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lascols-my.sharepoint.com/personal/khoover_lasco_org/Documents/Documents/LASC/Tax/Clerks/2026-Kwong/843 packets/"/>
    </mc:Choice>
  </mc:AlternateContent>
  <xr:revisionPtr revIDLastSave="146" documentId="8_{B15C4B6F-745E-44BC-B1A8-774C3A7A44EA}" xr6:coauthVersionLast="47" xr6:coauthVersionMax="47" xr10:uidLastSave="{23917D48-9FB8-490F-A970-E7D4E57B81EA}"/>
  <bookViews>
    <workbookView xWindow="-120" yWindow="-120" windowWidth="38640" windowHeight="15720" firstSheet="1" activeTab="1" xr2:uid="{00000000-000D-0000-FFFF-FFFF00000000}"/>
  </bookViews>
  <sheets>
    <sheet name="Inputs" sheetId="1" state="hidden" r:id="rId1"/>
    <sheet name="Instructions" sheetId="10" r:id="rId2"/>
    <sheet name="Data Entry" sheetId="16" r:id="rId3"/>
    <sheet name="Summary" sheetId="15" r:id="rId4"/>
    <sheet name="Calculation-2019" sheetId="11" r:id="rId5"/>
    <sheet name="Calculation-2020" sheetId="12" r:id="rId6"/>
    <sheet name="Calculation-2021" sheetId="13" r:id="rId7"/>
    <sheet name="Calculation-2022" sheetId="14" r:id="rId8"/>
    <sheet name="Daily_Calc" sheetId="3" state="hidden" r:id="rId9"/>
    <sheet name="IRS Interest Rates" sheetId="2" r:id="rId10"/>
    <sheet name="Penalty Details" sheetId="6" r:id="rId11"/>
  </sheets>
  <definedNames>
    <definedName name="_xlnm.Print_Area" localSheetId="4">'Calculation-2019'!$A$1:$R$1287</definedName>
    <definedName name="_xlnm.Print_Area" localSheetId="5">'Calculation-2020'!$A$1:$R$1287</definedName>
    <definedName name="_xlnm.Print_Area" localSheetId="6">'Calculation-2021'!$A$1:$R$1287</definedName>
    <definedName name="_xlnm.Print_Area" localSheetId="7">'Calculation-2022'!$A$1:$R$1287</definedName>
    <definedName name="_xlnm.Print_Area" localSheetId="2">'Data Entry'!$A$1:$B$15</definedName>
    <definedName name="_xlnm.Print_Area" localSheetId="1">Instructions!$A$1:$E$37</definedName>
    <definedName name="_xlnm.Print_Area" localSheetId="3">Summary!$A$1:$H$50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12" l="1"/>
  <c r="H14" i="14"/>
  <c r="G14" i="14"/>
  <c r="C8" i="14"/>
  <c r="D4" i="14"/>
  <c r="M4" i="14"/>
  <c r="L4" i="14"/>
  <c r="G3" i="14"/>
  <c r="H14" i="13"/>
  <c r="G14" i="13"/>
  <c r="M4" i="13"/>
  <c r="L4" i="13"/>
  <c r="G4" i="13"/>
  <c r="G3" i="13"/>
  <c r="D4" i="13"/>
  <c r="D3" i="13"/>
  <c r="M4" i="12"/>
  <c r="L4" i="12"/>
  <c r="H14" i="12"/>
  <c r="G14" i="12"/>
  <c r="G4" i="12"/>
  <c r="G3" i="12"/>
  <c r="D3" i="12"/>
  <c r="C8" i="12"/>
  <c r="M4" i="11"/>
  <c r="L4" i="11"/>
  <c r="H14" i="11"/>
  <c r="G14" i="11"/>
  <c r="C8" i="11"/>
  <c r="D4" i="11"/>
  <c r="D3" i="11"/>
  <c r="G4" i="11"/>
  <c r="G3" i="11"/>
  <c r="G13" i="16"/>
  <c r="F13" i="16"/>
  <c r="E13" i="16"/>
  <c r="D13" i="16"/>
  <c r="P3" i="12"/>
  <c r="P3" i="14"/>
  <c r="G5" i="14"/>
  <c r="D41" i="15"/>
  <c r="D17" i="15"/>
  <c r="C17" i="15"/>
  <c r="D42" i="15"/>
  <c r="C42" i="15"/>
  <c r="D30" i="15"/>
  <c r="A1287" i="14"/>
  <c r="I1286" i="14"/>
  <c r="H1286" i="14"/>
  <c r="A1286" i="14"/>
  <c r="I1285" i="14"/>
  <c r="H1285" i="14"/>
  <c r="A1285" i="14"/>
  <c r="I1284" i="14"/>
  <c r="H1284" i="14"/>
  <c r="A1284" i="14"/>
  <c r="I1283" i="14"/>
  <c r="H1283" i="14"/>
  <c r="A1283" i="14"/>
  <c r="I1282" i="14"/>
  <c r="H1282" i="14"/>
  <c r="A1282" i="14"/>
  <c r="I1281" i="14"/>
  <c r="H1281" i="14"/>
  <c r="A1281" i="14"/>
  <c r="I1280" i="14"/>
  <c r="H1280" i="14"/>
  <c r="A1280" i="14"/>
  <c r="I1279" i="14"/>
  <c r="H1279" i="14"/>
  <c r="A1279" i="14"/>
  <c r="I1278" i="14"/>
  <c r="H1278" i="14"/>
  <c r="A1278" i="14"/>
  <c r="I1277" i="14"/>
  <c r="H1277" i="14"/>
  <c r="A1277" i="14"/>
  <c r="I1276" i="14"/>
  <c r="H1276" i="14"/>
  <c r="A1276" i="14"/>
  <c r="I1275" i="14"/>
  <c r="H1275" i="14"/>
  <c r="A1275" i="14"/>
  <c r="I1274" i="14"/>
  <c r="H1274" i="14"/>
  <c r="A1274" i="14"/>
  <c r="I1273" i="14"/>
  <c r="H1273" i="14"/>
  <c r="A1273" i="14"/>
  <c r="I1272" i="14"/>
  <c r="H1272" i="14"/>
  <c r="A1272" i="14"/>
  <c r="I1271" i="14"/>
  <c r="H1271" i="14"/>
  <c r="A1271" i="14"/>
  <c r="I1270" i="14"/>
  <c r="H1270" i="14"/>
  <c r="A1270" i="14"/>
  <c r="I1269" i="14"/>
  <c r="H1269" i="14"/>
  <c r="A1269" i="14"/>
  <c r="I1268" i="14"/>
  <c r="H1268" i="14"/>
  <c r="A1268" i="14"/>
  <c r="I1267" i="14"/>
  <c r="H1267" i="14"/>
  <c r="A1267" i="14"/>
  <c r="I1266" i="14"/>
  <c r="H1266" i="14"/>
  <c r="A1266" i="14"/>
  <c r="I1265" i="14"/>
  <c r="H1265" i="14"/>
  <c r="A1265" i="14"/>
  <c r="I1264" i="14"/>
  <c r="H1264" i="14"/>
  <c r="A1264" i="14"/>
  <c r="I1263" i="14"/>
  <c r="H1263" i="14"/>
  <c r="A1263" i="14"/>
  <c r="I1262" i="14"/>
  <c r="H1262" i="14"/>
  <c r="A1262" i="14"/>
  <c r="I1261" i="14"/>
  <c r="H1261" i="14"/>
  <c r="A1261" i="14"/>
  <c r="I1260" i="14"/>
  <c r="H1260" i="14"/>
  <c r="A1260" i="14"/>
  <c r="I1259" i="14"/>
  <c r="H1259" i="14"/>
  <c r="A1259" i="14"/>
  <c r="I1258" i="14"/>
  <c r="H1258" i="14"/>
  <c r="A1258" i="14"/>
  <c r="I1257" i="14"/>
  <c r="H1257" i="14"/>
  <c r="A1257" i="14"/>
  <c r="A1256" i="14"/>
  <c r="I1255" i="14"/>
  <c r="H1255" i="14"/>
  <c r="A1255" i="14"/>
  <c r="I1254" i="14"/>
  <c r="H1254" i="14"/>
  <c r="A1254" i="14"/>
  <c r="I1253" i="14"/>
  <c r="H1253" i="14"/>
  <c r="A1253" i="14"/>
  <c r="I1252" i="14"/>
  <c r="H1252" i="14"/>
  <c r="A1252" i="14"/>
  <c r="I1251" i="14"/>
  <c r="H1251" i="14"/>
  <c r="A1251" i="14"/>
  <c r="I1250" i="14"/>
  <c r="H1250" i="14"/>
  <c r="A1250" i="14"/>
  <c r="I1249" i="14"/>
  <c r="H1249" i="14"/>
  <c r="A1249" i="14"/>
  <c r="I1248" i="14"/>
  <c r="H1248" i="14"/>
  <c r="A1248" i="14"/>
  <c r="I1247" i="14"/>
  <c r="H1247" i="14"/>
  <c r="A1247" i="14"/>
  <c r="I1246" i="14"/>
  <c r="H1246" i="14"/>
  <c r="A1246" i="14"/>
  <c r="I1245" i="14"/>
  <c r="H1245" i="14"/>
  <c r="A1245" i="14"/>
  <c r="I1244" i="14"/>
  <c r="H1244" i="14"/>
  <c r="A1244" i="14"/>
  <c r="I1243" i="14"/>
  <c r="H1243" i="14"/>
  <c r="A1243" i="14"/>
  <c r="I1242" i="14"/>
  <c r="H1242" i="14"/>
  <c r="A1242" i="14"/>
  <c r="I1241" i="14"/>
  <c r="H1241" i="14"/>
  <c r="A1241" i="14"/>
  <c r="I1240" i="14"/>
  <c r="H1240" i="14"/>
  <c r="A1240" i="14"/>
  <c r="I1239" i="14"/>
  <c r="H1239" i="14"/>
  <c r="A1239" i="14"/>
  <c r="I1238" i="14"/>
  <c r="H1238" i="14"/>
  <c r="A1238" i="14"/>
  <c r="I1237" i="14"/>
  <c r="H1237" i="14"/>
  <c r="A1237" i="14"/>
  <c r="I1236" i="14"/>
  <c r="H1236" i="14"/>
  <c r="A1236" i="14"/>
  <c r="I1235" i="14"/>
  <c r="H1235" i="14"/>
  <c r="A1235" i="14"/>
  <c r="I1234" i="14"/>
  <c r="H1234" i="14"/>
  <c r="A1234" i="14"/>
  <c r="I1233" i="14"/>
  <c r="H1233" i="14"/>
  <c r="A1233" i="14"/>
  <c r="I1232" i="14"/>
  <c r="H1232" i="14"/>
  <c r="A1232" i="14"/>
  <c r="I1231" i="14"/>
  <c r="H1231" i="14"/>
  <c r="A1231" i="14"/>
  <c r="I1230" i="14"/>
  <c r="H1230" i="14"/>
  <c r="A1230" i="14"/>
  <c r="I1229" i="14"/>
  <c r="H1229" i="14"/>
  <c r="A1229" i="14"/>
  <c r="I1228" i="14"/>
  <c r="H1228" i="14"/>
  <c r="A1228" i="14"/>
  <c r="I1227" i="14"/>
  <c r="H1227" i="14"/>
  <c r="A1227" i="14"/>
  <c r="A1226" i="14"/>
  <c r="I1225" i="14"/>
  <c r="H1225" i="14"/>
  <c r="A1225" i="14"/>
  <c r="I1224" i="14"/>
  <c r="H1224" i="14"/>
  <c r="A1224" i="14"/>
  <c r="I1223" i="14"/>
  <c r="H1223" i="14"/>
  <c r="A1223" i="14"/>
  <c r="I1222" i="14"/>
  <c r="H1222" i="14"/>
  <c r="A1222" i="14"/>
  <c r="I1221" i="14"/>
  <c r="H1221" i="14"/>
  <c r="A1221" i="14"/>
  <c r="I1220" i="14"/>
  <c r="H1220" i="14"/>
  <c r="A1220" i="14"/>
  <c r="I1219" i="14"/>
  <c r="H1219" i="14"/>
  <c r="A1219" i="14"/>
  <c r="I1218" i="14"/>
  <c r="H1218" i="14"/>
  <c r="A1218" i="14"/>
  <c r="I1217" i="14"/>
  <c r="H1217" i="14"/>
  <c r="A1217" i="14"/>
  <c r="I1216" i="14"/>
  <c r="H1216" i="14"/>
  <c r="A1216" i="14"/>
  <c r="I1215" i="14"/>
  <c r="H1215" i="14"/>
  <c r="A1215" i="14"/>
  <c r="I1214" i="14"/>
  <c r="H1214" i="14"/>
  <c r="A1214" i="14"/>
  <c r="I1213" i="14"/>
  <c r="H1213" i="14"/>
  <c r="A1213" i="14"/>
  <c r="I1212" i="14"/>
  <c r="H1212" i="14"/>
  <c r="A1212" i="14"/>
  <c r="I1211" i="14"/>
  <c r="H1211" i="14"/>
  <c r="A1211" i="14"/>
  <c r="I1210" i="14"/>
  <c r="H1210" i="14"/>
  <c r="A1210" i="14"/>
  <c r="I1209" i="14"/>
  <c r="H1209" i="14"/>
  <c r="A1209" i="14"/>
  <c r="I1208" i="14"/>
  <c r="H1208" i="14"/>
  <c r="A1208" i="14"/>
  <c r="I1207" i="14"/>
  <c r="H1207" i="14"/>
  <c r="A1207" i="14"/>
  <c r="I1206" i="14"/>
  <c r="H1206" i="14"/>
  <c r="A1206" i="14"/>
  <c r="I1205" i="14"/>
  <c r="H1205" i="14"/>
  <c r="A1205" i="14"/>
  <c r="I1204" i="14"/>
  <c r="H1204" i="14"/>
  <c r="A1204" i="14"/>
  <c r="I1203" i="14"/>
  <c r="H1203" i="14"/>
  <c r="A1203" i="14"/>
  <c r="I1202" i="14"/>
  <c r="H1202" i="14"/>
  <c r="A1202" i="14"/>
  <c r="I1201" i="14"/>
  <c r="H1201" i="14"/>
  <c r="A1201" i="14"/>
  <c r="I1200" i="14"/>
  <c r="H1200" i="14"/>
  <c r="A1200" i="14"/>
  <c r="I1199" i="14"/>
  <c r="H1199" i="14"/>
  <c r="A1199" i="14"/>
  <c r="I1198" i="14"/>
  <c r="H1198" i="14"/>
  <c r="A1198" i="14"/>
  <c r="I1197" i="14"/>
  <c r="H1197" i="14"/>
  <c r="A1197" i="14"/>
  <c r="I1196" i="14"/>
  <c r="H1196" i="14"/>
  <c r="A1196" i="14"/>
  <c r="A1195" i="14"/>
  <c r="I1194" i="14"/>
  <c r="H1194" i="14"/>
  <c r="A1194" i="14"/>
  <c r="I1193" i="14"/>
  <c r="H1193" i="14"/>
  <c r="A1193" i="14"/>
  <c r="I1192" i="14"/>
  <c r="H1192" i="14"/>
  <c r="A1192" i="14"/>
  <c r="I1191" i="14"/>
  <c r="H1191" i="14"/>
  <c r="A1191" i="14"/>
  <c r="I1190" i="14"/>
  <c r="H1190" i="14"/>
  <c r="A1190" i="14"/>
  <c r="I1189" i="14"/>
  <c r="H1189" i="14"/>
  <c r="A1189" i="14"/>
  <c r="I1188" i="14"/>
  <c r="H1188" i="14"/>
  <c r="A1188" i="14"/>
  <c r="I1187" i="14"/>
  <c r="H1187" i="14"/>
  <c r="A1187" i="14"/>
  <c r="I1186" i="14"/>
  <c r="H1186" i="14"/>
  <c r="A1186" i="14"/>
  <c r="I1185" i="14"/>
  <c r="H1185" i="14"/>
  <c r="A1185" i="14"/>
  <c r="I1184" i="14"/>
  <c r="H1184" i="14"/>
  <c r="A1184" i="14"/>
  <c r="I1183" i="14"/>
  <c r="H1183" i="14"/>
  <c r="A1183" i="14"/>
  <c r="I1182" i="14"/>
  <c r="H1182" i="14"/>
  <c r="A1182" i="14"/>
  <c r="I1181" i="14"/>
  <c r="H1181" i="14"/>
  <c r="A1181" i="14"/>
  <c r="I1180" i="14"/>
  <c r="H1180" i="14"/>
  <c r="A1180" i="14"/>
  <c r="I1179" i="14"/>
  <c r="H1179" i="14"/>
  <c r="A1179" i="14"/>
  <c r="I1178" i="14"/>
  <c r="H1178" i="14"/>
  <c r="A1178" i="14"/>
  <c r="I1177" i="14"/>
  <c r="H1177" i="14"/>
  <c r="A1177" i="14"/>
  <c r="I1176" i="14"/>
  <c r="H1176" i="14"/>
  <c r="A1176" i="14"/>
  <c r="I1175" i="14"/>
  <c r="H1175" i="14"/>
  <c r="A1175" i="14"/>
  <c r="I1174" i="14"/>
  <c r="H1174" i="14"/>
  <c r="A1174" i="14"/>
  <c r="I1173" i="14"/>
  <c r="H1173" i="14"/>
  <c r="A1173" i="14"/>
  <c r="I1172" i="14"/>
  <c r="H1172" i="14"/>
  <c r="A1172" i="14"/>
  <c r="I1171" i="14"/>
  <c r="H1171" i="14"/>
  <c r="A1171" i="14"/>
  <c r="I1170" i="14"/>
  <c r="H1170" i="14"/>
  <c r="A1170" i="14"/>
  <c r="I1169" i="14"/>
  <c r="H1169" i="14"/>
  <c r="A1169" i="14"/>
  <c r="I1168" i="14"/>
  <c r="H1168" i="14"/>
  <c r="A1168" i="14"/>
  <c r="I1167" i="14"/>
  <c r="H1167" i="14"/>
  <c r="A1167" i="14"/>
  <c r="I1166" i="14"/>
  <c r="H1166" i="14"/>
  <c r="A1166" i="14"/>
  <c r="A1165" i="14"/>
  <c r="I1164" i="14"/>
  <c r="H1164" i="14"/>
  <c r="A1164" i="14"/>
  <c r="I1163" i="14"/>
  <c r="H1163" i="14"/>
  <c r="A1163" i="14"/>
  <c r="I1162" i="14"/>
  <c r="H1162" i="14"/>
  <c r="A1162" i="14"/>
  <c r="I1161" i="14"/>
  <c r="H1161" i="14"/>
  <c r="A1161" i="14"/>
  <c r="I1160" i="14"/>
  <c r="H1160" i="14"/>
  <c r="A1160" i="14"/>
  <c r="I1159" i="14"/>
  <c r="H1159" i="14"/>
  <c r="A1159" i="14"/>
  <c r="I1158" i="14"/>
  <c r="H1158" i="14"/>
  <c r="A1158" i="14"/>
  <c r="I1157" i="14"/>
  <c r="H1157" i="14"/>
  <c r="A1157" i="14"/>
  <c r="I1156" i="14"/>
  <c r="H1156" i="14"/>
  <c r="A1156" i="14"/>
  <c r="I1155" i="14"/>
  <c r="H1155" i="14"/>
  <c r="A1155" i="14"/>
  <c r="I1154" i="14"/>
  <c r="H1154" i="14"/>
  <c r="A1154" i="14"/>
  <c r="I1153" i="14"/>
  <c r="H1153" i="14"/>
  <c r="A1153" i="14"/>
  <c r="I1152" i="14"/>
  <c r="H1152" i="14"/>
  <c r="A1152" i="14"/>
  <c r="I1151" i="14"/>
  <c r="H1151" i="14"/>
  <c r="A1151" i="14"/>
  <c r="I1150" i="14"/>
  <c r="H1150" i="14"/>
  <c r="A1150" i="14"/>
  <c r="I1149" i="14"/>
  <c r="H1149" i="14"/>
  <c r="A1149" i="14"/>
  <c r="I1148" i="14"/>
  <c r="H1148" i="14"/>
  <c r="A1148" i="14"/>
  <c r="I1147" i="14"/>
  <c r="H1147" i="14"/>
  <c r="A1147" i="14"/>
  <c r="I1146" i="14"/>
  <c r="H1146" i="14"/>
  <c r="A1146" i="14"/>
  <c r="I1145" i="14"/>
  <c r="H1145" i="14"/>
  <c r="A1145" i="14"/>
  <c r="I1144" i="14"/>
  <c r="H1144" i="14"/>
  <c r="A1144" i="14"/>
  <c r="I1143" i="14"/>
  <c r="H1143" i="14"/>
  <c r="A1143" i="14"/>
  <c r="I1142" i="14"/>
  <c r="H1142" i="14"/>
  <c r="A1142" i="14"/>
  <c r="I1141" i="14"/>
  <c r="H1141" i="14"/>
  <c r="A1141" i="14"/>
  <c r="I1140" i="14"/>
  <c r="H1140" i="14"/>
  <c r="A1140" i="14"/>
  <c r="I1139" i="14"/>
  <c r="H1139" i="14"/>
  <c r="A1139" i="14"/>
  <c r="I1138" i="14"/>
  <c r="H1138" i="14"/>
  <c r="A1138" i="14"/>
  <c r="I1137" i="14"/>
  <c r="H1137" i="14"/>
  <c r="A1137" i="14"/>
  <c r="I1136" i="14"/>
  <c r="H1136" i="14"/>
  <c r="A1136" i="14"/>
  <c r="I1135" i="14"/>
  <c r="H1135" i="14"/>
  <c r="A1135" i="14"/>
  <c r="A1134" i="14"/>
  <c r="I1133" i="14"/>
  <c r="H1133" i="14"/>
  <c r="A1133" i="14"/>
  <c r="I1132" i="14"/>
  <c r="H1132" i="14"/>
  <c r="A1132" i="14"/>
  <c r="I1131" i="14"/>
  <c r="H1131" i="14"/>
  <c r="A1131" i="14"/>
  <c r="I1130" i="14"/>
  <c r="H1130" i="14"/>
  <c r="A1130" i="14"/>
  <c r="I1129" i="14"/>
  <c r="H1129" i="14"/>
  <c r="A1129" i="14"/>
  <c r="I1128" i="14"/>
  <c r="H1128" i="14"/>
  <c r="A1128" i="14"/>
  <c r="I1127" i="14"/>
  <c r="H1127" i="14"/>
  <c r="A1127" i="14"/>
  <c r="I1126" i="14"/>
  <c r="H1126" i="14"/>
  <c r="A1126" i="14"/>
  <c r="I1125" i="14"/>
  <c r="H1125" i="14"/>
  <c r="A1125" i="14"/>
  <c r="I1124" i="14"/>
  <c r="H1124" i="14"/>
  <c r="A1124" i="14"/>
  <c r="I1123" i="14"/>
  <c r="H1123" i="14"/>
  <c r="A1123" i="14"/>
  <c r="I1122" i="14"/>
  <c r="H1122" i="14"/>
  <c r="A1122" i="14"/>
  <c r="I1121" i="14"/>
  <c r="H1121" i="14"/>
  <c r="A1121" i="14"/>
  <c r="I1120" i="14"/>
  <c r="H1120" i="14"/>
  <c r="A1120" i="14"/>
  <c r="I1119" i="14"/>
  <c r="H1119" i="14"/>
  <c r="A1119" i="14"/>
  <c r="I1118" i="14"/>
  <c r="H1118" i="14"/>
  <c r="A1118" i="14"/>
  <c r="I1117" i="14"/>
  <c r="H1117" i="14"/>
  <c r="A1117" i="14"/>
  <c r="I1116" i="14"/>
  <c r="H1116" i="14"/>
  <c r="A1116" i="14"/>
  <c r="I1115" i="14"/>
  <c r="H1115" i="14"/>
  <c r="A1115" i="14"/>
  <c r="I1114" i="14"/>
  <c r="H1114" i="14"/>
  <c r="A1114" i="14"/>
  <c r="I1113" i="14"/>
  <c r="H1113" i="14"/>
  <c r="A1113" i="14"/>
  <c r="I1112" i="14"/>
  <c r="H1112" i="14"/>
  <c r="A1112" i="14"/>
  <c r="I1111" i="14"/>
  <c r="H1111" i="14"/>
  <c r="A1111" i="14"/>
  <c r="I1110" i="14"/>
  <c r="H1110" i="14"/>
  <c r="A1110" i="14"/>
  <c r="I1109" i="14"/>
  <c r="H1109" i="14"/>
  <c r="A1109" i="14"/>
  <c r="I1108" i="14"/>
  <c r="H1108" i="14"/>
  <c r="A1108" i="14"/>
  <c r="I1107" i="14"/>
  <c r="H1107" i="14"/>
  <c r="A1107" i="14"/>
  <c r="I1106" i="14"/>
  <c r="H1106" i="14"/>
  <c r="A1106" i="14"/>
  <c r="I1105" i="14"/>
  <c r="H1105" i="14"/>
  <c r="A1105" i="14"/>
  <c r="I1104" i="14"/>
  <c r="H1104" i="14"/>
  <c r="A1104" i="14"/>
  <c r="A1103" i="14"/>
  <c r="I1102" i="14"/>
  <c r="H1102" i="14"/>
  <c r="A1102" i="14"/>
  <c r="I1101" i="14"/>
  <c r="H1101" i="14"/>
  <c r="A1101" i="14"/>
  <c r="I1100" i="14"/>
  <c r="H1100" i="14"/>
  <c r="A1100" i="14"/>
  <c r="I1099" i="14"/>
  <c r="H1099" i="14"/>
  <c r="A1099" i="14"/>
  <c r="I1098" i="14"/>
  <c r="H1098" i="14"/>
  <c r="A1098" i="14"/>
  <c r="I1097" i="14"/>
  <c r="H1097" i="14"/>
  <c r="A1097" i="14"/>
  <c r="I1096" i="14"/>
  <c r="H1096" i="14"/>
  <c r="A1096" i="14"/>
  <c r="I1095" i="14"/>
  <c r="H1095" i="14"/>
  <c r="A1095" i="14"/>
  <c r="I1094" i="14"/>
  <c r="H1094" i="14"/>
  <c r="A1094" i="14"/>
  <c r="I1093" i="14"/>
  <c r="H1093" i="14"/>
  <c r="A1093" i="14"/>
  <c r="I1092" i="14"/>
  <c r="H1092" i="14"/>
  <c r="A1092" i="14"/>
  <c r="I1091" i="14"/>
  <c r="H1091" i="14"/>
  <c r="A1091" i="14"/>
  <c r="I1090" i="14"/>
  <c r="H1090" i="14"/>
  <c r="A1090" i="14"/>
  <c r="I1089" i="14"/>
  <c r="H1089" i="14"/>
  <c r="A1089" i="14"/>
  <c r="I1088" i="14"/>
  <c r="H1088" i="14"/>
  <c r="A1088" i="14"/>
  <c r="I1087" i="14"/>
  <c r="H1087" i="14"/>
  <c r="A1087" i="14"/>
  <c r="I1086" i="14"/>
  <c r="H1086" i="14"/>
  <c r="A1086" i="14"/>
  <c r="I1085" i="14"/>
  <c r="H1085" i="14"/>
  <c r="A1085" i="14"/>
  <c r="I1084" i="14"/>
  <c r="H1084" i="14"/>
  <c r="A1084" i="14"/>
  <c r="I1083" i="14"/>
  <c r="H1083" i="14"/>
  <c r="A1083" i="14"/>
  <c r="I1082" i="14"/>
  <c r="H1082" i="14"/>
  <c r="A1082" i="14"/>
  <c r="I1081" i="14"/>
  <c r="H1081" i="14"/>
  <c r="A1081" i="14"/>
  <c r="I1080" i="14"/>
  <c r="H1080" i="14"/>
  <c r="A1080" i="14"/>
  <c r="I1079" i="14"/>
  <c r="H1079" i="14"/>
  <c r="A1079" i="14"/>
  <c r="I1078" i="14"/>
  <c r="H1078" i="14"/>
  <c r="A1078" i="14"/>
  <c r="I1077" i="14"/>
  <c r="H1077" i="14"/>
  <c r="A1077" i="14"/>
  <c r="I1076" i="14"/>
  <c r="H1076" i="14"/>
  <c r="A1076" i="14"/>
  <c r="I1075" i="14"/>
  <c r="H1075" i="14"/>
  <c r="A1075" i="14"/>
  <c r="I1074" i="14"/>
  <c r="H1074" i="14"/>
  <c r="A1074" i="14"/>
  <c r="A1073" i="14"/>
  <c r="I1072" i="14"/>
  <c r="H1072" i="14"/>
  <c r="A1072" i="14"/>
  <c r="I1071" i="14"/>
  <c r="H1071" i="14"/>
  <c r="A1071" i="14"/>
  <c r="I1070" i="14"/>
  <c r="H1070" i="14"/>
  <c r="A1070" i="14"/>
  <c r="I1069" i="14"/>
  <c r="H1069" i="14"/>
  <c r="A1069" i="14"/>
  <c r="I1068" i="14"/>
  <c r="H1068" i="14"/>
  <c r="A1068" i="14"/>
  <c r="I1067" i="14"/>
  <c r="H1067" i="14"/>
  <c r="A1067" i="14"/>
  <c r="I1066" i="14"/>
  <c r="H1066" i="14"/>
  <c r="A1066" i="14"/>
  <c r="I1065" i="14"/>
  <c r="H1065" i="14"/>
  <c r="A1065" i="14"/>
  <c r="I1064" i="14"/>
  <c r="H1064" i="14"/>
  <c r="A1064" i="14"/>
  <c r="I1063" i="14"/>
  <c r="H1063" i="14"/>
  <c r="A1063" i="14"/>
  <c r="I1062" i="14"/>
  <c r="H1062" i="14"/>
  <c r="A1062" i="14"/>
  <c r="I1061" i="14"/>
  <c r="H1061" i="14"/>
  <c r="A1061" i="14"/>
  <c r="I1060" i="14"/>
  <c r="H1060" i="14"/>
  <c r="A1060" i="14"/>
  <c r="I1059" i="14"/>
  <c r="H1059" i="14"/>
  <c r="A1059" i="14"/>
  <c r="I1058" i="14"/>
  <c r="H1058" i="14"/>
  <c r="A1058" i="14"/>
  <c r="I1057" i="14"/>
  <c r="H1057" i="14"/>
  <c r="A1057" i="14"/>
  <c r="I1056" i="14"/>
  <c r="H1056" i="14"/>
  <c r="A1056" i="14"/>
  <c r="I1055" i="14"/>
  <c r="H1055" i="14"/>
  <c r="A1055" i="14"/>
  <c r="I1054" i="14"/>
  <c r="H1054" i="14"/>
  <c r="A1054" i="14"/>
  <c r="I1053" i="14"/>
  <c r="H1053" i="14"/>
  <c r="A1053" i="14"/>
  <c r="I1052" i="14"/>
  <c r="H1052" i="14"/>
  <c r="A1052" i="14"/>
  <c r="I1051" i="14"/>
  <c r="H1051" i="14"/>
  <c r="A1051" i="14"/>
  <c r="I1050" i="14"/>
  <c r="H1050" i="14"/>
  <c r="A1050" i="14"/>
  <c r="I1049" i="14"/>
  <c r="H1049" i="14"/>
  <c r="A1049" i="14"/>
  <c r="I1048" i="14"/>
  <c r="H1048" i="14"/>
  <c r="A1048" i="14"/>
  <c r="I1047" i="14"/>
  <c r="H1047" i="14"/>
  <c r="A1047" i="14"/>
  <c r="I1046" i="14"/>
  <c r="H1046" i="14"/>
  <c r="A1046" i="14"/>
  <c r="I1045" i="14"/>
  <c r="H1045" i="14"/>
  <c r="A1045" i="14"/>
  <c r="I1044" i="14"/>
  <c r="H1044" i="14"/>
  <c r="A1044" i="14"/>
  <c r="I1043" i="14"/>
  <c r="H1043" i="14"/>
  <c r="A1043" i="14"/>
  <c r="A1042" i="14"/>
  <c r="I1041" i="14"/>
  <c r="H1041" i="14"/>
  <c r="A1041" i="14"/>
  <c r="I1040" i="14"/>
  <c r="H1040" i="14"/>
  <c r="A1040" i="14"/>
  <c r="I1039" i="14"/>
  <c r="H1039" i="14"/>
  <c r="A1039" i="14"/>
  <c r="I1038" i="14"/>
  <c r="H1038" i="14"/>
  <c r="A1038" i="14"/>
  <c r="I1037" i="14"/>
  <c r="H1037" i="14"/>
  <c r="A1037" i="14"/>
  <c r="I1036" i="14"/>
  <c r="H1036" i="14"/>
  <c r="A1036" i="14"/>
  <c r="I1035" i="14"/>
  <c r="H1035" i="14"/>
  <c r="A1035" i="14"/>
  <c r="I1034" i="14"/>
  <c r="H1034" i="14"/>
  <c r="A1034" i="14"/>
  <c r="I1033" i="14"/>
  <c r="H1033" i="14"/>
  <c r="A1033" i="14"/>
  <c r="I1032" i="14"/>
  <c r="H1032" i="14"/>
  <c r="A1032" i="14"/>
  <c r="I1031" i="14"/>
  <c r="H1031" i="14"/>
  <c r="A1031" i="14"/>
  <c r="I1030" i="14"/>
  <c r="H1030" i="14"/>
  <c r="A1030" i="14"/>
  <c r="I1029" i="14"/>
  <c r="H1029" i="14"/>
  <c r="A1029" i="14"/>
  <c r="I1028" i="14"/>
  <c r="H1028" i="14"/>
  <c r="A1028" i="14"/>
  <c r="I1027" i="14"/>
  <c r="H1027" i="14"/>
  <c r="A1027" i="14"/>
  <c r="I1026" i="14"/>
  <c r="H1026" i="14"/>
  <c r="A1026" i="14"/>
  <c r="I1025" i="14"/>
  <c r="H1025" i="14"/>
  <c r="A1025" i="14"/>
  <c r="I1024" i="14"/>
  <c r="H1024" i="14"/>
  <c r="A1024" i="14"/>
  <c r="I1023" i="14"/>
  <c r="H1023" i="14"/>
  <c r="A1023" i="14"/>
  <c r="I1022" i="14"/>
  <c r="H1022" i="14"/>
  <c r="A1022" i="14"/>
  <c r="I1021" i="14"/>
  <c r="H1021" i="14"/>
  <c r="A1021" i="14"/>
  <c r="I1020" i="14"/>
  <c r="H1020" i="14"/>
  <c r="A1020" i="14"/>
  <c r="I1019" i="14"/>
  <c r="H1019" i="14"/>
  <c r="A1019" i="14"/>
  <c r="I1018" i="14"/>
  <c r="H1018" i="14"/>
  <c r="A1018" i="14"/>
  <c r="I1017" i="14"/>
  <c r="H1017" i="14"/>
  <c r="A1017" i="14"/>
  <c r="I1016" i="14"/>
  <c r="H1016" i="14"/>
  <c r="A1016" i="14"/>
  <c r="I1015" i="14"/>
  <c r="H1015" i="14"/>
  <c r="A1015" i="14"/>
  <c r="I1014" i="14"/>
  <c r="H1014" i="14"/>
  <c r="A1014" i="14"/>
  <c r="I1013" i="14"/>
  <c r="H1013" i="14"/>
  <c r="A1013" i="14"/>
  <c r="A1012" i="14"/>
  <c r="I1011" i="14"/>
  <c r="H1011" i="14"/>
  <c r="A1011" i="14"/>
  <c r="I1010" i="14"/>
  <c r="H1010" i="14"/>
  <c r="A1010" i="14"/>
  <c r="I1009" i="14"/>
  <c r="H1009" i="14"/>
  <c r="A1009" i="14"/>
  <c r="I1008" i="14"/>
  <c r="H1008" i="14"/>
  <c r="A1008" i="14"/>
  <c r="I1007" i="14"/>
  <c r="H1007" i="14"/>
  <c r="A1007" i="14"/>
  <c r="I1006" i="14"/>
  <c r="H1006" i="14"/>
  <c r="A1006" i="14"/>
  <c r="I1005" i="14"/>
  <c r="H1005" i="14"/>
  <c r="A1005" i="14"/>
  <c r="I1004" i="14"/>
  <c r="H1004" i="14"/>
  <c r="A1004" i="14"/>
  <c r="I1003" i="14"/>
  <c r="H1003" i="14"/>
  <c r="A1003" i="14"/>
  <c r="I1002" i="14"/>
  <c r="H1002" i="14"/>
  <c r="A1002" i="14"/>
  <c r="I1001" i="14"/>
  <c r="H1001" i="14"/>
  <c r="A1001" i="14"/>
  <c r="I1000" i="14"/>
  <c r="H1000" i="14"/>
  <c r="A1000" i="14"/>
  <c r="I999" i="14"/>
  <c r="H999" i="14"/>
  <c r="A999" i="14"/>
  <c r="I998" i="14"/>
  <c r="H998" i="14"/>
  <c r="A998" i="14"/>
  <c r="I997" i="14"/>
  <c r="H997" i="14"/>
  <c r="A997" i="14"/>
  <c r="I996" i="14"/>
  <c r="H996" i="14"/>
  <c r="A996" i="14"/>
  <c r="I995" i="14"/>
  <c r="H995" i="14"/>
  <c r="A995" i="14"/>
  <c r="I994" i="14"/>
  <c r="H994" i="14"/>
  <c r="A994" i="14"/>
  <c r="I993" i="14"/>
  <c r="H993" i="14"/>
  <c r="A993" i="14"/>
  <c r="I992" i="14"/>
  <c r="H992" i="14"/>
  <c r="A992" i="14"/>
  <c r="I991" i="14"/>
  <c r="H991" i="14"/>
  <c r="A991" i="14"/>
  <c r="I990" i="14"/>
  <c r="H990" i="14"/>
  <c r="A990" i="14"/>
  <c r="I989" i="14"/>
  <c r="H989" i="14"/>
  <c r="A989" i="14"/>
  <c r="I988" i="14"/>
  <c r="H988" i="14"/>
  <c r="A988" i="14"/>
  <c r="I987" i="14"/>
  <c r="H987" i="14"/>
  <c r="A987" i="14"/>
  <c r="I986" i="14"/>
  <c r="H986" i="14"/>
  <c r="A986" i="14"/>
  <c r="I985" i="14"/>
  <c r="H985" i="14"/>
  <c r="A985" i="14"/>
  <c r="I984" i="14"/>
  <c r="H984" i="14"/>
  <c r="A984" i="14"/>
  <c r="I983" i="14"/>
  <c r="H983" i="14"/>
  <c r="A983" i="14"/>
  <c r="I982" i="14"/>
  <c r="H982" i="14"/>
  <c r="A982" i="14"/>
  <c r="A981" i="14"/>
  <c r="I980" i="14"/>
  <c r="H980" i="14"/>
  <c r="A980" i="14"/>
  <c r="I979" i="14"/>
  <c r="H979" i="14"/>
  <c r="A979" i="14"/>
  <c r="I978" i="14"/>
  <c r="H978" i="14"/>
  <c r="A978" i="14"/>
  <c r="I977" i="14"/>
  <c r="H977" i="14"/>
  <c r="A977" i="14"/>
  <c r="I976" i="14"/>
  <c r="H976" i="14"/>
  <c r="A976" i="14"/>
  <c r="I975" i="14"/>
  <c r="H975" i="14"/>
  <c r="A975" i="14"/>
  <c r="I974" i="14"/>
  <c r="H974" i="14"/>
  <c r="A974" i="14"/>
  <c r="I973" i="14"/>
  <c r="H973" i="14"/>
  <c r="A973" i="14"/>
  <c r="I972" i="14"/>
  <c r="H972" i="14"/>
  <c r="A972" i="14"/>
  <c r="I971" i="14"/>
  <c r="H971" i="14"/>
  <c r="A971" i="14"/>
  <c r="I970" i="14"/>
  <c r="H970" i="14"/>
  <c r="A970" i="14"/>
  <c r="I969" i="14"/>
  <c r="H969" i="14"/>
  <c r="A969" i="14"/>
  <c r="I968" i="14"/>
  <c r="H968" i="14"/>
  <c r="A968" i="14"/>
  <c r="I967" i="14"/>
  <c r="H967" i="14"/>
  <c r="A967" i="14"/>
  <c r="I966" i="14"/>
  <c r="H966" i="14"/>
  <c r="A966" i="14"/>
  <c r="I965" i="14"/>
  <c r="H965" i="14"/>
  <c r="A965" i="14"/>
  <c r="I964" i="14"/>
  <c r="H964" i="14"/>
  <c r="A964" i="14"/>
  <c r="I963" i="14"/>
  <c r="H963" i="14"/>
  <c r="A963" i="14"/>
  <c r="I962" i="14"/>
  <c r="H962" i="14"/>
  <c r="A962" i="14"/>
  <c r="I961" i="14"/>
  <c r="H961" i="14"/>
  <c r="A961" i="14"/>
  <c r="I960" i="14"/>
  <c r="H960" i="14"/>
  <c r="A960" i="14"/>
  <c r="I959" i="14"/>
  <c r="H959" i="14"/>
  <c r="A959" i="14"/>
  <c r="I958" i="14"/>
  <c r="H958" i="14"/>
  <c r="A958" i="14"/>
  <c r="I957" i="14"/>
  <c r="H957" i="14"/>
  <c r="A957" i="14"/>
  <c r="I956" i="14"/>
  <c r="H956" i="14"/>
  <c r="A956" i="14"/>
  <c r="I955" i="14"/>
  <c r="H955" i="14"/>
  <c r="A955" i="14"/>
  <c r="I954" i="14"/>
  <c r="H954" i="14"/>
  <c r="A954" i="14"/>
  <c r="A953" i="14"/>
  <c r="I952" i="14"/>
  <c r="H952" i="14"/>
  <c r="A952" i="14"/>
  <c r="I951" i="14"/>
  <c r="H951" i="14"/>
  <c r="A951" i="14"/>
  <c r="I950" i="14"/>
  <c r="H950" i="14"/>
  <c r="A950" i="14"/>
  <c r="I949" i="14"/>
  <c r="H949" i="14"/>
  <c r="A949" i="14"/>
  <c r="I948" i="14"/>
  <c r="H948" i="14"/>
  <c r="A948" i="14"/>
  <c r="I947" i="14"/>
  <c r="H947" i="14"/>
  <c r="A947" i="14"/>
  <c r="I946" i="14"/>
  <c r="H946" i="14"/>
  <c r="A946" i="14"/>
  <c r="I945" i="14"/>
  <c r="H945" i="14"/>
  <c r="A945" i="14"/>
  <c r="I944" i="14"/>
  <c r="H944" i="14"/>
  <c r="A944" i="14"/>
  <c r="I943" i="14"/>
  <c r="H943" i="14"/>
  <c r="A943" i="14"/>
  <c r="I942" i="14"/>
  <c r="H942" i="14"/>
  <c r="A942" i="14"/>
  <c r="I941" i="14"/>
  <c r="H941" i="14"/>
  <c r="A941" i="14"/>
  <c r="I940" i="14"/>
  <c r="H940" i="14"/>
  <c r="A940" i="14"/>
  <c r="I939" i="14"/>
  <c r="H939" i="14"/>
  <c r="A939" i="14"/>
  <c r="I938" i="14"/>
  <c r="H938" i="14"/>
  <c r="A938" i="14"/>
  <c r="I937" i="14"/>
  <c r="H937" i="14"/>
  <c r="A937" i="14"/>
  <c r="I936" i="14"/>
  <c r="H936" i="14"/>
  <c r="A936" i="14"/>
  <c r="I935" i="14"/>
  <c r="H935" i="14"/>
  <c r="A935" i="14"/>
  <c r="I934" i="14"/>
  <c r="H934" i="14"/>
  <c r="A934" i="14"/>
  <c r="I933" i="14"/>
  <c r="H933" i="14"/>
  <c r="A933" i="14"/>
  <c r="I932" i="14"/>
  <c r="H932" i="14"/>
  <c r="A932" i="14"/>
  <c r="I931" i="14"/>
  <c r="H931" i="14"/>
  <c r="A931" i="14"/>
  <c r="I930" i="14"/>
  <c r="H930" i="14"/>
  <c r="A930" i="14"/>
  <c r="I929" i="14"/>
  <c r="H929" i="14"/>
  <c r="A929" i="14"/>
  <c r="I928" i="14"/>
  <c r="H928" i="14"/>
  <c r="A928" i="14"/>
  <c r="I927" i="14"/>
  <c r="H927" i="14"/>
  <c r="A927" i="14"/>
  <c r="I926" i="14"/>
  <c r="H926" i="14"/>
  <c r="A926" i="14"/>
  <c r="I925" i="14"/>
  <c r="H925" i="14"/>
  <c r="A925" i="14"/>
  <c r="I924" i="14"/>
  <c r="H924" i="14"/>
  <c r="A924" i="14"/>
  <c r="I923" i="14"/>
  <c r="H923" i="14"/>
  <c r="A923" i="14"/>
  <c r="A922" i="14"/>
  <c r="I921" i="14"/>
  <c r="H921" i="14"/>
  <c r="A921" i="14"/>
  <c r="I920" i="14"/>
  <c r="H920" i="14"/>
  <c r="A920" i="14"/>
  <c r="I919" i="14"/>
  <c r="H919" i="14"/>
  <c r="A919" i="14"/>
  <c r="I918" i="14"/>
  <c r="H918" i="14"/>
  <c r="A918" i="14"/>
  <c r="I917" i="14"/>
  <c r="H917" i="14"/>
  <c r="A917" i="14"/>
  <c r="I916" i="14"/>
  <c r="H916" i="14"/>
  <c r="A916" i="14"/>
  <c r="I915" i="14"/>
  <c r="H915" i="14"/>
  <c r="A915" i="14"/>
  <c r="I914" i="14"/>
  <c r="H914" i="14"/>
  <c r="A914" i="14"/>
  <c r="I913" i="14"/>
  <c r="H913" i="14"/>
  <c r="A913" i="14"/>
  <c r="I912" i="14"/>
  <c r="H912" i="14"/>
  <c r="A912" i="14"/>
  <c r="I911" i="14"/>
  <c r="H911" i="14"/>
  <c r="A911" i="14"/>
  <c r="I910" i="14"/>
  <c r="H910" i="14"/>
  <c r="A910" i="14"/>
  <c r="I909" i="14"/>
  <c r="H909" i="14"/>
  <c r="A909" i="14"/>
  <c r="I908" i="14"/>
  <c r="H908" i="14"/>
  <c r="A908" i="14"/>
  <c r="I907" i="14"/>
  <c r="H907" i="14"/>
  <c r="A907" i="14"/>
  <c r="I906" i="14"/>
  <c r="H906" i="14"/>
  <c r="A906" i="14"/>
  <c r="I905" i="14"/>
  <c r="H905" i="14"/>
  <c r="A905" i="14"/>
  <c r="I904" i="14"/>
  <c r="H904" i="14"/>
  <c r="A904" i="14"/>
  <c r="I903" i="14"/>
  <c r="H903" i="14"/>
  <c r="A903" i="14"/>
  <c r="I902" i="14"/>
  <c r="H902" i="14"/>
  <c r="A902" i="14"/>
  <c r="I901" i="14"/>
  <c r="H901" i="14"/>
  <c r="A901" i="14"/>
  <c r="I900" i="14"/>
  <c r="H900" i="14"/>
  <c r="A900" i="14"/>
  <c r="I899" i="14"/>
  <c r="H899" i="14"/>
  <c r="A899" i="14"/>
  <c r="I898" i="14"/>
  <c r="H898" i="14"/>
  <c r="A898" i="14"/>
  <c r="I897" i="14"/>
  <c r="H897" i="14"/>
  <c r="A897" i="14"/>
  <c r="I896" i="14"/>
  <c r="H896" i="14"/>
  <c r="A896" i="14"/>
  <c r="I895" i="14"/>
  <c r="H895" i="14"/>
  <c r="A895" i="14"/>
  <c r="I894" i="14"/>
  <c r="H894" i="14"/>
  <c r="A894" i="14"/>
  <c r="I893" i="14"/>
  <c r="H893" i="14"/>
  <c r="A893" i="14"/>
  <c r="I892" i="14"/>
  <c r="H892" i="14"/>
  <c r="A892" i="14"/>
  <c r="A891" i="14"/>
  <c r="I890" i="14"/>
  <c r="H890" i="14"/>
  <c r="A890" i="14"/>
  <c r="I889" i="14"/>
  <c r="H889" i="14"/>
  <c r="A889" i="14"/>
  <c r="I888" i="14"/>
  <c r="H888" i="14"/>
  <c r="A888" i="14"/>
  <c r="I887" i="14"/>
  <c r="H887" i="14"/>
  <c r="A887" i="14"/>
  <c r="I886" i="14"/>
  <c r="H886" i="14"/>
  <c r="A886" i="14"/>
  <c r="I885" i="14"/>
  <c r="H885" i="14"/>
  <c r="A885" i="14"/>
  <c r="I884" i="14"/>
  <c r="H884" i="14"/>
  <c r="A884" i="14"/>
  <c r="I883" i="14"/>
  <c r="H883" i="14"/>
  <c r="A883" i="14"/>
  <c r="I882" i="14"/>
  <c r="H882" i="14"/>
  <c r="A882" i="14"/>
  <c r="I881" i="14"/>
  <c r="H881" i="14"/>
  <c r="A881" i="14"/>
  <c r="I880" i="14"/>
  <c r="H880" i="14"/>
  <c r="A880" i="14"/>
  <c r="I879" i="14"/>
  <c r="H879" i="14"/>
  <c r="A879" i="14"/>
  <c r="I878" i="14"/>
  <c r="H878" i="14"/>
  <c r="A878" i="14"/>
  <c r="I877" i="14"/>
  <c r="H877" i="14"/>
  <c r="A877" i="14"/>
  <c r="I876" i="14"/>
  <c r="H876" i="14"/>
  <c r="A876" i="14"/>
  <c r="I875" i="14"/>
  <c r="H875" i="14"/>
  <c r="A875" i="14"/>
  <c r="I874" i="14"/>
  <c r="H874" i="14"/>
  <c r="A874" i="14"/>
  <c r="I873" i="14"/>
  <c r="H873" i="14"/>
  <c r="A873" i="14"/>
  <c r="I872" i="14"/>
  <c r="H872" i="14"/>
  <c r="A872" i="14"/>
  <c r="I871" i="14"/>
  <c r="H871" i="14"/>
  <c r="A871" i="14"/>
  <c r="I870" i="14"/>
  <c r="H870" i="14"/>
  <c r="A870" i="14"/>
  <c r="I869" i="14"/>
  <c r="H869" i="14"/>
  <c r="A869" i="14"/>
  <c r="I868" i="14"/>
  <c r="H868" i="14"/>
  <c r="A868" i="14"/>
  <c r="I867" i="14"/>
  <c r="H867" i="14"/>
  <c r="A867" i="14"/>
  <c r="I866" i="14"/>
  <c r="H866" i="14"/>
  <c r="A866" i="14"/>
  <c r="I865" i="14"/>
  <c r="H865" i="14"/>
  <c r="A865" i="14"/>
  <c r="I864" i="14"/>
  <c r="H864" i="14"/>
  <c r="A864" i="14"/>
  <c r="I863" i="14"/>
  <c r="H863" i="14"/>
  <c r="A863" i="14"/>
  <c r="I862" i="14"/>
  <c r="H862" i="14"/>
  <c r="A862" i="14"/>
  <c r="A861" i="14"/>
  <c r="I860" i="14"/>
  <c r="H860" i="14"/>
  <c r="A860" i="14"/>
  <c r="I859" i="14"/>
  <c r="H859" i="14"/>
  <c r="A859" i="14"/>
  <c r="I858" i="14"/>
  <c r="H858" i="14"/>
  <c r="A858" i="14"/>
  <c r="I857" i="14"/>
  <c r="H857" i="14"/>
  <c r="A857" i="14"/>
  <c r="I856" i="14"/>
  <c r="H856" i="14"/>
  <c r="A856" i="14"/>
  <c r="I855" i="14"/>
  <c r="H855" i="14"/>
  <c r="A855" i="14"/>
  <c r="I854" i="14"/>
  <c r="H854" i="14"/>
  <c r="A854" i="14"/>
  <c r="I853" i="14"/>
  <c r="H853" i="14"/>
  <c r="A853" i="14"/>
  <c r="I852" i="14"/>
  <c r="H852" i="14"/>
  <c r="A852" i="14"/>
  <c r="I851" i="14"/>
  <c r="H851" i="14"/>
  <c r="A851" i="14"/>
  <c r="I850" i="14"/>
  <c r="H850" i="14"/>
  <c r="A850" i="14"/>
  <c r="I849" i="14"/>
  <c r="H849" i="14"/>
  <c r="A849" i="14"/>
  <c r="I848" i="14"/>
  <c r="H848" i="14"/>
  <c r="A848" i="14"/>
  <c r="I847" i="14"/>
  <c r="H847" i="14"/>
  <c r="A847" i="14"/>
  <c r="I846" i="14"/>
  <c r="H846" i="14"/>
  <c r="A846" i="14"/>
  <c r="I845" i="14"/>
  <c r="H845" i="14"/>
  <c r="A845" i="14"/>
  <c r="I844" i="14"/>
  <c r="H844" i="14"/>
  <c r="A844" i="14"/>
  <c r="I843" i="14"/>
  <c r="H843" i="14"/>
  <c r="A843" i="14"/>
  <c r="I842" i="14"/>
  <c r="H842" i="14"/>
  <c r="A842" i="14"/>
  <c r="I841" i="14"/>
  <c r="H841" i="14"/>
  <c r="A841" i="14"/>
  <c r="I840" i="14"/>
  <c r="H840" i="14"/>
  <c r="A840" i="14"/>
  <c r="I839" i="14"/>
  <c r="H839" i="14"/>
  <c r="A839" i="14"/>
  <c r="I838" i="14"/>
  <c r="H838" i="14"/>
  <c r="A838" i="14"/>
  <c r="I837" i="14"/>
  <c r="H837" i="14"/>
  <c r="A837" i="14"/>
  <c r="I836" i="14"/>
  <c r="H836" i="14"/>
  <c r="A836" i="14"/>
  <c r="I835" i="14"/>
  <c r="H835" i="14"/>
  <c r="A835" i="14"/>
  <c r="I834" i="14"/>
  <c r="H834" i="14"/>
  <c r="A834" i="14"/>
  <c r="I833" i="14"/>
  <c r="H833" i="14"/>
  <c r="A833" i="14"/>
  <c r="I832" i="14"/>
  <c r="H832" i="14"/>
  <c r="A832" i="14"/>
  <c r="I831" i="14"/>
  <c r="H831" i="14"/>
  <c r="A831" i="14"/>
  <c r="A830" i="14"/>
  <c r="I829" i="14"/>
  <c r="H829" i="14"/>
  <c r="A829" i="14"/>
  <c r="I828" i="14"/>
  <c r="H828" i="14"/>
  <c r="A828" i="14"/>
  <c r="I827" i="14"/>
  <c r="H827" i="14"/>
  <c r="A827" i="14"/>
  <c r="I826" i="14"/>
  <c r="H826" i="14"/>
  <c r="A826" i="14"/>
  <c r="I825" i="14"/>
  <c r="H825" i="14"/>
  <c r="A825" i="14"/>
  <c r="I824" i="14"/>
  <c r="H824" i="14"/>
  <c r="A824" i="14"/>
  <c r="I823" i="14"/>
  <c r="H823" i="14"/>
  <c r="A823" i="14"/>
  <c r="I822" i="14"/>
  <c r="H822" i="14"/>
  <c r="A822" i="14"/>
  <c r="I821" i="14"/>
  <c r="H821" i="14"/>
  <c r="A821" i="14"/>
  <c r="I820" i="14"/>
  <c r="H820" i="14"/>
  <c r="A820" i="14"/>
  <c r="I819" i="14"/>
  <c r="H819" i="14"/>
  <c r="A819" i="14"/>
  <c r="I818" i="14"/>
  <c r="H818" i="14"/>
  <c r="A818" i="14"/>
  <c r="I817" i="14"/>
  <c r="H817" i="14"/>
  <c r="A817" i="14"/>
  <c r="I816" i="14"/>
  <c r="H816" i="14"/>
  <c r="A816" i="14"/>
  <c r="I815" i="14"/>
  <c r="H815" i="14"/>
  <c r="A815" i="14"/>
  <c r="I814" i="14"/>
  <c r="H814" i="14"/>
  <c r="A814" i="14"/>
  <c r="I813" i="14"/>
  <c r="H813" i="14"/>
  <c r="A813" i="14"/>
  <c r="I812" i="14"/>
  <c r="H812" i="14"/>
  <c r="A812" i="14"/>
  <c r="I811" i="14"/>
  <c r="H811" i="14"/>
  <c r="A811" i="14"/>
  <c r="I810" i="14"/>
  <c r="H810" i="14"/>
  <c r="A810" i="14"/>
  <c r="I809" i="14"/>
  <c r="H809" i="14"/>
  <c r="A809" i="14"/>
  <c r="I808" i="14"/>
  <c r="H808" i="14"/>
  <c r="A808" i="14"/>
  <c r="I807" i="14"/>
  <c r="H807" i="14"/>
  <c r="A807" i="14"/>
  <c r="I806" i="14"/>
  <c r="H806" i="14"/>
  <c r="A806" i="14"/>
  <c r="I805" i="14"/>
  <c r="H805" i="14"/>
  <c r="A805" i="14"/>
  <c r="I804" i="14"/>
  <c r="H804" i="14"/>
  <c r="A804" i="14"/>
  <c r="I803" i="14"/>
  <c r="H803" i="14"/>
  <c r="A803" i="14"/>
  <c r="I802" i="14"/>
  <c r="H802" i="14"/>
  <c r="A802" i="14"/>
  <c r="I801" i="14"/>
  <c r="H801" i="14"/>
  <c r="A801" i="14"/>
  <c r="A800" i="14"/>
  <c r="I799" i="14"/>
  <c r="H799" i="14"/>
  <c r="A799" i="14"/>
  <c r="I798" i="14"/>
  <c r="H798" i="14"/>
  <c r="A798" i="14"/>
  <c r="I797" i="14"/>
  <c r="H797" i="14"/>
  <c r="A797" i="14"/>
  <c r="I796" i="14"/>
  <c r="H796" i="14"/>
  <c r="A796" i="14"/>
  <c r="I795" i="14"/>
  <c r="H795" i="14"/>
  <c r="A795" i="14"/>
  <c r="I794" i="14"/>
  <c r="H794" i="14"/>
  <c r="A794" i="14"/>
  <c r="I793" i="14"/>
  <c r="H793" i="14"/>
  <c r="A793" i="14"/>
  <c r="I792" i="14"/>
  <c r="H792" i="14"/>
  <c r="A792" i="14"/>
  <c r="I791" i="14"/>
  <c r="H791" i="14"/>
  <c r="A791" i="14"/>
  <c r="I790" i="14"/>
  <c r="H790" i="14"/>
  <c r="A790" i="14"/>
  <c r="I789" i="14"/>
  <c r="H789" i="14"/>
  <c r="A789" i="14"/>
  <c r="I788" i="14"/>
  <c r="H788" i="14"/>
  <c r="A788" i="14"/>
  <c r="I787" i="14"/>
  <c r="H787" i="14"/>
  <c r="A787" i="14"/>
  <c r="I786" i="14"/>
  <c r="H786" i="14"/>
  <c r="A786" i="14"/>
  <c r="I785" i="14"/>
  <c r="H785" i="14"/>
  <c r="A785" i="14"/>
  <c r="I784" i="14"/>
  <c r="H784" i="14"/>
  <c r="A784" i="14"/>
  <c r="I783" i="14"/>
  <c r="H783" i="14"/>
  <c r="A783" i="14"/>
  <c r="I782" i="14"/>
  <c r="H782" i="14"/>
  <c r="A782" i="14"/>
  <c r="I781" i="14"/>
  <c r="H781" i="14"/>
  <c r="A781" i="14"/>
  <c r="I780" i="14"/>
  <c r="H780" i="14"/>
  <c r="A780" i="14"/>
  <c r="I779" i="14"/>
  <c r="H779" i="14"/>
  <c r="A779" i="14"/>
  <c r="I778" i="14"/>
  <c r="H778" i="14"/>
  <c r="A778" i="14"/>
  <c r="I777" i="14"/>
  <c r="H777" i="14"/>
  <c r="A777" i="14"/>
  <c r="I776" i="14"/>
  <c r="H776" i="14"/>
  <c r="A776" i="14"/>
  <c r="I775" i="14"/>
  <c r="H775" i="14"/>
  <c r="A775" i="14"/>
  <c r="I774" i="14"/>
  <c r="H774" i="14"/>
  <c r="A774" i="14"/>
  <c r="I773" i="14"/>
  <c r="H773" i="14"/>
  <c r="A773" i="14"/>
  <c r="I772" i="14"/>
  <c r="H772" i="14"/>
  <c r="A772" i="14"/>
  <c r="I771" i="14"/>
  <c r="H771" i="14"/>
  <c r="A771" i="14"/>
  <c r="I770" i="14"/>
  <c r="H770" i="14"/>
  <c r="A770" i="14"/>
  <c r="A769" i="14"/>
  <c r="I768" i="14"/>
  <c r="H768" i="14"/>
  <c r="A768" i="14"/>
  <c r="I767" i="14"/>
  <c r="H767" i="14"/>
  <c r="A767" i="14"/>
  <c r="I766" i="14"/>
  <c r="H766" i="14"/>
  <c r="A766" i="14"/>
  <c r="I765" i="14"/>
  <c r="H765" i="14"/>
  <c r="A765" i="14"/>
  <c r="I764" i="14"/>
  <c r="H764" i="14"/>
  <c r="A764" i="14"/>
  <c r="I763" i="14"/>
  <c r="H763" i="14"/>
  <c r="A763" i="14"/>
  <c r="I762" i="14"/>
  <c r="H762" i="14"/>
  <c r="A762" i="14"/>
  <c r="I761" i="14"/>
  <c r="H761" i="14"/>
  <c r="A761" i="14"/>
  <c r="I760" i="14"/>
  <c r="H760" i="14"/>
  <c r="A760" i="14"/>
  <c r="I759" i="14"/>
  <c r="H759" i="14"/>
  <c r="A759" i="14"/>
  <c r="I758" i="14"/>
  <c r="H758" i="14"/>
  <c r="A758" i="14"/>
  <c r="I757" i="14"/>
  <c r="H757" i="14"/>
  <c r="A757" i="14"/>
  <c r="I756" i="14"/>
  <c r="H756" i="14"/>
  <c r="A756" i="14"/>
  <c r="I755" i="14"/>
  <c r="H755" i="14"/>
  <c r="A755" i="14"/>
  <c r="I754" i="14"/>
  <c r="H754" i="14"/>
  <c r="A754" i="14"/>
  <c r="I753" i="14"/>
  <c r="H753" i="14"/>
  <c r="A753" i="14"/>
  <c r="I752" i="14"/>
  <c r="H752" i="14"/>
  <c r="A752" i="14"/>
  <c r="I751" i="14"/>
  <c r="H751" i="14"/>
  <c r="A751" i="14"/>
  <c r="I750" i="14"/>
  <c r="H750" i="14"/>
  <c r="A750" i="14"/>
  <c r="I749" i="14"/>
  <c r="H749" i="14"/>
  <c r="A749" i="14"/>
  <c r="I748" i="14"/>
  <c r="H748" i="14"/>
  <c r="A748" i="14"/>
  <c r="I747" i="14"/>
  <c r="H747" i="14"/>
  <c r="A747" i="14"/>
  <c r="I746" i="14"/>
  <c r="H746" i="14"/>
  <c r="A746" i="14"/>
  <c r="I745" i="14"/>
  <c r="H745" i="14"/>
  <c r="A745" i="14"/>
  <c r="I744" i="14"/>
  <c r="H744" i="14"/>
  <c r="A744" i="14"/>
  <c r="I743" i="14"/>
  <c r="H743" i="14"/>
  <c r="A743" i="14"/>
  <c r="I742" i="14"/>
  <c r="H742" i="14"/>
  <c r="A742" i="14"/>
  <c r="I741" i="14"/>
  <c r="H741" i="14"/>
  <c r="A741" i="14"/>
  <c r="I740" i="14"/>
  <c r="H740" i="14"/>
  <c r="A740" i="14"/>
  <c r="I739" i="14"/>
  <c r="H739" i="14"/>
  <c r="A739" i="14"/>
  <c r="A738" i="14"/>
  <c r="I737" i="14"/>
  <c r="H737" i="14"/>
  <c r="A737" i="14"/>
  <c r="I736" i="14"/>
  <c r="H736" i="14"/>
  <c r="A736" i="14"/>
  <c r="I735" i="14"/>
  <c r="H735" i="14"/>
  <c r="A735" i="14"/>
  <c r="I734" i="14"/>
  <c r="H734" i="14"/>
  <c r="A734" i="14"/>
  <c r="I733" i="14"/>
  <c r="H733" i="14"/>
  <c r="A733" i="14"/>
  <c r="I732" i="14"/>
  <c r="H732" i="14"/>
  <c r="A732" i="14"/>
  <c r="I731" i="14"/>
  <c r="H731" i="14"/>
  <c r="A731" i="14"/>
  <c r="I730" i="14"/>
  <c r="H730" i="14"/>
  <c r="A730" i="14"/>
  <c r="I729" i="14"/>
  <c r="H729" i="14"/>
  <c r="A729" i="14"/>
  <c r="I728" i="14"/>
  <c r="H728" i="14"/>
  <c r="A728" i="14"/>
  <c r="I727" i="14"/>
  <c r="H727" i="14"/>
  <c r="A727" i="14"/>
  <c r="I726" i="14"/>
  <c r="H726" i="14"/>
  <c r="A726" i="14"/>
  <c r="I725" i="14"/>
  <c r="H725" i="14"/>
  <c r="A725" i="14"/>
  <c r="I724" i="14"/>
  <c r="H724" i="14"/>
  <c r="A724" i="14"/>
  <c r="I723" i="14"/>
  <c r="H723" i="14"/>
  <c r="A723" i="14"/>
  <c r="I722" i="14"/>
  <c r="H722" i="14"/>
  <c r="A722" i="14"/>
  <c r="I721" i="14"/>
  <c r="H721" i="14"/>
  <c r="A721" i="14"/>
  <c r="I720" i="14"/>
  <c r="H720" i="14"/>
  <c r="A720" i="14"/>
  <c r="I719" i="14"/>
  <c r="H719" i="14"/>
  <c r="A719" i="14"/>
  <c r="I718" i="14"/>
  <c r="H718" i="14"/>
  <c r="A718" i="14"/>
  <c r="I717" i="14"/>
  <c r="H717" i="14"/>
  <c r="A717" i="14"/>
  <c r="I716" i="14"/>
  <c r="H716" i="14"/>
  <c r="A716" i="14"/>
  <c r="I715" i="14"/>
  <c r="H715" i="14"/>
  <c r="A715" i="14"/>
  <c r="I714" i="14"/>
  <c r="H714" i="14"/>
  <c r="A714" i="14"/>
  <c r="I713" i="14"/>
  <c r="H713" i="14"/>
  <c r="A713" i="14"/>
  <c r="I712" i="14"/>
  <c r="H712" i="14"/>
  <c r="A712" i="14"/>
  <c r="I711" i="14"/>
  <c r="H711" i="14"/>
  <c r="A711" i="14"/>
  <c r="I710" i="14"/>
  <c r="H710" i="14"/>
  <c r="A710" i="14"/>
  <c r="I709" i="14"/>
  <c r="H709" i="14"/>
  <c r="A709" i="14"/>
  <c r="A708" i="14"/>
  <c r="I707" i="14"/>
  <c r="H707" i="14"/>
  <c r="A707" i="14"/>
  <c r="I706" i="14"/>
  <c r="H706" i="14"/>
  <c r="A706" i="14"/>
  <c r="I705" i="14"/>
  <c r="H705" i="14"/>
  <c r="A705" i="14"/>
  <c r="I704" i="14"/>
  <c r="H704" i="14"/>
  <c r="A704" i="14"/>
  <c r="I703" i="14"/>
  <c r="H703" i="14"/>
  <c r="A703" i="14"/>
  <c r="I702" i="14"/>
  <c r="H702" i="14"/>
  <c r="A702" i="14"/>
  <c r="I701" i="14"/>
  <c r="H701" i="14"/>
  <c r="A701" i="14"/>
  <c r="I700" i="14"/>
  <c r="H700" i="14"/>
  <c r="A700" i="14"/>
  <c r="I699" i="14"/>
  <c r="H699" i="14"/>
  <c r="A699" i="14"/>
  <c r="I698" i="14"/>
  <c r="H698" i="14"/>
  <c r="A698" i="14"/>
  <c r="I697" i="14"/>
  <c r="H697" i="14"/>
  <c r="A697" i="14"/>
  <c r="I696" i="14"/>
  <c r="H696" i="14"/>
  <c r="A696" i="14"/>
  <c r="I695" i="14"/>
  <c r="H695" i="14"/>
  <c r="A695" i="14"/>
  <c r="I694" i="14"/>
  <c r="H694" i="14"/>
  <c r="A694" i="14"/>
  <c r="I693" i="14"/>
  <c r="H693" i="14"/>
  <c r="A693" i="14"/>
  <c r="I692" i="14"/>
  <c r="H692" i="14"/>
  <c r="A692" i="14"/>
  <c r="I691" i="14"/>
  <c r="H691" i="14"/>
  <c r="A691" i="14"/>
  <c r="I690" i="14"/>
  <c r="H690" i="14"/>
  <c r="A690" i="14"/>
  <c r="I689" i="14"/>
  <c r="H689" i="14"/>
  <c r="A689" i="14"/>
  <c r="I688" i="14"/>
  <c r="H688" i="14"/>
  <c r="A688" i="14"/>
  <c r="I687" i="14"/>
  <c r="H687" i="14"/>
  <c r="A687" i="14"/>
  <c r="I686" i="14"/>
  <c r="H686" i="14"/>
  <c r="A686" i="14"/>
  <c r="I685" i="14"/>
  <c r="H685" i="14"/>
  <c r="A685" i="14"/>
  <c r="I684" i="14"/>
  <c r="H684" i="14"/>
  <c r="A684" i="14"/>
  <c r="I683" i="14"/>
  <c r="H683" i="14"/>
  <c r="A683" i="14"/>
  <c r="I682" i="14"/>
  <c r="H682" i="14"/>
  <c r="A682" i="14"/>
  <c r="I681" i="14"/>
  <c r="H681" i="14"/>
  <c r="A681" i="14"/>
  <c r="I680" i="14"/>
  <c r="H680" i="14"/>
  <c r="A680" i="14"/>
  <c r="I679" i="14"/>
  <c r="H679" i="14"/>
  <c r="A679" i="14"/>
  <c r="I678" i="14"/>
  <c r="H678" i="14"/>
  <c r="A678" i="14"/>
  <c r="A677" i="14"/>
  <c r="I676" i="14"/>
  <c r="H676" i="14"/>
  <c r="A676" i="14"/>
  <c r="I675" i="14"/>
  <c r="H675" i="14"/>
  <c r="A675" i="14"/>
  <c r="I674" i="14"/>
  <c r="H674" i="14"/>
  <c r="A674" i="14"/>
  <c r="I673" i="14"/>
  <c r="H673" i="14"/>
  <c r="A673" i="14"/>
  <c r="I672" i="14"/>
  <c r="H672" i="14"/>
  <c r="A672" i="14"/>
  <c r="I671" i="14"/>
  <c r="H671" i="14"/>
  <c r="A671" i="14"/>
  <c r="I670" i="14"/>
  <c r="H670" i="14"/>
  <c r="A670" i="14"/>
  <c r="I669" i="14"/>
  <c r="H669" i="14"/>
  <c r="A669" i="14"/>
  <c r="I668" i="14"/>
  <c r="H668" i="14"/>
  <c r="A668" i="14"/>
  <c r="I667" i="14"/>
  <c r="H667" i="14"/>
  <c r="A667" i="14"/>
  <c r="I666" i="14"/>
  <c r="H666" i="14"/>
  <c r="A666" i="14"/>
  <c r="I665" i="14"/>
  <c r="H665" i="14"/>
  <c r="A665" i="14"/>
  <c r="I664" i="14"/>
  <c r="H664" i="14"/>
  <c r="A664" i="14"/>
  <c r="I663" i="14"/>
  <c r="H663" i="14"/>
  <c r="A663" i="14"/>
  <c r="I662" i="14"/>
  <c r="H662" i="14"/>
  <c r="A662" i="14"/>
  <c r="I661" i="14"/>
  <c r="H661" i="14"/>
  <c r="A661" i="14"/>
  <c r="I660" i="14"/>
  <c r="H660" i="14"/>
  <c r="A660" i="14"/>
  <c r="I659" i="14"/>
  <c r="H659" i="14"/>
  <c r="A659" i="14"/>
  <c r="I658" i="14"/>
  <c r="H658" i="14"/>
  <c r="A658" i="14"/>
  <c r="I657" i="14"/>
  <c r="H657" i="14"/>
  <c r="A657" i="14"/>
  <c r="I656" i="14"/>
  <c r="H656" i="14"/>
  <c r="A656" i="14"/>
  <c r="I655" i="14"/>
  <c r="H655" i="14"/>
  <c r="A655" i="14"/>
  <c r="I654" i="14"/>
  <c r="H654" i="14"/>
  <c r="A654" i="14"/>
  <c r="I653" i="14"/>
  <c r="H653" i="14"/>
  <c r="A653" i="14"/>
  <c r="I652" i="14"/>
  <c r="H652" i="14"/>
  <c r="A652" i="14"/>
  <c r="I651" i="14"/>
  <c r="H651" i="14"/>
  <c r="A651" i="14"/>
  <c r="I650" i="14"/>
  <c r="H650" i="14"/>
  <c r="A650" i="14"/>
  <c r="I649" i="14"/>
  <c r="H649" i="14"/>
  <c r="A649" i="14"/>
  <c r="I648" i="14"/>
  <c r="H648" i="14"/>
  <c r="A648" i="14"/>
  <c r="A647" i="14"/>
  <c r="I646" i="14"/>
  <c r="H646" i="14"/>
  <c r="A646" i="14"/>
  <c r="I645" i="14"/>
  <c r="H645" i="14"/>
  <c r="A645" i="14"/>
  <c r="I644" i="14"/>
  <c r="H644" i="14"/>
  <c r="A644" i="14"/>
  <c r="I643" i="14"/>
  <c r="H643" i="14"/>
  <c r="A643" i="14"/>
  <c r="I642" i="14"/>
  <c r="H642" i="14"/>
  <c r="A642" i="14"/>
  <c r="I641" i="14"/>
  <c r="H641" i="14"/>
  <c r="A641" i="14"/>
  <c r="I640" i="14"/>
  <c r="H640" i="14"/>
  <c r="A640" i="14"/>
  <c r="I639" i="14"/>
  <c r="H639" i="14"/>
  <c r="A639" i="14"/>
  <c r="I638" i="14"/>
  <c r="H638" i="14"/>
  <c r="A638" i="14"/>
  <c r="I637" i="14"/>
  <c r="H637" i="14"/>
  <c r="A637" i="14"/>
  <c r="I636" i="14"/>
  <c r="H636" i="14"/>
  <c r="A636" i="14"/>
  <c r="I635" i="14"/>
  <c r="H635" i="14"/>
  <c r="A635" i="14"/>
  <c r="I634" i="14"/>
  <c r="H634" i="14"/>
  <c r="A634" i="14"/>
  <c r="I633" i="14"/>
  <c r="H633" i="14"/>
  <c r="A633" i="14"/>
  <c r="I632" i="14"/>
  <c r="H632" i="14"/>
  <c r="A632" i="14"/>
  <c r="I631" i="14"/>
  <c r="H631" i="14"/>
  <c r="A631" i="14"/>
  <c r="I630" i="14"/>
  <c r="H630" i="14"/>
  <c r="A630" i="14"/>
  <c r="I629" i="14"/>
  <c r="H629" i="14"/>
  <c r="A629" i="14"/>
  <c r="I628" i="14"/>
  <c r="H628" i="14"/>
  <c r="A628" i="14"/>
  <c r="I627" i="14"/>
  <c r="H627" i="14"/>
  <c r="A627" i="14"/>
  <c r="I626" i="14"/>
  <c r="H626" i="14"/>
  <c r="A626" i="14"/>
  <c r="I625" i="14"/>
  <c r="H625" i="14"/>
  <c r="A625" i="14"/>
  <c r="I624" i="14"/>
  <c r="H624" i="14"/>
  <c r="A624" i="14"/>
  <c r="I623" i="14"/>
  <c r="H623" i="14"/>
  <c r="A623" i="14"/>
  <c r="I622" i="14"/>
  <c r="H622" i="14"/>
  <c r="A622" i="14"/>
  <c r="I621" i="14"/>
  <c r="H621" i="14"/>
  <c r="A621" i="14"/>
  <c r="I620" i="14"/>
  <c r="H620" i="14"/>
  <c r="A620" i="14"/>
  <c r="I619" i="14"/>
  <c r="H619" i="14"/>
  <c r="A619" i="14"/>
  <c r="I618" i="14"/>
  <c r="H618" i="14"/>
  <c r="A618" i="14"/>
  <c r="I617" i="14"/>
  <c r="H617" i="14"/>
  <c r="A617" i="14"/>
  <c r="A616" i="14"/>
  <c r="I615" i="14"/>
  <c r="H615" i="14"/>
  <c r="A615" i="14"/>
  <c r="I614" i="14"/>
  <c r="H614" i="14"/>
  <c r="A614" i="14"/>
  <c r="I613" i="14"/>
  <c r="H613" i="14"/>
  <c r="A613" i="14"/>
  <c r="I612" i="14"/>
  <c r="H612" i="14"/>
  <c r="A612" i="14"/>
  <c r="I611" i="14"/>
  <c r="H611" i="14"/>
  <c r="A611" i="14"/>
  <c r="I610" i="14"/>
  <c r="H610" i="14"/>
  <c r="A610" i="14"/>
  <c r="I609" i="14"/>
  <c r="H609" i="14"/>
  <c r="A609" i="14"/>
  <c r="I608" i="14"/>
  <c r="H608" i="14"/>
  <c r="A608" i="14"/>
  <c r="I607" i="14"/>
  <c r="H607" i="14"/>
  <c r="A607" i="14"/>
  <c r="I606" i="14"/>
  <c r="H606" i="14"/>
  <c r="A606" i="14"/>
  <c r="I605" i="14"/>
  <c r="H605" i="14"/>
  <c r="A605" i="14"/>
  <c r="I604" i="14"/>
  <c r="H604" i="14"/>
  <c r="A604" i="14"/>
  <c r="I603" i="14"/>
  <c r="H603" i="14"/>
  <c r="A603" i="14"/>
  <c r="I602" i="14"/>
  <c r="H602" i="14"/>
  <c r="A602" i="14"/>
  <c r="I601" i="14"/>
  <c r="H601" i="14"/>
  <c r="A601" i="14"/>
  <c r="I600" i="14"/>
  <c r="H600" i="14"/>
  <c r="A600" i="14"/>
  <c r="I599" i="14"/>
  <c r="H599" i="14"/>
  <c r="A599" i="14"/>
  <c r="I598" i="14"/>
  <c r="H598" i="14"/>
  <c r="A598" i="14"/>
  <c r="I597" i="14"/>
  <c r="H597" i="14"/>
  <c r="A597" i="14"/>
  <c r="I596" i="14"/>
  <c r="H596" i="14"/>
  <c r="A596" i="14"/>
  <c r="I595" i="14"/>
  <c r="H595" i="14"/>
  <c r="A595" i="14"/>
  <c r="I594" i="14"/>
  <c r="H594" i="14"/>
  <c r="A594" i="14"/>
  <c r="I593" i="14"/>
  <c r="H593" i="14"/>
  <c r="A593" i="14"/>
  <c r="I592" i="14"/>
  <c r="H592" i="14"/>
  <c r="A592" i="14"/>
  <c r="I591" i="14"/>
  <c r="H591" i="14"/>
  <c r="A591" i="14"/>
  <c r="I590" i="14"/>
  <c r="H590" i="14"/>
  <c r="A590" i="14"/>
  <c r="I589" i="14"/>
  <c r="H589" i="14"/>
  <c r="A589" i="14"/>
  <c r="A588" i="14"/>
  <c r="I587" i="14"/>
  <c r="H587" i="14"/>
  <c r="A587" i="14"/>
  <c r="I586" i="14"/>
  <c r="H586" i="14"/>
  <c r="A586" i="14"/>
  <c r="I585" i="14"/>
  <c r="H585" i="14"/>
  <c r="A585" i="14"/>
  <c r="I584" i="14"/>
  <c r="H584" i="14"/>
  <c r="A584" i="14"/>
  <c r="I583" i="14"/>
  <c r="H583" i="14"/>
  <c r="A583" i="14"/>
  <c r="I582" i="14"/>
  <c r="H582" i="14"/>
  <c r="A582" i="14"/>
  <c r="I581" i="14"/>
  <c r="H581" i="14"/>
  <c r="A581" i="14"/>
  <c r="I580" i="14"/>
  <c r="H580" i="14"/>
  <c r="A580" i="14"/>
  <c r="I579" i="14"/>
  <c r="H579" i="14"/>
  <c r="A579" i="14"/>
  <c r="I578" i="14"/>
  <c r="H578" i="14"/>
  <c r="A578" i="14"/>
  <c r="I577" i="14"/>
  <c r="H577" i="14"/>
  <c r="A577" i="14"/>
  <c r="I576" i="14"/>
  <c r="H576" i="14"/>
  <c r="A576" i="14"/>
  <c r="I575" i="14"/>
  <c r="H575" i="14"/>
  <c r="A575" i="14"/>
  <c r="I574" i="14"/>
  <c r="H574" i="14"/>
  <c r="A574" i="14"/>
  <c r="I573" i="14"/>
  <c r="H573" i="14"/>
  <c r="A573" i="14"/>
  <c r="I572" i="14"/>
  <c r="H572" i="14"/>
  <c r="A572" i="14"/>
  <c r="I571" i="14"/>
  <c r="H571" i="14"/>
  <c r="A571" i="14"/>
  <c r="I570" i="14"/>
  <c r="H570" i="14"/>
  <c r="A570" i="14"/>
  <c r="I569" i="14"/>
  <c r="H569" i="14"/>
  <c r="A569" i="14"/>
  <c r="I568" i="14"/>
  <c r="H568" i="14"/>
  <c r="A568" i="14"/>
  <c r="I567" i="14"/>
  <c r="H567" i="14"/>
  <c r="A567" i="14"/>
  <c r="I566" i="14"/>
  <c r="H566" i="14"/>
  <c r="A566" i="14"/>
  <c r="I565" i="14"/>
  <c r="H565" i="14"/>
  <c r="A565" i="14"/>
  <c r="I564" i="14"/>
  <c r="H564" i="14"/>
  <c r="A564" i="14"/>
  <c r="I563" i="14"/>
  <c r="H563" i="14"/>
  <c r="A563" i="14"/>
  <c r="I562" i="14"/>
  <c r="H562" i="14"/>
  <c r="A562" i="14"/>
  <c r="I561" i="14"/>
  <c r="H561" i="14"/>
  <c r="A561" i="14"/>
  <c r="I560" i="14"/>
  <c r="H560" i="14"/>
  <c r="A560" i="14"/>
  <c r="I559" i="14"/>
  <c r="H559" i="14"/>
  <c r="A559" i="14"/>
  <c r="I558" i="14"/>
  <c r="H558" i="14"/>
  <c r="A558" i="14"/>
  <c r="A557" i="14"/>
  <c r="I556" i="14"/>
  <c r="H556" i="14"/>
  <c r="A556" i="14"/>
  <c r="I555" i="14"/>
  <c r="H555" i="14"/>
  <c r="A555" i="14"/>
  <c r="I554" i="14"/>
  <c r="H554" i="14"/>
  <c r="A554" i="14"/>
  <c r="I553" i="14"/>
  <c r="H553" i="14"/>
  <c r="A553" i="14"/>
  <c r="I552" i="14"/>
  <c r="H552" i="14"/>
  <c r="A552" i="14"/>
  <c r="I551" i="14"/>
  <c r="H551" i="14"/>
  <c r="A551" i="14"/>
  <c r="I550" i="14"/>
  <c r="H550" i="14"/>
  <c r="A550" i="14"/>
  <c r="I549" i="14"/>
  <c r="H549" i="14"/>
  <c r="A549" i="14"/>
  <c r="I548" i="14"/>
  <c r="H548" i="14"/>
  <c r="A548" i="14"/>
  <c r="I547" i="14"/>
  <c r="H547" i="14"/>
  <c r="A547" i="14"/>
  <c r="I546" i="14"/>
  <c r="H546" i="14"/>
  <c r="A546" i="14"/>
  <c r="I545" i="14"/>
  <c r="H545" i="14"/>
  <c r="A545" i="14"/>
  <c r="I544" i="14"/>
  <c r="H544" i="14"/>
  <c r="A544" i="14"/>
  <c r="I543" i="14"/>
  <c r="H543" i="14"/>
  <c r="A543" i="14"/>
  <c r="I542" i="14"/>
  <c r="H542" i="14"/>
  <c r="A542" i="14"/>
  <c r="I541" i="14"/>
  <c r="H541" i="14"/>
  <c r="A541" i="14"/>
  <c r="I540" i="14"/>
  <c r="H540" i="14"/>
  <c r="A540" i="14"/>
  <c r="I539" i="14"/>
  <c r="H539" i="14"/>
  <c r="A539" i="14"/>
  <c r="I538" i="14"/>
  <c r="H538" i="14"/>
  <c r="A538" i="14"/>
  <c r="I537" i="14"/>
  <c r="H537" i="14"/>
  <c r="A537" i="14"/>
  <c r="I536" i="14"/>
  <c r="H536" i="14"/>
  <c r="A536" i="14"/>
  <c r="I535" i="14"/>
  <c r="H535" i="14"/>
  <c r="A535" i="14"/>
  <c r="I534" i="14"/>
  <c r="H534" i="14"/>
  <c r="A534" i="14"/>
  <c r="I533" i="14"/>
  <c r="H533" i="14"/>
  <c r="A533" i="14"/>
  <c r="I532" i="14"/>
  <c r="H532" i="14"/>
  <c r="A532" i="14"/>
  <c r="I531" i="14"/>
  <c r="H531" i="14"/>
  <c r="A531" i="14"/>
  <c r="I530" i="14"/>
  <c r="H530" i="14"/>
  <c r="A530" i="14"/>
  <c r="I529" i="14"/>
  <c r="H529" i="14"/>
  <c r="A529" i="14"/>
  <c r="I528" i="14"/>
  <c r="H528" i="14"/>
  <c r="A528" i="14"/>
  <c r="I527" i="14"/>
  <c r="H527" i="14"/>
  <c r="A527" i="14"/>
  <c r="A526" i="14"/>
  <c r="I525" i="14"/>
  <c r="H525" i="14"/>
  <c r="A525" i="14"/>
  <c r="I524" i="14"/>
  <c r="H524" i="14"/>
  <c r="A524" i="14"/>
  <c r="I523" i="14"/>
  <c r="H523" i="14"/>
  <c r="A523" i="14"/>
  <c r="I522" i="14"/>
  <c r="H522" i="14"/>
  <c r="A522" i="14"/>
  <c r="I521" i="14"/>
  <c r="H521" i="14"/>
  <c r="A521" i="14"/>
  <c r="I520" i="14"/>
  <c r="H520" i="14"/>
  <c r="A520" i="14"/>
  <c r="I519" i="14"/>
  <c r="H519" i="14"/>
  <c r="A519" i="14"/>
  <c r="I518" i="14"/>
  <c r="H518" i="14"/>
  <c r="A518" i="14"/>
  <c r="I517" i="14"/>
  <c r="H517" i="14"/>
  <c r="A517" i="14"/>
  <c r="I516" i="14"/>
  <c r="H516" i="14"/>
  <c r="A516" i="14"/>
  <c r="I515" i="14"/>
  <c r="H515" i="14"/>
  <c r="A515" i="14"/>
  <c r="I514" i="14"/>
  <c r="H514" i="14"/>
  <c r="A514" i="14"/>
  <c r="I513" i="14"/>
  <c r="H513" i="14"/>
  <c r="A513" i="14"/>
  <c r="I512" i="14"/>
  <c r="H512" i="14"/>
  <c r="A512" i="14"/>
  <c r="I511" i="14"/>
  <c r="H511" i="14"/>
  <c r="A511" i="14"/>
  <c r="I510" i="14"/>
  <c r="H510" i="14"/>
  <c r="A510" i="14"/>
  <c r="I509" i="14"/>
  <c r="H509" i="14"/>
  <c r="A509" i="14"/>
  <c r="I508" i="14"/>
  <c r="H508" i="14"/>
  <c r="A508" i="14"/>
  <c r="I507" i="14"/>
  <c r="H507" i="14"/>
  <c r="A507" i="14"/>
  <c r="I506" i="14"/>
  <c r="H506" i="14"/>
  <c r="A506" i="14"/>
  <c r="I505" i="14"/>
  <c r="H505" i="14"/>
  <c r="A505" i="14"/>
  <c r="I504" i="14"/>
  <c r="H504" i="14"/>
  <c r="A504" i="14"/>
  <c r="I503" i="14"/>
  <c r="H503" i="14"/>
  <c r="A503" i="14"/>
  <c r="I502" i="14"/>
  <c r="H502" i="14"/>
  <c r="A502" i="14"/>
  <c r="I501" i="14"/>
  <c r="H501" i="14"/>
  <c r="A501" i="14"/>
  <c r="I500" i="14"/>
  <c r="H500" i="14"/>
  <c r="A500" i="14"/>
  <c r="I499" i="14"/>
  <c r="H499" i="14"/>
  <c r="A499" i="14"/>
  <c r="I498" i="14"/>
  <c r="H498" i="14"/>
  <c r="A498" i="14"/>
  <c r="I497" i="14"/>
  <c r="H497" i="14"/>
  <c r="A497" i="14"/>
  <c r="A496" i="14"/>
  <c r="I495" i="14"/>
  <c r="H495" i="14"/>
  <c r="A495" i="14"/>
  <c r="I494" i="14"/>
  <c r="H494" i="14"/>
  <c r="A494" i="14"/>
  <c r="I493" i="14"/>
  <c r="H493" i="14"/>
  <c r="A493" i="14"/>
  <c r="I492" i="14"/>
  <c r="H492" i="14"/>
  <c r="A492" i="14"/>
  <c r="I491" i="14"/>
  <c r="H491" i="14"/>
  <c r="A491" i="14"/>
  <c r="I490" i="14"/>
  <c r="H490" i="14"/>
  <c r="A490" i="14"/>
  <c r="I489" i="14"/>
  <c r="H489" i="14"/>
  <c r="A489" i="14"/>
  <c r="I488" i="14"/>
  <c r="H488" i="14"/>
  <c r="A488" i="14"/>
  <c r="I487" i="14"/>
  <c r="H487" i="14"/>
  <c r="A487" i="14"/>
  <c r="I486" i="14"/>
  <c r="H486" i="14"/>
  <c r="A486" i="14"/>
  <c r="I485" i="14"/>
  <c r="H485" i="14"/>
  <c r="A485" i="14"/>
  <c r="I484" i="14"/>
  <c r="H484" i="14"/>
  <c r="A484" i="14"/>
  <c r="I483" i="14"/>
  <c r="H483" i="14"/>
  <c r="A483" i="14"/>
  <c r="I482" i="14"/>
  <c r="H482" i="14"/>
  <c r="A482" i="14"/>
  <c r="I481" i="14"/>
  <c r="H481" i="14"/>
  <c r="A481" i="14"/>
  <c r="I480" i="14"/>
  <c r="H480" i="14"/>
  <c r="A480" i="14"/>
  <c r="I479" i="14"/>
  <c r="H479" i="14"/>
  <c r="A479" i="14"/>
  <c r="I478" i="14"/>
  <c r="H478" i="14"/>
  <c r="A478" i="14"/>
  <c r="I477" i="14"/>
  <c r="H477" i="14"/>
  <c r="A477" i="14"/>
  <c r="I476" i="14"/>
  <c r="H476" i="14"/>
  <c r="A476" i="14"/>
  <c r="I475" i="14"/>
  <c r="H475" i="14"/>
  <c r="A475" i="14"/>
  <c r="I474" i="14"/>
  <c r="H474" i="14"/>
  <c r="A474" i="14"/>
  <c r="I473" i="14"/>
  <c r="H473" i="14"/>
  <c r="A473" i="14"/>
  <c r="I472" i="14"/>
  <c r="H472" i="14"/>
  <c r="A472" i="14"/>
  <c r="I471" i="14"/>
  <c r="H471" i="14"/>
  <c r="A471" i="14"/>
  <c r="I470" i="14"/>
  <c r="H470" i="14"/>
  <c r="A470" i="14"/>
  <c r="I469" i="14"/>
  <c r="H469" i="14"/>
  <c r="A469" i="14"/>
  <c r="I468" i="14"/>
  <c r="H468" i="14"/>
  <c r="A468" i="14"/>
  <c r="I467" i="14"/>
  <c r="H467" i="14"/>
  <c r="A467" i="14"/>
  <c r="I466" i="14"/>
  <c r="H466" i="14"/>
  <c r="A466" i="14"/>
  <c r="A465" i="14"/>
  <c r="I464" i="14"/>
  <c r="H464" i="14"/>
  <c r="A464" i="14"/>
  <c r="I463" i="14"/>
  <c r="H463" i="14"/>
  <c r="A463" i="14"/>
  <c r="I462" i="14"/>
  <c r="H462" i="14"/>
  <c r="A462" i="14"/>
  <c r="I461" i="14"/>
  <c r="H461" i="14"/>
  <c r="A461" i="14"/>
  <c r="I460" i="14"/>
  <c r="H460" i="14"/>
  <c r="A460" i="14"/>
  <c r="I459" i="14"/>
  <c r="H459" i="14"/>
  <c r="A459" i="14"/>
  <c r="I458" i="14"/>
  <c r="H458" i="14"/>
  <c r="A458" i="14"/>
  <c r="I457" i="14"/>
  <c r="H457" i="14"/>
  <c r="A457" i="14"/>
  <c r="I456" i="14"/>
  <c r="H456" i="14"/>
  <c r="A456" i="14"/>
  <c r="I455" i="14"/>
  <c r="H455" i="14"/>
  <c r="A455" i="14"/>
  <c r="I454" i="14"/>
  <c r="H454" i="14"/>
  <c r="A454" i="14"/>
  <c r="I453" i="14"/>
  <c r="H453" i="14"/>
  <c r="A453" i="14"/>
  <c r="I452" i="14"/>
  <c r="H452" i="14"/>
  <c r="A452" i="14"/>
  <c r="I451" i="14"/>
  <c r="H451" i="14"/>
  <c r="A451" i="14"/>
  <c r="I450" i="14"/>
  <c r="H450" i="14"/>
  <c r="A450" i="14"/>
  <c r="I449" i="14"/>
  <c r="H449" i="14"/>
  <c r="A449" i="14"/>
  <c r="I448" i="14"/>
  <c r="H448" i="14"/>
  <c r="A448" i="14"/>
  <c r="I447" i="14"/>
  <c r="H447" i="14"/>
  <c r="A447" i="14"/>
  <c r="I446" i="14"/>
  <c r="H446" i="14"/>
  <c r="A446" i="14"/>
  <c r="I445" i="14"/>
  <c r="H445" i="14"/>
  <c r="A445" i="14"/>
  <c r="I444" i="14"/>
  <c r="H444" i="14"/>
  <c r="A444" i="14"/>
  <c r="I443" i="14"/>
  <c r="H443" i="14"/>
  <c r="A443" i="14"/>
  <c r="I442" i="14"/>
  <c r="H442" i="14"/>
  <c r="A442" i="14"/>
  <c r="I441" i="14"/>
  <c r="H441" i="14"/>
  <c r="A441" i="14"/>
  <c r="I440" i="14"/>
  <c r="H440" i="14"/>
  <c r="A440" i="14"/>
  <c r="I439" i="14"/>
  <c r="H439" i="14"/>
  <c r="A439" i="14"/>
  <c r="I438" i="14"/>
  <c r="H438" i="14"/>
  <c r="A438" i="14"/>
  <c r="I437" i="14"/>
  <c r="H437" i="14"/>
  <c r="A437" i="14"/>
  <c r="I436" i="14"/>
  <c r="H436" i="14"/>
  <c r="A436" i="14"/>
  <c r="A435" i="14"/>
  <c r="I434" i="14"/>
  <c r="H434" i="14"/>
  <c r="A434" i="14"/>
  <c r="I433" i="14"/>
  <c r="H433" i="14"/>
  <c r="A433" i="14"/>
  <c r="I432" i="14"/>
  <c r="H432" i="14"/>
  <c r="A432" i="14"/>
  <c r="I431" i="14"/>
  <c r="H431" i="14"/>
  <c r="A431" i="14"/>
  <c r="I430" i="14"/>
  <c r="H430" i="14"/>
  <c r="A430" i="14"/>
  <c r="I429" i="14"/>
  <c r="H429" i="14"/>
  <c r="A429" i="14"/>
  <c r="I428" i="14"/>
  <c r="H428" i="14"/>
  <c r="A428" i="14"/>
  <c r="I427" i="14"/>
  <c r="H427" i="14"/>
  <c r="A427" i="14"/>
  <c r="I426" i="14"/>
  <c r="H426" i="14"/>
  <c r="A426" i="14"/>
  <c r="I425" i="14"/>
  <c r="H425" i="14"/>
  <c r="A425" i="14"/>
  <c r="I424" i="14"/>
  <c r="H424" i="14"/>
  <c r="A424" i="14"/>
  <c r="I423" i="14"/>
  <c r="H423" i="14"/>
  <c r="A423" i="14"/>
  <c r="I422" i="14"/>
  <c r="H422" i="14"/>
  <c r="A422" i="14"/>
  <c r="I421" i="14"/>
  <c r="H421" i="14"/>
  <c r="A421" i="14"/>
  <c r="I420" i="14"/>
  <c r="H420" i="14"/>
  <c r="A420" i="14"/>
  <c r="I419" i="14"/>
  <c r="H419" i="14"/>
  <c r="A419" i="14"/>
  <c r="I418" i="14"/>
  <c r="H418" i="14"/>
  <c r="A418" i="14"/>
  <c r="I417" i="14"/>
  <c r="H417" i="14"/>
  <c r="A417" i="14"/>
  <c r="I416" i="14"/>
  <c r="H416" i="14"/>
  <c r="A416" i="14"/>
  <c r="I415" i="14"/>
  <c r="H415" i="14"/>
  <c r="A415" i="14"/>
  <c r="I414" i="14"/>
  <c r="H414" i="14"/>
  <c r="A414" i="14"/>
  <c r="I413" i="14"/>
  <c r="H413" i="14"/>
  <c r="A413" i="14"/>
  <c r="I412" i="14"/>
  <c r="H412" i="14"/>
  <c r="A412" i="14"/>
  <c r="I411" i="14"/>
  <c r="H411" i="14"/>
  <c r="A411" i="14"/>
  <c r="I410" i="14"/>
  <c r="H410" i="14"/>
  <c r="A410" i="14"/>
  <c r="I409" i="14"/>
  <c r="H409" i="14"/>
  <c r="A409" i="14"/>
  <c r="I408" i="14"/>
  <c r="H408" i="14"/>
  <c r="A408" i="14"/>
  <c r="I407" i="14"/>
  <c r="H407" i="14"/>
  <c r="A407" i="14"/>
  <c r="I406" i="14"/>
  <c r="H406" i="14"/>
  <c r="A406" i="14"/>
  <c r="I405" i="14"/>
  <c r="H405" i="14"/>
  <c r="A405" i="14"/>
  <c r="A404" i="14"/>
  <c r="I403" i="14"/>
  <c r="H403" i="14"/>
  <c r="A403" i="14"/>
  <c r="I402" i="14"/>
  <c r="H402" i="14"/>
  <c r="A402" i="14"/>
  <c r="I401" i="14"/>
  <c r="H401" i="14"/>
  <c r="A401" i="14"/>
  <c r="I400" i="14"/>
  <c r="H400" i="14"/>
  <c r="A400" i="14"/>
  <c r="I399" i="14"/>
  <c r="H399" i="14"/>
  <c r="A399" i="14"/>
  <c r="I398" i="14"/>
  <c r="H398" i="14"/>
  <c r="A398" i="14"/>
  <c r="I397" i="14"/>
  <c r="H397" i="14"/>
  <c r="A397" i="14"/>
  <c r="I396" i="14"/>
  <c r="H396" i="14"/>
  <c r="A396" i="14"/>
  <c r="I395" i="14"/>
  <c r="H395" i="14"/>
  <c r="A395" i="14"/>
  <c r="I394" i="14"/>
  <c r="H394" i="14"/>
  <c r="A394" i="14"/>
  <c r="I393" i="14"/>
  <c r="H393" i="14"/>
  <c r="A393" i="14"/>
  <c r="I392" i="14"/>
  <c r="H392" i="14"/>
  <c r="A392" i="14"/>
  <c r="I391" i="14"/>
  <c r="H391" i="14"/>
  <c r="A391" i="14"/>
  <c r="I390" i="14"/>
  <c r="H390" i="14"/>
  <c r="A390" i="14"/>
  <c r="I389" i="14"/>
  <c r="H389" i="14"/>
  <c r="A389" i="14"/>
  <c r="I388" i="14"/>
  <c r="H388" i="14"/>
  <c r="A388" i="14"/>
  <c r="I387" i="14"/>
  <c r="H387" i="14"/>
  <c r="A387" i="14"/>
  <c r="I386" i="14"/>
  <c r="H386" i="14"/>
  <c r="A386" i="14"/>
  <c r="I385" i="14"/>
  <c r="H385" i="14"/>
  <c r="A385" i="14"/>
  <c r="I384" i="14"/>
  <c r="H384" i="14"/>
  <c r="A384" i="14"/>
  <c r="I383" i="14"/>
  <c r="H383" i="14"/>
  <c r="A383" i="14"/>
  <c r="I382" i="14"/>
  <c r="H382" i="14"/>
  <c r="A382" i="14"/>
  <c r="I381" i="14"/>
  <c r="H381" i="14"/>
  <c r="A381" i="14"/>
  <c r="I380" i="14"/>
  <c r="H380" i="14"/>
  <c r="A380" i="14"/>
  <c r="I379" i="14"/>
  <c r="H379" i="14"/>
  <c r="A379" i="14"/>
  <c r="I378" i="14"/>
  <c r="H378" i="14"/>
  <c r="A378" i="14"/>
  <c r="I377" i="14"/>
  <c r="H377" i="14"/>
  <c r="A377" i="14"/>
  <c r="I376" i="14"/>
  <c r="H376" i="14"/>
  <c r="A376" i="14"/>
  <c r="I375" i="14"/>
  <c r="H375" i="14"/>
  <c r="A375" i="14"/>
  <c r="I374" i="14"/>
  <c r="H374" i="14"/>
  <c r="A374" i="14"/>
  <c r="A373" i="14"/>
  <c r="I372" i="14"/>
  <c r="H372" i="14"/>
  <c r="A372" i="14"/>
  <c r="I371" i="14"/>
  <c r="H371" i="14"/>
  <c r="A371" i="14"/>
  <c r="I370" i="14"/>
  <c r="H370" i="14"/>
  <c r="A370" i="14"/>
  <c r="I369" i="14"/>
  <c r="H369" i="14"/>
  <c r="A369" i="14"/>
  <c r="I368" i="14"/>
  <c r="H368" i="14"/>
  <c r="A368" i="14"/>
  <c r="I367" i="14"/>
  <c r="H367" i="14"/>
  <c r="A367" i="14"/>
  <c r="I366" i="14"/>
  <c r="H366" i="14"/>
  <c r="A366" i="14"/>
  <c r="I365" i="14"/>
  <c r="H365" i="14"/>
  <c r="A365" i="14"/>
  <c r="I364" i="14"/>
  <c r="H364" i="14"/>
  <c r="A364" i="14"/>
  <c r="I363" i="14"/>
  <c r="H363" i="14"/>
  <c r="A363" i="14"/>
  <c r="I362" i="14"/>
  <c r="H362" i="14"/>
  <c r="A362" i="14"/>
  <c r="I361" i="14"/>
  <c r="H361" i="14"/>
  <c r="A361" i="14"/>
  <c r="I360" i="14"/>
  <c r="H360" i="14"/>
  <c r="A360" i="14"/>
  <c r="I359" i="14"/>
  <c r="H359" i="14"/>
  <c r="A359" i="14"/>
  <c r="I358" i="14"/>
  <c r="H358" i="14"/>
  <c r="A358" i="14"/>
  <c r="I357" i="14"/>
  <c r="H357" i="14"/>
  <c r="A357" i="14"/>
  <c r="I356" i="14"/>
  <c r="H356" i="14"/>
  <c r="A356" i="14"/>
  <c r="I355" i="14"/>
  <c r="H355" i="14"/>
  <c r="A355" i="14"/>
  <c r="I354" i="14"/>
  <c r="H354" i="14"/>
  <c r="A354" i="14"/>
  <c r="I353" i="14"/>
  <c r="H353" i="14"/>
  <c r="A353" i="14"/>
  <c r="I352" i="14"/>
  <c r="H352" i="14"/>
  <c r="A352" i="14"/>
  <c r="I351" i="14"/>
  <c r="H351" i="14"/>
  <c r="A351" i="14"/>
  <c r="I350" i="14"/>
  <c r="H350" i="14"/>
  <c r="A350" i="14"/>
  <c r="I349" i="14"/>
  <c r="H349" i="14"/>
  <c r="A349" i="14"/>
  <c r="I348" i="14"/>
  <c r="H348" i="14"/>
  <c r="A348" i="14"/>
  <c r="I347" i="14"/>
  <c r="H347" i="14"/>
  <c r="A347" i="14"/>
  <c r="I346" i="14"/>
  <c r="H346" i="14"/>
  <c r="A346" i="14"/>
  <c r="I345" i="14"/>
  <c r="H345" i="14"/>
  <c r="A345" i="14"/>
  <c r="I344" i="14"/>
  <c r="H344" i="14"/>
  <c r="A344" i="14"/>
  <c r="A343" i="14"/>
  <c r="I342" i="14"/>
  <c r="H342" i="14"/>
  <c r="A342" i="14"/>
  <c r="I341" i="14"/>
  <c r="H341" i="14"/>
  <c r="A341" i="14"/>
  <c r="I340" i="14"/>
  <c r="H340" i="14"/>
  <c r="A340" i="14"/>
  <c r="I339" i="14"/>
  <c r="H339" i="14"/>
  <c r="A339" i="14"/>
  <c r="I338" i="14"/>
  <c r="H338" i="14"/>
  <c r="A338" i="14"/>
  <c r="I337" i="14"/>
  <c r="H337" i="14"/>
  <c r="A337" i="14"/>
  <c r="I336" i="14"/>
  <c r="H336" i="14"/>
  <c r="A336" i="14"/>
  <c r="I335" i="14"/>
  <c r="H335" i="14"/>
  <c r="A335" i="14"/>
  <c r="I334" i="14"/>
  <c r="H334" i="14"/>
  <c r="A334" i="14"/>
  <c r="I333" i="14"/>
  <c r="H333" i="14"/>
  <c r="A333" i="14"/>
  <c r="I332" i="14"/>
  <c r="H332" i="14"/>
  <c r="A332" i="14"/>
  <c r="I331" i="14"/>
  <c r="H331" i="14"/>
  <c r="A331" i="14"/>
  <c r="I330" i="14"/>
  <c r="H330" i="14"/>
  <c r="A330" i="14"/>
  <c r="I329" i="14"/>
  <c r="H329" i="14"/>
  <c r="A329" i="14"/>
  <c r="I328" i="14"/>
  <c r="H328" i="14"/>
  <c r="A328" i="14"/>
  <c r="I327" i="14"/>
  <c r="H327" i="14"/>
  <c r="A327" i="14"/>
  <c r="I326" i="14"/>
  <c r="H326" i="14"/>
  <c r="A326" i="14"/>
  <c r="I325" i="14"/>
  <c r="H325" i="14"/>
  <c r="A325" i="14"/>
  <c r="I324" i="14"/>
  <c r="H324" i="14"/>
  <c r="A324" i="14"/>
  <c r="I323" i="14"/>
  <c r="H323" i="14"/>
  <c r="A323" i="14"/>
  <c r="I322" i="14"/>
  <c r="H322" i="14"/>
  <c r="A322" i="14"/>
  <c r="I321" i="14"/>
  <c r="H321" i="14"/>
  <c r="A321" i="14"/>
  <c r="I320" i="14"/>
  <c r="H320" i="14"/>
  <c r="A320" i="14"/>
  <c r="I319" i="14"/>
  <c r="H319" i="14"/>
  <c r="A319" i="14"/>
  <c r="I318" i="14"/>
  <c r="H318" i="14"/>
  <c r="A318" i="14"/>
  <c r="I317" i="14"/>
  <c r="H317" i="14"/>
  <c r="A317" i="14"/>
  <c r="I316" i="14"/>
  <c r="H316" i="14"/>
  <c r="A316" i="14"/>
  <c r="I315" i="14"/>
  <c r="H315" i="14"/>
  <c r="A315" i="14"/>
  <c r="I314" i="14"/>
  <c r="H314" i="14"/>
  <c r="A314" i="14"/>
  <c r="I313" i="14"/>
  <c r="H313" i="14"/>
  <c r="A313" i="14"/>
  <c r="A312" i="14"/>
  <c r="I311" i="14"/>
  <c r="H311" i="14"/>
  <c r="A311" i="14"/>
  <c r="I310" i="14"/>
  <c r="H310" i="14"/>
  <c r="A310" i="14"/>
  <c r="I309" i="14"/>
  <c r="H309" i="14"/>
  <c r="A309" i="14"/>
  <c r="I308" i="14"/>
  <c r="H308" i="14"/>
  <c r="A308" i="14"/>
  <c r="I307" i="14"/>
  <c r="H307" i="14"/>
  <c r="A307" i="14"/>
  <c r="I306" i="14"/>
  <c r="H306" i="14"/>
  <c r="A306" i="14"/>
  <c r="I305" i="14"/>
  <c r="H305" i="14"/>
  <c r="A305" i="14"/>
  <c r="I304" i="14"/>
  <c r="H304" i="14"/>
  <c r="A304" i="14"/>
  <c r="I303" i="14"/>
  <c r="H303" i="14"/>
  <c r="A303" i="14"/>
  <c r="I302" i="14"/>
  <c r="H302" i="14"/>
  <c r="A302" i="14"/>
  <c r="I301" i="14"/>
  <c r="H301" i="14"/>
  <c r="A301" i="14"/>
  <c r="I300" i="14"/>
  <c r="H300" i="14"/>
  <c r="A300" i="14"/>
  <c r="I299" i="14"/>
  <c r="H299" i="14"/>
  <c r="A299" i="14"/>
  <c r="I298" i="14"/>
  <c r="H298" i="14"/>
  <c r="A298" i="14"/>
  <c r="I297" i="14"/>
  <c r="H297" i="14"/>
  <c r="A297" i="14"/>
  <c r="I296" i="14"/>
  <c r="H296" i="14"/>
  <c r="A296" i="14"/>
  <c r="I295" i="14"/>
  <c r="H295" i="14"/>
  <c r="A295" i="14"/>
  <c r="I294" i="14"/>
  <c r="H294" i="14"/>
  <c r="A294" i="14"/>
  <c r="I293" i="14"/>
  <c r="H293" i="14"/>
  <c r="A293" i="14"/>
  <c r="I292" i="14"/>
  <c r="H292" i="14"/>
  <c r="A292" i="14"/>
  <c r="I291" i="14"/>
  <c r="H291" i="14"/>
  <c r="A291" i="14"/>
  <c r="I290" i="14"/>
  <c r="H290" i="14"/>
  <c r="A290" i="14"/>
  <c r="I289" i="14"/>
  <c r="H289" i="14"/>
  <c r="A289" i="14"/>
  <c r="I288" i="14"/>
  <c r="H288" i="14"/>
  <c r="A288" i="14"/>
  <c r="I287" i="14"/>
  <c r="H287" i="14"/>
  <c r="A287" i="14"/>
  <c r="I286" i="14"/>
  <c r="H286" i="14"/>
  <c r="A286" i="14"/>
  <c r="I285" i="14"/>
  <c r="H285" i="14"/>
  <c r="A285" i="14"/>
  <c r="I284" i="14"/>
  <c r="H284" i="14"/>
  <c r="A284" i="14"/>
  <c r="I283" i="14"/>
  <c r="H283" i="14"/>
  <c r="A283" i="14"/>
  <c r="A282" i="14"/>
  <c r="I281" i="14"/>
  <c r="H281" i="14"/>
  <c r="A281" i="14"/>
  <c r="I280" i="14"/>
  <c r="H280" i="14"/>
  <c r="A280" i="14"/>
  <c r="I279" i="14"/>
  <c r="H279" i="14"/>
  <c r="A279" i="14"/>
  <c r="I278" i="14"/>
  <c r="H278" i="14"/>
  <c r="A278" i="14"/>
  <c r="I277" i="14"/>
  <c r="H277" i="14"/>
  <c r="A277" i="14"/>
  <c r="I276" i="14"/>
  <c r="H276" i="14"/>
  <c r="A276" i="14"/>
  <c r="I275" i="14"/>
  <c r="H275" i="14"/>
  <c r="A275" i="14"/>
  <c r="I274" i="14"/>
  <c r="H274" i="14"/>
  <c r="A274" i="14"/>
  <c r="I273" i="14"/>
  <c r="H273" i="14"/>
  <c r="A273" i="14"/>
  <c r="I272" i="14"/>
  <c r="H272" i="14"/>
  <c r="A272" i="14"/>
  <c r="I271" i="14"/>
  <c r="H271" i="14"/>
  <c r="A271" i="14"/>
  <c r="I270" i="14"/>
  <c r="H270" i="14"/>
  <c r="A270" i="14"/>
  <c r="I269" i="14"/>
  <c r="H269" i="14"/>
  <c r="A269" i="14"/>
  <c r="I268" i="14"/>
  <c r="H268" i="14"/>
  <c r="A268" i="14"/>
  <c r="I267" i="14"/>
  <c r="H267" i="14"/>
  <c r="A267" i="14"/>
  <c r="I266" i="14"/>
  <c r="H266" i="14"/>
  <c r="A266" i="14"/>
  <c r="I265" i="14"/>
  <c r="H265" i="14"/>
  <c r="A265" i="14"/>
  <c r="I264" i="14"/>
  <c r="H264" i="14"/>
  <c r="A264" i="14"/>
  <c r="I263" i="14"/>
  <c r="H263" i="14"/>
  <c r="A263" i="14"/>
  <c r="I262" i="14"/>
  <c r="H262" i="14"/>
  <c r="A262" i="14"/>
  <c r="I261" i="14"/>
  <c r="H261" i="14"/>
  <c r="A261" i="14"/>
  <c r="I260" i="14"/>
  <c r="H260" i="14"/>
  <c r="A260" i="14"/>
  <c r="I259" i="14"/>
  <c r="H259" i="14"/>
  <c r="A259" i="14"/>
  <c r="I258" i="14"/>
  <c r="H258" i="14"/>
  <c r="A258" i="14"/>
  <c r="I257" i="14"/>
  <c r="H257" i="14"/>
  <c r="A257" i="14"/>
  <c r="I256" i="14"/>
  <c r="H256" i="14"/>
  <c r="A256" i="14"/>
  <c r="I255" i="14"/>
  <c r="H255" i="14"/>
  <c r="A255" i="14"/>
  <c r="I254" i="14"/>
  <c r="H254" i="14"/>
  <c r="A254" i="14"/>
  <c r="I253" i="14"/>
  <c r="H253" i="14"/>
  <c r="A253" i="14"/>
  <c r="I252" i="14"/>
  <c r="H252" i="14"/>
  <c r="A252" i="14"/>
  <c r="A251" i="14"/>
  <c r="I250" i="14"/>
  <c r="H250" i="14"/>
  <c r="A250" i="14"/>
  <c r="I249" i="14"/>
  <c r="H249" i="14"/>
  <c r="A249" i="14"/>
  <c r="I248" i="14"/>
  <c r="H248" i="14"/>
  <c r="A248" i="14"/>
  <c r="I247" i="14"/>
  <c r="H247" i="14"/>
  <c r="A247" i="14"/>
  <c r="I246" i="14"/>
  <c r="H246" i="14"/>
  <c r="A246" i="14"/>
  <c r="I245" i="14"/>
  <c r="H245" i="14"/>
  <c r="A245" i="14"/>
  <c r="I244" i="14"/>
  <c r="H244" i="14"/>
  <c r="A244" i="14"/>
  <c r="I243" i="14"/>
  <c r="H243" i="14"/>
  <c r="A243" i="14"/>
  <c r="I242" i="14"/>
  <c r="H242" i="14"/>
  <c r="A242" i="14"/>
  <c r="I241" i="14"/>
  <c r="H241" i="14"/>
  <c r="A241" i="14"/>
  <c r="I240" i="14"/>
  <c r="H240" i="14"/>
  <c r="A240" i="14"/>
  <c r="I239" i="14"/>
  <c r="H239" i="14"/>
  <c r="A239" i="14"/>
  <c r="I238" i="14"/>
  <c r="H238" i="14"/>
  <c r="A238" i="14"/>
  <c r="I237" i="14"/>
  <c r="H237" i="14"/>
  <c r="A237" i="14"/>
  <c r="I236" i="14"/>
  <c r="H236" i="14"/>
  <c r="A236" i="14"/>
  <c r="I235" i="14"/>
  <c r="H235" i="14"/>
  <c r="A235" i="14"/>
  <c r="I234" i="14"/>
  <c r="H234" i="14"/>
  <c r="A234" i="14"/>
  <c r="I233" i="14"/>
  <c r="H233" i="14"/>
  <c r="A233" i="14"/>
  <c r="I232" i="14"/>
  <c r="H232" i="14"/>
  <c r="A232" i="14"/>
  <c r="I231" i="14"/>
  <c r="H231" i="14"/>
  <c r="A231" i="14"/>
  <c r="I230" i="14"/>
  <c r="H230" i="14"/>
  <c r="A230" i="14"/>
  <c r="I229" i="14"/>
  <c r="H229" i="14"/>
  <c r="A229" i="14"/>
  <c r="I228" i="14"/>
  <c r="H228" i="14"/>
  <c r="A228" i="14"/>
  <c r="I227" i="14"/>
  <c r="H227" i="14"/>
  <c r="A227" i="14"/>
  <c r="I226" i="14"/>
  <c r="H226" i="14"/>
  <c r="A226" i="14"/>
  <c r="I225" i="14"/>
  <c r="H225" i="14"/>
  <c r="A225" i="14"/>
  <c r="I224" i="14"/>
  <c r="H224" i="14"/>
  <c r="A224" i="14"/>
  <c r="I223" i="14"/>
  <c r="H223" i="14"/>
  <c r="A223" i="14"/>
  <c r="A222" i="14"/>
  <c r="I221" i="14"/>
  <c r="H221" i="14"/>
  <c r="A221" i="14"/>
  <c r="I220" i="14"/>
  <c r="H220" i="14"/>
  <c r="A220" i="14"/>
  <c r="I219" i="14"/>
  <c r="H219" i="14"/>
  <c r="A219" i="14"/>
  <c r="I218" i="14"/>
  <c r="H218" i="14"/>
  <c r="A218" i="14"/>
  <c r="I217" i="14"/>
  <c r="H217" i="14"/>
  <c r="A217" i="14"/>
  <c r="I216" i="14"/>
  <c r="H216" i="14"/>
  <c r="A216" i="14"/>
  <c r="I215" i="14"/>
  <c r="H215" i="14"/>
  <c r="A215" i="14"/>
  <c r="I214" i="14"/>
  <c r="H214" i="14"/>
  <c r="A214" i="14"/>
  <c r="I213" i="14"/>
  <c r="H213" i="14"/>
  <c r="A213" i="14"/>
  <c r="I212" i="14"/>
  <c r="H212" i="14"/>
  <c r="A212" i="14"/>
  <c r="I211" i="14"/>
  <c r="H211" i="14"/>
  <c r="A211" i="14"/>
  <c r="I210" i="14"/>
  <c r="H210" i="14"/>
  <c r="A210" i="14"/>
  <c r="I209" i="14"/>
  <c r="H209" i="14"/>
  <c r="A209" i="14"/>
  <c r="I208" i="14"/>
  <c r="H208" i="14"/>
  <c r="A208" i="14"/>
  <c r="I207" i="14"/>
  <c r="H207" i="14"/>
  <c r="A207" i="14"/>
  <c r="I206" i="14"/>
  <c r="H206" i="14"/>
  <c r="A206" i="14"/>
  <c r="I205" i="14"/>
  <c r="H205" i="14"/>
  <c r="A205" i="14"/>
  <c r="I204" i="14"/>
  <c r="H204" i="14"/>
  <c r="A204" i="14"/>
  <c r="I203" i="14"/>
  <c r="H203" i="14"/>
  <c r="A203" i="14"/>
  <c r="I202" i="14"/>
  <c r="H202" i="14"/>
  <c r="A202" i="14"/>
  <c r="I201" i="14"/>
  <c r="H201" i="14"/>
  <c r="A201" i="14"/>
  <c r="I200" i="14"/>
  <c r="H200" i="14"/>
  <c r="A200" i="14"/>
  <c r="I199" i="14"/>
  <c r="H199" i="14"/>
  <c r="A199" i="14"/>
  <c r="I198" i="14"/>
  <c r="H198" i="14"/>
  <c r="A198" i="14"/>
  <c r="I197" i="14"/>
  <c r="H197" i="14"/>
  <c r="A197" i="14"/>
  <c r="I196" i="14"/>
  <c r="H196" i="14"/>
  <c r="A196" i="14"/>
  <c r="I195" i="14"/>
  <c r="H195" i="14"/>
  <c r="A195" i="14"/>
  <c r="I194" i="14"/>
  <c r="H194" i="14"/>
  <c r="A194" i="14"/>
  <c r="I193" i="14"/>
  <c r="H193" i="14"/>
  <c r="A193" i="14"/>
  <c r="I192" i="14"/>
  <c r="H192" i="14"/>
  <c r="A192" i="14"/>
  <c r="A191" i="14"/>
  <c r="I190" i="14"/>
  <c r="H190" i="14"/>
  <c r="A190" i="14"/>
  <c r="I189" i="14"/>
  <c r="H189" i="14"/>
  <c r="A189" i="14"/>
  <c r="I188" i="14"/>
  <c r="H188" i="14"/>
  <c r="A188" i="14"/>
  <c r="I187" i="14"/>
  <c r="H187" i="14"/>
  <c r="A187" i="14"/>
  <c r="I186" i="14"/>
  <c r="H186" i="14"/>
  <c r="A186" i="14"/>
  <c r="I185" i="14"/>
  <c r="H185" i="14"/>
  <c r="A185" i="14"/>
  <c r="I184" i="14"/>
  <c r="H184" i="14"/>
  <c r="A184" i="14"/>
  <c r="I183" i="14"/>
  <c r="H183" i="14"/>
  <c r="A183" i="14"/>
  <c r="I182" i="14"/>
  <c r="H182" i="14"/>
  <c r="A182" i="14"/>
  <c r="I181" i="14"/>
  <c r="H181" i="14"/>
  <c r="A181" i="14"/>
  <c r="I180" i="14"/>
  <c r="H180" i="14"/>
  <c r="A180" i="14"/>
  <c r="I179" i="14"/>
  <c r="H179" i="14"/>
  <c r="A179" i="14"/>
  <c r="I178" i="14"/>
  <c r="H178" i="14"/>
  <c r="A178" i="14"/>
  <c r="I177" i="14"/>
  <c r="H177" i="14"/>
  <c r="A177" i="14"/>
  <c r="I176" i="14"/>
  <c r="H176" i="14"/>
  <c r="A176" i="14"/>
  <c r="I175" i="14"/>
  <c r="H175" i="14"/>
  <c r="A175" i="14"/>
  <c r="I174" i="14"/>
  <c r="H174" i="14"/>
  <c r="A174" i="14"/>
  <c r="I173" i="14"/>
  <c r="H173" i="14"/>
  <c r="A173" i="14"/>
  <c r="I172" i="14"/>
  <c r="H172" i="14"/>
  <c r="A172" i="14"/>
  <c r="I171" i="14"/>
  <c r="H171" i="14"/>
  <c r="A171" i="14"/>
  <c r="I170" i="14"/>
  <c r="H170" i="14"/>
  <c r="A170" i="14"/>
  <c r="I169" i="14"/>
  <c r="H169" i="14"/>
  <c r="A169" i="14"/>
  <c r="I168" i="14"/>
  <c r="H168" i="14"/>
  <c r="A168" i="14"/>
  <c r="I167" i="14"/>
  <c r="H167" i="14"/>
  <c r="A167" i="14"/>
  <c r="I166" i="14"/>
  <c r="H166" i="14"/>
  <c r="A166" i="14"/>
  <c r="I165" i="14"/>
  <c r="H165" i="14"/>
  <c r="A165" i="14"/>
  <c r="I164" i="14"/>
  <c r="H164" i="14"/>
  <c r="A164" i="14"/>
  <c r="I163" i="14"/>
  <c r="H163" i="14"/>
  <c r="A163" i="14"/>
  <c r="I162" i="14"/>
  <c r="H162" i="14"/>
  <c r="A162" i="14"/>
  <c r="I161" i="14"/>
  <c r="H161" i="14"/>
  <c r="A161" i="14"/>
  <c r="A160" i="14"/>
  <c r="I159" i="14"/>
  <c r="H159" i="14"/>
  <c r="A159" i="14"/>
  <c r="I158" i="14"/>
  <c r="H158" i="14"/>
  <c r="A158" i="14"/>
  <c r="I157" i="14"/>
  <c r="H157" i="14"/>
  <c r="A157" i="14"/>
  <c r="I156" i="14"/>
  <c r="H156" i="14"/>
  <c r="A156" i="14"/>
  <c r="I155" i="14"/>
  <c r="H155" i="14"/>
  <c r="A155" i="14"/>
  <c r="I154" i="14"/>
  <c r="H154" i="14"/>
  <c r="A154" i="14"/>
  <c r="I153" i="14"/>
  <c r="H153" i="14"/>
  <c r="A153" i="14"/>
  <c r="I152" i="14"/>
  <c r="H152" i="14"/>
  <c r="A152" i="14"/>
  <c r="I151" i="14"/>
  <c r="H151" i="14"/>
  <c r="A151" i="14"/>
  <c r="I150" i="14"/>
  <c r="H150" i="14"/>
  <c r="A150" i="14"/>
  <c r="I149" i="14"/>
  <c r="H149" i="14"/>
  <c r="A149" i="14"/>
  <c r="I148" i="14"/>
  <c r="H148" i="14"/>
  <c r="A148" i="14"/>
  <c r="I147" i="14"/>
  <c r="H147" i="14"/>
  <c r="A147" i="14"/>
  <c r="I146" i="14"/>
  <c r="H146" i="14"/>
  <c r="A146" i="14"/>
  <c r="I145" i="14"/>
  <c r="H145" i="14"/>
  <c r="A145" i="14"/>
  <c r="I144" i="14"/>
  <c r="H144" i="14"/>
  <c r="A144" i="14"/>
  <c r="I143" i="14"/>
  <c r="H143" i="14"/>
  <c r="A143" i="14"/>
  <c r="I142" i="14"/>
  <c r="H142" i="14"/>
  <c r="A142" i="14"/>
  <c r="I141" i="14"/>
  <c r="H141" i="14"/>
  <c r="A141" i="14"/>
  <c r="I140" i="14"/>
  <c r="H140" i="14"/>
  <c r="A140" i="14"/>
  <c r="I139" i="14"/>
  <c r="H139" i="14"/>
  <c r="A139" i="14"/>
  <c r="I138" i="14"/>
  <c r="H138" i="14"/>
  <c r="A138" i="14"/>
  <c r="I137" i="14"/>
  <c r="H137" i="14"/>
  <c r="A137" i="14"/>
  <c r="I136" i="14"/>
  <c r="H136" i="14"/>
  <c r="A136" i="14"/>
  <c r="I135" i="14"/>
  <c r="H135" i="14"/>
  <c r="A135" i="14"/>
  <c r="I134" i="14"/>
  <c r="H134" i="14"/>
  <c r="A134" i="14"/>
  <c r="I133" i="14"/>
  <c r="H133" i="14"/>
  <c r="A133" i="14"/>
  <c r="I132" i="14"/>
  <c r="H132" i="14"/>
  <c r="A132" i="14"/>
  <c r="I131" i="14"/>
  <c r="H131" i="14"/>
  <c r="A131" i="14"/>
  <c r="A130" i="14"/>
  <c r="I129" i="14"/>
  <c r="H129" i="14"/>
  <c r="A129" i="14"/>
  <c r="I128" i="14"/>
  <c r="H128" i="14"/>
  <c r="A128" i="14"/>
  <c r="I127" i="14"/>
  <c r="H127" i="14"/>
  <c r="A127" i="14"/>
  <c r="I126" i="14"/>
  <c r="H126" i="14"/>
  <c r="A126" i="14"/>
  <c r="I125" i="14"/>
  <c r="H125" i="14"/>
  <c r="A125" i="14"/>
  <c r="I124" i="14"/>
  <c r="H124" i="14"/>
  <c r="A124" i="14"/>
  <c r="I123" i="14"/>
  <c r="H123" i="14"/>
  <c r="A123" i="14"/>
  <c r="I122" i="14"/>
  <c r="H122" i="14"/>
  <c r="A122" i="14"/>
  <c r="I121" i="14"/>
  <c r="H121" i="14"/>
  <c r="A121" i="14"/>
  <c r="I120" i="14"/>
  <c r="H120" i="14"/>
  <c r="A120" i="14"/>
  <c r="I119" i="14"/>
  <c r="H119" i="14"/>
  <c r="A119" i="14"/>
  <c r="I118" i="14"/>
  <c r="H118" i="14"/>
  <c r="A118" i="14"/>
  <c r="I117" i="14"/>
  <c r="H117" i="14"/>
  <c r="A117" i="14"/>
  <c r="I116" i="14"/>
  <c r="H116" i="14"/>
  <c r="A116" i="14"/>
  <c r="I115" i="14"/>
  <c r="H115" i="14"/>
  <c r="A115" i="14"/>
  <c r="I114" i="14"/>
  <c r="H114" i="14"/>
  <c r="A114" i="14"/>
  <c r="I113" i="14"/>
  <c r="H113" i="14"/>
  <c r="A113" i="14"/>
  <c r="I112" i="14"/>
  <c r="H112" i="14"/>
  <c r="A112" i="14"/>
  <c r="I111" i="14"/>
  <c r="H111" i="14"/>
  <c r="A111" i="14"/>
  <c r="I110" i="14"/>
  <c r="H110" i="14"/>
  <c r="A110" i="14"/>
  <c r="I109" i="14"/>
  <c r="H109" i="14"/>
  <c r="A109" i="14"/>
  <c r="I108" i="14"/>
  <c r="H108" i="14"/>
  <c r="A108" i="14"/>
  <c r="I107" i="14"/>
  <c r="H107" i="14"/>
  <c r="A107" i="14"/>
  <c r="I106" i="14"/>
  <c r="H106" i="14"/>
  <c r="A106" i="14"/>
  <c r="I105" i="14"/>
  <c r="H105" i="14"/>
  <c r="A105" i="14"/>
  <c r="I104" i="14"/>
  <c r="H104" i="14"/>
  <c r="A104" i="14"/>
  <c r="I103" i="14"/>
  <c r="H103" i="14"/>
  <c r="A103" i="14"/>
  <c r="I102" i="14"/>
  <c r="H102" i="14"/>
  <c r="A102" i="14"/>
  <c r="I101" i="14"/>
  <c r="H101" i="14"/>
  <c r="A101" i="14"/>
  <c r="I100" i="14"/>
  <c r="H100" i="14"/>
  <c r="A100" i="14"/>
  <c r="A99" i="14"/>
  <c r="I98" i="14"/>
  <c r="H98" i="14"/>
  <c r="A98" i="14"/>
  <c r="I97" i="14"/>
  <c r="H97" i="14"/>
  <c r="A97" i="14"/>
  <c r="I96" i="14"/>
  <c r="H96" i="14"/>
  <c r="A96" i="14"/>
  <c r="I95" i="14"/>
  <c r="H95" i="14"/>
  <c r="A95" i="14"/>
  <c r="I94" i="14"/>
  <c r="H94" i="14"/>
  <c r="A94" i="14"/>
  <c r="I93" i="14"/>
  <c r="H93" i="14"/>
  <c r="A93" i="14"/>
  <c r="I92" i="14"/>
  <c r="H92" i="14"/>
  <c r="A92" i="14"/>
  <c r="I91" i="14"/>
  <c r="H91" i="14"/>
  <c r="A91" i="14"/>
  <c r="I90" i="14"/>
  <c r="H90" i="14"/>
  <c r="A90" i="14"/>
  <c r="I89" i="14"/>
  <c r="H89" i="14"/>
  <c r="A89" i="14"/>
  <c r="I88" i="14"/>
  <c r="H88" i="14"/>
  <c r="A88" i="14"/>
  <c r="I87" i="14"/>
  <c r="H87" i="14"/>
  <c r="A87" i="14"/>
  <c r="I86" i="14"/>
  <c r="H86" i="14"/>
  <c r="A86" i="14"/>
  <c r="I85" i="14"/>
  <c r="H85" i="14"/>
  <c r="A85" i="14"/>
  <c r="I84" i="14"/>
  <c r="H84" i="14"/>
  <c r="A84" i="14"/>
  <c r="I83" i="14"/>
  <c r="H83" i="14"/>
  <c r="A83" i="14"/>
  <c r="I82" i="14"/>
  <c r="H82" i="14"/>
  <c r="A82" i="14"/>
  <c r="I81" i="14"/>
  <c r="H81" i="14"/>
  <c r="A81" i="14"/>
  <c r="I80" i="14"/>
  <c r="H80" i="14"/>
  <c r="A80" i="14"/>
  <c r="I79" i="14"/>
  <c r="H79" i="14"/>
  <c r="A79" i="14"/>
  <c r="I78" i="14"/>
  <c r="H78" i="14"/>
  <c r="A78" i="14"/>
  <c r="I77" i="14"/>
  <c r="H77" i="14"/>
  <c r="A77" i="14"/>
  <c r="I76" i="14"/>
  <c r="H76" i="14"/>
  <c r="A76" i="14"/>
  <c r="I75" i="14"/>
  <c r="H75" i="14"/>
  <c r="A75" i="14"/>
  <c r="I74" i="14"/>
  <c r="H74" i="14"/>
  <c r="A74" i="14"/>
  <c r="I73" i="14"/>
  <c r="H73" i="14"/>
  <c r="A73" i="14"/>
  <c r="I72" i="14"/>
  <c r="H72" i="14"/>
  <c r="A72" i="14"/>
  <c r="I71" i="14"/>
  <c r="H71" i="14"/>
  <c r="A71" i="14"/>
  <c r="I70" i="14"/>
  <c r="H70" i="14"/>
  <c r="A70" i="14"/>
  <c r="A69" i="14"/>
  <c r="I68" i="14"/>
  <c r="H68" i="14"/>
  <c r="A68" i="14"/>
  <c r="I67" i="14"/>
  <c r="H67" i="14"/>
  <c r="A67" i="14"/>
  <c r="I66" i="14"/>
  <c r="H66" i="14"/>
  <c r="A66" i="14"/>
  <c r="I65" i="14"/>
  <c r="H65" i="14"/>
  <c r="A65" i="14"/>
  <c r="I64" i="14"/>
  <c r="H64" i="14"/>
  <c r="A64" i="14"/>
  <c r="I63" i="14"/>
  <c r="H63" i="14"/>
  <c r="A63" i="14"/>
  <c r="I62" i="14"/>
  <c r="H62" i="14"/>
  <c r="A62" i="14"/>
  <c r="I61" i="14"/>
  <c r="H61" i="14"/>
  <c r="A61" i="14"/>
  <c r="I60" i="14"/>
  <c r="H60" i="14"/>
  <c r="A60" i="14"/>
  <c r="I59" i="14"/>
  <c r="H59" i="14"/>
  <c r="A59" i="14"/>
  <c r="I58" i="14"/>
  <c r="H58" i="14"/>
  <c r="A58" i="14"/>
  <c r="I57" i="14"/>
  <c r="H57" i="14"/>
  <c r="A57" i="14"/>
  <c r="I56" i="14"/>
  <c r="H56" i="14"/>
  <c r="A56" i="14"/>
  <c r="I55" i="14"/>
  <c r="H55" i="14"/>
  <c r="A55" i="14"/>
  <c r="I54" i="14"/>
  <c r="H54" i="14"/>
  <c r="A54" i="14"/>
  <c r="I53" i="14"/>
  <c r="H53" i="14"/>
  <c r="A53" i="14"/>
  <c r="I52" i="14"/>
  <c r="H52" i="14"/>
  <c r="A52" i="14"/>
  <c r="I51" i="14"/>
  <c r="H51" i="14"/>
  <c r="A51" i="14"/>
  <c r="I50" i="14"/>
  <c r="H50" i="14"/>
  <c r="A50" i="14"/>
  <c r="I49" i="14"/>
  <c r="H49" i="14"/>
  <c r="A49" i="14"/>
  <c r="I48" i="14"/>
  <c r="H48" i="14"/>
  <c r="A48" i="14"/>
  <c r="I47" i="14"/>
  <c r="H47" i="14"/>
  <c r="A47" i="14"/>
  <c r="I46" i="14"/>
  <c r="H46" i="14"/>
  <c r="A46" i="14"/>
  <c r="I45" i="14"/>
  <c r="H45" i="14"/>
  <c r="A45" i="14"/>
  <c r="I44" i="14"/>
  <c r="H44" i="14"/>
  <c r="A44" i="14"/>
  <c r="I43" i="14"/>
  <c r="H43" i="14"/>
  <c r="A43" i="14"/>
  <c r="I42" i="14"/>
  <c r="H42" i="14"/>
  <c r="A42" i="14"/>
  <c r="I41" i="14"/>
  <c r="H41" i="14"/>
  <c r="A41" i="14"/>
  <c r="I40" i="14"/>
  <c r="H40" i="14"/>
  <c r="A40" i="14"/>
  <c r="I39" i="14"/>
  <c r="H39" i="14"/>
  <c r="A39" i="14"/>
  <c r="A38" i="14"/>
  <c r="I37" i="14"/>
  <c r="H37" i="14"/>
  <c r="A37" i="14"/>
  <c r="I36" i="14"/>
  <c r="H36" i="14"/>
  <c r="A36" i="14"/>
  <c r="I35" i="14"/>
  <c r="H35" i="14"/>
  <c r="A35" i="14"/>
  <c r="I34" i="14"/>
  <c r="H34" i="14"/>
  <c r="A34" i="14"/>
  <c r="I33" i="14"/>
  <c r="H33" i="14"/>
  <c r="A33" i="14"/>
  <c r="I32" i="14"/>
  <c r="H32" i="14"/>
  <c r="A32" i="14"/>
  <c r="I31" i="14"/>
  <c r="H31" i="14"/>
  <c r="A31" i="14"/>
  <c r="I30" i="14"/>
  <c r="H30" i="14"/>
  <c r="A30" i="14"/>
  <c r="I29" i="14"/>
  <c r="H29" i="14"/>
  <c r="A29" i="14"/>
  <c r="I28" i="14"/>
  <c r="H28" i="14"/>
  <c r="A28" i="14"/>
  <c r="I27" i="14"/>
  <c r="H27" i="14"/>
  <c r="A27" i="14"/>
  <c r="I26" i="14"/>
  <c r="H26" i="14"/>
  <c r="A26" i="14"/>
  <c r="I25" i="14"/>
  <c r="H25" i="14"/>
  <c r="A25" i="14"/>
  <c r="I24" i="14"/>
  <c r="H24" i="14"/>
  <c r="A24" i="14"/>
  <c r="I23" i="14"/>
  <c r="H23" i="14"/>
  <c r="A23" i="14"/>
  <c r="I22" i="14"/>
  <c r="H22" i="14"/>
  <c r="A22" i="14"/>
  <c r="I21" i="14"/>
  <c r="H21" i="14"/>
  <c r="A21" i="14"/>
  <c r="I20" i="14"/>
  <c r="H20" i="14"/>
  <c r="A20" i="14"/>
  <c r="I19" i="14"/>
  <c r="H19" i="14"/>
  <c r="A19" i="14"/>
  <c r="I18" i="14"/>
  <c r="H18" i="14"/>
  <c r="A18" i="14"/>
  <c r="H16" i="14"/>
  <c r="G16" i="14"/>
  <c r="A1287" i="13"/>
  <c r="I1286" i="13"/>
  <c r="H1286" i="13"/>
  <c r="A1286" i="13"/>
  <c r="I1285" i="13"/>
  <c r="H1285" i="13"/>
  <c r="A1285" i="13"/>
  <c r="I1284" i="13"/>
  <c r="H1284" i="13"/>
  <c r="A1284" i="13"/>
  <c r="I1283" i="13"/>
  <c r="H1283" i="13"/>
  <c r="A1283" i="13"/>
  <c r="I1282" i="13"/>
  <c r="H1282" i="13"/>
  <c r="A1282" i="13"/>
  <c r="I1281" i="13"/>
  <c r="H1281" i="13"/>
  <c r="A1281" i="13"/>
  <c r="I1280" i="13"/>
  <c r="H1280" i="13"/>
  <c r="A1280" i="13"/>
  <c r="I1279" i="13"/>
  <c r="H1279" i="13"/>
  <c r="A1279" i="13"/>
  <c r="I1278" i="13"/>
  <c r="H1278" i="13"/>
  <c r="A1278" i="13"/>
  <c r="I1277" i="13"/>
  <c r="H1277" i="13"/>
  <c r="A1277" i="13"/>
  <c r="I1276" i="13"/>
  <c r="H1276" i="13"/>
  <c r="A1276" i="13"/>
  <c r="I1275" i="13"/>
  <c r="H1275" i="13"/>
  <c r="A1275" i="13"/>
  <c r="I1274" i="13"/>
  <c r="H1274" i="13"/>
  <c r="A1274" i="13"/>
  <c r="I1273" i="13"/>
  <c r="H1273" i="13"/>
  <c r="A1273" i="13"/>
  <c r="I1272" i="13"/>
  <c r="H1272" i="13"/>
  <c r="A1272" i="13"/>
  <c r="I1271" i="13"/>
  <c r="H1271" i="13"/>
  <c r="A1271" i="13"/>
  <c r="I1270" i="13"/>
  <c r="H1270" i="13"/>
  <c r="A1270" i="13"/>
  <c r="I1269" i="13"/>
  <c r="H1269" i="13"/>
  <c r="A1269" i="13"/>
  <c r="I1268" i="13"/>
  <c r="H1268" i="13"/>
  <c r="A1268" i="13"/>
  <c r="I1267" i="13"/>
  <c r="H1267" i="13"/>
  <c r="A1267" i="13"/>
  <c r="I1266" i="13"/>
  <c r="H1266" i="13"/>
  <c r="A1266" i="13"/>
  <c r="I1265" i="13"/>
  <c r="H1265" i="13"/>
  <c r="A1265" i="13"/>
  <c r="I1264" i="13"/>
  <c r="H1264" i="13"/>
  <c r="A1264" i="13"/>
  <c r="I1263" i="13"/>
  <c r="H1263" i="13"/>
  <c r="A1263" i="13"/>
  <c r="I1262" i="13"/>
  <c r="H1262" i="13"/>
  <c r="A1262" i="13"/>
  <c r="I1261" i="13"/>
  <c r="H1261" i="13"/>
  <c r="A1261" i="13"/>
  <c r="I1260" i="13"/>
  <c r="H1260" i="13"/>
  <c r="A1260" i="13"/>
  <c r="I1259" i="13"/>
  <c r="H1259" i="13"/>
  <c r="A1259" i="13"/>
  <c r="I1258" i="13"/>
  <c r="H1258" i="13"/>
  <c r="A1258" i="13"/>
  <c r="I1257" i="13"/>
  <c r="H1257" i="13"/>
  <c r="A1257" i="13"/>
  <c r="A1256" i="13"/>
  <c r="I1255" i="13"/>
  <c r="H1255" i="13"/>
  <c r="A1255" i="13"/>
  <c r="I1254" i="13"/>
  <c r="H1254" i="13"/>
  <c r="A1254" i="13"/>
  <c r="I1253" i="13"/>
  <c r="H1253" i="13"/>
  <c r="A1253" i="13"/>
  <c r="I1252" i="13"/>
  <c r="H1252" i="13"/>
  <c r="A1252" i="13"/>
  <c r="I1251" i="13"/>
  <c r="H1251" i="13"/>
  <c r="A1251" i="13"/>
  <c r="I1250" i="13"/>
  <c r="H1250" i="13"/>
  <c r="A1250" i="13"/>
  <c r="I1249" i="13"/>
  <c r="H1249" i="13"/>
  <c r="A1249" i="13"/>
  <c r="I1248" i="13"/>
  <c r="H1248" i="13"/>
  <c r="A1248" i="13"/>
  <c r="I1247" i="13"/>
  <c r="H1247" i="13"/>
  <c r="A1247" i="13"/>
  <c r="I1246" i="13"/>
  <c r="H1246" i="13"/>
  <c r="A1246" i="13"/>
  <c r="I1245" i="13"/>
  <c r="H1245" i="13"/>
  <c r="A1245" i="13"/>
  <c r="I1244" i="13"/>
  <c r="H1244" i="13"/>
  <c r="A1244" i="13"/>
  <c r="I1243" i="13"/>
  <c r="H1243" i="13"/>
  <c r="A1243" i="13"/>
  <c r="I1242" i="13"/>
  <c r="H1242" i="13"/>
  <c r="A1242" i="13"/>
  <c r="I1241" i="13"/>
  <c r="H1241" i="13"/>
  <c r="A1241" i="13"/>
  <c r="I1240" i="13"/>
  <c r="H1240" i="13"/>
  <c r="A1240" i="13"/>
  <c r="I1239" i="13"/>
  <c r="H1239" i="13"/>
  <c r="A1239" i="13"/>
  <c r="I1238" i="13"/>
  <c r="H1238" i="13"/>
  <c r="A1238" i="13"/>
  <c r="I1237" i="13"/>
  <c r="H1237" i="13"/>
  <c r="A1237" i="13"/>
  <c r="I1236" i="13"/>
  <c r="H1236" i="13"/>
  <c r="A1236" i="13"/>
  <c r="I1235" i="13"/>
  <c r="H1235" i="13"/>
  <c r="A1235" i="13"/>
  <c r="I1234" i="13"/>
  <c r="H1234" i="13"/>
  <c r="A1234" i="13"/>
  <c r="I1233" i="13"/>
  <c r="H1233" i="13"/>
  <c r="A1233" i="13"/>
  <c r="I1232" i="13"/>
  <c r="H1232" i="13"/>
  <c r="A1232" i="13"/>
  <c r="I1231" i="13"/>
  <c r="H1231" i="13"/>
  <c r="A1231" i="13"/>
  <c r="I1230" i="13"/>
  <c r="H1230" i="13"/>
  <c r="A1230" i="13"/>
  <c r="I1229" i="13"/>
  <c r="H1229" i="13"/>
  <c r="A1229" i="13"/>
  <c r="I1228" i="13"/>
  <c r="H1228" i="13"/>
  <c r="A1228" i="13"/>
  <c r="I1227" i="13"/>
  <c r="H1227" i="13"/>
  <c r="A1227" i="13"/>
  <c r="A1226" i="13"/>
  <c r="I1225" i="13"/>
  <c r="H1225" i="13"/>
  <c r="A1225" i="13"/>
  <c r="I1224" i="13"/>
  <c r="H1224" i="13"/>
  <c r="A1224" i="13"/>
  <c r="I1223" i="13"/>
  <c r="H1223" i="13"/>
  <c r="A1223" i="13"/>
  <c r="I1222" i="13"/>
  <c r="H1222" i="13"/>
  <c r="A1222" i="13"/>
  <c r="I1221" i="13"/>
  <c r="H1221" i="13"/>
  <c r="A1221" i="13"/>
  <c r="I1220" i="13"/>
  <c r="H1220" i="13"/>
  <c r="A1220" i="13"/>
  <c r="I1219" i="13"/>
  <c r="H1219" i="13"/>
  <c r="A1219" i="13"/>
  <c r="I1218" i="13"/>
  <c r="H1218" i="13"/>
  <c r="A1218" i="13"/>
  <c r="I1217" i="13"/>
  <c r="H1217" i="13"/>
  <c r="A1217" i="13"/>
  <c r="I1216" i="13"/>
  <c r="H1216" i="13"/>
  <c r="A1216" i="13"/>
  <c r="I1215" i="13"/>
  <c r="H1215" i="13"/>
  <c r="A1215" i="13"/>
  <c r="I1214" i="13"/>
  <c r="H1214" i="13"/>
  <c r="A1214" i="13"/>
  <c r="I1213" i="13"/>
  <c r="H1213" i="13"/>
  <c r="A1213" i="13"/>
  <c r="I1212" i="13"/>
  <c r="H1212" i="13"/>
  <c r="A1212" i="13"/>
  <c r="I1211" i="13"/>
  <c r="H1211" i="13"/>
  <c r="A1211" i="13"/>
  <c r="I1210" i="13"/>
  <c r="H1210" i="13"/>
  <c r="A1210" i="13"/>
  <c r="I1209" i="13"/>
  <c r="H1209" i="13"/>
  <c r="A1209" i="13"/>
  <c r="I1208" i="13"/>
  <c r="H1208" i="13"/>
  <c r="A1208" i="13"/>
  <c r="I1207" i="13"/>
  <c r="H1207" i="13"/>
  <c r="A1207" i="13"/>
  <c r="I1206" i="13"/>
  <c r="H1206" i="13"/>
  <c r="A1206" i="13"/>
  <c r="I1205" i="13"/>
  <c r="H1205" i="13"/>
  <c r="A1205" i="13"/>
  <c r="I1204" i="13"/>
  <c r="H1204" i="13"/>
  <c r="A1204" i="13"/>
  <c r="I1203" i="13"/>
  <c r="H1203" i="13"/>
  <c r="A1203" i="13"/>
  <c r="I1202" i="13"/>
  <c r="H1202" i="13"/>
  <c r="A1202" i="13"/>
  <c r="I1201" i="13"/>
  <c r="H1201" i="13"/>
  <c r="A1201" i="13"/>
  <c r="I1200" i="13"/>
  <c r="H1200" i="13"/>
  <c r="A1200" i="13"/>
  <c r="I1199" i="13"/>
  <c r="H1199" i="13"/>
  <c r="A1199" i="13"/>
  <c r="I1198" i="13"/>
  <c r="H1198" i="13"/>
  <c r="A1198" i="13"/>
  <c r="I1197" i="13"/>
  <c r="H1197" i="13"/>
  <c r="A1197" i="13"/>
  <c r="I1196" i="13"/>
  <c r="H1196" i="13"/>
  <c r="A1196" i="13"/>
  <c r="A1195" i="13"/>
  <c r="I1194" i="13"/>
  <c r="H1194" i="13"/>
  <c r="A1194" i="13"/>
  <c r="I1193" i="13"/>
  <c r="H1193" i="13"/>
  <c r="A1193" i="13"/>
  <c r="I1192" i="13"/>
  <c r="H1192" i="13"/>
  <c r="A1192" i="13"/>
  <c r="I1191" i="13"/>
  <c r="H1191" i="13"/>
  <c r="A1191" i="13"/>
  <c r="I1190" i="13"/>
  <c r="H1190" i="13"/>
  <c r="A1190" i="13"/>
  <c r="I1189" i="13"/>
  <c r="H1189" i="13"/>
  <c r="A1189" i="13"/>
  <c r="I1188" i="13"/>
  <c r="H1188" i="13"/>
  <c r="A1188" i="13"/>
  <c r="I1187" i="13"/>
  <c r="H1187" i="13"/>
  <c r="A1187" i="13"/>
  <c r="I1186" i="13"/>
  <c r="H1186" i="13"/>
  <c r="A1186" i="13"/>
  <c r="I1185" i="13"/>
  <c r="H1185" i="13"/>
  <c r="A1185" i="13"/>
  <c r="I1184" i="13"/>
  <c r="H1184" i="13"/>
  <c r="A1184" i="13"/>
  <c r="I1183" i="13"/>
  <c r="H1183" i="13"/>
  <c r="A1183" i="13"/>
  <c r="I1182" i="13"/>
  <c r="H1182" i="13"/>
  <c r="A1182" i="13"/>
  <c r="I1181" i="13"/>
  <c r="H1181" i="13"/>
  <c r="A1181" i="13"/>
  <c r="I1180" i="13"/>
  <c r="H1180" i="13"/>
  <c r="A1180" i="13"/>
  <c r="I1179" i="13"/>
  <c r="H1179" i="13"/>
  <c r="A1179" i="13"/>
  <c r="I1178" i="13"/>
  <c r="H1178" i="13"/>
  <c r="A1178" i="13"/>
  <c r="I1177" i="13"/>
  <c r="H1177" i="13"/>
  <c r="A1177" i="13"/>
  <c r="I1176" i="13"/>
  <c r="H1176" i="13"/>
  <c r="A1176" i="13"/>
  <c r="I1175" i="13"/>
  <c r="H1175" i="13"/>
  <c r="A1175" i="13"/>
  <c r="I1174" i="13"/>
  <c r="H1174" i="13"/>
  <c r="A1174" i="13"/>
  <c r="I1173" i="13"/>
  <c r="H1173" i="13"/>
  <c r="A1173" i="13"/>
  <c r="I1172" i="13"/>
  <c r="H1172" i="13"/>
  <c r="A1172" i="13"/>
  <c r="I1171" i="13"/>
  <c r="H1171" i="13"/>
  <c r="A1171" i="13"/>
  <c r="I1170" i="13"/>
  <c r="H1170" i="13"/>
  <c r="A1170" i="13"/>
  <c r="I1169" i="13"/>
  <c r="H1169" i="13"/>
  <c r="A1169" i="13"/>
  <c r="I1168" i="13"/>
  <c r="H1168" i="13"/>
  <c r="A1168" i="13"/>
  <c r="I1167" i="13"/>
  <c r="H1167" i="13"/>
  <c r="A1167" i="13"/>
  <c r="I1166" i="13"/>
  <c r="H1166" i="13"/>
  <c r="A1166" i="13"/>
  <c r="A1165" i="13"/>
  <c r="I1164" i="13"/>
  <c r="H1164" i="13"/>
  <c r="A1164" i="13"/>
  <c r="I1163" i="13"/>
  <c r="H1163" i="13"/>
  <c r="A1163" i="13"/>
  <c r="I1162" i="13"/>
  <c r="H1162" i="13"/>
  <c r="A1162" i="13"/>
  <c r="I1161" i="13"/>
  <c r="H1161" i="13"/>
  <c r="A1161" i="13"/>
  <c r="I1160" i="13"/>
  <c r="H1160" i="13"/>
  <c r="A1160" i="13"/>
  <c r="I1159" i="13"/>
  <c r="H1159" i="13"/>
  <c r="A1159" i="13"/>
  <c r="I1158" i="13"/>
  <c r="H1158" i="13"/>
  <c r="A1158" i="13"/>
  <c r="I1157" i="13"/>
  <c r="H1157" i="13"/>
  <c r="A1157" i="13"/>
  <c r="I1156" i="13"/>
  <c r="H1156" i="13"/>
  <c r="A1156" i="13"/>
  <c r="I1155" i="13"/>
  <c r="H1155" i="13"/>
  <c r="A1155" i="13"/>
  <c r="I1154" i="13"/>
  <c r="H1154" i="13"/>
  <c r="A1154" i="13"/>
  <c r="I1153" i="13"/>
  <c r="H1153" i="13"/>
  <c r="A1153" i="13"/>
  <c r="I1152" i="13"/>
  <c r="H1152" i="13"/>
  <c r="A1152" i="13"/>
  <c r="I1151" i="13"/>
  <c r="H1151" i="13"/>
  <c r="A1151" i="13"/>
  <c r="I1150" i="13"/>
  <c r="H1150" i="13"/>
  <c r="A1150" i="13"/>
  <c r="I1149" i="13"/>
  <c r="H1149" i="13"/>
  <c r="A1149" i="13"/>
  <c r="I1148" i="13"/>
  <c r="H1148" i="13"/>
  <c r="A1148" i="13"/>
  <c r="I1147" i="13"/>
  <c r="H1147" i="13"/>
  <c r="A1147" i="13"/>
  <c r="I1146" i="13"/>
  <c r="H1146" i="13"/>
  <c r="A1146" i="13"/>
  <c r="I1145" i="13"/>
  <c r="H1145" i="13"/>
  <c r="A1145" i="13"/>
  <c r="I1144" i="13"/>
  <c r="H1144" i="13"/>
  <c r="A1144" i="13"/>
  <c r="I1143" i="13"/>
  <c r="H1143" i="13"/>
  <c r="A1143" i="13"/>
  <c r="I1142" i="13"/>
  <c r="H1142" i="13"/>
  <c r="A1142" i="13"/>
  <c r="I1141" i="13"/>
  <c r="H1141" i="13"/>
  <c r="A1141" i="13"/>
  <c r="I1140" i="13"/>
  <c r="H1140" i="13"/>
  <c r="A1140" i="13"/>
  <c r="I1139" i="13"/>
  <c r="H1139" i="13"/>
  <c r="A1139" i="13"/>
  <c r="I1138" i="13"/>
  <c r="H1138" i="13"/>
  <c r="A1138" i="13"/>
  <c r="I1137" i="13"/>
  <c r="H1137" i="13"/>
  <c r="A1137" i="13"/>
  <c r="I1136" i="13"/>
  <c r="H1136" i="13"/>
  <c r="A1136" i="13"/>
  <c r="I1135" i="13"/>
  <c r="H1135" i="13"/>
  <c r="A1135" i="13"/>
  <c r="A1134" i="13"/>
  <c r="I1133" i="13"/>
  <c r="H1133" i="13"/>
  <c r="A1133" i="13"/>
  <c r="I1132" i="13"/>
  <c r="H1132" i="13"/>
  <c r="A1132" i="13"/>
  <c r="I1131" i="13"/>
  <c r="H1131" i="13"/>
  <c r="A1131" i="13"/>
  <c r="I1130" i="13"/>
  <c r="H1130" i="13"/>
  <c r="A1130" i="13"/>
  <c r="I1129" i="13"/>
  <c r="H1129" i="13"/>
  <c r="A1129" i="13"/>
  <c r="I1128" i="13"/>
  <c r="H1128" i="13"/>
  <c r="A1128" i="13"/>
  <c r="I1127" i="13"/>
  <c r="H1127" i="13"/>
  <c r="A1127" i="13"/>
  <c r="I1126" i="13"/>
  <c r="H1126" i="13"/>
  <c r="A1126" i="13"/>
  <c r="I1125" i="13"/>
  <c r="H1125" i="13"/>
  <c r="A1125" i="13"/>
  <c r="I1124" i="13"/>
  <c r="H1124" i="13"/>
  <c r="A1124" i="13"/>
  <c r="I1123" i="13"/>
  <c r="H1123" i="13"/>
  <c r="A1123" i="13"/>
  <c r="I1122" i="13"/>
  <c r="H1122" i="13"/>
  <c r="A1122" i="13"/>
  <c r="I1121" i="13"/>
  <c r="H1121" i="13"/>
  <c r="A1121" i="13"/>
  <c r="I1120" i="13"/>
  <c r="H1120" i="13"/>
  <c r="A1120" i="13"/>
  <c r="I1119" i="13"/>
  <c r="H1119" i="13"/>
  <c r="A1119" i="13"/>
  <c r="I1118" i="13"/>
  <c r="H1118" i="13"/>
  <c r="A1118" i="13"/>
  <c r="I1117" i="13"/>
  <c r="H1117" i="13"/>
  <c r="A1117" i="13"/>
  <c r="I1116" i="13"/>
  <c r="H1116" i="13"/>
  <c r="A1116" i="13"/>
  <c r="I1115" i="13"/>
  <c r="H1115" i="13"/>
  <c r="A1115" i="13"/>
  <c r="I1114" i="13"/>
  <c r="H1114" i="13"/>
  <c r="A1114" i="13"/>
  <c r="I1113" i="13"/>
  <c r="H1113" i="13"/>
  <c r="A1113" i="13"/>
  <c r="I1112" i="13"/>
  <c r="H1112" i="13"/>
  <c r="A1112" i="13"/>
  <c r="I1111" i="13"/>
  <c r="H1111" i="13"/>
  <c r="A1111" i="13"/>
  <c r="I1110" i="13"/>
  <c r="H1110" i="13"/>
  <c r="A1110" i="13"/>
  <c r="I1109" i="13"/>
  <c r="H1109" i="13"/>
  <c r="A1109" i="13"/>
  <c r="I1108" i="13"/>
  <c r="H1108" i="13"/>
  <c r="A1108" i="13"/>
  <c r="I1107" i="13"/>
  <c r="H1107" i="13"/>
  <c r="A1107" i="13"/>
  <c r="I1106" i="13"/>
  <c r="H1106" i="13"/>
  <c r="A1106" i="13"/>
  <c r="I1105" i="13"/>
  <c r="H1105" i="13"/>
  <c r="A1105" i="13"/>
  <c r="I1104" i="13"/>
  <c r="H1104" i="13"/>
  <c r="A1104" i="13"/>
  <c r="A1103" i="13"/>
  <c r="I1102" i="13"/>
  <c r="H1102" i="13"/>
  <c r="A1102" i="13"/>
  <c r="I1101" i="13"/>
  <c r="H1101" i="13"/>
  <c r="A1101" i="13"/>
  <c r="I1100" i="13"/>
  <c r="H1100" i="13"/>
  <c r="A1100" i="13"/>
  <c r="I1099" i="13"/>
  <c r="H1099" i="13"/>
  <c r="A1099" i="13"/>
  <c r="I1098" i="13"/>
  <c r="H1098" i="13"/>
  <c r="A1098" i="13"/>
  <c r="I1097" i="13"/>
  <c r="H1097" i="13"/>
  <c r="A1097" i="13"/>
  <c r="I1096" i="13"/>
  <c r="H1096" i="13"/>
  <c r="A1096" i="13"/>
  <c r="I1095" i="13"/>
  <c r="H1095" i="13"/>
  <c r="A1095" i="13"/>
  <c r="I1094" i="13"/>
  <c r="H1094" i="13"/>
  <c r="A1094" i="13"/>
  <c r="I1093" i="13"/>
  <c r="H1093" i="13"/>
  <c r="A1093" i="13"/>
  <c r="I1092" i="13"/>
  <c r="H1092" i="13"/>
  <c r="A1092" i="13"/>
  <c r="I1091" i="13"/>
  <c r="H1091" i="13"/>
  <c r="A1091" i="13"/>
  <c r="I1090" i="13"/>
  <c r="H1090" i="13"/>
  <c r="A1090" i="13"/>
  <c r="I1089" i="13"/>
  <c r="H1089" i="13"/>
  <c r="A1089" i="13"/>
  <c r="I1088" i="13"/>
  <c r="H1088" i="13"/>
  <c r="A1088" i="13"/>
  <c r="I1087" i="13"/>
  <c r="H1087" i="13"/>
  <c r="A1087" i="13"/>
  <c r="I1086" i="13"/>
  <c r="H1086" i="13"/>
  <c r="A1086" i="13"/>
  <c r="I1085" i="13"/>
  <c r="H1085" i="13"/>
  <c r="A1085" i="13"/>
  <c r="I1084" i="13"/>
  <c r="H1084" i="13"/>
  <c r="A1084" i="13"/>
  <c r="I1083" i="13"/>
  <c r="H1083" i="13"/>
  <c r="A1083" i="13"/>
  <c r="I1082" i="13"/>
  <c r="H1082" i="13"/>
  <c r="A1082" i="13"/>
  <c r="I1081" i="13"/>
  <c r="H1081" i="13"/>
  <c r="A1081" i="13"/>
  <c r="I1080" i="13"/>
  <c r="H1080" i="13"/>
  <c r="A1080" i="13"/>
  <c r="I1079" i="13"/>
  <c r="H1079" i="13"/>
  <c r="A1079" i="13"/>
  <c r="I1078" i="13"/>
  <c r="H1078" i="13"/>
  <c r="A1078" i="13"/>
  <c r="I1077" i="13"/>
  <c r="H1077" i="13"/>
  <c r="A1077" i="13"/>
  <c r="I1076" i="13"/>
  <c r="H1076" i="13"/>
  <c r="A1076" i="13"/>
  <c r="I1075" i="13"/>
  <c r="H1075" i="13"/>
  <c r="A1075" i="13"/>
  <c r="I1074" i="13"/>
  <c r="H1074" i="13"/>
  <c r="A1074" i="13"/>
  <c r="A1073" i="13"/>
  <c r="I1072" i="13"/>
  <c r="H1072" i="13"/>
  <c r="A1072" i="13"/>
  <c r="I1071" i="13"/>
  <c r="H1071" i="13"/>
  <c r="A1071" i="13"/>
  <c r="I1070" i="13"/>
  <c r="H1070" i="13"/>
  <c r="A1070" i="13"/>
  <c r="I1069" i="13"/>
  <c r="H1069" i="13"/>
  <c r="A1069" i="13"/>
  <c r="I1068" i="13"/>
  <c r="H1068" i="13"/>
  <c r="A1068" i="13"/>
  <c r="I1067" i="13"/>
  <c r="H1067" i="13"/>
  <c r="A1067" i="13"/>
  <c r="I1066" i="13"/>
  <c r="H1066" i="13"/>
  <c r="A1066" i="13"/>
  <c r="I1065" i="13"/>
  <c r="H1065" i="13"/>
  <c r="A1065" i="13"/>
  <c r="I1064" i="13"/>
  <c r="H1064" i="13"/>
  <c r="A1064" i="13"/>
  <c r="I1063" i="13"/>
  <c r="H1063" i="13"/>
  <c r="A1063" i="13"/>
  <c r="I1062" i="13"/>
  <c r="H1062" i="13"/>
  <c r="A1062" i="13"/>
  <c r="I1061" i="13"/>
  <c r="H1061" i="13"/>
  <c r="A1061" i="13"/>
  <c r="I1060" i="13"/>
  <c r="H1060" i="13"/>
  <c r="A1060" i="13"/>
  <c r="I1059" i="13"/>
  <c r="H1059" i="13"/>
  <c r="A1059" i="13"/>
  <c r="I1058" i="13"/>
  <c r="H1058" i="13"/>
  <c r="A1058" i="13"/>
  <c r="I1057" i="13"/>
  <c r="H1057" i="13"/>
  <c r="A1057" i="13"/>
  <c r="I1056" i="13"/>
  <c r="H1056" i="13"/>
  <c r="A1056" i="13"/>
  <c r="I1055" i="13"/>
  <c r="H1055" i="13"/>
  <c r="A1055" i="13"/>
  <c r="I1054" i="13"/>
  <c r="H1054" i="13"/>
  <c r="A1054" i="13"/>
  <c r="I1053" i="13"/>
  <c r="H1053" i="13"/>
  <c r="A1053" i="13"/>
  <c r="I1052" i="13"/>
  <c r="H1052" i="13"/>
  <c r="A1052" i="13"/>
  <c r="I1051" i="13"/>
  <c r="H1051" i="13"/>
  <c r="A1051" i="13"/>
  <c r="I1050" i="13"/>
  <c r="H1050" i="13"/>
  <c r="A1050" i="13"/>
  <c r="I1049" i="13"/>
  <c r="H1049" i="13"/>
  <c r="A1049" i="13"/>
  <c r="I1048" i="13"/>
  <c r="H1048" i="13"/>
  <c r="A1048" i="13"/>
  <c r="I1047" i="13"/>
  <c r="H1047" i="13"/>
  <c r="A1047" i="13"/>
  <c r="I1046" i="13"/>
  <c r="H1046" i="13"/>
  <c r="A1046" i="13"/>
  <c r="I1045" i="13"/>
  <c r="H1045" i="13"/>
  <c r="A1045" i="13"/>
  <c r="I1044" i="13"/>
  <c r="H1044" i="13"/>
  <c r="A1044" i="13"/>
  <c r="I1043" i="13"/>
  <c r="H1043" i="13"/>
  <c r="A1043" i="13"/>
  <c r="A1042" i="13"/>
  <c r="I1041" i="13"/>
  <c r="H1041" i="13"/>
  <c r="A1041" i="13"/>
  <c r="I1040" i="13"/>
  <c r="H1040" i="13"/>
  <c r="A1040" i="13"/>
  <c r="I1039" i="13"/>
  <c r="H1039" i="13"/>
  <c r="A1039" i="13"/>
  <c r="I1038" i="13"/>
  <c r="H1038" i="13"/>
  <c r="A1038" i="13"/>
  <c r="I1037" i="13"/>
  <c r="H1037" i="13"/>
  <c r="A1037" i="13"/>
  <c r="I1036" i="13"/>
  <c r="H1036" i="13"/>
  <c r="A1036" i="13"/>
  <c r="I1035" i="13"/>
  <c r="H1035" i="13"/>
  <c r="A1035" i="13"/>
  <c r="I1034" i="13"/>
  <c r="H1034" i="13"/>
  <c r="A1034" i="13"/>
  <c r="I1033" i="13"/>
  <c r="H1033" i="13"/>
  <c r="A1033" i="13"/>
  <c r="I1032" i="13"/>
  <c r="H1032" i="13"/>
  <c r="A1032" i="13"/>
  <c r="I1031" i="13"/>
  <c r="H1031" i="13"/>
  <c r="A1031" i="13"/>
  <c r="I1030" i="13"/>
  <c r="H1030" i="13"/>
  <c r="A1030" i="13"/>
  <c r="I1029" i="13"/>
  <c r="H1029" i="13"/>
  <c r="A1029" i="13"/>
  <c r="I1028" i="13"/>
  <c r="H1028" i="13"/>
  <c r="A1028" i="13"/>
  <c r="I1027" i="13"/>
  <c r="H1027" i="13"/>
  <c r="A1027" i="13"/>
  <c r="I1026" i="13"/>
  <c r="H1026" i="13"/>
  <c r="A1026" i="13"/>
  <c r="I1025" i="13"/>
  <c r="H1025" i="13"/>
  <c r="A1025" i="13"/>
  <c r="I1024" i="13"/>
  <c r="H1024" i="13"/>
  <c r="A1024" i="13"/>
  <c r="I1023" i="13"/>
  <c r="H1023" i="13"/>
  <c r="A1023" i="13"/>
  <c r="I1022" i="13"/>
  <c r="H1022" i="13"/>
  <c r="A1022" i="13"/>
  <c r="I1021" i="13"/>
  <c r="H1021" i="13"/>
  <c r="A1021" i="13"/>
  <c r="I1020" i="13"/>
  <c r="H1020" i="13"/>
  <c r="A1020" i="13"/>
  <c r="I1019" i="13"/>
  <c r="H1019" i="13"/>
  <c r="A1019" i="13"/>
  <c r="I1018" i="13"/>
  <c r="H1018" i="13"/>
  <c r="A1018" i="13"/>
  <c r="I1017" i="13"/>
  <c r="H1017" i="13"/>
  <c r="A1017" i="13"/>
  <c r="I1016" i="13"/>
  <c r="H1016" i="13"/>
  <c r="A1016" i="13"/>
  <c r="I1015" i="13"/>
  <c r="H1015" i="13"/>
  <c r="A1015" i="13"/>
  <c r="I1014" i="13"/>
  <c r="H1014" i="13"/>
  <c r="A1014" i="13"/>
  <c r="I1013" i="13"/>
  <c r="H1013" i="13"/>
  <c r="A1013" i="13"/>
  <c r="A1012" i="13"/>
  <c r="I1011" i="13"/>
  <c r="H1011" i="13"/>
  <c r="A1011" i="13"/>
  <c r="I1010" i="13"/>
  <c r="H1010" i="13"/>
  <c r="A1010" i="13"/>
  <c r="I1009" i="13"/>
  <c r="H1009" i="13"/>
  <c r="A1009" i="13"/>
  <c r="I1008" i="13"/>
  <c r="H1008" i="13"/>
  <c r="A1008" i="13"/>
  <c r="I1007" i="13"/>
  <c r="H1007" i="13"/>
  <c r="A1007" i="13"/>
  <c r="I1006" i="13"/>
  <c r="H1006" i="13"/>
  <c r="A1006" i="13"/>
  <c r="I1005" i="13"/>
  <c r="H1005" i="13"/>
  <c r="A1005" i="13"/>
  <c r="I1004" i="13"/>
  <c r="H1004" i="13"/>
  <c r="A1004" i="13"/>
  <c r="I1003" i="13"/>
  <c r="H1003" i="13"/>
  <c r="A1003" i="13"/>
  <c r="I1002" i="13"/>
  <c r="H1002" i="13"/>
  <c r="A1002" i="13"/>
  <c r="I1001" i="13"/>
  <c r="H1001" i="13"/>
  <c r="A1001" i="13"/>
  <c r="I1000" i="13"/>
  <c r="H1000" i="13"/>
  <c r="A1000" i="13"/>
  <c r="I999" i="13"/>
  <c r="H999" i="13"/>
  <c r="A999" i="13"/>
  <c r="I998" i="13"/>
  <c r="H998" i="13"/>
  <c r="A998" i="13"/>
  <c r="I997" i="13"/>
  <c r="H997" i="13"/>
  <c r="A997" i="13"/>
  <c r="I996" i="13"/>
  <c r="H996" i="13"/>
  <c r="A996" i="13"/>
  <c r="I995" i="13"/>
  <c r="H995" i="13"/>
  <c r="A995" i="13"/>
  <c r="I994" i="13"/>
  <c r="H994" i="13"/>
  <c r="A994" i="13"/>
  <c r="I993" i="13"/>
  <c r="H993" i="13"/>
  <c r="A993" i="13"/>
  <c r="I992" i="13"/>
  <c r="H992" i="13"/>
  <c r="A992" i="13"/>
  <c r="I991" i="13"/>
  <c r="H991" i="13"/>
  <c r="A991" i="13"/>
  <c r="I990" i="13"/>
  <c r="H990" i="13"/>
  <c r="A990" i="13"/>
  <c r="I989" i="13"/>
  <c r="H989" i="13"/>
  <c r="A989" i="13"/>
  <c r="I988" i="13"/>
  <c r="H988" i="13"/>
  <c r="A988" i="13"/>
  <c r="I987" i="13"/>
  <c r="H987" i="13"/>
  <c r="A987" i="13"/>
  <c r="I986" i="13"/>
  <c r="H986" i="13"/>
  <c r="A986" i="13"/>
  <c r="I985" i="13"/>
  <c r="H985" i="13"/>
  <c r="A985" i="13"/>
  <c r="I984" i="13"/>
  <c r="H984" i="13"/>
  <c r="A984" i="13"/>
  <c r="I983" i="13"/>
  <c r="H983" i="13"/>
  <c r="A983" i="13"/>
  <c r="I982" i="13"/>
  <c r="H982" i="13"/>
  <c r="A982" i="13"/>
  <c r="A981" i="13"/>
  <c r="I980" i="13"/>
  <c r="H980" i="13"/>
  <c r="A980" i="13"/>
  <c r="I979" i="13"/>
  <c r="H979" i="13"/>
  <c r="A979" i="13"/>
  <c r="I978" i="13"/>
  <c r="H978" i="13"/>
  <c r="A978" i="13"/>
  <c r="I977" i="13"/>
  <c r="H977" i="13"/>
  <c r="A977" i="13"/>
  <c r="I976" i="13"/>
  <c r="H976" i="13"/>
  <c r="A976" i="13"/>
  <c r="I975" i="13"/>
  <c r="H975" i="13"/>
  <c r="A975" i="13"/>
  <c r="I974" i="13"/>
  <c r="H974" i="13"/>
  <c r="A974" i="13"/>
  <c r="I973" i="13"/>
  <c r="H973" i="13"/>
  <c r="A973" i="13"/>
  <c r="I972" i="13"/>
  <c r="H972" i="13"/>
  <c r="A972" i="13"/>
  <c r="I971" i="13"/>
  <c r="H971" i="13"/>
  <c r="A971" i="13"/>
  <c r="I970" i="13"/>
  <c r="H970" i="13"/>
  <c r="A970" i="13"/>
  <c r="I969" i="13"/>
  <c r="H969" i="13"/>
  <c r="A969" i="13"/>
  <c r="I968" i="13"/>
  <c r="H968" i="13"/>
  <c r="A968" i="13"/>
  <c r="I967" i="13"/>
  <c r="H967" i="13"/>
  <c r="A967" i="13"/>
  <c r="I966" i="13"/>
  <c r="H966" i="13"/>
  <c r="A966" i="13"/>
  <c r="I965" i="13"/>
  <c r="H965" i="13"/>
  <c r="A965" i="13"/>
  <c r="I964" i="13"/>
  <c r="H964" i="13"/>
  <c r="A964" i="13"/>
  <c r="I963" i="13"/>
  <c r="H963" i="13"/>
  <c r="A963" i="13"/>
  <c r="I962" i="13"/>
  <c r="H962" i="13"/>
  <c r="A962" i="13"/>
  <c r="I961" i="13"/>
  <c r="H961" i="13"/>
  <c r="A961" i="13"/>
  <c r="I960" i="13"/>
  <c r="H960" i="13"/>
  <c r="A960" i="13"/>
  <c r="I959" i="13"/>
  <c r="H959" i="13"/>
  <c r="A959" i="13"/>
  <c r="I958" i="13"/>
  <c r="H958" i="13"/>
  <c r="A958" i="13"/>
  <c r="I957" i="13"/>
  <c r="H957" i="13"/>
  <c r="A957" i="13"/>
  <c r="I956" i="13"/>
  <c r="H956" i="13"/>
  <c r="A956" i="13"/>
  <c r="I955" i="13"/>
  <c r="H955" i="13"/>
  <c r="A955" i="13"/>
  <c r="I954" i="13"/>
  <c r="H954" i="13"/>
  <c r="A954" i="13"/>
  <c r="A953" i="13"/>
  <c r="I952" i="13"/>
  <c r="H952" i="13"/>
  <c r="A952" i="13"/>
  <c r="I951" i="13"/>
  <c r="H951" i="13"/>
  <c r="A951" i="13"/>
  <c r="I950" i="13"/>
  <c r="H950" i="13"/>
  <c r="A950" i="13"/>
  <c r="I949" i="13"/>
  <c r="H949" i="13"/>
  <c r="A949" i="13"/>
  <c r="I948" i="13"/>
  <c r="H948" i="13"/>
  <c r="A948" i="13"/>
  <c r="I947" i="13"/>
  <c r="H947" i="13"/>
  <c r="A947" i="13"/>
  <c r="I946" i="13"/>
  <c r="H946" i="13"/>
  <c r="A946" i="13"/>
  <c r="I945" i="13"/>
  <c r="H945" i="13"/>
  <c r="A945" i="13"/>
  <c r="I944" i="13"/>
  <c r="H944" i="13"/>
  <c r="A944" i="13"/>
  <c r="I943" i="13"/>
  <c r="H943" i="13"/>
  <c r="A943" i="13"/>
  <c r="I942" i="13"/>
  <c r="H942" i="13"/>
  <c r="A942" i="13"/>
  <c r="I941" i="13"/>
  <c r="H941" i="13"/>
  <c r="A941" i="13"/>
  <c r="I940" i="13"/>
  <c r="H940" i="13"/>
  <c r="A940" i="13"/>
  <c r="I939" i="13"/>
  <c r="H939" i="13"/>
  <c r="A939" i="13"/>
  <c r="I938" i="13"/>
  <c r="H938" i="13"/>
  <c r="A938" i="13"/>
  <c r="I937" i="13"/>
  <c r="H937" i="13"/>
  <c r="A937" i="13"/>
  <c r="I936" i="13"/>
  <c r="H936" i="13"/>
  <c r="A936" i="13"/>
  <c r="I935" i="13"/>
  <c r="H935" i="13"/>
  <c r="A935" i="13"/>
  <c r="I934" i="13"/>
  <c r="H934" i="13"/>
  <c r="A934" i="13"/>
  <c r="I933" i="13"/>
  <c r="H933" i="13"/>
  <c r="A933" i="13"/>
  <c r="I932" i="13"/>
  <c r="H932" i="13"/>
  <c r="A932" i="13"/>
  <c r="I931" i="13"/>
  <c r="H931" i="13"/>
  <c r="A931" i="13"/>
  <c r="I930" i="13"/>
  <c r="H930" i="13"/>
  <c r="A930" i="13"/>
  <c r="I929" i="13"/>
  <c r="H929" i="13"/>
  <c r="A929" i="13"/>
  <c r="I928" i="13"/>
  <c r="H928" i="13"/>
  <c r="A928" i="13"/>
  <c r="I927" i="13"/>
  <c r="H927" i="13"/>
  <c r="A927" i="13"/>
  <c r="I926" i="13"/>
  <c r="H926" i="13"/>
  <c r="A926" i="13"/>
  <c r="I925" i="13"/>
  <c r="H925" i="13"/>
  <c r="A925" i="13"/>
  <c r="I924" i="13"/>
  <c r="H924" i="13"/>
  <c r="A924" i="13"/>
  <c r="I923" i="13"/>
  <c r="H923" i="13"/>
  <c r="A923" i="13"/>
  <c r="A922" i="13"/>
  <c r="I921" i="13"/>
  <c r="H921" i="13"/>
  <c r="A921" i="13"/>
  <c r="I920" i="13"/>
  <c r="H920" i="13"/>
  <c r="A920" i="13"/>
  <c r="I919" i="13"/>
  <c r="H919" i="13"/>
  <c r="A919" i="13"/>
  <c r="I918" i="13"/>
  <c r="H918" i="13"/>
  <c r="A918" i="13"/>
  <c r="I917" i="13"/>
  <c r="H917" i="13"/>
  <c r="A917" i="13"/>
  <c r="I916" i="13"/>
  <c r="H916" i="13"/>
  <c r="A916" i="13"/>
  <c r="I915" i="13"/>
  <c r="H915" i="13"/>
  <c r="A915" i="13"/>
  <c r="I914" i="13"/>
  <c r="H914" i="13"/>
  <c r="A914" i="13"/>
  <c r="I913" i="13"/>
  <c r="H913" i="13"/>
  <c r="A913" i="13"/>
  <c r="I912" i="13"/>
  <c r="H912" i="13"/>
  <c r="A912" i="13"/>
  <c r="I911" i="13"/>
  <c r="H911" i="13"/>
  <c r="A911" i="13"/>
  <c r="I910" i="13"/>
  <c r="H910" i="13"/>
  <c r="A910" i="13"/>
  <c r="I909" i="13"/>
  <c r="H909" i="13"/>
  <c r="A909" i="13"/>
  <c r="I908" i="13"/>
  <c r="H908" i="13"/>
  <c r="A908" i="13"/>
  <c r="I907" i="13"/>
  <c r="H907" i="13"/>
  <c r="A907" i="13"/>
  <c r="I906" i="13"/>
  <c r="H906" i="13"/>
  <c r="A906" i="13"/>
  <c r="I905" i="13"/>
  <c r="H905" i="13"/>
  <c r="A905" i="13"/>
  <c r="I904" i="13"/>
  <c r="H904" i="13"/>
  <c r="A904" i="13"/>
  <c r="I903" i="13"/>
  <c r="H903" i="13"/>
  <c r="A903" i="13"/>
  <c r="I902" i="13"/>
  <c r="H902" i="13"/>
  <c r="A902" i="13"/>
  <c r="I901" i="13"/>
  <c r="H901" i="13"/>
  <c r="A901" i="13"/>
  <c r="I900" i="13"/>
  <c r="H900" i="13"/>
  <c r="A900" i="13"/>
  <c r="I899" i="13"/>
  <c r="H899" i="13"/>
  <c r="A899" i="13"/>
  <c r="I898" i="13"/>
  <c r="H898" i="13"/>
  <c r="A898" i="13"/>
  <c r="I897" i="13"/>
  <c r="H897" i="13"/>
  <c r="A897" i="13"/>
  <c r="I896" i="13"/>
  <c r="H896" i="13"/>
  <c r="A896" i="13"/>
  <c r="I895" i="13"/>
  <c r="H895" i="13"/>
  <c r="A895" i="13"/>
  <c r="I894" i="13"/>
  <c r="H894" i="13"/>
  <c r="A894" i="13"/>
  <c r="I893" i="13"/>
  <c r="H893" i="13"/>
  <c r="A893" i="13"/>
  <c r="I892" i="13"/>
  <c r="H892" i="13"/>
  <c r="A892" i="13"/>
  <c r="A891" i="13"/>
  <c r="I890" i="13"/>
  <c r="H890" i="13"/>
  <c r="A890" i="13"/>
  <c r="I889" i="13"/>
  <c r="H889" i="13"/>
  <c r="A889" i="13"/>
  <c r="I888" i="13"/>
  <c r="H888" i="13"/>
  <c r="A888" i="13"/>
  <c r="I887" i="13"/>
  <c r="H887" i="13"/>
  <c r="A887" i="13"/>
  <c r="I886" i="13"/>
  <c r="H886" i="13"/>
  <c r="A886" i="13"/>
  <c r="I885" i="13"/>
  <c r="H885" i="13"/>
  <c r="A885" i="13"/>
  <c r="I884" i="13"/>
  <c r="H884" i="13"/>
  <c r="A884" i="13"/>
  <c r="I883" i="13"/>
  <c r="H883" i="13"/>
  <c r="A883" i="13"/>
  <c r="I882" i="13"/>
  <c r="H882" i="13"/>
  <c r="A882" i="13"/>
  <c r="I881" i="13"/>
  <c r="H881" i="13"/>
  <c r="A881" i="13"/>
  <c r="I880" i="13"/>
  <c r="H880" i="13"/>
  <c r="A880" i="13"/>
  <c r="I879" i="13"/>
  <c r="H879" i="13"/>
  <c r="A879" i="13"/>
  <c r="I878" i="13"/>
  <c r="H878" i="13"/>
  <c r="A878" i="13"/>
  <c r="I877" i="13"/>
  <c r="H877" i="13"/>
  <c r="A877" i="13"/>
  <c r="I876" i="13"/>
  <c r="H876" i="13"/>
  <c r="A876" i="13"/>
  <c r="I875" i="13"/>
  <c r="H875" i="13"/>
  <c r="A875" i="13"/>
  <c r="I874" i="13"/>
  <c r="H874" i="13"/>
  <c r="A874" i="13"/>
  <c r="I873" i="13"/>
  <c r="H873" i="13"/>
  <c r="A873" i="13"/>
  <c r="I872" i="13"/>
  <c r="H872" i="13"/>
  <c r="A872" i="13"/>
  <c r="I871" i="13"/>
  <c r="H871" i="13"/>
  <c r="A871" i="13"/>
  <c r="I870" i="13"/>
  <c r="H870" i="13"/>
  <c r="A870" i="13"/>
  <c r="I869" i="13"/>
  <c r="H869" i="13"/>
  <c r="A869" i="13"/>
  <c r="I868" i="13"/>
  <c r="H868" i="13"/>
  <c r="A868" i="13"/>
  <c r="I867" i="13"/>
  <c r="H867" i="13"/>
  <c r="A867" i="13"/>
  <c r="I866" i="13"/>
  <c r="H866" i="13"/>
  <c r="A866" i="13"/>
  <c r="I865" i="13"/>
  <c r="H865" i="13"/>
  <c r="A865" i="13"/>
  <c r="I864" i="13"/>
  <c r="H864" i="13"/>
  <c r="A864" i="13"/>
  <c r="I863" i="13"/>
  <c r="H863" i="13"/>
  <c r="A863" i="13"/>
  <c r="I862" i="13"/>
  <c r="H862" i="13"/>
  <c r="A862" i="13"/>
  <c r="A861" i="13"/>
  <c r="I860" i="13"/>
  <c r="H860" i="13"/>
  <c r="A860" i="13"/>
  <c r="I859" i="13"/>
  <c r="H859" i="13"/>
  <c r="A859" i="13"/>
  <c r="I858" i="13"/>
  <c r="H858" i="13"/>
  <c r="A858" i="13"/>
  <c r="I857" i="13"/>
  <c r="H857" i="13"/>
  <c r="A857" i="13"/>
  <c r="I856" i="13"/>
  <c r="H856" i="13"/>
  <c r="A856" i="13"/>
  <c r="I855" i="13"/>
  <c r="H855" i="13"/>
  <c r="A855" i="13"/>
  <c r="I854" i="13"/>
  <c r="H854" i="13"/>
  <c r="A854" i="13"/>
  <c r="I853" i="13"/>
  <c r="H853" i="13"/>
  <c r="A853" i="13"/>
  <c r="I852" i="13"/>
  <c r="H852" i="13"/>
  <c r="A852" i="13"/>
  <c r="I851" i="13"/>
  <c r="H851" i="13"/>
  <c r="A851" i="13"/>
  <c r="I850" i="13"/>
  <c r="H850" i="13"/>
  <c r="A850" i="13"/>
  <c r="I849" i="13"/>
  <c r="H849" i="13"/>
  <c r="A849" i="13"/>
  <c r="I848" i="13"/>
  <c r="H848" i="13"/>
  <c r="A848" i="13"/>
  <c r="I847" i="13"/>
  <c r="H847" i="13"/>
  <c r="A847" i="13"/>
  <c r="I846" i="13"/>
  <c r="H846" i="13"/>
  <c r="A846" i="13"/>
  <c r="I845" i="13"/>
  <c r="H845" i="13"/>
  <c r="A845" i="13"/>
  <c r="I844" i="13"/>
  <c r="H844" i="13"/>
  <c r="A844" i="13"/>
  <c r="I843" i="13"/>
  <c r="H843" i="13"/>
  <c r="A843" i="13"/>
  <c r="I842" i="13"/>
  <c r="H842" i="13"/>
  <c r="A842" i="13"/>
  <c r="I841" i="13"/>
  <c r="H841" i="13"/>
  <c r="A841" i="13"/>
  <c r="I840" i="13"/>
  <c r="H840" i="13"/>
  <c r="A840" i="13"/>
  <c r="I839" i="13"/>
  <c r="H839" i="13"/>
  <c r="A839" i="13"/>
  <c r="I838" i="13"/>
  <c r="H838" i="13"/>
  <c r="A838" i="13"/>
  <c r="I837" i="13"/>
  <c r="H837" i="13"/>
  <c r="A837" i="13"/>
  <c r="I836" i="13"/>
  <c r="H836" i="13"/>
  <c r="A836" i="13"/>
  <c r="I835" i="13"/>
  <c r="H835" i="13"/>
  <c r="A835" i="13"/>
  <c r="I834" i="13"/>
  <c r="H834" i="13"/>
  <c r="A834" i="13"/>
  <c r="I833" i="13"/>
  <c r="H833" i="13"/>
  <c r="A833" i="13"/>
  <c r="I832" i="13"/>
  <c r="H832" i="13"/>
  <c r="A832" i="13"/>
  <c r="I831" i="13"/>
  <c r="H831" i="13"/>
  <c r="A831" i="13"/>
  <c r="A830" i="13"/>
  <c r="I829" i="13"/>
  <c r="H829" i="13"/>
  <c r="A829" i="13"/>
  <c r="I828" i="13"/>
  <c r="H828" i="13"/>
  <c r="A828" i="13"/>
  <c r="I827" i="13"/>
  <c r="H827" i="13"/>
  <c r="A827" i="13"/>
  <c r="I826" i="13"/>
  <c r="H826" i="13"/>
  <c r="A826" i="13"/>
  <c r="I825" i="13"/>
  <c r="H825" i="13"/>
  <c r="A825" i="13"/>
  <c r="I824" i="13"/>
  <c r="H824" i="13"/>
  <c r="A824" i="13"/>
  <c r="I823" i="13"/>
  <c r="H823" i="13"/>
  <c r="A823" i="13"/>
  <c r="I822" i="13"/>
  <c r="H822" i="13"/>
  <c r="A822" i="13"/>
  <c r="I821" i="13"/>
  <c r="H821" i="13"/>
  <c r="A821" i="13"/>
  <c r="I820" i="13"/>
  <c r="H820" i="13"/>
  <c r="A820" i="13"/>
  <c r="I819" i="13"/>
  <c r="H819" i="13"/>
  <c r="A819" i="13"/>
  <c r="I818" i="13"/>
  <c r="H818" i="13"/>
  <c r="A818" i="13"/>
  <c r="I817" i="13"/>
  <c r="H817" i="13"/>
  <c r="A817" i="13"/>
  <c r="I816" i="13"/>
  <c r="H816" i="13"/>
  <c r="A816" i="13"/>
  <c r="I815" i="13"/>
  <c r="H815" i="13"/>
  <c r="A815" i="13"/>
  <c r="I814" i="13"/>
  <c r="H814" i="13"/>
  <c r="A814" i="13"/>
  <c r="I813" i="13"/>
  <c r="H813" i="13"/>
  <c r="A813" i="13"/>
  <c r="I812" i="13"/>
  <c r="H812" i="13"/>
  <c r="A812" i="13"/>
  <c r="I811" i="13"/>
  <c r="H811" i="13"/>
  <c r="A811" i="13"/>
  <c r="I810" i="13"/>
  <c r="H810" i="13"/>
  <c r="A810" i="13"/>
  <c r="I809" i="13"/>
  <c r="H809" i="13"/>
  <c r="A809" i="13"/>
  <c r="I808" i="13"/>
  <c r="H808" i="13"/>
  <c r="A808" i="13"/>
  <c r="I807" i="13"/>
  <c r="H807" i="13"/>
  <c r="A807" i="13"/>
  <c r="I806" i="13"/>
  <c r="H806" i="13"/>
  <c r="A806" i="13"/>
  <c r="I805" i="13"/>
  <c r="H805" i="13"/>
  <c r="A805" i="13"/>
  <c r="I804" i="13"/>
  <c r="H804" i="13"/>
  <c r="A804" i="13"/>
  <c r="I803" i="13"/>
  <c r="H803" i="13"/>
  <c r="A803" i="13"/>
  <c r="I802" i="13"/>
  <c r="H802" i="13"/>
  <c r="A802" i="13"/>
  <c r="I801" i="13"/>
  <c r="H801" i="13"/>
  <c r="A801" i="13"/>
  <c r="A800" i="13"/>
  <c r="I799" i="13"/>
  <c r="H799" i="13"/>
  <c r="A799" i="13"/>
  <c r="I798" i="13"/>
  <c r="H798" i="13"/>
  <c r="A798" i="13"/>
  <c r="I797" i="13"/>
  <c r="H797" i="13"/>
  <c r="A797" i="13"/>
  <c r="I796" i="13"/>
  <c r="H796" i="13"/>
  <c r="A796" i="13"/>
  <c r="I795" i="13"/>
  <c r="H795" i="13"/>
  <c r="A795" i="13"/>
  <c r="I794" i="13"/>
  <c r="H794" i="13"/>
  <c r="A794" i="13"/>
  <c r="I793" i="13"/>
  <c r="H793" i="13"/>
  <c r="A793" i="13"/>
  <c r="I792" i="13"/>
  <c r="H792" i="13"/>
  <c r="A792" i="13"/>
  <c r="I791" i="13"/>
  <c r="H791" i="13"/>
  <c r="A791" i="13"/>
  <c r="I790" i="13"/>
  <c r="H790" i="13"/>
  <c r="A790" i="13"/>
  <c r="I789" i="13"/>
  <c r="H789" i="13"/>
  <c r="A789" i="13"/>
  <c r="I788" i="13"/>
  <c r="H788" i="13"/>
  <c r="A788" i="13"/>
  <c r="I787" i="13"/>
  <c r="H787" i="13"/>
  <c r="A787" i="13"/>
  <c r="I786" i="13"/>
  <c r="H786" i="13"/>
  <c r="A786" i="13"/>
  <c r="I785" i="13"/>
  <c r="H785" i="13"/>
  <c r="A785" i="13"/>
  <c r="I784" i="13"/>
  <c r="H784" i="13"/>
  <c r="A784" i="13"/>
  <c r="I783" i="13"/>
  <c r="H783" i="13"/>
  <c r="A783" i="13"/>
  <c r="I782" i="13"/>
  <c r="H782" i="13"/>
  <c r="A782" i="13"/>
  <c r="I781" i="13"/>
  <c r="H781" i="13"/>
  <c r="A781" i="13"/>
  <c r="I780" i="13"/>
  <c r="H780" i="13"/>
  <c r="A780" i="13"/>
  <c r="I779" i="13"/>
  <c r="H779" i="13"/>
  <c r="A779" i="13"/>
  <c r="I778" i="13"/>
  <c r="H778" i="13"/>
  <c r="A778" i="13"/>
  <c r="I777" i="13"/>
  <c r="H777" i="13"/>
  <c r="A777" i="13"/>
  <c r="I776" i="13"/>
  <c r="H776" i="13"/>
  <c r="A776" i="13"/>
  <c r="I775" i="13"/>
  <c r="H775" i="13"/>
  <c r="A775" i="13"/>
  <c r="I774" i="13"/>
  <c r="H774" i="13"/>
  <c r="A774" i="13"/>
  <c r="I773" i="13"/>
  <c r="H773" i="13"/>
  <c r="A773" i="13"/>
  <c r="I772" i="13"/>
  <c r="H772" i="13"/>
  <c r="A772" i="13"/>
  <c r="I771" i="13"/>
  <c r="H771" i="13"/>
  <c r="A771" i="13"/>
  <c r="I770" i="13"/>
  <c r="H770" i="13"/>
  <c r="A770" i="13"/>
  <c r="A769" i="13"/>
  <c r="I768" i="13"/>
  <c r="H768" i="13"/>
  <c r="A768" i="13"/>
  <c r="I767" i="13"/>
  <c r="H767" i="13"/>
  <c r="A767" i="13"/>
  <c r="I766" i="13"/>
  <c r="H766" i="13"/>
  <c r="A766" i="13"/>
  <c r="I765" i="13"/>
  <c r="H765" i="13"/>
  <c r="A765" i="13"/>
  <c r="I764" i="13"/>
  <c r="H764" i="13"/>
  <c r="A764" i="13"/>
  <c r="I763" i="13"/>
  <c r="H763" i="13"/>
  <c r="A763" i="13"/>
  <c r="I762" i="13"/>
  <c r="H762" i="13"/>
  <c r="A762" i="13"/>
  <c r="I761" i="13"/>
  <c r="H761" i="13"/>
  <c r="A761" i="13"/>
  <c r="I760" i="13"/>
  <c r="H760" i="13"/>
  <c r="A760" i="13"/>
  <c r="I759" i="13"/>
  <c r="H759" i="13"/>
  <c r="A759" i="13"/>
  <c r="I758" i="13"/>
  <c r="H758" i="13"/>
  <c r="A758" i="13"/>
  <c r="I757" i="13"/>
  <c r="H757" i="13"/>
  <c r="A757" i="13"/>
  <c r="I756" i="13"/>
  <c r="H756" i="13"/>
  <c r="A756" i="13"/>
  <c r="I755" i="13"/>
  <c r="H755" i="13"/>
  <c r="A755" i="13"/>
  <c r="I754" i="13"/>
  <c r="H754" i="13"/>
  <c r="A754" i="13"/>
  <c r="I753" i="13"/>
  <c r="H753" i="13"/>
  <c r="A753" i="13"/>
  <c r="I752" i="13"/>
  <c r="H752" i="13"/>
  <c r="A752" i="13"/>
  <c r="I751" i="13"/>
  <c r="H751" i="13"/>
  <c r="A751" i="13"/>
  <c r="I750" i="13"/>
  <c r="H750" i="13"/>
  <c r="A750" i="13"/>
  <c r="I749" i="13"/>
  <c r="H749" i="13"/>
  <c r="A749" i="13"/>
  <c r="I748" i="13"/>
  <c r="H748" i="13"/>
  <c r="A748" i="13"/>
  <c r="I747" i="13"/>
  <c r="H747" i="13"/>
  <c r="A747" i="13"/>
  <c r="I746" i="13"/>
  <c r="H746" i="13"/>
  <c r="A746" i="13"/>
  <c r="I745" i="13"/>
  <c r="H745" i="13"/>
  <c r="A745" i="13"/>
  <c r="I744" i="13"/>
  <c r="H744" i="13"/>
  <c r="A744" i="13"/>
  <c r="I743" i="13"/>
  <c r="H743" i="13"/>
  <c r="A743" i="13"/>
  <c r="I742" i="13"/>
  <c r="H742" i="13"/>
  <c r="A742" i="13"/>
  <c r="I741" i="13"/>
  <c r="H741" i="13"/>
  <c r="A741" i="13"/>
  <c r="I740" i="13"/>
  <c r="H740" i="13"/>
  <c r="A740" i="13"/>
  <c r="I739" i="13"/>
  <c r="H739" i="13"/>
  <c r="A739" i="13"/>
  <c r="A738" i="13"/>
  <c r="I737" i="13"/>
  <c r="H737" i="13"/>
  <c r="A737" i="13"/>
  <c r="I736" i="13"/>
  <c r="H736" i="13"/>
  <c r="A736" i="13"/>
  <c r="I735" i="13"/>
  <c r="H735" i="13"/>
  <c r="A735" i="13"/>
  <c r="I734" i="13"/>
  <c r="H734" i="13"/>
  <c r="A734" i="13"/>
  <c r="I733" i="13"/>
  <c r="H733" i="13"/>
  <c r="A733" i="13"/>
  <c r="I732" i="13"/>
  <c r="H732" i="13"/>
  <c r="A732" i="13"/>
  <c r="I731" i="13"/>
  <c r="H731" i="13"/>
  <c r="A731" i="13"/>
  <c r="I730" i="13"/>
  <c r="H730" i="13"/>
  <c r="A730" i="13"/>
  <c r="I729" i="13"/>
  <c r="H729" i="13"/>
  <c r="A729" i="13"/>
  <c r="I728" i="13"/>
  <c r="H728" i="13"/>
  <c r="A728" i="13"/>
  <c r="I727" i="13"/>
  <c r="H727" i="13"/>
  <c r="A727" i="13"/>
  <c r="I726" i="13"/>
  <c r="H726" i="13"/>
  <c r="A726" i="13"/>
  <c r="I725" i="13"/>
  <c r="H725" i="13"/>
  <c r="A725" i="13"/>
  <c r="I724" i="13"/>
  <c r="H724" i="13"/>
  <c r="A724" i="13"/>
  <c r="I723" i="13"/>
  <c r="H723" i="13"/>
  <c r="A723" i="13"/>
  <c r="I722" i="13"/>
  <c r="H722" i="13"/>
  <c r="A722" i="13"/>
  <c r="I721" i="13"/>
  <c r="H721" i="13"/>
  <c r="A721" i="13"/>
  <c r="I720" i="13"/>
  <c r="H720" i="13"/>
  <c r="A720" i="13"/>
  <c r="I719" i="13"/>
  <c r="H719" i="13"/>
  <c r="A719" i="13"/>
  <c r="I718" i="13"/>
  <c r="H718" i="13"/>
  <c r="A718" i="13"/>
  <c r="I717" i="13"/>
  <c r="H717" i="13"/>
  <c r="A717" i="13"/>
  <c r="I716" i="13"/>
  <c r="H716" i="13"/>
  <c r="A716" i="13"/>
  <c r="I715" i="13"/>
  <c r="H715" i="13"/>
  <c r="A715" i="13"/>
  <c r="I714" i="13"/>
  <c r="H714" i="13"/>
  <c r="A714" i="13"/>
  <c r="I713" i="13"/>
  <c r="H713" i="13"/>
  <c r="A713" i="13"/>
  <c r="I712" i="13"/>
  <c r="H712" i="13"/>
  <c r="A712" i="13"/>
  <c r="I711" i="13"/>
  <c r="H711" i="13"/>
  <c r="A711" i="13"/>
  <c r="I710" i="13"/>
  <c r="H710" i="13"/>
  <c r="A710" i="13"/>
  <c r="I709" i="13"/>
  <c r="H709" i="13"/>
  <c r="A709" i="13"/>
  <c r="A708" i="13"/>
  <c r="I707" i="13"/>
  <c r="H707" i="13"/>
  <c r="A707" i="13"/>
  <c r="I706" i="13"/>
  <c r="H706" i="13"/>
  <c r="A706" i="13"/>
  <c r="I705" i="13"/>
  <c r="H705" i="13"/>
  <c r="A705" i="13"/>
  <c r="I704" i="13"/>
  <c r="H704" i="13"/>
  <c r="A704" i="13"/>
  <c r="I703" i="13"/>
  <c r="H703" i="13"/>
  <c r="A703" i="13"/>
  <c r="I702" i="13"/>
  <c r="H702" i="13"/>
  <c r="A702" i="13"/>
  <c r="I701" i="13"/>
  <c r="H701" i="13"/>
  <c r="A701" i="13"/>
  <c r="I700" i="13"/>
  <c r="H700" i="13"/>
  <c r="A700" i="13"/>
  <c r="I699" i="13"/>
  <c r="H699" i="13"/>
  <c r="A699" i="13"/>
  <c r="I698" i="13"/>
  <c r="H698" i="13"/>
  <c r="A698" i="13"/>
  <c r="I697" i="13"/>
  <c r="H697" i="13"/>
  <c r="A697" i="13"/>
  <c r="I696" i="13"/>
  <c r="H696" i="13"/>
  <c r="A696" i="13"/>
  <c r="I695" i="13"/>
  <c r="H695" i="13"/>
  <c r="A695" i="13"/>
  <c r="I694" i="13"/>
  <c r="H694" i="13"/>
  <c r="A694" i="13"/>
  <c r="I693" i="13"/>
  <c r="H693" i="13"/>
  <c r="A693" i="13"/>
  <c r="I692" i="13"/>
  <c r="H692" i="13"/>
  <c r="A692" i="13"/>
  <c r="I691" i="13"/>
  <c r="H691" i="13"/>
  <c r="A691" i="13"/>
  <c r="I690" i="13"/>
  <c r="H690" i="13"/>
  <c r="A690" i="13"/>
  <c r="I689" i="13"/>
  <c r="H689" i="13"/>
  <c r="A689" i="13"/>
  <c r="I688" i="13"/>
  <c r="H688" i="13"/>
  <c r="A688" i="13"/>
  <c r="I687" i="13"/>
  <c r="H687" i="13"/>
  <c r="A687" i="13"/>
  <c r="I686" i="13"/>
  <c r="H686" i="13"/>
  <c r="A686" i="13"/>
  <c r="I685" i="13"/>
  <c r="H685" i="13"/>
  <c r="A685" i="13"/>
  <c r="I684" i="13"/>
  <c r="H684" i="13"/>
  <c r="A684" i="13"/>
  <c r="I683" i="13"/>
  <c r="H683" i="13"/>
  <c r="A683" i="13"/>
  <c r="I682" i="13"/>
  <c r="H682" i="13"/>
  <c r="A682" i="13"/>
  <c r="I681" i="13"/>
  <c r="H681" i="13"/>
  <c r="A681" i="13"/>
  <c r="I680" i="13"/>
  <c r="H680" i="13"/>
  <c r="A680" i="13"/>
  <c r="I679" i="13"/>
  <c r="H679" i="13"/>
  <c r="A679" i="13"/>
  <c r="I678" i="13"/>
  <c r="H678" i="13"/>
  <c r="A678" i="13"/>
  <c r="A677" i="13"/>
  <c r="I676" i="13"/>
  <c r="H676" i="13"/>
  <c r="A676" i="13"/>
  <c r="I675" i="13"/>
  <c r="H675" i="13"/>
  <c r="A675" i="13"/>
  <c r="I674" i="13"/>
  <c r="H674" i="13"/>
  <c r="A674" i="13"/>
  <c r="I673" i="13"/>
  <c r="H673" i="13"/>
  <c r="A673" i="13"/>
  <c r="I672" i="13"/>
  <c r="H672" i="13"/>
  <c r="A672" i="13"/>
  <c r="I671" i="13"/>
  <c r="H671" i="13"/>
  <c r="A671" i="13"/>
  <c r="I670" i="13"/>
  <c r="H670" i="13"/>
  <c r="A670" i="13"/>
  <c r="I669" i="13"/>
  <c r="H669" i="13"/>
  <c r="A669" i="13"/>
  <c r="I668" i="13"/>
  <c r="H668" i="13"/>
  <c r="A668" i="13"/>
  <c r="I667" i="13"/>
  <c r="H667" i="13"/>
  <c r="A667" i="13"/>
  <c r="I666" i="13"/>
  <c r="H666" i="13"/>
  <c r="A666" i="13"/>
  <c r="I665" i="13"/>
  <c r="H665" i="13"/>
  <c r="A665" i="13"/>
  <c r="I664" i="13"/>
  <c r="H664" i="13"/>
  <c r="A664" i="13"/>
  <c r="I663" i="13"/>
  <c r="H663" i="13"/>
  <c r="A663" i="13"/>
  <c r="I662" i="13"/>
  <c r="H662" i="13"/>
  <c r="A662" i="13"/>
  <c r="I661" i="13"/>
  <c r="H661" i="13"/>
  <c r="A661" i="13"/>
  <c r="I660" i="13"/>
  <c r="H660" i="13"/>
  <c r="A660" i="13"/>
  <c r="I659" i="13"/>
  <c r="H659" i="13"/>
  <c r="A659" i="13"/>
  <c r="I658" i="13"/>
  <c r="H658" i="13"/>
  <c r="A658" i="13"/>
  <c r="I657" i="13"/>
  <c r="H657" i="13"/>
  <c r="A657" i="13"/>
  <c r="I656" i="13"/>
  <c r="H656" i="13"/>
  <c r="A656" i="13"/>
  <c r="I655" i="13"/>
  <c r="H655" i="13"/>
  <c r="A655" i="13"/>
  <c r="I654" i="13"/>
  <c r="H654" i="13"/>
  <c r="A654" i="13"/>
  <c r="I653" i="13"/>
  <c r="H653" i="13"/>
  <c r="A653" i="13"/>
  <c r="I652" i="13"/>
  <c r="H652" i="13"/>
  <c r="A652" i="13"/>
  <c r="I651" i="13"/>
  <c r="H651" i="13"/>
  <c r="A651" i="13"/>
  <c r="I650" i="13"/>
  <c r="H650" i="13"/>
  <c r="A650" i="13"/>
  <c r="I649" i="13"/>
  <c r="H649" i="13"/>
  <c r="A649" i="13"/>
  <c r="I648" i="13"/>
  <c r="H648" i="13"/>
  <c r="A648" i="13"/>
  <c r="A647" i="13"/>
  <c r="I646" i="13"/>
  <c r="H646" i="13"/>
  <c r="A646" i="13"/>
  <c r="I645" i="13"/>
  <c r="H645" i="13"/>
  <c r="A645" i="13"/>
  <c r="I644" i="13"/>
  <c r="H644" i="13"/>
  <c r="A644" i="13"/>
  <c r="I643" i="13"/>
  <c r="H643" i="13"/>
  <c r="A643" i="13"/>
  <c r="I642" i="13"/>
  <c r="H642" i="13"/>
  <c r="A642" i="13"/>
  <c r="I641" i="13"/>
  <c r="H641" i="13"/>
  <c r="A641" i="13"/>
  <c r="I640" i="13"/>
  <c r="H640" i="13"/>
  <c r="A640" i="13"/>
  <c r="I639" i="13"/>
  <c r="H639" i="13"/>
  <c r="A639" i="13"/>
  <c r="I638" i="13"/>
  <c r="H638" i="13"/>
  <c r="A638" i="13"/>
  <c r="I637" i="13"/>
  <c r="H637" i="13"/>
  <c r="A637" i="13"/>
  <c r="I636" i="13"/>
  <c r="H636" i="13"/>
  <c r="A636" i="13"/>
  <c r="I635" i="13"/>
  <c r="H635" i="13"/>
  <c r="A635" i="13"/>
  <c r="I634" i="13"/>
  <c r="H634" i="13"/>
  <c r="A634" i="13"/>
  <c r="I633" i="13"/>
  <c r="H633" i="13"/>
  <c r="A633" i="13"/>
  <c r="I632" i="13"/>
  <c r="H632" i="13"/>
  <c r="A632" i="13"/>
  <c r="I631" i="13"/>
  <c r="H631" i="13"/>
  <c r="A631" i="13"/>
  <c r="I630" i="13"/>
  <c r="H630" i="13"/>
  <c r="A630" i="13"/>
  <c r="I629" i="13"/>
  <c r="H629" i="13"/>
  <c r="A629" i="13"/>
  <c r="I628" i="13"/>
  <c r="H628" i="13"/>
  <c r="A628" i="13"/>
  <c r="I627" i="13"/>
  <c r="H627" i="13"/>
  <c r="A627" i="13"/>
  <c r="I626" i="13"/>
  <c r="H626" i="13"/>
  <c r="A626" i="13"/>
  <c r="I625" i="13"/>
  <c r="H625" i="13"/>
  <c r="A625" i="13"/>
  <c r="I624" i="13"/>
  <c r="H624" i="13"/>
  <c r="A624" i="13"/>
  <c r="I623" i="13"/>
  <c r="H623" i="13"/>
  <c r="A623" i="13"/>
  <c r="I622" i="13"/>
  <c r="H622" i="13"/>
  <c r="A622" i="13"/>
  <c r="I621" i="13"/>
  <c r="H621" i="13"/>
  <c r="A621" i="13"/>
  <c r="I620" i="13"/>
  <c r="H620" i="13"/>
  <c r="A620" i="13"/>
  <c r="I619" i="13"/>
  <c r="H619" i="13"/>
  <c r="A619" i="13"/>
  <c r="I618" i="13"/>
  <c r="H618" i="13"/>
  <c r="A618" i="13"/>
  <c r="I617" i="13"/>
  <c r="H617" i="13"/>
  <c r="A617" i="13"/>
  <c r="A616" i="13"/>
  <c r="I615" i="13"/>
  <c r="H615" i="13"/>
  <c r="A615" i="13"/>
  <c r="I614" i="13"/>
  <c r="H614" i="13"/>
  <c r="A614" i="13"/>
  <c r="I613" i="13"/>
  <c r="H613" i="13"/>
  <c r="A613" i="13"/>
  <c r="I612" i="13"/>
  <c r="H612" i="13"/>
  <c r="A612" i="13"/>
  <c r="I611" i="13"/>
  <c r="H611" i="13"/>
  <c r="A611" i="13"/>
  <c r="I610" i="13"/>
  <c r="H610" i="13"/>
  <c r="A610" i="13"/>
  <c r="I609" i="13"/>
  <c r="H609" i="13"/>
  <c r="A609" i="13"/>
  <c r="I608" i="13"/>
  <c r="H608" i="13"/>
  <c r="A608" i="13"/>
  <c r="I607" i="13"/>
  <c r="H607" i="13"/>
  <c r="A607" i="13"/>
  <c r="I606" i="13"/>
  <c r="H606" i="13"/>
  <c r="A606" i="13"/>
  <c r="I605" i="13"/>
  <c r="H605" i="13"/>
  <c r="A605" i="13"/>
  <c r="I604" i="13"/>
  <c r="H604" i="13"/>
  <c r="A604" i="13"/>
  <c r="I603" i="13"/>
  <c r="H603" i="13"/>
  <c r="A603" i="13"/>
  <c r="I602" i="13"/>
  <c r="H602" i="13"/>
  <c r="A602" i="13"/>
  <c r="I601" i="13"/>
  <c r="H601" i="13"/>
  <c r="A601" i="13"/>
  <c r="I600" i="13"/>
  <c r="H600" i="13"/>
  <c r="A600" i="13"/>
  <c r="I599" i="13"/>
  <c r="H599" i="13"/>
  <c r="A599" i="13"/>
  <c r="I598" i="13"/>
  <c r="H598" i="13"/>
  <c r="A598" i="13"/>
  <c r="I597" i="13"/>
  <c r="H597" i="13"/>
  <c r="A597" i="13"/>
  <c r="I596" i="13"/>
  <c r="H596" i="13"/>
  <c r="A596" i="13"/>
  <c r="I595" i="13"/>
  <c r="H595" i="13"/>
  <c r="A595" i="13"/>
  <c r="I594" i="13"/>
  <c r="H594" i="13"/>
  <c r="A594" i="13"/>
  <c r="I593" i="13"/>
  <c r="H593" i="13"/>
  <c r="A593" i="13"/>
  <c r="I592" i="13"/>
  <c r="H592" i="13"/>
  <c r="A592" i="13"/>
  <c r="I591" i="13"/>
  <c r="H591" i="13"/>
  <c r="A591" i="13"/>
  <c r="I590" i="13"/>
  <c r="H590" i="13"/>
  <c r="A590" i="13"/>
  <c r="I589" i="13"/>
  <c r="H589" i="13"/>
  <c r="A589" i="13"/>
  <c r="A588" i="13"/>
  <c r="I587" i="13"/>
  <c r="H587" i="13"/>
  <c r="A587" i="13"/>
  <c r="I586" i="13"/>
  <c r="H586" i="13"/>
  <c r="A586" i="13"/>
  <c r="I585" i="13"/>
  <c r="H585" i="13"/>
  <c r="A585" i="13"/>
  <c r="I584" i="13"/>
  <c r="H584" i="13"/>
  <c r="A584" i="13"/>
  <c r="I583" i="13"/>
  <c r="H583" i="13"/>
  <c r="A583" i="13"/>
  <c r="I582" i="13"/>
  <c r="H582" i="13"/>
  <c r="A582" i="13"/>
  <c r="I581" i="13"/>
  <c r="H581" i="13"/>
  <c r="A581" i="13"/>
  <c r="I580" i="13"/>
  <c r="H580" i="13"/>
  <c r="A580" i="13"/>
  <c r="I579" i="13"/>
  <c r="H579" i="13"/>
  <c r="A579" i="13"/>
  <c r="I578" i="13"/>
  <c r="H578" i="13"/>
  <c r="A578" i="13"/>
  <c r="I577" i="13"/>
  <c r="H577" i="13"/>
  <c r="A577" i="13"/>
  <c r="I576" i="13"/>
  <c r="H576" i="13"/>
  <c r="A576" i="13"/>
  <c r="I575" i="13"/>
  <c r="H575" i="13"/>
  <c r="A575" i="13"/>
  <c r="I574" i="13"/>
  <c r="H574" i="13"/>
  <c r="A574" i="13"/>
  <c r="I573" i="13"/>
  <c r="H573" i="13"/>
  <c r="A573" i="13"/>
  <c r="I572" i="13"/>
  <c r="H572" i="13"/>
  <c r="A572" i="13"/>
  <c r="I571" i="13"/>
  <c r="H571" i="13"/>
  <c r="A571" i="13"/>
  <c r="I570" i="13"/>
  <c r="H570" i="13"/>
  <c r="A570" i="13"/>
  <c r="I569" i="13"/>
  <c r="H569" i="13"/>
  <c r="A569" i="13"/>
  <c r="I568" i="13"/>
  <c r="H568" i="13"/>
  <c r="A568" i="13"/>
  <c r="I567" i="13"/>
  <c r="H567" i="13"/>
  <c r="A567" i="13"/>
  <c r="I566" i="13"/>
  <c r="H566" i="13"/>
  <c r="A566" i="13"/>
  <c r="I565" i="13"/>
  <c r="H565" i="13"/>
  <c r="A565" i="13"/>
  <c r="I564" i="13"/>
  <c r="H564" i="13"/>
  <c r="A564" i="13"/>
  <c r="I563" i="13"/>
  <c r="H563" i="13"/>
  <c r="A563" i="13"/>
  <c r="I562" i="13"/>
  <c r="H562" i="13"/>
  <c r="A562" i="13"/>
  <c r="I561" i="13"/>
  <c r="H561" i="13"/>
  <c r="A561" i="13"/>
  <c r="I560" i="13"/>
  <c r="H560" i="13"/>
  <c r="A560" i="13"/>
  <c r="I559" i="13"/>
  <c r="H559" i="13"/>
  <c r="A559" i="13"/>
  <c r="I558" i="13"/>
  <c r="H558" i="13"/>
  <c r="A558" i="13"/>
  <c r="A557" i="13"/>
  <c r="I556" i="13"/>
  <c r="H556" i="13"/>
  <c r="A556" i="13"/>
  <c r="I555" i="13"/>
  <c r="H555" i="13"/>
  <c r="A555" i="13"/>
  <c r="I554" i="13"/>
  <c r="H554" i="13"/>
  <c r="A554" i="13"/>
  <c r="I553" i="13"/>
  <c r="H553" i="13"/>
  <c r="A553" i="13"/>
  <c r="I552" i="13"/>
  <c r="H552" i="13"/>
  <c r="A552" i="13"/>
  <c r="I551" i="13"/>
  <c r="H551" i="13"/>
  <c r="A551" i="13"/>
  <c r="I550" i="13"/>
  <c r="H550" i="13"/>
  <c r="A550" i="13"/>
  <c r="I549" i="13"/>
  <c r="H549" i="13"/>
  <c r="A549" i="13"/>
  <c r="I548" i="13"/>
  <c r="H548" i="13"/>
  <c r="A548" i="13"/>
  <c r="I547" i="13"/>
  <c r="H547" i="13"/>
  <c r="A547" i="13"/>
  <c r="I546" i="13"/>
  <c r="H546" i="13"/>
  <c r="A546" i="13"/>
  <c r="I545" i="13"/>
  <c r="H545" i="13"/>
  <c r="A545" i="13"/>
  <c r="I544" i="13"/>
  <c r="H544" i="13"/>
  <c r="A544" i="13"/>
  <c r="I543" i="13"/>
  <c r="H543" i="13"/>
  <c r="A543" i="13"/>
  <c r="I542" i="13"/>
  <c r="H542" i="13"/>
  <c r="A542" i="13"/>
  <c r="I541" i="13"/>
  <c r="H541" i="13"/>
  <c r="A541" i="13"/>
  <c r="I540" i="13"/>
  <c r="H540" i="13"/>
  <c r="A540" i="13"/>
  <c r="I539" i="13"/>
  <c r="H539" i="13"/>
  <c r="A539" i="13"/>
  <c r="I538" i="13"/>
  <c r="H538" i="13"/>
  <c r="A538" i="13"/>
  <c r="I537" i="13"/>
  <c r="H537" i="13"/>
  <c r="A537" i="13"/>
  <c r="I536" i="13"/>
  <c r="H536" i="13"/>
  <c r="A536" i="13"/>
  <c r="I535" i="13"/>
  <c r="H535" i="13"/>
  <c r="A535" i="13"/>
  <c r="I534" i="13"/>
  <c r="H534" i="13"/>
  <c r="A534" i="13"/>
  <c r="I533" i="13"/>
  <c r="H533" i="13"/>
  <c r="A533" i="13"/>
  <c r="I532" i="13"/>
  <c r="H532" i="13"/>
  <c r="A532" i="13"/>
  <c r="I531" i="13"/>
  <c r="H531" i="13"/>
  <c r="A531" i="13"/>
  <c r="I530" i="13"/>
  <c r="H530" i="13"/>
  <c r="A530" i="13"/>
  <c r="I529" i="13"/>
  <c r="H529" i="13"/>
  <c r="A529" i="13"/>
  <c r="I528" i="13"/>
  <c r="H528" i="13"/>
  <c r="A528" i="13"/>
  <c r="I527" i="13"/>
  <c r="H527" i="13"/>
  <c r="A527" i="13"/>
  <c r="A526" i="13"/>
  <c r="I525" i="13"/>
  <c r="H525" i="13"/>
  <c r="A525" i="13"/>
  <c r="I524" i="13"/>
  <c r="H524" i="13"/>
  <c r="A524" i="13"/>
  <c r="I523" i="13"/>
  <c r="H523" i="13"/>
  <c r="A523" i="13"/>
  <c r="I522" i="13"/>
  <c r="H522" i="13"/>
  <c r="A522" i="13"/>
  <c r="I521" i="13"/>
  <c r="H521" i="13"/>
  <c r="A521" i="13"/>
  <c r="I520" i="13"/>
  <c r="H520" i="13"/>
  <c r="A520" i="13"/>
  <c r="I519" i="13"/>
  <c r="H519" i="13"/>
  <c r="A519" i="13"/>
  <c r="I518" i="13"/>
  <c r="H518" i="13"/>
  <c r="A518" i="13"/>
  <c r="I517" i="13"/>
  <c r="H517" i="13"/>
  <c r="A517" i="13"/>
  <c r="I516" i="13"/>
  <c r="H516" i="13"/>
  <c r="A516" i="13"/>
  <c r="I515" i="13"/>
  <c r="H515" i="13"/>
  <c r="A515" i="13"/>
  <c r="I514" i="13"/>
  <c r="H514" i="13"/>
  <c r="A514" i="13"/>
  <c r="I513" i="13"/>
  <c r="H513" i="13"/>
  <c r="A513" i="13"/>
  <c r="I512" i="13"/>
  <c r="H512" i="13"/>
  <c r="A512" i="13"/>
  <c r="I511" i="13"/>
  <c r="H511" i="13"/>
  <c r="A511" i="13"/>
  <c r="I510" i="13"/>
  <c r="H510" i="13"/>
  <c r="A510" i="13"/>
  <c r="I509" i="13"/>
  <c r="H509" i="13"/>
  <c r="A509" i="13"/>
  <c r="I508" i="13"/>
  <c r="H508" i="13"/>
  <c r="A508" i="13"/>
  <c r="I507" i="13"/>
  <c r="H507" i="13"/>
  <c r="A507" i="13"/>
  <c r="I506" i="13"/>
  <c r="H506" i="13"/>
  <c r="A506" i="13"/>
  <c r="I505" i="13"/>
  <c r="H505" i="13"/>
  <c r="A505" i="13"/>
  <c r="I504" i="13"/>
  <c r="H504" i="13"/>
  <c r="A504" i="13"/>
  <c r="I503" i="13"/>
  <c r="H503" i="13"/>
  <c r="A503" i="13"/>
  <c r="I502" i="13"/>
  <c r="H502" i="13"/>
  <c r="A502" i="13"/>
  <c r="I501" i="13"/>
  <c r="H501" i="13"/>
  <c r="A501" i="13"/>
  <c r="I500" i="13"/>
  <c r="H500" i="13"/>
  <c r="A500" i="13"/>
  <c r="I499" i="13"/>
  <c r="H499" i="13"/>
  <c r="A499" i="13"/>
  <c r="I498" i="13"/>
  <c r="H498" i="13"/>
  <c r="A498" i="13"/>
  <c r="I497" i="13"/>
  <c r="H497" i="13"/>
  <c r="A497" i="13"/>
  <c r="A496" i="13"/>
  <c r="I495" i="13"/>
  <c r="H495" i="13"/>
  <c r="A495" i="13"/>
  <c r="I494" i="13"/>
  <c r="H494" i="13"/>
  <c r="A494" i="13"/>
  <c r="I493" i="13"/>
  <c r="H493" i="13"/>
  <c r="A493" i="13"/>
  <c r="I492" i="13"/>
  <c r="H492" i="13"/>
  <c r="A492" i="13"/>
  <c r="I491" i="13"/>
  <c r="H491" i="13"/>
  <c r="A491" i="13"/>
  <c r="I490" i="13"/>
  <c r="H490" i="13"/>
  <c r="A490" i="13"/>
  <c r="I489" i="13"/>
  <c r="H489" i="13"/>
  <c r="A489" i="13"/>
  <c r="I488" i="13"/>
  <c r="H488" i="13"/>
  <c r="A488" i="13"/>
  <c r="I487" i="13"/>
  <c r="H487" i="13"/>
  <c r="A487" i="13"/>
  <c r="I486" i="13"/>
  <c r="H486" i="13"/>
  <c r="A486" i="13"/>
  <c r="I485" i="13"/>
  <c r="H485" i="13"/>
  <c r="A485" i="13"/>
  <c r="I484" i="13"/>
  <c r="H484" i="13"/>
  <c r="A484" i="13"/>
  <c r="I483" i="13"/>
  <c r="H483" i="13"/>
  <c r="A483" i="13"/>
  <c r="I482" i="13"/>
  <c r="H482" i="13"/>
  <c r="A482" i="13"/>
  <c r="I481" i="13"/>
  <c r="H481" i="13"/>
  <c r="A481" i="13"/>
  <c r="I480" i="13"/>
  <c r="H480" i="13"/>
  <c r="A480" i="13"/>
  <c r="I479" i="13"/>
  <c r="H479" i="13"/>
  <c r="A479" i="13"/>
  <c r="I478" i="13"/>
  <c r="H478" i="13"/>
  <c r="A478" i="13"/>
  <c r="I477" i="13"/>
  <c r="H477" i="13"/>
  <c r="A477" i="13"/>
  <c r="I476" i="13"/>
  <c r="H476" i="13"/>
  <c r="A476" i="13"/>
  <c r="I475" i="13"/>
  <c r="H475" i="13"/>
  <c r="A475" i="13"/>
  <c r="I474" i="13"/>
  <c r="H474" i="13"/>
  <c r="A474" i="13"/>
  <c r="I473" i="13"/>
  <c r="H473" i="13"/>
  <c r="A473" i="13"/>
  <c r="I472" i="13"/>
  <c r="H472" i="13"/>
  <c r="A472" i="13"/>
  <c r="I471" i="13"/>
  <c r="H471" i="13"/>
  <c r="A471" i="13"/>
  <c r="I470" i="13"/>
  <c r="H470" i="13"/>
  <c r="A470" i="13"/>
  <c r="I469" i="13"/>
  <c r="H469" i="13"/>
  <c r="A469" i="13"/>
  <c r="I468" i="13"/>
  <c r="H468" i="13"/>
  <c r="A468" i="13"/>
  <c r="I467" i="13"/>
  <c r="H467" i="13"/>
  <c r="A467" i="13"/>
  <c r="I466" i="13"/>
  <c r="H466" i="13"/>
  <c r="A466" i="13"/>
  <c r="A465" i="13"/>
  <c r="I464" i="13"/>
  <c r="H464" i="13"/>
  <c r="A464" i="13"/>
  <c r="I463" i="13"/>
  <c r="H463" i="13"/>
  <c r="A463" i="13"/>
  <c r="I462" i="13"/>
  <c r="H462" i="13"/>
  <c r="A462" i="13"/>
  <c r="I461" i="13"/>
  <c r="H461" i="13"/>
  <c r="A461" i="13"/>
  <c r="I460" i="13"/>
  <c r="H460" i="13"/>
  <c r="A460" i="13"/>
  <c r="I459" i="13"/>
  <c r="H459" i="13"/>
  <c r="A459" i="13"/>
  <c r="I458" i="13"/>
  <c r="H458" i="13"/>
  <c r="A458" i="13"/>
  <c r="I457" i="13"/>
  <c r="H457" i="13"/>
  <c r="A457" i="13"/>
  <c r="I456" i="13"/>
  <c r="H456" i="13"/>
  <c r="A456" i="13"/>
  <c r="I455" i="13"/>
  <c r="H455" i="13"/>
  <c r="A455" i="13"/>
  <c r="I454" i="13"/>
  <c r="H454" i="13"/>
  <c r="A454" i="13"/>
  <c r="I453" i="13"/>
  <c r="H453" i="13"/>
  <c r="A453" i="13"/>
  <c r="I452" i="13"/>
  <c r="H452" i="13"/>
  <c r="A452" i="13"/>
  <c r="I451" i="13"/>
  <c r="H451" i="13"/>
  <c r="A451" i="13"/>
  <c r="I450" i="13"/>
  <c r="H450" i="13"/>
  <c r="A450" i="13"/>
  <c r="I449" i="13"/>
  <c r="H449" i="13"/>
  <c r="A449" i="13"/>
  <c r="I448" i="13"/>
  <c r="H448" i="13"/>
  <c r="A448" i="13"/>
  <c r="I447" i="13"/>
  <c r="H447" i="13"/>
  <c r="A447" i="13"/>
  <c r="I446" i="13"/>
  <c r="H446" i="13"/>
  <c r="A446" i="13"/>
  <c r="I445" i="13"/>
  <c r="H445" i="13"/>
  <c r="A445" i="13"/>
  <c r="I444" i="13"/>
  <c r="H444" i="13"/>
  <c r="A444" i="13"/>
  <c r="I443" i="13"/>
  <c r="H443" i="13"/>
  <c r="A443" i="13"/>
  <c r="I442" i="13"/>
  <c r="H442" i="13"/>
  <c r="A442" i="13"/>
  <c r="I441" i="13"/>
  <c r="H441" i="13"/>
  <c r="A441" i="13"/>
  <c r="I440" i="13"/>
  <c r="H440" i="13"/>
  <c r="A440" i="13"/>
  <c r="I439" i="13"/>
  <c r="H439" i="13"/>
  <c r="A439" i="13"/>
  <c r="I438" i="13"/>
  <c r="H438" i="13"/>
  <c r="A438" i="13"/>
  <c r="I437" i="13"/>
  <c r="H437" i="13"/>
  <c r="A437" i="13"/>
  <c r="I436" i="13"/>
  <c r="H436" i="13"/>
  <c r="A436" i="13"/>
  <c r="A435" i="13"/>
  <c r="I434" i="13"/>
  <c r="H434" i="13"/>
  <c r="A434" i="13"/>
  <c r="I433" i="13"/>
  <c r="H433" i="13"/>
  <c r="A433" i="13"/>
  <c r="I432" i="13"/>
  <c r="H432" i="13"/>
  <c r="A432" i="13"/>
  <c r="I431" i="13"/>
  <c r="H431" i="13"/>
  <c r="A431" i="13"/>
  <c r="I430" i="13"/>
  <c r="H430" i="13"/>
  <c r="A430" i="13"/>
  <c r="I429" i="13"/>
  <c r="H429" i="13"/>
  <c r="A429" i="13"/>
  <c r="I428" i="13"/>
  <c r="H428" i="13"/>
  <c r="A428" i="13"/>
  <c r="I427" i="13"/>
  <c r="H427" i="13"/>
  <c r="A427" i="13"/>
  <c r="I426" i="13"/>
  <c r="H426" i="13"/>
  <c r="A426" i="13"/>
  <c r="I425" i="13"/>
  <c r="H425" i="13"/>
  <c r="A425" i="13"/>
  <c r="I424" i="13"/>
  <c r="H424" i="13"/>
  <c r="A424" i="13"/>
  <c r="I423" i="13"/>
  <c r="H423" i="13"/>
  <c r="A423" i="13"/>
  <c r="I422" i="13"/>
  <c r="H422" i="13"/>
  <c r="A422" i="13"/>
  <c r="I421" i="13"/>
  <c r="H421" i="13"/>
  <c r="A421" i="13"/>
  <c r="I420" i="13"/>
  <c r="H420" i="13"/>
  <c r="A420" i="13"/>
  <c r="I419" i="13"/>
  <c r="H419" i="13"/>
  <c r="A419" i="13"/>
  <c r="I418" i="13"/>
  <c r="H418" i="13"/>
  <c r="A418" i="13"/>
  <c r="I417" i="13"/>
  <c r="H417" i="13"/>
  <c r="A417" i="13"/>
  <c r="I416" i="13"/>
  <c r="H416" i="13"/>
  <c r="A416" i="13"/>
  <c r="I415" i="13"/>
  <c r="H415" i="13"/>
  <c r="A415" i="13"/>
  <c r="I414" i="13"/>
  <c r="H414" i="13"/>
  <c r="A414" i="13"/>
  <c r="I413" i="13"/>
  <c r="H413" i="13"/>
  <c r="A413" i="13"/>
  <c r="I412" i="13"/>
  <c r="H412" i="13"/>
  <c r="A412" i="13"/>
  <c r="I411" i="13"/>
  <c r="H411" i="13"/>
  <c r="A411" i="13"/>
  <c r="I410" i="13"/>
  <c r="H410" i="13"/>
  <c r="A410" i="13"/>
  <c r="I409" i="13"/>
  <c r="H409" i="13"/>
  <c r="A409" i="13"/>
  <c r="I408" i="13"/>
  <c r="H408" i="13"/>
  <c r="A408" i="13"/>
  <c r="I407" i="13"/>
  <c r="H407" i="13"/>
  <c r="A407" i="13"/>
  <c r="I406" i="13"/>
  <c r="H406" i="13"/>
  <c r="A406" i="13"/>
  <c r="I405" i="13"/>
  <c r="H405" i="13"/>
  <c r="A405" i="13"/>
  <c r="A404" i="13"/>
  <c r="I403" i="13"/>
  <c r="H403" i="13"/>
  <c r="A403" i="13"/>
  <c r="I402" i="13"/>
  <c r="H402" i="13"/>
  <c r="A402" i="13"/>
  <c r="I401" i="13"/>
  <c r="H401" i="13"/>
  <c r="A401" i="13"/>
  <c r="I400" i="13"/>
  <c r="H400" i="13"/>
  <c r="A400" i="13"/>
  <c r="I399" i="13"/>
  <c r="H399" i="13"/>
  <c r="A399" i="13"/>
  <c r="I398" i="13"/>
  <c r="H398" i="13"/>
  <c r="A398" i="13"/>
  <c r="I397" i="13"/>
  <c r="H397" i="13"/>
  <c r="A397" i="13"/>
  <c r="I396" i="13"/>
  <c r="H396" i="13"/>
  <c r="A396" i="13"/>
  <c r="I395" i="13"/>
  <c r="H395" i="13"/>
  <c r="A395" i="13"/>
  <c r="I394" i="13"/>
  <c r="H394" i="13"/>
  <c r="A394" i="13"/>
  <c r="I393" i="13"/>
  <c r="H393" i="13"/>
  <c r="A393" i="13"/>
  <c r="I392" i="13"/>
  <c r="H392" i="13"/>
  <c r="A392" i="13"/>
  <c r="I391" i="13"/>
  <c r="H391" i="13"/>
  <c r="A391" i="13"/>
  <c r="I390" i="13"/>
  <c r="H390" i="13"/>
  <c r="A390" i="13"/>
  <c r="I389" i="13"/>
  <c r="H389" i="13"/>
  <c r="A389" i="13"/>
  <c r="I388" i="13"/>
  <c r="H388" i="13"/>
  <c r="A388" i="13"/>
  <c r="I387" i="13"/>
  <c r="H387" i="13"/>
  <c r="A387" i="13"/>
  <c r="I386" i="13"/>
  <c r="H386" i="13"/>
  <c r="A386" i="13"/>
  <c r="I385" i="13"/>
  <c r="H385" i="13"/>
  <c r="A385" i="13"/>
  <c r="I384" i="13"/>
  <c r="H384" i="13"/>
  <c r="A384" i="13"/>
  <c r="I383" i="13"/>
  <c r="H383" i="13"/>
  <c r="A383" i="13"/>
  <c r="I382" i="13"/>
  <c r="H382" i="13"/>
  <c r="A382" i="13"/>
  <c r="I381" i="13"/>
  <c r="H381" i="13"/>
  <c r="A381" i="13"/>
  <c r="I380" i="13"/>
  <c r="H380" i="13"/>
  <c r="A380" i="13"/>
  <c r="I379" i="13"/>
  <c r="H379" i="13"/>
  <c r="A379" i="13"/>
  <c r="I378" i="13"/>
  <c r="H378" i="13"/>
  <c r="A378" i="13"/>
  <c r="I377" i="13"/>
  <c r="H377" i="13"/>
  <c r="A377" i="13"/>
  <c r="I376" i="13"/>
  <c r="H376" i="13"/>
  <c r="A376" i="13"/>
  <c r="I375" i="13"/>
  <c r="H375" i="13"/>
  <c r="A375" i="13"/>
  <c r="I374" i="13"/>
  <c r="H374" i="13"/>
  <c r="A374" i="13"/>
  <c r="A373" i="13"/>
  <c r="I372" i="13"/>
  <c r="H372" i="13"/>
  <c r="A372" i="13"/>
  <c r="I371" i="13"/>
  <c r="H371" i="13"/>
  <c r="A371" i="13"/>
  <c r="I370" i="13"/>
  <c r="H370" i="13"/>
  <c r="A370" i="13"/>
  <c r="I369" i="13"/>
  <c r="H369" i="13"/>
  <c r="A369" i="13"/>
  <c r="I368" i="13"/>
  <c r="H368" i="13"/>
  <c r="A368" i="13"/>
  <c r="I367" i="13"/>
  <c r="H367" i="13"/>
  <c r="A367" i="13"/>
  <c r="I366" i="13"/>
  <c r="H366" i="13"/>
  <c r="A366" i="13"/>
  <c r="I365" i="13"/>
  <c r="H365" i="13"/>
  <c r="A365" i="13"/>
  <c r="I364" i="13"/>
  <c r="H364" i="13"/>
  <c r="A364" i="13"/>
  <c r="I363" i="13"/>
  <c r="H363" i="13"/>
  <c r="A363" i="13"/>
  <c r="I362" i="13"/>
  <c r="H362" i="13"/>
  <c r="A362" i="13"/>
  <c r="I361" i="13"/>
  <c r="H361" i="13"/>
  <c r="A361" i="13"/>
  <c r="I360" i="13"/>
  <c r="H360" i="13"/>
  <c r="A360" i="13"/>
  <c r="I359" i="13"/>
  <c r="H359" i="13"/>
  <c r="A359" i="13"/>
  <c r="I358" i="13"/>
  <c r="H358" i="13"/>
  <c r="A358" i="13"/>
  <c r="I357" i="13"/>
  <c r="H357" i="13"/>
  <c r="A357" i="13"/>
  <c r="I356" i="13"/>
  <c r="H356" i="13"/>
  <c r="A356" i="13"/>
  <c r="I355" i="13"/>
  <c r="H355" i="13"/>
  <c r="A355" i="13"/>
  <c r="I354" i="13"/>
  <c r="H354" i="13"/>
  <c r="A354" i="13"/>
  <c r="I353" i="13"/>
  <c r="H353" i="13"/>
  <c r="A353" i="13"/>
  <c r="I352" i="13"/>
  <c r="H352" i="13"/>
  <c r="A352" i="13"/>
  <c r="I351" i="13"/>
  <c r="H351" i="13"/>
  <c r="A351" i="13"/>
  <c r="I350" i="13"/>
  <c r="H350" i="13"/>
  <c r="A350" i="13"/>
  <c r="I349" i="13"/>
  <c r="H349" i="13"/>
  <c r="A349" i="13"/>
  <c r="I348" i="13"/>
  <c r="H348" i="13"/>
  <c r="A348" i="13"/>
  <c r="I347" i="13"/>
  <c r="H347" i="13"/>
  <c r="A347" i="13"/>
  <c r="I346" i="13"/>
  <c r="H346" i="13"/>
  <c r="A346" i="13"/>
  <c r="I345" i="13"/>
  <c r="H345" i="13"/>
  <c r="A345" i="13"/>
  <c r="I344" i="13"/>
  <c r="H344" i="13"/>
  <c r="A344" i="13"/>
  <c r="A343" i="13"/>
  <c r="I342" i="13"/>
  <c r="H342" i="13"/>
  <c r="A342" i="13"/>
  <c r="I341" i="13"/>
  <c r="H341" i="13"/>
  <c r="A341" i="13"/>
  <c r="I340" i="13"/>
  <c r="H340" i="13"/>
  <c r="A340" i="13"/>
  <c r="I339" i="13"/>
  <c r="H339" i="13"/>
  <c r="A339" i="13"/>
  <c r="I338" i="13"/>
  <c r="H338" i="13"/>
  <c r="A338" i="13"/>
  <c r="I337" i="13"/>
  <c r="H337" i="13"/>
  <c r="A337" i="13"/>
  <c r="I336" i="13"/>
  <c r="H336" i="13"/>
  <c r="A336" i="13"/>
  <c r="I335" i="13"/>
  <c r="H335" i="13"/>
  <c r="A335" i="13"/>
  <c r="I334" i="13"/>
  <c r="H334" i="13"/>
  <c r="A334" i="13"/>
  <c r="I333" i="13"/>
  <c r="H333" i="13"/>
  <c r="A333" i="13"/>
  <c r="I332" i="13"/>
  <c r="H332" i="13"/>
  <c r="A332" i="13"/>
  <c r="I331" i="13"/>
  <c r="H331" i="13"/>
  <c r="A331" i="13"/>
  <c r="I330" i="13"/>
  <c r="H330" i="13"/>
  <c r="A330" i="13"/>
  <c r="I329" i="13"/>
  <c r="H329" i="13"/>
  <c r="A329" i="13"/>
  <c r="I328" i="13"/>
  <c r="H328" i="13"/>
  <c r="A328" i="13"/>
  <c r="I327" i="13"/>
  <c r="H327" i="13"/>
  <c r="A327" i="13"/>
  <c r="I326" i="13"/>
  <c r="H326" i="13"/>
  <c r="A326" i="13"/>
  <c r="I325" i="13"/>
  <c r="H325" i="13"/>
  <c r="A325" i="13"/>
  <c r="I324" i="13"/>
  <c r="H324" i="13"/>
  <c r="A324" i="13"/>
  <c r="I323" i="13"/>
  <c r="H323" i="13"/>
  <c r="A323" i="13"/>
  <c r="I322" i="13"/>
  <c r="H322" i="13"/>
  <c r="A322" i="13"/>
  <c r="I321" i="13"/>
  <c r="H321" i="13"/>
  <c r="A321" i="13"/>
  <c r="I320" i="13"/>
  <c r="H320" i="13"/>
  <c r="A320" i="13"/>
  <c r="I319" i="13"/>
  <c r="H319" i="13"/>
  <c r="A319" i="13"/>
  <c r="I318" i="13"/>
  <c r="H318" i="13"/>
  <c r="A318" i="13"/>
  <c r="I317" i="13"/>
  <c r="H317" i="13"/>
  <c r="A317" i="13"/>
  <c r="I316" i="13"/>
  <c r="H316" i="13"/>
  <c r="A316" i="13"/>
  <c r="I315" i="13"/>
  <c r="H315" i="13"/>
  <c r="A315" i="13"/>
  <c r="I314" i="13"/>
  <c r="H314" i="13"/>
  <c r="A314" i="13"/>
  <c r="I313" i="13"/>
  <c r="H313" i="13"/>
  <c r="A313" i="13"/>
  <c r="A312" i="13"/>
  <c r="I311" i="13"/>
  <c r="H311" i="13"/>
  <c r="A311" i="13"/>
  <c r="I310" i="13"/>
  <c r="H310" i="13"/>
  <c r="A310" i="13"/>
  <c r="I309" i="13"/>
  <c r="H309" i="13"/>
  <c r="A309" i="13"/>
  <c r="I308" i="13"/>
  <c r="H308" i="13"/>
  <c r="A308" i="13"/>
  <c r="I307" i="13"/>
  <c r="H307" i="13"/>
  <c r="A307" i="13"/>
  <c r="I306" i="13"/>
  <c r="H306" i="13"/>
  <c r="A306" i="13"/>
  <c r="I305" i="13"/>
  <c r="H305" i="13"/>
  <c r="A305" i="13"/>
  <c r="I304" i="13"/>
  <c r="H304" i="13"/>
  <c r="A304" i="13"/>
  <c r="I303" i="13"/>
  <c r="H303" i="13"/>
  <c r="A303" i="13"/>
  <c r="I302" i="13"/>
  <c r="H302" i="13"/>
  <c r="A302" i="13"/>
  <c r="I301" i="13"/>
  <c r="H301" i="13"/>
  <c r="A301" i="13"/>
  <c r="I300" i="13"/>
  <c r="H300" i="13"/>
  <c r="A300" i="13"/>
  <c r="I299" i="13"/>
  <c r="H299" i="13"/>
  <c r="A299" i="13"/>
  <c r="I298" i="13"/>
  <c r="H298" i="13"/>
  <c r="A298" i="13"/>
  <c r="I297" i="13"/>
  <c r="H297" i="13"/>
  <c r="A297" i="13"/>
  <c r="I296" i="13"/>
  <c r="H296" i="13"/>
  <c r="A296" i="13"/>
  <c r="I295" i="13"/>
  <c r="H295" i="13"/>
  <c r="A295" i="13"/>
  <c r="I294" i="13"/>
  <c r="H294" i="13"/>
  <c r="A294" i="13"/>
  <c r="I293" i="13"/>
  <c r="H293" i="13"/>
  <c r="A293" i="13"/>
  <c r="I292" i="13"/>
  <c r="H292" i="13"/>
  <c r="A292" i="13"/>
  <c r="I291" i="13"/>
  <c r="H291" i="13"/>
  <c r="A291" i="13"/>
  <c r="I290" i="13"/>
  <c r="H290" i="13"/>
  <c r="A290" i="13"/>
  <c r="I289" i="13"/>
  <c r="H289" i="13"/>
  <c r="A289" i="13"/>
  <c r="I288" i="13"/>
  <c r="H288" i="13"/>
  <c r="A288" i="13"/>
  <c r="I287" i="13"/>
  <c r="H287" i="13"/>
  <c r="A287" i="13"/>
  <c r="I286" i="13"/>
  <c r="H286" i="13"/>
  <c r="A286" i="13"/>
  <c r="I285" i="13"/>
  <c r="H285" i="13"/>
  <c r="A285" i="13"/>
  <c r="I284" i="13"/>
  <c r="H284" i="13"/>
  <c r="A284" i="13"/>
  <c r="I283" i="13"/>
  <c r="H283" i="13"/>
  <c r="A283" i="13"/>
  <c r="A282" i="13"/>
  <c r="I281" i="13"/>
  <c r="H281" i="13"/>
  <c r="A281" i="13"/>
  <c r="I280" i="13"/>
  <c r="H280" i="13"/>
  <c r="A280" i="13"/>
  <c r="I279" i="13"/>
  <c r="H279" i="13"/>
  <c r="A279" i="13"/>
  <c r="I278" i="13"/>
  <c r="H278" i="13"/>
  <c r="A278" i="13"/>
  <c r="I277" i="13"/>
  <c r="H277" i="13"/>
  <c r="A277" i="13"/>
  <c r="I276" i="13"/>
  <c r="H276" i="13"/>
  <c r="A276" i="13"/>
  <c r="I275" i="13"/>
  <c r="H275" i="13"/>
  <c r="A275" i="13"/>
  <c r="I274" i="13"/>
  <c r="H274" i="13"/>
  <c r="A274" i="13"/>
  <c r="I273" i="13"/>
  <c r="H273" i="13"/>
  <c r="A273" i="13"/>
  <c r="I272" i="13"/>
  <c r="H272" i="13"/>
  <c r="A272" i="13"/>
  <c r="I271" i="13"/>
  <c r="H271" i="13"/>
  <c r="A271" i="13"/>
  <c r="I270" i="13"/>
  <c r="H270" i="13"/>
  <c r="A270" i="13"/>
  <c r="I269" i="13"/>
  <c r="H269" i="13"/>
  <c r="A269" i="13"/>
  <c r="I268" i="13"/>
  <c r="H268" i="13"/>
  <c r="A268" i="13"/>
  <c r="I267" i="13"/>
  <c r="H267" i="13"/>
  <c r="A267" i="13"/>
  <c r="I266" i="13"/>
  <c r="H266" i="13"/>
  <c r="A266" i="13"/>
  <c r="I265" i="13"/>
  <c r="H265" i="13"/>
  <c r="A265" i="13"/>
  <c r="I264" i="13"/>
  <c r="H264" i="13"/>
  <c r="A264" i="13"/>
  <c r="I263" i="13"/>
  <c r="H263" i="13"/>
  <c r="A263" i="13"/>
  <c r="I262" i="13"/>
  <c r="H262" i="13"/>
  <c r="A262" i="13"/>
  <c r="I261" i="13"/>
  <c r="H261" i="13"/>
  <c r="A261" i="13"/>
  <c r="I260" i="13"/>
  <c r="H260" i="13"/>
  <c r="A260" i="13"/>
  <c r="I259" i="13"/>
  <c r="H259" i="13"/>
  <c r="A259" i="13"/>
  <c r="I258" i="13"/>
  <c r="H258" i="13"/>
  <c r="A258" i="13"/>
  <c r="I257" i="13"/>
  <c r="H257" i="13"/>
  <c r="A257" i="13"/>
  <c r="I256" i="13"/>
  <c r="H256" i="13"/>
  <c r="A256" i="13"/>
  <c r="I255" i="13"/>
  <c r="H255" i="13"/>
  <c r="A255" i="13"/>
  <c r="I254" i="13"/>
  <c r="H254" i="13"/>
  <c r="A254" i="13"/>
  <c r="I253" i="13"/>
  <c r="H253" i="13"/>
  <c r="A253" i="13"/>
  <c r="I252" i="13"/>
  <c r="H252" i="13"/>
  <c r="A252" i="13"/>
  <c r="A251" i="13"/>
  <c r="I250" i="13"/>
  <c r="H250" i="13"/>
  <c r="A250" i="13"/>
  <c r="I249" i="13"/>
  <c r="H249" i="13"/>
  <c r="A249" i="13"/>
  <c r="I248" i="13"/>
  <c r="H248" i="13"/>
  <c r="A248" i="13"/>
  <c r="I247" i="13"/>
  <c r="H247" i="13"/>
  <c r="A247" i="13"/>
  <c r="I246" i="13"/>
  <c r="H246" i="13"/>
  <c r="A246" i="13"/>
  <c r="I245" i="13"/>
  <c r="H245" i="13"/>
  <c r="A245" i="13"/>
  <c r="I244" i="13"/>
  <c r="H244" i="13"/>
  <c r="A244" i="13"/>
  <c r="I243" i="13"/>
  <c r="H243" i="13"/>
  <c r="A243" i="13"/>
  <c r="I242" i="13"/>
  <c r="H242" i="13"/>
  <c r="A242" i="13"/>
  <c r="I241" i="13"/>
  <c r="H241" i="13"/>
  <c r="A241" i="13"/>
  <c r="I240" i="13"/>
  <c r="H240" i="13"/>
  <c r="A240" i="13"/>
  <c r="I239" i="13"/>
  <c r="H239" i="13"/>
  <c r="A239" i="13"/>
  <c r="I238" i="13"/>
  <c r="H238" i="13"/>
  <c r="A238" i="13"/>
  <c r="I237" i="13"/>
  <c r="H237" i="13"/>
  <c r="A237" i="13"/>
  <c r="I236" i="13"/>
  <c r="H236" i="13"/>
  <c r="A236" i="13"/>
  <c r="I235" i="13"/>
  <c r="H235" i="13"/>
  <c r="A235" i="13"/>
  <c r="I234" i="13"/>
  <c r="H234" i="13"/>
  <c r="A234" i="13"/>
  <c r="I233" i="13"/>
  <c r="H233" i="13"/>
  <c r="A233" i="13"/>
  <c r="I232" i="13"/>
  <c r="H232" i="13"/>
  <c r="A232" i="13"/>
  <c r="I231" i="13"/>
  <c r="H231" i="13"/>
  <c r="A231" i="13"/>
  <c r="I230" i="13"/>
  <c r="H230" i="13"/>
  <c r="A230" i="13"/>
  <c r="I229" i="13"/>
  <c r="H229" i="13"/>
  <c r="A229" i="13"/>
  <c r="I228" i="13"/>
  <c r="H228" i="13"/>
  <c r="A228" i="13"/>
  <c r="I227" i="13"/>
  <c r="H227" i="13"/>
  <c r="A227" i="13"/>
  <c r="I226" i="13"/>
  <c r="H226" i="13"/>
  <c r="A226" i="13"/>
  <c r="I225" i="13"/>
  <c r="H225" i="13"/>
  <c r="A225" i="13"/>
  <c r="I224" i="13"/>
  <c r="H224" i="13"/>
  <c r="A224" i="13"/>
  <c r="I223" i="13"/>
  <c r="H223" i="13"/>
  <c r="A223" i="13"/>
  <c r="A222" i="13"/>
  <c r="I221" i="13"/>
  <c r="H221" i="13"/>
  <c r="A221" i="13"/>
  <c r="I220" i="13"/>
  <c r="H220" i="13"/>
  <c r="A220" i="13"/>
  <c r="I219" i="13"/>
  <c r="H219" i="13"/>
  <c r="A219" i="13"/>
  <c r="I218" i="13"/>
  <c r="H218" i="13"/>
  <c r="A218" i="13"/>
  <c r="I217" i="13"/>
  <c r="H217" i="13"/>
  <c r="A217" i="13"/>
  <c r="I216" i="13"/>
  <c r="H216" i="13"/>
  <c r="A216" i="13"/>
  <c r="I215" i="13"/>
  <c r="H215" i="13"/>
  <c r="A215" i="13"/>
  <c r="I214" i="13"/>
  <c r="H214" i="13"/>
  <c r="A214" i="13"/>
  <c r="I213" i="13"/>
  <c r="H213" i="13"/>
  <c r="A213" i="13"/>
  <c r="I212" i="13"/>
  <c r="H212" i="13"/>
  <c r="A212" i="13"/>
  <c r="I211" i="13"/>
  <c r="H211" i="13"/>
  <c r="A211" i="13"/>
  <c r="I210" i="13"/>
  <c r="H210" i="13"/>
  <c r="A210" i="13"/>
  <c r="I209" i="13"/>
  <c r="H209" i="13"/>
  <c r="A209" i="13"/>
  <c r="I208" i="13"/>
  <c r="H208" i="13"/>
  <c r="A208" i="13"/>
  <c r="I207" i="13"/>
  <c r="H207" i="13"/>
  <c r="A207" i="13"/>
  <c r="I206" i="13"/>
  <c r="H206" i="13"/>
  <c r="A206" i="13"/>
  <c r="I205" i="13"/>
  <c r="H205" i="13"/>
  <c r="A205" i="13"/>
  <c r="I204" i="13"/>
  <c r="H204" i="13"/>
  <c r="A204" i="13"/>
  <c r="I203" i="13"/>
  <c r="H203" i="13"/>
  <c r="A203" i="13"/>
  <c r="I202" i="13"/>
  <c r="H202" i="13"/>
  <c r="A202" i="13"/>
  <c r="I201" i="13"/>
  <c r="H201" i="13"/>
  <c r="A201" i="13"/>
  <c r="I200" i="13"/>
  <c r="H200" i="13"/>
  <c r="A200" i="13"/>
  <c r="I199" i="13"/>
  <c r="H199" i="13"/>
  <c r="A199" i="13"/>
  <c r="I198" i="13"/>
  <c r="H198" i="13"/>
  <c r="A198" i="13"/>
  <c r="I197" i="13"/>
  <c r="H197" i="13"/>
  <c r="A197" i="13"/>
  <c r="I196" i="13"/>
  <c r="H196" i="13"/>
  <c r="A196" i="13"/>
  <c r="I195" i="13"/>
  <c r="H195" i="13"/>
  <c r="A195" i="13"/>
  <c r="I194" i="13"/>
  <c r="H194" i="13"/>
  <c r="A194" i="13"/>
  <c r="I193" i="13"/>
  <c r="H193" i="13"/>
  <c r="A193" i="13"/>
  <c r="I192" i="13"/>
  <c r="H192" i="13"/>
  <c r="A192" i="13"/>
  <c r="A191" i="13"/>
  <c r="I190" i="13"/>
  <c r="H190" i="13"/>
  <c r="A190" i="13"/>
  <c r="I189" i="13"/>
  <c r="H189" i="13"/>
  <c r="A189" i="13"/>
  <c r="I188" i="13"/>
  <c r="H188" i="13"/>
  <c r="A188" i="13"/>
  <c r="I187" i="13"/>
  <c r="H187" i="13"/>
  <c r="A187" i="13"/>
  <c r="I186" i="13"/>
  <c r="H186" i="13"/>
  <c r="A186" i="13"/>
  <c r="I185" i="13"/>
  <c r="H185" i="13"/>
  <c r="A185" i="13"/>
  <c r="I184" i="13"/>
  <c r="H184" i="13"/>
  <c r="A184" i="13"/>
  <c r="I183" i="13"/>
  <c r="H183" i="13"/>
  <c r="A183" i="13"/>
  <c r="I182" i="13"/>
  <c r="H182" i="13"/>
  <c r="A182" i="13"/>
  <c r="I181" i="13"/>
  <c r="H181" i="13"/>
  <c r="A181" i="13"/>
  <c r="I180" i="13"/>
  <c r="H180" i="13"/>
  <c r="A180" i="13"/>
  <c r="I179" i="13"/>
  <c r="H179" i="13"/>
  <c r="A179" i="13"/>
  <c r="I178" i="13"/>
  <c r="H178" i="13"/>
  <c r="A178" i="13"/>
  <c r="I177" i="13"/>
  <c r="H177" i="13"/>
  <c r="A177" i="13"/>
  <c r="I176" i="13"/>
  <c r="H176" i="13"/>
  <c r="A176" i="13"/>
  <c r="I175" i="13"/>
  <c r="H175" i="13"/>
  <c r="A175" i="13"/>
  <c r="I174" i="13"/>
  <c r="H174" i="13"/>
  <c r="A174" i="13"/>
  <c r="I173" i="13"/>
  <c r="H173" i="13"/>
  <c r="A173" i="13"/>
  <c r="I172" i="13"/>
  <c r="H172" i="13"/>
  <c r="A172" i="13"/>
  <c r="I171" i="13"/>
  <c r="H171" i="13"/>
  <c r="A171" i="13"/>
  <c r="I170" i="13"/>
  <c r="H170" i="13"/>
  <c r="A170" i="13"/>
  <c r="I169" i="13"/>
  <c r="H169" i="13"/>
  <c r="A169" i="13"/>
  <c r="I168" i="13"/>
  <c r="H168" i="13"/>
  <c r="A168" i="13"/>
  <c r="I167" i="13"/>
  <c r="H167" i="13"/>
  <c r="A167" i="13"/>
  <c r="I166" i="13"/>
  <c r="H166" i="13"/>
  <c r="A166" i="13"/>
  <c r="I165" i="13"/>
  <c r="H165" i="13"/>
  <c r="A165" i="13"/>
  <c r="I164" i="13"/>
  <c r="H164" i="13"/>
  <c r="A164" i="13"/>
  <c r="I163" i="13"/>
  <c r="H163" i="13"/>
  <c r="A163" i="13"/>
  <c r="I162" i="13"/>
  <c r="H162" i="13"/>
  <c r="A162" i="13"/>
  <c r="I161" i="13"/>
  <c r="H161" i="13"/>
  <c r="A161" i="13"/>
  <c r="A160" i="13"/>
  <c r="I159" i="13"/>
  <c r="H159" i="13"/>
  <c r="A159" i="13"/>
  <c r="I158" i="13"/>
  <c r="H158" i="13"/>
  <c r="A158" i="13"/>
  <c r="I157" i="13"/>
  <c r="H157" i="13"/>
  <c r="A157" i="13"/>
  <c r="I156" i="13"/>
  <c r="H156" i="13"/>
  <c r="A156" i="13"/>
  <c r="I155" i="13"/>
  <c r="H155" i="13"/>
  <c r="A155" i="13"/>
  <c r="I154" i="13"/>
  <c r="H154" i="13"/>
  <c r="A154" i="13"/>
  <c r="I153" i="13"/>
  <c r="H153" i="13"/>
  <c r="A153" i="13"/>
  <c r="I152" i="13"/>
  <c r="H152" i="13"/>
  <c r="A152" i="13"/>
  <c r="I151" i="13"/>
  <c r="H151" i="13"/>
  <c r="A151" i="13"/>
  <c r="I150" i="13"/>
  <c r="H150" i="13"/>
  <c r="A150" i="13"/>
  <c r="I149" i="13"/>
  <c r="H149" i="13"/>
  <c r="A149" i="13"/>
  <c r="I148" i="13"/>
  <c r="H148" i="13"/>
  <c r="A148" i="13"/>
  <c r="I147" i="13"/>
  <c r="H147" i="13"/>
  <c r="A147" i="13"/>
  <c r="I146" i="13"/>
  <c r="H146" i="13"/>
  <c r="A146" i="13"/>
  <c r="I145" i="13"/>
  <c r="H145" i="13"/>
  <c r="A145" i="13"/>
  <c r="I144" i="13"/>
  <c r="H144" i="13"/>
  <c r="A144" i="13"/>
  <c r="I143" i="13"/>
  <c r="H143" i="13"/>
  <c r="A143" i="13"/>
  <c r="I142" i="13"/>
  <c r="H142" i="13"/>
  <c r="A142" i="13"/>
  <c r="I141" i="13"/>
  <c r="H141" i="13"/>
  <c r="A141" i="13"/>
  <c r="I140" i="13"/>
  <c r="H140" i="13"/>
  <c r="A140" i="13"/>
  <c r="I139" i="13"/>
  <c r="H139" i="13"/>
  <c r="A139" i="13"/>
  <c r="I138" i="13"/>
  <c r="H138" i="13"/>
  <c r="A138" i="13"/>
  <c r="I137" i="13"/>
  <c r="H137" i="13"/>
  <c r="A137" i="13"/>
  <c r="I136" i="13"/>
  <c r="H136" i="13"/>
  <c r="A136" i="13"/>
  <c r="I135" i="13"/>
  <c r="H135" i="13"/>
  <c r="A135" i="13"/>
  <c r="I134" i="13"/>
  <c r="H134" i="13"/>
  <c r="A134" i="13"/>
  <c r="I133" i="13"/>
  <c r="H133" i="13"/>
  <c r="A133" i="13"/>
  <c r="I132" i="13"/>
  <c r="H132" i="13"/>
  <c r="A132" i="13"/>
  <c r="I131" i="13"/>
  <c r="H131" i="13"/>
  <c r="A131" i="13"/>
  <c r="A130" i="13"/>
  <c r="I129" i="13"/>
  <c r="H129" i="13"/>
  <c r="A129" i="13"/>
  <c r="I128" i="13"/>
  <c r="H128" i="13"/>
  <c r="A128" i="13"/>
  <c r="I127" i="13"/>
  <c r="H127" i="13"/>
  <c r="A127" i="13"/>
  <c r="I126" i="13"/>
  <c r="H126" i="13"/>
  <c r="A126" i="13"/>
  <c r="I125" i="13"/>
  <c r="H125" i="13"/>
  <c r="A125" i="13"/>
  <c r="I124" i="13"/>
  <c r="H124" i="13"/>
  <c r="A124" i="13"/>
  <c r="I123" i="13"/>
  <c r="H123" i="13"/>
  <c r="A123" i="13"/>
  <c r="I122" i="13"/>
  <c r="H122" i="13"/>
  <c r="A122" i="13"/>
  <c r="I121" i="13"/>
  <c r="H121" i="13"/>
  <c r="A121" i="13"/>
  <c r="I120" i="13"/>
  <c r="H120" i="13"/>
  <c r="A120" i="13"/>
  <c r="I119" i="13"/>
  <c r="H119" i="13"/>
  <c r="A119" i="13"/>
  <c r="I118" i="13"/>
  <c r="H118" i="13"/>
  <c r="A118" i="13"/>
  <c r="I117" i="13"/>
  <c r="H117" i="13"/>
  <c r="A117" i="13"/>
  <c r="I116" i="13"/>
  <c r="H116" i="13"/>
  <c r="A116" i="13"/>
  <c r="I115" i="13"/>
  <c r="H115" i="13"/>
  <c r="A115" i="13"/>
  <c r="I114" i="13"/>
  <c r="H114" i="13"/>
  <c r="A114" i="13"/>
  <c r="I113" i="13"/>
  <c r="H113" i="13"/>
  <c r="A113" i="13"/>
  <c r="I112" i="13"/>
  <c r="H112" i="13"/>
  <c r="A112" i="13"/>
  <c r="I111" i="13"/>
  <c r="H111" i="13"/>
  <c r="A111" i="13"/>
  <c r="I110" i="13"/>
  <c r="H110" i="13"/>
  <c r="A110" i="13"/>
  <c r="I109" i="13"/>
  <c r="H109" i="13"/>
  <c r="A109" i="13"/>
  <c r="I108" i="13"/>
  <c r="H108" i="13"/>
  <c r="A108" i="13"/>
  <c r="I107" i="13"/>
  <c r="H107" i="13"/>
  <c r="A107" i="13"/>
  <c r="I106" i="13"/>
  <c r="H106" i="13"/>
  <c r="A106" i="13"/>
  <c r="I105" i="13"/>
  <c r="H105" i="13"/>
  <c r="A105" i="13"/>
  <c r="I104" i="13"/>
  <c r="H104" i="13"/>
  <c r="A104" i="13"/>
  <c r="I103" i="13"/>
  <c r="H103" i="13"/>
  <c r="A103" i="13"/>
  <c r="I102" i="13"/>
  <c r="H102" i="13"/>
  <c r="A102" i="13"/>
  <c r="I101" i="13"/>
  <c r="H101" i="13"/>
  <c r="A101" i="13"/>
  <c r="I100" i="13"/>
  <c r="H100" i="13"/>
  <c r="A100" i="13"/>
  <c r="A99" i="13"/>
  <c r="I98" i="13"/>
  <c r="H98" i="13"/>
  <c r="A98" i="13"/>
  <c r="I97" i="13"/>
  <c r="H97" i="13"/>
  <c r="A97" i="13"/>
  <c r="I96" i="13"/>
  <c r="H96" i="13"/>
  <c r="A96" i="13"/>
  <c r="I95" i="13"/>
  <c r="H95" i="13"/>
  <c r="A95" i="13"/>
  <c r="I94" i="13"/>
  <c r="H94" i="13"/>
  <c r="A94" i="13"/>
  <c r="I93" i="13"/>
  <c r="H93" i="13"/>
  <c r="A93" i="13"/>
  <c r="I92" i="13"/>
  <c r="H92" i="13"/>
  <c r="A92" i="13"/>
  <c r="I91" i="13"/>
  <c r="H91" i="13"/>
  <c r="A91" i="13"/>
  <c r="I90" i="13"/>
  <c r="H90" i="13"/>
  <c r="A90" i="13"/>
  <c r="I89" i="13"/>
  <c r="H89" i="13"/>
  <c r="A89" i="13"/>
  <c r="I88" i="13"/>
  <c r="H88" i="13"/>
  <c r="A88" i="13"/>
  <c r="I87" i="13"/>
  <c r="H87" i="13"/>
  <c r="A87" i="13"/>
  <c r="I86" i="13"/>
  <c r="H86" i="13"/>
  <c r="A86" i="13"/>
  <c r="I85" i="13"/>
  <c r="H85" i="13"/>
  <c r="A85" i="13"/>
  <c r="I84" i="13"/>
  <c r="H84" i="13"/>
  <c r="A84" i="13"/>
  <c r="I83" i="13"/>
  <c r="H83" i="13"/>
  <c r="A83" i="13"/>
  <c r="I82" i="13"/>
  <c r="H82" i="13"/>
  <c r="A82" i="13"/>
  <c r="I81" i="13"/>
  <c r="H81" i="13"/>
  <c r="A81" i="13"/>
  <c r="I80" i="13"/>
  <c r="H80" i="13"/>
  <c r="A80" i="13"/>
  <c r="I79" i="13"/>
  <c r="H79" i="13"/>
  <c r="A79" i="13"/>
  <c r="I78" i="13"/>
  <c r="H78" i="13"/>
  <c r="A78" i="13"/>
  <c r="I77" i="13"/>
  <c r="H77" i="13"/>
  <c r="A77" i="13"/>
  <c r="I76" i="13"/>
  <c r="H76" i="13"/>
  <c r="A76" i="13"/>
  <c r="I75" i="13"/>
  <c r="H75" i="13"/>
  <c r="A75" i="13"/>
  <c r="I74" i="13"/>
  <c r="H74" i="13"/>
  <c r="A74" i="13"/>
  <c r="I73" i="13"/>
  <c r="H73" i="13"/>
  <c r="A73" i="13"/>
  <c r="I72" i="13"/>
  <c r="H72" i="13"/>
  <c r="A72" i="13"/>
  <c r="I71" i="13"/>
  <c r="H71" i="13"/>
  <c r="A71" i="13"/>
  <c r="I70" i="13"/>
  <c r="H70" i="13"/>
  <c r="A70" i="13"/>
  <c r="A69" i="13"/>
  <c r="I68" i="13"/>
  <c r="H68" i="13"/>
  <c r="A68" i="13"/>
  <c r="I67" i="13"/>
  <c r="H67" i="13"/>
  <c r="A67" i="13"/>
  <c r="I66" i="13"/>
  <c r="H66" i="13"/>
  <c r="A66" i="13"/>
  <c r="I65" i="13"/>
  <c r="H65" i="13"/>
  <c r="A65" i="13"/>
  <c r="I64" i="13"/>
  <c r="H64" i="13"/>
  <c r="A64" i="13"/>
  <c r="I63" i="13"/>
  <c r="H63" i="13"/>
  <c r="A63" i="13"/>
  <c r="I62" i="13"/>
  <c r="H62" i="13"/>
  <c r="A62" i="13"/>
  <c r="I61" i="13"/>
  <c r="H61" i="13"/>
  <c r="A61" i="13"/>
  <c r="I60" i="13"/>
  <c r="H60" i="13"/>
  <c r="A60" i="13"/>
  <c r="I59" i="13"/>
  <c r="H59" i="13"/>
  <c r="A59" i="13"/>
  <c r="I58" i="13"/>
  <c r="H58" i="13"/>
  <c r="A58" i="13"/>
  <c r="I57" i="13"/>
  <c r="H57" i="13"/>
  <c r="A57" i="13"/>
  <c r="I56" i="13"/>
  <c r="H56" i="13"/>
  <c r="A56" i="13"/>
  <c r="I55" i="13"/>
  <c r="H55" i="13"/>
  <c r="A55" i="13"/>
  <c r="I54" i="13"/>
  <c r="H54" i="13"/>
  <c r="A54" i="13"/>
  <c r="I53" i="13"/>
  <c r="H53" i="13"/>
  <c r="A53" i="13"/>
  <c r="I52" i="13"/>
  <c r="H52" i="13"/>
  <c r="A52" i="13"/>
  <c r="I51" i="13"/>
  <c r="H51" i="13"/>
  <c r="A51" i="13"/>
  <c r="I50" i="13"/>
  <c r="H50" i="13"/>
  <c r="A50" i="13"/>
  <c r="I49" i="13"/>
  <c r="H49" i="13"/>
  <c r="A49" i="13"/>
  <c r="I48" i="13"/>
  <c r="H48" i="13"/>
  <c r="A48" i="13"/>
  <c r="I47" i="13"/>
  <c r="H47" i="13"/>
  <c r="A47" i="13"/>
  <c r="I46" i="13"/>
  <c r="H46" i="13"/>
  <c r="A46" i="13"/>
  <c r="I45" i="13"/>
  <c r="H45" i="13"/>
  <c r="A45" i="13"/>
  <c r="I44" i="13"/>
  <c r="H44" i="13"/>
  <c r="A44" i="13"/>
  <c r="I43" i="13"/>
  <c r="H43" i="13"/>
  <c r="A43" i="13"/>
  <c r="I42" i="13"/>
  <c r="H42" i="13"/>
  <c r="A42" i="13"/>
  <c r="I41" i="13"/>
  <c r="H41" i="13"/>
  <c r="A41" i="13"/>
  <c r="I40" i="13"/>
  <c r="H40" i="13"/>
  <c r="A40" i="13"/>
  <c r="I39" i="13"/>
  <c r="H39" i="13"/>
  <c r="A39" i="13"/>
  <c r="A38" i="13"/>
  <c r="I37" i="13"/>
  <c r="H37" i="13"/>
  <c r="A37" i="13"/>
  <c r="I36" i="13"/>
  <c r="H36" i="13"/>
  <c r="A36" i="13"/>
  <c r="I35" i="13"/>
  <c r="H35" i="13"/>
  <c r="A35" i="13"/>
  <c r="I34" i="13"/>
  <c r="H34" i="13"/>
  <c r="A34" i="13"/>
  <c r="I33" i="13"/>
  <c r="H33" i="13"/>
  <c r="A33" i="13"/>
  <c r="I32" i="13"/>
  <c r="H32" i="13"/>
  <c r="A32" i="13"/>
  <c r="I31" i="13"/>
  <c r="H31" i="13"/>
  <c r="A31" i="13"/>
  <c r="I30" i="13"/>
  <c r="H30" i="13"/>
  <c r="A30" i="13"/>
  <c r="I29" i="13"/>
  <c r="H29" i="13"/>
  <c r="A29" i="13"/>
  <c r="I28" i="13"/>
  <c r="H28" i="13"/>
  <c r="A28" i="13"/>
  <c r="I27" i="13"/>
  <c r="H27" i="13"/>
  <c r="A27" i="13"/>
  <c r="I26" i="13"/>
  <c r="H26" i="13"/>
  <c r="A26" i="13"/>
  <c r="I25" i="13"/>
  <c r="H25" i="13"/>
  <c r="A25" i="13"/>
  <c r="I24" i="13"/>
  <c r="H24" i="13"/>
  <c r="A24" i="13"/>
  <c r="I23" i="13"/>
  <c r="H23" i="13"/>
  <c r="A23" i="13"/>
  <c r="I22" i="13"/>
  <c r="H22" i="13"/>
  <c r="A22" i="13"/>
  <c r="I21" i="13"/>
  <c r="H21" i="13"/>
  <c r="A21" i="13"/>
  <c r="I20" i="13"/>
  <c r="H20" i="13"/>
  <c r="A20" i="13"/>
  <c r="I19" i="13"/>
  <c r="H19" i="13"/>
  <c r="A19" i="13"/>
  <c r="I18" i="13"/>
  <c r="H18" i="13"/>
  <c r="A18" i="13"/>
  <c r="H16" i="13"/>
  <c r="G16" i="13"/>
  <c r="P12" i="13"/>
  <c r="O12" i="13"/>
  <c r="N12" i="13"/>
  <c r="A1287" i="12"/>
  <c r="I1286" i="12"/>
  <c r="H1286" i="12"/>
  <c r="A1286" i="12"/>
  <c r="I1285" i="12"/>
  <c r="H1285" i="12"/>
  <c r="A1285" i="12"/>
  <c r="I1284" i="12"/>
  <c r="H1284" i="12"/>
  <c r="A1284" i="12"/>
  <c r="I1283" i="12"/>
  <c r="H1283" i="12"/>
  <c r="A1283" i="12"/>
  <c r="I1282" i="12"/>
  <c r="H1282" i="12"/>
  <c r="A1282" i="12"/>
  <c r="I1281" i="12"/>
  <c r="H1281" i="12"/>
  <c r="A1281" i="12"/>
  <c r="I1280" i="12"/>
  <c r="H1280" i="12"/>
  <c r="A1280" i="12"/>
  <c r="I1279" i="12"/>
  <c r="H1279" i="12"/>
  <c r="A1279" i="12"/>
  <c r="I1278" i="12"/>
  <c r="H1278" i="12"/>
  <c r="A1278" i="12"/>
  <c r="I1277" i="12"/>
  <c r="H1277" i="12"/>
  <c r="A1277" i="12"/>
  <c r="I1276" i="12"/>
  <c r="H1276" i="12"/>
  <c r="A1276" i="12"/>
  <c r="I1275" i="12"/>
  <c r="H1275" i="12"/>
  <c r="A1275" i="12"/>
  <c r="I1274" i="12"/>
  <c r="H1274" i="12"/>
  <c r="A1274" i="12"/>
  <c r="I1273" i="12"/>
  <c r="H1273" i="12"/>
  <c r="A1273" i="12"/>
  <c r="I1272" i="12"/>
  <c r="H1272" i="12"/>
  <c r="A1272" i="12"/>
  <c r="I1271" i="12"/>
  <c r="H1271" i="12"/>
  <c r="A1271" i="12"/>
  <c r="I1270" i="12"/>
  <c r="H1270" i="12"/>
  <c r="A1270" i="12"/>
  <c r="I1269" i="12"/>
  <c r="H1269" i="12"/>
  <c r="A1269" i="12"/>
  <c r="I1268" i="12"/>
  <c r="H1268" i="12"/>
  <c r="A1268" i="12"/>
  <c r="I1267" i="12"/>
  <c r="H1267" i="12"/>
  <c r="A1267" i="12"/>
  <c r="I1266" i="12"/>
  <c r="H1266" i="12"/>
  <c r="A1266" i="12"/>
  <c r="I1265" i="12"/>
  <c r="H1265" i="12"/>
  <c r="A1265" i="12"/>
  <c r="I1264" i="12"/>
  <c r="H1264" i="12"/>
  <c r="A1264" i="12"/>
  <c r="I1263" i="12"/>
  <c r="H1263" i="12"/>
  <c r="A1263" i="12"/>
  <c r="I1262" i="12"/>
  <c r="H1262" i="12"/>
  <c r="A1262" i="12"/>
  <c r="I1261" i="12"/>
  <c r="H1261" i="12"/>
  <c r="A1261" i="12"/>
  <c r="I1260" i="12"/>
  <c r="H1260" i="12"/>
  <c r="A1260" i="12"/>
  <c r="I1259" i="12"/>
  <c r="H1259" i="12"/>
  <c r="A1259" i="12"/>
  <c r="I1258" i="12"/>
  <c r="H1258" i="12"/>
  <c r="A1258" i="12"/>
  <c r="I1257" i="12"/>
  <c r="H1257" i="12"/>
  <c r="A1257" i="12"/>
  <c r="A1256" i="12"/>
  <c r="I1255" i="12"/>
  <c r="H1255" i="12"/>
  <c r="A1255" i="12"/>
  <c r="I1254" i="12"/>
  <c r="H1254" i="12"/>
  <c r="A1254" i="12"/>
  <c r="I1253" i="12"/>
  <c r="H1253" i="12"/>
  <c r="A1253" i="12"/>
  <c r="I1252" i="12"/>
  <c r="H1252" i="12"/>
  <c r="A1252" i="12"/>
  <c r="I1251" i="12"/>
  <c r="H1251" i="12"/>
  <c r="A1251" i="12"/>
  <c r="I1250" i="12"/>
  <c r="H1250" i="12"/>
  <c r="A1250" i="12"/>
  <c r="I1249" i="12"/>
  <c r="H1249" i="12"/>
  <c r="A1249" i="12"/>
  <c r="I1248" i="12"/>
  <c r="H1248" i="12"/>
  <c r="A1248" i="12"/>
  <c r="I1247" i="12"/>
  <c r="H1247" i="12"/>
  <c r="A1247" i="12"/>
  <c r="I1246" i="12"/>
  <c r="H1246" i="12"/>
  <c r="A1246" i="12"/>
  <c r="I1245" i="12"/>
  <c r="H1245" i="12"/>
  <c r="A1245" i="12"/>
  <c r="I1244" i="12"/>
  <c r="H1244" i="12"/>
  <c r="A1244" i="12"/>
  <c r="I1243" i="12"/>
  <c r="H1243" i="12"/>
  <c r="A1243" i="12"/>
  <c r="I1242" i="12"/>
  <c r="H1242" i="12"/>
  <c r="A1242" i="12"/>
  <c r="I1241" i="12"/>
  <c r="H1241" i="12"/>
  <c r="A1241" i="12"/>
  <c r="I1240" i="12"/>
  <c r="H1240" i="12"/>
  <c r="A1240" i="12"/>
  <c r="I1239" i="12"/>
  <c r="H1239" i="12"/>
  <c r="A1239" i="12"/>
  <c r="I1238" i="12"/>
  <c r="H1238" i="12"/>
  <c r="A1238" i="12"/>
  <c r="I1237" i="12"/>
  <c r="H1237" i="12"/>
  <c r="A1237" i="12"/>
  <c r="I1236" i="12"/>
  <c r="H1236" i="12"/>
  <c r="A1236" i="12"/>
  <c r="I1235" i="12"/>
  <c r="H1235" i="12"/>
  <c r="A1235" i="12"/>
  <c r="I1234" i="12"/>
  <c r="H1234" i="12"/>
  <c r="A1234" i="12"/>
  <c r="I1233" i="12"/>
  <c r="H1233" i="12"/>
  <c r="A1233" i="12"/>
  <c r="I1232" i="12"/>
  <c r="H1232" i="12"/>
  <c r="A1232" i="12"/>
  <c r="I1231" i="12"/>
  <c r="H1231" i="12"/>
  <c r="A1231" i="12"/>
  <c r="I1230" i="12"/>
  <c r="H1230" i="12"/>
  <c r="A1230" i="12"/>
  <c r="I1229" i="12"/>
  <c r="H1229" i="12"/>
  <c r="A1229" i="12"/>
  <c r="I1228" i="12"/>
  <c r="H1228" i="12"/>
  <c r="A1228" i="12"/>
  <c r="I1227" i="12"/>
  <c r="H1227" i="12"/>
  <c r="A1227" i="12"/>
  <c r="A1226" i="12"/>
  <c r="I1225" i="12"/>
  <c r="H1225" i="12"/>
  <c r="A1225" i="12"/>
  <c r="I1224" i="12"/>
  <c r="H1224" i="12"/>
  <c r="A1224" i="12"/>
  <c r="I1223" i="12"/>
  <c r="H1223" i="12"/>
  <c r="A1223" i="12"/>
  <c r="I1222" i="12"/>
  <c r="H1222" i="12"/>
  <c r="A1222" i="12"/>
  <c r="I1221" i="12"/>
  <c r="H1221" i="12"/>
  <c r="A1221" i="12"/>
  <c r="I1220" i="12"/>
  <c r="H1220" i="12"/>
  <c r="A1220" i="12"/>
  <c r="I1219" i="12"/>
  <c r="H1219" i="12"/>
  <c r="A1219" i="12"/>
  <c r="I1218" i="12"/>
  <c r="H1218" i="12"/>
  <c r="A1218" i="12"/>
  <c r="I1217" i="12"/>
  <c r="H1217" i="12"/>
  <c r="A1217" i="12"/>
  <c r="I1216" i="12"/>
  <c r="H1216" i="12"/>
  <c r="A1216" i="12"/>
  <c r="I1215" i="12"/>
  <c r="H1215" i="12"/>
  <c r="A1215" i="12"/>
  <c r="I1214" i="12"/>
  <c r="H1214" i="12"/>
  <c r="A1214" i="12"/>
  <c r="I1213" i="12"/>
  <c r="H1213" i="12"/>
  <c r="A1213" i="12"/>
  <c r="I1212" i="12"/>
  <c r="H1212" i="12"/>
  <c r="A1212" i="12"/>
  <c r="I1211" i="12"/>
  <c r="H1211" i="12"/>
  <c r="A1211" i="12"/>
  <c r="I1210" i="12"/>
  <c r="H1210" i="12"/>
  <c r="A1210" i="12"/>
  <c r="I1209" i="12"/>
  <c r="H1209" i="12"/>
  <c r="A1209" i="12"/>
  <c r="I1208" i="12"/>
  <c r="H1208" i="12"/>
  <c r="A1208" i="12"/>
  <c r="I1207" i="12"/>
  <c r="H1207" i="12"/>
  <c r="A1207" i="12"/>
  <c r="I1206" i="12"/>
  <c r="H1206" i="12"/>
  <c r="A1206" i="12"/>
  <c r="I1205" i="12"/>
  <c r="H1205" i="12"/>
  <c r="A1205" i="12"/>
  <c r="I1204" i="12"/>
  <c r="H1204" i="12"/>
  <c r="A1204" i="12"/>
  <c r="I1203" i="12"/>
  <c r="H1203" i="12"/>
  <c r="A1203" i="12"/>
  <c r="I1202" i="12"/>
  <c r="H1202" i="12"/>
  <c r="A1202" i="12"/>
  <c r="I1201" i="12"/>
  <c r="H1201" i="12"/>
  <c r="A1201" i="12"/>
  <c r="I1200" i="12"/>
  <c r="H1200" i="12"/>
  <c r="A1200" i="12"/>
  <c r="I1199" i="12"/>
  <c r="H1199" i="12"/>
  <c r="A1199" i="12"/>
  <c r="I1198" i="12"/>
  <c r="H1198" i="12"/>
  <c r="A1198" i="12"/>
  <c r="I1197" i="12"/>
  <c r="H1197" i="12"/>
  <c r="A1197" i="12"/>
  <c r="I1196" i="12"/>
  <c r="H1196" i="12"/>
  <c r="A1196" i="12"/>
  <c r="A1195" i="12"/>
  <c r="I1194" i="12"/>
  <c r="H1194" i="12"/>
  <c r="A1194" i="12"/>
  <c r="I1193" i="12"/>
  <c r="H1193" i="12"/>
  <c r="A1193" i="12"/>
  <c r="I1192" i="12"/>
  <c r="H1192" i="12"/>
  <c r="A1192" i="12"/>
  <c r="I1191" i="12"/>
  <c r="H1191" i="12"/>
  <c r="A1191" i="12"/>
  <c r="I1190" i="12"/>
  <c r="H1190" i="12"/>
  <c r="A1190" i="12"/>
  <c r="I1189" i="12"/>
  <c r="H1189" i="12"/>
  <c r="A1189" i="12"/>
  <c r="I1188" i="12"/>
  <c r="H1188" i="12"/>
  <c r="A1188" i="12"/>
  <c r="I1187" i="12"/>
  <c r="H1187" i="12"/>
  <c r="A1187" i="12"/>
  <c r="I1186" i="12"/>
  <c r="H1186" i="12"/>
  <c r="A1186" i="12"/>
  <c r="I1185" i="12"/>
  <c r="H1185" i="12"/>
  <c r="A1185" i="12"/>
  <c r="I1184" i="12"/>
  <c r="H1184" i="12"/>
  <c r="A1184" i="12"/>
  <c r="I1183" i="12"/>
  <c r="H1183" i="12"/>
  <c r="A1183" i="12"/>
  <c r="I1182" i="12"/>
  <c r="H1182" i="12"/>
  <c r="A1182" i="12"/>
  <c r="I1181" i="12"/>
  <c r="H1181" i="12"/>
  <c r="A1181" i="12"/>
  <c r="I1180" i="12"/>
  <c r="H1180" i="12"/>
  <c r="A1180" i="12"/>
  <c r="I1179" i="12"/>
  <c r="H1179" i="12"/>
  <c r="A1179" i="12"/>
  <c r="I1178" i="12"/>
  <c r="H1178" i="12"/>
  <c r="A1178" i="12"/>
  <c r="I1177" i="12"/>
  <c r="H1177" i="12"/>
  <c r="A1177" i="12"/>
  <c r="I1176" i="12"/>
  <c r="H1176" i="12"/>
  <c r="A1176" i="12"/>
  <c r="I1175" i="12"/>
  <c r="H1175" i="12"/>
  <c r="A1175" i="12"/>
  <c r="I1174" i="12"/>
  <c r="H1174" i="12"/>
  <c r="A1174" i="12"/>
  <c r="I1173" i="12"/>
  <c r="H1173" i="12"/>
  <c r="A1173" i="12"/>
  <c r="I1172" i="12"/>
  <c r="H1172" i="12"/>
  <c r="A1172" i="12"/>
  <c r="I1171" i="12"/>
  <c r="H1171" i="12"/>
  <c r="A1171" i="12"/>
  <c r="I1170" i="12"/>
  <c r="H1170" i="12"/>
  <c r="A1170" i="12"/>
  <c r="I1169" i="12"/>
  <c r="H1169" i="12"/>
  <c r="A1169" i="12"/>
  <c r="I1168" i="12"/>
  <c r="H1168" i="12"/>
  <c r="A1168" i="12"/>
  <c r="I1167" i="12"/>
  <c r="H1167" i="12"/>
  <c r="A1167" i="12"/>
  <c r="I1166" i="12"/>
  <c r="H1166" i="12"/>
  <c r="A1166" i="12"/>
  <c r="A1165" i="12"/>
  <c r="I1164" i="12"/>
  <c r="H1164" i="12"/>
  <c r="A1164" i="12"/>
  <c r="I1163" i="12"/>
  <c r="H1163" i="12"/>
  <c r="A1163" i="12"/>
  <c r="I1162" i="12"/>
  <c r="H1162" i="12"/>
  <c r="A1162" i="12"/>
  <c r="I1161" i="12"/>
  <c r="H1161" i="12"/>
  <c r="A1161" i="12"/>
  <c r="I1160" i="12"/>
  <c r="H1160" i="12"/>
  <c r="A1160" i="12"/>
  <c r="I1159" i="12"/>
  <c r="H1159" i="12"/>
  <c r="A1159" i="12"/>
  <c r="I1158" i="12"/>
  <c r="H1158" i="12"/>
  <c r="A1158" i="12"/>
  <c r="I1157" i="12"/>
  <c r="H1157" i="12"/>
  <c r="A1157" i="12"/>
  <c r="I1156" i="12"/>
  <c r="H1156" i="12"/>
  <c r="A1156" i="12"/>
  <c r="I1155" i="12"/>
  <c r="H1155" i="12"/>
  <c r="A1155" i="12"/>
  <c r="I1154" i="12"/>
  <c r="H1154" i="12"/>
  <c r="A1154" i="12"/>
  <c r="I1153" i="12"/>
  <c r="H1153" i="12"/>
  <c r="A1153" i="12"/>
  <c r="I1152" i="12"/>
  <c r="H1152" i="12"/>
  <c r="A1152" i="12"/>
  <c r="I1151" i="12"/>
  <c r="H1151" i="12"/>
  <c r="A1151" i="12"/>
  <c r="I1150" i="12"/>
  <c r="H1150" i="12"/>
  <c r="A1150" i="12"/>
  <c r="I1149" i="12"/>
  <c r="H1149" i="12"/>
  <c r="A1149" i="12"/>
  <c r="I1148" i="12"/>
  <c r="H1148" i="12"/>
  <c r="A1148" i="12"/>
  <c r="I1147" i="12"/>
  <c r="H1147" i="12"/>
  <c r="A1147" i="12"/>
  <c r="I1146" i="12"/>
  <c r="H1146" i="12"/>
  <c r="A1146" i="12"/>
  <c r="I1145" i="12"/>
  <c r="H1145" i="12"/>
  <c r="A1145" i="12"/>
  <c r="I1144" i="12"/>
  <c r="H1144" i="12"/>
  <c r="A1144" i="12"/>
  <c r="I1143" i="12"/>
  <c r="H1143" i="12"/>
  <c r="A1143" i="12"/>
  <c r="I1142" i="12"/>
  <c r="H1142" i="12"/>
  <c r="A1142" i="12"/>
  <c r="I1141" i="12"/>
  <c r="H1141" i="12"/>
  <c r="A1141" i="12"/>
  <c r="I1140" i="12"/>
  <c r="H1140" i="12"/>
  <c r="A1140" i="12"/>
  <c r="I1139" i="12"/>
  <c r="H1139" i="12"/>
  <c r="A1139" i="12"/>
  <c r="I1138" i="12"/>
  <c r="H1138" i="12"/>
  <c r="A1138" i="12"/>
  <c r="I1137" i="12"/>
  <c r="H1137" i="12"/>
  <c r="A1137" i="12"/>
  <c r="I1136" i="12"/>
  <c r="H1136" i="12"/>
  <c r="A1136" i="12"/>
  <c r="I1135" i="12"/>
  <c r="H1135" i="12"/>
  <c r="A1135" i="12"/>
  <c r="A1134" i="12"/>
  <c r="I1133" i="12"/>
  <c r="H1133" i="12"/>
  <c r="A1133" i="12"/>
  <c r="I1132" i="12"/>
  <c r="H1132" i="12"/>
  <c r="A1132" i="12"/>
  <c r="I1131" i="12"/>
  <c r="H1131" i="12"/>
  <c r="A1131" i="12"/>
  <c r="I1130" i="12"/>
  <c r="H1130" i="12"/>
  <c r="A1130" i="12"/>
  <c r="I1129" i="12"/>
  <c r="H1129" i="12"/>
  <c r="A1129" i="12"/>
  <c r="I1128" i="12"/>
  <c r="H1128" i="12"/>
  <c r="A1128" i="12"/>
  <c r="I1127" i="12"/>
  <c r="H1127" i="12"/>
  <c r="A1127" i="12"/>
  <c r="I1126" i="12"/>
  <c r="H1126" i="12"/>
  <c r="A1126" i="12"/>
  <c r="I1125" i="12"/>
  <c r="H1125" i="12"/>
  <c r="A1125" i="12"/>
  <c r="I1124" i="12"/>
  <c r="H1124" i="12"/>
  <c r="A1124" i="12"/>
  <c r="I1123" i="12"/>
  <c r="H1123" i="12"/>
  <c r="A1123" i="12"/>
  <c r="I1122" i="12"/>
  <c r="H1122" i="12"/>
  <c r="A1122" i="12"/>
  <c r="I1121" i="12"/>
  <c r="H1121" i="12"/>
  <c r="A1121" i="12"/>
  <c r="I1120" i="12"/>
  <c r="H1120" i="12"/>
  <c r="A1120" i="12"/>
  <c r="I1119" i="12"/>
  <c r="H1119" i="12"/>
  <c r="A1119" i="12"/>
  <c r="I1118" i="12"/>
  <c r="H1118" i="12"/>
  <c r="A1118" i="12"/>
  <c r="I1117" i="12"/>
  <c r="H1117" i="12"/>
  <c r="A1117" i="12"/>
  <c r="I1116" i="12"/>
  <c r="H1116" i="12"/>
  <c r="A1116" i="12"/>
  <c r="I1115" i="12"/>
  <c r="H1115" i="12"/>
  <c r="A1115" i="12"/>
  <c r="I1114" i="12"/>
  <c r="H1114" i="12"/>
  <c r="A1114" i="12"/>
  <c r="I1113" i="12"/>
  <c r="H1113" i="12"/>
  <c r="A1113" i="12"/>
  <c r="I1112" i="12"/>
  <c r="H1112" i="12"/>
  <c r="A1112" i="12"/>
  <c r="I1111" i="12"/>
  <c r="H1111" i="12"/>
  <c r="A1111" i="12"/>
  <c r="I1110" i="12"/>
  <c r="H1110" i="12"/>
  <c r="A1110" i="12"/>
  <c r="I1109" i="12"/>
  <c r="H1109" i="12"/>
  <c r="A1109" i="12"/>
  <c r="I1108" i="12"/>
  <c r="H1108" i="12"/>
  <c r="A1108" i="12"/>
  <c r="I1107" i="12"/>
  <c r="H1107" i="12"/>
  <c r="A1107" i="12"/>
  <c r="I1106" i="12"/>
  <c r="H1106" i="12"/>
  <c r="A1106" i="12"/>
  <c r="I1105" i="12"/>
  <c r="H1105" i="12"/>
  <c r="A1105" i="12"/>
  <c r="I1104" i="12"/>
  <c r="H1104" i="12"/>
  <c r="A1104" i="12"/>
  <c r="A1103" i="12"/>
  <c r="I1102" i="12"/>
  <c r="H1102" i="12"/>
  <c r="A1102" i="12"/>
  <c r="I1101" i="12"/>
  <c r="H1101" i="12"/>
  <c r="A1101" i="12"/>
  <c r="I1100" i="12"/>
  <c r="H1100" i="12"/>
  <c r="A1100" i="12"/>
  <c r="I1099" i="12"/>
  <c r="H1099" i="12"/>
  <c r="A1099" i="12"/>
  <c r="I1098" i="12"/>
  <c r="H1098" i="12"/>
  <c r="A1098" i="12"/>
  <c r="I1097" i="12"/>
  <c r="H1097" i="12"/>
  <c r="A1097" i="12"/>
  <c r="I1096" i="12"/>
  <c r="H1096" i="12"/>
  <c r="A1096" i="12"/>
  <c r="I1095" i="12"/>
  <c r="H1095" i="12"/>
  <c r="A1095" i="12"/>
  <c r="I1094" i="12"/>
  <c r="H1094" i="12"/>
  <c r="A1094" i="12"/>
  <c r="I1093" i="12"/>
  <c r="H1093" i="12"/>
  <c r="A1093" i="12"/>
  <c r="I1092" i="12"/>
  <c r="H1092" i="12"/>
  <c r="A1092" i="12"/>
  <c r="I1091" i="12"/>
  <c r="H1091" i="12"/>
  <c r="A1091" i="12"/>
  <c r="I1090" i="12"/>
  <c r="H1090" i="12"/>
  <c r="A1090" i="12"/>
  <c r="I1089" i="12"/>
  <c r="H1089" i="12"/>
  <c r="A1089" i="12"/>
  <c r="I1088" i="12"/>
  <c r="H1088" i="12"/>
  <c r="A1088" i="12"/>
  <c r="I1087" i="12"/>
  <c r="H1087" i="12"/>
  <c r="A1087" i="12"/>
  <c r="I1086" i="12"/>
  <c r="H1086" i="12"/>
  <c r="A1086" i="12"/>
  <c r="I1085" i="12"/>
  <c r="H1085" i="12"/>
  <c r="A1085" i="12"/>
  <c r="I1084" i="12"/>
  <c r="H1084" i="12"/>
  <c r="A1084" i="12"/>
  <c r="I1083" i="12"/>
  <c r="H1083" i="12"/>
  <c r="A1083" i="12"/>
  <c r="I1082" i="12"/>
  <c r="H1082" i="12"/>
  <c r="A1082" i="12"/>
  <c r="I1081" i="12"/>
  <c r="H1081" i="12"/>
  <c r="A1081" i="12"/>
  <c r="I1080" i="12"/>
  <c r="H1080" i="12"/>
  <c r="A1080" i="12"/>
  <c r="I1079" i="12"/>
  <c r="H1079" i="12"/>
  <c r="A1079" i="12"/>
  <c r="I1078" i="12"/>
  <c r="H1078" i="12"/>
  <c r="A1078" i="12"/>
  <c r="I1077" i="12"/>
  <c r="H1077" i="12"/>
  <c r="A1077" i="12"/>
  <c r="I1076" i="12"/>
  <c r="H1076" i="12"/>
  <c r="A1076" i="12"/>
  <c r="I1075" i="12"/>
  <c r="H1075" i="12"/>
  <c r="A1075" i="12"/>
  <c r="I1074" i="12"/>
  <c r="H1074" i="12"/>
  <c r="A1074" i="12"/>
  <c r="A1073" i="12"/>
  <c r="I1072" i="12"/>
  <c r="H1072" i="12"/>
  <c r="A1072" i="12"/>
  <c r="I1071" i="12"/>
  <c r="H1071" i="12"/>
  <c r="A1071" i="12"/>
  <c r="I1070" i="12"/>
  <c r="H1070" i="12"/>
  <c r="A1070" i="12"/>
  <c r="I1069" i="12"/>
  <c r="H1069" i="12"/>
  <c r="A1069" i="12"/>
  <c r="I1068" i="12"/>
  <c r="H1068" i="12"/>
  <c r="A1068" i="12"/>
  <c r="I1067" i="12"/>
  <c r="H1067" i="12"/>
  <c r="A1067" i="12"/>
  <c r="I1066" i="12"/>
  <c r="H1066" i="12"/>
  <c r="A1066" i="12"/>
  <c r="I1065" i="12"/>
  <c r="H1065" i="12"/>
  <c r="A1065" i="12"/>
  <c r="I1064" i="12"/>
  <c r="H1064" i="12"/>
  <c r="A1064" i="12"/>
  <c r="I1063" i="12"/>
  <c r="H1063" i="12"/>
  <c r="A1063" i="12"/>
  <c r="I1062" i="12"/>
  <c r="H1062" i="12"/>
  <c r="A1062" i="12"/>
  <c r="I1061" i="12"/>
  <c r="H1061" i="12"/>
  <c r="A1061" i="12"/>
  <c r="I1060" i="12"/>
  <c r="H1060" i="12"/>
  <c r="A1060" i="12"/>
  <c r="I1059" i="12"/>
  <c r="H1059" i="12"/>
  <c r="A1059" i="12"/>
  <c r="I1058" i="12"/>
  <c r="H1058" i="12"/>
  <c r="A1058" i="12"/>
  <c r="I1057" i="12"/>
  <c r="H1057" i="12"/>
  <c r="A1057" i="12"/>
  <c r="I1056" i="12"/>
  <c r="H1056" i="12"/>
  <c r="A1056" i="12"/>
  <c r="I1055" i="12"/>
  <c r="H1055" i="12"/>
  <c r="A1055" i="12"/>
  <c r="I1054" i="12"/>
  <c r="H1054" i="12"/>
  <c r="A1054" i="12"/>
  <c r="I1053" i="12"/>
  <c r="H1053" i="12"/>
  <c r="A1053" i="12"/>
  <c r="I1052" i="12"/>
  <c r="H1052" i="12"/>
  <c r="A1052" i="12"/>
  <c r="I1051" i="12"/>
  <c r="H1051" i="12"/>
  <c r="A1051" i="12"/>
  <c r="I1050" i="12"/>
  <c r="H1050" i="12"/>
  <c r="A1050" i="12"/>
  <c r="I1049" i="12"/>
  <c r="H1049" i="12"/>
  <c r="A1049" i="12"/>
  <c r="I1048" i="12"/>
  <c r="H1048" i="12"/>
  <c r="A1048" i="12"/>
  <c r="I1047" i="12"/>
  <c r="H1047" i="12"/>
  <c r="A1047" i="12"/>
  <c r="I1046" i="12"/>
  <c r="H1046" i="12"/>
  <c r="A1046" i="12"/>
  <c r="I1045" i="12"/>
  <c r="H1045" i="12"/>
  <c r="A1045" i="12"/>
  <c r="I1044" i="12"/>
  <c r="H1044" i="12"/>
  <c r="A1044" i="12"/>
  <c r="I1043" i="12"/>
  <c r="H1043" i="12"/>
  <c r="A1043" i="12"/>
  <c r="A1042" i="12"/>
  <c r="I1041" i="12"/>
  <c r="H1041" i="12"/>
  <c r="A1041" i="12"/>
  <c r="I1040" i="12"/>
  <c r="H1040" i="12"/>
  <c r="A1040" i="12"/>
  <c r="I1039" i="12"/>
  <c r="H1039" i="12"/>
  <c r="A1039" i="12"/>
  <c r="I1038" i="12"/>
  <c r="H1038" i="12"/>
  <c r="A1038" i="12"/>
  <c r="I1037" i="12"/>
  <c r="H1037" i="12"/>
  <c r="A1037" i="12"/>
  <c r="I1036" i="12"/>
  <c r="H1036" i="12"/>
  <c r="A1036" i="12"/>
  <c r="I1035" i="12"/>
  <c r="H1035" i="12"/>
  <c r="A1035" i="12"/>
  <c r="I1034" i="12"/>
  <c r="H1034" i="12"/>
  <c r="A1034" i="12"/>
  <c r="I1033" i="12"/>
  <c r="H1033" i="12"/>
  <c r="A1033" i="12"/>
  <c r="I1032" i="12"/>
  <c r="H1032" i="12"/>
  <c r="A1032" i="12"/>
  <c r="I1031" i="12"/>
  <c r="H1031" i="12"/>
  <c r="A1031" i="12"/>
  <c r="I1030" i="12"/>
  <c r="H1030" i="12"/>
  <c r="A1030" i="12"/>
  <c r="I1029" i="12"/>
  <c r="H1029" i="12"/>
  <c r="A1029" i="12"/>
  <c r="I1028" i="12"/>
  <c r="H1028" i="12"/>
  <c r="A1028" i="12"/>
  <c r="I1027" i="12"/>
  <c r="H1027" i="12"/>
  <c r="A1027" i="12"/>
  <c r="I1026" i="12"/>
  <c r="H1026" i="12"/>
  <c r="A1026" i="12"/>
  <c r="I1025" i="12"/>
  <c r="H1025" i="12"/>
  <c r="A1025" i="12"/>
  <c r="I1024" i="12"/>
  <c r="H1024" i="12"/>
  <c r="A1024" i="12"/>
  <c r="I1023" i="12"/>
  <c r="H1023" i="12"/>
  <c r="A1023" i="12"/>
  <c r="I1022" i="12"/>
  <c r="H1022" i="12"/>
  <c r="A1022" i="12"/>
  <c r="I1021" i="12"/>
  <c r="H1021" i="12"/>
  <c r="A1021" i="12"/>
  <c r="I1020" i="12"/>
  <c r="H1020" i="12"/>
  <c r="A1020" i="12"/>
  <c r="I1019" i="12"/>
  <c r="H1019" i="12"/>
  <c r="A1019" i="12"/>
  <c r="I1018" i="12"/>
  <c r="H1018" i="12"/>
  <c r="A1018" i="12"/>
  <c r="I1017" i="12"/>
  <c r="H1017" i="12"/>
  <c r="A1017" i="12"/>
  <c r="I1016" i="12"/>
  <c r="H1016" i="12"/>
  <c r="A1016" i="12"/>
  <c r="I1015" i="12"/>
  <c r="H1015" i="12"/>
  <c r="A1015" i="12"/>
  <c r="I1014" i="12"/>
  <c r="H1014" i="12"/>
  <c r="A1014" i="12"/>
  <c r="I1013" i="12"/>
  <c r="H1013" i="12"/>
  <c r="A1013" i="12"/>
  <c r="A1012" i="12"/>
  <c r="I1011" i="12"/>
  <c r="H1011" i="12"/>
  <c r="A1011" i="12"/>
  <c r="I1010" i="12"/>
  <c r="H1010" i="12"/>
  <c r="A1010" i="12"/>
  <c r="I1009" i="12"/>
  <c r="H1009" i="12"/>
  <c r="A1009" i="12"/>
  <c r="I1008" i="12"/>
  <c r="H1008" i="12"/>
  <c r="A1008" i="12"/>
  <c r="I1007" i="12"/>
  <c r="H1007" i="12"/>
  <c r="A1007" i="12"/>
  <c r="I1006" i="12"/>
  <c r="H1006" i="12"/>
  <c r="A1006" i="12"/>
  <c r="I1005" i="12"/>
  <c r="H1005" i="12"/>
  <c r="A1005" i="12"/>
  <c r="I1004" i="12"/>
  <c r="H1004" i="12"/>
  <c r="A1004" i="12"/>
  <c r="I1003" i="12"/>
  <c r="H1003" i="12"/>
  <c r="A1003" i="12"/>
  <c r="I1002" i="12"/>
  <c r="H1002" i="12"/>
  <c r="A1002" i="12"/>
  <c r="I1001" i="12"/>
  <c r="H1001" i="12"/>
  <c r="A1001" i="12"/>
  <c r="I1000" i="12"/>
  <c r="H1000" i="12"/>
  <c r="A1000" i="12"/>
  <c r="I999" i="12"/>
  <c r="H999" i="12"/>
  <c r="A999" i="12"/>
  <c r="I998" i="12"/>
  <c r="H998" i="12"/>
  <c r="A998" i="12"/>
  <c r="I997" i="12"/>
  <c r="H997" i="12"/>
  <c r="A997" i="12"/>
  <c r="I996" i="12"/>
  <c r="H996" i="12"/>
  <c r="A996" i="12"/>
  <c r="I995" i="12"/>
  <c r="H995" i="12"/>
  <c r="A995" i="12"/>
  <c r="I994" i="12"/>
  <c r="H994" i="12"/>
  <c r="A994" i="12"/>
  <c r="I993" i="12"/>
  <c r="H993" i="12"/>
  <c r="A993" i="12"/>
  <c r="I992" i="12"/>
  <c r="H992" i="12"/>
  <c r="A992" i="12"/>
  <c r="I991" i="12"/>
  <c r="H991" i="12"/>
  <c r="A991" i="12"/>
  <c r="I990" i="12"/>
  <c r="H990" i="12"/>
  <c r="A990" i="12"/>
  <c r="I989" i="12"/>
  <c r="H989" i="12"/>
  <c r="A989" i="12"/>
  <c r="I988" i="12"/>
  <c r="H988" i="12"/>
  <c r="A988" i="12"/>
  <c r="I987" i="12"/>
  <c r="H987" i="12"/>
  <c r="A987" i="12"/>
  <c r="I986" i="12"/>
  <c r="H986" i="12"/>
  <c r="A986" i="12"/>
  <c r="I985" i="12"/>
  <c r="H985" i="12"/>
  <c r="A985" i="12"/>
  <c r="I984" i="12"/>
  <c r="H984" i="12"/>
  <c r="A984" i="12"/>
  <c r="I983" i="12"/>
  <c r="H983" i="12"/>
  <c r="A983" i="12"/>
  <c r="I982" i="12"/>
  <c r="H982" i="12"/>
  <c r="A982" i="12"/>
  <c r="A981" i="12"/>
  <c r="I980" i="12"/>
  <c r="H980" i="12"/>
  <c r="A980" i="12"/>
  <c r="I979" i="12"/>
  <c r="H979" i="12"/>
  <c r="A979" i="12"/>
  <c r="I978" i="12"/>
  <c r="H978" i="12"/>
  <c r="A978" i="12"/>
  <c r="I977" i="12"/>
  <c r="H977" i="12"/>
  <c r="A977" i="12"/>
  <c r="I976" i="12"/>
  <c r="H976" i="12"/>
  <c r="A976" i="12"/>
  <c r="I975" i="12"/>
  <c r="H975" i="12"/>
  <c r="A975" i="12"/>
  <c r="I974" i="12"/>
  <c r="H974" i="12"/>
  <c r="A974" i="12"/>
  <c r="I973" i="12"/>
  <c r="H973" i="12"/>
  <c r="A973" i="12"/>
  <c r="I972" i="12"/>
  <c r="H972" i="12"/>
  <c r="A972" i="12"/>
  <c r="I971" i="12"/>
  <c r="H971" i="12"/>
  <c r="A971" i="12"/>
  <c r="I970" i="12"/>
  <c r="H970" i="12"/>
  <c r="A970" i="12"/>
  <c r="I969" i="12"/>
  <c r="H969" i="12"/>
  <c r="A969" i="12"/>
  <c r="I968" i="12"/>
  <c r="H968" i="12"/>
  <c r="A968" i="12"/>
  <c r="I967" i="12"/>
  <c r="H967" i="12"/>
  <c r="A967" i="12"/>
  <c r="I966" i="12"/>
  <c r="H966" i="12"/>
  <c r="A966" i="12"/>
  <c r="I965" i="12"/>
  <c r="H965" i="12"/>
  <c r="A965" i="12"/>
  <c r="I964" i="12"/>
  <c r="H964" i="12"/>
  <c r="A964" i="12"/>
  <c r="I963" i="12"/>
  <c r="H963" i="12"/>
  <c r="A963" i="12"/>
  <c r="I962" i="12"/>
  <c r="H962" i="12"/>
  <c r="A962" i="12"/>
  <c r="I961" i="12"/>
  <c r="H961" i="12"/>
  <c r="A961" i="12"/>
  <c r="I960" i="12"/>
  <c r="H960" i="12"/>
  <c r="A960" i="12"/>
  <c r="I959" i="12"/>
  <c r="H959" i="12"/>
  <c r="A959" i="12"/>
  <c r="I958" i="12"/>
  <c r="H958" i="12"/>
  <c r="A958" i="12"/>
  <c r="I957" i="12"/>
  <c r="H957" i="12"/>
  <c r="A957" i="12"/>
  <c r="I956" i="12"/>
  <c r="H956" i="12"/>
  <c r="A956" i="12"/>
  <c r="I955" i="12"/>
  <c r="H955" i="12"/>
  <c r="A955" i="12"/>
  <c r="I954" i="12"/>
  <c r="H954" i="12"/>
  <c r="A954" i="12"/>
  <c r="A953" i="12"/>
  <c r="I952" i="12"/>
  <c r="H952" i="12"/>
  <c r="A952" i="12"/>
  <c r="I951" i="12"/>
  <c r="H951" i="12"/>
  <c r="A951" i="12"/>
  <c r="I950" i="12"/>
  <c r="H950" i="12"/>
  <c r="A950" i="12"/>
  <c r="I949" i="12"/>
  <c r="H949" i="12"/>
  <c r="A949" i="12"/>
  <c r="I948" i="12"/>
  <c r="H948" i="12"/>
  <c r="A948" i="12"/>
  <c r="I947" i="12"/>
  <c r="H947" i="12"/>
  <c r="A947" i="12"/>
  <c r="I946" i="12"/>
  <c r="H946" i="12"/>
  <c r="A946" i="12"/>
  <c r="I945" i="12"/>
  <c r="H945" i="12"/>
  <c r="A945" i="12"/>
  <c r="I944" i="12"/>
  <c r="H944" i="12"/>
  <c r="A944" i="12"/>
  <c r="I943" i="12"/>
  <c r="H943" i="12"/>
  <c r="A943" i="12"/>
  <c r="I942" i="12"/>
  <c r="H942" i="12"/>
  <c r="A942" i="12"/>
  <c r="I941" i="12"/>
  <c r="H941" i="12"/>
  <c r="A941" i="12"/>
  <c r="I940" i="12"/>
  <c r="H940" i="12"/>
  <c r="A940" i="12"/>
  <c r="I939" i="12"/>
  <c r="H939" i="12"/>
  <c r="A939" i="12"/>
  <c r="I938" i="12"/>
  <c r="H938" i="12"/>
  <c r="A938" i="12"/>
  <c r="I937" i="12"/>
  <c r="H937" i="12"/>
  <c r="A937" i="12"/>
  <c r="I936" i="12"/>
  <c r="H936" i="12"/>
  <c r="A936" i="12"/>
  <c r="I935" i="12"/>
  <c r="H935" i="12"/>
  <c r="A935" i="12"/>
  <c r="I934" i="12"/>
  <c r="H934" i="12"/>
  <c r="A934" i="12"/>
  <c r="I933" i="12"/>
  <c r="H933" i="12"/>
  <c r="A933" i="12"/>
  <c r="I932" i="12"/>
  <c r="H932" i="12"/>
  <c r="A932" i="12"/>
  <c r="I931" i="12"/>
  <c r="H931" i="12"/>
  <c r="A931" i="12"/>
  <c r="I930" i="12"/>
  <c r="H930" i="12"/>
  <c r="A930" i="12"/>
  <c r="I929" i="12"/>
  <c r="H929" i="12"/>
  <c r="A929" i="12"/>
  <c r="I928" i="12"/>
  <c r="H928" i="12"/>
  <c r="A928" i="12"/>
  <c r="I927" i="12"/>
  <c r="H927" i="12"/>
  <c r="A927" i="12"/>
  <c r="I926" i="12"/>
  <c r="H926" i="12"/>
  <c r="A926" i="12"/>
  <c r="I925" i="12"/>
  <c r="H925" i="12"/>
  <c r="A925" i="12"/>
  <c r="I924" i="12"/>
  <c r="H924" i="12"/>
  <c r="A924" i="12"/>
  <c r="I923" i="12"/>
  <c r="H923" i="12"/>
  <c r="A923" i="12"/>
  <c r="A922" i="12"/>
  <c r="I921" i="12"/>
  <c r="H921" i="12"/>
  <c r="A921" i="12"/>
  <c r="I920" i="12"/>
  <c r="H920" i="12"/>
  <c r="A920" i="12"/>
  <c r="I919" i="12"/>
  <c r="H919" i="12"/>
  <c r="A919" i="12"/>
  <c r="I918" i="12"/>
  <c r="H918" i="12"/>
  <c r="A918" i="12"/>
  <c r="I917" i="12"/>
  <c r="H917" i="12"/>
  <c r="A917" i="12"/>
  <c r="I916" i="12"/>
  <c r="H916" i="12"/>
  <c r="A916" i="12"/>
  <c r="I915" i="12"/>
  <c r="H915" i="12"/>
  <c r="A915" i="12"/>
  <c r="I914" i="12"/>
  <c r="H914" i="12"/>
  <c r="A914" i="12"/>
  <c r="I913" i="12"/>
  <c r="H913" i="12"/>
  <c r="A913" i="12"/>
  <c r="I912" i="12"/>
  <c r="H912" i="12"/>
  <c r="A912" i="12"/>
  <c r="I911" i="12"/>
  <c r="H911" i="12"/>
  <c r="A911" i="12"/>
  <c r="I910" i="12"/>
  <c r="H910" i="12"/>
  <c r="A910" i="12"/>
  <c r="I909" i="12"/>
  <c r="H909" i="12"/>
  <c r="A909" i="12"/>
  <c r="I908" i="12"/>
  <c r="H908" i="12"/>
  <c r="A908" i="12"/>
  <c r="I907" i="12"/>
  <c r="H907" i="12"/>
  <c r="A907" i="12"/>
  <c r="I906" i="12"/>
  <c r="H906" i="12"/>
  <c r="A906" i="12"/>
  <c r="I905" i="12"/>
  <c r="H905" i="12"/>
  <c r="A905" i="12"/>
  <c r="I904" i="12"/>
  <c r="H904" i="12"/>
  <c r="A904" i="12"/>
  <c r="I903" i="12"/>
  <c r="H903" i="12"/>
  <c r="A903" i="12"/>
  <c r="I902" i="12"/>
  <c r="H902" i="12"/>
  <c r="A902" i="12"/>
  <c r="I901" i="12"/>
  <c r="H901" i="12"/>
  <c r="A901" i="12"/>
  <c r="I900" i="12"/>
  <c r="H900" i="12"/>
  <c r="A900" i="12"/>
  <c r="I899" i="12"/>
  <c r="H899" i="12"/>
  <c r="A899" i="12"/>
  <c r="I898" i="12"/>
  <c r="H898" i="12"/>
  <c r="A898" i="12"/>
  <c r="I897" i="12"/>
  <c r="H897" i="12"/>
  <c r="A897" i="12"/>
  <c r="I896" i="12"/>
  <c r="H896" i="12"/>
  <c r="A896" i="12"/>
  <c r="I895" i="12"/>
  <c r="H895" i="12"/>
  <c r="A895" i="12"/>
  <c r="I894" i="12"/>
  <c r="H894" i="12"/>
  <c r="A894" i="12"/>
  <c r="I893" i="12"/>
  <c r="H893" i="12"/>
  <c r="A893" i="12"/>
  <c r="I892" i="12"/>
  <c r="H892" i="12"/>
  <c r="A892" i="12"/>
  <c r="A891" i="12"/>
  <c r="I890" i="12"/>
  <c r="H890" i="12"/>
  <c r="A890" i="12"/>
  <c r="I889" i="12"/>
  <c r="H889" i="12"/>
  <c r="A889" i="12"/>
  <c r="I888" i="12"/>
  <c r="H888" i="12"/>
  <c r="A888" i="12"/>
  <c r="I887" i="12"/>
  <c r="H887" i="12"/>
  <c r="A887" i="12"/>
  <c r="I886" i="12"/>
  <c r="H886" i="12"/>
  <c r="A886" i="12"/>
  <c r="I885" i="12"/>
  <c r="H885" i="12"/>
  <c r="A885" i="12"/>
  <c r="I884" i="12"/>
  <c r="H884" i="12"/>
  <c r="A884" i="12"/>
  <c r="I883" i="12"/>
  <c r="H883" i="12"/>
  <c r="A883" i="12"/>
  <c r="I882" i="12"/>
  <c r="H882" i="12"/>
  <c r="A882" i="12"/>
  <c r="I881" i="12"/>
  <c r="H881" i="12"/>
  <c r="A881" i="12"/>
  <c r="I880" i="12"/>
  <c r="H880" i="12"/>
  <c r="A880" i="12"/>
  <c r="I879" i="12"/>
  <c r="H879" i="12"/>
  <c r="A879" i="12"/>
  <c r="I878" i="12"/>
  <c r="H878" i="12"/>
  <c r="A878" i="12"/>
  <c r="I877" i="12"/>
  <c r="H877" i="12"/>
  <c r="A877" i="12"/>
  <c r="I876" i="12"/>
  <c r="H876" i="12"/>
  <c r="A876" i="12"/>
  <c r="I875" i="12"/>
  <c r="H875" i="12"/>
  <c r="A875" i="12"/>
  <c r="I874" i="12"/>
  <c r="H874" i="12"/>
  <c r="A874" i="12"/>
  <c r="I873" i="12"/>
  <c r="H873" i="12"/>
  <c r="A873" i="12"/>
  <c r="I872" i="12"/>
  <c r="H872" i="12"/>
  <c r="A872" i="12"/>
  <c r="I871" i="12"/>
  <c r="H871" i="12"/>
  <c r="A871" i="12"/>
  <c r="I870" i="12"/>
  <c r="H870" i="12"/>
  <c r="A870" i="12"/>
  <c r="I869" i="12"/>
  <c r="H869" i="12"/>
  <c r="A869" i="12"/>
  <c r="I868" i="12"/>
  <c r="H868" i="12"/>
  <c r="A868" i="12"/>
  <c r="I867" i="12"/>
  <c r="H867" i="12"/>
  <c r="A867" i="12"/>
  <c r="I866" i="12"/>
  <c r="H866" i="12"/>
  <c r="A866" i="12"/>
  <c r="I865" i="12"/>
  <c r="H865" i="12"/>
  <c r="A865" i="12"/>
  <c r="I864" i="12"/>
  <c r="H864" i="12"/>
  <c r="A864" i="12"/>
  <c r="I863" i="12"/>
  <c r="H863" i="12"/>
  <c r="A863" i="12"/>
  <c r="I862" i="12"/>
  <c r="H862" i="12"/>
  <c r="A862" i="12"/>
  <c r="A861" i="12"/>
  <c r="I860" i="12"/>
  <c r="H860" i="12"/>
  <c r="A860" i="12"/>
  <c r="I859" i="12"/>
  <c r="H859" i="12"/>
  <c r="A859" i="12"/>
  <c r="I858" i="12"/>
  <c r="H858" i="12"/>
  <c r="A858" i="12"/>
  <c r="I857" i="12"/>
  <c r="H857" i="12"/>
  <c r="A857" i="12"/>
  <c r="I856" i="12"/>
  <c r="H856" i="12"/>
  <c r="A856" i="12"/>
  <c r="I855" i="12"/>
  <c r="H855" i="12"/>
  <c r="A855" i="12"/>
  <c r="I854" i="12"/>
  <c r="H854" i="12"/>
  <c r="A854" i="12"/>
  <c r="I853" i="12"/>
  <c r="H853" i="12"/>
  <c r="A853" i="12"/>
  <c r="I852" i="12"/>
  <c r="H852" i="12"/>
  <c r="A852" i="12"/>
  <c r="I851" i="12"/>
  <c r="H851" i="12"/>
  <c r="A851" i="12"/>
  <c r="I850" i="12"/>
  <c r="H850" i="12"/>
  <c r="A850" i="12"/>
  <c r="I849" i="12"/>
  <c r="H849" i="12"/>
  <c r="A849" i="12"/>
  <c r="I848" i="12"/>
  <c r="H848" i="12"/>
  <c r="A848" i="12"/>
  <c r="I847" i="12"/>
  <c r="H847" i="12"/>
  <c r="A847" i="12"/>
  <c r="I846" i="12"/>
  <c r="H846" i="12"/>
  <c r="A846" i="12"/>
  <c r="I845" i="12"/>
  <c r="H845" i="12"/>
  <c r="A845" i="12"/>
  <c r="I844" i="12"/>
  <c r="H844" i="12"/>
  <c r="A844" i="12"/>
  <c r="I843" i="12"/>
  <c r="H843" i="12"/>
  <c r="A843" i="12"/>
  <c r="I842" i="12"/>
  <c r="H842" i="12"/>
  <c r="A842" i="12"/>
  <c r="I841" i="12"/>
  <c r="H841" i="12"/>
  <c r="A841" i="12"/>
  <c r="I840" i="12"/>
  <c r="H840" i="12"/>
  <c r="A840" i="12"/>
  <c r="I839" i="12"/>
  <c r="H839" i="12"/>
  <c r="A839" i="12"/>
  <c r="I838" i="12"/>
  <c r="H838" i="12"/>
  <c r="A838" i="12"/>
  <c r="I837" i="12"/>
  <c r="H837" i="12"/>
  <c r="A837" i="12"/>
  <c r="I836" i="12"/>
  <c r="H836" i="12"/>
  <c r="A836" i="12"/>
  <c r="I835" i="12"/>
  <c r="H835" i="12"/>
  <c r="A835" i="12"/>
  <c r="I834" i="12"/>
  <c r="H834" i="12"/>
  <c r="A834" i="12"/>
  <c r="I833" i="12"/>
  <c r="H833" i="12"/>
  <c r="A833" i="12"/>
  <c r="I832" i="12"/>
  <c r="H832" i="12"/>
  <c r="A832" i="12"/>
  <c r="I831" i="12"/>
  <c r="H831" i="12"/>
  <c r="A831" i="12"/>
  <c r="A830" i="12"/>
  <c r="I829" i="12"/>
  <c r="H829" i="12"/>
  <c r="A829" i="12"/>
  <c r="I828" i="12"/>
  <c r="H828" i="12"/>
  <c r="A828" i="12"/>
  <c r="I827" i="12"/>
  <c r="H827" i="12"/>
  <c r="A827" i="12"/>
  <c r="I826" i="12"/>
  <c r="H826" i="12"/>
  <c r="A826" i="12"/>
  <c r="I825" i="12"/>
  <c r="H825" i="12"/>
  <c r="A825" i="12"/>
  <c r="I824" i="12"/>
  <c r="H824" i="12"/>
  <c r="A824" i="12"/>
  <c r="I823" i="12"/>
  <c r="H823" i="12"/>
  <c r="A823" i="12"/>
  <c r="I822" i="12"/>
  <c r="H822" i="12"/>
  <c r="A822" i="12"/>
  <c r="I821" i="12"/>
  <c r="H821" i="12"/>
  <c r="A821" i="12"/>
  <c r="I820" i="12"/>
  <c r="H820" i="12"/>
  <c r="A820" i="12"/>
  <c r="I819" i="12"/>
  <c r="H819" i="12"/>
  <c r="A819" i="12"/>
  <c r="I818" i="12"/>
  <c r="H818" i="12"/>
  <c r="A818" i="12"/>
  <c r="I817" i="12"/>
  <c r="H817" i="12"/>
  <c r="A817" i="12"/>
  <c r="I816" i="12"/>
  <c r="H816" i="12"/>
  <c r="A816" i="12"/>
  <c r="I815" i="12"/>
  <c r="H815" i="12"/>
  <c r="A815" i="12"/>
  <c r="I814" i="12"/>
  <c r="H814" i="12"/>
  <c r="A814" i="12"/>
  <c r="I813" i="12"/>
  <c r="H813" i="12"/>
  <c r="A813" i="12"/>
  <c r="I812" i="12"/>
  <c r="H812" i="12"/>
  <c r="A812" i="12"/>
  <c r="I811" i="12"/>
  <c r="H811" i="12"/>
  <c r="A811" i="12"/>
  <c r="I810" i="12"/>
  <c r="H810" i="12"/>
  <c r="A810" i="12"/>
  <c r="I809" i="12"/>
  <c r="H809" i="12"/>
  <c r="A809" i="12"/>
  <c r="I808" i="12"/>
  <c r="H808" i="12"/>
  <c r="A808" i="12"/>
  <c r="I807" i="12"/>
  <c r="H807" i="12"/>
  <c r="A807" i="12"/>
  <c r="I806" i="12"/>
  <c r="H806" i="12"/>
  <c r="A806" i="12"/>
  <c r="I805" i="12"/>
  <c r="H805" i="12"/>
  <c r="A805" i="12"/>
  <c r="I804" i="12"/>
  <c r="H804" i="12"/>
  <c r="A804" i="12"/>
  <c r="I803" i="12"/>
  <c r="H803" i="12"/>
  <c r="A803" i="12"/>
  <c r="I802" i="12"/>
  <c r="H802" i="12"/>
  <c r="A802" i="12"/>
  <c r="I801" i="12"/>
  <c r="H801" i="12"/>
  <c r="A801" i="12"/>
  <c r="A800" i="12"/>
  <c r="I799" i="12"/>
  <c r="H799" i="12"/>
  <c r="A799" i="12"/>
  <c r="I798" i="12"/>
  <c r="H798" i="12"/>
  <c r="A798" i="12"/>
  <c r="I797" i="12"/>
  <c r="H797" i="12"/>
  <c r="A797" i="12"/>
  <c r="I796" i="12"/>
  <c r="H796" i="12"/>
  <c r="A796" i="12"/>
  <c r="I795" i="12"/>
  <c r="H795" i="12"/>
  <c r="A795" i="12"/>
  <c r="I794" i="12"/>
  <c r="H794" i="12"/>
  <c r="A794" i="12"/>
  <c r="I793" i="12"/>
  <c r="H793" i="12"/>
  <c r="A793" i="12"/>
  <c r="I792" i="12"/>
  <c r="H792" i="12"/>
  <c r="A792" i="12"/>
  <c r="I791" i="12"/>
  <c r="H791" i="12"/>
  <c r="A791" i="12"/>
  <c r="I790" i="12"/>
  <c r="H790" i="12"/>
  <c r="A790" i="12"/>
  <c r="I789" i="12"/>
  <c r="H789" i="12"/>
  <c r="A789" i="12"/>
  <c r="I788" i="12"/>
  <c r="H788" i="12"/>
  <c r="A788" i="12"/>
  <c r="I787" i="12"/>
  <c r="H787" i="12"/>
  <c r="A787" i="12"/>
  <c r="I786" i="12"/>
  <c r="H786" i="12"/>
  <c r="A786" i="12"/>
  <c r="I785" i="12"/>
  <c r="H785" i="12"/>
  <c r="A785" i="12"/>
  <c r="I784" i="12"/>
  <c r="H784" i="12"/>
  <c r="A784" i="12"/>
  <c r="I783" i="12"/>
  <c r="H783" i="12"/>
  <c r="A783" i="12"/>
  <c r="I782" i="12"/>
  <c r="H782" i="12"/>
  <c r="A782" i="12"/>
  <c r="I781" i="12"/>
  <c r="H781" i="12"/>
  <c r="A781" i="12"/>
  <c r="I780" i="12"/>
  <c r="H780" i="12"/>
  <c r="A780" i="12"/>
  <c r="I779" i="12"/>
  <c r="H779" i="12"/>
  <c r="A779" i="12"/>
  <c r="I778" i="12"/>
  <c r="H778" i="12"/>
  <c r="A778" i="12"/>
  <c r="I777" i="12"/>
  <c r="H777" i="12"/>
  <c r="A777" i="12"/>
  <c r="I776" i="12"/>
  <c r="H776" i="12"/>
  <c r="A776" i="12"/>
  <c r="I775" i="12"/>
  <c r="H775" i="12"/>
  <c r="A775" i="12"/>
  <c r="I774" i="12"/>
  <c r="H774" i="12"/>
  <c r="A774" i="12"/>
  <c r="I773" i="12"/>
  <c r="H773" i="12"/>
  <c r="A773" i="12"/>
  <c r="I772" i="12"/>
  <c r="H772" i="12"/>
  <c r="A772" i="12"/>
  <c r="I771" i="12"/>
  <c r="H771" i="12"/>
  <c r="A771" i="12"/>
  <c r="I770" i="12"/>
  <c r="H770" i="12"/>
  <c r="A770" i="12"/>
  <c r="A769" i="12"/>
  <c r="I768" i="12"/>
  <c r="H768" i="12"/>
  <c r="A768" i="12"/>
  <c r="I767" i="12"/>
  <c r="H767" i="12"/>
  <c r="A767" i="12"/>
  <c r="I766" i="12"/>
  <c r="H766" i="12"/>
  <c r="A766" i="12"/>
  <c r="I765" i="12"/>
  <c r="H765" i="12"/>
  <c r="A765" i="12"/>
  <c r="I764" i="12"/>
  <c r="H764" i="12"/>
  <c r="A764" i="12"/>
  <c r="I763" i="12"/>
  <c r="H763" i="12"/>
  <c r="A763" i="12"/>
  <c r="I762" i="12"/>
  <c r="H762" i="12"/>
  <c r="A762" i="12"/>
  <c r="I761" i="12"/>
  <c r="H761" i="12"/>
  <c r="A761" i="12"/>
  <c r="I760" i="12"/>
  <c r="H760" i="12"/>
  <c r="A760" i="12"/>
  <c r="I759" i="12"/>
  <c r="H759" i="12"/>
  <c r="A759" i="12"/>
  <c r="I758" i="12"/>
  <c r="H758" i="12"/>
  <c r="A758" i="12"/>
  <c r="I757" i="12"/>
  <c r="H757" i="12"/>
  <c r="A757" i="12"/>
  <c r="I756" i="12"/>
  <c r="H756" i="12"/>
  <c r="A756" i="12"/>
  <c r="I755" i="12"/>
  <c r="H755" i="12"/>
  <c r="A755" i="12"/>
  <c r="I754" i="12"/>
  <c r="H754" i="12"/>
  <c r="A754" i="12"/>
  <c r="I753" i="12"/>
  <c r="H753" i="12"/>
  <c r="A753" i="12"/>
  <c r="I752" i="12"/>
  <c r="H752" i="12"/>
  <c r="A752" i="12"/>
  <c r="I751" i="12"/>
  <c r="H751" i="12"/>
  <c r="A751" i="12"/>
  <c r="I750" i="12"/>
  <c r="H750" i="12"/>
  <c r="A750" i="12"/>
  <c r="I749" i="12"/>
  <c r="H749" i="12"/>
  <c r="A749" i="12"/>
  <c r="I748" i="12"/>
  <c r="H748" i="12"/>
  <c r="A748" i="12"/>
  <c r="I747" i="12"/>
  <c r="H747" i="12"/>
  <c r="A747" i="12"/>
  <c r="I746" i="12"/>
  <c r="H746" i="12"/>
  <c r="A746" i="12"/>
  <c r="I745" i="12"/>
  <c r="H745" i="12"/>
  <c r="A745" i="12"/>
  <c r="I744" i="12"/>
  <c r="H744" i="12"/>
  <c r="A744" i="12"/>
  <c r="I743" i="12"/>
  <c r="H743" i="12"/>
  <c r="A743" i="12"/>
  <c r="I742" i="12"/>
  <c r="H742" i="12"/>
  <c r="A742" i="12"/>
  <c r="I741" i="12"/>
  <c r="H741" i="12"/>
  <c r="A741" i="12"/>
  <c r="I740" i="12"/>
  <c r="H740" i="12"/>
  <c r="A740" i="12"/>
  <c r="I739" i="12"/>
  <c r="H739" i="12"/>
  <c r="A739" i="12"/>
  <c r="A738" i="12"/>
  <c r="I737" i="12"/>
  <c r="H737" i="12"/>
  <c r="A737" i="12"/>
  <c r="I736" i="12"/>
  <c r="H736" i="12"/>
  <c r="A736" i="12"/>
  <c r="I735" i="12"/>
  <c r="H735" i="12"/>
  <c r="A735" i="12"/>
  <c r="I734" i="12"/>
  <c r="H734" i="12"/>
  <c r="A734" i="12"/>
  <c r="I733" i="12"/>
  <c r="H733" i="12"/>
  <c r="A733" i="12"/>
  <c r="I732" i="12"/>
  <c r="H732" i="12"/>
  <c r="A732" i="12"/>
  <c r="I731" i="12"/>
  <c r="H731" i="12"/>
  <c r="A731" i="12"/>
  <c r="I730" i="12"/>
  <c r="H730" i="12"/>
  <c r="A730" i="12"/>
  <c r="I729" i="12"/>
  <c r="H729" i="12"/>
  <c r="A729" i="12"/>
  <c r="I728" i="12"/>
  <c r="H728" i="12"/>
  <c r="A728" i="12"/>
  <c r="I727" i="12"/>
  <c r="H727" i="12"/>
  <c r="A727" i="12"/>
  <c r="I726" i="12"/>
  <c r="H726" i="12"/>
  <c r="A726" i="12"/>
  <c r="I725" i="12"/>
  <c r="H725" i="12"/>
  <c r="A725" i="12"/>
  <c r="I724" i="12"/>
  <c r="H724" i="12"/>
  <c r="A724" i="12"/>
  <c r="I723" i="12"/>
  <c r="H723" i="12"/>
  <c r="A723" i="12"/>
  <c r="I722" i="12"/>
  <c r="H722" i="12"/>
  <c r="A722" i="12"/>
  <c r="I721" i="12"/>
  <c r="H721" i="12"/>
  <c r="A721" i="12"/>
  <c r="I720" i="12"/>
  <c r="H720" i="12"/>
  <c r="A720" i="12"/>
  <c r="I719" i="12"/>
  <c r="H719" i="12"/>
  <c r="A719" i="12"/>
  <c r="I718" i="12"/>
  <c r="H718" i="12"/>
  <c r="A718" i="12"/>
  <c r="I717" i="12"/>
  <c r="H717" i="12"/>
  <c r="A717" i="12"/>
  <c r="I716" i="12"/>
  <c r="H716" i="12"/>
  <c r="A716" i="12"/>
  <c r="I715" i="12"/>
  <c r="H715" i="12"/>
  <c r="A715" i="12"/>
  <c r="I714" i="12"/>
  <c r="H714" i="12"/>
  <c r="A714" i="12"/>
  <c r="I713" i="12"/>
  <c r="H713" i="12"/>
  <c r="A713" i="12"/>
  <c r="I712" i="12"/>
  <c r="H712" i="12"/>
  <c r="A712" i="12"/>
  <c r="I711" i="12"/>
  <c r="H711" i="12"/>
  <c r="A711" i="12"/>
  <c r="I710" i="12"/>
  <c r="H710" i="12"/>
  <c r="A710" i="12"/>
  <c r="I709" i="12"/>
  <c r="H709" i="12"/>
  <c r="A709" i="12"/>
  <c r="A708" i="12"/>
  <c r="I707" i="12"/>
  <c r="H707" i="12"/>
  <c r="A707" i="12"/>
  <c r="I706" i="12"/>
  <c r="H706" i="12"/>
  <c r="A706" i="12"/>
  <c r="I705" i="12"/>
  <c r="H705" i="12"/>
  <c r="A705" i="12"/>
  <c r="I704" i="12"/>
  <c r="H704" i="12"/>
  <c r="A704" i="12"/>
  <c r="I703" i="12"/>
  <c r="H703" i="12"/>
  <c r="A703" i="12"/>
  <c r="I702" i="12"/>
  <c r="H702" i="12"/>
  <c r="A702" i="12"/>
  <c r="I701" i="12"/>
  <c r="H701" i="12"/>
  <c r="A701" i="12"/>
  <c r="I700" i="12"/>
  <c r="H700" i="12"/>
  <c r="A700" i="12"/>
  <c r="I699" i="12"/>
  <c r="H699" i="12"/>
  <c r="A699" i="12"/>
  <c r="I698" i="12"/>
  <c r="H698" i="12"/>
  <c r="A698" i="12"/>
  <c r="I697" i="12"/>
  <c r="H697" i="12"/>
  <c r="A697" i="12"/>
  <c r="I696" i="12"/>
  <c r="H696" i="12"/>
  <c r="A696" i="12"/>
  <c r="I695" i="12"/>
  <c r="H695" i="12"/>
  <c r="A695" i="12"/>
  <c r="I694" i="12"/>
  <c r="H694" i="12"/>
  <c r="A694" i="12"/>
  <c r="I693" i="12"/>
  <c r="H693" i="12"/>
  <c r="A693" i="12"/>
  <c r="I692" i="12"/>
  <c r="H692" i="12"/>
  <c r="A692" i="12"/>
  <c r="I691" i="12"/>
  <c r="H691" i="12"/>
  <c r="A691" i="12"/>
  <c r="I690" i="12"/>
  <c r="H690" i="12"/>
  <c r="A690" i="12"/>
  <c r="I689" i="12"/>
  <c r="H689" i="12"/>
  <c r="A689" i="12"/>
  <c r="I688" i="12"/>
  <c r="H688" i="12"/>
  <c r="A688" i="12"/>
  <c r="I687" i="12"/>
  <c r="H687" i="12"/>
  <c r="A687" i="12"/>
  <c r="I686" i="12"/>
  <c r="H686" i="12"/>
  <c r="A686" i="12"/>
  <c r="I685" i="12"/>
  <c r="H685" i="12"/>
  <c r="A685" i="12"/>
  <c r="I684" i="12"/>
  <c r="H684" i="12"/>
  <c r="A684" i="12"/>
  <c r="I683" i="12"/>
  <c r="H683" i="12"/>
  <c r="A683" i="12"/>
  <c r="I682" i="12"/>
  <c r="H682" i="12"/>
  <c r="A682" i="12"/>
  <c r="I681" i="12"/>
  <c r="H681" i="12"/>
  <c r="A681" i="12"/>
  <c r="I680" i="12"/>
  <c r="H680" i="12"/>
  <c r="A680" i="12"/>
  <c r="I679" i="12"/>
  <c r="H679" i="12"/>
  <c r="A679" i="12"/>
  <c r="I678" i="12"/>
  <c r="H678" i="12"/>
  <c r="A678" i="12"/>
  <c r="A677" i="12"/>
  <c r="I676" i="12"/>
  <c r="H676" i="12"/>
  <c r="A676" i="12"/>
  <c r="I675" i="12"/>
  <c r="H675" i="12"/>
  <c r="A675" i="12"/>
  <c r="I674" i="12"/>
  <c r="H674" i="12"/>
  <c r="A674" i="12"/>
  <c r="I673" i="12"/>
  <c r="H673" i="12"/>
  <c r="A673" i="12"/>
  <c r="I672" i="12"/>
  <c r="H672" i="12"/>
  <c r="A672" i="12"/>
  <c r="I671" i="12"/>
  <c r="H671" i="12"/>
  <c r="A671" i="12"/>
  <c r="I670" i="12"/>
  <c r="H670" i="12"/>
  <c r="A670" i="12"/>
  <c r="I669" i="12"/>
  <c r="H669" i="12"/>
  <c r="A669" i="12"/>
  <c r="I668" i="12"/>
  <c r="H668" i="12"/>
  <c r="A668" i="12"/>
  <c r="I667" i="12"/>
  <c r="H667" i="12"/>
  <c r="A667" i="12"/>
  <c r="I666" i="12"/>
  <c r="H666" i="12"/>
  <c r="A666" i="12"/>
  <c r="I665" i="12"/>
  <c r="H665" i="12"/>
  <c r="A665" i="12"/>
  <c r="I664" i="12"/>
  <c r="H664" i="12"/>
  <c r="A664" i="12"/>
  <c r="I663" i="12"/>
  <c r="H663" i="12"/>
  <c r="A663" i="12"/>
  <c r="I662" i="12"/>
  <c r="H662" i="12"/>
  <c r="A662" i="12"/>
  <c r="I661" i="12"/>
  <c r="H661" i="12"/>
  <c r="A661" i="12"/>
  <c r="I660" i="12"/>
  <c r="H660" i="12"/>
  <c r="A660" i="12"/>
  <c r="I659" i="12"/>
  <c r="H659" i="12"/>
  <c r="A659" i="12"/>
  <c r="I658" i="12"/>
  <c r="H658" i="12"/>
  <c r="A658" i="12"/>
  <c r="I657" i="12"/>
  <c r="H657" i="12"/>
  <c r="A657" i="12"/>
  <c r="I656" i="12"/>
  <c r="H656" i="12"/>
  <c r="A656" i="12"/>
  <c r="I655" i="12"/>
  <c r="H655" i="12"/>
  <c r="A655" i="12"/>
  <c r="I654" i="12"/>
  <c r="H654" i="12"/>
  <c r="A654" i="12"/>
  <c r="I653" i="12"/>
  <c r="H653" i="12"/>
  <c r="A653" i="12"/>
  <c r="I652" i="12"/>
  <c r="H652" i="12"/>
  <c r="A652" i="12"/>
  <c r="I651" i="12"/>
  <c r="H651" i="12"/>
  <c r="A651" i="12"/>
  <c r="I650" i="12"/>
  <c r="H650" i="12"/>
  <c r="A650" i="12"/>
  <c r="I649" i="12"/>
  <c r="H649" i="12"/>
  <c r="A649" i="12"/>
  <c r="I648" i="12"/>
  <c r="H648" i="12"/>
  <c r="A648" i="12"/>
  <c r="A647" i="12"/>
  <c r="I646" i="12"/>
  <c r="H646" i="12"/>
  <c r="A646" i="12"/>
  <c r="I645" i="12"/>
  <c r="H645" i="12"/>
  <c r="A645" i="12"/>
  <c r="I644" i="12"/>
  <c r="H644" i="12"/>
  <c r="A644" i="12"/>
  <c r="I643" i="12"/>
  <c r="H643" i="12"/>
  <c r="A643" i="12"/>
  <c r="I642" i="12"/>
  <c r="H642" i="12"/>
  <c r="A642" i="12"/>
  <c r="I641" i="12"/>
  <c r="H641" i="12"/>
  <c r="A641" i="12"/>
  <c r="I640" i="12"/>
  <c r="H640" i="12"/>
  <c r="A640" i="12"/>
  <c r="I639" i="12"/>
  <c r="H639" i="12"/>
  <c r="A639" i="12"/>
  <c r="I638" i="12"/>
  <c r="H638" i="12"/>
  <c r="A638" i="12"/>
  <c r="I637" i="12"/>
  <c r="H637" i="12"/>
  <c r="A637" i="12"/>
  <c r="I636" i="12"/>
  <c r="H636" i="12"/>
  <c r="A636" i="12"/>
  <c r="I635" i="12"/>
  <c r="H635" i="12"/>
  <c r="A635" i="12"/>
  <c r="I634" i="12"/>
  <c r="H634" i="12"/>
  <c r="A634" i="12"/>
  <c r="I633" i="12"/>
  <c r="H633" i="12"/>
  <c r="A633" i="12"/>
  <c r="I632" i="12"/>
  <c r="H632" i="12"/>
  <c r="A632" i="12"/>
  <c r="I631" i="12"/>
  <c r="H631" i="12"/>
  <c r="A631" i="12"/>
  <c r="I630" i="12"/>
  <c r="H630" i="12"/>
  <c r="A630" i="12"/>
  <c r="I629" i="12"/>
  <c r="H629" i="12"/>
  <c r="A629" i="12"/>
  <c r="I628" i="12"/>
  <c r="H628" i="12"/>
  <c r="A628" i="12"/>
  <c r="I627" i="12"/>
  <c r="H627" i="12"/>
  <c r="A627" i="12"/>
  <c r="I626" i="12"/>
  <c r="H626" i="12"/>
  <c r="A626" i="12"/>
  <c r="I625" i="12"/>
  <c r="H625" i="12"/>
  <c r="A625" i="12"/>
  <c r="I624" i="12"/>
  <c r="H624" i="12"/>
  <c r="A624" i="12"/>
  <c r="I623" i="12"/>
  <c r="H623" i="12"/>
  <c r="A623" i="12"/>
  <c r="I622" i="12"/>
  <c r="H622" i="12"/>
  <c r="A622" i="12"/>
  <c r="I621" i="12"/>
  <c r="H621" i="12"/>
  <c r="A621" i="12"/>
  <c r="I620" i="12"/>
  <c r="H620" i="12"/>
  <c r="A620" i="12"/>
  <c r="I619" i="12"/>
  <c r="H619" i="12"/>
  <c r="A619" i="12"/>
  <c r="I618" i="12"/>
  <c r="H618" i="12"/>
  <c r="A618" i="12"/>
  <c r="I617" i="12"/>
  <c r="H617" i="12"/>
  <c r="A617" i="12"/>
  <c r="A616" i="12"/>
  <c r="I615" i="12"/>
  <c r="H615" i="12"/>
  <c r="A615" i="12"/>
  <c r="I614" i="12"/>
  <c r="H614" i="12"/>
  <c r="A614" i="12"/>
  <c r="I613" i="12"/>
  <c r="H613" i="12"/>
  <c r="A613" i="12"/>
  <c r="I612" i="12"/>
  <c r="H612" i="12"/>
  <c r="A612" i="12"/>
  <c r="I611" i="12"/>
  <c r="H611" i="12"/>
  <c r="A611" i="12"/>
  <c r="I610" i="12"/>
  <c r="H610" i="12"/>
  <c r="A610" i="12"/>
  <c r="I609" i="12"/>
  <c r="H609" i="12"/>
  <c r="A609" i="12"/>
  <c r="I608" i="12"/>
  <c r="H608" i="12"/>
  <c r="A608" i="12"/>
  <c r="I607" i="12"/>
  <c r="H607" i="12"/>
  <c r="A607" i="12"/>
  <c r="I606" i="12"/>
  <c r="H606" i="12"/>
  <c r="A606" i="12"/>
  <c r="I605" i="12"/>
  <c r="H605" i="12"/>
  <c r="A605" i="12"/>
  <c r="I604" i="12"/>
  <c r="H604" i="12"/>
  <c r="A604" i="12"/>
  <c r="I603" i="12"/>
  <c r="H603" i="12"/>
  <c r="A603" i="12"/>
  <c r="I602" i="12"/>
  <c r="H602" i="12"/>
  <c r="A602" i="12"/>
  <c r="I601" i="12"/>
  <c r="H601" i="12"/>
  <c r="A601" i="12"/>
  <c r="I600" i="12"/>
  <c r="H600" i="12"/>
  <c r="A600" i="12"/>
  <c r="I599" i="12"/>
  <c r="H599" i="12"/>
  <c r="A599" i="12"/>
  <c r="I598" i="12"/>
  <c r="H598" i="12"/>
  <c r="A598" i="12"/>
  <c r="I597" i="12"/>
  <c r="H597" i="12"/>
  <c r="A597" i="12"/>
  <c r="I596" i="12"/>
  <c r="H596" i="12"/>
  <c r="A596" i="12"/>
  <c r="I595" i="12"/>
  <c r="H595" i="12"/>
  <c r="A595" i="12"/>
  <c r="I594" i="12"/>
  <c r="H594" i="12"/>
  <c r="A594" i="12"/>
  <c r="I593" i="12"/>
  <c r="H593" i="12"/>
  <c r="A593" i="12"/>
  <c r="I592" i="12"/>
  <c r="H592" i="12"/>
  <c r="A592" i="12"/>
  <c r="I591" i="12"/>
  <c r="H591" i="12"/>
  <c r="A591" i="12"/>
  <c r="I590" i="12"/>
  <c r="H590" i="12"/>
  <c r="A590" i="12"/>
  <c r="I589" i="12"/>
  <c r="H589" i="12"/>
  <c r="A589" i="12"/>
  <c r="A588" i="12"/>
  <c r="I587" i="12"/>
  <c r="H587" i="12"/>
  <c r="A587" i="12"/>
  <c r="I586" i="12"/>
  <c r="H586" i="12"/>
  <c r="A586" i="12"/>
  <c r="I585" i="12"/>
  <c r="H585" i="12"/>
  <c r="A585" i="12"/>
  <c r="I584" i="12"/>
  <c r="H584" i="12"/>
  <c r="A584" i="12"/>
  <c r="I583" i="12"/>
  <c r="H583" i="12"/>
  <c r="A583" i="12"/>
  <c r="I582" i="12"/>
  <c r="H582" i="12"/>
  <c r="A582" i="12"/>
  <c r="I581" i="12"/>
  <c r="H581" i="12"/>
  <c r="A581" i="12"/>
  <c r="I580" i="12"/>
  <c r="H580" i="12"/>
  <c r="A580" i="12"/>
  <c r="I579" i="12"/>
  <c r="H579" i="12"/>
  <c r="A579" i="12"/>
  <c r="I578" i="12"/>
  <c r="H578" i="12"/>
  <c r="A578" i="12"/>
  <c r="I577" i="12"/>
  <c r="H577" i="12"/>
  <c r="A577" i="12"/>
  <c r="I576" i="12"/>
  <c r="H576" i="12"/>
  <c r="A576" i="12"/>
  <c r="I575" i="12"/>
  <c r="H575" i="12"/>
  <c r="A575" i="12"/>
  <c r="I574" i="12"/>
  <c r="H574" i="12"/>
  <c r="A574" i="12"/>
  <c r="I573" i="12"/>
  <c r="H573" i="12"/>
  <c r="A573" i="12"/>
  <c r="I572" i="12"/>
  <c r="H572" i="12"/>
  <c r="A572" i="12"/>
  <c r="I571" i="12"/>
  <c r="H571" i="12"/>
  <c r="A571" i="12"/>
  <c r="I570" i="12"/>
  <c r="H570" i="12"/>
  <c r="A570" i="12"/>
  <c r="I569" i="12"/>
  <c r="H569" i="12"/>
  <c r="A569" i="12"/>
  <c r="I568" i="12"/>
  <c r="H568" i="12"/>
  <c r="A568" i="12"/>
  <c r="I567" i="12"/>
  <c r="H567" i="12"/>
  <c r="A567" i="12"/>
  <c r="I566" i="12"/>
  <c r="H566" i="12"/>
  <c r="A566" i="12"/>
  <c r="I565" i="12"/>
  <c r="H565" i="12"/>
  <c r="A565" i="12"/>
  <c r="I564" i="12"/>
  <c r="H564" i="12"/>
  <c r="A564" i="12"/>
  <c r="I563" i="12"/>
  <c r="H563" i="12"/>
  <c r="A563" i="12"/>
  <c r="I562" i="12"/>
  <c r="H562" i="12"/>
  <c r="A562" i="12"/>
  <c r="I561" i="12"/>
  <c r="H561" i="12"/>
  <c r="A561" i="12"/>
  <c r="I560" i="12"/>
  <c r="H560" i="12"/>
  <c r="A560" i="12"/>
  <c r="I559" i="12"/>
  <c r="H559" i="12"/>
  <c r="A559" i="12"/>
  <c r="I558" i="12"/>
  <c r="H558" i="12"/>
  <c r="A558" i="12"/>
  <c r="A557" i="12"/>
  <c r="I556" i="12"/>
  <c r="H556" i="12"/>
  <c r="A556" i="12"/>
  <c r="I555" i="12"/>
  <c r="H555" i="12"/>
  <c r="A555" i="12"/>
  <c r="I554" i="12"/>
  <c r="H554" i="12"/>
  <c r="A554" i="12"/>
  <c r="I553" i="12"/>
  <c r="H553" i="12"/>
  <c r="A553" i="12"/>
  <c r="I552" i="12"/>
  <c r="H552" i="12"/>
  <c r="A552" i="12"/>
  <c r="I551" i="12"/>
  <c r="H551" i="12"/>
  <c r="A551" i="12"/>
  <c r="I550" i="12"/>
  <c r="H550" i="12"/>
  <c r="A550" i="12"/>
  <c r="I549" i="12"/>
  <c r="H549" i="12"/>
  <c r="A549" i="12"/>
  <c r="I548" i="12"/>
  <c r="H548" i="12"/>
  <c r="A548" i="12"/>
  <c r="I547" i="12"/>
  <c r="H547" i="12"/>
  <c r="A547" i="12"/>
  <c r="I546" i="12"/>
  <c r="H546" i="12"/>
  <c r="A546" i="12"/>
  <c r="I545" i="12"/>
  <c r="H545" i="12"/>
  <c r="A545" i="12"/>
  <c r="I544" i="12"/>
  <c r="H544" i="12"/>
  <c r="A544" i="12"/>
  <c r="I543" i="12"/>
  <c r="H543" i="12"/>
  <c r="A543" i="12"/>
  <c r="I542" i="12"/>
  <c r="H542" i="12"/>
  <c r="A542" i="12"/>
  <c r="I541" i="12"/>
  <c r="H541" i="12"/>
  <c r="A541" i="12"/>
  <c r="I540" i="12"/>
  <c r="H540" i="12"/>
  <c r="A540" i="12"/>
  <c r="I539" i="12"/>
  <c r="H539" i="12"/>
  <c r="A539" i="12"/>
  <c r="I538" i="12"/>
  <c r="H538" i="12"/>
  <c r="A538" i="12"/>
  <c r="I537" i="12"/>
  <c r="H537" i="12"/>
  <c r="A537" i="12"/>
  <c r="I536" i="12"/>
  <c r="H536" i="12"/>
  <c r="A536" i="12"/>
  <c r="I535" i="12"/>
  <c r="H535" i="12"/>
  <c r="A535" i="12"/>
  <c r="I534" i="12"/>
  <c r="H534" i="12"/>
  <c r="A534" i="12"/>
  <c r="I533" i="12"/>
  <c r="H533" i="12"/>
  <c r="A533" i="12"/>
  <c r="I532" i="12"/>
  <c r="H532" i="12"/>
  <c r="A532" i="12"/>
  <c r="I531" i="12"/>
  <c r="H531" i="12"/>
  <c r="A531" i="12"/>
  <c r="I530" i="12"/>
  <c r="H530" i="12"/>
  <c r="A530" i="12"/>
  <c r="I529" i="12"/>
  <c r="H529" i="12"/>
  <c r="A529" i="12"/>
  <c r="I528" i="12"/>
  <c r="H528" i="12"/>
  <c r="A528" i="12"/>
  <c r="I527" i="12"/>
  <c r="H527" i="12"/>
  <c r="A527" i="12"/>
  <c r="A526" i="12"/>
  <c r="I525" i="12"/>
  <c r="H525" i="12"/>
  <c r="A525" i="12"/>
  <c r="I524" i="12"/>
  <c r="H524" i="12"/>
  <c r="A524" i="12"/>
  <c r="I523" i="12"/>
  <c r="H523" i="12"/>
  <c r="A523" i="12"/>
  <c r="I522" i="12"/>
  <c r="H522" i="12"/>
  <c r="A522" i="12"/>
  <c r="I521" i="12"/>
  <c r="H521" i="12"/>
  <c r="A521" i="12"/>
  <c r="I520" i="12"/>
  <c r="H520" i="12"/>
  <c r="A520" i="12"/>
  <c r="I519" i="12"/>
  <c r="H519" i="12"/>
  <c r="A519" i="12"/>
  <c r="I518" i="12"/>
  <c r="H518" i="12"/>
  <c r="A518" i="12"/>
  <c r="I517" i="12"/>
  <c r="H517" i="12"/>
  <c r="A517" i="12"/>
  <c r="I516" i="12"/>
  <c r="H516" i="12"/>
  <c r="A516" i="12"/>
  <c r="I515" i="12"/>
  <c r="H515" i="12"/>
  <c r="A515" i="12"/>
  <c r="I514" i="12"/>
  <c r="H514" i="12"/>
  <c r="A514" i="12"/>
  <c r="I513" i="12"/>
  <c r="H513" i="12"/>
  <c r="A513" i="12"/>
  <c r="I512" i="12"/>
  <c r="H512" i="12"/>
  <c r="A512" i="12"/>
  <c r="I511" i="12"/>
  <c r="H511" i="12"/>
  <c r="A511" i="12"/>
  <c r="I510" i="12"/>
  <c r="H510" i="12"/>
  <c r="A510" i="12"/>
  <c r="I509" i="12"/>
  <c r="H509" i="12"/>
  <c r="A509" i="12"/>
  <c r="I508" i="12"/>
  <c r="H508" i="12"/>
  <c r="A508" i="12"/>
  <c r="I507" i="12"/>
  <c r="H507" i="12"/>
  <c r="A507" i="12"/>
  <c r="I506" i="12"/>
  <c r="H506" i="12"/>
  <c r="A506" i="12"/>
  <c r="I505" i="12"/>
  <c r="H505" i="12"/>
  <c r="A505" i="12"/>
  <c r="I504" i="12"/>
  <c r="H504" i="12"/>
  <c r="A504" i="12"/>
  <c r="I503" i="12"/>
  <c r="H503" i="12"/>
  <c r="A503" i="12"/>
  <c r="I502" i="12"/>
  <c r="H502" i="12"/>
  <c r="A502" i="12"/>
  <c r="I501" i="12"/>
  <c r="H501" i="12"/>
  <c r="A501" i="12"/>
  <c r="I500" i="12"/>
  <c r="H500" i="12"/>
  <c r="A500" i="12"/>
  <c r="I499" i="12"/>
  <c r="H499" i="12"/>
  <c r="A499" i="12"/>
  <c r="I498" i="12"/>
  <c r="H498" i="12"/>
  <c r="A498" i="12"/>
  <c r="I497" i="12"/>
  <c r="H497" i="12"/>
  <c r="A497" i="12"/>
  <c r="A496" i="12"/>
  <c r="I495" i="12"/>
  <c r="H495" i="12"/>
  <c r="A495" i="12"/>
  <c r="I494" i="12"/>
  <c r="H494" i="12"/>
  <c r="A494" i="12"/>
  <c r="I493" i="12"/>
  <c r="H493" i="12"/>
  <c r="A493" i="12"/>
  <c r="I492" i="12"/>
  <c r="H492" i="12"/>
  <c r="A492" i="12"/>
  <c r="I491" i="12"/>
  <c r="H491" i="12"/>
  <c r="A491" i="12"/>
  <c r="I490" i="12"/>
  <c r="H490" i="12"/>
  <c r="A490" i="12"/>
  <c r="I489" i="12"/>
  <c r="H489" i="12"/>
  <c r="A489" i="12"/>
  <c r="I488" i="12"/>
  <c r="H488" i="12"/>
  <c r="A488" i="12"/>
  <c r="I487" i="12"/>
  <c r="H487" i="12"/>
  <c r="A487" i="12"/>
  <c r="I486" i="12"/>
  <c r="H486" i="12"/>
  <c r="A486" i="12"/>
  <c r="I485" i="12"/>
  <c r="H485" i="12"/>
  <c r="A485" i="12"/>
  <c r="I484" i="12"/>
  <c r="H484" i="12"/>
  <c r="A484" i="12"/>
  <c r="I483" i="12"/>
  <c r="H483" i="12"/>
  <c r="A483" i="12"/>
  <c r="I482" i="12"/>
  <c r="H482" i="12"/>
  <c r="A482" i="12"/>
  <c r="I481" i="12"/>
  <c r="H481" i="12"/>
  <c r="A481" i="12"/>
  <c r="I480" i="12"/>
  <c r="H480" i="12"/>
  <c r="A480" i="12"/>
  <c r="I479" i="12"/>
  <c r="H479" i="12"/>
  <c r="A479" i="12"/>
  <c r="I478" i="12"/>
  <c r="H478" i="12"/>
  <c r="A478" i="12"/>
  <c r="I477" i="12"/>
  <c r="H477" i="12"/>
  <c r="A477" i="12"/>
  <c r="I476" i="12"/>
  <c r="H476" i="12"/>
  <c r="A476" i="12"/>
  <c r="I475" i="12"/>
  <c r="H475" i="12"/>
  <c r="A475" i="12"/>
  <c r="I474" i="12"/>
  <c r="H474" i="12"/>
  <c r="A474" i="12"/>
  <c r="I473" i="12"/>
  <c r="H473" i="12"/>
  <c r="A473" i="12"/>
  <c r="I472" i="12"/>
  <c r="H472" i="12"/>
  <c r="A472" i="12"/>
  <c r="I471" i="12"/>
  <c r="H471" i="12"/>
  <c r="A471" i="12"/>
  <c r="I470" i="12"/>
  <c r="H470" i="12"/>
  <c r="A470" i="12"/>
  <c r="I469" i="12"/>
  <c r="H469" i="12"/>
  <c r="A469" i="12"/>
  <c r="I468" i="12"/>
  <c r="H468" i="12"/>
  <c r="A468" i="12"/>
  <c r="I467" i="12"/>
  <c r="H467" i="12"/>
  <c r="A467" i="12"/>
  <c r="I466" i="12"/>
  <c r="H466" i="12"/>
  <c r="A466" i="12"/>
  <c r="A465" i="12"/>
  <c r="I464" i="12"/>
  <c r="H464" i="12"/>
  <c r="A464" i="12"/>
  <c r="I463" i="12"/>
  <c r="H463" i="12"/>
  <c r="A463" i="12"/>
  <c r="I462" i="12"/>
  <c r="H462" i="12"/>
  <c r="A462" i="12"/>
  <c r="I461" i="12"/>
  <c r="H461" i="12"/>
  <c r="A461" i="12"/>
  <c r="I460" i="12"/>
  <c r="H460" i="12"/>
  <c r="A460" i="12"/>
  <c r="I459" i="12"/>
  <c r="H459" i="12"/>
  <c r="A459" i="12"/>
  <c r="I458" i="12"/>
  <c r="H458" i="12"/>
  <c r="A458" i="12"/>
  <c r="I457" i="12"/>
  <c r="H457" i="12"/>
  <c r="A457" i="12"/>
  <c r="I456" i="12"/>
  <c r="H456" i="12"/>
  <c r="A456" i="12"/>
  <c r="I455" i="12"/>
  <c r="H455" i="12"/>
  <c r="A455" i="12"/>
  <c r="I454" i="12"/>
  <c r="H454" i="12"/>
  <c r="A454" i="12"/>
  <c r="I453" i="12"/>
  <c r="H453" i="12"/>
  <c r="A453" i="12"/>
  <c r="I452" i="12"/>
  <c r="H452" i="12"/>
  <c r="A452" i="12"/>
  <c r="I451" i="12"/>
  <c r="H451" i="12"/>
  <c r="A451" i="12"/>
  <c r="I450" i="12"/>
  <c r="H450" i="12"/>
  <c r="A450" i="12"/>
  <c r="I449" i="12"/>
  <c r="H449" i="12"/>
  <c r="A449" i="12"/>
  <c r="I448" i="12"/>
  <c r="H448" i="12"/>
  <c r="A448" i="12"/>
  <c r="I447" i="12"/>
  <c r="H447" i="12"/>
  <c r="A447" i="12"/>
  <c r="I446" i="12"/>
  <c r="H446" i="12"/>
  <c r="A446" i="12"/>
  <c r="I445" i="12"/>
  <c r="H445" i="12"/>
  <c r="A445" i="12"/>
  <c r="I444" i="12"/>
  <c r="H444" i="12"/>
  <c r="A444" i="12"/>
  <c r="I443" i="12"/>
  <c r="H443" i="12"/>
  <c r="A443" i="12"/>
  <c r="I442" i="12"/>
  <c r="H442" i="12"/>
  <c r="A442" i="12"/>
  <c r="I441" i="12"/>
  <c r="H441" i="12"/>
  <c r="A441" i="12"/>
  <c r="I440" i="12"/>
  <c r="H440" i="12"/>
  <c r="A440" i="12"/>
  <c r="I439" i="12"/>
  <c r="H439" i="12"/>
  <c r="A439" i="12"/>
  <c r="I438" i="12"/>
  <c r="H438" i="12"/>
  <c r="A438" i="12"/>
  <c r="I437" i="12"/>
  <c r="H437" i="12"/>
  <c r="A437" i="12"/>
  <c r="I436" i="12"/>
  <c r="H436" i="12"/>
  <c r="A436" i="12"/>
  <c r="A435" i="12"/>
  <c r="I434" i="12"/>
  <c r="H434" i="12"/>
  <c r="A434" i="12"/>
  <c r="I433" i="12"/>
  <c r="H433" i="12"/>
  <c r="A433" i="12"/>
  <c r="I432" i="12"/>
  <c r="H432" i="12"/>
  <c r="A432" i="12"/>
  <c r="I431" i="12"/>
  <c r="H431" i="12"/>
  <c r="A431" i="12"/>
  <c r="I430" i="12"/>
  <c r="H430" i="12"/>
  <c r="A430" i="12"/>
  <c r="I429" i="12"/>
  <c r="H429" i="12"/>
  <c r="A429" i="12"/>
  <c r="I428" i="12"/>
  <c r="H428" i="12"/>
  <c r="A428" i="12"/>
  <c r="I427" i="12"/>
  <c r="H427" i="12"/>
  <c r="A427" i="12"/>
  <c r="I426" i="12"/>
  <c r="H426" i="12"/>
  <c r="A426" i="12"/>
  <c r="I425" i="12"/>
  <c r="H425" i="12"/>
  <c r="A425" i="12"/>
  <c r="I424" i="12"/>
  <c r="H424" i="12"/>
  <c r="A424" i="12"/>
  <c r="I423" i="12"/>
  <c r="H423" i="12"/>
  <c r="A423" i="12"/>
  <c r="I422" i="12"/>
  <c r="H422" i="12"/>
  <c r="A422" i="12"/>
  <c r="I421" i="12"/>
  <c r="H421" i="12"/>
  <c r="A421" i="12"/>
  <c r="I420" i="12"/>
  <c r="H420" i="12"/>
  <c r="A420" i="12"/>
  <c r="I419" i="12"/>
  <c r="H419" i="12"/>
  <c r="A419" i="12"/>
  <c r="I418" i="12"/>
  <c r="H418" i="12"/>
  <c r="A418" i="12"/>
  <c r="I417" i="12"/>
  <c r="H417" i="12"/>
  <c r="A417" i="12"/>
  <c r="I416" i="12"/>
  <c r="H416" i="12"/>
  <c r="A416" i="12"/>
  <c r="I415" i="12"/>
  <c r="H415" i="12"/>
  <c r="A415" i="12"/>
  <c r="I414" i="12"/>
  <c r="H414" i="12"/>
  <c r="A414" i="12"/>
  <c r="I413" i="12"/>
  <c r="H413" i="12"/>
  <c r="A413" i="12"/>
  <c r="I412" i="12"/>
  <c r="H412" i="12"/>
  <c r="A412" i="12"/>
  <c r="I411" i="12"/>
  <c r="H411" i="12"/>
  <c r="A411" i="12"/>
  <c r="I410" i="12"/>
  <c r="H410" i="12"/>
  <c r="A410" i="12"/>
  <c r="I409" i="12"/>
  <c r="H409" i="12"/>
  <c r="A409" i="12"/>
  <c r="I408" i="12"/>
  <c r="H408" i="12"/>
  <c r="A408" i="12"/>
  <c r="I407" i="12"/>
  <c r="H407" i="12"/>
  <c r="A407" i="12"/>
  <c r="I406" i="12"/>
  <c r="H406" i="12"/>
  <c r="A406" i="12"/>
  <c r="I405" i="12"/>
  <c r="H405" i="12"/>
  <c r="A405" i="12"/>
  <c r="A404" i="12"/>
  <c r="I403" i="12"/>
  <c r="H403" i="12"/>
  <c r="A403" i="12"/>
  <c r="I402" i="12"/>
  <c r="H402" i="12"/>
  <c r="A402" i="12"/>
  <c r="I401" i="12"/>
  <c r="H401" i="12"/>
  <c r="A401" i="12"/>
  <c r="I400" i="12"/>
  <c r="H400" i="12"/>
  <c r="A400" i="12"/>
  <c r="I399" i="12"/>
  <c r="H399" i="12"/>
  <c r="A399" i="12"/>
  <c r="I398" i="12"/>
  <c r="H398" i="12"/>
  <c r="A398" i="12"/>
  <c r="I397" i="12"/>
  <c r="H397" i="12"/>
  <c r="A397" i="12"/>
  <c r="I396" i="12"/>
  <c r="H396" i="12"/>
  <c r="A396" i="12"/>
  <c r="I395" i="12"/>
  <c r="H395" i="12"/>
  <c r="A395" i="12"/>
  <c r="I394" i="12"/>
  <c r="H394" i="12"/>
  <c r="A394" i="12"/>
  <c r="I393" i="12"/>
  <c r="H393" i="12"/>
  <c r="A393" i="12"/>
  <c r="I392" i="12"/>
  <c r="H392" i="12"/>
  <c r="A392" i="12"/>
  <c r="I391" i="12"/>
  <c r="H391" i="12"/>
  <c r="A391" i="12"/>
  <c r="I390" i="12"/>
  <c r="H390" i="12"/>
  <c r="A390" i="12"/>
  <c r="I389" i="12"/>
  <c r="H389" i="12"/>
  <c r="A389" i="12"/>
  <c r="I388" i="12"/>
  <c r="H388" i="12"/>
  <c r="A388" i="12"/>
  <c r="I387" i="12"/>
  <c r="H387" i="12"/>
  <c r="A387" i="12"/>
  <c r="I386" i="12"/>
  <c r="H386" i="12"/>
  <c r="A386" i="12"/>
  <c r="I385" i="12"/>
  <c r="H385" i="12"/>
  <c r="A385" i="12"/>
  <c r="I384" i="12"/>
  <c r="H384" i="12"/>
  <c r="A384" i="12"/>
  <c r="I383" i="12"/>
  <c r="H383" i="12"/>
  <c r="A383" i="12"/>
  <c r="I382" i="12"/>
  <c r="H382" i="12"/>
  <c r="A382" i="12"/>
  <c r="I381" i="12"/>
  <c r="H381" i="12"/>
  <c r="A381" i="12"/>
  <c r="I380" i="12"/>
  <c r="H380" i="12"/>
  <c r="A380" i="12"/>
  <c r="I379" i="12"/>
  <c r="H379" i="12"/>
  <c r="A379" i="12"/>
  <c r="I378" i="12"/>
  <c r="H378" i="12"/>
  <c r="A378" i="12"/>
  <c r="I377" i="12"/>
  <c r="H377" i="12"/>
  <c r="A377" i="12"/>
  <c r="I376" i="12"/>
  <c r="H376" i="12"/>
  <c r="A376" i="12"/>
  <c r="I375" i="12"/>
  <c r="H375" i="12"/>
  <c r="A375" i="12"/>
  <c r="I374" i="12"/>
  <c r="H374" i="12"/>
  <c r="A374" i="12"/>
  <c r="A373" i="12"/>
  <c r="I372" i="12"/>
  <c r="H372" i="12"/>
  <c r="A372" i="12"/>
  <c r="I371" i="12"/>
  <c r="H371" i="12"/>
  <c r="A371" i="12"/>
  <c r="I370" i="12"/>
  <c r="H370" i="12"/>
  <c r="A370" i="12"/>
  <c r="I369" i="12"/>
  <c r="H369" i="12"/>
  <c r="A369" i="12"/>
  <c r="I368" i="12"/>
  <c r="H368" i="12"/>
  <c r="A368" i="12"/>
  <c r="I367" i="12"/>
  <c r="H367" i="12"/>
  <c r="A367" i="12"/>
  <c r="I366" i="12"/>
  <c r="H366" i="12"/>
  <c r="A366" i="12"/>
  <c r="I365" i="12"/>
  <c r="H365" i="12"/>
  <c r="A365" i="12"/>
  <c r="I364" i="12"/>
  <c r="H364" i="12"/>
  <c r="A364" i="12"/>
  <c r="I363" i="12"/>
  <c r="H363" i="12"/>
  <c r="A363" i="12"/>
  <c r="I362" i="12"/>
  <c r="H362" i="12"/>
  <c r="A362" i="12"/>
  <c r="I361" i="12"/>
  <c r="H361" i="12"/>
  <c r="A361" i="12"/>
  <c r="I360" i="12"/>
  <c r="H360" i="12"/>
  <c r="A360" i="12"/>
  <c r="I359" i="12"/>
  <c r="H359" i="12"/>
  <c r="A359" i="12"/>
  <c r="I358" i="12"/>
  <c r="H358" i="12"/>
  <c r="A358" i="12"/>
  <c r="I357" i="12"/>
  <c r="H357" i="12"/>
  <c r="A357" i="12"/>
  <c r="I356" i="12"/>
  <c r="H356" i="12"/>
  <c r="A356" i="12"/>
  <c r="I355" i="12"/>
  <c r="H355" i="12"/>
  <c r="A355" i="12"/>
  <c r="I354" i="12"/>
  <c r="H354" i="12"/>
  <c r="A354" i="12"/>
  <c r="I353" i="12"/>
  <c r="H353" i="12"/>
  <c r="A353" i="12"/>
  <c r="I352" i="12"/>
  <c r="H352" i="12"/>
  <c r="A352" i="12"/>
  <c r="I351" i="12"/>
  <c r="H351" i="12"/>
  <c r="A351" i="12"/>
  <c r="I350" i="12"/>
  <c r="H350" i="12"/>
  <c r="A350" i="12"/>
  <c r="I349" i="12"/>
  <c r="H349" i="12"/>
  <c r="A349" i="12"/>
  <c r="I348" i="12"/>
  <c r="H348" i="12"/>
  <c r="A348" i="12"/>
  <c r="I347" i="12"/>
  <c r="H347" i="12"/>
  <c r="A347" i="12"/>
  <c r="I346" i="12"/>
  <c r="H346" i="12"/>
  <c r="A346" i="12"/>
  <c r="I345" i="12"/>
  <c r="H345" i="12"/>
  <c r="A345" i="12"/>
  <c r="I344" i="12"/>
  <c r="H344" i="12"/>
  <c r="A344" i="12"/>
  <c r="A343" i="12"/>
  <c r="I342" i="12"/>
  <c r="H342" i="12"/>
  <c r="A342" i="12"/>
  <c r="I341" i="12"/>
  <c r="H341" i="12"/>
  <c r="A341" i="12"/>
  <c r="I340" i="12"/>
  <c r="H340" i="12"/>
  <c r="A340" i="12"/>
  <c r="I339" i="12"/>
  <c r="H339" i="12"/>
  <c r="A339" i="12"/>
  <c r="I338" i="12"/>
  <c r="H338" i="12"/>
  <c r="A338" i="12"/>
  <c r="I337" i="12"/>
  <c r="H337" i="12"/>
  <c r="A337" i="12"/>
  <c r="I336" i="12"/>
  <c r="H336" i="12"/>
  <c r="A336" i="12"/>
  <c r="I335" i="12"/>
  <c r="H335" i="12"/>
  <c r="A335" i="12"/>
  <c r="I334" i="12"/>
  <c r="H334" i="12"/>
  <c r="A334" i="12"/>
  <c r="I333" i="12"/>
  <c r="H333" i="12"/>
  <c r="A333" i="12"/>
  <c r="I332" i="12"/>
  <c r="H332" i="12"/>
  <c r="A332" i="12"/>
  <c r="I331" i="12"/>
  <c r="H331" i="12"/>
  <c r="A331" i="12"/>
  <c r="I330" i="12"/>
  <c r="H330" i="12"/>
  <c r="A330" i="12"/>
  <c r="I329" i="12"/>
  <c r="H329" i="12"/>
  <c r="A329" i="12"/>
  <c r="I328" i="12"/>
  <c r="H328" i="12"/>
  <c r="A328" i="12"/>
  <c r="I327" i="12"/>
  <c r="H327" i="12"/>
  <c r="A327" i="12"/>
  <c r="I326" i="12"/>
  <c r="H326" i="12"/>
  <c r="A326" i="12"/>
  <c r="I325" i="12"/>
  <c r="H325" i="12"/>
  <c r="A325" i="12"/>
  <c r="I324" i="12"/>
  <c r="H324" i="12"/>
  <c r="A324" i="12"/>
  <c r="I323" i="12"/>
  <c r="H323" i="12"/>
  <c r="A323" i="12"/>
  <c r="I322" i="12"/>
  <c r="H322" i="12"/>
  <c r="A322" i="12"/>
  <c r="I321" i="12"/>
  <c r="H321" i="12"/>
  <c r="A321" i="12"/>
  <c r="I320" i="12"/>
  <c r="H320" i="12"/>
  <c r="A320" i="12"/>
  <c r="I319" i="12"/>
  <c r="H319" i="12"/>
  <c r="A319" i="12"/>
  <c r="I318" i="12"/>
  <c r="H318" i="12"/>
  <c r="A318" i="12"/>
  <c r="I317" i="12"/>
  <c r="H317" i="12"/>
  <c r="A317" i="12"/>
  <c r="I316" i="12"/>
  <c r="H316" i="12"/>
  <c r="A316" i="12"/>
  <c r="I315" i="12"/>
  <c r="H315" i="12"/>
  <c r="A315" i="12"/>
  <c r="I314" i="12"/>
  <c r="H314" i="12"/>
  <c r="A314" i="12"/>
  <c r="I313" i="12"/>
  <c r="H313" i="12"/>
  <c r="A313" i="12"/>
  <c r="A312" i="12"/>
  <c r="I311" i="12"/>
  <c r="H311" i="12"/>
  <c r="A311" i="12"/>
  <c r="I310" i="12"/>
  <c r="H310" i="12"/>
  <c r="A310" i="12"/>
  <c r="I309" i="12"/>
  <c r="H309" i="12"/>
  <c r="A309" i="12"/>
  <c r="I308" i="12"/>
  <c r="H308" i="12"/>
  <c r="A308" i="12"/>
  <c r="I307" i="12"/>
  <c r="H307" i="12"/>
  <c r="A307" i="12"/>
  <c r="I306" i="12"/>
  <c r="H306" i="12"/>
  <c r="A306" i="12"/>
  <c r="I305" i="12"/>
  <c r="H305" i="12"/>
  <c r="A305" i="12"/>
  <c r="I304" i="12"/>
  <c r="H304" i="12"/>
  <c r="A304" i="12"/>
  <c r="I303" i="12"/>
  <c r="H303" i="12"/>
  <c r="A303" i="12"/>
  <c r="I302" i="12"/>
  <c r="H302" i="12"/>
  <c r="A302" i="12"/>
  <c r="I301" i="12"/>
  <c r="H301" i="12"/>
  <c r="A301" i="12"/>
  <c r="I300" i="12"/>
  <c r="H300" i="12"/>
  <c r="A300" i="12"/>
  <c r="I299" i="12"/>
  <c r="H299" i="12"/>
  <c r="A299" i="12"/>
  <c r="I298" i="12"/>
  <c r="H298" i="12"/>
  <c r="A298" i="12"/>
  <c r="I297" i="12"/>
  <c r="H297" i="12"/>
  <c r="A297" i="12"/>
  <c r="I296" i="12"/>
  <c r="H296" i="12"/>
  <c r="A296" i="12"/>
  <c r="I295" i="12"/>
  <c r="H295" i="12"/>
  <c r="A295" i="12"/>
  <c r="I294" i="12"/>
  <c r="H294" i="12"/>
  <c r="A294" i="12"/>
  <c r="I293" i="12"/>
  <c r="H293" i="12"/>
  <c r="A293" i="12"/>
  <c r="I292" i="12"/>
  <c r="H292" i="12"/>
  <c r="A292" i="12"/>
  <c r="I291" i="12"/>
  <c r="H291" i="12"/>
  <c r="A291" i="12"/>
  <c r="I290" i="12"/>
  <c r="H290" i="12"/>
  <c r="A290" i="12"/>
  <c r="I289" i="12"/>
  <c r="H289" i="12"/>
  <c r="A289" i="12"/>
  <c r="I288" i="12"/>
  <c r="H288" i="12"/>
  <c r="A288" i="12"/>
  <c r="I287" i="12"/>
  <c r="H287" i="12"/>
  <c r="A287" i="12"/>
  <c r="I286" i="12"/>
  <c r="H286" i="12"/>
  <c r="A286" i="12"/>
  <c r="I285" i="12"/>
  <c r="H285" i="12"/>
  <c r="A285" i="12"/>
  <c r="I284" i="12"/>
  <c r="H284" i="12"/>
  <c r="A284" i="12"/>
  <c r="I283" i="12"/>
  <c r="H283" i="12"/>
  <c r="A283" i="12"/>
  <c r="A282" i="12"/>
  <c r="I281" i="12"/>
  <c r="H281" i="12"/>
  <c r="A281" i="12"/>
  <c r="I280" i="12"/>
  <c r="H280" i="12"/>
  <c r="A280" i="12"/>
  <c r="I279" i="12"/>
  <c r="H279" i="12"/>
  <c r="A279" i="12"/>
  <c r="I278" i="12"/>
  <c r="H278" i="12"/>
  <c r="A278" i="12"/>
  <c r="I277" i="12"/>
  <c r="H277" i="12"/>
  <c r="A277" i="12"/>
  <c r="I276" i="12"/>
  <c r="H276" i="12"/>
  <c r="A276" i="12"/>
  <c r="I275" i="12"/>
  <c r="H275" i="12"/>
  <c r="A275" i="12"/>
  <c r="I274" i="12"/>
  <c r="H274" i="12"/>
  <c r="A274" i="12"/>
  <c r="I273" i="12"/>
  <c r="H273" i="12"/>
  <c r="A273" i="12"/>
  <c r="I272" i="12"/>
  <c r="H272" i="12"/>
  <c r="A272" i="12"/>
  <c r="I271" i="12"/>
  <c r="H271" i="12"/>
  <c r="A271" i="12"/>
  <c r="I270" i="12"/>
  <c r="H270" i="12"/>
  <c r="A270" i="12"/>
  <c r="I269" i="12"/>
  <c r="H269" i="12"/>
  <c r="A269" i="12"/>
  <c r="I268" i="12"/>
  <c r="H268" i="12"/>
  <c r="A268" i="12"/>
  <c r="I267" i="12"/>
  <c r="H267" i="12"/>
  <c r="A267" i="12"/>
  <c r="I266" i="12"/>
  <c r="H266" i="12"/>
  <c r="A266" i="12"/>
  <c r="I265" i="12"/>
  <c r="H265" i="12"/>
  <c r="A265" i="12"/>
  <c r="I264" i="12"/>
  <c r="H264" i="12"/>
  <c r="A264" i="12"/>
  <c r="I263" i="12"/>
  <c r="H263" i="12"/>
  <c r="A263" i="12"/>
  <c r="I262" i="12"/>
  <c r="H262" i="12"/>
  <c r="A262" i="12"/>
  <c r="I261" i="12"/>
  <c r="H261" i="12"/>
  <c r="A261" i="12"/>
  <c r="I260" i="12"/>
  <c r="H260" i="12"/>
  <c r="A260" i="12"/>
  <c r="I259" i="12"/>
  <c r="H259" i="12"/>
  <c r="A259" i="12"/>
  <c r="I258" i="12"/>
  <c r="H258" i="12"/>
  <c r="A258" i="12"/>
  <c r="I257" i="12"/>
  <c r="H257" i="12"/>
  <c r="A257" i="12"/>
  <c r="I256" i="12"/>
  <c r="H256" i="12"/>
  <c r="A256" i="12"/>
  <c r="I255" i="12"/>
  <c r="H255" i="12"/>
  <c r="A255" i="12"/>
  <c r="I254" i="12"/>
  <c r="H254" i="12"/>
  <c r="A254" i="12"/>
  <c r="I253" i="12"/>
  <c r="H253" i="12"/>
  <c r="A253" i="12"/>
  <c r="I252" i="12"/>
  <c r="H252" i="12"/>
  <c r="A252" i="12"/>
  <c r="A251" i="12"/>
  <c r="I250" i="12"/>
  <c r="H250" i="12"/>
  <c r="A250" i="12"/>
  <c r="I249" i="12"/>
  <c r="H249" i="12"/>
  <c r="A249" i="12"/>
  <c r="I248" i="12"/>
  <c r="H248" i="12"/>
  <c r="A248" i="12"/>
  <c r="I247" i="12"/>
  <c r="H247" i="12"/>
  <c r="A247" i="12"/>
  <c r="I246" i="12"/>
  <c r="H246" i="12"/>
  <c r="A246" i="12"/>
  <c r="I245" i="12"/>
  <c r="H245" i="12"/>
  <c r="A245" i="12"/>
  <c r="I244" i="12"/>
  <c r="H244" i="12"/>
  <c r="A244" i="12"/>
  <c r="I243" i="12"/>
  <c r="H243" i="12"/>
  <c r="A243" i="12"/>
  <c r="I242" i="12"/>
  <c r="H242" i="12"/>
  <c r="A242" i="12"/>
  <c r="I241" i="12"/>
  <c r="H241" i="12"/>
  <c r="A241" i="12"/>
  <c r="I240" i="12"/>
  <c r="H240" i="12"/>
  <c r="A240" i="12"/>
  <c r="I239" i="12"/>
  <c r="H239" i="12"/>
  <c r="A239" i="12"/>
  <c r="I238" i="12"/>
  <c r="H238" i="12"/>
  <c r="A238" i="12"/>
  <c r="I237" i="12"/>
  <c r="H237" i="12"/>
  <c r="A237" i="12"/>
  <c r="I236" i="12"/>
  <c r="H236" i="12"/>
  <c r="A236" i="12"/>
  <c r="I235" i="12"/>
  <c r="H235" i="12"/>
  <c r="A235" i="12"/>
  <c r="I234" i="12"/>
  <c r="H234" i="12"/>
  <c r="A234" i="12"/>
  <c r="I233" i="12"/>
  <c r="H233" i="12"/>
  <c r="A233" i="12"/>
  <c r="I232" i="12"/>
  <c r="H232" i="12"/>
  <c r="A232" i="12"/>
  <c r="I231" i="12"/>
  <c r="H231" i="12"/>
  <c r="A231" i="12"/>
  <c r="I230" i="12"/>
  <c r="H230" i="12"/>
  <c r="A230" i="12"/>
  <c r="I229" i="12"/>
  <c r="H229" i="12"/>
  <c r="A229" i="12"/>
  <c r="I228" i="12"/>
  <c r="H228" i="12"/>
  <c r="A228" i="12"/>
  <c r="I227" i="12"/>
  <c r="H227" i="12"/>
  <c r="A227" i="12"/>
  <c r="I226" i="12"/>
  <c r="H226" i="12"/>
  <c r="A226" i="12"/>
  <c r="I225" i="12"/>
  <c r="H225" i="12"/>
  <c r="A225" i="12"/>
  <c r="I224" i="12"/>
  <c r="H224" i="12"/>
  <c r="A224" i="12"/>
  <c r="I223" i="12"/>
  <c r="H223" i="12"/>
  <c r="A223" i="12"/>
  <c r="A222" i="12"/>
  <c r="I221" i="12"/>
  <c r="H221" i="12"/>
  <c r="A221" i="12"/>
  <c r="I220" i="12"/>
  <c r="H220" i="12"/>
  <c r="A220" i="12"/>
  <c r="I219" i="12"/>
  <c r="H219" i="12"/>
  <c r="A219" i="12"/>
  <c r="I218" i="12"/>
  <c r="H218" i="12"/>
  <c r="A218" i="12"/>
  <c r="I217" i="12"/>
  <c r="H217" i="12"/>
  <c r="A217" i="12"/>
  <c r="I216" i="12"/>
  <c r="H216" i="12"/>
  <c r="A216" i="12"/>
  <c r="I215" i="12"/>
  <c r="H215" i="12"/>
  <c r="A215" i="12"/>
  <c r="I214" i="12"/>
  <c r="H214" i="12"/>
  <c r="A214" i="12"/>
  <c r="I213" i="12"/>
  <c r="H213" i="12"/>
  <c r="A213" i="12"/>
  <c r="I212" i="12"/>
  <c r="H212" i="12"/>
  <c r="A212" i="12"/>
  <c r="I211" i="12"/>
  <c r="H211" i="12"/>
  <c r="A211" i="12"/>
  <c r="I210" i="12"/>
  <c r="H210" i="12"/>
  <c r="A210" i="12"/>
  <c r="I209" i="12"/>
  <c r="H209" i="12"/>
  <c r="A209" i="12"/>
  <c r="I208" i="12"/>
  <c r="H208" i="12"/>
  <c r="A208" i="12"/>
  <c r="I207" i="12"/>
  <c r="H207" i="12"/>
  <c r="A207" i="12"/>
  <c r="I206" i="12"/>
  <c r="H206" i="12"/>
  <c r="A206" i="12"/>
  <c r="I205" i="12"/>
  <c r="H205" i="12"/>
  <c r="A205" i="12"/>
  <c r="I204" i="12"/>
  <c r="H204" i="12"/>
  <c r="A204" i="12"/>
  <c r="I203" i="12"/>
  <c r="H203" i="12"/>
  <c r="A203" i="12"/>
  <c r="I202" i="12"/>
  <c r="H202" i="12"/>
  <c r="A202" i="12"/>
  <c r="I201" i="12"/>
  <c r="H201" i="12"/>
  <c r="A201" i="12"/>
  <c r="I200" i="12"/>
  <c r="H200" i="12"/>
  <c r="A200" i="12"/>
  <c r="I199" i="12"/>
  <c r="H199" i="12"/>
  <c r="A199" i="12"/>
  <c r="I198" i="12"/>
  <c r="H198" i="12"/>
  <c r="A198" i="12"/>
  <c r="I197" i="12"/>
  <c r="H197" i="12"/>
  <c r="A197" i="12"/>
  <c r="I196" i="12"/>
  <c r="H196" i="12"/>
  <c r="A196" i="12"/>
  <c r="I195" i="12"/>
  <c r="H195" i="12"/>
  <c r="A195" i="12"/>
  <c r="I194" i="12"/>
  <c r="H194" i="12"/>
  <c r="A194" i="12"/>
  <c r="I193" i="12"/>
  <c r="H193" i="12"/>
  <c r="A193" i="12"/>
  <c r="I192" i="12"/>
  <c r="H192" i="12"/>
  <c r="A192" i="12"/>
  <c r="A191" i="12"/>
  <c r="I190" i="12"/>
  <c r="H190" i="12"/>
  <c r="A190" i="12"/>
  <c r="I189" i="12"/>
  <c r="H189" i="12"/>
  <c r="A189" i="12"/>
  <c r="I188" i="12"/>
  <c r="H188" i="12"/>
  <c r="A188" i="12"/>
  <c r="I187" i="12"/>
  <c r="H187" i="12"/>
  <c r="A187" i="12"/>
  <c r="I186" i="12"/>
  <c r="H186" i="12"/>
  <c r="A186" i="12"/>
  <c r="I185" i="12"/>
  <c r="H185" i="12"/>
  <c r="A185" i="12"/>
  <c r="I184" i="12"/>
  <c r="H184" i="12"/>
  <c r="A184" i="12"/>
  <c r="I183" i="12"/>
  <c r="H183" i="12"/>
  <c r="A183" i="12"/>
  <c r="I182" i="12"/>
  <c r="H182" i="12"/>
  <c r="A182" i="12"/>
  <c r="I181" i="12"/>
  <c r="H181" i="12"/>
  <c r="A181" i="12"/>
  <c r="I180" i="12"/>
  <c r="H180" i="12"/>
  <c r="A180" i="12"/>
  <c r="I179" i="12"/>
  <c r="H179" i="12"/>
  <c r="A179" i="12"/>
  <c r="I178" i="12"/>
  <c r="H178" i="12"/>
  <c r="A178" i="12"/>
  <c r="I177" i="12"/>
  <c r="H177" i="12"/>
  <c r="A177" i="12"/>
  <c r="I176" i="12"/>
  <c r="H176" i="12"/>
  <c r="A176" i="12"/>
  <c r="I175" i="12"/>
  <c r="H175" i="12"/>
  <c r="A175" i="12"/>
  <c r="I174" i="12"/>
  <c r="H174" i="12"/>
  <c r="A174" i="12"/>
  <c r="I173" i="12"/>
  <c r="H173" i="12"/>
  <c r="A173" i="12"/>
  <c r="I172" i="12"/>
  <c r="H172" i="12"/>
  <c r="A172" i="12"/>
  <c r="I171" i="12"/>
  <c r="H171" i="12"/>
  <c r="A171" i="12"/>
  <c r="I170" i="12"/>
  <c r="H170" i="12"/>
  <c r="A170" i="12"/>
  <c r="I169" i="12"/>
  <c r="H169" i="12"/>
  <c r="A169" i="12"/>
  <c r="I168" i="12"/>
  <c r="H168" i="12"/>
  <c r="A168" i="12"/>
  <c r="I167" i="12"/>
  <c r="H167" i="12"/>
  <c r="A167" i="12"/>
  <c r="I166" i="12"/>
  <c r="H166" i="12"/>
  <c r="A166" i="12"/>
  <c r="I165" i="12"/>
  <c r="H165" i="12"/>
  <c r="A165" i="12"/>
  <c r="I164" i="12"/>
  <c r="H164" i="12"/>
  <c r="A164" i="12"/>
  <c r="I163" i="12"/>
  <c r="H163" i="12"/>
  <c r="A163" i="12"/>
  <c r="I162" i="12"/>
  <c r="H162" i="12"/>
  <c r="A162" i="12"/>
  <c r="I161" i="12"/>
  <c r="H161" i="12"/>
  <c r="A161" i="12"/>
  <c r="A160" i="12"/>
  <c r="I159" i="12"/>
  <c r="H159" i="12"/>
  <c r="A159" i="12"/>
  <c r="I158" i="12"/>
  <c r="H158" i="12"/>
  <c r="A158" i="12"/>
  <c r="I157" i="12"/>
  <c r="H157" i="12"/>
  <c r="A157" i="12"/>
  <c r="I156" i="12"/>
  <c r="H156" i="12"/>
  <c r="A156" i="12"/>
  <c r="I155" i="12"/>
  <c r="H155" i="12"/>
  <c r="A155" i="12"/>
  <c r="I154" i="12"/>
  <c r="H154" i="12"/>
  <c r="A154" i="12"/>
  <c r="I153" i="12"/>
  <c r="H153" i="12"/>
  <c r="A153" i="12"/>
  <c r="I152" i="12"/>
  <c r="H152" i="12"/>
  <c r="A152" i="12"/>
  <c r="I151" i="12"/>
  <c r="H151" i="12"/>
  <c r="A151" i="12"/>
  <c r="I150" i="12"/>
  <c r="H150" i="12"/>
  <c r="A150" i="12"/>
  <c r="I149" i="12"/>
  <c r="H149" i="12"/>
  <c r="A149" i="12"/>
  <c r="I148" i="12"/>
  <c r="H148" i="12"/>
  <c r="A148" i="12"/>
  <c r="I147" i="12"/>
  <c r="H147" i="12"/>
  <c r="A147" i="12"/>
  <c r="I146" i="12"/>
  <c r="H146" i="12"/>
  <c r="A146" i="12"/>
  <c r="I145" i="12"/>
  <c r="H145" i="12"/>
  <c r="A145" i="12"/>
  <c r="I144" i="12"/>
  <c r="H144" i="12"/>
  <c r="A144" i="12"/>
  <c r="I143" i="12"/>
  <c r="H143" i="12"/>
  <c r="A143" i="12"/>
  <c r="I142" i="12"/>
  <c r="H142" i="12"/>
  <c r="A142" i="12"/>
  <c r="I141" i="12"/>
  <c r="H141" i="12"/>
  <c r="A141" i="12"/>
  <c r="I140" i="12"/>
  <c r="H140" i="12"/>
  <c r="A140" i="12"/>
  <c r="I139" i="12"/>
  <c r="H139" i="12"/>
  <c r="A139" i="12"/>
  <c r="I138" i="12"/>
  <c r="H138" i="12"/>
  <c r="A138" i="12"/>
  <c r="I137" i="12"/>
  <c r="H137" i="12"/>
  <c r="A137" i="12"/>
  <c r="I136" i="12"/>
  <c r="H136" i="12"/>
  <c r="A136" i="12"/>
  <c r="I135" i="12"/>
  <c r="H135" i="12"/>
  <c r="A135" i="12"/>
  <c r="I134" i="12"/>
  <c r="H134" i="12"/>
  <c r="A134" i="12"/>
  <c r="I133" i="12"/>
  <c r="H133" i="12"/>
  <c r="A133" i="12"/>
  <c r="I132" i="12"/>
  <c r="H132" i="12"/>
  <c r="A132" i="12"/>
  <c r="I131" i="12"/>
  <c r="H131" i="12"/>
  <c r="A131" i="12"/>
  <c r="A130" i="12"/>
  <c r="I129" i="12"/>
  <c r="H129" i="12"/>
  <c r="A129" i="12"/>
  <c r="I128" i="12"/>
  <c r="H128" i="12"/>
  <c r="A128" i="12"/>
  <c r="I127" i="12"/>
  <c r="H127" i="12"/>
  <c r="A127" i="12"/>
  <c r="I126" i="12"/>
  <c r="H126" i="12"/>
  <c r="A126" i="12"/>
  <c r="I125" i="12"/>
  <c r="H125" i="12"/>
  <c r="A125" i="12"/>
  <c r="I124" i="12"/>
  <c r="H124" i="12"/>
  <c r="A124" i="12"/>
  <c r="I123" i="12"/>
  <c r="H123" i="12"/>
  <c r="A123" i="12"/>
  <c r="I122" i="12"/>
  <c r="H122" i="12"/>
  <c r="A122" i="12"/>
  <c r="I121" i="12"/>
  <c r="H121" i="12"/>
  <c r="A121" i="12"/>
  <c r="I120" i="12"/>
  <c r="H120" i="12"/>
  <c r="A120" i="12"/>
  <c r="I119" i="12"/>
  <c r="H119" i="12"/>
  <c r="A119" i="12"/>
  <c r="I118" i="12"/>
  <c r="H118" i="12"/>
  <c r="A118" i="12"/>
  <c r="I117" i="12"/>
  <c r="H117" i="12"/>
  <c r="A117" i="12"/>
  <c r="I116" i="12"/>
  <c r="H116" i="12"/>
  <c r="A116" i="12"/>
  <c r="I115" i="12"/>
  <c r="H115" i="12"/>
  <c r="A115" i="12"/>
  <c r="I114" i="12"/>
  <c r="H114" i="12"/>
  <c r="A114" i="12"/>
  <c r="I113" i="12"/>
  <c r="H113" i="12"/>
  <c r="A113" i="12"/>
  <c r="I112" i="12"/>
  <c r="H112" i="12"/>
  <c r="A112" i="12"/>
  <c r="I111" i="12"/>
  <c r="H111" i="12"/>
  <c r="A111" i="12"/>
  <c r="I110" i="12"/>
  <c r="H110" i="12"/>
  <c r="A110" i="12"/>
  <c r="I109" i="12"/>
  <c r="H109" i="12"/>
  <c r="A109" i="12"/>
  <c r="I108" i="12"/>
  <c r="H108" i="12"/>
  <c r="A108" i="12"/>
  <c r="I107" i="12"/>
  <c r="H107" i="12"/>
  <c r="A107" i="12"/>
  <c r="I106" i="12"/>
  <c r="H106" i="12"/>
  <c r="A106" i="12"/>
  <c r="I105" i="12"/>
  <c r="H105" i="12"/>
  <c r="A105" i="12"/>
  <c r="I104" i="12"/>
  <c r="H104" i="12"/>
  <c r="A104" i="12"/>
  <c r="I103" i="12"/>
  <c r="H103" i="12"/>
  <c r="A103" i="12"/>
  <c r="I102" i="12"/>
  <c r="H102" i="12"/>
  <c r="A102" i="12"/>
  <c r="I101" i="12"/>
  <c r="H101" i="12"/>
  <c r="A101" i="12"/>
  <c r="I100" i="12"/>
  <c r="H100" i="12"/>
  <c r="A100" i="12"/>
  <c r="A99" i="12"/>
  <c r="I98" i="12"/>
  <c r="H98" i="12"/>
  <c r="A98" i="12"/>
  <c r="I97" i="12"/>
  <c r="H97" i="12"/>
  <c r="A97" i="12"/>
  <c r="I96" i="12"/>
  <c r="H96" i="12"/>
  <c r="A96" i="12"/>
  <c r="I95" i="12"/>
  <c r="H95" i="12"/>
  <c r="A95" i="12"/>
  <c r="I94" i="12"/>
  <c r="H94" i="12"/>
  <c r="A94" i="12"/>
  <c r="I93" i="12"/>
  <c r="H93" i="12"/>
  <c r="A93" i="12"/>
  <c r="I92" i="12"/>
  <c r="H92" i="12"/>
  <c r="A92" i="12"/>
  <c r="I91" i="12"/>
  <c r="H91" i="12"/>
  <c r="A91" i="12"/>
  <c r="I90" i="12"/>
  <c r="H90" i="12"/>
  <c r="A90" i="12"/>
  <c r="I89" i="12"/>
  <c r="H89" i="12"/>
  <c r="A89" i="12"/>
  <c r="I88" i="12"/>
  <c r="H88" i="12"/>
  <c r="A88" i="12"/>
  <c r="I87" i="12"/>
  <c r="H87" i="12"/>
  <c r="A87" i="12"/>
  <c r="I86" i="12"/>
  <c r="H86" i="12"/>
  <c r="A86" i="12"/>
  <c r="I85" i="12"/>
  <c r="H85" i="12"/>
  <c r="A85" i="12"/>
  <c r="I84" i="12"/>
  <c r="H84" i="12"/>
  <c r="A84" i="12"/>
  <c r="I83" i="12"/>
  <c r="H83" i="12"/>
  <c r="A83" i="12"/>
  <c r="I82" i="12"/>
  <c r="H82" i="12"/>
  <c r="A82" i="12"/>
  <c r="I81" i="12"/>
  <c r="H81" i="12"/>
  <c r="A81" i="12"/>
  <c r="I80" i="12"/>
  <c r="H80" i="12"/>
  <c r="A80" i="12"/>
  <c r="I79" i="12"/>
  <c r="H79" i="12"/>
  <c r="A79" i="12"/>
  <c r="I78" i="12"/>
  <c r="H78" i="12"/>
  <c r="A78" i="12"/>
  <c r="I77" i="12"/>
  <c r="H77" i="12"/>
  <c r="A77" i="12"/>
  <c r="I76" i="12"/>
  <c r="H76" i="12"/>
  <c r="A76" i="12"/>
  <c r="I75" i="12"/>
  <c r="H75" i="12"/>
  <c r="A75" i="12"/>
  <c r="I74" i="12"/>
  <c r="H74" i="12"/>
  <c r="A74" i="12"/>
  <c r="I73" i="12"/>
  <c r="H73" i="12"/>
  <c r="A73" i="12"/>
  <c r="I72" i="12"/>
  <c r="H72" i="12"/>
  <c r="A72" i="12"/>
  <c r="I71" i="12"/>
  <c r="H71" i="12"/>
  <c r="A71" i="12"/>
  <c r="I70" i="12"/>
  <c r="H70" i="12"/>
  <c r="A70" i="12"/>
  <c r="A69" i="12"/>
  <c r="I68" i="12"/>
  <c r="H68" i="12"/>
  <c r="A68" i="12"/>
  <c r="I67" i="12"/>
  <c r="H67" i="12"/>
  <c r="A67" i="12"/>
  <c r="I66" i="12"/>
  <c r="H66" i="12"/>
  <c r="A66" i="12"/>
  <c r="I65" i="12"/>
  <c r="H65" i="12"/>
  <c r="A65" i="12"/>
  <c r="I64" i="12"/>
  <c r="H64" i="12"/>
  <c r="A64" i="12"/>
  <c r="I63" i="12"/>
  <c r="H63" i="12"/>
  <c r="A63" i="12"/>
  <c r="I62" i="12"/>
  <c r="H62" i="12"/>
  <c r="A62" i="12"/>
  <c r="I61" i="12"/>
  <c r="H61" i="12"/>
  <c r="A61" i="12"/>
  <c r="I60" i="12"/>
  <c r="H60" i="12"/>
  <c r="A60" i="12"/>
  <c r="I59" i="12"/>
  <c r="H59" i="12"/>
  <c r="A59" i="12"/>
  <c r="I58" i="12"/>
  <c r="H58" i="12"/>
  <c r="A58" i="12"/>
  <c r="I57" i="12"/>
  <c r="H57" i="12"/>
  <c r="A57" i="12"/>
  <c r="I56" i="12"/>
  <c r="H56" i="12"/>
  <c r="A56" i="12"/>
  <c r="I55" i="12"/>
  <c r="H55" i="12"/>
  <c r="A55" i="12"/>
  <c r="I54" i="12"/>
  <c r="H54" i="12"/>
  <c r="A54" i="12"/>
  <c r="I53" i="12"/>
  <c r="H53" i="12"/>
  <c r="A53" i="12"/>
  <c r="I52" i="12"/>
  <c r="H52" i="12"/>
  <c r="A52" i="12"/>
  <c r="I51" i="12"/>
  <c r="H51" i="12"/>
  <c r="A51" i="12"/>
  <c r="I50" i="12"/>
  <c r="H50" i="12"/>
  <c r="A50" i="12"/>
  <c r="I49" i="12"/>
  <c r="H49" i="12"/>
  <c r="A49" i="12"/>
  <c r="I48" i="12"/>
  <c r="H48" i="12"/>
  <c r="A48" i="12"/>
  <c r="I47" i="12"/>
  <c r="H47" i="12"/>
  <c r="A47" i="12"/>
  <c r="I46" i="12"/>
  <c r="H46" i="12"/>
  <c r="A46" i="12"/>
  <c r="I45" i="12"/>
  <c r="H45" i="12"/>
  <c r="A45" i="12"/>
  <c r="I44" i="12"/>
  <c r="H44" i="12"/>
  <c r="A44" i="12"/>
  <c r="I43" i="12"/>
  <c r="H43" i="12"/>
  <c r="A43" i="12"/>
  <c r="I42" i="12"/>
  <c r="H42" i="12"/>
  <c r="A42" i="12"/>
  <c r="I41" i="12"/>
  <c r="H41" i="12"/>
  <c r="A41" i="12"/>
  <c r="I40" i="12"/>
  <c r="H40" i="12"/>
  <c r="A40" i="12"/>
  <c r="I39" i="12"/>
  <c r="H39" i="12"/>
  <c r="A39" i="12"/>
  <c r="A38" i="12"/>
  <c r="I37" i="12"/>
  <c r="H37" i="12"/>
  <c r="A37" i="12"/>
  <c r="I36" i="12"/>
  <c r="H36" i="12"/>
  <c r="A36" i="12"/>
  <c r="I35" i="12"/>
  <c r="H35" i="12"/>
  <c r="A35" i="12"/>
  <c r="I34" i="12"/>
  <c r="H34" i="12"/>
  <c r="A34" i="12"/>
  <c r="I33" i="12"/>
  <c r="H33" i="12"/>
  <c r="A33" i="12"/>
  <c r="I32" i="12"/>
  <c r="H32" i="12"/>
  <c r="A32" i="12"/>
  <c r="I31" i="12"/>
  <c r="H31" i="12"/>
  <c r="A31" i="12"/>
  <c r="I30" i="12"/>
  <c r="H30" i="12"/>
  <c r="A30" i="12"/>
  <c r="I29" i="12"/>
  <c r="H29" i="12"/>
  <c r="A29" i="12"/>
  <c r="I28" i="12"/>
  <c r="H28" i="12"/>
  <c r="A28" i="12"/>
  <c r="I27" i="12"/>
  <c r="H27" i="12"/>
  <c r="A27" i="12"/>
  <c r="I26" i="12"/>
  <c r="H26" i="12"/>
  <c r="A26" i="12"/>
  <c r="I25" i="12"/>
  <c r="H25" i="12"/>
  <c r="A25" i="12"/>
  <c r="I24" i="12"/>
  <c r="H24" i="12"/>
  <c r="A24" i="12"/>
  <c r="I23" i="12"/>
  <c r="H23" i="12"/>
  <c r="A23" i="12"/>
  <c r="I22" i="12"/>
  <c r="H22" i="12"/>
  <c r="A22" i="12"/>
  <c r="I21" i="12"/>
  <c r="H21" i="12"/>
  <c r="A21" i="12"/>
  <c r="I20" i="12"/>
  <c r="H20" i="12"/>
  <c r="A20" i="12"/>
  <c r="I19" i="12"/>
  <c r="H19" i="12"/>
  <c r="A19" i="12"/>
  <c r="I18" i="12"/>
  <c r="H18" i="12"/>
  <c r="A18" i="12"/>
  <c r="H16" i="12"/>
  <c r="G16" i="12"/>
  <c r="A1287" i="11"/>
  <c r="I1286" i="11"/>
  <c r="H1286" i="11"/>
  <c r="A1286" i="11"/>
  <c r="I1285" i="11"/>
  <c r="H1285" i="11"/>
  <c r="A1285" i="11"/>
  <c r="I1284" i="11"/>
  <c r="H1284" i="11"/>
  <c r="A1284" i="11"/>
  <c r="I1283" i="11"/>
  <c r="H1283" i="11"/>
  <c r="A1283" i="11"/>
  <c r="I1282" i="11"/>
  <c r="H1282" i="11"/>
  <c r="A1282" i="11"/>
  <c r="I1281" i="11"/>
  <c r="H1281" i="11"/>
  <c r="A1281" i="11"/>
  <c r="I1280" i="11"/>
  <c r="H1280" i="11"/>
  <c r="A1280" i="11"/>
  <c r="I1279" i="11"/>
  <c r="H1279" i="11"/>
  <c r="A1279" i="11"/>
  <c r="I1278" i="11"/>
  <c r="H1278" i="11"/>
  <c r="A1278" i="11"/>
  <c r="I1277" i="11"/>
  <c r="H1277" i="11"/>
  <c r="A1277" i="11"/>
  <c r="I1276" i="11"/>
  <c r="H1276" i="11"/>
  <c r="A1276" i="11"/>
  <c r="I1275" i="11"/>
  <c r="H1275" i="11"/>
  <c r="A1275" i="11"/>
  <c r="I1274" i="11"/>
  <c r="H1274" i="11"/>
  <c r="A1274" i="11"/>
  <c r="I1273" i="11"/>
  <c r="H1273" i="11"/>
  <c r="A1273" i="11"/>
  <c r="I1272" i="11"/>
  <c r="H1272" i="11"/>
  <c r="A1272" i="11"/>
  <c r="I1271" i="11"/>
  <c r="H1271" i="11"/>
  <c r="A1271" i="11"/>
  <c r="I1270" i="11"/>
  <c r="H1270" i="11"/>
  <c r="A1270" i="11"/>
  <c r="I1269" i="11"/>
  <c r="H1269" i="11"/>
  <c r="A1269" i="11"/>
  <c r="I1268" i="11"/>
  <c r="H1268" i="11"/>
  <c r="A1268" i="11"/>
  <c r="I1267" i="11"/>
  <c r="H1267" i="11"/>
  <c r="A1267" i="11"/>
  <c r="I1266" i="11"/>
  <c r="H1266" i="11"/>
  <c r="A1266" i="11"/>
  <c r="I1265" i="11"/>
  <c r="H1265" i="11"/>
  <c r="A1265" i="11"/>
  <c r="I1264" i="11"/>
  <c r="H1264" i="11"/>
  <c r="A1264" i="11"/>
  <c r="I1263" i="11"/>
  <c r="H1263" i="11"/>
  <c r="A1263" i="11"/>
  <c r="I1262" i="11"/>
  <c r="H1262" i="11"/>
  <c r="A1262" i="11"/>
  <c r="I1261" i="11"/>
  <c r="H1261" i="11"/>
  <c r="A1261" i="11"/>
  <c r="I1260" i="11"/>
  <c r="H1260" i="11"/>
  <c r="A1260" i="11"/>
  <c r="I1259" i="11"/>
  <c r="H1259" i="11"/>
  <c r="A1259" i="11"/>
  <c r="I1258" i="11"/>
  <c r="H1258" i="11"/>
  <c r="A1258" i="11"/>
  <c r="I1257" i="11"/>
  <c r="H1257" i="11"/>
  <c r="A1257" i="11"/>
  <c r="A1256" i="11"/>
  <c r="I1255" i="11"/>
  <c r="H1255" i="11"/>
  <c r="A1255" i="11"/>
  <c r="I1254" i="11"/>
  <c r="H1254" i="11"/>
  <c r="A1254" i="11"/>
  <c r="I1253" i="11"/>
  <c r="H1253" i="11"/>
  <c r="A1253" i="11"/>
  <c r="I1252" i="11"/>
  <c r="H1252" i="11"/>
  <c r="A1252" i="11"/>
  <c r="I1251" i="11"/>
  <c r="H1251" i="11"/>
  <c r="A1251" i="11"/>
  <c r="I1250" i="11"/>
  <c r="H1250" i="11"/>
  <c r="A1250" i="11"/>
  <c r="I1249" i="11"/>
  <c r="H1249" i="11"/>
  <c r="A1249" i="11"/>
  <c r="I1248" i="11"/>
  <c r="H1248" i="11"/>
  <c r="A1248" i="11"/>
  <c r="I1247" i="11"/>
  <c r="H1247" i="11"/>
  <c r="A1247" i="11"/>
  <c r="I1246" i="11"/>
  <c r="H1246" i="11"/>
  <c r="A1246" i="11"/>
  <c r="I1245" i="11"/>
  <c r="H1245" i="11"/>
  <c r="A1245" i="11"/>
  <c r="I1244" i="11"/>
  <c r="H1244" i="11"/>
  <c r="A1244" i="11"/>
  <c r="I1243" i="11"/>
  <c r="H1243" i="11"/>
  <c r="A1243" i="11"/>
  <c r="I1242" i="11"/>
  <c r="H1242" i="11"/>
  <c r="A1242" i="11"/>
  <c r="I1241" i="11"/>
  <c r="H1241" i="11"/>
  <c r="A1241" i="11"/>
  <c r="I1240" i="11"/>
  <c r="H1240" i="11"/>
  <c r="A1240" i="11"/>
  <c r="I1239" i="11"/>
  <c r="H1239" i="11"/>
  <c r="A1239" i="11"/>
  <c r="I1238" i="11"/>
  <c r="H1238" i="11"/>
  <c r="A1238" i="11"/>
  <c r="I1237" i="11"/>
  <c r="H1237" i="11"/>
  <c r="A1237" i="11"/>
  <c r="I1236" i="11"/>
  <c r="H1236" i="11"/>
  <c r="A1236" i="11"/>
  <c r="I1235" i="11"/>
  <c r="H1235" i="11"/>
  <c r="A1235" i="11"/>
  <c r="I1234" i="11"/>
  <c r="H1234" i="11"/>
  <c r="A1234" i="11"/>
  <c r="I1233" i="11"/>
  <c r="H1233" i="11"/>
  <c r="A1233" i="11"/>
  <c r="I1232" i="11"/>
  <c r="H1232" i="11"/>
  <c r="A1232" i="11"/>
  <c r="I1231" i="11"/>
  <c r="H1231" i="11"/>
  <c r="A1231" i="11"/>
  <c r="I1230" i="11"/>
  <c r="H1230" i="11"/>
  <c r="A1230" i="11"/>
  <c r="I1229" i="11"/>
  <c r="H1229" i="11"/>
  <c r="A1229" i="11"/>
  <c r="I1228" i="11"/>
  <c r="H1228" i="11"/>
  <c r="A1228" i="11"/>
  <c r="I1227" i="11"/>
  <c r="H1227" i="11"/>
  <c r="A1227" i="11"/>
  <c r="A1226" i="11"/>
  <c r="I1225" i="11"/>
  <c r="H1225" i="11"/>
  <c r="A1225" i="11"/>
  <c r="I1224" i="11"/>
  <c r="H1224" i="11"/>
  <c r="A1224" i="11"/>
  <c r="I1223" i="11"/>
  <c r="H1223" i="11"/>
  <c r="A1223" i="11"/>
  <c r="I1222" i="11"/>
  <c r="H1222" i="11"/>
  <c r="A1222" i="11"/>
  <c r="I1221" i="11"/>
  <c r="H1221" i="11"/>
  <c r="A1221" i="11"/>
  <c r="I1220" i="11"/>
  <c r="H1220" i="11"/>
  <c r="A1220" i="11"/>
  <c r="I1219" i="11"/>
  <c r="H1219" i="11"/>
  <c r="A1219" i="11"/>
  <c r="I1218" i="11"/>
  <c r="H1218" i="11"/>
  <c r="A1218" i="11"/>
  <c r="I1217" i="11"/>
  <c r="H1217" i="11"/>
  <c r="A1217" i="11"/>
  <c r="I1216" i="11"/>
  <c r="H1216" i="11"/>
  <c r="A1216" i="11"/>
  <c r="I1215" i="11"/>
  <c r="H1215" i="11"/>
  <c r="A1215" i="11"/>
  <c r="I1214" i="11"/>
  <c r="H1214" i="11"/>
  <c r="A1214" i="11"/>
  <c r="I1213" i="11"/>
  <c r="H1213" i="11"/>
  <c r="A1213" i="11"/>
  <c r="I1212" i="11"/>
  <c r="H1212" i="11"/>
  <c r="A1212" i="11"/>
  <c r="I1211" i="11"/>
  <c r="H1211" i="11"/>
  <c r="A1211" i="11"/>
  <c r="I1210" i="11"/>
  <c r="H1210" i="11"/>
  <c r="A1210" i="11"/>
  <c r="I1209" i="11"/>
  <c r="H1209" i="11"/>
  <c r="A1209" i="11"/>
  <c r="I1208" i="11"/>
  <c r="H1208" i="11"/>
  <c r="A1208" i="11"/>
  <c r="I1207" i="11"/>
  <c r="H1207" i="11"/>
  <c r="A1207" i="11"/>
  <c r="I1206" i="11"/>
  <c r="H1206" i="11"/>
  <c r="A1206" i="11"/>
  <c r="I1205" i="11"/>
  <c r="H1205" i="11"/>
  <c r="A1205" i="11"/>
  <c r="I1204" i="11"/>
  <c r="H1204" i="11"/>
  <c r="A1204" i="11"/>
  <c r="I1203" i="11"/>
  <c r="H1203" i="11"/>
  <c r="A1203" i="11"/>
  <c r="I1202" i="11"/>
  <c r="H1202" i="11"/>
  <c r="A1202" i="11"/>
  <c r="I1201" i="11"/>
  <c r="H1201" i="11"/>
  <c r="A1201" i="11"/>
  <c r="I1200" i="11"/>
  <c r="H1200" i="11"/>
  <c r="A1200" i="11"/>
  <c r="I1199" i="11"/>
  <c r="H1199" i="11"/>
  <c r="A1199" i="11"/>
  <c r="I1198" i="11"/>
  <c r="H1198" i="11"/>
  <c r="A1198" i="11"/>
  <c r="I1197" i="11"/>
  <c r="H1197" i="11"/>
  <c r="A1197" i="11"/>
  <c r="I1196" i="11"/>
  <c r="H1196" i="11"/>
  <c r="A1196" i="11"/>
  <c r="A1195" i="11"/>
  <c r="I1194" i="11"/>
  <c r="H1194" i="11"/>
  <c r="A1194" i="11"/>
  <c r="I1193" i="11"/>
  <c r="H1193" i="11"/>
  <c r="A1193" i="11"/>
  <c r="I1192" i="11"/>
  <c r="H1192" i="11"/>
  <c r="A1192" i="11"/>
  <c r="I1191" i="11"/>
  <c r="H1191" i="11"/>
  <c r="A1191" i="11"/>
  <c r="I1190" i="11"/>
  <c r="H1190" i="11"/>
  <c r="A1190" i="11"/>
  <c r="I1189" i="11"/>
  <c r="H1189" i="11"/>
  <c r="A1189" i="11"/>
  <c r="I1188" i="11"/>
  <c r="H1188" i="11"/>
  <c r="A1188" i="11"/>
  <c r="I1187" i="11"/>
  <c r="H1187" i="11"/>
  <c r="A1187" i="11"/>
  <c r="I1186" i="11"/>
  <c r="H1186" i="11"/>
  <c r="A1186" i="11"/>
  <c r="I1185" i="11"/>
  <c r="H1185" i="11"/>
  <c r="A1185" i="11"/>
  <c r="I1184" i="11"/>
  <c r="H1184" i="11"/>
  <c r="A1184" i="11"/>
  <c r="I1183" i="11"/>
  <c r="H1183" i="11"/>
  <c r="A1183" i="11"/>
  <c r="I1182" i="11"/>
  <c r="H1182" i="11"/>
  <c r="A1182" i="11"/>
  <c r="I1181" i="11"/>
  <c r="H1181" i="11"/>
  <c r="A1181" i="11"/>
  <c r="I1180" i="11"/>
  <c r="H1180" i="11"/>
  <c r="A1180" i="11"/>
  <c r="I1179" i="11"/>
  <c r="H1179" i="11"/>
  <c r="A1179" i="11"/>
  <c r="I1178" i="11"/>
  <c r="H1178" i="11"/>
  <c r="A1178" i="11"/>
  <c r="I1177" i="11"/>
  <c r="H1177" i="11"/>
  <c r="A1177" i="11"/>
  <c r="I1176" i="11"/>
  <c r="H1176" i="11"/>
  <c r="A1176" i="11"/>
  <c r="I1175" i="11"/>
  <c r="H1175" i="11"/>
  <c r="A1175" i="11"/>
  <c r="I1174" i="11"/>
  <c r="H1174" i="11"/>
  <c r="A1174" i="11"/>
  <c r="I1173" i="11"/>
  <c r="H1173" i="11"/>
  <c r="A1173" i="11"/>
  <c r="I1172" i="11"/>
  <c r="H1172" i="11"/>
  <c r="A1172" i="11"/>
  <c r="I1171" i="11"/>
  <c r="H1171" i="11"/>
  <c r="A1171" i="11"/>
  <c r="I1170" i="11"/>
  <c r="H1170" i="11"/>
  <c r="A1170" i="11"/>
  <c r="I1169" i="11"/>
  <c r="H1169" i="11"/>
  <c r="A1169" i="11"/>
  <c r="I1168" i="11"/>
  <c r="H1168" i="11"/>
  <c r="A1168" i="11"/>
  <c r="I1167" i="11"/>
  <c r="H1167" i="11"/>
  <c r="A1167" i="11"/>
  <c r="I1166" i="11"/>
  <c r="H1166" i="11"/>
  <c r="A1166" i="11"/>
  <c r="A1165" i="11"/>
  <c r="I1164" i="11"/>
  <c r="H1164" i="11"/>
  <c r="A1164" i="11"/>
  <c r="I1163" i="11"/>
  <c r="H1163" i="11"/>
  <c r="A1163" i="11"/>
  <c r="I1162" i="11"/>
  <c r="H1162" i="11"/>
  <c r="A1162" i="11"/>
  <c r="I1161" i="11"/>
  <c r="H1161" i="11"/>
  <c r="A1161" i="11"/>
  <c r="I1160" i="11"/>
  <c r="H1160" i="11"/>
  <c r="A1160" i="11"/>
  <c r="I1159" i="11"/>
  <c r="H1159" i="11"/>
  <c r="A1159" i="11"/>
  <c r="I1158" i="11"/>
  <c r="H1158" i="11"/>
  <c r="A1158" i="11"/>
  <c r="I1157" i="11"/>
  <c r="H1157" i="11"/>
  <c r="A1157" i="11"/>
  <c r="I1156" i="11"/>
  <c r="H1156" i="11"/>
  <c r="A1156" i="11"/>
  <c r="I1155" i="11"/>
  <c r="H1155" i="11"/>
  <c r="A1155" i="11"/>
  <c r="I1154" i="11"/>
  <c r="H1154" i="11"/>
  <c r="A1154" i="11"/>
  <c r="I1153" i="11"/>
  <c r="H1153" i="11"/>
  <c r="A1153" i="11"/>
  <c r="I1152" i="11"/>
  <c r="H1152" i="11"/>
  <c r="A1152" i="11"/>
  <c r="I1151" i="11"/>
  <c r="H1151" i="11"/>
  <c r="A1151" i="11"/>
  <c r="I1150" i="11"/>
  <c r="H1150" i="11"/>
  <c r="A1150" i="11"/>
  <c r="I1149" i="11"/>
  <c r="H1149" i="11"/>
  <c r="A1149" i="11"/>
  <c r="I1148" i="11"/>
  <c r="H1148" i="11"/>
  <c r="A1148" i="11"/>
  <c r="I1147" i="11"/>
  <c r="H1147" i="11"/>
  <c r="A1147" i="11"/>
  <c r="I1146" i="11"/>
  <c r="H1146" i="11"/>
  <c r="A1146" i="11"/>
  <c r="I1145" i="11"/>
  <c r="H1145" i="11"/>
  <c r="A1145" i="11"/>
  <c r="I1144" i="11"/>
  <c r="H1144" i="11"/>
  <c r="A1144" i="11"/>
  <c r="I1143" i="11"/>
  <c r="H1143" i="11"/>
  <c r="A1143" i="11"/>
  <c r="I1142" i="11"/>
  <c r="H1142" i="11"/>
  <c r="A1142" i="11"/>
  <c r="I1141" i="11"/>
  <c r="H1141" i="11"/>
  <c r="A1141" i="11"/>
  <c r="I1140" i="11"/>
  <c r="H1140" i="11"/>
  <c r="A1140" i="11"/>
  <c r="I1139" i="11"/>
  <c r="H1139" i="11"/>
  <c r="A1139" i="11"/>
  <c r="I1138" i="11"/>
  <c r="H1138" i="11"/>
  <c r="A1138" i="11"/>
  <c r="I1137" i="11"/>
  <c r="H1137" i="11"/>
  <c r="A1137" i="11"/>
  <c r="I1136" i="11"/>
  <c r="H1136" i="11"/>
  <c r="A1136" i="11"/>
  <c r="I1135" i="11"/>
  <c r="H1135" i="11"/>
  <c r="A1135" i="11"/>
  <c r="A1134" i="11"/>
  <c r="I1133" i="11"/>
  <c r="H1133" i="11"/>
  <c r="A1133" i="11"/>
  <c r="I1132" i="11"/>
  <c r="H1132" i="11"/>
  <c r="A1132" i="11"/>
  <c r="I1131" i="11"/>
  <c r="H1131" i="11"/>
  <c r="A1131" i="11"/>
  <c r="I1130" i="11"/>
  <c r="H1130" i="11"/>
  <c r="A1130" i="11"/>
  <c r="I1129" i="11"/>
  <c r="H1129" i="11"/>
  <c r="A1129" i="11"/>
  <c r="I1128" i="11"/>
  <c r="H1128" i="11"/>
  <c r="A1128" i="11"/>
  <c r="I1127" i="11"/>
  <c r="H1127" i="11"/>
  <c r="A1127" i="11"/>
  <c r="I1126" i="11"/>
  <c r="H1126" i="11"/>
  <c r="A1126" i="11"/>
  <c r="I1125" i="11"/>
  <c r="H1125" i="11"/>
  <c r="A1125" i="11"/>
  <c r="I1124" i="11"/>
  <c r="H1124" i="11"/>
  <c r="A1124" i="11"/>
  <c r="I1123" i="11"/>
  <c r="H1123" i="11"/>
  <c r="A1123" i="11"/>
  <c r="I1122" i="11"/>
  <c r="H1122" i="11"/>
  <c r="A1122" i="11"/>
  <c r="I1121" i="11"/>
  <c r="H1121" i="11"/>
  <c r="A1121" i="11"/>
  <c r="I1120" i="11"/>
  <c r="H1120" i="11"/>
  <c r="A1120" i="11"/>
  <c r="I1119" i="11"/>
  <c r="H1119" i="11"/>
  <c r="A1119" i="11"/>
  <c r="I1118" i="11"/>
  <c r="H1118" i="11"/>
  <c r="A1118" i="11"/>
  <c r="I1117" i="11"/>
  <c r="H1117" i="11"/>
  <c r="A1117" i="11"/>
  <c r="I1116" i="11"/>
  <c r="H1116" i="11"/>
  <c r="A1116" i="11"/>
  <c r="I1115" i="11"/>
  <c r="H1115" i="11"/>
  <c r="A1115" i="11"/>
  <c r="I1114" i="11"/>
  <c r="H1114" i="11"/>
  <c r="A1114" i="11"/>
  <c r="I1113" i="11"/>
  <c r="H1113" i="11"/>
  <c r="A1113" i="11"/>
  <c r="I1112" i="11"/>
  <c r="H1112" i="11"/>
  <c r="A1112" i="11"/>
  <c r="I1111" i="11"/>
  <c r="H1111" i="11"/>
  <c r="A1111" i="11"/>
  <c r="I1110" i="11"/>
  <c r="H1110" i="11"/>
  <c r="A1110" i="11"/>
  <c r="I1109" i="11"/>
  <c r="H1109" i="11"/>
  <c r="A1109" i="11"/>
  <c r="I1108" i="11"/>
  <c r="H1108" i="11"/>
  <c r="A1108" i="11"/>
  <c r="I1107" i="11"/>
  <c r="H1107" i="11"/>
  <c r="A1107" i="11"/>
  <c r="I1106" i="11"/>
  <c r="H1106" i="11"/>
  <c r="A1106" i="11"/>
  <c r="I1105" i="11"/>
  <c r="H1105" i="11"/>
  <c r="A1105" i="11"/>
  <c r="I1104" i="11"/>
  <c r="H1104" i="11"/>
  <c r="A1104" i="11"/>
  <c r="A1103" i="11"/>
  <c r="I1102" i="11"/>
  <c r="H1102" i="11"/>
  <c r="A1102" i="11"/>
  <c r="I1101" i="11"/>
  <c r="H1101" i="11"/>
  <c r="A1101" i="11"/>
  <c r="I1100" i="11"/>
  <c r="H1100" i="11"/>
  <c r="A1100" i="11"/>
  <c r="I1099" i="11"/>
  <c r="H1099" i="11"/>
  <c r="A1099" i="11"/>
  <c r="I1098" i="11"/>
  <c r="H1098" i="11"/>
  <c r="A1098" i="11"/>
  <c r="I1097" i="11"/>
  <c r="H1097" i="11"/>
  <c r="A1097" i="11"/>
  <c r="I1096" i="11"/>
  <c r="H1096" i="11"/>
  <c r="A1096" i="11"/>
  <c r="I1095" i="11"/>
  <c r="H1095" i="11"/>
  <c r="A1095" i="11"/>
  <c r="I1094" i="11"/>
  <c r="H1094" i="11"/>
  <c r="A1094" i="11"/>
  <c r="I1093" i="11"/>
  <c r="H1093" i="11"/>
  <c r="A1093" i="11"/>
  <c r="I1092" i="11"/>
  <c r="H1092" i="11"/>
  <c r="A1092" i="11"/>
  <c r="I1091" i="11"/>
  <c r="H1091" i="11"/>
  <c r="A1091" i="11"/>
  <c r="I1090" i="11"/>
  <c r="H1090" i="11"/>
  <c r="A1090" i="11"/>
  <c r="I1089" i="11"/>
  <c r="H1089" i="11"/>
  <c r="A1089" i="11"/>
  <c r="I1088" i="11"/>
  <c r="H1088" i="11"/>
  <c r="A1088" i="11"/>
  <c r="I1087" i="11"/>
  <c r="H1087" i="11"/>
  <c r="A1087" i="11"/>
  <c r="I1086" i="11"/>
  <c r="H1086" i="11"/>
  <c r="A1086" i="11"/>
  <c r="I1085" i="11"/>
  <c r="H1085" i="11"/>
  <c r="A1085" i="11"/>
  <c r="I1084" i="11"/>
  <c r="H1084" i="11"/>
  <c r="A1084" i="11"/>
  <c r="I1083" i="11"/>
  <c r="H1083" i="11"/>
  <c r="A1083" i="11"/>
  <c r="I1082" i="11"/>
  <c r="H1082" i="11"/>
  <c r="A1082" i="11"/>
  <c r="I1081" i="11"/>
  <c r="H1081" i="11"/>
  <c r="A1081" i="11"/>
  <c r="I1080" i="11"/>
  <c r="H1080" i="11"/>
  <c r="A1080" i="11"/>
  <c r="I1079" i="11"/>
  <c r="H1079" i="11"/>
  <c r="A1079" i="11"/>
  <c r="I1078" i="11"/>
  <c r="H1078" i="11"/>
  <c r="A1078" i="11"/>
  <c r="I1077" i="11"/>
  <c r="H1077" i="11"/>
  <c r="A1077" i="11"/>
  <c r="I1076" i="11"/>
  <c r="H1076" i="11"/>
  <c r="A1076" i="11"/>
  <c r="I1075" i="11"/>
  <c r="H1075" i="11"/>
  <c r="A1075" i="11"/>
  <c r="I1074" i="11"/>
  <c r="H1074" i="11"/>
  <c r="A1074" i="11"/>
  <c r="A1073" i="11"/>
  <c r="I1072" i="11"/>
  <c r="H1072" i="11"/>
  <c r="A1072" i="11"/>
  <c r="I1071" i="11"/>
  <c r="H1071" i="11"/>
  <c r="A1071" i="11"/>
  <c r="I1070" i="11"/>
  <c r="H1070" i="11"/>
  <c r="A1070" i="11"/>
  <c r="I1069" i="11"/>
  <c r="H1069" i="11"/>
  <c r="A1069" i="11"/>
  <c r="I1068" i="11"/>
  <c r="H1068" i="11"/>
  <c r="A1068" i="11"/>
  <c r="I1067" i="11"/>
  <c r="H1067" i="11"/>
  <c r="A1067" i="11"/>
  <c r="I1066" i="11"/>
  <c r="H1066" i="11"/>
  <c r="A1066" i="11"/>
  <c r="I1065" i="11"/>
  <c r="H1065" i="11"/>
  <c r="A1065" i="11"/>
  <c r="I1064" i="11"/>
  <c r="H1064" i="11"/>
  <c r="A1064" i="11"/>
  <c r="I1063" i="11"/>
  <c r="H1063" i="11"/>
  <c r="A1063" i="11"/>
  <c r="I1062" i="11"/>
  <c r="H1062" i="11"/>
  <c r="A1062" i="11"/>
  <c r="I1061" i="11"/>
  <c r="H1061" i="11"/>
  <c r="A1061" i="11"/>
  <c r="I1060" i="11"/>
  <c r="H1060" i="11"/>
  <c r="A1060" i="11"/>
  <c r="I1059" i="11"/>
  <c r="H1059" i="11"/>
  <c r="A1059" i="11"/>
  <c r="I1058" i="11"/>
  <c r="H1058" i="11"/>
  <c r="A1058" i="11"/>
  <c r="I1057" i="11"/>
  <c r="H1057" i="11"/>
  <c r="A1057" i="11"/>
  <c r="I1056" i="11"/>
  <c r="H1056" i="11"/>
  <c r="A1056" i="11"/>
  <c r="I1055" i="11"/>
  <c r="H1055" i="11"/>
  <c r="A1055" i="11"/>
  <c r="I1054" i="11"/>
  <c r="H1054" i="11"/>
  <c r="A1054" i="11"/>
  <c r="I1053" i="11"/>
  <c r="H1053" i="11"/>
  <c r="A1053" i="11"/>
  <c r="I1052" i="11"/>
  <c r="H1052" i="11"/>
  <c r="A1052" i="11"/>
  <c r="I1051" i="11"/>
  <c r="H1051" i="11"/>
  <c r="A1051" i="11"/>
  <c r="I1050" i="11"/>
  <c r="H1050" i="11"/>
  <c r="A1050" i="11"/>
  <c r="I1049" i="11"/>
  <c r="H1049" i="11"/>
  <c r="A1049" i="11"/>
  <c r="I1048" i="11"/>
  <c r="H1048" i="11"/>
  <c r="A1048" i="11"/>
  <c r="I1047" i="11"/>
  <c r="H1047" i="11"/>
  <c r="A1047" i="11"/>
  <c r="I1046" i="11"/>
  <c r="H1046" i="11"/>
  <c r="A1046" i="11"/>
  <c r="I1045" i="11"/>
  <c r="H1045" i="11"/>
  <c r="A1045" i="11"/>
  <c r="I1044" i="11"/>
  <c r="H1044" i="11"/>
  <c r="A1044" i="11"/>
  <c r="I1043" i="11"/>
  <c r="H1043" i="11"/>
  <c r="A1043" i="11"/>
  <c r="A1042" i="11"/>
  <c r="I1041" i="11"/>
  <c r="H1041" i="11"/>
  <c r="A1041" i="11"/>
  <c r="I1040" i="11"/>
  <c r="H1040" i="11"/>
  <c r="A1040" i="11"/>
  <c r="I1039" i="11"/>
  <c r="H1039" i="11"/>
  <c r="A1039" i="11"/>
  <c r="I1038" i="11"/>
  <c r="H1038" i="11"/>
  <c r="A1038" i="11"/>
  <c r="I1037" i="11"/>
  <c r="H1037" i="11"/>
  <c r="A1037" i="11"/>
  <c r="I1036" i="11"/>
  <c r="H1036" i="11"/>
  <c r="A1036" i="11"/>
  <c r="I1035" i="11"/>
  <c r="H1035" i="11"/>
  <c r="A1035" i="11"/>
  <c r="I1034" i="11"/>
  <c r="H1034" i="11"/>
  <c r="A1034" i="11"/>
  <c r="I1033" i="11"/>
  <c r="H1033" i="11"/>
  <c r="A1033" i="11"/>
  <c r="I1032" i="11"/>
  <c r="H1032" i="11"/>
  <c r="A1032" i="11"/>
  <c r="I1031" i="11"/>
  <c r="H1031" i="11"/>
  <c r="A1031" i="11"/>
  <c r="I1030" i="11"/>
  <c r="H1030" i="11"/>
  <c r="A1030" i="11"/>
  <c r="I1029" i="11"/>
  <c r="H1029" i="11"/>
  <c r="A1029" i="11"/>
  <c r="I1028" i="11"/>
  <c r="H1028" i="11"/>
  <c r="A1028" i="11"/>
  <c r="I1027" i="11"/>
  <c r="H1027" i="11"/>
  <c r="A1027" i="11"/>
  <c r="I1026" i="11"/>
  <c r="H1026" i="11"/>
  <c r="A1026" i="11"/>
  <c r="I1025" i="11"/>
  <c r="H1025" i="11"/>
  <c r="A1025" i="11"/>
  <c r="I1024" i="11"/>
  <c r="H1024" i="11"/>
  <c r="A1024" i="11"/>
  <c r="I1023" i="11"/>
  <c r="H1023" i="11"/>
  <c r="A1023" i="11"/>
  <c r="I1022" i="11"/>
  <c r="H1022" i="11"/>
  <c r="A1022" i="11"/>
  <c r="I1021" i="11"/>
  <c r="H1021" i="11"/>
  <c r="A1021" i="11"/>
  <c r="I1020" i="11"/>
  <c r="H1020" i="11"/>
  <c r="A1020" i="11"/>
  <c r="I1019" i="11"/>
  <c r="H1019" i="11"/>
  <c r="A1019" i="11"/>
  <c r="I1018" i="11"/>
  <c r="H1018" i="11"/>
  <c r="A1018" i="11"/>
  <c r="I1017" i="11"/>
  <c r="H1017" i="11"/>
  <c r="A1017" i="11"/>
  <c r="I1016" i="11"/>
  <c r="H1016" i="11"/>
  <c r="A1016" i="11"/>
  <c r="I1015" i="11"/>
  <c r="H1015" i="11"/>
  <c r="A1015" i="11"/>
  <c r="I1014" i="11"/>
  <c r="H1014" i="11"/>
  <c r="A1014" i="11"/>
  <c r="I1013" i="11"/>
  <c r="H1013" i="11"/>
  <c r="A1013" i="11"/>
  <c r="A1012" i="11"/>
  <c r="I1011" i="11"/>
  <c r="H1011" i="11"/>
  <c r="A1011" i="11"/>
  <c r="I1010" i="11"/>
  <c r="H1010" i="11"/>
  <c r="A1010" i="11"/>
  <c r="I1009" i="11"/>
  <c r="H1009" i="11"/>
  <c r="A1009" i="11"/>
  <c r="I1008" i="11"/>
  <c r="H1008" i="11"/>
  <c r="A1008" i="11"/>
  <c r="I1007" i="11"/>
  <c r="H1007" i="11"/>
  <c r="A1007" i="11"/>
  <c r="I1006" i="11"/>
  <c r="H1006" i="11"/>
  <c r="A1006" i="11"/>
  <c r="I1005" i="11"/>
  <c r="H1005" i="11"/>
  <c r="A1005" i="11"/>
  <c r="I1004" i="11"/>
  <c r="H1004" i="11"/>
  <c r="A1004" i="11"/>
  <c r="I1003" i="11"/>
  <c r="H1003" i="11"/>
  <c r="A1003" i="11"/>
  <c r="I1002" i="11"/>
  <c r="H1002" i="11"/>
  <c r="A1002" i="11"/>
  <c r="I1001" i="11"/>
  <c r="H1001" i="11"/>
  <c r="A1001" i="11"/>
  <c r="I1000" i="11"/>
  <c r="H1000" i="11"/>
  <c r="A1000" i="11"/>
  <c r="I999" i="11"/>
  <c r="H999" i="11"/>
  <c r="A999" i="11"/>
  <c r="I998" i="11"/>
  <c r="H998" i="11"/>
  <c r="A998" i="11"/>
  <c r="I997" i="11"/>
  <c r="H997" i="11"/>
  <c r="A997" i="11"/>
  <c r="I996" i="11"/>
  <c r="H996" i="11"/>
  <c r="A996" i="11"/>
  <c r="I995" i="11"/>
  <c r="H995" i="11"/>
  <c r="A995" i="11"/>
  <c r="I994" i="11"/>
  <c r="H994" i="11"/>
  <c r="A994" i="11"/>
  <c r="I993" i="11"/>
  <c r="H993" i="11"/>
  <c r="A993" i="11"/>
  <c r="I992" i="11"/>
  <c r="H992" i="11"/>
  <c r="A992" i="11"/>
  <c r="I991" i="11"/>
  <c r="H991" i="11"/>
  <c r="A991" i="11"/>
  <c r="I990" i="11"/>
  <c r="H990" i="11"/>
  <c r="A990" i="11"/>
  <c r="I989" i="11"/>
  <c r="H989" i="11"/>
  <c r="A989" i="11"/>
  <c r="I988" i="11"/>
  <c r="H988" i="11"/>
  <c r="A988" i="11"/>
  <c r="I987" i="11"/>
  <c r="H987" i="11"/>
  <c r="A987" i="11"/>
  <c r="I986" i="11"/>
  <c r="H986" i="11"/>
  <c r="A986" i="11"/>
  <c r="I985" i="11"/>
  <c r="H985" i="11"/>
  <c r="A985" i="11"/>
  <c r="I984" i="11"/>
  <c r="H984" i="11"/>
  <c r="A984" i="11"/>
  <c r="I983" i="11"/>
  <c r="H983" i="11"/>
  <c r="A983" i="11"/>
  <c r="I982" i="11"/>
  <c r="H982" i="11"/>
  <c r="A982" i="11"/>
  <c r="A981" i="11"/>
  <c r="I980" i="11"/>
  <c r="H980" i="11"/>
  <c r="A980" i="11"/>
  <c r="I979" i="11"/>
  <c r="H979" i="11"/>
  <c r="A979" i="11"/>
  <c r="I978" i="11"/>
  <c r="H978" i="11"/>
  <c r="A978" i="11"/>
  <c r="I977" i="11"/>
  <c r="H977" i="11"/>
  <c r="A977" i="11"/>
  <c r="I976" i="11"/>
  <c r="H976" i="11"/>
  <c r="A976" i="11"/>
  <c r="I975" i="11"/>
  <c r="H975" i="11"/>
  <c r="A975" i="11"/>
  <c r="I974" i="11"/>
  <c r="H974" i="11"/>
  <c r="A974" i="11"/>
  <c r="I973" i="11"/>
  <c r="H973" i="11"/>
  <c r="A973" i="11"/>
  <c r="I972" i="11"/>
  <c r="H972" i="11"/>
  <c r="A972" i="11"/>
  <c r="I971" i="11"/>
  <c r="H971" i="11"/>
  <c r="A971" i="11"/>
  <c r="I970" i="11"/>
  <c r="H970" i="11"/>
  <c r="A970" i="11"/>
  <c r="I969" i="11"/>
  <c r="H969" i="11"/>
  <c r="A969" i="11"/>
  <c r="I968" i="11"/>
  <c r="H968" i="11"/>
  <c r="A968" i="11"/>
  <c r="I967" i="11"/>
  <c r="H967" i="11"/>
  <c r="A967" i="11"/>
  <c r="I966" i="11"/>
  <c r="H966" i="11"/>
  <c r="A966" i="11"/>
  <c r="I965" i="11"/>
  <c r="H965" i="11"/>
  <c r="A965" i="11"/>
  <c r="I964" i="11"/>
  <c r="H964" i="11"/>
  <c r="A964" i="11"/>
  <c r="I963" i="11"/>
  <c r="H963" i="11"/>
  <c r="A963" i="11"/>
  <c r="I962" i="11"/>
  <c r="H962" i="11"/>
  <c r="A962" i="11"/>
  <c r="I961" i="11"/>
  <c r="H961" i="11"/>
  <c r="A961" i="11"/>
  <c r="I960" i="11"/>
  <c r="H960" i="11"/>
  <c r="A960" i="11"/>
  <c r="I959" i="11"/>
  <c r="H959" i="11"/>
  <c r="A959" i="11"/>
  <c r="I958" i="11"/>
  <c r="H958" i="11"/>
  <c r="A958" i="11"/>
  <c r="I957" i="11"/>
  <c r="H957" i="11"/>
  <c r="A957" i="11"/>
  <c r="I956" i="11"/>
  <c r="H956" i="11"/>
  <c r="A956" i="11"/>
  <c r="I955" i="11"/>
  <c r="H955" i="11"/>
  <c r="A955" i="11"/>
  <c r="I954" i="11"/>
  <c r="H954" i="11"/>
  <c r="A954" i="11"/>
  <c r="A953" i="11"/>
  <c r="I952" i="11"/>
  <c r="H952" i="11"/>
  <c r="A952" i="11"/>
  <c r="I951" i="11"/>
  <c r="H951" i="11"/>
  <c r="A951" i="11"/>
  <c r="I950" i="11"/>
  <c r="H950" i="11"/>
  <c r="A950" i="11"/>
  <c r="I949" i="11"/>
  <c r="H949" i="11"/>
  <c r="A949" i="11"/>
  <c r="I948" i="11"/>
  <c r="H948" i="11"/>
  <c r="A948" i="11"/>
  <c r="I947" i="11"/>
  <c r="H947" i="11"/>
  <c r="A947" i="11"/>
  <c r="I946" i="11"/>
  <c r="H946" i="11"/>
  <c r="A946" i="11"/>
  <c r="I945" i="11"/>
  <c r="H945" i="11"/>
  <c r="A945" i="11"/>
  <c r="I944" i="11"/>
  <c r="H944" i="11"/>
  <c r="A944" i="11"/>
  <c r="I943" i="11"/>
  <c r="H943" i="11"/>
  <c r="A943" i="11"/>
  <c r="I942" i="11"/>
  <c r="H942" i="11"/>
  <c r="A942" i="11"/>
  <c r="I941" i="11"/>
  <c r="H941" i="11"/>
  <c r="A941" i="11"/>
  <c r="I940" i="11"/>
  <c r="H940" i="11"/>
  <c r="A940" i="11"/>
  <c r="I939" i="11"/>
  <c r="H939" i="11"/>
  <c r="A939" i="11"/>
  <c r="I938" i="11"/>
  <c r="H938" i="11"/>
  <c r="A938" i="11"/>
  <c r="I937" i="11"/>
  <c r="H937" i="11"/>
  <c r="A937" i="11"/>
  <c r="I936" i="11"/>
  <c r="H936" i="11"/>
  <c r="A936" i="11"/>
  <c r="I935" i="11"/>
  <c r="H935" i="11"/>
  <c r="A935" i="11"/>
  <c r="I934" i="11"/>
  <c r="H934" i="11"/>
  <c r="A934" i="11"/>
  <c r="I933" i="11"/>
  <c r="H933" i="11"/>
  <c r="A933" i="11"/>
  <c r="I932" i="11"/>
  <c r="H932" i="11"/>
  <c r="A932" i="11"/>
  <c r="I931" i="11"/>
  <c r="H931" i="11"/>
  <c r="A931" i="11"/>
  <c r="I930" i="11"/>
  <c r="H930" i="11"/>
  <c r="A930" i="11"/>
  <c r="I929" i="11"/>
  <c r="H929" i="11"/>
  <c r="A929" i="11"/>
  <c r="I928" i="11"/>
  <c r="H928" i="11"/>
  <c r="A928" i="11"/>
  <c r="I927" i="11"/>
  <c r="H927" i="11"/>
  <c r="A927" i="11"/>
  <c r="I926" i="11"/>
  <c r="H926" i="11"/>
  <c r="A926" i="11"/>
  <c r="I925" i="11"/>
  <c r="H925" i="11"/>
  <c r="A925" i="11"/>
  <c r="I924" i="11"/>
  <c r="H924" i="11"/>
  <c r="A924" i="11"/>
  <c r="I923" i="11"/>
  <c r="H923" i="11"/>
  <c r="A923" i="11"/>
  <c r="A922" i="11"/>
  <c r="I921" i="11"/>
  <c r="H921" i="11"/>
  <c r="A921" i="11"/>
  <c r="I920" i="11"/>
  <c r="H920" i="11"/>
  <c r="A920" i="11"/>
  <c r="I919" i="11"/>
  <c r="H919" i="11"/>
  <c r="A919" i="11"/>
  <c r="I918" i="11"/>
  <c r="H918" i="11"/>
  <c r="A918" i="11"/>
  <c r="I917" i="11"/>
  <c r="H917" i="11"/>
  <c r="A917" i="11"/>
  <c r="I916" i="11"/>
  <c r="H916" i="11"/>
  <c r="A916" i="11"/>
  <c r="I915" i="11"/>
  <c r="H915" i="11"/>
  <c r="A915" i="11"/>
  <c r="I914" i="11"/>
  <c r="H914" i="11"/>
  <c r="A914" i="11"/>
  <c r="I913" i="11"/>
  <c r="H913" i="11"/>
  <c r="A913" i="11"/>
  <c r="I912" i="11"/>
  <c r="H912" i="11"/>
  <c r="A912" i="11"/>
  <c r="I911" i="11"/>
  <c r="H911" i="11"/>
  <c r="A911" i="11"/>
  <c r="I910" i="11"/>
  <c r="H910" i="11"/>
  <c r="A910" i="11"/>
  <c r="I909" i="11"/>
  <c r="H909" i="11"/>
  <c r="A909" i="11"/>
  <c r="I908" i="11"/>
  <c r="H908" i="11"/>
  <c r="A908" i="11"/>
  <c r="I907" i="11"/>
  <c r="H907" i="11"/>
  <c r="A907" i="11"/>
  <c r="I906" i="11"/>
  <c r="H906" i="11"/>
  <c r="A906" i="11"/>
  <c r="I905" i="11"/>
  <c r="H905" i="11"/>
  <c r="A905" i="11"/>
  <c r="I904" i="11"/>
  <c r="H904" i="11"/>
  <c r="A904" i="11"/>
  <c r="I903" i="11"/>
  <c r="H903" i="11"/>
  <c r="A903" i="11"/>
  <c r="I902" i="11"/>
  <c r="H902" i="11"/>
  <c r="A902" i="11"/>
  <c r="I901" i="11"/>
  <c r="H901" i="11"/>
  <c r="A901" i="11"/>
  <c r="I900" i="11"/>
  <c r="H900" i="11"/>
  <c r="A900" i="11"/>
  <c r="I899" i="11"/>
  <c r="H899" i="11"/>
  <c r="A899" i="11"/>
  <c r="I898" i="11"/>
  <c r="H898" i="11"/>
  <c r="A898" i="11"/>
  <c r="I897" i="11"/>
  <c r="H897" i="11"/>
  <c r="A897" i="11"/>
  <c r="I896" i="11"/>
  <c r="H896" i="11"/>
  <c r="A896" i="11"/>
  <c r="I895" i="11"/>
  <c r="H895" i="11"/>
  <c r="A895" i="11"/>
  <c r="I894" i="11"/>
  <c r="H894" i="11"/>
  <c r="A894" i="11"/>
  <c r="I893" i="11"/>
  <c r="H893" i="11"/>
  <c r="A893" i="11"/>
  <c r="I892" i="11"/>
  <c r="H892" i="11"/>
  <c r="A892" i="11"/>
  <c r="A891" i="11"/>
  <c r="I890" i="11"/>
  <c r="H890" i="11"/>
  <c r="A890" i="11"/>
  <c r="I889" i="11"/>
  <c r="H889" i="11"/>
  <c r="A889" i="11"/>
  <c r="I888" i="11"/>
  <c r="H888" i="11"/>
  <c r="A888" i="11"/>
  <c r="I887" i="11"/>
  <c r="H887" i="11"/>
  <c r="A887" i="11"/>
  <c r="I886" i="11"/>
  <c r="H886" i="11"/>
  <c r="A886" i="11"/>
  <c r="I885" i="11"/>
  <c r="H885" i="11"/>
  <c r="A885" i="11"/>
  <c r="I884" i="11"/>
  <c r="H884" i="11"/>
  <c r="A884" i="11"/>
  <c r="I883" i="11"/>
  <c r="H883" i="11"/>
  <c r="A883" i="11"/>
  <c r="I882" i="11"/>
  <c r="H882" i="11"/>
  <c r="A882" i="11"/>
  <c r="I881" i="11"/>
  <c r="H881" i="11"/>
  <c r="A881" i="11"/>
  <c r="I880" i="11"/>
  <c r="H880" i="11"/>
  <c r="A880" i="11"/>
  <c r="I879" i="11"/>
  <c r="H879" i="11"/>
  <c r="A879" i="11"/>
  <c r="I878" i="11"/>
  <c r="H878" i="11"/>
  <c r="A878" i="11"/>
  <c r="I877" i="11"/>
  <c r="H877" i="11"/>
  <c r="A877" i="11"/>
  <c r="I876" i="11"/>
  <c r="H876" i="11"/>
  <c r="A876" i="11"/>
  <c r="I875" i="11"/>
  <c r="H875" i="11"/>
  <c r="A875" i="11"/>
  <c r="I874" i="11"/>
  <c r="H874" i="11"/>
  <c r="A874" i="11"/>
  <c r="I873" i="11"/>
  <c r="H873" i="11"/>
  <c r="A873" i="11"/>
  <c r="I872" i="11"/>
  <c r="H872" i="11"/>
  <c r="A872" i="11"/>
  <c r="I871" i="11"/>
  <c r="H871" i="11"/>
  <c r="A871" i="11"/>
  <c r="I870" i="11"/>
  <c r="H870" i="11"/>
  <c r="A870" i="11"/>
  <c r="I869" i="11"/>
  <c r="H869" i="11"/>
  <c r="A869" i="11"/>
  <c r="I868" i="11"/>
  <c r="H868" i="11"/>
  <c r="A868" i="11"/>
  <c r="I867" i="11"/>
  <c r="H867" i="11"/>
  <c r="A867" i="11"/>
  <c r="I866" i="11"/>
  <c r="H866" i="11"/>
  <c r="A866" i="11"/>
  <c r="I865" i="11"/>
  <c r="H865" i="11"/>
  <c r="A865" i="11"/>
  <c r="I864" i="11"/>
  <c r="H864" i="11"/>
  <c r="A864" i="11"/>
  <c r="I863" i="11"/>
  <c r="H863" i="11"/>
  <c r="A863" i="11"/>
  <c r="I862" i="11"/>
  <c r="H862" i="11"/>
  <c r="A862" i="11"/>
  <c r="A861" i="11"/>
  <c r="I860" i="11"/>
  <c r="H860" i="11"/>
  <c r="A860" i="11"/>
  <c r="I859" i="11"/>
  <c r="H859" i="11"/>
  <c r="A859" i="11"/>
  <c r="I858" i="11"/>
  <c r="H858" i="11"/>
  <c r="A858" i="11"/>
  <c r="I857" i="11"/>
  <c r="H857" i="11"/>
  <c r="A857" i="11"/>
  <c r="I856" i="11"/>
  <c r="H856" i="11"/>
  <c r="A856" i="11"/>
  <c r="I855" i="11"/>
  <c r="H855" i="11"/>
  <c r="A855" i="11"/>
  <c r="I854" i="11"/>
  <c r="H854" i="11"/>
  <c r="A854" i="11"/>
  <c r="I853" i="11"/>
  <c r="H853" i="11"/>
  <c r="A853" i="11"/>
  <c r="I852" i="11"/>
  <c r="H852" i="11"/>
  <c r="A852" i="11"/>
  <c r="I851" i="11"/>
  <c r="H851" i="11"/>
  <c r="A851" i="11"/>
  <c r="I850" i="11"/>
  <c r="H850" i="11"/>
  <c r="A850" i="11"/>
  <c r="I849" i="11"/>
  <c r="H849" i="11"/>
  <c r="A849" i="11"/>
  <c r="I848" i="11"/>
  <c r="H848" i="11"/>
  <c r="A848" i="11"/>
  <c r="I847" i="11"/>
  <c r="H847" i="11"/>
  <c r="A847" i="11"/>
  <c r="I846" i="11"/>
  <c r="H846" i="11"/>
  <c r="A846" i="11"/>
  <c r="I845" i="11"/>
  <c r="H845" i="11"/>
  <c r="A845" i="11"/>
  <c r="I844" i="11"/>
  <c r="H844" i="11"/>
  <c r="A844" i="11"/>
  <c r="I843" i="11"/>
  <c r="H843" i="11"/>
  <c r="A843" i="11"/>
  <c r="I842" i="11"/>
  <c r="H842" i="11"/>
  <c r="A842" i="11"/>
  <c r="I841" i="11"/>
  <c r="H841" i="11"/>
  <c r="A841" i="11"/>
  <c r="I840" i="11"/>
  <c r="H840" i="11"/>
  <c r="A840" i="11"/>
  <c r="I839" i="11"/>
  <c r="H839" i="11"/>
  <c r="A839" i="11"/>
  <c r="I838" i="11"/>
  <c r="H838" i="11"/>
  <c r="A838" i="11"/>
  <c r="I837" i="11"/>
  <c r="H837" i="11"/>
  <c r="A837" i="11"/>
  <c r="I836" i="11"/>
  <c r="H836" i="11"/>
  <c r="A836" i="11"/>
  <c r="I835" i="11"/>
  <c r="H835" i="11"/>
  <c r="A835" i="11"/>
  <c r="I834" i="11"/>
  <c r="H834" i="11"/>
  <c r="A834" i="11"/>
  <c r="I833" i="11"/>
  <c r="H833" i="11"/>
  <c r="A833" i="11"/>
  <c r="I832" i="11"/>
  <c r="H832" i="11"/>
  <c r="A832" i="11"/>
  <c r="I831" i="11"/>
  <c r="H831" i="11"/>
  <c r="A831" i="11"/>
  <c r="A830" i="11"/>
  <c r="I829" i="11"/>
  <c r="H829" i="11"/>
  <c r="A829" i="11"/>
  <c r="I828" i="11"/>
  <c r="H828" i="11"/>
  <c r="A828" i="11"/>
  <c r="I827" i="11"/>
  <c r="H827" i="11"/>
  <c r="A827" i="11"/>
  <c r="I826" i="11"/>
  <c r="H826" i="11"/>
  <c r="A826" i="11"/>
  <c r="I825" i="11"/>
  <c r="H825" i="11"/>
  <c r="A825" i="11"/>
  <c r="I824" i="11"/>
  <c r="H824" i="11"/>
  <c r="A824" i="11"/>
  <c r="I823" i="11"/>
  <c r="H823" i="11"/>
  <c r="A823" i="11"/>
  <c r="I822" i="11"/>
  <c r="H822" i="11"/>
  <c r="A822" i="11"/>
  <c r="I821" i="11"/>
  <c r="H821" i="11"/>
  <c r="A821" i="11"/>
  <c r="I820" i="11"/>
  <c r="H820" i="11"/>
  <c r="A820" i="11"/>
  <c r="I819" i="11"/>
  <c r="H819" i="11"/>
  <c r="A819" i="11"/>
  <c r="I818" i="11"/>
  <c r="H818" i="11"/>
  <c r="A818" i="11"/>
  <c r="I817" i="11"/>
  <c r="H817" i="11"/>
  <c r="A817" i="11"/>
  <c r="I816" i="11"/>
  <c r="H816" i="11"/>
  <c r="A816" i="11"/>
  <c r="I815" i="11"/>
  <c r="H815" i="11"/>
  <c r="A815" i="11"/>
  <c r="I814" i="11"/>
  <c r="H814" i="11"/>
  <c r="A814" i="11"/>
  <c r="I813" i="11"/>
  <c r="H813" i="11"/>
  <c r="A813" i="11"/>
  <c r="I812" i="11"/>
  <c r="H812" i="11"/>
  <c r="A812" i="11"/>
  <c r="I811" i="11"/>
  <c r="H811" i="11"/>
  <c r="A811" i="11"/>
  <c r="I810" i="11"/>
  <c r="H810" i="11"/>
  <c r="A810" i="11"/>
  <c r="I809" i="11"/>
  <c r="H809" i="11"/>
  <c r="A809" i="11"/>
  <c r="I808" i="11"/>
  <c r="H808" i="11"/>
  <c r="A808" i="11"/>
  <c r="I807" i="11"/>
  <c r="H807" i="11"/>
  <c r="A807" i="11"/>
  <c r="I806" i="11"/>
  <c r="H806" i="11"/>
  <c r="A806" i="11"/>
  <c r="I805" i="11"/>
  <c r="H805" i="11"/>
  <c r="A805" i="11"/>
  <c r="I804" i="11"/>
  <c r="H804" i="11"/>
  <c r="A804" i="11"/>
  <c r="I803" i="11"/>
  <c r="H803" i="11"/>
  <c r="A803" i="11"/>
  <c r="I802" i="11"/>
  <c r="H802" i="11"/>
  <c r="A802" i="11"/>
  <c r="I801" i="11"/>
  <c r="H801" i="11"/>
  <c r="A801" i="11"/>
  <c r="A800" i="11"/>
  <c r="I799" i="11"/>
  <c r="H799" i="11"/>
  <c r="A799" i="11"/>
  <c r="I798" i="11"/>
  <c r="H798" i="11"/>
  <c r="A798" i="11"/>
  <c r="I797" i="11"/>
  <c r="H797" i="11"/>
  <c r="A797" i="11"/>
  <c r="I796" i="11"/>
  <c r="H796" i="11"/>
  <c r="A796" i="11"/>
  <c r="I795" i="11"/>
  <c r="H795" i="11"/>
  <c r="A795" i="11"/>
  <c r="I794" i="11"/>
  <c r="H794" i="11"/>
  <c r="A794" i="11"/>
  <c r="I793" i="11"/>
  <c r="H793" i="11"/>
  <c r="A793" i="11"/>
  <c r="I792" i="11"/>
  <c r="H792" i="11"/>
  <c r="A792" i="11"/>
  <c r="I791" i="11"/>
  <c r="H791" i="11"/>
  <c r="A791" i="11"/>
  <c r="I790" i="11"/>
  <c r="H790" i="11"/>
  <c r="A790" i="11"/>
  <c r="I789" i="11"/>
  <c r="H789" i="11"/>
  <c r="A789" i="11"/>
  <c r="I788" i="11"/>
  <c r="H788" i="11"/>
  <c r="A788" i="11"/>
  <c r="I787" i="11"/>
  <c r="H787" i="11"/>
  <c r="A787" i="11"/>
  <c r="I786" i="11"/>
  <c r="H786" i="11"/>
  <c r="A786" i="11"/>
  <c r="I785" i="11"/>
  <c r="H785" i="11"/>
  <c r="A785" i="11"/>
  <c r="I784" i="11"/>
  <c r="H784" i="11"/>
  <c r="A784" i="11"/>
  <c r="I783" i="11"/>
  <c r="H783" i="11"/>
  <c r="A783" i="11"/>
  <c r="I782" i="11"/>
  <c r="H782" i="11"/>
  <c r="A782" i="11"/>
  <c r="I781" i="11"/>
  <c r="H781" i="11"/>
  <c r="A781" i="11"/>
  <c r="I780" i="11"/>
  <c r="H780" i="11"/>
  <c r="A780" i="11"/>
  <c r="I779" i="11"/>
  <c r="H779" i="11"/>
  <c r="A779" i="11"/>
  <c r="I778" i="11"/>
  <c r="H778" i="11"/>
  <c r="A778" i="11"/>
  <c r="I777" i="11"/>
  <c r="H777" i="11"/>
  <c r="A777" i="11"/>
  <c r="I776" i="11"/>
  <c r="H776" i="11"/>
  <c r="A776" i="11"/>
  <c r="I775" i="11"/>
  <c r="H775" i="11"/>
  <c r="A775" i="11"/>
  <c r="I774" i="11"/>
  <c r="H774" i="11"/>
  <c r="A774" i="11"/>
  <c r="I773" i="11"/>
  <c r="H773" i="11"/>
  <c r="A773" i="11"/>
  <c r="I772" i="11"/>
  <c r="H772" i="11"/>
  <c r="A772" i="11"/>
  <c r="I771" i="11"/>
  <c r="H771" i="11"/>
  <c r="A771" i="11"/>
  <c r="I770" i="11"/>
  <c r="H770" i="11"/>
  <c r="A770" i="11"/>
  <c r="A769" i="11"/>
  <c r="I768" i="11"/>
  <c r="H768" i="11"/>
  <c r="A768" i="11"/>
  <c r="I767" i="11"/>
  <c r="H767" i="11"/>
  <c r="A767" i="11"/>
  <c r="I766" i="11"/>
  <c r="H766" i="11"/>
  <c r="A766" i="11"/>
  <c r="I765" i="11"/>
  <c r="H765" i="11"/>
  <c r="A765" i="11"/>
  <c r="I764" i="11"/>
  <c r="H764" i="11"/>
  <c r="A764" i="11"/>
  <c r="I763" i="11"/>
  <c r="H763" i="11"/>
  <c r="A763" i="11"/>
  <c r="I762" i="11"/>
  <c r="H762" i="11"/>
  <c r="A762" i="11"/>
  <c r="I761" i="11"/>
  <c r="H761" i="11"/>
  <c r="A761" i="11"/>
  <c r="I760" i="11"/>
  <c r="H760" i="11"/>
  <c r="A760" i="11"/>
  <c r="I759" i="11"/>
  <c r="H759" i="11"/>
  <c r="A759" i="11"/>
  <c r="I758" i="11"/>
  <c r="H758" i="11"/>
  <c r="A758" i="11"/>
  <c r="I757" i="11"/>
  <c r="H757" i="11"/>
  <c r="A757" i="11"/>
  <c r="I756" i="11"/>
  <c r="H756" i="11"/>
  <c r="A756" i="11"/>
  <c r="I755" i="11"/>
  <c r="H755" i="11"/>
  <c r="A755" i="11"/>
  <c r="I754" i="11"/>
  <c r="H754" i="11"/>
  <c r="A754" i="11"/>
  <c r="I753" i="11"/>
  <c r="H753" i="11"/>
  <c r="A753" i="11"/>
  <c r="I752" i="11"/>
  <c r="H752" i="11"/>
  <c r="A752" i="11"/>
  <c r="I751" i="11"/>
  <c r="H751" i="11"/>
  <c r="A751" i="11"/>
  <c r="I750" i="11"/>
  <c r="H750" i="11"/>
  <c r="A750" i="11"/>
  <c r="I749" i="11"/>
  <c r="H749" i="11"/>
  <c r="A749" i="11"/>
  <c r="I748" i="11"/>
  <c r="H748" i="11"/>
  <c r="A748" i="11"/>
  <c r="I747" i="11"/>
  <c r="H747" i="11"/>
  <c r="A747" i="11"/>
  <c r="I746" i="11"/>
  <c r="H746" i="11"/>
  <c r="A746" i="11"/>
  <c r="I745" i="11"/>
  <c r="H745" i="11"/>
  <c r="A745" i="11"/>
  <c r="I744" i="11"/>
  <c r="H744" i="11"/>
  <c r="A744" i="11"/>
  <c r="I743" i="11"/>
  <c r="H743" i="11"/>
  <c r="A743" i="11"/>
  <c r="I742" i="11"/>
  <c r="H742" i="11"/>
  <c r="A742" i="11"/>
  <c r="I741" i="11"/>
  <c r="H741" i="11"/>
  <c r="A741" i="11"/>
  <c r="I740" i="11"/>
  <c r="H740" i="11"/>
  <c r="A740" i="11"/>
  <c r="I739" i="11"/>
  <c r="H739" i="11"/>
  <c r="A739" i="11"/>
  <c r="A738" i="11"/>
  <c r="I737" i="11"/>
  <c r="H737" i="11"/>
  <c r="A737" i="11"/>
  <c r="I736" i="11"/>
  <c r="H736" i="11"/>
  <c r="A736" i="11"/>
  <c r="I735" i="11"/>
  <c r="H735" i="11"/>
  <c r="A735" i="11"/>
  <c r="I734" i="11"/>
  <c r="H734" i="11"/>
  <c r="A734" i="11"/>
  <c r="I733" i="11"/>
  <c r="H733" i="11"/>
  <c r="A733" i="11"/>
  <c r="I732" i="11"/>
  <c r="H732" i="11"/>
  <c r="A732" i="11"/>
  <c r="I731" i="11"/>
  <c r="H731" i="11"/>
  <c r="A731" i="11"/>
  <c r="I730" i="11"/>
  <c r="H730" i="11"/>
  <c r="A730" i="11"/>
  <c r="I729" i="11"/>
  <c r="H729" i="11"/>
  <c r="A729" i="11"/>
  <c r="I728" i="11"/>
  <c r="H728" i="11"/>
  <c r="A728" i="11"/>
  <c r="I727" i="11"/>
  <c r="H727" i="11"/>
  <c r="A727" i="11"/>
  <c r="I726" i="11"/>
  <c r="H726" i="11"/>
  <c r="A726" i="11"/>
  <c r="I725" i="11"/>
  <c r="H725" i="11"/>
  <c r="A725" i="11"/>
  <c r="I724" i="11"/>
  <c r="H724" i="11"/>
  <c r="A724" i="11"/>
  <c r="I723" i="11"/>
  <c r="H723" i="11"/>
  <c r="A723" i="11"/>
  <c r="I722" i="11"/>
  <c r="H722" i="11"/>
  <c r="A722" i="11"/>
  <c r="I721" i="11"/>
  <c r="H721" i="11"/>
  <c r="A721" i="11"/>
  <c r="I720" i="11"/>
  <c r="H720" i="11"/>
  <c r="A720" i="11"/>
  <c r="I719" i="11"/>
  <c r="H719" i="11"/>
  <c r="A719" i="11"/>
  <c r="I718" i="11"/>
  <c r="H718" i="11"/>
  <c r="A718" i="11"/>
  <c r="I717" i="11"/>
  <c r="H717" i="11"/>
  <c r="A717" i="11"/>
  <c r="I716" i="11"/>
  <c r="H716" i="11"/>
  <c r="A716" i="11"/>
  <c r="I715" i="11"/>
  <c r="H715" i="11"/>
  <c r="A715" i="11"/>
  <c r="I714" i="11"/>
  <c r="H714" i="11"/>
  <c r="A714" i="11"/>
  <c r="I713" i="11"/>
  <c r="H713" i="11"/>
  <c r="A713" i="11"/>
  <c r="I712" i="11"/>
  <c r="H712" i="11"/>
  <c r="A712" i="11"/>
  <c r="I711" i="11"/>
  <c r="H711" i="11"/>
  <c r="A711" i="11"/>
  <c r="I710" i="11"/>
  <c r="H710" i="11"/>
  <c r="A710" i="11"/>
  <c r="I709" i="11"/>
  <c r="H709" i="11"/>
  <c r="A709" i="11"/>
  <c r="A708" i="11"/>
  <c r="I707" i="11"/>
  <c r="H707" i="11"/>
  <c r="A707" i="11"/>
  <c r="I706" i="11"/>
  <c r="H706" i="11"/>
  <c r="A706" i="11"/>
  <c r="I705" i="11"/>
  <c r="H705" i="11"/>
  <c r="A705" i="11"/>
  <c r="I704" i="11"/>
  <c r="H704" i="11"/>
  <c r="A704" i="11"/>
  <c r="I703" i="11"/>
  <c r="H703" i="11"/>
  <c r="A703" i="11"/>
  <c r="I702" i="11"/>
  <c r="H702" i="11"/>
  <c r="A702" i="11"/>
  <c r="I701" i="11"/>
  <c r="H701" i="11"/>
  <c r="A701" i="11"/>
  <c r="I700" i="11"/>
  <c r="H700" i="11"/>
  <c r="A700" i="11"/>
  <c r="I699" i="11"/>
  <c r="H699" i="11"/>
  <c r="A699" i="11"/>
  <c r="I698" i="11"/>
  <c r="H698" i="11"/>
  <c r="A698" i="11"/>
  <c r="I697" i="11"/>
  <c r="H697" i="11"/>
  <c r="A697" i="11"/>
  <c r="I696" i="11"/>
  <c r="H696" i="11"/>
  <c r="A696" i="11"/>
  <c r="I695" i="11"/>
  <c r="H695" i="11"/>
  <c r="A695" i="11"/>
  <c r="I694" i="11"/>
  <c r="H694" i="11"/>
  <c r="A694" i="11"/>
  <c r="I693" i="11"/>
  <c r="H693" i="11"/>
  <c r="A693" i="11"/>
  <c r="I692" i="11"/>
  <c r="H692" i="11"/>
  <c r="A692" i="11"/>
  <c r="I691" i="11"/>
  <c r="H691" i="11"/>
  <c r="A691" i="11"/>
  <c r="I690" i="11"/>
  <c r="H690" i="11"/>
  <c r="A690" i="11"/>
  <c r="I689" i="11"/>
  <c r="H689" i="11"/>
  <c r="A689" i="11"/>
  <c r="I688" i="11"/>
  <c r="H688" i="11"/>
  <c r="A688" i="11"/>
  <c r="I687" i="11"/>
  <c r="H687" i="11"/>
  <c r="A687" i="11"/>
  <c r="I686" i="11"/>
  <c r="H686" i="11"/>
  <c r="A686" i="11"/>
  <c r="I685" i="11"/>
  <c r="H685" i="11"/>
  <c r="A685" i="11"/>
  <c r="I684" i="11"/>
  <c r="H684" i="11"/>
  <c r="A684" i="11"/>
  <c r="I683" i="11"/>
  <c r="H683" i="11"/>
  <c r="A683" i="11"/>
  <c r="I682" i="11"/>
  <c r="H682" i="11"/>
  <c r="A682" i="11"/>
  <c r="I681" i="11"/>
  <c r="H681" i="11"/>
  <c r="A681" i="11"/>
  <c r="I680" i="11"/>
  <c r="H680" i="11"/>
  <c r="A680" i="11"/>
  <c r="I679" i="11"/>
  <c r="H679" i="11"/>
  <c r="A679" i="11"/>
  <c r="I678" i="11"/>
  <c r="H678" i="11"/>
  <c r="A678" i="11"/>
  <c r="A677" i="11"/>
  <c r="I676" i="11"/>
  <c r="H676" i="11"/>
  <c r="A676" i="11"/>
  <c r="I675" i="11"/>
  <c r="H675" i="11"/>
  <c r="A675" i="11"/>
  <c r="I674" i="11"/>
  <c r="H674" i="11"/>
  <c r="A674" i="11"/>
  <c r="I673" i="11"/>
  <c r="H673" i="11"/>
  <c r="A673" i="11"/>
  <c r="I672" i="11"/>
  <c r="H672" i="11"/>
  <c r="A672" i="11"/>
  <c r="I671" i="11"/>
  <c r="H671" i="11"/>
  <c r="A671" i="11"/>
  <c r="I670" i="11"/>
  <c r="H670" i="11"/>
  <c r="A670" i="11"/>
  <c r="I669" i="11"/>
  <c r="H669" i="11"/>
  <c r="A669" i="11"/>
  <c r="I668" i="11"/>
  <c r="H668" i="11"/>
  <c r="A668" i="11"/>
  <c r="I667" i="11"/>
  <c r="H667" i="11"/>
  <c r="A667" i="11"/>
  <c r="I666" i="11"/>
  <c r="H666" i="11"/>
  <c r="A666" i="11"/>
  <c r="I665" i="11"/>
  <c r="H665" i="11"/>
  <c r="A665" i="11"/>
  <c r="I664" i="11"/>
  <c r="H664" i="11"/>
  <c r="A664" i="11"/>
  <c r="I663" i="11"/>
  <c r="H663" i="11"/>
  <c r="A663" i="11"/>
  <c r="I662" i="11"/>
  <c r="H662" i="11"/>
  <c r="A662" i="11"/>
  <c r="I661" i="11"/>
  <c r="H661" i="11"/>
  <c r="A661" i="11"/>
  <c r="I660" i="11"/>
  <c r="H660" i="11"/>
  <c r="A660" i="11"/>
  <c r="I659" i="11"/>
  <c r="H659" i="11"/>
  <c r="A659" i="11"/>
  <c r="I658" i="11"/>
  <c r="H658" i="11"/>
  <c r="A658" i="11"/>
  <c r="I657" i="11"/>
  <c r="H657" i="11"/>
  <c r="A657" i="11"/>
  <c r="I656" i="11"/>
  <c r="H656" i="11"/>
  <c r="A656" i="11"/>
  <c r="I655" i="11"/>
  <c r="H655" i="11"/>
  <c r="A655" i="11"/>
  <c r="I654" i="11"/>
  <c r="H654" i="11"/>
  <c r="A654" i="11"/>
  <c r="I653" i="11"/>
  <c r="H653" i="11"/>
  <c r="A653" i="11"/>
  <c r="I652" i="11"/>
  <c r="H652" i="11"/>
  <c r="A652" i="11"/>
  <c r="I651" i="11"/>
  <c r="H651" i="11"/>
  <c r="A651" i="11"/>
  <c r="I650" i="11"/>
  <c r="H650" i="11"/>
  <c r="A650" i="11"/>
  <c r="I649" i="11"/>
  <c r="H649" i="11"/>
  <c r="A649" i="11"/>
  <c r="I648" i="11"/>
  <c r="H648" i="11"/>
  <c r="A648" i="11"/>
  <c r="A647" i="11"/>
  <c r="I646" i="11"/>
  <c r="H646" i="11"/>
  <c r="A646" i="11"/>
  <c r="I645" i="11"/>
  <c r="H645" i="11"/>
  <c r="A645" i="11"/>
  <c r="I644" i="11"/>
  <c r="H644" i="11"/>
  <c r="A644" i="11"/>
  <c r="I643" i="11"/>
  <c r="H643" i="11"/>
  <c r="A643" i="11"/>
  <c r="I642" i="11"/>
  <c r="H642" i="11"/>
  <c r="A642" i="11"/>
  <c r="I641" i="11"/>
  <c r="H641" i="11"/>
  <c r="A641" i="11"/>
  <c r="I640" i="11"/>
  <c r="H640" i="11"/>
  <c r="A640" i="11"/>
  <c r="I639" i="11"/>
  <c r="H639" i="11"/>
  <c r="A639" i="11"/>
  <c r="I638" i="11"/>
  <c r="H638" i="11"/>
  <c r="A638" i="11"/>
  <c r="I637" i="11"/>
  <c r="H637" i="11"/>
  <c r="A637" i="11"/>
  <c r="I636" i="11"/>
  <c r="H636" i="11"/>
  <c r="A636" i="11"/>
  <c r="I635" i="11"/>
  <c r="H635" i="11"/>
  <c r="A635" i="11"/>
  <c r="I634" i="11"/>
  <c r="H634" i="11"/>
  <c r="A634" i="11"/>
  <c r="I633" i="11"/>
  <c r="H633" i="11"/>
  <c r="A633" i="11"/>
  <c r="I632" i="11"/>
  <c r="H632" i="11"/>
  <c r="A632" i="11"/>
  <c r="I631" i="11"/>
  <c r="H631" i="11"/>
  <c r="A631" i="11"/>
  <c r="I630" i="11"/>
  <c r="H630" i="11"/>
  <c r="A630" i="11"/>
  <c r="I629" i="11"/>
  <c r="H629" i="11"/>
  <c r="A629" i="11"/>
  <c r="I628" i="11"/>
  <c r="H628" i="11"/>
  <c r="A628" i="11"/>
  <c r="I627" i="11"/>
  <c r="H627" i="11"/>
  <c r="A627" i="11"/>
  <c r="I626" i="11"/>
  <c r="H626" i="11"/>
  <c r="A626" i="11"/>
  <c r="I625" i="11"/>
  <c r="H625" i="11"/>
  <c r="A625" i="11"/>
  <c r="I624" i="11"/>
  <c r="H624" i="11"/>
  <c r="A624" i="11"/>
  <c r="I623" i="11"/>
  <c r="H623" i="11"/>
  <c r="A623" i="11"/>
  <c r="I622" i="11"/>
  <c r="H622" i="11"/>
  <c r="A622" i="11"/>
  <c r="I621" i="11"/>
  <c r="H621" i="11"/>
  <c r="A621" i="11"/>
  <c r="I620" i="11"/>
  <c r="H620" i="11"/>
  <c r="A620" i="11"/>
  <c r="I619" i="11"/>
  <c r="H619" i="11"/>
  <c r="A619" i="11"/>
  <c r="I618" i="11"/>
  <c r="H618" i="11"/>
  <c r="A618" i="11"/>
  <c r="I617" i="11"/>
  <c r="H617" i="11"/>
  <c r="A617" i="11"/>
  <c r="A616" i="11"/>
  <c r="I615" i="11"/>
  <c r="H615" i="11"/>
  <c r="A615" i="11"/>
  <c r="I614" i="11"/>
  <c r="H614" i="11"/>
  <c r="A614" i="11"/>
  <c r="I613" i="11"/>
  <c r="H613" i="11"/>
  <c r="A613" i="11"/>
  <c r="I612" i="11"/>
  <c r="H612" i="11"/>
  <c r="A612" i="11"/>
  <c r="I611" i="11"/>
  <c r="H611" i="11"/>
  <c r="A611" i="11"/>
  <c r="I610" i="11"/>
  <c r="H610" i="11"/>
  <c r="A610" i="11"/>
  <c r="I609" i="11"/>
  <c r="H609" i="11"/>
  <c r="A609" i="11"/>
  <c r="I608" i="11"/>
  <c r="H608" i="11"/>
  <c r="A608" i="11"/>
  <c r="I607" i="11"/>
  <c r="H607" i="11"/>
  <c r="A607" i="11"/>
  <c r="I606" i="11"/>
  <c r="H606" i="11"/>
  <c r="A606" i="11"/>
  <c r="I605" i="11"/>
  <c r="H605" i="11"/>
  <c r="A605" i="11"/>
  <c r="I604" i="11"/>
  <c r="H604" i="11"/>
  <c r="A604" i="11"/>
  <c r="I603" i="11"/>
  <c r="H603" i="11"/>
  <c r="A603" i="11"/>
  <c r="I602" i="11"/>
  <c r="H602" i="11"/>
  <c r="A602" i="11"/>
  <c r="I601" i="11"/>
  <c r="H601" i="11"/>
  <c r="A601" i="11"/>
  <c r="I600" i="11"/>
  <c r="H600" i="11"/>
  <c r="A600" i="11"/>
  <c r="I599" i="11"/>
  <c r="H599" i="11"/>
  <c r="A599" i="11"/>
  <c r="I598" i="11"/>
  <c r="H598" i="11"/>
  <c r="A598" i="11"/>
  <c r="I597" i="11"/>
  <c r="H597" i="11"/>
  <c r="A597" i="11"/>
  <c r="I596" i="11"/>
  <c r="H596" i="11"/>
  <c r="A596" i="11"/>
  <c r="I595" i="11"/>
  <c r="H595" i="11"/>
  <c r="A595" i="11"/>
  <c r="I594" i="11"/>
  <c r="H594" i="11"/>
  <c r="A594" i="11"/>
  <c r="I593" i="11"/>
  <c r="H593" i="11"/>
  <c r="A593" i="11"/>
  <c r="I592" i="11"/>
  <c r="H592" i="11"/>
  <c r="A592" i="11"/>
  <c r="I591" i="11"/>
  <c r="H591" i="11"/>
  <c r="A591" i="11"/>
  <c r="I590" i="11"/>
  <c r="H590" i="11"/>
  <c r="A590" i="11"/>
  <c r="I589" i="11"/>
  <c r="H589" i="11"/>
  <c r="A589" i="11"/>
  <c r="A588" i="11"/>
  <c r="I587" i="11"/>
  <c r="H587" i="11"/>
  <c r="A587" i="11"/>
  <c r="I586" i="11"/>
  <c r="H586" i="11"/>
  <c r="A586" i="11"/>
  <c r="I585" i="11"/>
  <c r="H585" i="11"/>
  <c r="A585" i="11"/>
  <c r="I584" i="11"/>
  <c r="H584" i="11"/>
  <c r="A584" i="11"/>
  <c r="I583" i="11"/>
  <c r="H583" i="11"/>
  <c r="A583" i="11"/>
  <c r="I582" i="11"/>
  <c r="H582" i="11"/>
  <c r="A582" i="11"/>
  <c r="I581" i="11"/>
  <c r="H581" i="11"/>
  <c r="A581" i="11"/>
  <c r="I580" i="11"/>
  <c r="H580" i="11"/>
  <c r="A580" i="11"/>
  <c r="I579" i="11"/>
  <c r="H579" i="11"/>
  <c r="A579" i="11"/>
  <c r="I578" i="11"/>
  <c r="H578" i="11"/>
  <c r="A578" i="11"/>
  <c r="I577" i="11"/>
  <c r="H577" i="11"/>
  <c r="A577" i="11"/>
  <c r="I576" i="11"/>
  <c r="H576" i="11"/>
  <c r="A576" i="11"/>
  <c r="I575" i="11"/>
  <c r="H575" i="11"/>
  <c r="A575" i="11"/>
  <c r="I574" i="11"/>
  <c r="H574" i="11"/>
  <c r="A574" i="11"/>
  <c r="I573" i="11"/>
  <c r="H573" i="11"/>
  <c r="A573" i="11"/>
  <c r="I572" i="11"/>
  <c r="H572" i="11"/>
  <c r="A572" i="11"/>
  <c r="I571" i="11"/>
  <c r="H571" i="11"/>
  <c r="A571" i="11"/>
  <c r="I570" i="11"/>
  <c r="H570" i="11"/>
  <c r="A570" i="11"/>
  <c r="I569" i="11"/>
  <c r="H569" i="11"/>
  <c r="A569" i="11"/>
  <c r="I568" i="11"/>
  <c r="H568" i="11"/>
  <c r="A568" i="11"/>
  <c r="I567" i="11"/>
  <c r="H567" i="11"/>
  <c r="A567" i="11"/>
  <c r="I566" i="11"/>
  <c r="H566" i="11"/>
  <c r="A566" i="11"/>
  <c r="I565" i="11"/>
  <c r="H565" i="11"/>
  <c r="A565" i="11"/>
  <c r="I564" i="11"/>
  <c r="H564" i="11"/>
  <c r="A564" i="11"/>
  <c r="I563" i="11"/>
  <c r="H563" i="11"/>
  <c r="A563" i="11"/>
  <c r="I562" i="11"/>
  <c r="H562" i="11"/>
  <c r="A562" i="11"/>
  <c r="I561" i="11"/>
  <c r="H561" i="11"/>
  <c r="A561" i="11"/>
  <c r="I560" i="11"/>
  <c r="H560" i="11"/>
  <c r="A560" i="11"/>
  <c r="I559" i="11"/>
  <c r="H559" i="11"/>
  <c r="A559" i="11"/>
  <c r="I558" i="11"/>
  <c r="H558" i="11"/>
  <c r="A558" i="11"/>
  <c r="A557" i="11"/>
  <c r="I556" i="11"/>
  <c r="H556" i="11"/>
  <c r="A556" i="11"/>
  <c r="I555" i="11"/>
  <c r="H555" i="11"/>
  <c r="A555" i="11"/>
  <c r="I554" i="11"/>
  <c r="H554" i="11"/>
  <c r="A554" i="11"/>
  <c r="I553" i="11"/>
  <c r="H553" i="11"/>
  <c r="A553" i="11"/>
  <c r="I552" i="11"/>
  <c r="H552" i="11"/>
  <c r="A552" i="11"/>
  <c r="I551" i="11"/>
  <c r="H551" i="11"/>
  <c r="A551" i="11"/>
  <c r="I550" i="11"/>
  <c r="H550" i="11"/>
  <c r="A550" i="11"/>
  <c r="I549" i="11"/>
  <c r="H549" i="11"/>
  <c r="A549" i="11"/>
  <c r="I548" i="11"/>
  <c r="H548" i="11"/>
  <c r="A548" i="11"/>
  <c r="I547" i="11"/>
  <c r="H547" i="11"/>
  <c r="A547" i="11"/>
  <c r="I546" i="11"/>
  <c r="H546" i="11"/>
  <c r="A546" i="11"/>
  <c r="I545" i="11"/>
  <c r="H545" i="11"/>
  <c r="A545" i="11"/>
  <c r="I544" i="11"/>
  <c r="H544" i="11"/>
  <c r="A544" i="11"/>
  <c r="I543" i="11"/>
  <c r="H543" i="11"/>
  <c r="A543" i="11"/>
  <c r="I542" i="11"/>
  <c r="H542" i="11"/>
  <c r="A542" i="11"/>
  <c r="I541" i="11"/>
  <c r="H541" i="11"/>
  <c r="A541" i="11"/>
  <c r="I540" i="11"/>
  <c r="H540" i="11"/>
  <c r="A540" i="11"/>
  <c r="I539" i="11"/>
  <c r="H539" i="11"/>
  <c r="A539" i="11"/>
  <c r="I538" i="11"/>
  <c r="H538" i="11"/>
  <c r="A538" i="11"/>
  <c r="I537" i="11"/>
  <c r="H537" i="11"/>
  <c r="A537" i="11"/>
  <c r="I536" i="11"/>
  <c r="H536" i="11"/>
  <c r="A536" i="11"/>
  <c r="I535" i="11"/>
  <c r="H535" i="11"/>
  <c r="A535" i="11"/>
  <c r="I534" i="11"/>
  <c r="H534" i="11"/>
  <c r="A534" i="11"/>
  <c r="I533" i="11"/>
  <c r="H533" i="11"/>
  <c r="A533" i="11"/>
  <c r="I532" i="11"/>
  <c r="H532" i="11"/>
  <c r="A532" i="11"/>
  <c r="I531" i="11"/>
  <c r="H531" i="11"/>
  <c r="A531" i="11"/>
  <c r="I530" i="11"/>
  <c r="H530" i="11"/>
  <c r="A530" i="11"/>
  <c r="I529" i="11"/>
  <c r="H529" i="11"/>
  <c r="A529" i="11"/>
  <c r="I528" i="11"/>
  <c r="H528" i="11"/>
  <c r="A528" i="11"/>
  <c r="I527" i="11"/>
  <c r="H527" i="11"/>
  <c r="A527" i="11"/>
  <c r="A526" i="11"/>
  <c r="I525" i="11"/>
  <c r="H525" i="11"/>
  <c r="A525" i="11"/>
  <c r="I524" i="11"/>
  <c r="H524" i="11"/>
  <c r="A524" i="11"/>
  <c r="I523" i="11"/>
  <c r="H523" i="11"/>
  <c r="A523" i="11"/>
  <c r="I522" i="11"/>
  <c r="H522" i="11"/>
  <c r="A522" i="11"/>
  <c r="I521" i="11"/>
  <c r="H521" i="11"/>
  <c r="A521" i="11"/>
  <c r="I520" i="11"/>
  <c r="H520" i="11"/>
  <c r="A520" i="11"/>
  <c r="I519" i="11"/>
  <c r="H519" i="11"/>
  <c r="A519" i="11"/>
  <c r="I518" i="11"/>
  <c r="H518" i="11"/>
  <c r="A518" i="11"/>
  <c r="I517" i="11"/>
  <c r="H517" i="11"/>
  <c r="A517" i="11"/>
  <c r="I516" i="11"/>
  <c r="H516" i="11"/>
  <c r="A516" i="11"/>
  <c r="I515" i="11"/>
  <c r="H515" i="11"/>
  <c r="A515" i="11"/>
  <c r="I514" i="11"/>
  <c r="H514" i="11"/>
  <c r="A514" i="11"/>
  <c r="I513" i="11"/>
  <c r="H513" i="11"/>
  <c r="A513" i="11"/>
  <c r="I512" i="11"/>
  <c r="H512" i="11"/>
  <c r="A512" i="11"/>
  <c r="I511" i="11"/>
  <c r="H511" i="11"/>
  <c r="A511" i="11"/>
  <c r="I510" i="11"/>
  <c r="H510" i="11"/>
  <c r="A510" i="11"/>
  <c r="I509" i="11"/>
  <c r="H509" i="11"/>
  <c r="A509" i="11"/>
  <c r="I508" i="11"/>
  <c r="H508" i="11"/>
  <c r="A508" i="11"/>
  <c r="I507" i="11"/>
  <c r="H507" i="11"/>
  <c r="A507" i="11"/>
  <c r="I506" i="11"/>
  <c r="H506" i="11"/>
  <c r="A506" i="11"/>
  <c r="I505" i="11"/>
  <c r="H505" i="11"/>
  <c r="A505" i="11"/>
  <c r="I504" i="11"/>
  <c r="H504" i="11"/>
  <c r="A504" i="11"/>
  <c r="I503" i="11"/>
  <c r="H503" i="11"/>
  <c r="A503" i="11"/>
  <c r="I502" i="11"/>
  <c r="H502" i="11"/>
  <c r="A502" i="11"/>
  <c r="I501" i="11"/>
  <c r="H501" i="11"/>
  <c r="A501" i="11"/>
  <c r="I500" i="11"/>
  <c r="H500" i="11"/>
  <c r="A500" i="11"/>
  <c r="I499" i="11"/>
  <c r="H499" i="11"/>
  <c r="A499" i="11"/>
  <c r="I498" i="11"/>
  <c r="H498" i="11"/>
  <c r="A498" i="11"/>
  <c r="I497" i="11"/>
  <c r="H497" i="11"/>
  <c r="A497" i="11"/>
  <c r="A496" i="11"/>
  <c r="I495" i="11"/>
  <c r="H495" i="11"/>
  <c r="A495" i="11"/>
  <c r="I494" i="11"/>
  <c r="H494" i="11"/>
  <c r="A494" i="11"/>
  <c r="I493" i="11"/>
  <c r="H493" i="11"/>
  <c r="A493" i="11"/>
  <c r="I492" i="11"/>
  <c r="H492" i="11"/>
  <c r="A492" i="11"/>
  <c r="I491" i="11"/>
  <c r="H491" i="11"/>
  <c r="A491" i="11"/>
  <c r="I490" i="11"/>
  <c r="H490" i="11"/>
  <c r="A490" i="11"/>
  <c r="I489" i="11"/>
  <c r="H489" i="11"/>
  <c r="A489" i="11"/>
  <c r="I488" i="11"/>
  <c r="H488" i="11"/>
  <c r="A488" i="11"/>
  <c r="I487" i="11"/>
  <c r="H487" i="11"/>
  <c r="A487" i="11"/>
  <c r="I486" i="11"/>
  <c r="H486" i="11"/>
  <c r="A486" i="11"/>
  <c r="I485" i="11"/>
  <c r="H485" i="11"/>
  <c r="A485" i="11"/>
  <c r="I484" i="11"/>
  <c r="H484" i="11"/>
  <c r="A484" i="11"/>
  <c r="I483" i="11"/>
  <c r="H483" i="11"/>
  <c r="A483" i="11"/>
  <c r="I482" i="11"/>
  <c r="H482" i="11"/>
  <c r="A482" i="11"/>
  <c r="I481" i="11"/>
  <c r="H481" i="11"/>
  <c r="A481" i="11"/>
  <c r="I480" i="11"/>
  <c r="H480" i="11"/>
  <c r="A480" i="11"/>
  <c r="I479" i="11"/>
  <c r="H479" i="11"/>
  <c r="A479" i="11"/>
  <c r="I478" i="11"/>
  <c r="H478" i="11"/>
  <c r="A478" i="11"/>
  <c r="I477" i="11"/>
  <c r="H477" i="11"/>
  <c r="A477" i="11"/>
  <c r="I476" i="11"/>
  <c r="H476" i="11"/>
  <c r="A476" i="11"/>
  <c r="I475" i="11"/>
  <c r="H475" i="11"/>
  <c r="A475" i="11"/>
  <c r="I474" i="11"/>
  <c r="H474" i="11"/>
  <c r="A474" i="11"/>
  <c r="I473" i="11"/>
  <c r="H473" i="11"/>
  <c r="A473" i="11"/>
  <c r="I472" i="11"/>
  <c r="H472" i="11"/>
  <c r="A472" i="11"/>
  <c r="I471" i="11"/>
  <c r="H471" i="11"/>
  <c r="A471" i="11"/>
  <c r="I470" i="11"/>
  <c r="H470" i="11"/>
  <c r="A470" i="11"/>
  <c r="I469" i="11"/>
  <c r="H469" i="11"/>
  <c r="A469" i="11"/>
  <c r="I468" i="11"/>
  <c r="H468" i="11"/>
  <c r="A468" i="11"/>
  <c r="I467" i="11"/>
  <c r="H467" i="11"/>
  <c r="A467" i="11"/>
  <c r="I466" i="11"/>
  <c r="H466" i="11"/>
  <c r="A466" i="11"/>
  <c r="A465" i="11"/>
  <c r="I464" i="11"/>
  <c r="H464" i="11"/>
  <c r="A464" i="11"/>
  <c r="I463" i="11"/>
  <c r="H463" i="11"/>
  <c r="A463" i="11"/>
  <c r="I462" i="11"/>
  <c r="H462" i="11"/>
  <c r="A462" i="11"/>
  <c r="I461" i="11"/>
  <c r="H461" i="11"/>
  <c r="A461" i="11"/>
  <c r="I460" i="11"/>
  <c r="H460" i="11"/>
  <c r="A460" i="11"/>
  <c r="I459" i="11"/>
  <c r="H459" i="11"/>
  <c r="A459" i="11"/>
  <c r="I458" i="11"/>
  <c r="H458" i="11"/>
  <c r="A458" i="11"/>
  <c r="I457" i="11"/>
  <c r="H457" i="11"/>
  <c r="A457" i="11"/>
  <c r="I456" i="11"/>
  <c r="H456" i="11"/>
  <c r="A456" i="11"/>
  <c r="I455" i="11"/>
  <c r="H455" i="11"/>
  <c r="A455" i="11"/>
  <c r="I454" i="11"/>
  <c r="H454" i="11"/>
  <c r="A454" i="11"/>
  <c r="I453" i="11"/>
  <c r="H453" i="11"/>
  <c r="A453" i="11"/>
  <c r="I452" i="11"/>
  <c r="H452" i="11"/>
  <c r="A452" i="11"/>
  <c r="I451" i="11"/>
  <c r="H451" i="11"/>
  <c r="A451" i="11"/>
  <c r="I450" i="11"/>
  <c r="H450" i="11"/>
  <c r="A450" i="11"/>
  <c r="I449" i="11"/>
  <c r="H449" i="11"/>
  <c r="A449" i="11"/>
  <c r="I448" i="11"/>
  <c r="H448" i="11"/>
  <c r="A448" i="11"/>
  <c r="I447" i="11"/>
  <c r="H447" i="11"/>
  <c r="A447" i="11"/>
  <c r="I446" i="11"/>
  <c r="H446" i="11"/>
  <c r="A446" i="11"/>
  <c r="I445" i="11"/>
  <c r="H445" i="11"/>
  <c r="A445" i="11"/>
  <c r="I444" i="11"/>
  <c r="H444" i="11"/>
  <c r="A444" i="11"/>
  <c r="I443" i="11"/>
  <c r="H443" i="11"/>
  <c r="A443" i="11"/>
  <c r="I442" i="11"/>
  <c r="H442" i="11"/>
  <c r="A442" i="11"/>
  <c r="I441" i="11"/>
  <c r="H441" i="11"/>
  <c r="A441" i="11"/>
  <c r="I440" i="11"/>
  <c r="H440" i="11"/>
  <c r="A440" i="11"/>
  <c r="I439" i="11"/>
  <c r="H439" i="11"/>
  <c r="A439" i="11"/>
  <c r="I438" i="11"/>
  <c r="H438" i="11"/>
  <c r="A438" i="11"/>
  <c r="I437" i="11"/>
  <c r="H437" i="11"/>
  <c r="A437" i="11"/>
  <c r="I436" i="11"/>
  <c r="H436" i="11"/>
  <c r="A436" i="11"/>
  <c r="A435" i="11"/>
  <c r="I434" i="11"/>
  <c r="H434" i="11"/>
  <c r="A434" i="11"/>
  <c r="I433" i="11"/>
  <c r="H433" i="11"/>
  <c r="A433" i="11"/>
  <c r="I432" i="11"/>
  <c r="H432" i="11"/>
  <c r="A432" i="11"/>
  <c r="I431" i="11"/>
  <c r="H431" i="11"/>
  <c r="A431" i="11"/>
  <c r="I430" i="11"/>
  <c r="H430" i="11"/>
  <c r="A430" i="11"/>
  <c r="I429" i="11"/>
  <c r="H429" i="11"/>
  <c r="A429" i="11"/>
  <c r="I428" i="11"/>
  <c r="H428" i="11"/>
  <c r="A428" i="11"/>
  <c r="I427" i="11"/>
  <c r="H427" i="11"/>
  <c r="A427" i="11"/>
  <c r="I426" i="11"/>
  <c r="H426" i="11"/>
  <c r="A426" i="11"/>
  <c r="I425" i="11"/>
  <c r="H425" i="11"/>
  <c r="A425" i="11"/>
  <c r="I424" i="11"/>
  <c r="H424" i="11"/>
  <c r="A424" i="11"/>
  <c r="I423" i="11"/>
  <c r="H423" i="11"/>
  <c r="A423" i="11"/>
  <c r="I422" i="11"/>
  <c r="H422" i="11"/>
  <c r="A422" i="11"/>
  <c r="I421" i="11"/>
  <c r="H421" i="11"/>
  <c r="A421" i="11"/>
  <c r="I420" i="11"/>
  <c r="H420" i="11"/>
  <c r="A420" i="11"/>
  <c r="I419" i="11"/>
  <c r="H419" i="11"/>
  <c r="A419" i="11"/>
  <c r="I418" i="11"/>
  <c r="H418" i="11"/>
  <c r="A418" i="11"/>
  <c r="I417" i="11"/>
  <c r="H417" i="11"/>
  <c r="A417" i="11"/>
  <c r="I416" i="11"/>
  <c r="H416" i="11"/>
  <c r="A416" i="11"/>
  <c r="I415" i="11"/>
  <c r="H415" i="11"/>
  <c r="A415" i="11"/>
  <c r="I414" i="11"/>
  <c r="H414" i="11"/>
  <c r="A414" i="11"/>
  <c r="I413" i="11"/>
  <c r="H413" i="11"/>
  <c r="A413" i="11"/>
  <c r="I412" i="11"/>
  <c r="H412" i="11"/>
  <c r="A412" i="11"/>
  <c r="I411" i="11"/>
  <c r="H411" i="11"/>
  <c r="A411" i="11"/>
  <c r="I410" i="11"/>
  <c r="H410" i="11"/>
  <c r="A410" i="11"/>
  <c r="I409" i="11"/>
  <c r="H409" i="11"/>
  <c r="A409" i="11"/>
  <c r="I408" i="11"/>
  <c r="H408" i="11"/>
  <c r="A408" i="11"/>
  <c r="I407" i="11"/>
  <c r="H407" i="11"/>
  <c r="A407" i="11"/>
  <c r="I406" i="11"/>
  <c r="H406" i="11"/>
  <c r="A406" i="11"/>
  <c r="I405" i="11"/>
  <c r="H405" i="11"/>
  <c r="A405" i="11"/>
  <c r="A404" i="11"/>
  <c r="I403" i="11"/>
  <c r="H403" i="11"/>
  <c r="A403" i="11"/>
  <c r="I402" i="11"/>
  <c r="H402" i="11"/>
  <c r="A402" i="11"/>
  <c r="I401" i="11"/>
  <c r="H401" i="11"/>
  <c r="A401" i="11"/>
  <c r="I400" i="11"/>
  <c r="H400" i="11"/>
  <c r="A400" i="11"/>
  <c r="I399" i="11"/>
  <c r="H399" i="11"/>
  <c r="A399" i="11"/>
  <c r="I398" i="11"/>
  <c r="H398" i="11"/>
  <c r="A398" i="11"/>
  <c r="I397" i="11"/>
  <c r="H397" i="11"/>
  <c r="A397" i="11"/>
  <c r="I396" i="11"/>
  <c r="H396" i="11"/>
  <c r="A396" i="11"/>
  <c r="I395" i="11"/>
  <c r="H395" i="11"/>
  <c r="A395" i="11"/>
  <c r="I394" i="11"/>
  <c r="H394" i="11"/>
  <c r="A394" i="11"/>
  <c r="I393" i="11"/>
  <c r="H393" i="11"/>
  <c r="A393" i="11"/>
  <c r="I392" i="11"/>
  <c r="H392" i="11"/>
  <c r="A392" i="11"/>
  <c r="I391" i="11"/>
  <c r="H391" i="11"/>
  <c r="A391" i="11"/>
  <c r="I390" i="11"/>
  <c r="H390" i="11"/>
  <c r="A390" i="11"/>
  <c r="I389" i="11"/>
  <c r="H389" i="11"/>
  <c r="A389" i="11"/>
  <c r="I388" i="11"/>
  <c r="H388" i="11"/>
  <c r="A388" i="11"/>
  <c r="I387" i="11"/>
  <c r="H387" i="11"/>
  <c r="A387" i="11"/>
  <c r="I386" i="11"/>
  <c r="H386" i="11"/>
  <c r="A386" i="11"/>
  <c r="I385" i="11"/>
  <c r="H385" i="11"/>
  <c r="A385" i="11"/>
  <c r="I384" i="11"/>
  <c r="H384" i="11"/>
  <c r="A384" i="11"/>
  <c r="I383" i="11"/>
  <c r="H383" i="11"/>
  <c r="A383" i="11"/>
  <c r="I382" i="11"/>
  <c r="H382" i="11"/>
  <c r="A382" i="11"/>
  <c r="I381" i="11"/>
  <c r="H381" i="11"/>
  <c r="A381" i="11"/>
  <c r="I380" i="11"/>
  <c r="H380" i="11"/>
  <c r="A380" i="11"/>
  <c r="I379" i="11"/>
  <c r="H379" i="11"/>
  <c r="A379" i="11"/>
  <c r="I378" i="11"/>
  <c r="H378" i="11"/>
  <c r="A378" i="11"/>
  <c r="I377" i="11"/>
  <c r="H377" i="11"/>
  <c r="A377" i="11"/>
  <c r="I376" i="11"/>
  <c r="H376" i="11"/>
  <c r="A376" i="11"/>
  <c r="I375" i="11"/>
  <c r="H375" i="11"/>
  <c r="A375" i="11"/>
  <c r="I374" i="11"/>
  <c r="H374" i="11"/>
  <c r="A374" i="11"/>
  <c r="A373" i="11"/>
  <c r="I372" i="11"/>
  <c r="H372" i="11"/>
  <c r="A372" i="11"/>
  <c r="I371" i="11"/>
  <c r="H371" i="11"/>
  <c r="A371" i="11"/>
  <c r="I370" i="11"/>
  <c r="H370" i="11"/>
  <c r="A370" i="11"/>
  <c r="I369" i="11"/>
  <c r="H369" i="11"/>
  <c r="A369" i="11"/>
  <c r="I368" i="11"/>
  <c r="H368" i="11"/>
  <c r="A368" i="11"/>
  <c r="I367" i="11"/>
  <c r="H367" i="11"/>
  <c r="A367" i="11"/>
  <c r="I366" i="11"/>
  <c r="H366" i="11"/>
  <c r="A366" i="11"/>
  <c r="I365" i="11"/>
  <c r="H365" i="11"/>
  <c r="A365" i="11"/>
  <c r="I364" i="11"/>
  <c r="H364" i="11"/>
  <c r="A364" i="11"/>
  <c r="I363" i="11"/>
  <c r="H363" i="11"/>
  <c r="A363" i="11"/>
  <c r="I362" i="11"/>
  <c r="H362" i="11"/>
  <c r="A362" i="11"/>
  <c r="I361" i="11"/>
  <c r="H361" i="11"/>
  <c r="A361" i="11"/>
  <c r="I360" i="11"/>
  <c r="H360" i="11"/>
  <c r="A360" i="11"/>
  <c r="I359" i="11"/>
  <c r="H359" i="11"/>
  <c r="A359" i="11"/>
  <c r="I358" i="11"/>
  <c r="H358" i="11"/>
  <c r="A358" i="11"/>
  <c r="I357" i="11"/>
  <c r="H357" i="11"/>
  <c r="A357" i="11"/>
  <c r="I356" i="11"/>
  <c r="H356" i="11"/>
  <c r="A356" i="11"/>
  <c r="I355" i="11"/>
  <c r="H355" i="11"/>
  <c r="A355" i="11"/>
  <c r="I354" i="11"/>
  <c r="H354" i="11"/>
  <c r="A354" i="11"/>
  <c r="I353" i="11"/>
  <c r="H353" i="11"/>
  <c r="A353" i="11"/>
  <c r="I352" i="11"/>
  <c r="H352" i="11"/>
  <c r="A352" i="11"/>
  <c r="I351" i="11"/>
  <c r="H351" i="11"/>
  <c r="A351" i="11"/>
  <c r="I350" i="11"/>
  <c r="H350" i="11"/>
  <c r="A350" i="11"/>
  <c r="I349" i="11"/>
  <c r="H349" i="11"/>
  <c r="A349" i="11"/>
  <c r="I348" i="11"/>
  <c r="H348" i="11"/>
  <c r="A348" i="11"/>
  <c r="I347" i="11"/>
  <c r="H347" i="11"/>
  <c r="A347" i="11"/>
  <c r="I346" i="11"/>
  <c r="H346" i="11"/>
  <c r="A346" i="11"/>
  <c r="I345" i="11"/>
  <c r="H345" i="11"/>
  <c r="A345" i="11"/>
  <c r="I344" i="11"/>
  <c r="H344" i="11"/>
  <c r="A344" i="11"/>
  <c r="A343" i="11"/>
  <c r="I342" i="11"/>
  <c r="H342" i="11"/>
  <c r="A342" i="11"/>
  <c r="I341" i="11"/>
  <c r="H341" i="11"/>
  <c r="A341" i="11"/>
  <c r="I340" i="11"/>
  <c r="H340" i="11"/>
  <c r="A340" i="11"/>
  <c r="I339" i="11"/>
  <c r="H339" i="11"/>
  <c r="A339" i="11"/>
  <c r="I338" i="11"/>
  <c r="H338" i="11"/>
  <c r="A338" i="11"/>
  <c r="I337" i="11"/>
  <c r="H337" i="11"/>
  <c r="A337" i="11"/>
  <c r="I336" i="11"/>
  <c r="H336" i="11"/>
  <c r="A336" i="11"/>
  <c r="I335" i="11"/>
  <c r="H335" i="11"/>
  <c r="A335" i="11"/>
  <c r="I334" i="11"/>
  <c r="H334" i="11"/>
  <c r="A334" i="11"/>
  <c r="I333" i="11"/>
  <c r="H333" i="11"/>
  <c r="A333" i="11"/>
  <c r="I332" i="11"/>
  <c r="H332" i="11"/>
  <c r="A332" i="11"/>
  <c r="I331" i="11"/>
  <c r="H331" i="11"/>
  <c r="A331" i="11"/>
  <c r="I330" i="11"/>
  <c r="H330" i="11"/>
  <c r="A330" i="11"/>
  <c r="I329" i="11"/>
  <c r="H329" i="11"/>
  <c r="A329" i="11"/>
  <c r="I328" i="11"/>
  <c r="H328" i="11"/>
  <c r="A328" i="11"/>
  <c r="I327" i="11"/>
  <c r="H327" i="11"/>
  <c r="A327" i="11"/>
  <c r="I326" i="11"/>
  <c r="H326" i="11"/>
  <c r="A326" i="11"/>
  <c r="I325" i="11"/>
  <c r="H325" i="11"/>
  <c r="A325" i="11"/>
  <c r="I324" i="11"/>
  <c r="H324" i="11"/>
  <c r="A324" i="11"/>
  <c r="I323" i="11"/>
  <c r="H323" i="11"/>
  <c r="A323" i="11"/>
  <c r="I322" i="11"/>
  <c r="H322" i="11"/>
  <c r="A322" i="11"/>
  <c r="I321" i="11"/>
  <c r="H321" i="11"/>
  <c r="A321" i="11"/>
  <c r="I320" i="11"/>
  <c r="H320" i="11"/>
  <c r="A320" i="11"/>
  <c r="I319" i="11"/>
  <c r="H319" i="11"/>
  <c r="A319" i="11"/>
  <c r="I318" i="11"/>
  <c r="H318" i="11"/>
  <c r="A318" i="11"/>
  <c r="I317" i="11"/>
  <c r="H317" i="11"/>
  <c r="A317" i="11"/>
  <c r="I316" i="11"/>
  <c r="H316" i="11"/>
  <c r="A316" i="11"/>
  <c r="I315" i="11"/>
  <c r="H315" i="11"/>
  <c r="A315" i="11"/>
  <c r="I314" i="11"/>
  <c r="H314" i="11"/>
  <c r="A314" i="11"/>
  <c r="I313" i="11"/>
  <c r="H313" i="11"/>
  <c r="A313" i="11"/>
  <c r="A312" i="11"/>
  <c r="I311" i="11"/>
  <c r="H311" i="11"/>
  <c r="A311" i="11"/>
  <c r="I310" i="11"/>
  <c r="H310" i="11"/>
  <c r="A310" i="11"/>
  <c r="I309" i="11"/>
  <c r="H309" i="11"/>
  <c r="A309" i="11"/>
  <c r="I308" i="11"/>
  <c r="H308" i="11"/>
  <c r="A308" i="11"/>
  <c r="I307" i="11"/>
  <c r="H307" i="11"/>
  <c r="A307" i="11"/>
  <c r="I306" i="11"/>
  <c r="H306" i="11"/>
  <c r="A306" i="11"/>
  <c r="I305" i="11"/>
  <c r="H305" i="11"/>
  <c r="A305" i="11"/>
  <c r="I304" i="11"/>
  <c r="H304" i="11"/>
  <c r="A304" i="11"/>
  <c r="I303" i="11"/>
  <c r="H303" i="11"/>
  <c r="A303" i="11"/>
  <c r="I302" i="11"/>
  <c r="H302" i="11"/>
  <c r="A302" i="11"/>
  <c r="I301" i="11"/>
  <c r="H301" i="11"/>
  <c r="A301" i="11"/>
  <c r="I300" i="11"/>
  <c r="H300" i="11"/>
  <c r="A300" i="11"/>
  <c r="I299" i="11"/>
  <c r="H299" i="11"/>
  <c r="A299" i="11"/>
  <c r="I298" i="11"/>
  <c r="H298" i="11"/>
  <c r="A298" i="11"/>
  <c r="I297" i="11"/>
  <c r="H297" i="11"/>
  <c r="A297" i="11"/>
  <c r="I296" i="11"/>
  <c r="H296" i="11"/>
  <c r="A296" i="11"/>
  <c r="I295" i="11"/>
  <c r="H295" i="11"/>
  <c r="A295" i="11"/>
  <c r="I294" i="11"/>
  <c r="H294" i="11"/>
  <c r="A294" i="11"/>
  <c r="I293" i="11"/>
  <c r="H293" i="11"/>
  <c r="A293" i="11"/>
  <c r="I292" i="11"/>
  <c r="H292" i="11"/>
  <c r="A292" i="11"/>
  <c r="I291" i="11"/>
  <c r="H291" i="11"/>
  <c r="A291" i="11"/>
  <c r="I290" i="11"/>
  <c r="H290" i="11"/>
  <c r="A290" i="11"/>
  <c r="I289" i="11"/>
  <c r="H289" i="11"/>
  <c r="A289" i="11"/>
  <c r="I288" i="11"/>
  <c r="H288" i="11"/>
  <c r="A288" i="11"/>
  <c r="I287" i="11"/>
  <c r="H287" i="11"/>
  <c r="A287" i="11"/>
  <c r="I286" i="11"/>
  <c r="H286" i="11"/>
  <c r="A286" i="11"/>
  <c r="I285" i="11"/>
  <c r="H285" i="11"/>
  <c r="A285" i="11"/>
  <c r="I284" i="11"/>
  <c r="H284" i="11"/>
  <c r="A284" i="11"/>
  <c r="I283" i="11"/>
  <c r="H283" i="11"/>
  <c r="A283" i="11"/>
  <c r="A282" i="11"/>
  <c r="I281" i="11"/>
  <c r="H281" i="11"/>
  <c r="A281" i="11"/>
  <c r="I280" i="11"/>
  <c r="H280" i="11"/>
  <c r="A280" i="11"/>
  <c r="I279" i="11"/>
  <c r="H279" i="11"/>
  <c r="A279" i="11"/>
  <c r="I278" i="11"/>
  <c r="H278" i="11"/>
  <c r="A278" i="11"/>
  <c r="I277" i="11"/>
  <c r="H277" i="11"/>
  <c r="A277" i="11"/>
  <c r="I276" i="11"/>
  <c r="H276" i="11"/>
  <c r="A276" i="11"/>
  <c r="I275" i="11"/>
  <c r="H275" i="11"/>
  <c r="A275" i="11"/>
  <c r="I274" i="11"/>
  <c r="H274" i="11"/>
  <c r="A274" i="11"/>
  <c r="I273" i="11"/>
  <c r="H273" i="11"/>
  <c r="A273" i="11"/>
  <c r="I272" i="11"/>
  <c r="H272" i="11"/>
  <c r="A272" i="11"/>
  <c r="I271" i="11"/>
  <c r="H271" i="11"/>
  <c r="A271" i="11"/>
  <c r="I270" i="11"/>
  <c r="H270" i="11"/>
  <c r="A270" i="11"/>
  <c r="I269" i="11"/>
  <c r="H269" i="11"/>
  <c r="A269" i="11"/>
  <c r="I268" i="11"/>
  <c r="H268" i="11"/>
  <c r="A268" i="11"/>
  <c r="I267" i="11"/>
  <c r="H267" i="11"/>
  <c r="A267" i="11"/>
  <c r="I266" i="11"/>
  <c r="H266" i="11"/>
  <c r="A266" i="11"/>
  <c r="I265" i="11"/>
  <c r="H265" i="11"/>
  <c r="A265" i="11"/>
  <c r="I264" i="11"/>
  <c r="H264" i="11"/>
  <c r="A264" i="11"/>
  <c r="I263" i="11"/>
  <c r="H263" i="11"/>
  <c r="A263" i="11"/>
  <c r="I262" i="11"/>
  <c r="H262" i="11"/>
  <c r="A262" i="11"/>
  <c r="I261" i="11"/>
  <c r="H261" i="11"/>
  <c r="A261" i="11"/>
  <c r="I260" i="11"/>
  <c r="H260" i="11"/>
  <c r="A260" i="11"/>
  <c r="I259" i="11"/>
  <c r="H259" i="11"/>
  <c r="A259" i="11"/>
  <c r="I258" i="11"/>
  <c r="H258" i="11"/>
  <c r="A258" i="11"/>
  <c r="I257" i="11"/>
  <c r="H257" i="11"/>
  <c r="A257" i="11"/>
  <c r="I256" i="11"/>
  <c r="H256" i="11"/>
  <c r="A256" i="11"/>
  <c r="I255" i="11"/>
  <c r="H255" i="11"/>
  <c r="A255" i="11"/>
  <c r="I254" i="11"/>
  <c r="H254" i="11"/>
  <c r="A254" i="11"/>
  <c r="I253" i="11"/>
  <c r="H253" i="11"/>
  <c r="A253" i="11"/>
  <c r="I252" i="11"/>
  <c r="H252" i="11"/>
  <c r="A252" i="11"/>
  <c r="A251" i="11"/>
  <c r="I250" i="11"/>
  <c r="H250" i="11"/>
  <c r="A250" i="11"/>
  <c r="I249" i="11"/>
  <c r="H249" i="11"/>
  <c r="A249" i="11"/>
  <c r="I248" i="11"/>
  <c r="H248" i="11"/>
  <c r="A248" i="11"/>
  <c r="I247" i="11"/>
  <c r="H247" i="11"/>
  <c r="A247" i="11"/>
  <c r="I246" i="11"/>
  <c r="H246" i="11"/>
  <c r="A246" i="11"/>
  <c r="I245" i="11"/>
  <c r="H245" i="11"/>
  <c r="A245" i="11"/>
  <c r="I244" i="11"/>
  <c r="H244" i="11"/>
  <c r="A244" i="11"/>
  <c r="I243" i="11"/>
  <c r="H243" i="11"/>
  <c r="A243" i="11"/>
  <c r="I242" i="11"/>
  <c r="H242" i="11"/>
  <c r="A242" i="11"/>
  <c r="I241" i="11"/>
  <c r="H241" i="11"/>
  <c r="A241" i="11"/>
  <c r="I240" i="11"/>
  <c r="H240" i="11"/>
  <c r="A240" i="11"/>
  <c r="I239" i="11"/>
  <c r="H239" i="11"/>
  <c r="A239" i="11"/>
  <c r="I238" i="11"/>
  <c r="H238" i="11"/>
  <c r="A238" i="11"/>
  <c r="I237" i="11"/>
  <c r="H237" i="11"/>
  <c r="A237" i="11"/>
  <c r="I236" i="11"/>
  <c r="H236" i="11"/>
  <c r="A236" i="11"/>
  <c r="I235" i="11"/>
  <c r="H235" i="11"/>
  <c r="A235" i="11"/>
  <c r="I234" i="11"/>
  <c r="H234" i="11"/>
  <c r="A234" i="11"/>
  <c r="I233" i="11"/>
  <c r="H233" i="11"/>
  <c r="A233" i="11"/>
  <c r="I232" i="11"/>
  <c r="H232" i="11"/>
  <c r="A232" i="11"/>
  <c r="I231" i="11"/>
  <c r="H231" i="11"/>
  <c r="A231" i="11"/>
  <c r="I230" i="11"/>
  <c r="H230" i="11"/>
  <c r="A230" i="11"/>
  <c r="I229" i="11"/>
  <c r="H229" i="11"/>
  <c r="A229" i="11"/>
  <c r="I228" i="11"/>
  <c r="H228" i="11"/>
  <c r="A228" i="11"/>
  <c r="I227" i="11"/>
  <c r="H227" i="11"/>
  <c r="A227" i="11"/>
  <c r="I226" i="11"/>
  <c r="H226" i="11"/>
  <c r="A226" i="11"/>
  <c r="I225" i="11"/>
  <c r="H225" i="11"/>
  <c r="A225" i="11"/>
  <c r="I224" i="11"/>
  <c r="H224" i="11"/>
  <c r="A224" i="11"/>
  <c r="I223" i="11"/>
  <c r="H223" i="11"/>
  <c r="A223" i="11"/>
  <c r="A222" i="11"/>
  <c r="I221" i="11"/>
  <c r="H221" i="11"/>
  <c r="A221" i="11"/>
  <c r="I220" i="11"/>
  <c r="H220" i="11"/>
  <c r="A220" i="11"/>
  <c r="I219" i="11"/>
  <c r="H219" i="11"/>
  <c r="A219" i="11"/>
  <c r="I218" i="11"/>
  <c r="H218" i="11"/>
  <c r="A218" i="11"/>
  <c r="I217" i="11"/>
  <c r="H217" i="11"/>
  <c r="A217" i="11"/>
  <c r="I216" i="11"/>
  <c r="H216" i="11"/>
  <c r="A216" i="11"/>
  <c r="I215" i="11"/>
  <c r="H215" i="11"/>
  <c r="A215" i="11"/>
  <c r="I214" i="11"/>
  <c r="H214" i="11"/>
  <c r="A214" i="11"/>
  <c r="I213" i="11"/>
  <c r="H213" i="11"/>
  <c r="A213" i="11"/>
  <c r="I212" i="11"/>
  <c r="H212" i="11"/>
  <c r="A212" i="11"/>
  <c r="I211" i="11"/>
  <c r="H211" i="11"/>
  <c r="A211" i="11"/>
  <c r="I210" i="11"/>
  <c r="H210" i="11"/>
  <c r="A210" i="11"/>
  <c r="I209" i="11"/>
  <c r="H209" i="11"/>
  <c r="A209" i="11"/>
  <c r="I208" i="11"/>
  <c r="H208" i="11"/>
  <c r="A208" i="11"/>
  <c r="I207" i="11"/>
  <c r="H207" i="11"/>
  <c r="A207" i="11"/>
  <c r="I206" i="11"/>
  <c r="H206" i="11"/>
  <c r="A206" i="11"/>
  <c r="I205" i="11"/>
  <c r="H205" i="11"/>
  <c r="A205" i="11"/>
  <c r="I204" i="11"/>
  <c r="H204" i="11"/>
  <c r="A204" i="11"/>
  <c r="I203" i="11"/>
  <c r="H203" i="11"/>
  <c r="A203" i="11"/>
  <c r="I202" i="11"/>
  <c r="H202" i="11"/>
  <c r="A202" i="11"/>
  <c r="I201" i="11"/>
  <c r="H201" i="11"/>
  <c r="A201" i="11"/>
  <c r="I200" i="11"/>
  <c r="H200" i="11"/>
  <c r="A200" i="11"/>
  <c r="I199" i="11"/>
  <c r="H199" i="11"/>
  <c r="A199" i="11"/>
  <c r="I198" i="11"/>
  <c r="H198" i="11"/>
  <c r="A198" i="11"/>
  <c r="I197" i="11"/>
  <c r="H197" i="11"/>
  <c r="A197" i="11"/>
  <c r="I196" i="11"/>
  <c r="H196" i="11"/>
  <c r="A196" i="11"/>
  <c r="I195" i="11"/>
  <c r="H195" i="11"/>
  <c r="A195" i="11"/>
  <c r="I194" i="11"/>
  <c r="H194" i="11"/>
  <c r="A194" i="11"/>
  <c r="I193" i="11"/>
  <c r="H193" i="11"/>
  <c r="A193" i="11"/>
  <c r="I192" i="11"/>
  <c r="H192" i="11"/>
  <c r="A192" i="11"/>
  <c r="A191" i="11"/>
  <c r="I190" i="11"/>
  <c r="H190" i="11"/>
  <c r="A190" i="11"/>
  <c r="I189" i="11"/>
  <c r="H189" i="11"/>
  <c r="A189" i="11"/>
  <c r="I188" i="11"/>
  <c r="H188" i="11"/>
  <c r="A188" i="11"/>
  <c r="I187" i="11"/>
  <c r="H187" i="11"/>
  <c r="A187" i="11"/>
  <c r="I186" i="11"/>
  <c r="H186" i="11"/>
  <c r="A186" i="11"/>
  <c r="I185" i="11"/>
  <c r="H185" i="11"/>
  <c r="A185" i="11"/>
  <c r="I184" i="11"/>
  <c r="H184" i="11"/>
  <c r="A184" i="11"/>
  <c r="I183" i="11"/>
  <c r="H183" i="11"/>
  <c r="A183" i="11"/>
  <c r="I182" i="11"/>
  <c r="H182" i="11"/>
  <c r="A182" i="11"/>
  <c r="I181" i="11"/>
  <c r="H181" i="11"/>
  <c r="A181" i="11"/>
  <c r="I180" i="11"/>
  <c r="H180" i="11"/>
  <c r="A180" i="11"/>
  <c r="I179" i="11"/>
  <c r="H179" i="11"/>
  <c r="A179" i="11"/>
  <c r="I178" i="11"/>
  <c r="H178" i="11"/>
  <c r="A178" i="11"/>
  <c r="I177" i="11"/>
  <c r="H177" i="11"/>
  <c r="A177" i="11"/>
  <c r="I176" i="11"/>
  <c r="H176" i="11"/>
  <c r="A176" i="11"/>
  <c r="I175" i="11"/>
  <c r="H175" i="11"/>
  <c r="A175" i="11"/>
  <c r="I174" i="11"/>
  <c r="H174" i="11"/>
  <c r="A174" i="11"/>
  <c r="I173" i="11"/>
  <c r="H173" i="11"/>
  <c r="A173" i="11"/>
  <c r="I172" i="11"/>
  <c r="H172" i="11"/>
  <c r="A172" i="11"/>
  <c r="I171" i="11"/>
  <c r="H171" i="11"/>
  <c r="A171" i="11"/>
  <c r="I170" i="11"/>
  <c r="H170" i="11"/>
  <c r="A170" i="11"/>
  <c r="I169" i="11"/>
  <c r="H169" i="11"/>
  <c r="A169" i="11"/>
  <c r="I168" i="11"/>
  <c r="H168" i="11"/>
  <c r="A168" i="11"/>
  <c r="I167" i="11"/>
  <c r="H167" i="11"/>
  <c r="A167" i="11"/>
  <c r="I166" i="11"/>
  <c r="H166" i="11"/>
  <c r="A166" i="11"/>
  <c r="I165" i="11"/>
  <c r="H165" i="11"/>
  <c r="A165" i="11"/>
  <c r="I164" i="11"/>
  <c r="H164" i="11"/>
  <c r="A164" i="11"/>
  <c r="I163" i="11"/>
  <c r="H163" i="11"/>
  <c r="A163" i="11"/>
  <c r="I162" i="11"/>
  <c r="H162" i="11"/>
  <c r="A162" i="11"/>
  <c r="I161" i="11"/>
  <c r="H161" i="11"/>
  <c r="A161" i="11"/>
  <c r="A160" i="11"/>
  <c r="I159" i="11"/>
  <c r="H159" i="11"/>
  <c r="A159" i="11"/>
  <c r="I158" i="11"/>
  <c r="H158" i="11"/>
  <c r="A158" i="11"/>
  <c r="I157" i="11"/>
  <c r="H157" i="11"/>
  <c r="A157" i="11"/>
  <c r="I156" i="11"/>
  <c r="H156" i="11"/>
  <c r="A156" i="11"/>
  <c r="I155" i="11"/>
  <c r="H155" i="11"/>
  <c r="A155" i="11"/>
  <c r="I154" i="11"/>
  <c r="H154" i="11"/>
  <c r="A154" i="11"/>
  <c r="I153" i="11"/>
  <c r="H153" i="11"/>
  <c r="A153" i="11"/>
  <c r="I152" i="11"/>
  <c r="H152" i="11"/>
  <c r="A152" i="11"/>
  <c r="I151" i="11"/>
  <c r="H151" i="11"/>
  <c r="A151" i="11"/>
  <c r="I150" i="11"/>
  <c r="H150" i="11"/>
  <c r="A150" i="11"/>
  <c r="I149" i="11"/>
  <c r="H149" i="11"/>
  <c r="A149" i="11"/>
  <c r="I148" i="11"/>
  <c r="H148" i="11"/>
  <c r="A148" i="11"/>
  <c r="I147" i="11"/>
  <c r="H147" i="11"/>
  <c r="A147" i="11"/>
  <c r="I146" i="11"/>
  <c r="H146" i="11"/>
  <c r="A146" i="11"/>
  <c r="I145" i="11"/>
  <c r="H145" i="11"/>
  <c r="A145" i="11"/>
  <c r="I144" i="11"/>
  <c r="H144" i="11"/>
  <c r="A144" i="11"/>
  <c r="I143" i="11"/>
  <c r="H143" i="11"/>
  <c r="A143" i="11"/>
  <c r="I142" i="11"/>
  <c r="H142" i="11"/>
  <c r="A142" i="11"/>
  <c r="I141" i="11"/>
  <c r="H141" i="11"/>
  <c r="A141" i="11"/>
  <c r="I140" i="11"/>
  <c r="H140" i="11"/>
  <c r="A140" i="11"/>
  <c r="I139" i="11"/>
  <c r="H139" i="11"/>
  <c r="A139" i="11"/>
  <c r="I138" i="11"/>
  <c r="H138" i="11"/>
  <c r="A138" i="11"/>
  <c r="I137" i="11"/>
  <c r="H137" i="11"/>
  <c r="A137" i="11"/>
  <c r="I136" i="11"/>
  <c r="H136" i="11"/>
  <c r="A136" i="11"/>
  <c r="I135" i="11"/>
  <c r="H135" i="11"/>
  <c r="A135" i="11"/>
  <c r="I134" i="11"/>
  <c r="H134" i="11"/>
  <c r="A134" i="11"/>
  <c r="I133" i="11"/>
  <c r="H133" i="11"/>
  <c r="A133" i="11"/>
  <c r="I132" i="11"/>
  <c r="H132" i="11"/>
  <c r="A132" i="11"/>
  <c r="I131" i="11"/>
  <c r="H131" i="11"/>
  <c r="A131" i="11"/>
  <c r="A130" i="11"/>
  <c r="I129" i="11"/>
  <c r="H129" i="11"/>
  <c r="A129" i="11"/>
  <c r="I128" i="11"/>
  <c r="H128" i="11"/>
  <c r="A128" i="11"/>
  <c r="I127" i="11"/>
  <c r="H127" i="11"/>
  <c r="A127" i="11"/>
  <c r="I126" i="11"/>
  <c r="H126" i="11"/>
  <c r="A126" i="11"/>
  <c r="I125" i="11"/>
  <c r="H125" i="11"/>
  <c r="A125" i="11"/>
  <c r="I124" i="11"/>
  <c r="H124" i="11"/>
  <c r="A124" i="11"/>
  <c r="I123" i="11"/>
  <c r="H123" i="11"/>
  <c r="A123" i="11"/>
  <c r="I122" i="11"/>
  <c r="H122" i="11"/>
  <c r="A122" i="11"/>
  <c r="I121" i="11"/>
  <c r="H121" i="11"/>
  <c r="A121" i="11"/>
  <c r="I120" i="11"/>
  <c r="H120" i="11"/>
  <c r="A120" i="11"/>
  <c r="I119" i="11"/>
  <c r="H119" i="11"/>
  <c r="A119" i="11"/>
  <c r="I118" i="11"/>
  <c r="H118" i="11"/>
  <c r="A118" i="11"/>
  <c r="I117" i="11"/>
  <c r="H117" i="11"/>
  <c r="A117" i="11"/>
  <c r="I116" i="11"/>
  <c r="H116" i="11"/>
  <c r="A116" i="11"/>
  <c r="I115" i="11"/>
  <c r="H115" i="11"/>
  <c r="A115" i="11"/>
  <c r="I114" i="11"/>
  <c r="H114" i="11"/>
  <c r="A114" i="11"/>
  <c r="I113" i="11"/>
  <c r="H113" i="11"/>
  <c r="A113" i="11"/>
  <c r="I112" i="11"/>
  <c r="H112" i="11"/>
  <c r="A112" i="11"/>
  <c r="I111" i="11"/>
  <c r="H111" i="11"/>
  <c r="A111" i="11"/>
  <c r="I110" i="11"/>
  <c r="H110" i="11"/>
  <c r="A110" i="11"/>
  <c r="I109" i="11"/>
  <c r="H109" i="11"/>
  <c r="A109" i="11"/>
  <c r="I108" i="11"/>
  <c r="H108" i="11"/>
  <c r="A108" i="11"/>
  <c r="I107" i="11"/>
  <c r="H107" i="11"/>
  <c r="A107" i="11"/>
  <c r="I106" i="11"/>
  <c r="H106" i="11"/>
  <c r="A106" i="11"/>
  <c r="I105" i="11"/>
  <c r="H105" i="11"/>
  <c r="A105" i="11"/>
  <c r="I104" i="11"/>
  <c r="H104" i="11"/>
  <c r="A104" i="11"/>
  <c r="I103" i="11"/>
  <c r="H103" i="11"/>
  <c r="A103" i="11"/>
  <c r="I102" i="11"/>
  <c r="H102" i="11"/>
  <c r="A102" i="11"/>
  <c r="I101" i="11"/>
  <c r="H101" i="11"/>
  <c r="A101" i="11"/>
  <c r="I100" i="11"/>
  <c r="H100" i="11"/>
  <c r="A100" i="11"/>
  <c r="A99" i="11"/>
  <c r="I98" i="11"/>
  <c r="H98" i="11"/>
  <c r="A98" i="11"/>
  <c r="I97" i="11"/>
  <c r="H97" i="11"/>
  <c r="A97" i="11"/>
  <c r="I96" i="11"/>
  <c r="H96" i="11"/>
  <c r="A96" i="11"/>
  <c r="I95" i="11"/>
  <c r="H95" i="11"/>
  <c r="A95" i="11"/>
  <c r="I94" i="11"/>
  <c r="H94" i="11"/>
  <c r="A94" i="11"/>
  <c r="I93" i="11"/>
  <c r="H93" i="11"/>
  <c r="A93" i="11"/>
  <c r="I92" i="11"/>
  <c r="H92" i="11"/>
  <c r="A92" i="11"/>
  <c r="I91" i="11"/>
  <c r="H91" i="11"/>
  <c r="A91" i="11"/>
  <c r="I90" i="11"/>
  <c r="H90" i="11"/>
  <c r="A90" i="11"/>
  <c r="I89" i="11"/>
  <c r="H89" i="11"/>
  <c r="A89" i="11"/>
  <c r="I88" i="11"/>
  <c r="H88" i="11"/>
  <c r="A88" i="11"/>
  <c r="I87" i="11"/>
  <c r="H87" i="11"/>
  <c r="A87" i="11"/>
  <c r="I86" i="11"/>
  <c r="H86" i="11"/>
  <c r="A86" i="11"/>
  <c r="I85" i="11"/>
  <c r="H85" i="11"/>
  <c r="A85" i="11"/>
  <c r="I84" i="11"/>
  <c r="H84" i="11"/>
  <c r="A84" i="11"/>
  <c r="I83" i="11"/>
  <c r="H83" i="11"/>
  <c r="A83" i="11"/>
  <c r="I82" i="11"/>
  <c r="H82" i="11"/>
  <c r="A82" i="11"/>
  <c r="I81" i="11"/>
  <c r="H81" i="11"/>
  <c r="A81" i="11"/>
  <c r="I80" i="11"/>
  <c r="H80" i="11"/>
  <c r="A80" i="11"/>
  <c r="I79" i="11"/>
  <c r="H79" i="11"/>
  <c r="A79" i="11"/>
  <c r="I78" i="11"/>
  <c r="H78" i="11"/>
  <c r="A78" i="11"/>
  <c r="I77" i="11"/>
  <c r="H77" i="11"/>
  <c r="A77" i="11"/>
  <c r="I76" i="11"/>
  <c r="H76" i="11"/>
  <c r="A76" i="11"/>
  <c r="I75" i="11"/>
  <c r="H75" i="11"/>
  <c r="A75" i="11"/>
  <c r="I74" i="11"/>
  <c r="H74" i="11"/>
  <c r="A74" i="11"/>
  <c r="I73" i="11"/>
  <c r="H73" i="11"/>
  <c r="A73" i="11"/>
  <c r="I72" i="11"/>
  <c r="H72" i="11"/>
  <c r="A72" i="11"/>
  <c r="I71" i="11"/>
  <c r="H71" i="11"/>
  <c r="A71" i="11"/>
  <c r="I70" i="11"/>
  <c r="H70" i="11"/>
  <c r="A70" i="11"/>
  <c r="A69" i="11"/>
  <c r="I68" i="11"/>
  <c r="H68" i="11"/>
  <c r="A68" i="11"/>
  <c r="I67" i="11"/>
  <c r="H67" i="11"/>
  <c r="A67" i="11"/>
  <c r="I66" i="11"/>
  <c r="H66" i="11"/>
  <c r="A66" i="11"/>
  <c r="I65" i="11"/>
  <c r="H65" i="11"/>
  <c r="A65" i="11"/>
  <c r="I64" i="11"/>
  <c r="H64" i="11"/>
  <c r="A64" i="11"/>
  <c r="I63" i="11"/>
  <c r="H63" i="11"/>
  <c r="A63" i="11"/>
  <c r="I62" i="11"/>
  <c r="H62" i="11"/>
  <c r="A62" i="11"/>
  <c r="I61" i="11"/>
  <c r="H61" i="11"/>
  <c r="A61" i="11"/>
  <c r="I60" i="11"/>
  <c r="H60" i="11"/>
  <c r="A60" i="11"/>
  <c r="I59" i="11"/>
  <c r="H59" i="11"/>
  <c r="A59" i="11"/>
  <c r="I58" i="11"/>
  <c r="H58" i="11"/>
  <c r="A58" i="11"/>
  <c r="I57" i="11"/>
  <c r="H57" i="11"/>
  <c r="A57" i="11"/>
  <c r="I56" i="11"/>
  <c r="H56" i="11"/>
  <c r="A56" i="11"/>
  <c r="I55" i="11"/>
  <c r="H55" i="11"/>
  <c r="A55" i="11"/>
  <c r="I54" i="11"/>
  <c r="H54" i="11"/>
  <c r="A54" i="11"/>
  <c r="I53" i="11"/>
  <c r="H53" i="11"/>
  <c r="A53" i="11"/>
  <c r="I52" i="11"/>
  <c r="H52" i="11"/>
  <c r="A52" i="11"/>
  <c r="I51" i="11"/>
  <c r="H51" i="11"/>
  <c r="A51" i="11"/>
  <c r="I50" i="11"/>
  <c r="H50" i="11"/>
  <c r="A50" i="11"/>
  <c r="I49" i="11"/>
  <c r="H49" i="11"/>
  <c r="A49" i="11"/>
  <c r="I48" i="11"/>
  <c r="H48" i="11"/>
  <c r="A48" i="11"/>
  <c r="I47" i="11"/>
  <c r="H47" i="11"/>
  <c r="A47" i="11"/>
  <c r="I46" i="11"/>
  <c r="H46" i="11"/>
  <c r="A46" i="11"/>
  <c r="I45" i="11"/>
  <c r="H45" i="11"/>
  <c r="A45" i="11"/>
  <c r="I44" i="11"/>
  <c r="H44" i="11"/>
  <c r="A44" i="11"/>
  <c r="I43" i="11"/>
  <c r="H43" i="11"/>
  <c r="A43" i="11"/>
  <c r="I42" i="11"/>
  <c r="H42" i="11"/>
  <c r="A42" i="11"/>
  <c r="I41" i="11"/>
  <c r="H41" i="11"/>
  <c r="A41" i="11"/>
  <c r="I40" i="11"/>
  <c r="H40" i="11"/>
  <c r="A40" i="11"/>
  <c r="I39" i="11"/>
  <c r="H39" i="11"/>
  <c r="A39" i="11"/>
  <c r="A38" i="11"/>
  <c r="I37" i="11"/>
  <c r="H37" i="11"/>
  <c r="A37" i="11"/>
  <c r="I36" i="11"/>
  <c r="H36" i="11"/>
  <c r="A36" i="11"/>
  <c r="I35" i="11"/>
  <c r="H35" i="11"/>
  <c r="A35" i="11"/>
  <c r="I34" i="11"/>
  <c r="H34" i="11"/>
  <c r="A34" i="11"/>
  <c r="I33" i="11"/>
  <c r="H33" i="11"/>
  <c r="A33" i="11"/>
  <c r="I32" i="11"/>
  <c r="H32" i="11"/>
  <c r="A32" i="11"/>
  <c r="I31" i="11"/>
  <c r="H31" i="11"/>
  <c r="A31" i="11"/>
  <c r="I30" i="11"/>
  <c r="H30" i="11"/>
  <c r="A30" i="11"/>
  <c r="I29" i="11"/>
  <c r="H29" i="11"/>
  <c r="A29" i="11"/>
  <c r="I28" i="11"/>
  <c r="H28" i="11"/>
  <c r="A28" i="11"/>
  <c r="I27" i="11"/>
  <c r="H27" i="11"/>
  <c r="A27" i="11"/>
  <c r="I26" i="11"/>
  <c r="H26" i="11"/>
  <c r="A26" i="11"/>
  <c r="I25" i="11"/>
  <c r="H25" i="11"/>
  <c r="A25" i="11"/>
  <c r="I24" i="11"/>
  <c r="H24" i="11"/>
  <c r="A24" i="11"/>
  <c r="I23" i="11"/>
  <c r="H23" i="11"/>
  <c r="A23" i="11"/>
  <c r="I22" i="11"/>
  <c r="H22" i="11"/>
  <c r="A22" i="11"/>
  <c r="I21" i="11"/>
  <c r="H21" i="11"/>
  <c r="A21" i="11"/>
  <c r="I20" i="11"/>
  <c r="H20" i="11"/>
  <c r="A20" i="11"/>
  <c r="I19" i="11"/>
  <c r="H19" i="11"/>
  <c r="A19" i="11"/>
  <c r="I18" i="11"/>
  <c r="H18" i="11"/>
  <c r="A18" i="11"/>
  <c r="H16" i="11"/>
  <c r="G16" i="11"/>
  <c r="N261" i="3"/>
  <c r="N263" i="3" s="1"/>
  <c r="F373" i="3"/>
  <c r="A5" i="3"/>
  <c r="A6" i="3" s="1"/>
  <c r="N601" i="3"/>
  <c r="I2" i="3"/>
  <c r="F2" i="3"/>
  <c r="B2558" i="2"/>
  <c r="B2557" i="2"/>
  <c r="B2556" i="2"/>
  <c r="B2555" i="2"/>
  <c r="B2554" i="2"/>
  <c r="B2553" i="2"/>
  <c r="B2552" i="2"/>
  <c r="B2551" i="2"/>
  <c r="B2550" i="2"/>
  <c r="B2549" i="2"/>
  <c r="B2548" i="2"/>
  <c r="B2547" i="2"/>
  <c r="B2546" i="2"/>
  <c r="B2545" i="2"/>
  <c r="B2544" i="2"/>
  <c r="B2543" i="2"/>
  <c r="B2542" i="2"/>
  <c r="B2541" i="2"/>
  <c r="B2540" i="2"/>
  <c r="B2539" i="2"/>
  <c r="B2538" i="2"/>
  <c r="B2537" i="2"/>
  <c r="B2536" i="2"/>
  <c r="B2535" i="2"/>
  <c r="B2534" i="2"/>
  <c r="B2533" i="2"/>
  <c r="B2532" i="2"/>
  <c r="B2531" i="2"/>
  <c r="B2530" i="2"/>
  <c r="B2529" i="2"/>
  <c r="B2528" i="2"/>
  <c r="B2527" i="2"/>
  <c r="B2526" i="2"/>
  <c r="B2525" i="2"/>
  <c r="B2524" i="2"/>
  <c r="B2523" i="2"/>
  <c r="B2522" i="2"/>
  <c r="B2521" i="2"/>
  <c r="B2520" i="2"/>
  <c r="B2519" i="2"/>
  <c r="B2518" i="2"/>
  <c r="B2517" i="2"/>
  <c r="B2516" i="2"/>
  <c r="B2515" i="2"/>
  <c r="B2514" i="2"/>
  <c r="B2513" i="2"/>
  <c r="B2512" i="2"/>
  <c r="B2511" i="2"/>
  <c r="B2510" i="2"/>
  <c r="B2509" i="2"/>
  <c r="B2508" i="2"/>
  <c r="B2507" i="2"/>
  <c r="B2506" i="2"/>
  <c r="B2505" i="2"/>
  <c r="B2504" i="2"/>
  <c r="B2503" i="2"/>
  <c r="B2502" i="2"/>
  <c r="B2501" i="2"/>
  <c r="B2500" i="2"/>
  <c r="B2499" i="2"/>
  <c r="B2498" i="2"/>
  <c r="B2497" i="2"/>
  <c r="B2496" i="2"/>
  <c r="B2495" i="2"/>
  <c r="B2494" i="2"/>
  <c r="B2493" i="2"/>
  <c r="B2492" i="2"/>
  <c r="B2491" i="2"/>
  <c r="B2490" i="2"/>
  <c r="B2489" i="2"/>
  <c r="B2488" i="2"/>
  <c r="B2487" i="2"/>
  <c r="B2486" i="2"/>
  <c r="B2485" i="2"/>
  <c r="B2484" i="2"/>
  <c r="B2483" i="2"/>
  <c r="B2482" i="2"/>
  <c r="B2481" i="2"/>
  <c r="B2480" i="2"/>
  <c r="B2479" i="2"/>
  <c r="B2478" i="2"/>
  <c r="B2477" i="2"/>
  <c r="B2476" i="2"/>
  <c r="B2475" i="2"/>
  <c r="B2474" i="2"/>
  <c r="B2473" i="2"/>
  <c r="B2472" i="2"/>
  <c r="B2471" i="2"/>
  <c r="B2470" i="2"/>
  <c r="B2469" i="2"/>
  <c r="B2468" i="2"/>
  <c r="B2467" i="2"/>
  <c r="B2466" i="2"/>
  <c r="B2465" i="2"/>
  <c r="B2464" i="2"/>
  <c r="B2463" i="2"/>
  <c r="B2462" i="2"/>
  <c r="B2461" i="2"/>
  <c r="B2460" i="2"/>
  <c r="B2459" i="2"/>
  <c r="B2458" i="2"/>
  <c r="B2457" i="2"/>
  <c r="B2456" i="2"/>
  <c r="B2455" i="2"/>
  <c r="B2454" i="2"/>
  <c r="B2453" i="2"/>
  <c r="B2452" i="2"/>
  <c r="B2451" i="2"/>
  <c r="B2450" i="2"/>
  <c r="B2449" i="2"/>
  <c r="B2448" i="2"/>
  <c r="B2447" i="2"/>
  <c r="B2446" i="2"/>
  <c r="B2445" i="2"/>
  <c r="B2444" i="2"/>
  <c r="B2443" i="2"/>
  <c r="B2442" i="2"/>
  <c r="B2441" i="2"/>
  <c r="B2440" i="2"/>
  <c r="B2439" i="2"/>
  <c r="B2438" i="2"/>
  <c r="B2437" i="2"/>
  <c r="B2436" i="2"/>
  <c r="B2435" i="2"/>
  <c r="B2434" i="2"/>
  <c r="B2433" i="2"/>
  <c r="B2432" i="2"/>
  <c r="B2431" i="2"/>
  <c r="B2430" i="2"/>
  <c r="B2429" i="2"/>
  <c r="B2428" i="2"/>
  <c r="B2427" i="2"/>
  <c r="B2426" i="2"/>
  <c r="B2425" i="2"/>
  <c r="B2424" i="2"/>
  <c r="B2423" i="2"/>
  <c r="B2422" i="2"/>
  <c r="B2421" i="2"/>
  <c r="B2420" i="2"/>
  <c r="B2419" i="2"/>
  <c r="B2418" i="2"/>
  <c r="B2417" i="2"/>
  <c r="B2416" i="2"/>
  <c r="B2415" i="2"/>
  <c r="B2414" i="2"/>
  <c r="B2413" i="2"/>
  <c r="B2412" i="2"/>
  <c r="B2411" i="2"/>
  <c r="B2410" i="2"/>
  <c r="B2409" i="2"/>
  <c r="B2408" i="2"/>
  <c r="B2407" i="2"/>
  <c r="B2406" i="2"/>
  <c r="B2405" i="2"/>
  <c r="B2404" i="2"/>
  <c r="B2403" i="2"/>
  <c r="B2402" i="2"/>
  <c r="B2401" i="2"/>
  <c r="B2400" i="2"/>
  <c r="B2399" i="2"/>
  <c r="B2398" i="2"/>
  <c r="B2397" i="2"/>
  <c r="B2396" i="2"/>
  <c r="B2395" i="2"/>
  <c r="B2394" i="2"/>
  <c r="B2393" i="2"/>
  <c r="B2392" i="2"/>
  <c r="B2391" i="2"/>
  <c r="B2390" i="2"/>
  <c r="B2389" i="2"/>
  <c r="B2388" i="2"/>
  <c r="B2387" i="2"/>
  <c r="B2386" i="2"/>
  <c r="B2385" i="2"/>
  <c r="B2384" i="2"/>
  <c r="B2383" i="2"/>
  <c r="B2382" i="2"/>
  <c r="B2381" i="2"/>
  <c r="B2380" i="2"/>
  <c r="B2379" i="2"/>
  <c r="B2378" i="2"/>
  <c r="B2377" i="2"/>
  <c r="B2376" i="2"/>
  <c r="B2375" i="2"/>
  <c r="B2374" i="2"/>
  <c r="B2373" i="2"/>
  <c r="B2372" i="2"/>
  <c r="B2371" i="2"/>
  <c r="B2370" i="2"/>
  <c r="B2369" i="2"/>
  <c r="B2368" i="2"/>
  <c r="B2367" i="2"/>
  <c r="B2366" i="2"/>
  <c r="B2365" i="2"/>
  <c r="B2364" i="2"/>
  <c r="B2363" i="2"/>
  <c r="B2362" i="2"/>
  <c r="B2361" i="2"/>
  <c r="B2360" i="2"/>
  <c r="B2359" i="2"/>
  <c r="B2358" i="2"/>
  <c r="B2357" i="2"/>
  <c r="B2356" i="2"/>
  <c r="B2355" i="2"/>
  <c r="B2354" i="2"/>
  <c r="B2353" i="2"/>
  <c r="B2352" i="2"/>
  <c r="B2351" i="2"/>
  <c r="B2350" i="2"/>
  <c r="B2349" i="2"/>
  <c r="B2348" i="2"/>
  <c r="B2347" i="2"/>
  <c r="B2346" i="2"/>
  <c r="B2345" i="2"/>
  <c r="B2344" i="2"/>
  <c r="B2343" i="2"/>
  <c r="B2342" i="2"/>
  <c r="B2341" i="2"/>
  <c r="B2340" i="2"/>
  <c r="B2339" i="2"/>
  <c r="B2338" i="2"/>
  <c r="B2337" i="2"/>
  <c r="B2336" i="2"/>
  <c r="B2335" i="2"/>
  <c r="B2334" i="2"/>
  <c r="B2333" i="2"/>
  <c r="B2332" i="2"/>
  <c r="B2331" i="2"/>
  <c r="B2330" i="2"/>
  <c r="B2329" i="2"/>
  <c r="B2328" i="2"/>
  <c r="B2327" i="2"/>
  <c r="B2326" i="2"/>
  <c r="B2325" i="2"/>
  <c r="B2324" i="2"/>
  <c r="B2323" i="2"/>
  <c r="B2322" i="2"/>
  <c r="B2321" i="2"/>
  <c r="B2320" i="2"/>
  <c r="B2319" i="2"/>
  <c r="B2318" i="2"/>
  <c r="B2317" i="2"/>
  <c r="B2316" i="2"/>
  <c r="B2315" i="2"/>
  <c r="B2314" i="2"/>
  <c r="B2313" i="2"/>
  <c r="B2312" i="2"/>
  <c r="B2311" i="2"/>
  <c r="B2310" i="2"/>
  <c r="B2309" i="2"/>
  <c r="B2308" i="2"/>
  <c r="B2307" i="2"/>
  <c r="B2306" i="2"/>
  <c r="B2305" i="2"/>
  <c r="B2304" i="2"/>
  <c r="B2303" i="2"/>
  <c r="B2302" i="2"/>
  <c r="B2301" i="2"/>
  <c r="B2300" i="2"/>
  <c r="B2299" i="2"/>
  <c r="B2298" i="2"/>
  <c r="B2297" i="2"/>
  <c r="B2296" i="2"/>
  <c r="B2295" i="2"/>
  <c r="B2294" i="2"/>
  <c r="B2293" i="2"/>
  <c r="B2292" i="2"/>
  <c r="B2291" i="2"/>
  <c r="B2290" i="2"/>
  <c r="B2289" i="2"/>
  <c r="B2288" i="2"/>
  <c r="B2287" i="2"/>
  <c r="B2286" i="2"/>
  <c r="B2285" i="2"/>
  <c r="B2284" i="2"/>
  <c r="B2283" i="2"/>
  <c r="B2282" i="2"/>
  <c r="B2281" i="2"/>
  <c r="B2280" i="2"/>
  <c r="B2279" i="2"/>
  <c r="B2278" i="2"/>
  <c r="B2277" i="2"/>
  <c r="B2276" i="2"/>
  <c r="B2275" i="2"/>
  <c r="B2274" i="2"/>
  <c r="B2273" i="2"/>
  <c r="B2272" i="2"/>
  <c r="B2271" i="2"/>
  <c r="B2270" i="2"/>
  <c r="B2269" i="2"/>
  <c r="B2268" i="2"/>
  <c r="B2267" i="2"/>
  <c r="B2266" i="2"/>
  <c r="B2265" i="2"/>
  <c r="B2264" i="2"/>
  <c r="B2263" i="2"/>
  <c r="B2262" i="2"/>
  <c r="B2261" i="2"/>
  <c r="B2260" i="2"/>
  <c r="B2259" i="2"/>
  <c r="B2258" i="2"/>
  <c r="B2257" i="2"/>
  <c r="B2256" i="2"/>
  <c r="B2255" i="2"/>
  <c r="B2254" i="2"/>
  <c r="B2253" i="2"/>
  <c r="B2252" i="2"/>
  <c r="B2251" i="2"/>
  <c r="B2250" i="2"/>
  <c r="B2249" i="2"/>
  <c r="B2248" i="2"/>
  <c r="B2247" i="2"/>
  <c r="B2246" i="2"/>
  <c r="B2245" i="2"/>
  <c r="B2244" i="2"/>
  <c r="B2243" i="2"/>
  <c r="B2242" i="2"/>
  <c r="B2241" i="2"/>
  <c r="B2240" i="2"/>
  <c r="B2239" i="2"/>
  <c r="B2238" i="2"/>
  <c r="B2237" i="2"/>
  <c r="B2236" i="2"/>
  <c r="B2235" i="2"/>
  <c r="B2234" i="2"/>
  <c r="B2233" i="2"/>
  <c r="B2232" i="2"/>
  <c r="B2231" i="2"/>
  <c r="B2230" i="2"/>
  <c r="B2229" i="2"/>
  <c r="B2228" i="2"/>
  <c r="B2227" i="2"/>
  <c r="B2226" i="2"/>
  <c r="B2225" i="2"/>
  <c r="B2224" i="2"/>
  <c r="B2223" i="2"/>
  <c r="B2222" i="2"/>
  <c r="B2221" i="2"/>
  <c r="B2220" i="2"/>
  <c r="B2219" i="2"/>
  <c r="B2218" i="2"/>
  <c r="B2217" i="2"/>
  <c r="B2216" i="2"/>
  <c r="B2215" i="2"/>
  <c r="B2214" i="2"/>
  <c r="B2213" i="2"/>
  <c r="B2212" i="2"/>
  <c r="B2211" i="2"/>
  <c r="B2210" i="2"/>
  <c r="B2209" i="2"/>
  <c r="B2208" i="2"/>
  <c r="B2207" i="2"/>
  <c r="B2206" i="2"/>
  <c r="B2205" i="2"/>
  <c r="B2204" i="2"/>
  <c r="B2203" i="2"/>
  <c r="B2202" i="2"/>
  <c r="B2201" i="2"/>
  <c r="B2200" i="2"/>
  <c r="B2199" i="2"/>
  <c r="B2198" i="2"/>
  <c r="B2197" i="2"/>
  <c r="B2196" i="2"/>
  <c r="B2195" i="2"/>
  <c r="B2194" i="2"/>
  <c r="B2193" i="2"/>
  <c r="B2192" i="2"/>
  <c r="B2191" i="2"/>
  <c r="B2190" i="2"/>
  <c r="B2189" i="2"/>
  <c r="B2188" i="2"/>
  <c r="B2187" i="2"/>
  <c r="B2186" i="2"/>
  <c r="B2185" i="2"/>
  <c r="B2184" i="2"/>
  <c r="B2183" i="2"/>
  <c r="B2182" i="2"/>
  <c r="B2181" i="2"/>
  <c r="B2180" i="2"/>
  <c r="B2179" i="2"/>
  <c r="B2178" i="2"/>
  <c r="B2177" i="2"/>
  <c r="B2176" i="2"/>
  <c r="B2175" i="2"/>
  <c r="B2174" i="2"/>
  <c r="B2173" i="2"/>
  <c r="B2172" i="2"/>
  <c r="B2171" i="2"/>
  <c r="B2170" i="2"/>
  <c r="B2169" i="2"/>
  <c r="B2168" i="2"/>
  <c r="B2167" i="2"/>
  <c r="B2166" i="2"/>
  <c r="B2165" i="2"/>
  <c r="B2164" i="2"/>
  <c r="B2163" i="2"/>
  <c r="B2162" i="2"/>
  <c r="B2161" i="2"/>
  <c r="B2160" i="2"/>
  <c r="B2159" i="2"/>
  <c r="B2158" i="2"/>
  <c r="B2157" i="2"/>
  <c r="B2156" i="2"/>
  <c r="B2155" i="2"/>
  <c r="B2154" i="2"/>
  <c r="B2153" i="2"/>
  <c r="B2152" i="2"/>
  <c r="B2151" i="2"/>
  <c r="B2150" i="2"/>
  <c r="B2149" i="2"/>
  <c r="B2148" i="2"/>
  <c r="B2147" i="2"/>
  <c r="B2146" i="2"/>
  <c r="B2145" i="2"/>
  <c r="B2144" i="2"/>
  <c r="B2143" i="2"/>
  <c r="B2142" i="2"/>
  <c r="B2141" i="2"/>
  <c r="B2140" i="2"/>
  <c r="B2139" i="2"/>
  <c r="B2138" i="2"/>
  <c r="B2137" i="2"/>
  <c r="B2136" i="2"/>
  <c r="B2135" i="2"/>
  <c r="B2134" i="2"/>
  <c r="B2133" i="2"/>
  <c r="B2132" i="2"/>
  <c r="B2131" i="2"/>
  <c r="B2130" i="2"/>
  <c r="B2129" i="2"/>
  <c r="B2128" i="2"/>
  <c r="B2127" i="2"/>
  <c r="B2126" i="2"/>
  <c r="B2125" i="2"/>
  <c r="B2124" i="2"/>
  <c r="B2123" i="2"/>
  <c r="B2122" i="2"/>
  <c r="B2121" i="2"/>
  <c r="B2120" i="2"/>
  <c r="B2119" i="2"/>
  <c r="B2118" i="2"/>
  <c r="B2117" i="2"/>
  <c r="B2116" i="2"/>
  <c r="B2115" i="2"/>
  <c r="B2114" i="2"/>
  <c r="B2113" i="2"/>
  <c r="B2112" i="2"/>
  <c r="B2111" i="2"/>
  <c r="B2110" i="2"/>
  <c r="B2109" i="2"/>
  <c r="B2108" i="2"/>
  <c r="B2107" i="2"/>
  <c r="B2106" i="2"/>
  <c r="B2105" i="2"/>
  <c r="B2104" i="2"/>
  <c r="B2103" i="2"/>
  <c r="B2102" i="2"/>
  <c r="B2101" i="2"/>
  <c r="B2100" i="2"/>
  <c r="B2099" i="2"/>
  <c r="B2098" i="2"/>
  <c r="B2097" i="2"/>
  <c r="B2096" i="2"/>
  <c r="B2095" i="2"/>
  <c r="B2094" i="2"/>
  <c r="B2093" i="2"/>
  <c r="B2092" i="2"/>
  <c r="B2091" i="2"/>
  <c r="B2090" i="2"/>
  <c r="B2089" i="2"/>
  <c r="B2088" i="2"/>
  <c r="B2087" i="2"/>
  <c r="B2086" i="2"/>
  <c r="B2085" i="2"/>
  <c r="B2084" i="2"/>
  <c r="B2083" i="2"/>
  <c r="B2082" i="2"/>
  <c r="B2081" i="2"/>
  <c r="B2080" i="2"/>
  <c r="B2079" i="2"/>
  <c r="B2078" i="2"/>
  <c r="B2077" i="2"/>
  <c r="B2076" i="2"/>
  <c r="B2075" i="2"/>
  <c r="B2074" i="2"/>
  <c r="B2073" i="2"/>
  <c r="B2072" i="2"/>
  <c r="B2071" i="2"/>
  <c r="B2070" i="2"/>
  <c r="B2069" i="2"/>
  <c r="B2068" i="2"/>
  <c r="B2067" i="2"/>
  <c r="B2066" i="2"/>
  <c r="B2065" i="2"/>
  <c r="B2064" i="2"/>
  <c r="B2063" i="2"/>
  <c r="B2062" i="2"/>
  <c r="B2061" i="2"/>
  <c r="B2060" i="2"/>
  <c r="B2059" i="2"/>
  <c r="B2058" i="2"/>
  <c r="B2057" i="2"/>
  <c r="B2056" i="2"/>
  <c r="B2055" i="2"/>
  <c r="B2054" i="2"/>
  <c r="B2053" i="2"/>
  <c r="B2052" i="2"/>
  <c r="B2051" i="2"/>
  <c r="B2050" i="2"/>
  <c r="B2049" i="2"/>
  <c r="B2048" i="2"/>
  <c r="B2047" i="2"/>
  <c r="B2046" i="2"/>
  <c r="B2045" i="2"/>
  <c r="B2044" i="2"/>
  <c r="B2043" i="2"/>
  <c r="B2042" i="2"/>
  <c r="B2041" i="2"/>
  <c r="B2040" i="2"/>
  <c r="B2039" i="2"/>
  <c r="B2038" i="2"/>
  <c r="B2037" i="2"/>
  <c r="B2036" i="2"/>
  <c r="B2035" i="2"/>
  <c r="B2034" i="2"/>
  <c r="B2033" i="2"/>
  <c r="B2032" i="2"/>
  <c r="B2031" i="2"/>
  <c r="B2030" i="2"/>
  <c r="B2029" i="2"/>
  <c r="B2028" i="2"/>
  <c r="B2027" i="2"/>
  <c r="B2026" i="2"/>
  <c r="B2025" i="2"/>
  <c r="B2024" i="2"/>
  <c r="B2023" i="2"/>
  <c r="B2022" i="2"/>
  <c r="B2021" i="2"/>
  <c r="B2020" i="2"/>
  <c r="B2019" i="2"/>
  <c r="B2018" i="2"/>
  <c r="B2017" i="2"/>
  <c r="B2016" i="2"/>
  <c r="B2015" i="2"/>
  <c r="B2014" i="2"/>
  <c r="B2013" i="2"/>
  <c r="B2012" i="2"/>
  <c r="B2011" i="2"/>
  <c r="B2010" i="2"/>
  <c r="B2009" i="2"/>
  <c r="B2008" i="2"/>
  <c r="B2007" i="2"/>
  <c r="B2006" i="2"/>
  <c r="B2005" i="2"/>
  <c r="B2004" i="2"/>
  <c r="B2003" i="2"/>
  <c r="B2002" i="2"/>
  <c r="B2001" i="2"/>
  <c r="B2000" i="2"/>
  <c r="B1999" i="2"/>
  <c r="B1998" i="2"/>
  <c r="B1997" i="2"/>
  <c r="B1996" i="2"/>
  <c r="B1995" i="2"/>
  <c r="B1994" i="2"/>
  <c r="B1993" i="2"/>
  <c r="B1992" i="2"/>
  <c r="B1991" i="2"/>
  <c r="B1990" i="2"/>
  <c r="B1989" i="2"/>
  <c r="B1988" i="2"/>
  <c r="B1987" i="2"/>
  <c r="B1986" i="2"/>
  <c r="B1985" i="2"/>
  <c r="B1984" i="2"/>
  <c r="B1983" i="2"/>
  <c r="B1982" i="2"/>
  <c r="B1981" i="2"/>
  <c r="B1980" i="2"/>
  <c r="B1979" i="2"/>
  <c r="B1978" i="2"/>
  <c r="B1977" i="2"/>
  <c r="B1976" i="2"/>
  <c r="B1975" i="2"/>
  <c r="B1974" i="2"/>
  <c r="B1973" i="2"/>
  <c r="B1972" i="2"/>
  <c r="B1971" i="2"/>
  <c r="B1970" i="2"/>
  <c r="B1969" i="2"/>
  <c r="B1968" i="2"/>
  <c r="B1967" i="2"/>
  <c r="B1966" i="2"/>
  <c r="B1965" i="2"/>
  <c r="B1964" i="2"/>
  <c r="B1963" i="2"/>
  <c r="B1962" i="2"/>
  <c r="B1961" i="2"/>
  <c r="B1960" i="2"/>
  <c r="B1959" i="2"/>
  <c r="B1958" i="2"/>
  <c r="B1957" i="2"/>
  <c r="B1956" i="2"/>
  <c r="B1955" i="2"/>
  <c r="B1954" i="2"/>
  <c r="B1953" i="2"/>
  <c r="B1952" i="2"/>
  <c r="B1951" i="2"/>
  <c r="B1950" i="2"/>
  <c r="B1949" i="2"/>
  <c r="B1948" i="2"/>
  <c r="B1947" i="2"/>
  <c r="B1946" i="2"/>
  <c r="B1945" i="2"/>
  <c r="B1944" i="2"/>
  <c r="B1943" i="2"/>
  <c r="B1942" i="2"/>
  <c r="B1941" i="2"/>
  <c r="B1940" i="2"/>
  <c r="B1939" i="2"/>
  <c r="B1938" i="2"/>
  <c r="B1937" i="2"/>
  <c r="B1936" i="2"/>
  <c r="B1935" i="2"/>
  <c r="B1934" i="2"/>
  <c r="B1933" i="2"/>
  <c r="B1932" i="2"/>
  <c r="B1931" i="2"/>
  <c r="B1930" i="2"/>
  <c r="B1929" i="2"/>
  <c r="B1928" i="2"/>
  <c r="B1927" i="2"/>
  <c r="B1926" i="2"/>
  <c r="B1925" i="2"/>
  <c r="B1924" i="2"/>
  <c r="B1923" i="2"/>
  <c r="B1922" i="2"/>
  <c r="B1921" i="2"/>
  <c r="B1920" i="2"/>
  <c r="B1919" i="2"/>
  <c r="B1918" i="2"/>
  <c r="B1917" i="2"/>
  <c r="B1916" i="2"/>
  <c r="B1915" i="2"/>
  <c r="B1914" i="2"/>
  <c r="B1913" i="2"/>
  <c r="B1912" i="2"/>
  <c r="B1911" i="2"/>
  <c r="B1910" i="2"/>
  <c r="B1909" i="2"/>
  <c r="B1908" i="2"/>
  <c r="B1907" i="2"/>
  <c r="B1906" i="2"/>
  <c r="B1905" i="2"/>
  <c r="B1904" i="2"/>
  <c r="B1903" i="2"/>
  <c r="B1902" i="2"/>
  <c r="B1901" i="2"/>
  <c r="B1900" i="2"/>
  <c r="B1899" i="2"/>
  <c r="B1898" i="2"/>
  <c r="B1897" i="2"/>
  <c r="B1896" i="2"/>
  <c r="B1895" i="2"/>
  <c r="B1894" i="2"/>
  <c r="B1893" i="2"/>
  <c r="B1892" i="2"/>
  <c r="B1891" i="2"/>
  <c r="B1890" i="2"/>
  <c r="B1889" i="2"/>
  <c r="B1888" i="2"/>
  <c r="B1887" i="2"/>
  <c r="B1886" i="2"/>
  <c r="B1885" i="2"/>
  <c r="B1884" i="2"/>
  <c r="B1883" i="2"/>
  <c r="B1882" i="2"/>
  <c r="B1881" i="2"/>
  <c r="B1880" i="2"/>
  <c r="B1879" i="2"/>
  <c r="B1878" i="2"/>
  <c r="B1877" i="2"/>
  <c r="B1876" i="2"/>
  <c r="B1875" i="2"/>
  <c r="B1874" i="2"/>
  <c r="B1873" i="2"/>
  <c r="B1872" i="2"/>
  <c r="B1871" i="2"/>
  <c r="B1870" i="2"/>
  <c r="B1869" i="2"/>
  <c r="B1868" i="2"/>
  <c r="B1867" i="2"/>
  <c r="B1866" i="2"/>
  <c r="B1865" i="2"/>
  <c r="B1864" i="2"/>
  <c r="B1863" i="2"/>
  <c r="B1862" i="2"/>
  <c r="B1861" i="2"/>
  <c r="B1860" i="2"/>
  <c r="B1859" i="2"/>
  <c r="B1858" i="2"/>
  <c r="B1857" i="2"/>
  <c r="B1856" i="2"/>
  <c r="B1855" i="2"/>
  <c r="B1854" i="2"/>
  <c r="B1853" i="2"/>
  <c r="B1852" i="2"/>
  <c r="B1851" i="2"/>
  <c r="B1850" i="2"/>
  <c r="B1849" i="2"/>
  <c r="B1848" i="2"/>
  <c r="B1847" i="2"/>
  <c r="B1846" i="2"/>
  <c r="B1845" i="2"/>
  <c r="B1844" i="2"/>
  <c r="B1843" i="2"/>
  <c r="B1842" i="2"/>
  <c r="B1841" i="2"/>
  <c r="B1840" i="2"/>
  <c r="B1839" i="2"/>
  <c r="B1838" i="2"/>
  <c r="B1837" i="2"/>
  <c r="B1836" i="2"/>
  <c r="B1835" i="2"/>
  <c r="B1834" i="2"/>
  <c r="B1833" i="2"/>
  <c r="B1832" i="2"/>
  <c r="B1831" i="2"/>
  <c r="B1830" i="2"/>
  <c r="B1829" i="2"/>
  <c r="B1828" i="2"/>
  <c r="B1827" i="2"/>
  <c r="B1826" i="2"/>
  <c r="B1825" i="2"/>
  <c r="B1824" i="2"/>
  <c r="B1823" i="2"/>
  <c r="B1822" i="2"/>
  <c r="B1821" i="2"/>
  <c r="B1820" i="2"/>
  <c r="B1819" i="2"/>
  <c r="B1818" i="2"/>
  <c r="B1817" i="2"/>
  <c r="B1816" i="2"/>
  <c r="B1815" i="2"/>
  <c r="B1814" i="2"/>
  <c r="B1813" i="2"/>
  <c r="B1812" i="2"/>
  <c r="B1811" i="2"/>
  <c r="B1810" i="2"/>
  <c r="B1809" i="2"/>
  <c r="B1808" i="2"/>
  <c r="B1807" i="2"/>
  <c r="B1806" i="2"/>
  <c r="B1805" i="2"/>
  <c r="B1804" i="2"/>
  <c r="B1803" i="2"/>
  <c r="B1802" i="2"/>
  <c r="B1801" i="2"/>
  <c r="B1800" i="2"/>
  <c r="B1799" i="2"/>
  <c r="B1798" i="2"/>
  <c r="B1797" i="2"/>
  <c r="B1796" i="2"/>
  <c r="B1795" i="2"/>
  <c r="B1794" i="2"/>
  <c r="B1793" i="2"/>
  <c r="B1792" i="2"/>
  <c r="B1791" i="2"/>
  <c r="B1790" i="2"/>
  <c r="B1789" i="2"/>
  <c r="B1788" i="2"/>
  <c r="B1787" i="2"/>
  <c r="B1786" i="2"/>
  <c r="B1785" i="2"/>
  <c r="B1784" i="2"/>
  <c r="B1783" i="2"/>
  <c r="B1782" i="2"/>
  <c r="B1781" i="2"/>
  <c r="B1780" i="2"/>
  <c r="B1779" i="2"/>
  <c r="B1778" i="2"/>
  <c r="B1777" i="2"/>
  <c r="B1776" i="2"/>
  <c r="B1775" i="2"/>
  <c r="B1774" i="2"/>
  <c r="B1773" i="2"/>
  <c r="B1772" i="2"/>
  <c r="B1771" i="2"/>
  <c r="B1770" i="2"/>
  <c r="B1769" i="2"/>
  <c r="B1768" i="2"/>
  <c r="B1767" i="2"/>
  <c r="B1766" i="2"/>
  <c r="B1765" i="2"/>
  <c r="B1764" i="2"/>
  <c r="B1763" i="2"/>
  <c r="B1762" i="2"/>
  <c r="B1761" i="2"/>
  <c r="B1760" i="2"/>
  <c r="B1759" i="2"/>
  <c r="B1758" i="2"/>
  <c r="B1757" i="2"/>
  <c r="B1756" i="2"/>
  <c r="B1755" i="2"/>
  <c r="B1754" i="2"/>
  <c r="B1753" i="2"/>
  <c r="B1752" i="2"/>
  <c r="B1751" i="2"/>
  <c r="B1750" i="2"/>
  <c r="B1749" i="2"/>
  <c r="B1748" i="2"/>
  <c r="B1747" i="2"/>
  <c r="B1746" i="2"/>
  <c r="B1745" i="2"/>
  <c r="B1744" i="2"/>
  <c r="B1743" i="2"/>
  <c r="B1742" i="2"/>
  <c r="B1741" i="2"/>
  <c r="B1740" i="2"/>
  <c r="B1739" i="2"/>
  <c r="B1738" i="2"/>
  <c r="B1737" i="2"/>
  <c r="B1736" i="2"/>
  <c r="B1735" i="2"/>
  <c r="B1734" i="2"/>
  <c r="B1733" i="2"/>
  <c r="B1732" i="2"/>
  <c r="B1731" i="2"/>
  <c r="B1730" i="2"/>
  <c r="B1729" i="2"/>
  <c r="B1728" i="2"/>
  <c r="B1727" i="2"/>
  <c r="B1726" i="2"/>
  <c r="B1725" i="2"/>
  <c r="B1724" i="2"/>
  <c r="B1723" i="2"/>
  <c r="B1722" i="2"/>
  <c r="B1721" i="2"/>
  <c r="B1720" i="2"/>
  <c r="B1719" i="2"/>
  <c r="B1718" i="2"/>
  <c r="B1717" i="2"/>
  <c r="B1716" i="2"/>
  <c r="B1715" i="2"/>
  <c r="B1714" i="2"/>
  <c r="B1713" i="2"/>
  <c r="B1712" i="2"/>
  <c r="B1711" i="2"/>
  <c r="B1710" i="2"/>
  <c r="B1709" i="2"/>
  <c r="B1708" i="2"/>
  <c r="B1707" i="2"/>
  <c r="B1706" i="2"/>
  <c r="B1705" i="2"/>
  <c r="B1704" i="2"/>
  <c r="B1703" i="2"/>
  <c r="B1702" i="2"/>
  <c r="B1701" i="2"/>
  <c r="B1700" i="2"/>
  <c r="B1699" i="2"/>
  <c r="B1698" i="2"/>
  <c r="B1697" i="2"/>
  <c r="B1696" i="2"/>
  <c r="B1695" i="2"/>
  <c r="B1694" i="2"/>
  <c r="B1693" i="2"/>
  <c r="B1692" i="2"/>
  <c r="B1691" i="2"/>
  <c r="B1690" i="2"/>
  <c r="B1689" i="2"/>
  <c r="B1688" i="2"/>
  <c r="B1687" i="2"/>
  <c r="B1686" i="2"/>
  <c r="B1685" i="2"/>
  <c r="B1684" i="2"/>
  <c r="B1683" i="2"/>
  <c r="B1682" i="2"/>
  <c r="B1681" i="2"/>
  <c r="B1680" i="2"/>
  <c r="B1679" i="2"/>
  <c r="B1678" i="2"/>
  <c r="B1677" i="2"/>
  <c r="B1676" i="2"/>
  <c r="B1675" i="2"/>
  <c r="B1674" i="2"/>
  <c r="B1673" i="2"/>
  <c r="B1672" i="2"/>
  <c r="B1671" i="2"/>
  <c r="B1670" i="2"/>
  <c r="B1669" i="2"/>
  <c r="B1668" i="2"/>
  <c r="B1667" i="2"/>
  <c r="B1666" i="2"/>
  <c r="B1665" i="2"/>
  <c r="B1664" i="2"/>
  <c r="B1663" i="2"/>
  <c r="B1662" i="2"/>
  <c r="B1661" i="2"/>
  <c r="B1660" i="2"/>
  <c r="B1659" i="2"/>
  <c r="B1658" i="2"/>
  <c r="B1657" i="2"/>
  <c r="B1656" i="2"/>
  <c r="B1655" i="2"/>
  <c r="B1654" i="2"/>
  <c r="B1653" i="2"/>
  <c r="B1652" i="2"/>
  <c r="B1651" i="2"/>
  <c r="B1650" i="2"/>
  <c r="B1649" i="2"/>
  <c r="B1648" i="2"/>
  <c r="B1647" i="2"/>
  <c r="B1646" i="2"/>
  <c r="B1645" i="2"/>
  <c r="B1644" i="2"/>
  <c r="B1643" i="2"/>
  <c r="B1642" i="2"/>
  <c r="B1641" i="2"/>
  <c r="B1640" i="2"/>
  <c r="B1639" i="2"/>
  <c r="B1638" i="2"/>
  <c r="B1637" i="2"/>
  <c r="B1636" i="2"/>
  <c r="B1635" i="2"/>
  <c r="B1634" i="2"/>
  <c r="B1633" i="2"/>
  <c r="B1632" i="2"/>
  <c r="B1631" i="2"/>
  <c r="B1630" i="2"/>
  <c r="B1629" i="2"/>
  <c r="B1628" i="2"/>
  <c r="B1627" i="2"/>
  <c r="B1626" i="2"/>
  <c r="B1625" i="2"/>
  <c r="B1624" i="2"/>
  <c r="B1623" i="2"/>
  <c r="B1622" i="2"/>
  <c r="B1621" i="2"/>
  <c r="B1620" i="2"/>
  <c r="B1619" i="2"/>
  <c r="B1618" i="2"/>
  <c r="B1617" i="2"/>
  <c r="B1616" i="2"/>
  <c r="B1615" i="2"/>
  <c r="B1614" i="2"/>
  <c r="B1613" i="2"/>
  <c r="B1612" i="2"/>
  <c r="B1611" i="2"/>
  <c r="B1610" i="2"/>
  <c r="B1609" i="2"/>
  <c r="B1608" i="2"/>
  <c r="B1607" i="2"/>
  <c r="B1606" i="2"/>
  <c r="B1605" i="2"/>
  <c r="B1604" i="2"/>
  <c r="B1603" i="2"/>
  <c r="B1602" i="2"/>
  <c r="B1601" i="2"/>
  <c r="B1600" i="2"/>
  <c r="B1599" i="2"/>
  <c r="B1598" i="2"/>
  <c r="B1597" i="2"/>
  <c r="B1596" i="2"/>
  <c r="B1595" i="2"/>
  <c r="B1594" i="2"/>
  <c r="B1593" i="2"/>
  <c r="B1592" i="2"/>
  <c r="B1591" i="2"/>
  <c r="B1590" i="2"/>
  <c r="B1589" i="2"/>
  <c r="B1588" i="2"/>
  <c r="B1587" i="2"/>
  <c r="B1586" i="2"/>
  <c r="B1585" i="2"/>
  <c r="B1584" i="2"/>
  <c r="B1583" i="2"/>
  <c r="B1582" i="2"/>
  <c r="B1581" i="2"/>
  <c r="B1580" i="2"/>
  <c r="B1579" i="2"/>
  <c r="B1578" i="2"/>
  <c r="B1577" i="2"/>
  <c r="B1576" i="2"/>
  <c r="B1575" i="2"/>
  <c r="B1574" i="2"/>
  <c r="B1573" i="2"/>
  <c r="B1572" i="2"/>
  <c r="B1571" i="2"/>
  <c r="B1570" i="2"/>
  <c r="B1569" i="2"/>
  <c r="B1568" i="2"/>
  <c r="B1567" i="2"/>
  <c r="B1566" i="2"/>
  <c r="B1565" i="2"/>
  <c r="B1564" i="2"/>
  <c r="B1563" i="2"/>
  <c r="B1562" i="2"/>
  <c r="B1561" i="2"/>
  <c r="B1560" i="2"/>
  <c r="B1559" i="2"/>
  <c r="B1558" i="2"/>
  <c r="B1557" i="2"/>
  <c r="B1556" i="2"/>
  <c r="B1555" i="2"/>
  <c r="B1554" i="2"/>
  <c r="B1553" i="2"/>
  <c r="B1552" i="2"/>
  <c r="B1551" i="2"/>
  <c r="B1550" i="2"/>
  <c r="B1549" i="2"/>
  <c r="B1548" i="2"/>
  <c r="B1547" i="2"/>
  <c r="B1546" i="2"/>
  <c r="B1545" i="2"/>
  <c r="B1544" i="2"/>
  <c r="B1543" i="2"/>
  <c r="B1542" i="2"/>
  <c r="B1541" i="2"/>
  <c r="B1540" i="2"/>
  <c r="B1539" i="2"/>
  <c r="B1538" i="2"/>
  <c r="B1537" i="2"/>
  <c r="B1536" i="2"/>
  <c r="B1535" i="2"/>
  <c r="B1534" i="2"/>
  <c r="B1533" i="2"/>
  <c r="B1532" i="2"/>
  <c r="B1531" i="2"/>
  <c r="B1530" i="2"/>
  <c r="B1529" i="2"/>
  <c r="B1528" i="2"/>
  <c r="B1527" i="2"/>
  <c r="B1526" i="2"/>
  <c r="B1525" i="2"/>
  <c r="B1524" i="2"/>
  <c r="B1523" i="2"/>
  <c r="B1522" i="2"/>
  <c r="B1521" i="2"/>
  <c r="B1520" i="2"/>
  <c r="B1519" i="2"/>
  <c r="B1518" i="2"/>
  <c r="B1517" i="2"/>
  <c r="B1516" i="2"/>
  <c r="B1515" i="2"/>
  <c r="B1514" i="2"/>
  <c r="B1513" i="2"/>
  <c r="B1512" i="2"/>
  <c r="B1511" i="2"/>
  <c r="B1510" i="2"/>
  <c r="B1509" i="2"/>
  <c r="B1508" i="2"/>
  <c r="B1507" i="2"/>
  <c r="B1506" i="2"/>
  <c r="B1505" i="2"/>
  <c r="B1504" i="2"/>
  <c r="B1503" i="2"/>
  <c r="B1502" i="2"/>
  <c r="B1501" i="2"/>
  <c r="B1500" i="2"/>
  <c r="B1499" i="2"/>
  <c r="B1498" i="2"/>
  <c r="B1497" i="2"/>
  <c r="B1496" i="2"/>
  <c r="B1495" i="2"/>
  <c r="B1494" i="2"/>
  <c r="B1493" i="2"/>
  <c r="B1492" i="2"/>
  <c r="B1491" i="2"/>
  <c r="B1490" i="2"/>
  <c r="B1489" i="2"/>
  <c r="B1488" i="2"/>
  <c r="B1487" i="2"/>
  <c r="B1486" i="2"/>
  <c r="B1485" i="2"/>
  <c r="B1484" i="2"/>
  <c r="B1483" i="2"/>
  <c r="B1482" i="2"/>
  <c r="B1481" i="2"/>
  <c r="B1480" i="2"/>
  <c r="B1479" i="2"/>
  <c r="B1478" i="2"/>
  <c r="B1477" i="2"/>
  <c r="B1476" i="2"/>
  <c r="B1475" i="2"/>
  <c r="B1474" i="2"/>
  <c r="B1473" i="2"/>
  <c r="B1472" i="2"/>
  <c r="B1471" i="2"/>
  <c r="B1470" i="2"/>
  <c r="B1469" i="2"/>
  <c r="B1468" i="2"/>
  <c r="B1467" i="2"/>
  <c r="B1466" i="2"/>
  <c r="B1465" i="2"/>
  <c r="B1464" i="2"/>
  <c r="B1463" i="2"/>
  <c r="B1462" i="2"/>
  <c r="B1461" i="2"/>
  <c r="B1460" i="2"/>
  <c r="B1459" i="2"/>
  <c r="B1458" i="2"/>
  <c r="B1457" i="2"/>
  <c r="B1456" i="2"/>
  <c r="B1455" i="2"/>
  <c r="B1454" i="2"/>
  <c r="B1453" i="2"/>
  <c r="B1452" i="2"/>
  <c r="B1451" i="2"/>
  <c r="B1450" i="2"/>
  <c r="B1449" i="2"/>
  <c r="B1448" i="2"/>
  <c r="B1447" i="2"/>
  <c r="B1446" i="2"/>
  <c r="B1445" i="2"/>
  <c r="B1444" i="2"/>
  <c r="B1443" i="2"/>
  <c r="B1442" i="2"/>
  <c r="B1441" i="2"/>
  <c r="B1440" i="2"/>
  <c r="B1439" i="2"/>
  <c r="B1438" i="2"/>
  <c r="B1437" i="2"/>
  <c r="B1436" i="2"/>
  <c r="B1435" i="2"/>
  <c r="B1434" i="2"/>
  <c r="B1433" i="2"/>
  <c r="B1432" i="2"/>
  <c r="B1431" i="2"/>
  <c r="B1430" i="2"/>
  <c r="B1429" i="2"/>
  <c r="B1428" i="2"/>
  <c r="B1427" i="2"/>
  <c r="B1426" i="2"/>
  <c r="B1425" i="2"/>
  <c r="B1424" i="2"/>
  <c r="B1423" i="2"/>
  <c r="B1422" i="2"/>
  <c r="B1421" i="2"/>
  <c r="B1420" i="2"/>
  <c r="B1419" i="2"/>
  <c r="B1418" i="2"/>
  <c r="B1417" i="2"/>
  <c r="B1416" i="2"/>
  <c r="B1415" i="2"/>
  <c r="B1414" i="2"/>
  <c r="B1413" i="2"/>
  <c r="B1412" i="2"/>
  <c r="B1411" i="2"/>
  <c r="B1410" i="2"/>
  <c r="B1409" i="2"/>
  <c r="B1408" i="2"/>
  <c r="B1407" i="2"/>
  <c r="B1406" i="2"/>
  <c r="B1405" i="2"/>
  <c r="B1404" i="2"/>
  <c r="B1403" i="2"/>
  <c r="B1402" i="2"/>
  <c r="B1401" i="2"/>
  <c r="B1400" i="2"/>
  <c r="B1399" i="2"/>
  <c r="B1398" i="2"/>
  <c r="B1397" i="2"/>
  <c r="B1396" i="2"/>
  <c r="B1395" i="2"/>
  <c r="B1394" i="2"/>
  <c r="B1393" i="2"/>
  <c r="B1392" i="2"/>
  <c r="B1391" i="2"/>
  <c r="B1390" i="2"/>
  <c r="B1389" i="2"/>
  <c r="B1388" i="2"/>
  <c r="B1387" i="2"/>
  <c r="B1386" i="2"/>
  <c r="B1385" i="2"/>
  <c r="B1384" i="2"/>
  <c r="B1383" i="2"/>
  <c r="B1382" i="2"/>
  <c r="B1381" i="2"/>
  <c r="B1380" i="2"/>
  <c r="B1379" i="2"/>
  <c r="B1378" i="2"/>
  <c r="B1377" i="2"/>
  <c r="B1376" i="2"/>
  <c r="B1375" i="2"/>
  <c r="B1374" i="2"/>
  <c r="B1373" i="2"/>
  <c r="B1372" i="2"/>
  <c r="B1371" i="2"/>
  <c r="B1370" i="2"/>
  <c r="B1369" i="2"/>
  <c r="B1368" i="2"/>
  <c r="B1367" i="2"/>
  <c r="B1366" i="2"/>
  <c r="B1365" i="2"/>
  <c r="B1364" i="2"/>
  <c r="B1363" i="2"/>
  <c r="B1362" i="2"/>
  <c r="B1361" i="2"/>
  <c r="B1360" i="2"/>
  <c r="B1359" i="2"/>
  <c r="B1358" i="2"/>
  <c r="B1357" i="2"/>
  <c r="B1356" i="2"/>
  <c r="B1355" i="2"/>
  <c r="B1354" i="2"/>
  <c r="B1353" i="2"/>
  <c r="B1352" i="2"/>
  <c r="B1351" i="2"/>
  <c r="B1350" i="2"/>
  <c r="B1349" i="2"/>
  <c r="B1348" i="2"/>
  <c r="B1347" i="2"/>
  <c r="B1346" i="2"/>
  <c r="B1345" i="2"/>
  <c r="B1344" i="2"/>
  <c r="B1343" i="2"/>
  <c r="B1342" i="2"/>
  <c r="B1341" i="2"/>
  <c r="B1340" i="2"/>
  <c r="B1339" i="2"/>
  <c r="B1338" i="2"/>
  <c r="B1337" i="2"/>
  <c r="B1336" i="2"/>
  <c r="B1335" i="2"/>
  <c r="B1334" i="2"/>
  <c r="B1333" i="2"/>
  <c r="B1332" i="2"/>
  <c r="B1331" i="2"/>
  <c r="B1330" i="2"/>
  <c r="B1329" i="2"/>
  <c r="B1328" i="2"/>
  <c r="B1327" i="2"/>
  <c r="B1326" i="2"/>
  <c r="B1325" i="2"/>
  <c r="B1324" i="2"/>
  <c r="B1323" i="2"/>
  <c r="B1322" i="2"/>
  <c r="B1321" i="2"/>
  <c r="B1320" i="2"/>
  <c r="B1319" i="2"/>
  <c r="B1318" i="2"/>
  <c r="B1317" i="2"/>
  <c r="B1316" i="2"/>
  <c r="B1315" i="2"/>
  <c r="B1314" i="2"/>
  <c r="B1313" i="2"/>
  <c r="B1312" i="2"/>
  <c r="B1311" i="2"/>
  <c r="B1310" i="2"/>
  <c r="B1309" i="2"/>
  <c r="B1308" i="2"/>
  <c r="B1307" i="2"/>
  <c r="B1306" i="2"/>
  <c r="B1305" i="2"/>
  <c r="B1304" i="2"/>
  <c r="B1303" i="2"/>
  <c r="B1302" i="2"/>
  <c r="B1301" i="2"/>
  <c r="B1300" i="2"/>
  <c r="B1299" i="2"/>
  <c r="B1298" i="2"/>
  <c r="B1297" i="2"/>
  <c r="B1296" i="2"/>
  <c r="B1295" i="2"/>
  <c r="B1294" i="2"/>
  <c r="B1293" i="2"/>
  <c r="B1292" i="2"/>
  <c r="B1291" i="2"/>
  <c r="B1290" i="2"/>
  <c r="B1289" i="2"/>
  <c r="B1288" i="2"/>
  <c r="B1287" i="2"/>
  <c r="B1286" i="2"/>
  <c r="B1285" i="2"/>
  <c r="B1284" i="2"/>
  <c r="B1283" i="2"/>
  <c r="B1282" i="2"/>
  <c r="B1281" i="2"/>
  <c r="B1280" i="2"/>
  <c r="B1279" i="2"/>
  <c r="B1278" i="2"/>
  <c r="B1277" i="2"/>
  <c r="B1276" i="2"/>
  <c r="B1275" i="2"/>
  <c r="B1274" i="2"/>
  <c r="B1273" i="2"/>
  <c r="B1272" i="2"/>
  <c r="B1271" i="2"/>
  <c r="B1270" i="2"/>
  <c r="B1269" i="2"/>
  <c r="B1268" i="2"/>
  <c r="B1267" i="2"/>
  <c r="B1266" i="2"/>
  <c r="B1265" i="2"/>
  <c r="B1264" i="2"/>
  <c r="B1263" i="2"/>
  <c r="B1262" i="2"/>
  <c r="B1261" i="2"/>
  <c r="B1260" i="2"/>
  <c r="B1259" i="2"/>
  <c r="B1258" i="2"/>
  <c r="B1257" i="2"/>
  <c r="B1256" i="2"/>
  <c r="B1255" i="2"/>
  <c r="B1254" i="2"/>
  <c r="B1253" i="2"/>
  <c r="B1252" i="2"/>
  <c r="B1251" i="2"/>
  <c r="B1250" i="2"/>
  <c r="B1249" i="2"/>
  <c r="B1248" i="2"/>
  <c r="B1247" i="2"/>
  <c r="B1246" i="2"/>
  <c r="B1245" i="2"/>
  <c r="B1244" i="2"/>
  <c r="B1243" i="2"/>
  <c r="B1242" i="2"/>
  <c r="B1241" i="2"/>
  <c r="B1240" i="2"/>
  <c r="B1239" i="2"/>
  <c r="B1238" i="2"/>
  <c r="B1237" i="2"/>
  <c r="B1236" i="2"/>
  <c r="B1235" i="2"/>
  <c r="B1234" i="2"/>
  <c r="B1233" i="2"/>
  <c r="B1232" i="2"/>
  <c r="B1231" i="2"/>
  <c r="B1230" i="2"/>
  <c r="B1229" i="2"/>
  <c r="B1228" i="2"/>
  <c r="B1227" i="2"/>
  <c r="B1226" i="2"/>
  <c r="B1225" i="2"/>
  <c r="B1224" i="2"/>
  <c r="B1223" i="2"/>
  <c r="B1222" i="2"/>
  <c r="B1221" i="2"/>
  <c r="B1220" i="2"/>
  <c r="B1219" i="2"/>
  <c r="B1218" i="2"/>
  <c r="B1217" i="2"/>
  <c r="B1216" i="2"/>
  <c r="B1215" i="2"/>
  <c r="B1214" i="2"/>
  <c r="B1213" i="2"/>
  <c r="B1212" i="2"/>
  <c r="B1211" i="2"/>
  <c r="B1210" i="2"/>
  <c r="B1209" i="2"/>
  <c r="B1208" i="2"/>
  <c r="B1207" i="2"/>
  <c r="B1206" i="2"/>
  <c r="B1205" i="2"/>
  <c r="B1204" i="2"/>
  <c r="B1203" i="2"/>
  <c r="B1202" i="2"/>
  <c r="B1201" i="2"/>
  <c r="B1200" i="2"/>
  <c r="B1199" i="2"/>
  <c r="B1198" i="2"/>
  <c r="B1197" i="2"/>
  <c r="B1196" i="2"/>
  <c r="B1195" i="2"/>
  <c r="B1194" i="2"/>
  <c r="B1193" i="2"/>
  <c r="B1192" i="2"/>
  <c r="B1191" i="2"/>
  <c r="B1190" i="2"/>
  <c r="B1189" i="2"/>
  <c r="B1188" i="2"/>
  <c r="B1187" i="2"/>
  <c r="B1186" i="2"/>
  <c r="B1185" i="2"/>
  <c r="B1184" i="2"/>
  <c r="B1183" i="2"/>
  <c r="B1182" i="2"/>
  <c r="B1181" i="2"/>
  <c r="B1180" i="2"/>
  <c r="B1179" i="2"/>
  <c r="B1178" i="2"/>
  <c r="B1177" i="2"/>
  <c r="B1176" i="2"/>
  <c r="B1175" i="2"/>
  <c r="B1174" i="2"/>
  <c r="B1173" i="2"/>
  <c r="B1172" i="2"/>
  <c r="B1171" i="2"/>
  <c r="B1170" i="2"/>
  <c r="B1169" i="2"/>
  <c r="B1168" i="2"/>
  <c r="B1167" i="2"/>
  <c r="B1166" i="2"/>
  <c r="B1165" i="2"/>
  <c r="B1164" i="2"/>
  <c r="B1163" i="2"/>
  <c r="B1162" i="2"/>
  <c r="B1161" i="2"/>
  <c r="B1160" i="2"/>
  <c r="B1159" i="2"/>
  <c r="B1158" i="2"/>
  <c r="B1157" i="2"/>
  <c r="B1156" i="2"/>
  <c r="B1155" i="2"/>
  <c r="B1154" i="2"/>
  <c r="B1153" i="2"/>
  <c r="B1152" i="2"/>
  <c r="B1151" i="2"/>
  <c r="B1150" i="2"/>
  <c r="B1149" i="2"/>
  <c r="B1148" i="2"/>
  <c r="B1147" i="2"/>
  <c r="B1146" i="2"/>
  <c r="B1145" i="2"/>
  <c r="B1144" i="2"/>
  <c r="B1143" i="2"/>
  <c r="B1142" i="2"/>
  <c r="B1141" i="2"/>
  <c r="B1140" i="2"/>
  <c r="B1139" i="2"/>
  <c r="B1138" i="2"/>
  <c r="B1137" i="2"/>
  <c r="B1136" i="2"/>
  <c r="B1135" i="2"/>
  <c r="B1134" i="2"/>
  <c r="B1133" i="2"/>
  <c r="B1132" i="2"/>
  <c r="B1131" i="2"/>
  <c r="B1130" i="2"/>
  <c r="B1129" i="2"/>
  <c r="B1128" i="2"/>
  <c r="B1127" i="2"/>
  <c r="B1126" i="2"/>
  <c r="B1125" i="2"/>
  <c r="B1124" i="2"/>
  <c r="B1123" i="2"/>
  <c r="B1122" i="2"/>
  <c r="B1121" i="2"/>
  <c r="B1120" i="2"/>
  <c r="B1119" i="2"/>
  <c r="B1118" i="2"/>
  <c r="B1117" i="2"/>
  <c r="B1116" i="2"/>
  <c r="B1115" i="2"/>
  <c r="B1114" i="2"/>
  <c r="B1113" i="2"/>
  <c r="B1112" i="2"/>
  <c r="B1111" i="2"/>
  <c r="B1110" i="2"/>
  <c r="B1109" i="2"/>
  <c r="B1108" i="2"/>
  <c r="B1107" i="2"/>
  <c r="B1106" i="2"/>
  <c r="B1105" i="2"/>
  <c r="B1104" i="2"/>
  <c r="B1103" i="2"/>
  <c r="B1102" i="2"/>
  <c r="B1101" i="2"/>
  <c r="B1100" i="2"/>
  <c r="B1099" i="2"/>
  <c r="B1098" i="2"/>
  <c r="B1097" i="2"/>
  <c r="B1096" i="2"/>
  <c r="B1095" i="2"/>
  <c r="B1094" i="2"/>
  <c r="B1093" i="2"/>
  <c r="B1092" i="2"/>
  <c r="B1091" i="2"/>
  <c r="B1090" i="2"/>
  <c r="B1089" i="2"/>
  <c r="B1088" i="2"/>
  <c r="B1087" i="2"/>
  <c r="B1086" i="2"/>
  <c r="B1085" i="2"/>
  <c r="B1084" i="2"/>
  <c r="B1083" i="2"/>
  <c r="B1082" i="2"/>
  <c r="B1081" i="2"/>
  <c r="B1080" i="2"/>
  <c r="B1079" i="2"/>
  <c r="B1078" i="2"/>
  <c r="B1077" i="2"/>
  <c r="B1076" i="2"/>
  <c r="B1075" i="2"/>
  <c r="B1074" i="2"/>
  <c r="B1073" i="2"/>
  <c r="B1072" i="2"/>
  <c r="B1071" i="2"/>
  <c r="B1070" i="2"/>
  <c r="B1069" i="2"/>
  <c r="B1068" i="2"/>
  <c r="B1067" i="2"/>
  <c r="B1066" i="2"/>
  <c r="B1065" i="2"/>
  <c r="B1064" i="2"/>
  <c r="B1063" i="2"/>
  <c r="B1062" i="2"/>
  <c r="B1061" i="2"/>
  <c r="B1060" i="2"/>
  <c r="B1059" i="2"/>
  <c r="B1058" i="2"/>
  <c r="B1057" i="2"/>
  <c r="B1056" i="2"/>
  <c r="B1055" i="2"/>
  <c r="B1054" i="2"/>
  <c r="B1053" i="2"/>
  <c r="B1052" i="2"/>
  <c r="B1051" i="2"/>
  <c r="B1050" i="2"/>
  <c r="B1049" i="2"/>
  <c r="B1048" i="2"/>
  <c r="B1047" i="2"/>
  <c r="B1046" i="2"/>
  <c r="B1045" i="2"/>
  <c r="B1044" i="2"/>
  <c r="B1043" i="2"/>
  <c r="B1042" i="2"/>
  <c r="B1041" i="2"/>
  <c r="B1040" i="2"/>
  <c r="B1039" i="2"/>
  <c r="B1038" i="2"/>
  <c r="B1037" i="2"/>
  <c r="B1036" i="2"/>
  <c r="B1035" i="2"/>
  <c r="B1034" i="2"/>
  <c r="B1033" i="2"/>
  <c r="B1032" i="2"/>
  <c r="B1031" i="2"/>
  <c r="B1030" i="2"/>
  <c r="B1029" i="2"/>
  <c r="B1028" i="2"/>
  <c r="B1027" i="2"/>
  <c r="B1026" i="2"/>
  <c r="B1025" i="2"/>
  <c r="B1024" i="2"/>
  <c r="B1023" i="2"/>
  <c r="B1022" i="2"/>
  <c r="B1021" i="2"/>
  <c r="B1020" i="2"/>
  <c r="B1019" i="2"/>
  <c r="B1018" i="2"/>
  <c r="B1017" i="2"/>
  <c r="B1016" i="2"/>
  <c r="B1015" i="2"/>
  <c r="B1014" i="2"/>
  <c r="B1013" i="2"/>
  <c r="B1012" i="2"/>
  <c r="B1011" i="2"/>
  <c r="B1010" i="2"/>
  <c r="B1009" i="2"/>
  <c r="B1008" i="2"/>
  <c r="B1007" i="2"/>
  <c r="B1006" i="2"/>
  <c r="B1005" i="2"/>
  <c r="B1004" i="2"/>
  <c r="B1003" i="2"/>
  <c r="B1002" i="2"/>
  <c r="B1001" i="2"/>
  <c r="B1000" i="2"/>
  <c r="B999" i="2"/>
  <c r="B998" i="2"/>
  <c r="B997" i="2"/>
  <c r="B996" i="2"/>
  <c r="B995" i="2"/>
  <c r="B994" i="2"/>
  <c r="B993" i="2"/>
  <c r="B992" i="2"/>
  <c r="B991" i="2"/>
  <c r="B990" i="2"/>
  <c r="B989" i="2"/>
  <c r="B988" i="2"/>
  <c r="B987" i="2"/>
  <c r="B986" i="2"/>
  <c r="B985" i="2"/>
  <c r="B984" i="2"/>
  <c r="B983" i="2"/>
  <c r="B982" i="2"/>
  <c r="B981" i="2"/>
  <c r="B980" i="2"/>
  <c r="B979" i="2"/>
  <c r="B978" i="2"/>
  <c r="B977" i="2"/>
  <c r="B976" i="2"/>
  <c r="B975" i="2"/>
  <c r="B974" i="2"/>
  <c r="B973" i="2"/>
  <c r="B972" i="2"/>
  <c r="B971" i="2"/>
  <c r="B970" i="2"/>
  <c r="B969" i="2"/>
  <c r="B968" i="2"/>
  <c r="B967" i="2"/>
  <c r="B966" i="2"/>
  <c r="B965" i="2"/>
  <c r="B964" i="2"/>
  <c r="B963" i="2"/>
  <c r="B962" i="2"/>
  <c r="B961" i="2"/>
  <c r="B960" i="2"/>
  <c r="B959" i="2"/>
  <c r="B958" i="2"/>
  <c r="B957" i="2"/>
  <c r="B956" i="2"/>
  <c r="B955" i="2"/>
  <c r="B954" i="2"/>
  <c r="B953" i="2"/>
  <c r="B952" i="2"/>
  <c r="B951" i="2"/>
  <c r="B950" i="2"/>
  <c r="B949" i="2"/>
  <c r="B948" i="2"/>
  <c r="B947" i="2"/>
  <c r="B946" i="2"/>
  <c r="B945" i="2"/>
  <c r="B944" i="2"/>
  <c r="B943" i="2"/>
  <c r="B942" i="2"/>
  <c r="B941" i="2"/>
  <c r="B940" i="2"/>
  <c r="B939" i="2"/>
  <c r="B938" i="2"/>
  <c r="B937" i="2"/>
  <c r="B936" i="2"/>
  <c r="B935" i="2"/>
  <c r="B934" i="2"/>
  <c r="B933" i="2"/>
  <c r="B932" i="2"/>
  <c r="B931" i="2"/>
  <c r="B930" i="2"/>
  <c r="B929" i="2"/>
  <c r="B928" i="2"/>
  <c r="B927" i="2"/>
  <c r="B926" i="2"/>
  <c r="B925" i="2"/>
  <c r="B924" i="2"/>
  <c r="B923" i="2"/>
  <c r="B922" i="2"/>
  <c r="B921" i="2"/>
  <c r="B920" i="2"/>
  <c r="B919" i="2"/>
  <c r="B918" i="2"/>
  <c r="B917" i="2"/>
  <c r="B916" i="2"/>
  <c r="B915" i="2"/>
  <c r="B914" i="2"/>
  <c r="B913" i="2"/>
  <c r="B912" i="2"/>
  <c r="B911" i="2"/>
  <c r="B910" i="2"/>
  <c r="B909" i="2"/>
  <c r="B908" i="2"/>
  <c r="B907" i="2"/>
  <c r="B906" i="2"/>
  <c r="B905" i="2"/>
  <c r="B904" i="2"/>
  <c r="B903" i="2"/>
  <c r="B902" i="2"/>
  <c r="B901" i="2"/>
  <c r="B900" i="2"/>
  <c r="B899" i="2"/>
  <c r="B898" i="2"/>
  <c r="B897" i="2"/>
  <c r="B896" i="2"/>
  <c r="B895" i="2"/>
  <c r="B894" i="2"/>
  <c r="B893" i="2"/>
  <c r="B892" i="2"/>
  <c r="B891" i="2"/>
  <c r="B890" i="2"/>
  <c r="B889" i="2"/>
  <c r="B888" i="2"/>
  <c r="B887" i="2"/>
  <c r="B886" i="2"/>
  <c r="B885" i="2"/>
  <c r="B884" i="2"/>
  <c r="B883" i="2"/>
  <c r="B882" i="2"/>
  <c r="B881" i="2"/>
  <c r="B880" i="2"/>
  <c r="B879" i="2"/>
  <c r="B878" i="2"/>
  <c r="B877" i="2"/>
  <c r="B876" i="2"/>
  <c r="B875" i="2"/>
  <c r="B874" i="2"/>
  <c r="B873" i="2"/>
  <c r="B872" i="2"/>
  <c r="B871" i="2"/>
  <c r="B870" i="2"/>
  <c r="B869" i="2"/>
  <c r="B868" i="2"/>
  <c r="B867" i="2"/>
  <c r="B866" i="2"/>
  <c r="B865" i="2"/>
  <c r="B864" i="2"/>
  <c r="B863" i="2"/>
  <c r="B862" i="2"/>
  <c r="B861" i="2"/>
  <c r="B860" i="2"/>
  <c r="B859" i="2"/>
  <c r="B858" i="2"/>
  <c r="B857" i="2"/>
  <c r="B856" i="2"/>
  <c r="B855" i="2"/>
  <c r="B854" i="2"/>
  <c r="B853" i="2"/>
  <c r="B852" i="2"/>
  <c r="B851" i="2"/>
  <c r="B850" i="2"/>
  <c r="B849" i="2"/>
  <c r="B848" i="2"/>
  <c r="B847" i="2"/>
  <c r="B846" i="2"/>
  <c r="B845" i="2"/>
  <c r="B844" i="2"/>
  <c r="B843" i="2"/>
  <c r="B842" i="2"/>
  <c r="B841" i="2"/>
  <c r="B840" i="2"/>
  <c r="B839" i="2"/>
  <c r="B838" i="2"/>
  <c r="B837" i="2"/>
  <c r="B836" i="2"/>
  <c r="B835" i="2"/>
  <c r="B834" i="2"/>
  <c r="B833" i="2"/>
  <c r="B832" i="2"/>
  <c r="B831" i="2"/>
  <c r="B830" i="2"/>
  <c r="B829" i="2"/>
  <c r="B828" i="2"/>
  <c r="B827" i="2"/>
  <c r="B826" i="2"/>
  <c r="B825" i="2"/>
  <c r="B824" i="2"/>
  <c r="B823" i="2"/>
  <c r="B822" i="2"/>
  <c r="B821" i="2"/>
  <c r="B820" i="2"/>
  <c r="B819" i="2"/>
  <c r="B818" i="2"/>
  <c r="B817" i="2"/>
  <c r="B816" i="2"/>
  <c r="B815" i="2"/>
  <c r="B814" i="2"/>
  <c r="B813" i="2"/>
  <c r="B812" i="2"/>
  <c r="B811" i="2"/>
  <c r="B810" i="2"/>
  <c r="B809" i="2"/>
  <c r="B808" i="2"/>
  <c r="B807" i="2"/>
  <c r="B806" i="2"/>
  <c r="B805" i="2"/>
  <c r="B804" i="2"/>
  <c r="B803" i="2"/>
  <c r="B802" i="2"/>
  <c r="B801" i="2"/>
  <c r="B800" i="2"/>
  <c r="B799" i="2"/>
  <c r="B798" i="2"/>
  <c r="B797" i="2"/>
  <c r="B796" i="2"/>
  <c r="B795" i="2"/>
  <c r="B794" i="2"/>
  <c r="B793" i="2"/>
  <c r="B792" i="2"/>
  <c r="B791" i="2"/>
  <c r="B790" i="2"/>
  <c r="B789" i="2"/>
  <c r="B788" i="2"/>
  <c r="B787" i="2"/>
  <c r="B786" i="2"/>
  <c r="B785" i="2"/>
  <c r="B784" i="2"/>
  <c r="B783" i="2"/>
  <c r="B782" i="2"/>
  <c r="B781" i="2"/>
  <c r="B780" i="2"/>
  <c r="B779" i="2"/>
  <c r="B778" i="2"/>
  <c r="B777" i="2"/>
  <c r="B776" i="2"/>
  <c r="B775" i="2"/>
  <c r="B774" i="2"/>
  <c r="B773" i="2"/>
  <c r="B772" i="2"/>
  <c r="B771" i="2"/>
  <c r="B770" i="2"/>
  <c r="B769" i="2"/>
  <c r="B768" i="2"/>
  <c r="B767" i="2"/>
  <c r="B766" i="2"/>
  <c r="B765" i="2"/>
  <c r="B764" i="2"/>
  <c r="B763" i="2"/>
  <c r="B762" i="2"/>
  <c r="B761" i="2"/>
  <c r="B760" i="2"/>
  <c r="B759" i="2"/>
  <c r="B758" i="2"/>
  <c r="B757" i="2"/>
  <c r="B756" i="2"/>
  <c r="B755" i="2"/>
  <c r="B754" i="2"/>
  <c r="B753" i="2"/>
  <c r="B752" i="2"/>
  <c r="B751" i="2"/>
  <c r="B750" i="2"/>
  <c r="B749" i="2"/>
  <c r="B748" i="2"/>
  <c r="B747" i="2"/>
  <c r="B746" i="2"/>
  <c r="B745" i="2"/>
  <c r="B744" i="2"/>
  <c r="B743" i="2"/>
  <c r="B742" i="2"/>
  <c r="B741" i="2"/>
  <c r="B740" i="2"/>
  <c r="B739" i="2"/>
  <c r="B738" i="2"/>
  <c r="B737" i="2"/>
  <c r="B736" i="2"/>
  <c r="B735" i="2"/>
  <c r="B734" i="2"/>
  <c r="B733" i="2"/>
  <c r="B732" i="2"/>
  <c r="B731" i="2"/>
  <c r="B730" i="2"/>
  <c r="B729" i="2"/>
  <c r="B728" i="2"/>
  <c r="B727" i="2"/>
  <c r="B726" i="2"/>
  <c r="B725" i="2"/>
  <c r="B724" i="2"/>
  <c r="B723" i="2"/>
  <c r="B722" i="2"/>
  <c r="B721" i="2"/>
  <c r="B720" i="2"/>
  <c r="B719" i="2"/>
  <c r="B718" i="2"/>
  <c r="B717" i="2"/>
  <c r="B716" i="2"/>
  <c r="B715" i="2"/>
  <c r="B714" i="2"/>
  <c r="B713" i="2"/>
  <c r="B712" i="2"/>
  <c r="B711" i="2"/>
  <c r="B710" i="2"/>
  <c r="B709" i="2"/>
  <c r="B708" i="2"/>
  <c r="B707" i="2"/>
  <c r="B706" i="2"/>
  <c r="B705" i="2"/>
  <c r="B704" i="2"/>
  <c r="B703" i="2"/>
  <c r="B702" i="2"/>
  <c r="B701" i="2"/>
  <c r="B700" i="2"/>
  <c r="B699" i="2"/>
  <c r="B698" i="2"/>
  <c r="B697" i="2"/>
  <c r="B696" i="2"/>
  <c r="B695" i="2"/>
  <c r="B694" i="2"/>
  <c r="B693" i="2"/>
  <c r="B692" i="2"/>
  <c r="B691" i="2"/>
  <c r="B690" i="2"/>
  <c r="B689" i="2"/>
  <c r="B688" i="2"/>
  <c r="B687" i="2"/>
  <c r="B686" i="2"/>
  <c r="B685" i="2"/>
  <c r="B684" i="2"/>
  <c r="B683" i="2"/>
  <c r="B682" i="2"/>
  <c r="B681" i="2"/>
  <c r="B680" i="2"/>
  <c r="B679" i="2"/>
  <c r="B678" i="2"/>
  <c r="B677" i="2"/>
  <c r="B676" i="2"/>
  <c r="B675" i="2"/>
  <c r="B674" i="2"/>
  <c r="B673" i="2"/>
  <c r="B672" i="2"/>
  <c r="B671" i="2"/>
  <c r="B670" i="2"/>
  <c r="B669" i="2"/>
  <c r="B668" i="2"/>
  <c r="B667" i="2"/>
  <c r="B666" i="2"/>
  <c r="B665" i="2"/>
  <c r="B664" i="2"/>
  <c r="B663" i="2"/>
  <c r="B662" i="2"/>
  <c r="B661" i="2"/>
  <c r="B660" i="2"/>
  <c r="B659" i="2"/>
  <c r="B658" i="2"/>
  <c r="B657" i="2"/>
  <c r="B656" i="2"/>
  <c r="B655" i="2"/>
  <c r="B654" i="2"/>
  <c r="B653" i="2"/>
  <c r="B652" i="2"/>
  <c r="B651" i="2"/>
  <c r="B650" i="2"/>
  <c r="B649" i="2"/>
  <c r="B648" i="2"/>
  <c r="B647" i="2"/>
  <c r="B646" i="2"/>
  <c r="B645" i="2"/>
  <c r="B644" i="2"/>
  <c r="B643" i="2"/>
  <c r="B642" i="2"/>
  <c r="B641" i="2"/>
  <c r="B640" i="2"/>
  <c r="B639" i="2"/>
  <c r="B638" i="2"/>
  <c r="B637" i="2"/>
  <c r="B636" i="2"/>
  <c r="B635" i="2"/>
  <c r="B634" i="2"/>
  <c r="B633" i="2"/>
  <c r="B632" i="2"/>
  <c r="B631" i="2"/>
  <c r="B630" i="2"/>
  <c r="B629" i="2"/>
  <c r="B628" i="2"/>
  <c r="B627" i="2"/>
  <c r="B626" i="2"/>
  <c r="B625" i="2"/>
  <c r="B624" i="2"/>
  <c r="B623" i="2"/>
  <c r="B622" i="2"/>
  <c r="B621" i="2"/>
  <c r="B620" i="2"/>
  <c r="B619" i="2"/>
  <c r="B618" i="2"/>
  <c r="B617" i="2"/>
  <c r="B616" i="2"/>
  <c r="B615" i="2"/>
  <c r="B614" i="2"/>
  <c r="B613" i="2"/>
  <c r="B612" i="2"/>
  <c r="B611" i="2"/>
  <c r="B610" i="2"/>
  <c r="B609" i="2"/>
  <c r="B608" i="2"/>
  <c r="B607" i="2"/>
  <c r="B606" i="2"/>
  <c r="B605" i="2"/>
  <c r="B604" i="2"/>
  <c r="B603" i="2"/>
  <c r="B602" i="2"/>
  <c r="B601" i="2"/>
  <c r="B600" i="2"/>
  <c r="B599" i="2"/>
  <c r="B598" i="2"/>
  <c r="B597" i="2"/>
  <c r="B596" i="2"/>
  <c r="B595" i="2"/>
  <c r="B594" i="2"/>
  <c r="B593" i="2"/>
  <c r="B592" i="2"/>
  <c r="B591" i="2"/>
  <c r="B590" i="2"/>
  <c r="B589" i="2"/>
  <c r="B588" i="2"/>
  <c r="B587" i="2"/>
  <c r="B586" i="2"/>
  <c r="B585" i="2"/>
  <c r="B584" i="2"/>
  <c r="B583" i="2"/>
  <c r="B582" i="2"/>
  <c r="B581" i="2"/>
  <c r="B580" i="2"/>
  <c r="B579" i="2"/>
  <c r="B578" i="2"/>
  <c r="B577" i="2"/>
  <c r="B576" i="2"/>
  <c r="B575" i="2"/>
  <c r="B574" i="2"/>
  <c r="B573" i="2"/>
  <c r="B572" i="2"/>
  <c r="B571" i="2"/>
  <c r="B570" i="2"/>
  <c r="B569" i="2"/>
  <c r="B568" i="2"/>
  <c r="B567" i="2"/>
  <c r="B566" i="2"/>
  <c r="B565" i="2"/>
  <c r="B564" i="2"/>
  <c r="B563" i="2"/>
  <c r="B562" i="2"/>
  <c r="B561" i="2"/>
  <c r="B560" i="2"/>
  <c r="B559" i="2"/>
  <c r="B558" i="2"/>
  <c r="B557" i="2"/>
  <c r="B556" i="2"/>
  <c r="B555" i="2"/>
  <c r="B554" i="2"/>
  <c r="B553" i="2"/>
  <c r="B552" i="2"/>
  <c r="B551" i="2"/>
  <c r="B550" i="2"/>
  <c r="B549" i="2"/>
  <c r="B548" i="2"/>
  <c r="B547" i="2"/>
  <c r="B546" i="2"/>
  <c r="B545" i="2"/>
  <c r="B544" i="2"/>
  <c r="B543" i="2"/>
  <c r="B542" i="2"/>
  <c r="B541" i="2"/>
  <c r="B540" i="2"/>
  <c r="B539" i="2"/>
  <c r="B538" i="2"/>
  <c r="B537" i="2"/>
  <c r="B536" i="2"/>
  <c r="B535" i="2"/>
  <c r="B534" i="2"/>
  <c r="B533" i="2"/>
  <c r="B532" i="2"/>
  <c r="B531" i="2"/>
  <c r="B530" i="2"/>
  <c r="B529" i="2"/>
  <c r="B528" i="2"/>
  <c r="B527" i="2"/>
  <c r="B526" i="2"/>
  <c r="B525" i="2"/>
  <c r="B524" i="2"/>
  <c r="B523" i="2"/>
  <c r="B522" i="2"/>
  <c r="B521" i="2"/>
  <c r="B520" i="2"/>
  <c r="B519" i="2"/>
  <c r="B518" i="2"/>
  <c r="B517" i="2"/>
  <c r="B516" i="2"/>
  <c r="B515" i="2"/>
  <c r="B514" i="2"/>
  <c r="B513" i="2"/>
  <c r="B512" i="2"/>
  <c r="B511" i="2"/>
  <c r="B510" i="2"/>
  <c r="B509" i="2"/>
  <c r="B508" i="2"/>
  <c r="B507" i="2"/>
  <c r="B506" i="2"/>
  <c r="B505" i="2"/>
  <c r="B504" i="2"/>
  <c r="B503" i="2"/>
  <c r="B502" i="2"/>
  <c r="B501" i="2"/>
  <c r="B500" i="2"/>
  <c r="B499" i="2"/>
  <c r="B498" i="2"/>
  <c r="B497" i="2"/>
  <c r="B496" i="2"/>
  <c r="B495" i="2"/>
  <c r="B494" i="2"/>
  <c r="B493" i="2"/>
  <c r="B492" i="2"/>
  <c r="B491" i="2"/>
  <c r="B490" i="2"/>
  <c r="B489" i="2"/>
  <c r="B488" i="2"/>
  <c r="B487" i="2"/>
  <c r="B486" i="2"/>
  <c r="B485" i="2"/>
  <c r="B484" i="2"/>
  <c r="B483" i="2"/>
  <c r="B482" i="2"/>
  <c r="B481" i="2"/>
  <c r="B480" i="2"/>
  <c r="B479" i="2"/>
  <c r="B478" i="2"/>
  <c r="B477" i="2"/>
  <c r="B476" i="2"/>
  <c r="B475" i="2"/>
  <c r="B474" i="2"/>
  <c r="B473" i="2"/>
  <c r="B472" i="2"/>
  <c r="B471" i="2"/>
  <c r="B470" i="2"/>
  <c r="B469" i="2"/>
  <c r="B468" i="2"/>
  <c r="B467" i="2"/>
  <c r="B466" i="2"/>
  <c r="B465" i="2"/>
  <c r="B464" i="2"/>
  <c r="B463" i="2"/>
  <c r="B462" i="2"/>
  <c r="B461" i="2"/>
  <c r="B460" i="2"/>
  <c r="B459" i="2"/>
  <c r="B458" i="2"/>
  <c r="B457" i="2"/>
  <c r="B456" i="2"/>
  <c r="B455" i="2"/>
  <c r="B454" i="2"/>
  <c r="B453" i="2"/>
  <c r="B452" i="2"/>
  <c r="B451" i="2"/>
  <c r="B450" i="2"/>
  <c r="B449" i="2"/>
  <c r="B448" i="2"/>
  <c r="B447" i="2"/>
  <c r="B446" i="2"/>
  <c r="B445" i="2"/>
  <c r="B444" i="2"/>
  <c r="B443" i="2"/>
  <c r="B442" i="2"/>
  <c r="B441" i="2"/>
  <c r="B440" i="2"/>
  <c r="B439" i="2"/>
  <c r="B438" i="2"/>
  <c r="B437" i="2"/>
  <c r="B436" i="2"/>
  <c r="B435" i="2"/>
  <c r="B434" i="2"/>
  <c r="B433" i="2"/>
  <c r="B432" i="2"/>
  <c r="B431" i="2"/>
  <c r="B430" i="2"/>
  <c r="B429" i="2"/>
  <c r="B428" i="2"/>
  <c r="B427" i="2"/>
  <c r="B426" i="2"/>
  <c r="B425" i="2"/>
  <c r="B424" i="2"/>
  <c r="B423" i="2"/>
  <c r="B422" i="2"/>
  <c r="B421" i="2"/>
  <c r="B420" i="2"/>
  <c r="B419" i="2"/>
  <c r="B418" i="2"/>
  <c r="B417" i="2"/>
  <c r="B416" i="2"/>
  <c r="B415" i="2"/>
  <c r="B414" i="2"/>
  <c r="B413" i="2"/>
  <c r="B412" i="2"/>
  <c r="B411" i="2"/>
  <c r="B410" i="2"/>
  <c r="B409" i="2"/>
  <c r="B408" i="2"/>
  <c r="B407" i="2"/>
  <c r="B406" i="2"/>
  <c r="B405" i="2"/>
  <c r="B404" i="2"/>
  <c r="B403" i="2"/>
  <c r="B402" i="2"/>
  <c r="B401" i="2"/>
  <c r="B400" i="2"/>
  <c r="B399" i="2"/>
  <c r="B398" i="2"/>
  <c r="B397" i="2"/>
  <c r="B396" i="2"/>
  <c r="B395" i="2"/>
  <c r="B394" i="2"/>
  <c r="B393" i="2"/>
  <c r="B392" i="2"/>
  <c r="B391" i="2"/>
  <c r="B390" i="2"/>
  <c r="B389" i="2"/>
  <c r="B388" i="2"/>
  <c r="B387" i="2"/>
  <c r="B386" i="2"/>
  <c r="B385" i="2"/>
  <c r="B384" i="2"/>
  <c r="B383" i="2"/>
  <c r="B382" i="2"/>
  <c r="B381" i="2"/>
  <c r="B380" i="2"/>
  <c r="B379" i="2"/>
  <c r="B378" i="2"/>
  <c r="B377" i="2"/>
  <c r="B376" i="2"/>
  <c r="B375" i="2"/>
  <c r="B374" i="2"/>
  <c r="B373" i="2"/>
  <c r="B372" i="2"/>
  <c r="B371" i="2"/>
  <c r="B370" i="2"/>
  <c r="B369" i="2"/>
  <c r="B368" i="2"/>
  <c r="B367" i="2"/>
  <c r="B366" i="2"/>
  <c r="B365" i="2"/>
  <c r="B364" i="2"/>
  <c r="B363" i="2"/>
  <c r="B362" i="2"/>
  <c r="B361" i="2"/>
  <c r="B360" i="2"/>
  <c r="B359" i="2"/>
  <c r="B358" i="2"/>
  <c r="B357" i="2"/>
  <c r="B356" i="2"/>
  <c r="B355" i="2"/>
  <c r="B354" i="2"/>
  <c r="B353" i="2"/>
  <c r="B352" i="2"/>
  <c r="B351" i="2"/>
  <c r="B350" i="2"/>
  <c r="B349" i="2"/>
  <c r="B348" i="2"/>
  <c r="B347" i="2"/>
  <c r="B346" i="2"/>
  <c r="B345" i="2"/>
  <c r="B344" i="2"/>
  <c r="B343" i="2"/>
  <c r="B342" i="2"/>
  <c r="B341" i="2"/>
  <c r="B340" i="2"/>
  <c r="B339" i="2"/>
  <c r="B338" i="2"/>
  <c r="B337" i="2"/>
  <c r="B336" i="2"/>
  <c r="B335" i="2"/>
  <c r="B334" i="2"/>
  <c r="B333" i="2"/>
  <c r="B332" i="2"/>
  <c r="B331" i="2"/>
  <c r="B330" i="2"/>
  <c r="B329" i="2"/>
  <c r="B328" i="2"/>
  <c r="B327" i="2"/>
  <c r="B326" i="2"/>
  <c r="B325" i="2"/>
  <c r="B324" i="2"/>
  <c r="B323" i="2"/>
  <c r="B322" i="2"/>
  <c r="B321" i="2"/>
  <c r="B320" i="2"/>
  <c r="B319" i="2"/>
  <c r="B318" i="2"/>
  <c r="B317" i="2"/>
  <c r="B316" i="2"/>
  <c r="B315" i="2"/>
  <c r="B314" i="2"/>
  <c r="B313" i="2"/>
  <c r="B312" i="2"/>
  <c r="B311" i="2"/>
  <c r="B310" i="2"/>
  <c r="B309" i="2"/>
  <c r="B308" i="2"/>
  <c r="B307" i="2"/>
  <c r="B306" i="2"/>
  <c r="B305" i="2"/>
  <c r="B304" i="2"/>
  <c r="B303" i="2"/>
  <c r="B302" i="2"/>
  <c r="B301" i="2"/>
  <c r="B300" i="2"/>
  <c r="B299" i="2"/>
  <c r="B298" i="2"/>
  <c r="B297" i="2"/>
  <c r="B296" i="2"/>
  <c r="B295" i="2"/>
  <c r="B294" i="2"/>
  <c r="B293" i="2"/>
  <c r="B292" i="2"/>
  <c r="B291" i="2"/>
  <c r="B290" i="2"/>
  <c r="B289" i="2"/>
  <c r="B288" i="2"/>
  <c r="B287" i="2"/>
  <c r="B286" i="2"/>
  <c r="B285" i="2"/>
  <c r="B284" i="2"/>
  <c r="B283" i="2"/>
  <c r="B282" i="2"/>
  <c r="B281" i="2"/>
  <c r="B280" i="2"/>
  <c r="B279" i="2"/>
  <c r="B278" i="2"/>
  <c r="B277" i="2"/>
  <c r="B276" i="2"/>
  <c r="B275" i="2"/>
  <c r="B274" i="2"/>
  <c r="B273" i="2"/>
  <c r="B272" i="2"/>
  <c r="B271" i="2"/>
  <c r="B270" i="2"/>
  <c r="B269" i="2"/>
  <c r="B268" i="2"/>
  <c r="B267" i="2"/>
  <c r="B266" i="2"/>
  <c r="B265" i="2"/>
  <c r="B264" i="2"/>
  <c r="B263" i="2"/>
  <c r="B262" i="2"/>
  <c r="B261" i="2"/>
  <c r="B260" i="2"/>
  <c r="B259" i="2"/>
  <c r="B258" i="2"/>
  <c r="B257" i="2"/>
  <c r="B256" i="2"/>
  <c r="B255" i="2"/>
  <c r="B254" i="2"/>
  <c r="B253" i="2"/>
  <c r="B252" i="2"/>
  <c r="B251" i="2"/>
  <c r="B250" i="2"/>
  <c r="B249" i="2"/>
  <c r="B248" i="2"/>
  <c r="B247" i="2"/>
  <c r="B246" i="2"/>
  <c r="B245" i="2"/>
  <c r="B244" i="2"/>
  <c r="B243" i="2"/>
  <c r="B242" i="2"/>
  <c r="B241" i="2"/>
  <c r="B240" i="2"/>
  <c r="B239" i="2"/>
  <c r="B238" i="2"/>
  <c r="B237" i="2"/>
  <c r="B236" i="2"/>
  <c r="B235" i="2"/>
  <c r="B234" i="2"/>
  <c r="B233" i="2"/>
  <c r="B232" i="2"/>
  <c r="B231" i="2"/>
  <c r="B230" i="2"/>
  <c r="B229" i="2"/>
  <c r="B228" i="2"/>
  <c r="B227" i="2"/>
  <c r="B226" i="2"/>
  <c r="B225" i="2"/>
  <c r="B224" i="2"/>
  <c r="B223" i="2"/>
  <c r="B222" i="2"/>
  <c r="B221" i="2"/>
  <c r="B220" i="2"/>
  <c r="B219" i="2"/>
  <c r="B218" i="2"/>
  <c r="B217" i="2"/>
  <c r="B216" i="2"/>
  <c r="B215" i="2"/>
  <c r="B214" i="2"/>
  <c r="B213" i="2"/>
  <c r="B212" i="2"/>
  <c r="B211" i="2"/>
  <c r="B210" i="2"/>
  <c r="B209" i="2"/>
  <c r="B208" i="2"/>
  <c r="B207" i="2"/>
  <c r="B206" i="2"/>
  <c r="B205" i="2"/>
  <c r="B204" i="2"/>
  <c r="B203" i="2"/>
  <c r="B202" i="2"/>
  <c r="B201" i="2"/>
  <c r="B200" i="2"/>
  <c r="B199" i="2"/>
  <c r="B198" i="2"/>
  <c r="B197" i="2"/>
  <c r="B196" i="2"/>
  <c r="B195" i="2"/>
  <c r="B194" i="2"/>
  <c r="B193" i="2"/>
  <c r="B192" i="2"/>
  <c r="B191" i="2"/>
  <c r="B190" i="2"/>
  <c r="B189" i="2"/>
  <c r="B188" i="2"/>
  <c r="B187" i="2"/>
  <c r="B186" i="2"/>
  <c r="B185" i="2"/>
  <c r="B184" i="2"/>
  <c r="B183" i="2"/>
  <c r="B182" i="2"/>
  <c r="B181" i="2"/>
  <c r="B180" i="2"/>
  <c r="B179" i="2"/>
  <c r="B178" i="2"/>
  <c r="B177" i="2"/>
  <c r="B176" i="2"/>
  <c r="B175" i="2"/>
  <c r="B174" i="2"/>
  <c r="B173" i="2"/>
  <c r="B172" i="2"/>
  <c r="B171" i="2"/>
  <c r="B170" i="2"/>
  <c r="B169" i="2"/>
  <c r="B168" i="2"/>
  <c r="B167" i="2"/>
  <c r="B166" i="2"/>
  <c r="B165" i="2"/>
  <c r="B164" i="2"/>
  <c r="B163" i="2"/>
  <c r="B162" i="2"/>
  <c r="B161" i="2"/>
  <c r="B160" i="2"/>
  <c r="B159" i="2"/>
  <c r="B158" i="2"/>
  <c r="B157" i="2"/>
  <c r="B156" i="2"/>
  <c r="B155" i="2"/>
  <c r="B154" i="2"/>
  <c r="B153" i="2"/>
  <c r="B152" i="2"/>
  <c r="B151" i="2"/>
  <c r="B150" i="2"/>
  <c r="B149" i="2"/>
  <c r="B148" i="2"/>
  <c r="B147" i="2"/>
  <c r="B146" i="2"/>
  <c r="B145" i="2"/>
  <c r="B144" i="2"/>
  <c r="B143" i="2"/>
  <c r="B142" i="2"/>
  <c r="B141" i="2"/>
  <c r="B140" i="2"/>
  <c r="B139" i="2"/>
  <c r="B138"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7"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4" i="2"/>
  <c r="B13" i="2"/>
  <c r="B12" i="2"/>
  <c r="B11" i="2"/>
  <c r="B10" i="2"/>
  <c r="B9" i="2"/>
  <c r="B8" i="2"/>
  <c r="B7" i="2"/>
  <c r="B6" i="2"/>
  <c r="B5" i="2"/>
  <c r="B4" i="2"/>
  <c r="B3" i="2"/>
  <c r="B2" i="2"/>
  <c r="A831" i="2"/>
  <c r="A832" i="2" s="1"/>
  <c r="A833" i="2" s="1"/>
  <c r="A834" i="2" s="1"/>
  <c r="A835" i="2" s="1"/>
  <c r="A836" i="2" s="1"/>
  <c r="A837" i="2" s="1"/>
  <c r="A838" i="2" s="1"/>
  <c r="A839" i="2" s="1"/>
  <c r="A840" i="2" s="1"/>
  <c r="A841" i="2" s="1"/>
  <c r="A842" i="2" s="1"/>
  <c r="A843" i="2" s="1"/>
  <c r="A844" i="2" s="1"/>
  <c r="A845" i="2" s="1"/>
  <c r="A846" i="2" s="1"/>
  <c r="A847" i="2" s="1"/>
  <c r="A848" i="2" s="1"/>
  <c r="A849" i="2" s="1"/>
  <c r="A850" i="2" s="1"/>
  <c r="A851" i="2" s="1"/>
  <c r="A852" i="2" s="1"/>
  <c r="A853" i="2" s="1"/>
  <c r="A854" i="2" s="1"/>
  <c r="A855" i="2" s="1"/>
  <c r="A856" i="2" s="1"/>
  <c r="A857" i="2" s="1"/>
  <c r="A858" i="2" s="1"/>
  <c r="A859" i="2" s="1"/>
  <c r="A860" i="2" s="1"/>
  <c r="A861" i="2" s="1"/>
  <c r="A862" i="2" s="1"/>
  <c r="A863" i="2" s="1"/>
  <c r="A864" i="2" s="1"/>
  <c r="A865" i="2" s="1"/>
  <c r="A866" i="2" s="1"/>
  <c r="A867" i="2" s="1"/>
  <c r="A868" i="2" s="1"/>
  <c r="A869" i="2" s="1"/>
  <c r="A870" i="2" s="1"/>
  <c r="A871" i="2" s="1"/>
  <c r="A872" i="2" s="1"/>
  <c r="A873" i="2" s="1"/>
  <c r="A874" i="2" s="1"/>
  <c r="A875" i="2" s="1"/>
  <c r="A876" i="2" s="1"/>
  <c r="A877" i="2" s="1"/>
  <c r="A878" i="2" s="1"/>
  <c r="A879" i="2" s="1"/>
  <c r="A880" i="2" s="1"/>
  <c r="A881" i="2" s="1"/>
  <c r="A882" i="2" s="1"/>
  <c r="A883" i="2" s="1"/>
  <c r="A884" i="2" s="1"/>
  <c r="A885" i="2" s="1"/>
  <c r="A886" i="2" s="1"/>
  <c r="A887" i="2" s="1"/>
  <c r="A888" i="2" s="1"/>
  <c r="A889" i="2" s="1"/>
  <c r="A890" i="2" s="1"/>
  <c r="A891" i="2" s="1"/>
  <c r="A892" i="2" s="1"/>
  <c r="A893" i="2" s="1"/>
  <c r="A894" i="2" s="1"/>
  <c r="A895" i="2" s="1"/>
  <c r="A896" i="2" s="1"/>
  <c r="A897" i="2" s="1"/>
  <c r="A898" i="2" s="1"/>
  <c r="A899" i="2" s="1"/>
  <c r="A900" i="2" s="1"/>
  <c r="A901" i="2" s="1"/>
  <c r="A902" i="2" s="1"/>
  <c r="A903" i="2" s="1"/>
  <c r="A904" i="2" s="1"/>
  <c r="A905" i="2" s="1"/>
  <c r="A906" i="2" s="1"/>
  <c r="A907" i="2" s="1"/>
  <c r="A908" i="2" s="1"/>
  <c r="A909" i="2" s="1"/>
  <c r="A910" i="2" s="1"/>
  <c r="A911" i="2" s="1"/>
  <c r="A912" i="2" s="1"/>
  <c r="A913" i="2" s="1"/>
  <c r="A914" i="2" s="1"/>
  <c r="A915" i="2" s="1"/>
  <c r="A916" i="2" s="1"/>
  <c r="A917" i="2" s="1"/>
  <c r="A918" i="2" s="1"/>
  <c r="A919" i="2" s="1"/>
  <c r="A920" i="2" s="1"/>
  <c r="A921" i="2" s="1"/>
  <c r="A922" i="2" s="1"/>
  <c r="A923" i="2" s="1"/>
  <c r="A924" i="2" s="1"/>
  <c r="A925" i="2" s="1"/>
  <c r="A926" i="2" s="1"/>
  <c r="A927" i="2" s="1"/>
  <c r="A928" i="2" s="1"/>
  <c r="A929" i="2" s="1"/>
  <c r="A930" i="2" s="1"/>
  <c r="A931" i="2" s="1"/>
  <c r="A932" i="2" s="1"/>
  <c r="A933" i="2" s="1"/>
  <c r="A934" i="2" s="1"/>
  <c r="A935" i="2" s="1"/>
  <c r="A936" i="2" s="1"/>
  <c r="A937" i="2" s="1"/>
  <c r="A938" i="2" s="1"/>
  <c r="A939" i="2" s="1"/>
  <c r="A940" i="2" s="1"/>
  <c r="A941" i="2" s="1"/>
  <c r="A942" i="2" s="1"/>
  <c r="A943" i="2" s="1"/>
  <c r="A944" i="2" s="1"/>
  <c r="A945" i="2" s="1"/>
  <c r="A946" i="2" s="1"/>
  <c r="A947" i="2" s="1"/>
  <c r="A948" i="2" s="1"/>
  <c r="A949" i="2" s="1"/>
  <c r="A950" i="2" s="1"/>
  <c r="A951" i="2" s="1"/>
  <c r="A952" i="2" s="1"/>
  <c r="A953" i="2" s="1"/>
  <c r="A954" i="2" s="1"/>
  <c r="A955" i="2" s="1"/>
  <c r="A956" i="2" s="1"/>
  <c r="A957" i="2" s="1"/>
  <c r="A958" i="2" s="1"/>
  <c r="A959" i="2" s="1"/>
  <c r="A960" i="2" s="1"/>
  <c r="A961" i="2" s="1"/>
  <c r="A962" i="2" s="1"/>
  <c r="A963" i="2" s="1"/>
  <c r="A964" i="2" s="1"/>
  <c r="A965" i="2" s="1"/>
  <c r="A966" i="2" s="1"/>
  <c r="A967" i="2" s="1"/>
  <c r="A968" i="2" s="1"/>
  <c r="A969" i="2" s="1"/>
  <c r="A970" i="2" s="1"/>
  <c r="A971" i="2" s="1"/>
  <c r="A972" i="2" s="1"/>
  <c r="A973" i="2" s="1"/>
  <c r="A974" i="2" s="1"/>
  <c r="A975" i="2" s="1"/>
  <c r="A976" i="2" s="1"/>
  <c r="A977" i="2" s="1"/>
  <c r="A978" i="2" s="1"/>
  <c r="A979" i="2" s="1"/>
  <c r="A980" i="2" s="1"/>
  <c r="A981" i="2" s="1"/>
  <c r="A982" i="2" s="1"/>
  <c r="A983" i="2" s="1"/>
  <c r="A984" i="2" s="1"/>
  <c r="A985" i="2" s="1"/>
  <c r="A986" i="2" s="1"/>
  <c r="A987" i="2" s="1"/>
  <c r="A988" i="2" s="1"/>
  <c r="A989" i="2" s="1"/>
  <c r="A990" i="2" s="1"/>
  <c r="A991" i="2" s="1"/>
  <c r="A992" i="2" s="1"/>
  <c r="A993" i="2" s="1"/>
  <c r="A994" i="2" s="1"/>
  <c r="A995" i="2" s="1"/>
  <c r="A996" i="2" s="1"/>
  <c r="A997" i="2" s="1"/>
  <c r="A998" i="2" s="1"/>
  <c r="A999" i="2" s="1"/>
  <c r="A1000" i="2" s="1"/>
  <c r="A1001" i="2" s="1"/>
  <c r="A1002" i="2" s="1"/>
  <c r="A1003" i="2" s="1"/>
  <c r="A1004" i="2" s="1"/>
  <c r="A1005" i="2" s="1"/>
  <c r="A1006" i="2" s="1"/>
  <c r="A1007" i="2" s="1"/>
  <c r="A1008" i="2" s="1"/>
  <c r="A1009" i="2" s="1"/>
  <c r="A1010" i="2" s="1"/>
  <c r="A1011" i="2" s="1"/>
  <c r="A1012" i="2" s="1"/>
  <c r="A1013" i="2" s="1"/>
  <c r="A1014" i="2" s="1"/>
  <c r="A1015" i="2" s="1"/>
  <c r="A1016" i="2" s="1"/>
  <c r="A1017" i="2" s="1"/>
  <c r="A1018" i="2" s="1"/>
  <c r="A1019" i="2" s="1"/>
  <c r="A1020" i="2" s="1"/>
  <c r="A1021" i="2" s="1"/>
  <c r="A1022" i="2" s="1"/>
  <c r="A1023" i="2" s="1"/>
  <c r="A1024" i="2" s="1"/>
  <c r="A1025" i="2" s="1"/>
  <c r="A1026" i="2" s="1"/>
  <c r="A1027" i="2" s="1"/>
  <c r="A1028" i="2" s="1"/>
  <c r="A1029" i="2" s="1"/>
  <c r="A1030" i="2" s="1"/>
  <c r="A1031" i="2" s="1"/>
  <c r="A1032" i="2" s="1"/>
  <c r="A1033" i="2" s="1"/>
  <c r="A1034" i="2" s="1"/>
  <c r="A1035" i="2" s="1"/>
  <c r="A1036" i="2" s="1"/>
  <c r="A1037" i="2" s="1"/>
  <c r="A1038" i="2" s="1"/>
  <c r="A1039" i="2" s="1"/>
  <c r="A1040" i="2" s="1"/>
  <c r="A1041" i="2" s="1"/>
  <c r="A1042" i="2" s="1"/>
  <c r="A1043" i="2" s="1"/>
  <c r="A1044" i="2" s="1"/>
  <c r="A1045" i="2" s="1"/>
  <c r="A1046" i="2" s="1"/>
  <c r="A1047" i="2" s="1"/>
  <c r="A1048" i="2" s="1"/>
  <c r="A1049" i="2" s="1"/>
  <c r="A1050" i="2" s="1"/>
  <c r="A1051" i="2" s="1"/>
  <c r="A1052" i="2" s="1"/>
  <c r="A1053" i="2" s="1"/>
  <c r="A1054" i="2" s="1"/>
  <c r="A1055" i="2" s="1"/>
  <c r="A1056" i="2" s="1"/>
  <c r="A1057" i="2" s="1"/>
  <c r="A1058" i="2" s="1"/>
  <c r="A1059" i="2" s="1"/>
  <c r="A1060" i="2" s="1"/>
  <c r="A1061" i="2" s="1"/>
  <c r="A1062" i="2" s="1"/>
  <c r="A1063" i="2" s="1"/>
  <c r="A1064" i="2" s="1"/>
  <c r="A1065" i="2" s="1"/>
  <c r="A1066" i="2" s="1"/>
  <c r="A1067" i="2" s="1"/>
  <c r="A1068" i="2" s="1"/>
  <c r="A1069" i="2" s="1"/>
  <c r="A1070" i="2" s="1"/>
  <c r="A1071" i="2" s="1"/>
  <c r="A1072" i="2" s="1"/>
  <c r="A1073" i="2" s="1"/>
  <c r="A1074" i="2" s="1"/>
  <c r="A1075" i="2" s="1"/>
  <c r="A1076" i="2" s="1"/>
  <c r="A1077" i="2" s="1"/>
  <c r="A1078" i="2" s="1"/>
  <c r="A1079" i="2" s="1"/>
  <c r="A1080" i="2" s="1"/>
  <c r="A1081" i="2" s="1"/>
  <c r="A1082" i="2" s="1"/>
  <c r="A1083" i="2" s="1"/>
  <c r="A1084" i="2" s="1"/>
  <c r="A1085" i="2" s="1"/>
  <c r="A1086" i="2" s="1"/>
  <c r="A1087" i="2" s="1"/>
  <c r="A1088" i="2" s="1"/>
  <c r="A1089" i="2" s="1"/>
  <c r="A1090" i="2" s="1"/>
  <c r="A1091" i="2" s="1"/>
  <c r="A1092" i="2" s="1"/>
  <c r="A1093" i="2" s="1"/>
  <c r="A1094" i="2" s="1"/>
  <c r="A1095" i="2" s="1"/>
  <c r="A1096" i="2" s="1"/>
  <c r="A1097" i="2" s="1"/>
  <c r="A1098" i="2" s="1"/>
  <c r="A1099" i="2" s="1"/>
  <c r="A1100" i="2" s="1"/>
  <c r="A1101" i="2" s="1"/>
  <c r="A1102" i="2" s="1"/>
  <c r="A1103" i="2" s="1"/>
  <c r="A1104" i="2" s="1"/>
  <c r="A1105" i="2" s="1"/>
  <c r="A1106" i="2" s="1"/>
  <c r="A1107" i="2" s="1"/>
  <c r="A1108" i="2" s="1"/>
  <c r="A1109" i="2" s="1"/>
  <c r="A1110" i="2" s="1"/>
  <c r="A1111" i="2" s="1"/>
  <c r="A1112" i="2" s="1"/>
  <c r="A1113" i="2" s="1"/>
  <c r="A1114" i="2" s="1"/>
  <c r="A1115" i="2" s="1"/>
  <c r="A1116" i="2" s="1"/>
  <c r="A1117" i="2" s="1"/>
  <c r="A1118" i="2" s="1"/>
  <c r="A1119" i="2" s="1"/>
  <c r="A1120" i="2" s="1"/>
  <c r="A1121" i="2" s="1"/>
  <c r="A1122" i="2" s="1"/>
  <c r="A1123" i="2" s="1"/>
  <c r="A1124" i="2" s="1"/>
  <c r="A1125" i="2" s="1"/>
  <c r="A1126" i="2" s="1"/>
  <c r="A1127" i="2" s="1"/>
  <c r="A1128" i="2" s="1"/>
  <c r="A1129" i="2" s="1"/>
  <c r="A1130" i="2" s="1"/>
  <c r="A1131" i="2" s="1"/>
  <c r="A1132" i="2" s="1"/>
  <c r="A1133" i="2" s="1"/>
  <c r="A1134" i="2" s="1"/>
  <c r="A1135" i="2" s="1"/>
  <c r="A1136" i="2" s="1"/>
  <c r="A1137" i="2" s="1"/>
  <c r="A1138" i="2" s="1"/>
  <c r="A1139" i="2" s="1"/>
  <c r="A1140" i="2" s="1"/>
  <c r="A1141" i="2" s="1"/>
  <c r="A1142" i="2" s="1"/>
  <c r="A1143" i="2" s="1"/>
  <c r="A1144" i="2" s="1"/>
  <c r="A1145" i="2" s="1"/>
  <c r="A1146" i="2" s="1"/>
  <c r="A1147" i="2" s="1"/>
  <c r="A1148" i="2" s="1"/>
  <c r="A1149" i="2" s="1"/>
  <c r="A1150" i="2" s="1"/>
  <c r="A1151" i="2" s="1"/>
  <c r="A1152" i="2" s="1"/>
  <c r="A1153" i="2" s="1"/>
  <c r="A1154" i="2" s="1"/>
  <c r="A1155" i="2" s="1"/>
  <c r="A1156" i="2" s="1"/>
  <c r="A1157" i="2" s="1"/>
  <c r="A1158" i="2" s="1"/>
  <c r="A1159" i="2" s="1"/>
  <c r="A1160" i="2" s="1"/>
  <c r="A1161" i="2" s="1"/>
  <c r="A1162" i="2" s="1"/>
  <c r="A1163" i="2" s="1"/>
  <c r="A1164" i="2" s="1"/>
  <c r="A1165" i="2" s="1"/>
  <c r="A1166" i="2" s="1"/>
  <c r="A1167" i="2" s="1"/>
  <c r="A1168" i="2" s="1"/>
  <c r="A1169" i="2" s="1"/>
  <c r="A1170" i="2" s="1"/>
  <c r="A1171" i="2" s="1"/>
  <c r="A1172" i="2" s="1"/>
  <c r="A1173" i="2" s="1"/>
  <c r="A1174" i="2" s="1"/>
  <c r="A1175" i="2" s="1"/>
  <c r="A1176" i="2" s="1"/>
  <c r="A1177" i="2" s="1"/>
  <c r="A1178" i="2" s="1"/>
  <c r="A1179" i="2" s="1"/>
  <c r="A1180" i="2" s="1"/>
  <c r="A1181" i="2" s="1"/>
  <c r="A1182" i="2" s="1"/>
  <c r="A1183" i="2" s="1"/>
  <c r="A1184" i="2" s="1"/>
  <c r="A1185" i="2" s="1"/>
  <c r="A1186" i="2" s="1"/>
  <c r="A1187" i="2" s="1"/>
  <c r="A1188" i="2" s="1"/>
  <c r="A1189" i="2" s="1"/>
  <c r="A1190" i="2" s="1"/>
  <c r="A1191" i="2" s="1"/>
  <c r="A1192" i="2" s="1"/>
  <c r="A1193" i="2" s="1"/>
  <c r="A1194" i="2" s="1"/>
  <c r="A1195" i="2" s="1"/>
  <c r="A1196" i="2" s="1"/>
  <c r="A1197" i="2" s="1"/>
  <c r="A1198" i="2" s="1"/>
  <c r="A1199" i="2" s="1"/>
  <c r="A1200" i="2" s="1"/>
  <c r="A1201" i="2" s="1"/>
  <c r="A1202" i="2" s="1"/>
  <c r="A1203" i="2" s="1"/>
  <c r="A1204" i="2" s="1"/>
  <c r="A1205" i="2" s="1"/>
  <c r="A1206" i="2" s="1"/>
  <c r="A1207" i="2" s="1"/>
  <c r="A1208" i="2" s="1"/>
  <c r="A1209" i="2" s="1"/>
  <c r="A1210" i="2" s="1"/>
  <c r="A1211" i="2" s="1"/>
  <c r="A1212" i="2" s="1"/>
  <c r="A1213" i="2" s="1"/>
  <c r="A1214" i="2" s="1"/>
  <c r="A1215" i="2" s="1"/>
  <c r="A1216" i="2" s="1"/>
  <c r="A1217" i="2" s="1"/>
  <c r="A1218" i="2" s="1"/>
  <c r="A1219" i="2" s="1"/>
  <c r="A1220" i="2" s="1"/>
  <c r="A1221" i="2" s="1"/>
  <c r="A1222" i="2" s="1"/>
  <c r="A1223" i="2" s="1"/>
  <c r="A1224" i="2" s="1"/>
  <c r="A1225" i="2" s="1"/>
  <c r="A1226" i="2" s="1"/>
  <c r="A1227" i="2" s="1"/>
  <c r="A1228" i="2" s="1"/>
  <c r="A1229" i="2" s="1"/>
  <c r="A1230" i="2" s="1"/>
  <c r="A1231" i="2" s="1"/>
  <c r="A1232" i="2" s="1"/>
  <c r="A1233" i="2" s="1"/>
  <c r="A1234" i="2" s="1"/>
  <c r="A1235" i="2" s="1"/>
  <c r="A1236" i="2" s="1"/>
  <c r="A1237" i="2" s="1"/>
  <c r="A1238" i="2" s="1"/>
  <c r="A1239" i="2" s="1"/>
  <c r="A1240" i="2" s="1"/>
  <c r="A1241" i="2" s="1"/>
  <c r="A1242" i="2" s="1"/>
  <c r="A1243" i="2" s="1"/>
  <c r="A1244" i="2" s="1"/>
  <c r="A1245" i="2" s="1"/>
  <c r="A1246" i="2" s="1"/>
  <c r="A1247" i="2" s="1"/>
  <c r="A1248" i="2" s="1"/>
  <c r="A1249" i="2" s="1"/>
  <c r="A1250" i="2" s="1"/>
  <c r="A1251" i="2" s="1"/>
  <c r="A1252" i="2" s="1"/>
  <c r="A1253" i="2" s="1"/>
  <c r="A1254" i="2" s="1"/>
  <c r="A1255" i="2" s="1"/>
  <c r="A1256" i="2" s="1"/>
  <c r="A1257" i="2" s="1"/>
  <c r="A1258" i="2" s="1"/>
  <c r="A1259" i="2" s="1"/>
  <c r="A1260" i="2" s="1"/>
  <c r="A1261" i="2" s="1"/>
  <c r="A1262" i="2" s="1"/>
  <c r="A1263" i="2" s="1"/>
  <c r="A1264" i="2" s="1"/>
  <c r="A1265" i="2" s="1"/>
  <c r="A1266" i="2" s="1"/>
  <c r="A1267" i="2" s="1"/>
  <c r="A1268" i="2" s="1"/>
  <c r="A1269" i="2" s="1"/>
  <c r="A1270" i="2" s="1"/>
  <c r="A1271" i="2" s="1"/>
  <c r="A1272" i="2" s="1"/>
  <c r="A1273" i="2" s="1"/>
  <c r="A1274" i="2" s="1"/>
  <c r="A1275" i="2" s="1"/>
  <c r="A1276" i="2" s="1"/>
  <c r="A1277" i="2" s="1"/>
  <c r="A1278" i="2" s="1"/>
  <c r="A1279" i="2" s="1"/>
  <c r="A1280" i="2" s="1"/>
  <c r="A1281" i="2" s="1"/>
  <c r="A1282" i="2" s="1"/>
  <c r="A1283" i="2" s="1"/>
  <c r="A1284" i="2" s="1"/>
  <c r="A1285" i="2" s="1"/>
  <c r="A1286" i="2" s="1"/>
  <c r="A1287" i="2" s="1"/>
  <c r="A1288" i="2" s="1"/>
  <c r="A1289" i="2" s="1"/>
  <c r="A1290" i="2" s="1"/>
  <c r="A1291" i="2" s="1"/>
  <c r="A1292" i="2" s="1"/>
  <c r="A1293" i="2" s="1"/>
  <c r="A1294" i="2" s="1"/>
  <c r="A1295" i="2" s="1"/>
  <c r="A1296" i="2" s="1"/>
  <c r="A1297" i="2" s="1"/>
  <c r="A1298" i="2" s="1"/>
  <c r="A1299" i="2" s="1"/>
  <c r="A1300" i="2" s="1"/>
  <c r="A1301" i="2" s="1"/>
  <c r="A1302" i="2" s="1"/>
  <c r="A1303" i="2" s="1"/>
  <c r="A1304" i="2" s="1"/>
  <c r="A1305" i="2" s="1"/>
  <c r="A1306" i="2" s="1"/>
  <c r="A1307" i="2" s="1"/>
  <c r="A1308" i="2" s="1"/>
  <c r="A1309" i="2" s="1"/>
  <c r="A1310" i="2" s="1"/>
  <c r="A1311" i="2" s="1"/>
  <c r="A1312" i="2" s="1"/>
  <c r="A1313" i="2" s="1"/>
  <c r="A1314" i="2" s="1"/>
  <c r="A1315" i="2" s="1"/>
  <c r="A1316" i="2" s="1"/>
  <c r="A1317" i="2" s="1"/>
  <c r="A1318" i="2" s="1"/>
  <c r="A1319" i="2" s="1"/>
  <c r="A1320" i="2" s="1"/>
  <c r="A1321" i="2" s="1"/>
  <c r="A1322" i="2" s="1"/>
  <c r="A1323" i="2" s="1"/>
  <c r="A1324" i="2" s="1"/>
  <c r="A1325" i="2" s="1"/>
  <c r="A1326" i="2" s="1"/>
  <c r="A1327" i="2" s="1"/>
  <c r="A1328" i="2" s="1"/>
  <c r="A1329" i="2" s="1"/>
  <c r="A1330" i="2" s="1"/>
  <c r="A1331" i="2" s="1"/>
  <c r="A1332" i="2" s="1"/>
  <c r="A1333" i="2" s="1"/>
  <c r="A1334" i="2" s="1"/>
  <c r="A1335" i="2" s="1"/>
  <c r="A1336" i="2" s="1"/>
  <c r="A1337" i="2" s="1"/>
  <c r="A1338" i="2" s="1"/>
  <c r="A1339" i="2" s="1"/>
  <c r="A1340" i="2" s="1"/>
  <c r="A1341" i="2" s="1"/>
  <c r="A1342" i="2" s="1"/>
  <c r="A1343" i="2" s="1"/>
  <c r="A1344" i="2" s="1"/>
  <c r="A1345" i="2" s="1"/>
  <c r="A1346" i="2" s="1"/>
  <c r="A1347" i="2" s="1"/>
  <c r="A1348" i="2" s="1"/>
  <c r="A1349" i="2" s="1"/>
  <c r="A1350" i="2" s="1"/>
  <c r="A1351" i="2" s="1"/>
  <c r="A1352" i="2" s="1"/>
  <c r="A1353" i="2" s="1"/>
  <c r="A1354" i="2" s="1"/>
  <c r="A1355" i="2" s="1"/>
  <c r="A1356" i="2" s="1"/>
  <c r="A1357" i="2" s="1"/>
  <c r="A1358" i="2" s="1"/>
  <c r="A1359" i="2" s="1"/>
  <c r="A1360" i="2" s="1"/>
  <c r="A1361" i="2" s="1"/>
  <c r="A1362" i="2" s="1"/>
  <c r="A1363" i="2" s="1"/>
  <c r="A1364" i="2" s="1"/>
  <c r="A1365" i="2" s="1"/>
  <c r="A1366" i="2" s="1"/>
  <c r="A1367" i="2" s="1"/>
  <c r="A1368" i="2" s="1"/>
  <c r="A1369" i="2" s="1"/>
  <c r="A1370" i="2" s="1"/>
  <c r="A1371" i="2" s="1"/>
  <c r="A1372" i="2" s="1"/>
  <c r="A1373" i="2" s="1"/>
  <c r="A1374" i="2" s="1"/>
  <c r="A1375" i="2" s="1"/>
  <c r="A1376" i="2" s="1"/>
  <c r="A1377" i="2" s="1"/>
  <c r="A1378" i="2" s="1"/>
  <c r="A1379" i="2" s="1"/>
  <c r="A1380" i="2" s="1"/>
  <c r="A1381" i="2" s="1"/>
  <c r="A1382" i="2" s="1"/>
  <c r="A1383" i="2" s="1"/>
  <c r="A1384" i="2" s="1"/>
  <c r="A1385" i="2" s="1"/>
  <c r="A1386" i="2" s="1"/>
  <c r="A1387" i="2" s="1"/>
  <c r="A1388" i="2" s="1"/>
  <c r="A1389" i="2" s="1"/>
  <c r="A1390" i="2" s="1"/>
  <c r="A1391" i="2" s="1"/>
  <c r="A1392" i="2" s="1"/>
  <c r="A1393" i="2" s="1"/>
  <c r="A1394" i="2" s="1"/>
  <c r="A1395" i="2" s="1"/>
  <c r="A1396" i="2" s="1"/>
  <c r="A1397" i="2" s="1"/>
  <c r="A1398" i="2" s="1"/>
  <c r="A1399" i="2" s="1"/>
  <c r="A1400" i="2" s="1"/>
  <c r="A1401" i="2" s="1"/>
  <c r="A1402" i="2" s="1"/>
  <c r="A1403" i="2" s="1"/>
  <c r="A1404" i="2" s="1"/>
  <c r="A1405" i="2" s="1"/>
  <c r="A1406" i="2" s="1"/>
  <c r="A1407" i="2" s="1"/>
  <c r="A1408" i="2" s="1"/>
  <c r="A1409" i="2" s="1"/>
  <c r="A1410" i="2" s="1"/>
  <c r="A1411" i="2" s="1"/>
  <c r="A1412" i="2" s="1"/>
  <c r="A1413" i="2" s="1"/>
  <c r="A1414" i="2" s="1"/>
  <c r="A1415" i="2" s="1"/>
  <c r="A1416" i="2" s="1"/>
  <c r="A1417" i="2" s="1"/>
  <c r="A1418" i="2" s="1"/>
  <c r="A1419" i="2" s="1"/>
  <c r="A1420" i="2" s="1"/>
  <c r="A1421" i="2" s="1"/>
  <c r="A1422" i="2" s="1"/>
  <c r="A1423" i="2" s="1"/>
  <c r="A1424" i="2" s="1"/>
  <c r="A1425" i="2" s="1"/>
  <c r="A1426" i="2" s="1"/>
  <c r="A1427" i="2" s="1"/>
  <c r="A1428" i="2" s="1"/>
  <c r="A1429" i="2" s="1"/>
  <c r="A1430" i="2" s="1"/>
  <c r="A1431" i="2" s="1"/>
  <c r="A1432" i="2" s="1"/>
  <c r="A1433" i="2" s="1"/>
  <c r="A1434" i="2" s="1"/>
  <c r="A1435" i="2" s="1"/>
  <c r="A1436" i="2" s="1"/>
  <c r="A1437" i="2" s="1"/>
  <c r="A1438" i="2" s="1"/>
  <c r="A1439" i="2" s="1"/>
  <c r="A1440" i="2" s="1"/>
  <c r="A1441" i="2" s="1"/>
  <c r="A1442" i="2" s="1"/>
  <c r="A1443" i="2" s="1"/>
  <c r="A1444" i="2" s="1"/>
  <c r="A1445" i="2" s="1"/>
  <c r="A1446" i="2" s="1"/>
  <c r="A1447" i="2" s="1"/>
  <c r="A1448" i="2" s="1"/>
  <c r="A1449" i="2" s="1"/>
  <c r="A1450" i="2" s="1"/>
  <c r="A1451" i="2" s="1"/>
  <c r="A1452" i="2" s="1"/>
  <c r="A1453" i="2" s="1"/>
  <c r="A1454" i="2" s="1"/>
  <c r="A1455" i="2" s="1"/>
  <c r="A1456" i="2" s="1"/>
  <c r="A1457" i="2" s="1"/>
  <c r="A1458" i="2" s="1"/>
  <c r="A1459" i="2" s="1"/>
  <c r="A1460" i="2" s="1"/>
  <c r="A1461" i="2" s="1"/>
  <c r="A1462" i="2" s="1"/>
  <c r="A1463" i="2" s="1"/>
  <c r="A1464" i="2" s="1"/>
  <c r="A1465" i="2" s="1"/>
  <c r="A1466" i="2" s="1"/>
  <c r="A1467" i="2" s="1"/>
  <c r="A1468" i="2" s="1"/>
  <c r="A1469" i="2" s="1"/>
  <c r="A1470" i="2" s="1"/>
  <c r="A1471" i="2" s="1"/>
  <c r="A1472" i="2" s="1"/>
  <c r="A1473" i="2" s="1"/>
  <c r="A1474" i="2" s="1"/>
  <c r="A1475" i="2" s="1"/>
  <c r="A1476" i="2" s="1"/>
  <c r="A1477" i="2" s="1"/>
  <c r="A1478" i="2" s="1"/>
  <c r="A1479" i="2" s="1"/>
  <c r="A1480" i="2" s="1"/>
  <c r="A1481" i="2" s="1"/>
  <c r="A1482" i="2" s="1"/>
  <c r="A1483" i="2" s="1"/>
  <c r="A1484" i="2" s="1"/>
  <c r="A1485" i="2" s="1"/>
  <c r="A1486" i="2" s="1"/>
  <c r="A1487" i="2" s="1"/>
  <c r="A1488" i="2" s="1"/>
  <c r="A1489" i="2" s="1"/>
  <c r="A1490" i="2" s="1"/>
  <c r="A1491" i="2" s="1"/>
  <c r="A1492" i="2" s="1"/>
  <c r="A1493" i="2" s="1"/>
  <c r="A1494" i="2" s="1"/>
  <c r="A1495" i="2" s="1"/>
  <c r="A1496" i="2" s="1"/>
  <c r="A1497" i="2" s="1"/>
  <c r="A1498" i="2" s="1"/>
  <c r="A1499" i="2" s="1"/>
  <c r="A1500" i="2" s="1"/>
  <c r="A1501" i="2" s="1"/>
  <c r="A1502" i="2" s="1"/>
  <c r="A1503" i="2" s="1"/>
  <c r="A1504" i="2" s="1"/>
  <c r="A1505" i="2" s="1"/>
  <c r="A1506" i="2" s="1"/>
  <c r="A1507" i="2" s="1"/>
  <c r="A1508" i="2" s="1"/>
  <c r="A1509" i="2" s="1"/>
  <c r="A1510" i="2" s="1"/>
  <c r="A1511" i="2" s="1"/>
  <c r="A1512" i="2" s="1"/>
  <c r="A1513" i="2" s="1"/>
  <c r="A1514" i="2" s="1"/>
  <c r="A1515" i="2" s="1"/>
  <c r="A1516" i="2" s="1"/>
  <c r="A1517" i="2" s="1"/>
  <c r="A1518" i="2" s="1"/>
  <c r="A1519" i="2" s="1"/>
  <c r="A1520" i="2" s="1"/>
  <c r="A1521" i="2" s="1"/>
  <c r="A1522" i="2" s="1"/>
  <c r="A1523" i="2" s="1"/>
  <c r="A1524" i="2" s="1"/>
  <c r="A1525" i="2" s="1"/>
  <c r="A1526" i="2" s="1"/>
  <c r="A1527" i="2" s="1"/>
  <c r="A1528" i="2" s="1"/>
  <c r="A1529" i="2" s="1"/>
  <c r="A1530" i="2" s="1"/>
  <c r="A1531" i="2" s="1"/>
  <c r="A1532" i="2" s="1"/>
  <c r="A1533" i="2" s="1"/>
  <c r="A1534" i="2" s="1"/>
  <c r="A1535" i="2" s="1"/>
  <c r="A1536" i="2" s="1"/>
  <c r="A1537" i="2" s="1"/>
  <c r="A1538" i="2" s="1"/>
  <c r="A1539" i="2" s="1"/>
  <c r="A1540" i="2" s="1"/>
  <c r="A1541" i="2" s="1"/>
  <c r="A1542" i="2" s="1"/>
  <c r="A1543" i="2" s="1"/>
  <c r="A1544" i="2" s="1"/>
  <c r="A1545" i="2" s="1"/>
  <c r="A1546" i="2" s="1"/>
  <c r="A1547" i="2" s="1"/>
  <c r="A1548" i="2" s="1"/>
  <c r="A1549" i="2" s="1"/>
  <c r="A1550" i="2" s="1"/>
  <c r="A1551" i="2" s="1"/>
  <c r="A1552" i="2" s="1"/>
  <c r="A1553" i="2" s="1"/>
  <c r="A1554" i="2" s="1"/>
  <c r="A1555" i="2" s="1"/>
  <c r="A1556" i="2" s="1"/>
  <c r="A1557" i="2" s="1"/>
  <c r="A1558" i="2" s="1"/>
  <c r="A1559" i="2" s="1"/>
  <c r="A1560" i="2" s="1"/>
  <c r="A1561" i="2" s="1"/>
  <c r="A1562" i="2" s="1"/>
  <c r="A1563" i="2" s="1"/>
  <c r="A1564" i="2" s="1"/>
  <c r="A1565" i="2" s="1"/>
  <c r="A1566" i="2" s="1"/>
  <c r="A1567" i="2" s="1"/>
  <c r="A1568" i="2" s="1"/>
  <c r="A1569" i="2" s="1"/>
  <c r="A1570" i="2" s="1"/>
  <c r="A1571" i="2" s="1"/>
  <c r="A1572" i="2" s="1"/>
  <c r="A1573" i="2" s="1"/>
  <c r="A1574" i="2" s="1"/>
  <c r="A1575" i="2" s="1"/>
  <c r="A1576" i="2" s="1"/>
  <c r="A1577" i="2" s="1"/>
  <c r="A1578" i="2" s="1"/>
  <c r="A1579" i="2" s="1"/>
  <c r="A1580" i="2" s="1"/>
  <c r="A1581" i="2" s="1"/>
  <c r="A1582" i="2" s="1"/>
  <c r="A1583" i="2" s="1"/>
  <c r="A1584" i="2" s="1"/>
  <c r="A1585" i="2" s="1"/>
  <c r="A1586" i="2" s="1"/>
  <c r="A1587" i="2" s="1"/>
  <c r="A1588" i="2" s="1"/>
  <c r="A1589" i="2" s="1"/>
  <c r="A1590" i="2" s="1"/>
  <c r="A1591" i="2" s="1"/>
  <c r="A1592" i="2" s="1"/>
  <c r="A1593" i="2" s="1"/>
  <c r="A1594" i="2" s="1"/>
  <c r="A1595" i="2" s="1"/>
  <c r="A1596" i="2" s="1"/>
  <c r="A1597" i="2" s="1"/>
  <c r="A1598" i="2" s="1"/>
  <c r="A1599" i="2" s="1"/>
  <c r="A1600" i="2" s="1"/>
  <c r="A1601" i="2" s="1"/>
  <c r="A1602" i="2" s="1"/>
  <c r="A1603" i="2" s="1"/>
  <c r="A1604" i="2" s="1"/>
  <c r="A1605" i="2" s="1"/>
  <c r="A1606" i="2" s="1"/>
  <c r="A1607" i="2" s="1"/>
  <c r="A1608" i="2" s="1"/>
  <c r="A1609" i="2" s="1"/>
  <c r="A1610" i="2" s="1"/>
  <c r="A1611" i="2" s="1"/>
  <c r="A1612" i="2" s="1"/>
  <c r="A1613" i="2" s="1"/>
  <c r="A1614" i="2" s="1"/>
  <c r="A1615" i="2" s="1"/>
  <c r="A1616" i="2" s="1"/>
  <c r="A1617" i="2" s="1"/>
  <c r="A1618" i="2" s="1"/>
  <c r="A1619" i="2" s="1"/>
  <c r="A1620" i="2" s="1"/>
  <c r="A1621" i="2" s="1"/>
  <c r="A1622" i="2" s="1"/>
  <c r="A1623" i="2" s="1"/>
  <c r="A1624" i="2" s="1"/>
  <c r="A1625" i="2" s="1"/>
  <c r="A1626" i="2" s="1"/>
  <c r="A1627" i="2" s="1"/>
  <c r="A1628" i="2" s="1"/>
  <c r="A1629" i="2" s="1"/>
  <c r="A1630" i="2" s="1"/>
  <c r="A1631" i="2" s="1"/>
  <c r="A1632" i="2" s="1"/>
  <c r="A1633" i="2" s="1"/>
  <c r="A1634" i="2" s="1"/>
  <c r="A1635" i="2" s="1"/>
  <c r="A1636" i="2" s="1"/>
  <c r="A1637" i="2" s="1"/>
  <c r="A1638" i="2" s="1"/>
  <c r="A1639" i="2" s="1"/>
  <c r="A1640" i="2" s="1"/>
  <c r="A1641" i="2" s="1"/>
  <c r="A1642" i="2" s="1"/>
  <c r="A1643" i="2" s="1"/>
  <c r="A1644" i="2" s="1"/>
  <c r="A1645" i="2" s="1"/>
  <c r="A1646" i="2" s="1"/>
  <c r="A1647" i="2" s="1"/>
  <c r="A1648" i="2" s="1"/>
  <c r="A1649" i="2" s="1"/>
  <c r="A1650" i="2" s="1"/>
  <c r="A1651" i="2" s="1"/>
  <c r="A1652" i="2" s="1"/>
  <c r="A1653" i="2" s="1"/>
  <c r="A1654" i="2" s="1"/>
  <c r="A1655" i="2" s="1"/>
  <c r="A1656" i="2" s="1"/>
  <c r="A1657" i="2" s="1"/>
  <c r="A1658" i="2" s="1"/>
  <c r="A1659" i="2" s="1"/>
  <c r="A1660" i="2" s="1"/>
  <c r="A1661" i="2" s="1"/>
  <c r="A1662" i="2" s="1"/>
  <c r="A1663" i="2" s="1"/>
  <c r="A1664" i="2" s="1"/>
  <c r="A1665" i="2" s="1"/>
  <c r="A1666" i="2" s="1"/>
  <c r="A1667" i="2" s="1"/>
  <c r="A1668" i="2" s="1"/>
  <c r="A1669" i="2" s="1"/>
  <c r="A1670" i="2" s="1"/>
  <c r="A1671" i="2" s="1"/>
  <c r="A1672" i="2" s="1"/>
  <c r="A1673" i="2" s="1"/>
  <c r="A1674" i="2" s="1"/>
  <c r="A1675" i="2" s="1"/>
  <c r="A1676" i="2" s="1"/>
  <c r="A1677" i="2" s="1"/>
  <c r="A1678" i="2" s="1"/>
  <c r="A1679" i="2" s="1"/>
  <c r="A1680" i="2" s="1"/>
  <c r="A1681" i="2" s="1"/>
  <c r="A1682" i="2" s="1"/>
  <c r="A1683" i="2" s="1"/>
  <c r="A1684" i="2" s="1"/>
  <c r="A1685" i="2" s="1"/>
  <c r="A1686" i="2" s="1"/>
  <c r="A1687" i="2" s="1"/>
  <c r="A1688" i="2" s="1"/>
  <c r="A1689" i="2" s="1"/>
  <c r="A1690" i="2" s="1"/>
  <c r="A1691" i="2" s="1"/>
  <c r="A1692" i="2" s="1"/>
  <c r="A1693" i="2" s="1"/>
  <c r="A1694" i="2" s="1"/>
  <c r="A1695" i="2" s="1"/>
  <c r="A1696" i="2" s="1"/>
  <c r="A1697" i="2" s="1"/>
  <c r="A1698" i="2" s="1"/>
  <c r="A1699" i="2" s="1"/>
  <c r="A1700" i="2" s="1"/>
  <c r="A1701" i="2" s="1"/>
  <c r="A1702" i="2" s="1"/>
  <c r="A1703" i="2" s="1"/>
  <c r="A1704" i="2" s="1"/>
  <c r="A1705" i="2" s="1"/>
  <c r="A1706" i="2" s="1"/>
  <c r="A1707" i="2" s="1"/>
  <c r="A1708" i="2" s="1"/>
  <c r="A1709" i="2" s="1"/>
  <c r="A1710" i="2" s="1"/>
  <c r="A1711" i="2" s="1"/>
  <c r="A1712" i="2" s="1"/>
  <c r="A1713" i="2" s="1"/>
  <c r="A1714" i="2" s="1"/>
  <c r="A1715" i="2" s="1"/>
  <c r="A1716" i="2" s="1"/>
  <c r="A1717" i="2" s="1"/>
  <c r="A1718" i="2" s="1"/>
  <c r="A1719" i="2" s="1"/>
  <c r="A1720" i="2" s="1"/>
  <c r="A1721" i="2" s="1"/>
  <c r="A1722" i="2" s="1"/>
  <c r="A1723" i="2" s="1"/>
  <c r="A1724" i="2" s="1"/>
  <c r="A1725" i="2" s="1"/>
  <c r="A1726" i="2" s="1"/>
  <c r="A1727" i="2" s="1"/>
  <c r="A1728" i="2" s="1"/>
  <c r="A1729" i="2" s="1"/>
  <c r="A1730" i="2" s="1"/>
  <c r="A1731" i="2" s="1"/>
  <c r="A1732" i="2" s="1"/>
  <c r="A1733" i="2" s="1"/>
  <c r="A1734" i="2" s="1"/>
  <c r="A1735" i="2" s="1"/>
  <c r="A1736" i="2" s="1"/>
  <c r="A1737" i="2" s="1"/>
  <c r="A1738" i="2" s="1"/>
  <c r="A1739" i="2" s="1"/>
  <c r="A1740" i="2" s="1"/>
  <c r="A1741" i="2" s="1"/>
  <c r="A1742" i="2" s="1"/>
  <c r="A1743" i="2" s="1"/>
  <c r="A1744" i="2" s="1"/>
  <c r="A1745" i="2" s="1"/>
  <c r="A1746" i="2" s="1"/>
  <c r="A1747" i="2" s="1"/>
  <c r="A1748" i="2" s="1"/>
  <c r="A1749" i="2" s="1"/>
  <c r="A1750" i="2" s="1"/>
  <c r="A1751" i="2" s="1"/>
  <c r="A1752" i="2" s="1"/>
  <c r="A1753" i="2" s="1"/>
  <c r="A1754" i="2" s="1"/>
  <c r="A1755" i="2" s="1"/>
  <c r="A1756" i="2" s="1"/>
  <c r="A1757" i="2" s="1"/>
  <c r="A1758" i="2" s="1"/>
  <c r="A1759" i="2" s="1"/>
  <c r="A1760" i="2" s="1"/>
  <c r="A1761" i="2" s="1"/>
  <c r="A1762" i="2" s="1"/>
  <c r="A1763" i="2" s="1"/>
  <c r="A1764" i="2" s="1"/>
  <c r="A1765" i="2" s="1"/>
  <c r="A1766" i="2" s="1"/>
  <c r="A1767" i="2" s="1"/>
  <c r="A1768" i="2" s="1"/>
  <c r="A1769" i="2" s="1"/>
  <c r="A1770" i="2" s="1"/>
  <c r="A1771" i="2" s="1"/>
  <c r="A1772" i="2" s="1"/>
  <c r="A1773" i="2" s="1"/>
  <c r="A1774" i="2" s="1"/>
  <c r="A1775" i="2" s="1"/>
  <c r="A1776" i="2" s="1"/>
  <c r="A1777" i="2" s="1"/>
  <c r="A1778" i="2" s="1"/>
  <c r="A1779" i="2" s="1"/>
  <c r="A1780" i="2" s="1"/>
  <c r="A1781" i="2" s="1"/>
  <c r="A1782" i="2" s="1"/>
  <c r="A1783" i="2" s="1"/>
  <c r="A1784" i="2" s="1"/>
  <c r="A1785" i="2" s="1"/>
  <c r="A1786" i="2" s="1"/>
  <c r="A1787" i="2" s="1"/>
  <c r="A1788" i="2" s="1"/>
  <c r="A1789" i="2" s="1"/>
  <c r="A1790" i="2" s="1"/>
  <c r="A1791" i="2" s="1"/>
  <c r="A1792" i="2" s="1"/>
  <c r="A1793" i="2" s="1"/>
  <c r="A1794" i="2" s="1"/>
  <c r="A1795" i="2" s="1"/>
  <c r="A1796" i="2" s="1"/>
  <c r="A1797" i="2" s="1"/>
  <c r="A1798" i="2" s="1"/>
  <c r="A1799" i="2" s="1"/>
  <c r="A1800" i="2" s="1"/>
  <c r="A1801" i="2" s="1"/>
  <c r="A1802" i="2" s="1"/>
  <c r="A1803" i="2" s="1"/>
  <c r="A1804" i="2" s="1"/>
  <c r="A1805" i="2" s="1"/>
  <c r="A1806" i="2" s="1"/>
  <c r="A1807" i="2" s="1"/>
  <c r="A1808" i="2" s="1"/>
  <c r="A1809" i="2" s="1"/>
  <c r="A1810" i="2" s="1"/>
  <c r="A1811" i="2" s="1"/>
  <c r="A1812" i="2" s="1"/>
  <c r="A1813" i="2" s="1"/>
  <c r="A1814" i="2" s="1"/>
  <c r="A1815" i="2" s="1"/>
  <c r="A1816" i="2" s="1"/>
  <c r="A1817" i="2" s="1"/>
  <c r="A1818" i="2" s="1"/>
  <c r="A1819" i="2" s="1"/>
  <c r="A1820" i="2" s="1"/>
  <c r="A1821" i="2" s="1"/>
  <c r="A1822" i="2" s="1"/>
  <c r="A1823" i="2" s="1"/>
  <c r="A1824" i="2" s="1"/>
  <c r="A1825" i="2" s="1"/>
  <c r="A1826" i="2" s="1"/>
  <c r="A1827" i="2" s="1"/>
  <c r="A1828" i="2" s="1"/>
  <c r="A1829" i="2" s="1"/>
  <c r="A1830" i="2" s="1"/>
  <c r="A1831" i="2" s="1"/>
  <c r="A1832" i="2" s="1"/>
  <c r="A1833" i="2" s="1"/>
  <c r="A1834" i="2" s="1"/>
  <c r="A1835" i="2" s="1"/>
  <c r="A1836" i="2" s="1"/>
  <c r="A1837" i="2" s="1"/>
  <c r="A1838" i="2" s="1"/>
  <c r="A1839" i="2" s="1"/>
  <c r="A1840" i="2" s="1"/>
  <c r="A1841" i="2" s="1"/>
  <c r="A1842" i="2" s="1"/>
  <c r="A1843" i="2" s="1"/>
  <c r="A1844" i="2" s="1"/>
  <c r="A1845" i="2" s="1"/>
  <c r="A1846" i="2" s="1"/>
  <c r="A1847" i="2" s="1"/>
  <c r="A1848" i="2" s="1"/>
  <c r="A1849" i="2" s="1"/>
  <c r="A1850" i="2" s="1"/>
  <c r="A1851" i="2" s="1"/>
  <c r="A1852" i="2" s="1"/>
  <c r="A1853" i="2" s="1"/>
  <c r="A1854" i="2" s="1"/>
  <c r="A1855" i="2" s="1"/>
  <c r="A1856" i="2" s="1"/>
  <c r="A1857" i="2" s="1"/>
  <c r="A1858" i="2" s="1"/>
  <c r="A1859" i="2" s="1"/>
  <c r="A1860" i="2" s="1"/>
  <c r="A1861" i="2" s="1"/>
  <c r="A1862" i="2" s="1"/>
  <c r="A1863" i="2" s="1"/>
  <c r="A1864" i="2" s="1"/>
  <c r="A1865" i="2" s="1"/>
  <c r="A1866" i="2" s="1"/>
  <c r="A1867" i="2" s="1"/>
  <c r="A1868" i="2" s="1"/>
  <c r="A1869" i="2" s="1"/>
  <c r="A1870" i="2" s="1"/>
  <c r="A1871" i="2" s="1"/>
  <c r="A1872" i="2" s="1"/>
  <c r="A1873" i="2" s="1"/>
  <c r="A1874" i="2" s="1"/>
  <c r="A1875" i="2" s="1"/>
  <c r="A1876" i="2" s="1"/>
  <c r="A1877" i="2" s="1"/>
  <c r="A1878" i="2" s="1"/>
  <c r="A1879" i="2" s="1"/>
  <c r="A1880" i="2" s="1"/>
  <c r="A1881" i="2" s="1"/>
  <c r="A1882" i="2" s="1"/>
  <c r="A1883" i="2" s="1"/>
  <c r="A1884" i="2" s="1"/>
  <c r="A1885" i="2" s="1"/>
  <c r="A1886" i="2" s="1"/>
  <c r="A1887" i="2" s="1"/>
  <c r="A1888" i="2" s="1"/>
  <c r="A1889" i="2" s="1"/>
  <c r="A1890" i="2" s="1"/>
  <c r="A1891" i="2" s="1"/>
  <c r="A1892" i="2" s="1"/>
  <c r="A1893" i="2" s="1"/>
  <c r="A1894" i="2" s="1"/>
  <c r="A1895" i="2" s="1"/>
  <c r="A1896" i="2" s="1"/>
  <c r="A1897" i="2" s="1"/>
  <c r="A1898" i="2" s="1"/>
  <c r="A1899" i="2" s="1"/>
  <c r="A1900" i="2" s="1"/>
  <c r="A1901" i="2" s="1"/>
  <c r="A1902" i="2" s="1"/>
  <c r="A1903" i="2" s="1"/>
  <c r="A1904" i="2" s="1"/>
  <c r="A1905" i="2" s="1"/>
  <c r="A1906" i="2" s="1"/>
  <c r="A1907" i="2" s="1"/>
  <c r="A1908" i="2" s="1"/>
  <c r="A1909" i="2" s="1"/>
  <c r="A1910" i="2" s="1"/>
  <c r="A1911" i="2" s="1"/>
  <c r="A1912" i="2" s="1"/>
  <c r="A1913" i="2" s="1"/>
  <c r="A1914" i="2" s="1"/>
  <c r="A1915" i="2" s="1"/>
  <c r="A1916" i="2" s="1"/>
  <c r="A1917" i="2" s="1"/>
  <c r="A1918" i="2" s="1"/>
  <c r="A1919" i="2" s="1"/>
  <c r="A1920" i="2" s="1"/>
  <c r="A1921" i="2" s="1"/>
  <c r="A1922" i="2" s="1"/>
  <c r="A1923" i="2" s="1"/>
  <c r="A1924" i="2" s="1"/>
  <c r="A1925" i="2" s="1"/>
  <c r="A1926" i="2" s="1"/>
  <c r="A1927" i="2" s="1"/>
  <c r="A1928" i="2" s="1"/>
  <c r="A1929" i="2" s="1"/>
  <c r="A1930" i="2" s="1"/>
  <c r="A1931" i="2" s="1"/>
  <c r="A1932" i="2" s="1"/>
  <c r="A1933" i="2" s="1"/>
  <c r="A1934" i="2" s="1"/>
  <c r="A1935" i="2" s="1"/>
  <c r="A1936" i="2" s="1"/>
  <c r="A1937" i="2" s="1"/>
  <c r="A1938" i="2" s="1"/>
  <c r="A1939" i="2" s="1"/>
  <c r="A1940" i="2" s="1"/>
  <c r="A1941" i="2" s="1"/>
  <c r="A1942" i="2" s="1"/>
  <c r="A1943" i="2" s="1"/>
  <c r="A1944" i="2" s="1"/>
  <c r="A1945" i="2" s="1"/>
  <c r="A1946" i="2" s="1"/>
  <c r="A1947" i="2" s="1"/>
  <c r="A1948" i="2" s="1"/>
  <c r="A1949" i="2" s="1"/>
  <c r="A1950" i="2" s="1"/>
  <c r="A1951" i="2" s="1"/>
  <c r="A1952" i="2" s="1"/>
  <c r="A1953" i="2" s="1"/>
  <c r="A1954" i="2" s="1"/>
  <c r="A1955" i="2" s="1"/>
  <c r="A1956" i="2" s="1"/>
  <c r="A1957" i="2" s="1"/>
  <c r="A1958" i="2" s="1"/>
  <c r="A1959" i="2" s="1"/>
  <c r="A1960" i="2" s="1"/>
  <c r="A1961" i="2" s="1"/>
  <c r="A1962" i="2" s="1"/>
  <c r="A1963" i="2" s="1"/>
  <c r="A1964" i="2" s="1"/>
  <c r="A1965" i="2" s="1"/>
  <c r="A1966" i="2" s="1"/>
  <c r="A1967" i="2" s="1"/>
  <c r="A1968" i="2" s="1"/>
  <c r="A1969" i="2" s="1"/>
  <c r="A1970" i="2" s="1"/>
  <c r="A1971" i="2" s="1"/>
  <c r="A1972" i="2" s="1"/>
  <c r="A1973" i="2" s="1"/>
  <c r="A1974" i="2" s="1"/>
  <c r="A1975" i="2" s="1"/>
  <c r="A1976" i="2" s="1"/>
  <c r="A1977" i="2" s="1"/>
  <c r="A1978" i="2" s="1"/>
  <c r="A1979" i="2" s="1"/>
  <c r="A1980" i="2" s="1"/>
  <c r="A1981" i="2" s="1"/>
  <c r="A1982" i="2" s="1"/>
  <c r="A1983" i="2" s="1"/>
  <c r="A1984" i="2" s="1"/>
  <c r="A1985" i="2" s="1"/>
  <c r="A1986" i="2" s="1"/>
  <c r="A1987" i="2" s="1"/>
  <c r="A1988" i="2" s="1"/>
  <c r="A1989" i="2" s="1"/>
  <c r="A1990" i="2" s="1"/>
  <c r="A1991" i="2" s="1"/>
  <c r="A1992" i="2" s="1"/>
  <c r="A1993" i="2" s="1"/>
  <c r="A1994" i="2" s="1"/>
  <c r="A1995" i="2" s="1"/>
  <c r="A1996" i="2" s="1"/>
  <c r="A1997" i="2" s="1"/>
  <c r="A1998" i="2" s="1"/>
  <c r="A1999" i="2" s="1"/>
  <c r="A2000" i="2" s="1"/>
  <c r="A2001" i="2" s="1"/>
  <c r="A2002" i="2" s="1"/>
  <c r="A2003" i="2" s="1"/>
  <c r="A2004" i="2" s="1"/>
  <c r="A2005" i="2" s="1"/>
  <c r="A2006" i="2" s="1"/>
  <c r="A2007" i="2" s="1"/>
  <c r="A2008" i="2" s="1"/>
  <c r="A2009" i="2" s="1"/>
  <c r="A2010" i="2" s="1"/>
  <c r="A2011" i="2" s="1"/>
  <c r="A2012" i="2" s="1"/>
  <c r="A2013" i="2" s="1"/>
  <c r="A2014" i="2" s="1"/>
  <c r="A2015" i="2" s="1"/>
  <c r="A2016" i="2" s="1"/>
  <c r="A2017" i="2" s="1"/>
  <c r="A2018" i="2" s="1"/>
  <c r="A2019" i="2" s="1"/>
  <c r="A2020" i="2" s="1"/>
  <c r="A2021" i="2" s="1"/>
  <c r="A2022" i="2" s="1"/>
  <c r="A2023" i="2" s="1"/>
  <c r="A2024" i="2" s="1"/>
  <c r="A2025" i="2" s="1"/>
  <c r="A2026" i="2" s="1"/>
  <c r="A2027" i="2" s="1"/>
  <c r="A2028" i="2" s="1"/>
  <c r="A2029" i="2" s="1"/>
  <c r="A2030" i="2" s="1"/>
  <c r="A2031" i="2" s="1"/>
  <c r="A2032" i="2" s="1"/>
  <c r="A2033" i="2" s="1"/>
  <c r="A2034" i="2" s="1"/>
  <c r="A2035" i="2" s="1"/>
  <c r="A2036" i="2" s="1"/>
  <c r="A2037" i="2" s="1"/>
  <c r="A2038" i="2" s="1"/>
  <c r="A2039" i="2" s="1"/>
  <c r="A2040" i="2" s="1"/>
  <c r="A2041" i="2" s="1"/>
  <c r="A2042" i="2" s="1"/>
  <c r="A2043" i="2" s="1"/>
  <c r="A2044" i="2" s="1"/>
  <c r="A2045" i="2" s="1"/>
  <c r="A2046" i="2" s="1"/>
  <c r="A2047" i="2" s="1"/>
  <c r="A2048" i="2" s="1"/>
  <c r="A2049" i="2" s="1"/>
  <c r="A2050" i="2" s="1"/>
  <c r="A2051" i="2" s="1"/>
  <c r="A2052" i="2" s="1"/>
  <c r="A2053" i="2" s="1"/>
  <c r="A2054" i="2" s="1"/>
  <c r="A2055" i="2" s="1"/>
  <c r="A2056" i="2" s="1"/>
  <c r="A2057" i="2" s="1"/>
  <c r="A2058" i="2" s="1"/>
  <c r="A2059" i="2" s="1"/>
  <c r="A2060" i="2" s="1"/>
  <c r="A2061" i="2" s="1"/>
  <c r="A2062" i="2" s="1"/>
  <c r="A2063" i="2" s="1"/>
  <c r="A2064" i="2" s="1"/>
  <c r="A2065" i="2" s="1"/>
  <c r="A2066" i="2" s="1"/>
  <c r="A2067" i="2" s="1"/>
  <c r="A2068" i="2" s="1"/>
  <c r="A2069" i="2" s="1"/>
  <c r="A2070" i="2" s="1"/>
  <c r="A2071" i="2" s="1"/>
  <c r="A2072" i="2" s="1"/>
  <c r="A2073" i="2" s="1"/>
  <c r="A2074" i="2" s="1"/>
  <c r="A2075" i="2" s="1"/>
  <c r="A2076" i="2" s="1"/>
  <c r="A2077" i="2" s="1"/>
  <c r="A2078" i="2" s="1"/>
  <c r="A2079" i="2" s="1"/>
  <c r="A2080" i="2" s="1"/>
  <c r="A2081" i="2" s="1"/>
  <c r="A2082" i="2" s="1"/>
  <c r="A2083" i="2" s="1"/>
  <c r="A2084" i="2" s="1"/>
  <c r="A2085" i="2" s="1"/>
  <c r="A2086" i="2" s="1"/>
  <c r="A2087" i="2" s="1"/>
  <c r="A2088" i="2" s="1"/>
  <c r="A2089" i="2" s="1"/>
  <c r="A2090" i="2" s="1"/>
  <c r="A2091" i="2" s="1"/>
  <c r="A2092" i="2" s="1"/>
  <c r="A2093" i="2" s="1"/>
  <c r="A2094" i="2" s="1"/>
  <c r="A2095" i="2" s="1"/>
  <c r="A2096" i="2" s="1"/>
  <c r="A2097" i="2" s="1"/>
  <c r="A2098" i="2" s="1"/>
  <c r="A2099" i="2" s="1"/>
  <c r="A2100" i="2" s="1"/>
  <c r="A2101" i="2" s="1"/>
  <c r="A2102" i="2" s="1"/>
  <c r="A2103" i="2" s="1"/>
  <c r="A2104" i="2" s="1"/>
  <c r="A2105" i="2" s="1"/>
  <c r="A2106" i="2" s="1"/>
  <c r="A2107" i="2" s="1"/>
  <c r="A2108" i="2" s="1"/>
  <c r="A2109" i="2" s="1"/>
  <c r="A2110" i="2" s="1"/>
  <c r="A2111" i="2" s="1"/>
  <c r="A2112" i="2" s="1"/>
  <c r="A2113" i="2" s="1"/>
  <c r="A2114" i="2" s="1"/>
  <c r="A2115" i="2" s="1"/>
  <c r="A2116" i="2" s="1"/>
  <c r="A2117" i="2" s="1"/>
  <c r="A2118" i="2" s="1"/>
  <c r="A2119" i="2" s="1"/>
  <c r="A2120" i="2" s="1"/>
  <c r="A2121" i="2" s="1"/>
  <c r="A2122" i="2" s="1"/>
  <c r="A2123" i="2" s="1"/>
  <c r="A2124" i="2" s="1"/>
  <c r="A2125" i="2" s="1"/>
  <c r="A2126" i="2" s="1"/>
  <c r="A2127" i="2" s="1"/>
  <c r="A2128" i="2" s="1"/>
  <c r="A2129" i="2" s="1"/>
  <c r="A2130" i="2" s="1"/>
  <c r="A2131" i="2" s="1"/>
  <c r="A2132" i="2" s="1"/>
  <c r="A2133" i="2" s="1"/>
  <c r="A2134" i="2" s="1"/>
  <c r="A2135" i="2" s="1"/>
  <c r="A2136" i="2" s="1"/>
  <c r="A2137" i="2" s="1"/>
  <c r="A2138" i="2" s="1"/>
  <c r="A2139" i="2" s="1"/>
  <c r="A2140" i="2" s="1"/>
  <c r="A2141" i="2" s="1"/>
  <c r="A2142" i="2" s="1"/>
  <c r="A2143" i="2" s="1"/>
  <c r="A2144" i="2" s="1"/>
  <c r="A2145" i="2" s="1"/>
  <c r="A2146" i="2" s="1"/>
  <c r="A2147" i="2" s="1"/>
  <c r="A2148" i="2" s="1"/>
  <c r="A2149" i="2" s="1"/>
  <c r="A2150" i="2" s="1"/>
  <c r="A2151" i="2" s="1"/>
  <c r="A2152" i="2" s="1"/>
  <c r="A2153" i="2" s="1"/>
  <c r="A2154" i="2" s="1"/>
  <c r="A2155" i="2" s="1"/>
  <c r="A2156" i="2" s="1"/>
  <c r="A2157" i="2" s="1"/>
  <c r="A2158" i="2" s="1"/>
  <c r="A2159" i="2" s="1"/>
  <c r="A2160" i="2" s="1"/>
  <c r="A2161" i="2" s="1"/>
  <c r="A2162" i="2" s="1"/>
  <c r="A2163" i="2" s="1"/>
  <c r="A2164" i="2" s="1"/>
  <c r="A2165" i="2" s="1"/>
  <c r="A2166" i="2" s="1"/>
  <c r="A2167" i="2" s="1"/>
  <c r="A2168" i="2" s="1"/>
  <c r="A2169" i="2" s="1"/>
  <c r="A2170" i="2" s="1"/>
  <c r="A2171" i="2" s="1"/>
  <c r="A2172" i="2" s="1"/>
  <c r="A2173" i="2" s="1"/>
  <c r="A2174" i="2" s="1"/>
  <c r="A2175" i="2" s="1"/>
  <c r="A2176" i="2" s="1"/>
  <c r="A2177" i="2" s="1"/>
  <c r="A2178" i="2" s="1"/>
  <c r="A2179" i="2" s="1"/>
  <c r="A2180" i="2" s="1"/>
  <c r="A2181" i="2" s="1"/>
  <c r="A2182" i="2" s="1"/>
  <c r="A2183" i="2" s="1"/>
  <c r="A2184" i="2" s="1"/>
  <c r="A2185" i="2" s="1"/>
  <c r="A2186" i="2" s="1"/>
  <c r="A2187" i="2" s="1"/>
  <c r="A2188" i="2" s="1"/>
  <c r="A2189" i="2" s="1"/>
  <c r="A2190" i="2" s="1"/>
  <c r="A2191" i="2" s="1"/>
  <c r="A2192" i="2" s="1"/>
  <c r="A2193" i="2" s="1"/>
  <c r="A2194" i="2" s="1"/>
  <c r="A2195" i="2" s="1"/>
  <c r="A2196" i="2" s="1"/>
  <c r="A2197" i="2" s="1"/>
  <c r="A2198" i="2" s="1"/>
  <c r="A2199" i="2" s="1"/>
  <c r="A2200" i="2" s="1"/>
  <c r="A2201" i="2" s="1"/>
  <c r="A2202" i="2" s="1"/>
  <c r="A2203" i="2" s="1"/>
  <c r="A2204" i="2" s="1"/>
  <c r="A2205" i="2" s="1"/>
  <c r="A2206" i="2" s="1"/>
  <c r="A2207" i="2" s="1"/>
  <c r="A2208" i="2" s="1"/>
  <c r="A2209" i="2" s="1"/>
  <c r="A2210" i="2" s="1"/>
  <c r="A2211" i="2" s="1"/>
  <c r="A2212" i="2" s="1"/>
  <c r="A2213" i="2" s="1"/>
  <c r="A2214" i="2" s="1"/>
  <c r="A2215" i="2" s="1"/>
  <c r="A2216" i="2" s="1"/>
  <c r="A2217" i="2" s="1"/>
  <c r="A2218" i="2" s="1"/>
  <c r="A2219" i="2" s="1"/>
  <c r="A2220" i="2" s="1"/>
  <c r="A2221" i="2" s="1"/>
  <c r="A2222" i="2" s="1"/>
  <c r="A2223" i="2" s="1"/>
  <c r="A2224" i="2" s="1"/>
  <c r="A2225" i="2" s="1"/>
  <c r="A2226" i="2" s="1"/>
  <c r="A2227" i="2" s="1"/>
  <c r="A2228" i="2" s="1"/>
  <c r="A2229" i="2" s="1"/>
  <c r="A2230" i="2" s="1"/>
  <c r="A2231" i="2" s="1"/>
  <c r="A2232" i="2" s="1"/>
  <c r="A2233" i="2" s="1"/>
  <c r="A2234" i="2" s="1"/>
  <c r="A2235" i="2" s="1"/>
  <c r="A2236" i="2" s="1"/>
  <c r="A2237" i="2" s="1"/>
  <c r="A2238" i="2" s="1"/>
  <c r="A2239" i="2" s="1"/>
  <c r="A2240" i="2" s="1"/>
  <c r="A2241" i="2" s="1"/>
  <c r="A2242" i="2" s="1"/>
  <c r="A2243" i="2" s="1"/>
  <c r="A2244" i="2" s="1"/>
  <c r="A2245" i="2" s="1"/>
  <c r="A2246" i="2" s="1"/>
  <c r="A2247" i="2" s="1"/>
  <c r="A2248" i="2" s="1"/>
  <c r="A2249" i="2" s="1"/>
  <c r="A2250" i="2" s="1"/>
  <c r="A2251" i="2" s="1"/>
  <c r="A2252" i="2" s="1"/>
  <c r="A2253" i="2" s="1"/>
  <c r="A2254" i="2" s="1"/>
  <c r="A2255" i="2" s="1"/>
  <c r="A2256" i="2" s="1"/>
  <c r="A2257" i="2" s="1"/>
  <c r="A2258" i="2" s="1"/>
  <c r="A2259" i="2" s="1"/>
  <c r="A2260" i="2" s="1"/>
  <c r="A2261" i="2" s="1"/>
  <c r="A2262" i="2" s="1"/>
  <c r="A2263" i="2" s="1"/>
  <c r="A2264" i="2" s="1"/>
  <c r="A2265" i="2" s="1"/>
  <c r="A2266" i="2" s="1"/>
  <c r="A2267" i="2" s="1"/>
  <c r="A2268" i="2" s="1"/>
  <c r="A2269" i="2" s="1"/>
  <c r="A2270" i="2" s="1"/>
  <c r="A2271" i="2" s="1"/>
  <c r="A2272" i="2" s="1"/>
  <c r="A2273" i="2" s="1"/>
  <c r="A2274" i="2" s="1"/>
  <c r="A2275" i="2" s="1"/>
  <c r="A2276" i="2" s="1"/>
  <c r="A2277" i="2" s="1"/>
  <c r="A2278" i="2" s="1"/>
  <c r="A2279" i="2" s="1"/>
  <c r="A2280" i="2" s="1"/>
  <c r="A2281" i="2" s="1"/>
  <c r="A2282" i="2" s="1"/>
  <c r="A2283" i="2" s="1"/>
  <c r="A2284" i="2" s="1"/>
  <c r="A2285" i="2" s="1"/>
  <c r="A2286" i="2" s="1"/>
  <c r="A2287" i="2" s="1"/>
  <c r="A2288" i="2" s="1"/>
  <c r="A2289" i="2" s="1"/>
  <c r="A2290" i="2" s="1"/>
  <c r="A2291" i="2" s="1"/>
  <c r="A2292" i="2" s="1"/>
  <c r="A2293" i="2" s="1"/>
  <c r="A2294" i="2" s="1"/>
  <c r="A2295" i="2" s="1"/>
  <c r="A2296" i="2" s="1"/>
  <c r="A2297" i="2" s="1"/>
  <c r="A2298" i="2" s="1"/>
  <c r="A2299" i="2" s="1"/>
  <c r="A2300" i="2" s="1"/>
  <c r="A2301" i="2" s="1"/>
  <c r="A2302" i="2" s="1"/>
  <c r="A2303" i="2" s="1"/>
  <c r="A2304" i="2" s="1"/>
  <c r="A2305" i="2" s="1"/>
  <c r="A2306" i="2" s="1"/>
  <c r="A2307" i="2" s="1"/>
  <c r="A2308" i="2" s="1"/>
  <c r="A2309" i="2" s="1"/>
  <c r="A2310" i="2" s="1"/>
  <c r="A2311" i="2" s="1"/>
  <c r="A2312" i="2" s="1"/>
  <c r="A2313" i="2" s="1"/>
  <c r="A2314" i="2" s="1"/>
  <c r="A2315" i="2" s="1"/>
  <c r="A2316" i="2" s="1"/>
  <c r="A2317" i="2" s="1"/>
  <c r="A2318" i="2" s="1"/>
  <c r="A2319" i="2" s="1"/>
  <c r="A2320" i="2" s="1"/>
  <c r="A2321" i="2" s="1"/>
  <c r="A2322" i="2" s="1"/>
  <c r="A2323" i="2" s="1"/>
  <c r="A2324" i="2" s="1"/>
  <c r="A2325" i="2" s="1"/>
  <c r="A2326" i="2" s="1"/>
  <c r="A2327" i="2" s="1"/>
  <c r="A2328" i="2" s="1"/>
  <c r="A2329" i="2" s="1"/>
  <c r="A2330" i="2" s="1"/>
  <c r="A2331" i="2" s="1"/>
  <c r="A2332" i="2" s="1"/>
  <c r="A2333" i="2" s="1"/>
  <c r="A2334" i="2" s="1"/>
  <c r="A2335" i="2" s="1"/>
  <c r="A2336" i="2" s="1"/>
  <c r="A2337" i="2" s="1"/>
  <c r="A2338" i="2" s="1"/>
  <c r="A2339" i="2" s="1"/>
  <c r="A2340" i="2" s="1"/>
  <c r="A2341" i="2" s="1"/>
  <c r="A2342" i="2" s="1"/>
  <c r="A2343" i="2" s="1"/>
  <c r="A2344" i="2" s="1"/>
  <c r="A2345" i="2" s="1"/>
  <c r="A2346" i="2" s="1"/>
  <c r="A2347" i="2" s="1"/>
  <c r="A2348" i="2" s="1"/>
  <c r="A2349" i="2" s="1"/>
  <c r="A2350" i="2" s="1"/>
  <c r="A2351" i="2" s="1"/>
  <c r="A2352" i="2" s="1"/>
  <c r="A2353" i="2" s="1"/>
  <c r="A2354" i="2" s="1"/>
  <c r="A2355" i="2" s="1"/>
  <c r="A2356" i="2" s="1"/>
  <c r="A2357" i="2" s="1"/>
  <c r="A2358" i="2" s="1"/>
  <c r="A2359" i="2" s="1"/>
  <c r="A2360" i="2" s="1"/>
  <c r="A2361" i="2" s="1"/>
  <c r="A2362" i="2" s="1"/>
  <c r="A2363" i="2" s="1"/>
  <c r="A2364" i="2" s="1"/>
  <c r="A2365" i="2" s="1"/>
  <c r="A2366" i="2" s="1"/>
  <c r="A2367" i="2" s="1"/>
  <c r="A2368" i="2" s="1"/>
  <c r="A2369" i="2" s="1"/>
  <c r="A2370" i="2" s="1"/>
  <c r="A2371" i="2" s="1"/>
  <c r="A2372" i="2" s="1"/>
  <c r="A2373" i="2" s="1"/>
  <c r="A2374" i="2" s="1"/>
  <c r="A2375" i="2" s="1"/>
  <c r="A2376" i="2" s="1"/>
  <c r="A2377" i="2" s="1"/>
  <c r="A2378" i="2" s="1"/>
  <c r="A2379" i="2" s="1"/>
  <c r="A2380" i="2" s="1"/>
  <c r="A2381" i="2" s="1"/>
  <c r="A2382" i="2" s="1"/>
  <c r="A2383" i="2" s="1"/>
  <c r="A2384" i="2" s="1"/>
  <c r="A2385" i="2" s="1"/>
  <c r="A2386" i="2" s="1"/>
  <c r="A2387" i="2" s="1"/>
  <c r="A2388" i="2" s="1"/>
  <c r="A2389" i="2" s="1"/>
  <c r="A2390" i="2" s="1"/>
  <c r="A2391" i="2" s="1"/>
  <c r="A2392" i="2" s="1"/>
  <c r="A2393" i="2" s="1"/>
  <c r="A2394" i="2" s="1"/>
  <c r="A2395" i="2" s="1"/>
  <c r="A2396" i="2" s="1"/>
  <c r="A2397" i="2" s="1"/>
  <c r="A2398" i="2" s="1"/>
  <c r="A2399" i="2" s="1"/>
  <c r="A2400" i="2" s="1"/>
  <c r="A2401" i="2" s="1"/>
  <c r="A2402" i="2" s="1"/>
  <c r="A2403" i="2" s="1"/>
  <c r="A2404" i="2" s="1"/>
  <c r="A2405" i="2" s="1"/>
  <c r="A2406" i="2" s="1"/>
  <c r="A2407" i="2" s="1"/>
  <c r="A2408" i="2" s="1"/>
  <c r="A2409" i="2" s="1"/>
  <c r="A2410" i="2" s="1"/>
  <c r="A2411" i="2" s="1"/>
  <c r="A2412" i="2" s="1"/>
  <c r="A2413" i="2" s="1"/>
  <c r="A2414" i="2" s="1"/>
  <c r="A2415" i="2" s="1"/>
  <c r="A2416" i="2" s="1"/>
  <c r="A2417" i="2" s="1"/>
  <c r="A2418" i="2" s="1"/>
  <c r="A2419" i="2" s="1"/>
  <c r="A2420" i="2" s="1"/>
  <c r="A2421" i="2" s="1"/>
  <c r="A2422" i="2" s="1"/>
  <c r="A2423" i="2" s="1"/>
  <c r="A2424" i="2" s="1"/>
  <c r="A2425" i="2" s="1"/>
  <c r="A2426" i="2" s="1"/>
  <c r="A2427" i="2" s="1"/>
  <c r="A2428" i="2" s="1"/>
  <c r="A2429" i="2" s="1"/>
  <c r="A2430" i="2" s="1"/>
  <c r="A2431" i="2" s="1"/>
  <c r="A2432" i="2" s="1"/>
  <c r="A2433" i="2" s="1"/>
  <c r="A2434" i="2" s="1"/>
  <c r="A2435" i="2" s="1"/>
  <c r="A2436" i="2" s="1"/>
  <c r="A2437" i="2" s="1"/>
  <c r="A2438" i="2" s="1"/>
  <c r="A2439" i="2" s="1"/>
  <c r="A2440" i="2" s="1"/>
  <c r="A2441" i="2" s="1"/>
  <c r="A2442" i="2" s="1"/>
  <c r="A2443" i="2" s="1"/>
  <c r="A2444" i="2" s="1"/>
  <c r="A2445" i="2" s="1"/>
  <c r="A2446" i="2" s="1"/>
  <c r="A2447" i="2" s="1"/>
  <c r="A2448" i="2" s="1"/>
  <c r="A2449" i="2" s="1"/>
  <c r="A2450" i="2" s="1"/>
  <c r="A2451" i="2" s="1"/>
  <c r="A2452" i="2" s="1"/>
  <c r="A2453" i="2" s="1"/>
  <c r="A2454" i="2" s="1"/>
  <c r="A2455" i="2" s="1"/>
  <c r="A2456" i="2" s="1"/>
  <c r="A2457" i="2" s="1"/>
  <c r="A2458" i="2" s="1"/>
  <c r="A2459" i="2" s="1"/>
  <c r="A2460" i="2" s="1"/>
  <c r="A2461" i="2" s="1"/>
  <c r="A2462" i="2" s="1"/>
  <c r="A2463" i="2" s="1"/>
  <c r="A2464" i="2" s="1"/>
  <c r="A2465" i="2" s="1"/>
  <c r="A2466" i="2" s="1"/>
  <c r="A2467" i="2" s="1"/>
  <c r="A2468" i="2" s="1"/>
  <c r="A2469" i="2" s="1"/>
  <c r="A2470" i="2" s="1"/>
  <c r="A2471" i="2" s="1"/>
  <c r="A2472" i="2" s="1"/>
  <c r="A2473" i="2" s="1"/>
  <c r="A2474" i="2" s="1"/>
  <c r="A2475" i="2" s="1"/>
  <c r="A2476" i="2" s="1"/>
  <c r="A2477" i="2" s="1"/>
  <c r="A2478" i="2" s="1"/>
  <c r="A2479" i="2" s="1"/>
  <c r="A2480" i="2" s="1"/>
  <c r="A2481" i="2" s="1"/>
  <c r="A2482" i="2" s="1"/>
  <c r="A2483" i="2" s="1"/>
  <c r="A2484" i="2" s="1"/>
  <c r="A2485" i="2" s="1"/>
  <c r="A2486" i="2" s="1"/>
  <c r="A2487" i="2" s="1"/>
  <c r="A2488" i="2" s="1"/>
  <c r="A2489" i="2" s="1"/>
  <c r="A2490" i="2" s="1"/>
  <c r="A2491" i="2" s="1"/>
  <c r="A2492" i="2" s="1"/>
  <c r="A2493" i="2" s="1"/>
  <c r="A2494" i="2" s="1"/>
  <c r="A2495" i="2" s="1"/>
  <c r="A2496" i="2" s="1"/>
  <c r="A2497" i="2" s="1"/>
  <c r="A2498" i="2" s="1"/>
  <c r="A2499" i="2" s="1"/>
  <c r="A2500" i="2" s="1"/>
  <c r="A2501" i="2" s="1"/>
  <c r="A2502" i="2" s="1"/>
  <c r="A2503" i="2" s="1"/>
  <c r="A2504" i="2" s="1"/>
  <c r="A2505" i="2" s="1"/>
  <c r="A2506" i="2" s="1"/>
  <c r="A2507" i="2" s="1"/>
  <c r="A2508" i="2" s="1"/>
  <c r="A2509" i="2" s="1"/>
  <c r="A2510" i="2" s="1"/>
  <c r="A2511" i="2" s="1"/>
  <c r="A2512" i="2" s="1"/>
  <c r="A2513" i="2" s="1"/>
  <c r="A2514" i="2" s="1"/>
  <c r="A2515" i="2" s="1"/>
  <c r="A2516" i="2" s="1"/>
  <c r="A2517" i="2" s="1"/>
  <c r="A2518" i="2" s="1"/>
  <c r="A2519" i="2" s="1"/>
  <c r="A2520" i="2" s="1"/>
  <c r="A2521" i="2" s="1"/>
  <c r="A2522" i="2" s="1"/>
  <c r="A2523" i="2" s="1"/>
  <c r="A2524" i="2" s="1"/>
  <c r="A2525" i="2" s="1"/>
  <c r="A2526" i="2" s="1"/>
  <c r="A2527" i="2" s="1"/>
  <c r="A2528" i="2" s="1"/>
  <c r="A2529" i="2" s="1"/>
  <c r="A2530" i="2" s="1"/>
  <c r="A2531" i="2" s="1"/>
  <c r="A2532" i="2" s="1"/>
  <c r="A2533" i="2" s="1"/>
  <c r="A2534" i="2" s="1"/>
  <c r="A2535" i="2" s="1"/>
  <c r="A2536" i="2" s="1"/>
  <c r="A2537" i="2" s="1"/>
  <c r="A2538" i="2" s="1"/>
  <c r="A2539" i="2" s="1"/>
  <c r="A2540" i="2" s="1"/>
  <c r="A2541" i="2" s="1"/>
  <c r="A2542" i="2" s="1"/>
  <c r="A2543" i="2" s="1"/>
  <c r="A2544" i="2" s="1"/>
  <c r="A2545" i="2" s="1"/>
  <c r="A2546" i="2" s="1"/>
  <c r="A2547" i="2" s="1"/>
  <c r="A2548" i="2" s="1"/>
  <c r="A2549" i="2" s="1"/>
  <c r="A2550" i="2" s="1"/>
  <c r="A2551" i="2" s="1"/>
  <c r="A2552" i="2" s="1"/>
  <c r="A2553" i="2" s="1"/>
  <c r="A2554" i="2" s="1"/>
  <c r="A2555" i="2" s="1"/>
  <c r="A2556" i="2" s="1"/>
  <c r="A2557" i="2" s="1"/>
  <c r="A2558" i="2" s="1"/>
  <c r="A18" i="2"/>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A507" i="2" s="1"/>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A581" i="2" s="1"/>
  <c r="A582" i="2" s="1"/>
  <c r="A583" i="2" s="1"/>
  <c r="A584" i="2" s="1"/>
  <c r="A585" i="2" s="1"/>
  <c r="A586" i="2" s="1"/>
  <c r="A587" i="2" s="1"/>
  <c r="A588" i="2" s="1"/>
  <c r="A589" i="2" s="1"/>
  <c r="A590" i="2" s="1"/>
  <c r="A591" i="2" s="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A620" i="2" s="1"/>
  <c r="A621" i="2" s="1"/>
  <c r="A622" i="2" s="1"/>
  <c r="A623" i="2" s="1"/>
  <c r="A624" i="2" s="1"/>
  <c r="A625" i="2" s="1"/>
  <c r="A626" i="2" s="1"/>
  <c r="A627" i="2" s="1"/>
  <c r="A628" i="2" s="1"/>
  <c r="A629" i="2" s="1"/>
  <c r="A630" i="2" s="1"/>
  <c r="A631" i="2" s="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A703" i="2" s="1"/>
  <c r="A704" i="2" s="1"/>
  <c r="A705" i="2" s="1"/>
  <c r="A706" i="2" s="1"/>
  <c r="A707" i="2" s="1"/>
  <c r="A708" i="2" s="1"/>
  <c r="A709" i="2" s="1"/>
  <c r="A710" i="2" s="1"/>
  <c r="A711" i="2" s="1"/>
  <c r="A712" i="2" s="1"/>
  <c r="A713" i="2" s="1"/>
  <c r="A714" i="2" s="1"/>
  <c r="A715" i="2" s="1"/>
  <c r="A716" i="2" s="1"/>
  <c r="A717" i="2" s="1"/>
  <c r="A718" i="2" s="1"/>
  <c r="A719" i="2" s="1"/>
  <c r="A720" i="2" s="1"/>
  <c r="A721" i="2" s="1"/>
  <c r="A722" i="2" s="1"/>
  <c r="A723" i="2" s="1"/>
  <c r="A724" i="2" s="1"/>
  <c r="A725" i="2" s="1"/>
  <c r="A726" i="2" s="1"/>
  <c r="A727" i="2" s="1"/>
  <c r="A728" i="2" s="1"/>
  <c r="A729" i="2" s="1"/>
  <c r="A730" i="2" s="1"/>
  <c r="A731" i="2" s="1"/>
  <c r="A732" i="2" s="1"/>
  <c r="A733" i="2" s="1"/>
  <c r="A734" i="2" s="1"/>
  <c r="A735" i="2" s="1"/>
  <c r="A736" i="2" s="1"/>
  <c r="A737" i="2" s="1"/>
  <c r="A738" i="2" s="1"/>
  <c r="A739" i="2" s="1"/>
  <c r="A740" i="2" s="1"/>
  <c r="A741" i="2" s="1"/>
  <c r="A742" i="2" s="1"/>
  <c r="A743" i="2" s="1"/>
  <c r="A744" i="2" s="1"/>
  <c r="A745" i="2" s="1"/>
  <c r="A746" i="2" s="1"/>
  <c r="A747" i="2" s="1"/>
  <c r="A748" i="2" s="1"/>
  <c r="A749" i="2" s="1"/>
  <c r="A750" i="2" s="1"/>
  <c r="A751" i="2" s="1"/>
  <c r="A752" i="2" s="1"/>
  <c r="A753" i="2" s="1"/>
  <c r="A754" i="2" s="1"/>
  <c r="A755" i="2" s="1"/>
  <c r="A756" i="2" s="1"/>
  <c r="A757" i="2" s="1"/>
  <c r="A758" i="2" s="1"/>
  <c r="A759" i="2" s="1"/>
  <c r="A760" i="2" s="1"/>
  <c r="A761" i="2" s="1"/>
  <c r="A762" i="2" s="1"/>
  <c r="A763" i="2" s="1"/>
  <c r="A764" i="2" s="1"/>
  <c r="A765" i="2" s="1"/>
  <c r="A766" i="2" s="1"/>
  <c r="A767" i="2" s="1"/>
  <c r="A768" i="2" s="1"/>
  <c r="A769" i="2" s="1"/>
  <c r="A770" i="2" s="1"/>
  <c r="A771" i="2" s="1"/>
  <c r="A772" i="2" s="1"/>
  <c r="A773" i="2" s="1"/>
  <c r="A774" i="2" s="1"/>
  <c r="A775" i="2" s="1"/>
  <c r="A776" i="2" s="1"/>
  <c r="A777" i="2" s="1"/>
  <c r="A778" i="2" s="1"/>
  <c r="A779" i="2" s="1"/>
  <c r="A780" i="2" s="1"/>
  <c r="A781" i="2" s="1"/>
  <c r="A782" i="2" s="1"/>
  <c r="A783" i="2" s="1"/>
  <c r="A784" i="2" s="1"/>
  <c r="A785" i="2" s="1"/>
  <c r="A786" i="2" s="1"/>
  <c r="A787" i="2" s="1"/>
  <c r="A788" i="2" s="1"/>
  <c r="A789" i="2" s="1"/>
  <c r="A790" i="2" s="1"/>
  <c r="A791" i="2" s="1"/>
  <c r="A792" i="2" s="1"/>
  <c r="A793" i="2" s="1"/>
  <c r="A794" i="2" s="1"/>
  <c r="A795" i="2" s="1"/>
  <c r="A796" i="2" s="1"/>
  <c r="A797" i="2" s="1"/>
  <c r="A798" i="2" s="1"/>
  <c r="A799" i="2" s="1"/>
  <c r="A800" i="2" s="1"/>
  <c r="A801" i="2" s="1"/>
  <c r="A802" i="2" s="1"/>
  <c r="A803" i="2" s="1"/>
  <c r="A804" i="2" s="1"/>
  <c r="A805" i="2" s="1"/>
  <c r="A806" i="2" s="1"/>
  <c r="A807" i="2" s="1"/>
  <c r="A808" i="2" s="1"/>
  <c r="A809" i="2" s="1"/>
  <c r="A810" i="2" s="1"/>
  <c r="A811" i="2" s="1"/>
  <c r="A812" i="2" s="1"/>
  <c r="A813" i="2" s="1"/>
  <c r="A814" i="2" s="1"/>
  <c r="A815" i="2" s="1"/>
  <c r="A816" i="2" s="1"/>
  <c r="A817" i="2" s="1"/>
  <c r="A818" i="2" s="1"/>
  <c r="A819" i="2" s="1"/>
  <c r="A820" i="2" s="1"/>
  <c r="A821" i="2" s="1"/>
  <c r="A822" i="2" s="1"/>
  <c r="A823" i="2" s="1"/>
  <c r="A824" i="2" s="1"/>
  <c r="A825" i="2" s="1"/>
  <c r="A826" i="2" s="1"/>
  <c r="A827" i="2" s="1"/>
  <c r="A828" i="2" s="1"/>
  <c r="A829" i="2" s="1"/>
  <c r="A830" i="2" s="1"/>
  <c r="A10" i="2"/>
  <c r="A11" i="2" s="1"/>
  <c r="A12" i="2" s="1"/>
  <c r="A13" i="2" s="1"/>
  <c r="A14" i="2" s="1"/>
  <c r="A15" i="2" s="1"/>
  <c r="A16" i="2" s="1"/>
  <c r="A17" i="2" s="1"/>
  <c r="A4" i="2"/>
  <c r="A5" i="2" s="1"/>
  <c r="A6" i="2" s="1"/>
  <c r="A7" i="2" s="1"/>
  <c r="A8" i="2" s="1"/>
  <c r="A9" i="2" s="1"/>
  <c r="A3" i="2"/>
  <c r="K6" i="2"/>
  <c r="K7" i="2"/>
  <c r="K8" i="2"/>
  <c r="K9" i="2"/>
  <c r="K10" i="2"/>
  <c r="K11" i="2"/>
  <c r="K12" i="2"/>
  <c r="K13" i="2"/>
  <c r="K14" i="2"/>
  <c r="K15" i="2"/>
  <c r="K16" i="2"/>
  <c r="K17" i="2"/>
  <c r="K18" i="2"/>
  <c r="K19" i="2"/>
  <c r="K20" i="2"/>
  <c r="K21" i="2"/>
  <c r="K22" i="2"/>
  <c r="K23" i="2"/>
  <c r="K24" i="2"/>
  <c r="K25" i="2"/>
  <c r="K26" i="2"/>
  <c r="K27" i="2"/>
  <c r="K28" i="2"/>
  <c r="K29" i="2"/>
  <c r="K30" i="2"/>
  <c r="K31" i="2"/>
  <c r="K5" i="2"/>
  <c r="D5" i="12" l="1"/>
  <c r="D5" i="11"/>
  <c r="C41" i="15"/>
  <c r="D5" i="13"/>
  <c r="D29" i="15"/>
  <c r="P3" i="13"/>
  <c r="G5" i="13"/>
  <c r="G5" i="12"/>
  <c r="C5" i="15"/>
  <c r="D5" i="15"/>
  <c r="P3" i="11"/>
  <c r="G5" i="11"/>
  <c r="Q18" i="13"/>
  <c r="Q18" i="12"/>
  <c r="Q18" i="11"/>
  <c r="Q18" i="14"/>
  <c r="D5" i="14"/>
  <c r="G343" i="14"/>
  <c r="G343" i="12"/>
  <c r="G343" i="13"/>
  <c r="G343" i="11"/>
  <c r="C29" i="15"/>
  <c r="C30" i="15"/>
  <c r="D48" i="15"/>
  <c r="C48" i="15"/>
  <c r="D43" i="15"/>
  <c r="C43" i="15"/>
  <c r="F42" i="15"/>
  <c r="F41" i="15"/>
  <c r="F43" i="15" s="1"/>
  <c r="D36" i="15"/>
  <c r="C36" i="15"/>
  <c r="F30" i="15"/>
  <c r="F17" i="15"/>
  <c r="C19" i="13"/>
  <c r="D19" i="13" s="1"/>
  <c r="C19" i="11"/>
  <c r="D19" i="11" s="1"/>
  <c r="C19" i="14"/>
  <c r="D19" i="14" s="1"/>
  <c r="C19" i="12"/>
  <c r="D19" i="12" s="1"/>
  <c r="P12" i="12"/>
  <c r="D18" i="15" s="1"/>
  <c r="O12" i="12"/>
  <c r="C18" i="15" s="1"/>
  <c r="N12" i="12"/>
  <c r="J1279" i="12"/>
  <c r="J327" i="13"/>
  <c r="J317" i="13"/>
  <c r="J314" i="13"/>
  <c r="J301" i="13"/>
  <c r="J286" i="13"/>
  <c r="J273" i="13"/>
  <c r="J261" i="13"/>
  <c r="J249" i="13"/>
  <c r="J247" i="13"/>
  <c r="J245" i="13"/>
  <c r="J240" i="13"/>
  <c r="J237" i="13"/>
  <c r="J235" i="13"/>
  <c r="J234" i="13"/>
  <c r="J224" i="13"/>
  <c r="J215" i="13"/>
  <c r="J548" i="12"/>
  <c r="J518" i="12"/>
  <c r="J507" i="12"/>
  <c r="J796" i="12"/>
  <c r="C1287" i="14"/>
  <c r="D1287" i="14" s="1"/>
  <c r="J1286" i="14"/>
  <c r="C1286" i="14"/>
  <c r="D1286" i="14" s="1"/>
  <c r="J1285" i="14"/>
  <c r="C1285" i="14"/>
  <c r="D1285" i="14" s="1"/>
  <c r="J1284" i="14"/>
  <c r="C1284" i="14"/>
  <c r="D1284" i="14" s="1"/>
  <c r="J1283" i="14"/>
  <c r="C1283" i="14"/>
  <c r="D1283" i="14" s="1"/>
  <c r="J1282" i="14"/>
  <c r="C1282" i="14"/>
  <c r="D1282" i="14" s="1"/>
  <c r="J1281" i="14"/>
  <c r="C1281" i="14"/>
  <c r="D1281" i="14" s="1"/>
  <c r="J1280" i="14"/>
  <c r="C1280" i="14"/>
  <c r="D1280" i="14" s="1"/>
  <c r="J1279" i="14"/>
  <c r="C1279" i="14"/>
  <c r="D1279" i="14" s="1"/>
  <c r="J1278" i="14"/>
  <c r="C1278" i="14"/>
  <c r="D1278" i="14" s="1"/>
  <c r="J1277" i="14"/>
  <c r="C1277" i="14"/>
  <c r="D1277" i="14" s="1"/>
  <c r="J1276" i="14"/>
  <c r="C1276" i="14"/>
  <c r="D1276" i="14" s="1"/>
  <c r="J1275" i="14"/>
  <c r="C1275" i="14"/>
  <c r="D1275" i="14" s="1"/>
  <c r="J1274" i="14"/>
  <c r="C1274" i="14"/>
  <c r="D1274" i="14" s="1"/>
  <c r="J1273" i="14"/>
  <c r="C1273" i="14"/>
  <c r="D1273" i="14" s="1"/>
  <c r="J1272" i="14"/>
  <c r="C1272" i="14"/>
  <c r="D1272" i="14" s="1"/>
  <c r="J1271" i="14"/>
  <c r="C1271" i="14"/>
  <c r="D1271" i="14" s="1"/>
  <c r="J1270" i="14"/>
  <c r="C1270" i="14"/>
  <c r="D1270" i="14" s="1"/>
  <c r="J1269" i="14"/>
  <c r="C1269" i="14"/>
  <c r="D1269" i="14" s="1"/>
  <c r="J1268" i="14"/>
  <c r="C1268" i="14"/>
  <c r="D1268" i="14" s="1"/>
  <c r="J1267" i="14"/>
  <c r="C1267" i="14"/>
  <c r="D1267" i="14" s="1"/>
  <c r="J847" i="12"/>
  <c r="C847" i="12"/>
  <c r="D847" i="12" s="1"/>
  <c r="J846" i="12"/>
  <c r="C846" i="12"/>
  <c r="D846" i="12" s="1"/>
  <c r="J843" i="12"/>
  <c r="J841" i="12"/>
  <c r="C841" i="12"/>
  <c r="D841" i="12" s="1"/>
  <c r="C837" i="12"/>
  <c r="D837" i="12" s="1"/>
  <c r="C836" i="12"/>
  <c r="D836" i="12" s="1"/>
  <c r="J834" i="12"/>
  <c r="C834" i="12"/>
  <c r="D834" i="12" s="1"/>
  <c r="C831" i="12"/>
  <c r="D831" i="12" s="1"/>
  <c r="C817" i="12"/>
  <c r="D817" i="12" s="1"/>
  <c r="J816" i="12"/>
  <c r="C816" i="12"/>
  <c r="D816" i="12" s="1"/>
  <c r="J812" i="12"/>
  <c r="C812" i="12"/>
  <c r="D812" i="12" s="1"/>
  <c r="C810" i="12"/>
  <c r="D810" i="12" s="1"/>
  <c r="C809" i="12"/>
  <c r="D809" i="12" s="1"/>
  <c r="J798" i="12"/>
  <c r="C798" i="12"/>
  <c r="D798" i="12" s="1"/>
  <c r="J794" i="12"/>
  <c r="C789" i="12"/>
  <c r="D789" i="12" s="1"/>
  <c r="J788" i="12"/>
  <c r="C785" i="12"/>
  <c r="D785" i="12" s="1"/>
  <c r="J781" i="12"/>
  <c r="C779" i="12"/>
  <c r="D779" i="12" s="1"/>
  <c r="J771" i="12"/>
  <c r="C771" i="12"/>
  <c r="D771" i="12" s="1"/>
  <c r="C769" i="12"/>
  <c r="D769" i="12" s="1"/>
  <c r="J767" i="12"/>
  <c r="J764" i="12"/>
  <c r="C764" i="12"/>
  <c r="D764" i="12" s="1"/>
  <c r="J760" i="12"/>
  <c r="J758" i="12"/>
  <c r="J757" i="12"/>
  <c r="C757" i="12"/>
  <c r="D757" i="12" s="1"/>
  <c r="C753" i="12"/>
  <c r="D753" i="12" s="1"/>
  <c r="C751" i="12"/>
  <c r="D751" i="12" s="1"/>
  <c r="J749" i="12"/>
  <c r="C749" i="12"/>
  <c r="D749" i="12" s="1"/>
  <c r="J746" i="12"/>
  <c r="J744" i="12"/>
  <c r="C744" i="12"/>
  <c r="D744" i="12" s="1"/>
  <c r="J739" i="12"/>
  <c r="C738" i="12"/>
  <c r="D738" i="12" s="1"/>
  <c r="J720" i="12"/>
  <c r="J718" i="12"/>
  <c r="J717" i="12"/>
  <c r="C715" i="12"/>
  <c r="D715" i="12" s="1"/>
  <c r="J712" i="12"/>
  <c r="C712" i="12"/>
  <c r="D712" i="12" s="1"/>
  <c r="J711" i="12"/>
  <c r="C708" i="12"/>
  <c r="D708" i="12" s="1"/>
  <c r="J697" i="12"/>
  <c r="C688" i="12"/>
  <c r="D688" i="12" s="1"/>
  <c r="J683" i="12"/>
  <c r="J678" i="12"/>
  <c r="C678" i="12"/>
  <c r="D678" i="12" s="1"/>
  <c r="J675" i="12"/>
  <c r="C673" i="12"/>
  <c r="D673" i="12" s="1"/>
  <c r="C672" i="12"/>
  <c r="D672" i="12" s="1"/>
  <c r="J668" i="12"/>
  <c r="C665" i="12"/>
  <c r="D665" i="12" s="1"/>
  <c r="J658" i="12"/>
  <c r="C658" i="12"/>
  <c r="D658" i="12" s="1"/>
  <c r="C653" i="12"/>
  <c r="D653" i="12" s="1"/>
  <c r="C651" i="12"/>
  <c r="D651" i="12" s="1"/>
  <c r="J645" i="12"/>
  <c r="J640" i="12"/>
  <c r="J634" i="12"/>
  <c r="J633" i="12"/>
  <c r="C633" i="12"/>
  <c r="D633" i="12" s="1"/>
  <c r="J631" i="12"/>
  <c r="C631" i="12"/>
  <c r="D631" i="12" s="1"/>
  <c r="C629" i="12"/>
  <c r="D629" i="12" s="1"/>
  <c r="C627" i="12"/>
  <c r="D627" i="12" s="1"/>
  <c r="C626" i="12"/>
  <c r="D626" i="12" s="1"/>
  <c r="J625" i="12"/>
  <c r="J617" i="12"/>
  <c r="C617" i="12"/>
  <c r="D617" i="12" s="1"/>
  <c r="C616" i="12"/>
  <c r="D616" i="12" s="1"/>
  <c r="C609" i="12"/>
  <c r="D609" i="12" s="1"/>
  <c r="J605" i="12"/>
  <c r="J603" i="12"/>
  <c r="C603" i="12"/>
  <c r="D603" i="12" s="1"/>
  <c r="J602" i="12"/>
  <c r="C600" i="12"/>
  <c r="D600" i="12" s="1"/>
  <c r="J599" i="12"/>
  <c r="J597" i="12"/>
  <c r="J593" i="12"/>
  <c r="C593" i="12"/>
  <c r="D593" i="12" s="1"/>
  <c r="C591" i="12"/>
  <c r="D591" i="12" s="1"/>
  <c r="C587" i="12"/>
  <c r="D587" i="12" s="1"/>
  <c r="J585" i="12"/>
  <c r="J584" i="12"/>
  <c r="J581" i="12"/>
  <c r="C580" i="12"/>
  <c r="D580" i="12" s="1"/>
  <c r="J573" i="12"/>
  <c r="J572" i="12"/>
  <c r="J566" i="12"/>
  <c r="C566" i="12"/>
  <c r="D566" i="12" s="1"/>
  <c r="J564" i="12"/>
  <c r="C564" i="12"/>
  <c r="D564" i="12" s="1"/>
  <c r="C561" i="12"/>
  <c r="D561" i="12" s="1"/>
  <c r="C558" i="12"/>
  <c r="D558" i="12" s="1"/>
  <c r="C557" i="12"/>
  <c r="D557" i="12" s="1"/>
  <c r="J556" i="12"/>
  <c r="C556" i="12"/>
  <c r="D556" i="12" s="1"/>
  <c r="J551" i="12"/>
  <c r="J550" i="12"/>
  <c r="C550" i="12"/>
  <c r="D550" i="12" s="1"/>
  <c r="C548" i="12"/>
  <c r="D548" i="12" s="1"/>
  <c r="J541" i="12"/>
  <c r="C541" i="12"/>
  <c r="D541" i="12" s="1"/>
  <c r="C540" i="12"/>
  <c r="D540" i="12" s="1"/>
  <c r="J538" i="12"/>
  <c r="C538" i="12"/>
  <c r="D538" i="12" s="1"/>
  <c r="C537" i="12"/>
  <c r="D537" i="12" s="1"/>
  <c r="C534" i="12"/>
  <c r="D534" i="12" s="1"/>
  <c r="J532" i="12"/>
  <c r="J528" i="12"/>
  <c r="C528" i="12"/>
  <c r="D528" i="12" s="1"/>
  <c r="C527" i="12"/>
  <c r="D527" i="12" s="1"/>
  <c r="J525" i="12"/>
  <c r="C525" i="12"/>
  <c r="D525" i="12" s="1"/>
  <c r="C523" i="12"/>
  <c r="D523" i="12" s="1"/>
  <c r="C522" i="12"/>
  <c r="D522" i="12" s="1"/>
  <c r="C519" i="12"/>
  <c r="D519" i="12" s="1"/>
  <c r="J515" i="12"/>
  <c r="C515" i="12"/>
  <c r="D515" i="12" s="1"/>
  <c r="C1255" i="11"/>
  <c r="D1255" i="11" s="1"/>
  <c r="C1250" i="11"/>
  <c r="D1250" i="11" s="1"/>
  <c r="J1245" i="11"/>
  <c r="C1242" i="11"/>
  <c r="D1242" i="11" s="1"/>
  <c r="J1240" i="11"/>
  <c r="C1237" i="11"/>
  <c r="D1237" i="11" s="1"/>
  <c r="J1236" i="11"/>
  <c r="J1233" i="11"/>
  <c r="C1233" i="11"/>
  <c r="D1233" i="11" s="1"/>
  <c r="C1227" i="11"/>
  <c r="D1227" i="11" s="1"/>
  <c r="C1220" i="11"/>
  <c r="D1220" i="11" s="1"/>
  <c r="C1218" i="11"/>
  <c r="D1218" i="11" s="1"/>
  <c r="J1215" i="11"/>
  <c r="J1213" i="11"/>
  <c r="J1212" i="11"/>
  <c r="J1211" i="11"/>
  <c r="C1211" i="11"/>
  <c r="D1211" i="11" s="1"/>
  <c r="J1210" i="11"/>
  <c r="C1210" i="11"/>
  <c r="D1210" i="11" s="1"/>
  <c r="J1208" i="11"/>
  <c r="C1208" i="11"/>
  <c r="D1208" i="11" s="1"/>
  <c r="J1206" i="11"/>
  <c r="C1203" i="11"/>
  <c r="D1203" i="11" s="1"/>
  <c r="C1202" i="11"/>
  <c r="D1202" i="11" s="1"/>
  <c r="J1199" i="11"/>
  <c r="C1199" i="11"/>
  <c r="D1199" i="11" s="1"/>
  <c r="J1197" i="11"/>
  <c r="J1191" i="11"/>
  <c r="J1188" i="11"/>
  <c r="C1188" i="11"/>
  <c r="D1188" i="11" s="1"/>
  <c r="C1184" i="11"/>
  <c r="D1184" i="11" s="1"/>
  <c r="C1174" i="11"/>
  <c r="D1174" i="11" s="1"/>
  <c r="J1173" i="11"/>
  <c r="J1168" i="11"/>
  <c r="J1166" i="11"/>
  <c r="C1163" i="11"/>
  <c r="D1163" i="11" s="1"/>
  <c r="J1162" i="11"/>
  <c r="C1158" i="11"/>
  <c r="D1158" i="11" s="1"/>
  <c r="J1155" i="11"/>
  <c r="C1154" i="11"/>
  <c r="D1154" i="11" s="1"/>
  <c r="C1153" i="11"/>
  <c r="D1153" i="11" s="1"/>
  <c r="J1149" i="11"/>
  <c r="C1148" i="11"/>
  <c r="D1148" i="11" s="1"/>
  <c r="C1147" i="11"/>
  <c r="D1147" i="11" s="1"/>
  <c r="P12" i="14"/>
  <c r="O12" i="14"/>
  <c r="N12" i="14"/>
  <c r="L19" i="14"/>
  <c r="S19" i="14" s="1"/>
  <c r="C1287" i="13"/>
  <c r="D1287" i="13" s="1"/>
  <c r="J1286" i="13"/>
  <c r="C1286" i="13"/>
  <c r="D1286" i="13" s="1"/>
  <c r="J1285" i="13"/>
  <c r="C1285" i="13"/>
  <c r="D1285" i="13" s="1"/>
  <c r="J1284" i="13"/>
  <c r="C1284" i="13"/>
  <c r="D1284" i="13" s="1"/>
  <c r="J1283" i="13"/>
  <c r="C1283" i="13"/>
  <c r="D1283" i="13" s="1"/>
  <c r="J1282" i="13"/>
  <c r="C1282" i="13"/>
  <c r="D1282" i="13" s="1"/>
  <c r="J1281" i="13"/>
  <c r="C1281" i="13"/>
  <c r="D1281" i="13" s="1"/>
  <c r="J1280" i="13"/>
  <c r="C1280" i="13"/>
  <c r="D1280" i="13" s="1"/>
  <c r="J1279" i="13"/>
  <c r="C1279" i="13"/>
  <c r="D1279" i="13" s="1"/>
  <c r="J1278" i="13"/>
  <c r="C1278" i="13"/>
  <c r="D1278" i="13" s="1"/>
  <c r="J1277" i="13"/>
  <c r="C1277" i="13"/>
  <c r="D1277" i="13" s="1"/>
  <c r="J1276" i="13"/>
  <c r="C1276" i="13"/>
  <c r="D1276" i="13" s="1"/>
  <c r="J1275" i="13"/>
  <c r="C1275" i="13"/>
  <c r="D1275" i="13" s="1"/>
  <c r="J1274" i="13"/>
  <c r="C1274" i="13"/>
  <c r="D1274" i="13" s="1"/>
  <c r="J1273" i="13"/>
  <c r="C1273" i="13"/>
  <c r="D1273" i="13" s="1"/>
  <c r="J1272" i="13"/>
  <c r="C1272" i="13"/>
  <c r="D1272" i="13" s="1"/>
  <c r="J1271" i="13"/>
  <c r="C1271" i="13"/>
  <c r="D1271" i="13" s="1"/>
  <c r="J1270" i="13"/>
  <c r="C1270" i="13"/>
  <c r="D1270" i="13" s="1"/>
  <c r="J1269" i="13"/>
  <c r="C1269" i="13"/>
  <c r="D1269" i="13" s="1"/>
  <c r="J1268" i="13"/>
  <c r="C1268" i="13"/>
  <c r="D1268" i="13" s="1"/>
  <c r="J1267" i="13"/>
  <c r="C1267" i="13"/>
  <c r="D1267" i="13" s="1"/>
  <c r="J1266" i="13"/>
  <c r="C1266" i="13"/>
  <c r="D1266" i="13" s="1"/>
  <c r="J1265" i="13"/>
  <c r="C1265" i="13"/>
  <c r="D1265" i="13" s="1"/>
  <c r="J1264" i="13"/>
  <c r="C1264" i="13"/>
  <c r="D1264" i="13" s="1"/>
  <c r="J1263" i="13"/>
  <c r="C1263" i="13"/>
  <c r="D1263" i="13" s="1"/>
  <c r="J1262" i="13"/>
  <c r="C1262" i="13"/>
  <c r="D1262" i="13" s="1"/>
  <c r="J1261" i="13"/>
  <c r="C1261" i="13"/>
  <c r="D1261" i="13" s="1"/>
  <c r="J1260" i="13"/>
  <c r="C1260" i="13"/>
  <c r="D1260" i="13" s="1"/>
  <c r="J1259" i="13"/>
  <c r="C1259" i="13"/>
  <c r="D1259" i="13" s="1"/>
  <c r="J1258" i="13"/>
  <c r="C1258" i="13"/>
  <c r="D1258" i="13" s="1"/>
  <c r="J1257" i="13"/>
  <c r="C1257" i="13"/>
  <c r="D1257" i="13" s="1"/>
  <c r="C1256" i="13"/>
  <c r="D1256" i="13" s="1"/>
  <c r="J1255" i="13"/>
  <c r="C1255" i="13"/>
  <c r="D1255" i="13" s="1"/>
  <c r="J1254" i="13"/>
  <c r="C1254" i="13"/>
  <c r="D1254" i="13" s="1"/>
  <c r="J1253" i="13"/>
  <c r="C1253" i="13"/>
  <c r="D1253" i="13" s="1"/>
  <c r="J1252" i="13"/>
  <c r="C1252" i="13"/>
  <c r="D1252" i="13" s="1"/>
  <c r="J1251" i="13"/>
  <c r="C1251" i="13"/>
  <c r="D1251" i="13" s="1"/>
  <c r="J1250" i="13"/>
  <c r="C1250" i="13"/>
  <c r="D1250" i="13" s="1"/>
  <c r="J1249" i="13"/>
  <c r="C1249" i="13"/>
  <c r="D1249" i="13" s="1"/>
  <c r="J1248" i="13"/>
  <c r="C1248" i="13"/>
  <c r="D1248" i="13" s="1"/>
  <c r="J1247" i="13"/>
  <c r="C1247" i="13"/>
  <c r="D1247" i="13" s="1"/>
  <c r="J1246" i="13"/>
  <c r="C1246" i="13"/>
  <c r="D1246" i="13" s="1"/>
  <c r="J1245" i="13"/>
  <c r="C1245" i="13"/>
  <c r="D1245" i="13" s="1"/>
  <c r="J1244" i="13"/>
  <c r="C1244" i="13"/>
  <c r="D1244" i="13" s="1"/>
  <c r="J1243" i="13"/>
  <c r="C1243" i="13"/>
  <c r="D1243" i="13" s="1"/>
  <c r="J1242" i="13"/>
  <c r="C1242" i="13"/>
  <c r="D1242" i="13" s="1"/>
  <c r="J1241" i="13"/>
  <c r="C1241" i="13"/>
  <c r="D1241" i="13" s="1"/>
  <c r="J1240" i="13"/>
  <c r="C1240" i="13"/>
  <c r="D1240" i="13" s="1"/>
  <c r="J1239" i="13"/>
  <c r="C1239" i="13"/>
  <c r="D1239" i="13" s="1"/>
  <c r="J1238" i="13"/>
  <c r="C1238" i="13"/>
  <c r="D1238" i="13" s="1"/>
  <c r="J1237" i="13"/>
  <c r="C1237" i="13"/>
  <c r="D1237" i="13" s="1"/>
  <c r="J1236" i="13"/>
  <c r="C1236" i="13"/>
  <c r="D1236" i="13" s="1"/>
  <c r="J1235" i="13"/>
  <c r="C1235" i="13"/>
  <c r="D1235" i="13" s="1"/>
  <c r="J1234" i="13"/>
  <c r="C1234" i="13"/>
  <c r="D1234" i="13" s="1"/>
  <c r="J1233" i="13"/>
  <c r="C1233" i="13"/>
  <c r="D1233" i="13" s="1"/>
  <c r="J1232" i="13"/>
  <c r="C1232" i="13"/>
  <c r="D1232" i="13" s="1"/>
  <c r="J1231" i="13"/>
  <c r="C1231" i="13"/>
  <c r="D1231" i="13" s="1"/>
  <c r="J1230" i="13"/>
  <c r="C1230" i="13"/>
  <c r="D1230" i="13" s="1"/>
  <c r="J1229" i="13"/>
  <c r="C1229" i="13"/>
  <c r="D1229" i="13" s="1"/>
  <c r="J1228" i="13"/>
  <c r="C1228" i="13"/>
  <c r="D1228" i="13" s="1"/>
  <c r="J1227" i="13"/>
  <c r="C1227" i="13"/>
  <c r="D1227" i="13" s="1"/>
  <c r="C1226" i="13"/>
  <c r="D1226" i="13" s="1"/>
  <c r="J1225" i="13"/>
  <c r="C1225" i="13"/>
  <c r="D1225" i="13" s="1"/>
  <c r="J1224" i="13"/>
  <c r="C1224" i="13"/>
  <c r="D1224" i="13" s="1"/>
  <c r="J1223" i="13"/>
  <c r="C1223" i="13"/>
  <c r="D1223" i="13" s="1"/>
  <c r="J1222" i="13"/>
  <c r="C1222" i="13"/>
  <c r="D1222" i="13" s="1"/>
  <c r="J1221" i="13"/>
  <c r="C1221" i="13"/>
  <c r="D1221" i="13" s="1"/>
  <c r="J1220" i="13"/>
  <c r="C1220" i="13"/>
  <c r="D1220" i="13" s="1"/>
  <c r="J1219" i="13"/>
  <c r="C1219" i="13"/>
  <c r="D1219" i="13" s="1"/>
  <c r="J1218" i="13"/>
  <c r="C1218" i="13"/>
  <c r="D1218" i="13" s="1"/>
  <c r="J1217" i="13"/>
  <c r="C1217" i="13"/>
  <c r="D1217" i="13" s="1"/>
  <c r="J1216" i="13"/>
  <c r="C1216" i="13"/>
  <c r="D1216" i="13" s="1"/>
  <c r="J1215" i="13"/>
  <c r="C1215" i="13"/>
  <c r="D1215" i="13" s="1"/>
  <c r="J1214" i="13"/>
  <c r="C1214" i="13"/>
  <c r="D1214" i="13" s="1"/>
  <c r="J1213" i="13"/>
  <c r="C1213" i="13"/>
  <c r="D1213" i="13" s="1"/>
  <c r="J1212" i="13"/>
  <c r="C1212" i="13"/>
  <c r="D1212" i="13" s="1"/>
  <c r="J1211" i="13"/>
  <c r="C1211" i="13"/>
  <c r="D1211" i="13" s="1"/>
  <c r="J1210" i="13"/>
  <c r="C1210" i="13"/>
  <c r="D1210" i="13" s="1"/>
  <c r="J1209" i="13"/>
  <c r="C1209" i="13"/>
  <c r="D1209" i="13" s="1"/>
  <c r="J1208" i="13"/>
  <c r="C1208" i="13"/>
  <c r="D1208" i="13" s="1"/>
  <c r="J1207" i="13"/>
  <c r="C1207" i="13"/>
  <c r="D1207" i="13" s="1"/>
  <c r="J1206" i="13"/>
  <c r="C1206" i="13"/>
  <c r="D1206" i="13" s="1"/>
  <c r="J1205" i="13"/>
  <c r="C1205" i="13"/>
  <c r="D1205" i="13" s="1"/>
  <c r="J1204" i="13"/>
  <c r="C1204" i="13"/>
  <c r="D1204" i="13" s="1"/>
  <c r="J1203" i="13"/>
  <c r="C1203" i="13"/>
  <c r="D1203" i="13" s="1"/>
  <c r="J1202" i="13"/>
  <c r="C1202" i="13"/>
  <c r="D1202" i="13" s="1"/>
  <c r="J1201" i="13"/>
  <c r="C1201" i="13"/>
  <c r="D1201" i="13" s="1"/>
  <c r="J1200" i="13"/>
  <c r="C1200" i="13"/>
  <c r="D1200" i="13" s="1"/>
  <c r="J1199" i="13"/>
  <c r="C1199" i="13"/>
  <c r="D1199" i="13" s="1"/>
  <c r="J1198" i="13"/>
  <c r="C1198" i="13"/>
  <c r="D1198" i="13" s="1"/>
  <c r="J1197" i="13"/>
  <c r="C1197" i="13"/>
  <c r="D1197" i="13" s="1"/>
  <c r="J1196" i="13"/>
  <c r="C1196" i="13"/>
  <c r="D1196" i="13" s="1"/>
  <c r="C1195" i="13"/>
  <c r="D1195" i="13" s="1"/>
  <c r="J1194" i="13"/>
  <c r="C1194" i="13"/>
  <c r="D1194" i="13" s="1"/>
  <c r="J1193" i="13"/>
  <c r="C1193" i="13"/>
  <c r="D1193" i="13" s="1"/>
  <c r="J1192" i="13"/>
  <c r="C1192" i="13"/>
  <c r="D1192" i="13" s="1"/>
  <c r="J1191" i="13"/>
  <c r="C1191" i="13"/>
  <c r="D1191" i="13" s="1"/>
  <c r="J1190" i="13"/>
  <c r="C1190" i="13"/>
  <c r="D1190" i="13" s="1"/>
  <c r="J1189" i="13"/>
  <c r="C1189" i="13"/>
  <c r="D1189" i="13" s="1"/>
  <c r="J1188" i="13"/>
  <c r="C1188" i="13"/>
  <c r="D1188" i="13" s="1"/>
  <c r="J1187" i="13"/>
  <c r="C1187" i="13"/>
  <c r="D1187" i="13" s="1"/>
  <c r="J1186" i="13"/>
  <c r="C1186" i="13"/>
  <c r="D1186" i="13" s="1"/>
  <c r="J1185" i="13"/>
  <c r="C1185" i="13"/>
  <c r="D1185" i="13" s="1"/>
  <c r="J1184" i="13"/>
  <c r="C1184" i="13"/>
  <c r="D1184" i="13" s="1"/>
  <c r="J1183" i="13"/>
  <c r="C1183" i="13"/>
  <c r="D1183" i="13" s="1"/>
  <c r="J1182" i="13"/>
  <c r="C1182" i="13"/>
  <c r="D1182" i="13" s="1"/>
  <c r="J1181" i="13"/>
  <c r="C1181" i="13"/>
  <c r="D1181" i="13" s="1"/>
  <c r="J1180" i="13"/>
  <c r="C1180" i="13"/>
  <c r="D1180" i="13" s="1"/>
  <c r="J1179" i="13"/>
  <c r="C1179" i="13"/>
  <c r="D1179" i="13" s="1"/>
  <c r="J1178" i="13"/>
  <c r="C1178" i="13"/>
  <c r="D1178" i="13" s="1"/>
  <c r="J1177" i="13"/>
  <c r="C1177" i="13"/>
  <c r="D1177" i="13" s="1"/>
  <c r="J1176" i="13"/>
  <c r="C1176" i="13"/>
  <c r="D1176" i="13" s="1"/>
  <c r="J1175" i="13"/>
  <c r="C1175" i="13"/>
  <c r="D1175" i="13" s="1"/>
  <c r="J1174" i="13"/>
  <c r="C1174" i="13"/>
  <c r="D1174" i="13" s="1"/>
  <c r="J1173" i="13"/>
  <c r="C1173" i="13"/>
  <c r="D1173" i="13" s="1"/>
  <c r="J1172" i="13"/>
  <c r="C1172" i="13"/>
  <c r="D1172" i="13" s="1"/>
  <c r="J1171" i="13"/>
  <c r="C1171" i="13"/>
  <c r="D1171" i="13" s="1"/>
  <c r="J1170" i="13"/>
  <c r="C1170" i="13"/>
  <c r="D1170" i="13" s="1"/>
  <c r="J1169" i="13"/>
  <c r="C1169" i="13"/>
  <c r="D1169" i="13" s="1"/>
  <c r="J1168" i="13"/>
  <c r="C1168" i="13"/>
  <c r="D1168" i="13" s="1"/>
  <c r="J1167" i="13"/>
  <c r="C1167" i="13"/>
  <c r="D1167" i="13" s="1"/>
  <c r="J1166" i="13"/>
  <c r="C1166" i="13"/>
  <c r="D1166" i="13" s="1"/>
  <c r="C1165" i="13"/>
  <c r="D1165" i="13" s="1"/>
  <c r="J1164" i="13"/>
  <c r="C1164" i="13"/>
  <c r="D1164" i="13" s="1"/>
  <c r="J1163" i="13"/>
  <c r="C1163" i="13"/>
  <c r="D1163" i="13" s="1"/>
  <c r="J1162" i="13"/>
  <c r="C1162" i="13"/>
  <c r="D1162" i="13" s="1"/>
  <c r="J1161" i="13"/>
  <c r="C1161" i="13"/>
  <c r="D1161" i="13" s="1"/>
  <c r="J1160" i="13"/>
  <c r="C1160" i="13"/>
  <c r="D1160" i="13" s="1"/>
  <c r="J1159" i="13"/>
  <c r="C1159" i="13"/>
  <c r="D1159" i="13" s="1"/>
  <c r="J1158" i="13"/>
  <c r="C1158" i="13"/>
  <c r="D1158" i="13" s="1"/>
  <c r="J1157" i="13"/>
  <c r="C1157" i="13"/>
  <c r="D1157" i="13" s="1"/>
  <c r="J1156" i="13"/>
  <c r="C1156" i="13"/>
  <c r="D1156" i="13" s="1"/>
  <c r="J1155" i="13"/>
  <c r="C1155" i="13"/>
  <c r="D1155" i="13" s="1"/>
  <c r="J1154" i="13"/>
  <c r="C1154" i="13"/>
  <c r="D1154" i="13" s="1"/>
  <c r="J1153" i="13"/>
  <c r="C1153" i="13"/>
  <c r="D1153" i="13" s="1"/>
  <c r="J1152" i="13"/>
  <c r="C1152" i="13"/>
  <c r="D1152" i="13" s="1"/>
  <c r="J1151" i="13"/>
  <c r="C1151" i="13"/>
  <c r="D1151" i="13" s="1"/>
  <c r="J1150" i="13"/>
  <c r="C1150" i="13"/>
  <c r="D1150" i="13" s="1"/>
  <c r="J1149" i="13"/>
  <c r="C1149" i="13"/>
  <c r="D1149" i="13" s="1"/>
  <c r="J1148" i="13"/>
  <c r="C1148" i="13"/>
  <c r="D1148" i="13" s="1"/>
  <c r="J1147" i="13"/>
  <c r="C1147" i="13"/>
  <c r="D1147" i="13" s="1"/>
  <c r="J1146" i="13"/>
  <c r="C1146" i="13"/>
  <c r="D1146" i="13" s="1"/>
  <c r="J1145" i="13"/>
  <c r="C1145" i="13"/>
  <c r="D1145" i="13" s="1"/>
  <c r="J1144" i="13"/>
  <c r="C1144" i="13"/>
  <c r="D1144" i="13" s="1"/>
  <c r="J1143" i="13"/>
  <c r="C1143" i="13"/>
  <c r="D1143" i="13" s="1"/>
  <c r="J1142" i="13"/>
  <c r="C1142" i="13"/>
  <c r="D1142" i="13" s="1"/>
  <c r="J1141" i="13"/>
  <c r="C1141" i="13"/>
  <c r="D1141" i="13" s="1"/>
  <c r="J1140" i="13"/>
  <c r="C1140" i="13"/>
  <c r="D1140" i="13" s="1"/>
  <c r="J1139" i="13"/>
  <c r="C1139" i="13"/>
  <c r="D1139" i="13" s="1"/>
  <c r="J1138" i="13"/>
  <c r="C1138" i="13"/>
  <c r="D1138" i="13" s="1"/>
  <c r="J1137" i="13"/>
  <c r="C1137" i="13"/>
  <c r="D1137" i="13" s="1"/>
  <c r="J1136" i="13"/>
  <c r="C1136" i="13"/>
  <c r="D1136" i="13" s="1"/>
  <c r="J1135" i="13"/>
  <c r="C1135" i="13"/>
  <c r="D1135" i="13" s="1"/>
  <c r="C1134" i="13"/>
  <c r="D1134" i="13" s="1"/>
  <c r="J1133" i="13"/>
  <c r="C1133" i="13"/>
  <c r="D1133" i="13" s="1"/>
  <c r="J1132" i="13"/>
  <c r="C1132" i="13"/>
  <c r="D1132" i="13" s="1"/>
  <c r="J1131" i="13"/>
  <c r="C1131" i="13"/>
  <c r="D1131" i="13" s="1"/>
  <c r="J1130" i="13"/>
  <c r="C1130" i="13"/>
  <c r="D1130" i="13" s="1"/>
  <c r="J1129" i="13"/>
  <c r="C1129" i="13"/>
  <c r="D1129" i="13" s="1"/>
  <c r="J1128" i="13"/>
  <c r="C1128" i="13"/>
  <c r="D1128" i="13" s="1"/>
  <c r="J1127" i="13"/>
  <c r="C1127" i="13"/>
  <c r="D1127" i="13" s="1"/>
  <c r="J1126" i="13"/>
  <c r="C1126" i="13"/>
  <c r="D1126" i="13" s="1"/>
  <c r="J1125" i="13"/>
  <c r="C1125" i="13"/>
  <c r="D1125" i="13" s="1"/>
  <c r="J1124" i="13"/>
  <c r="C1124" i="13"/>
  <c r="D1124" i="13" s="1"/>
  <c r="J1123" i="13"/>
  <c r="C1123" i="13"/>
  <c r="D1123" i="13" s="1"/>
  <c r="J1122" i="13"/>
  <c r="C1122" i="13"/>
  <c r="D1122" i="13" s="1"/>
  <c r="J1121" i="13"/>
  <c r="C1121" i="13"/>
  <c r="D1121" i="13" s="1"/>
  <c r="J1120" i="13"/>
  <c r="C1120" i="13"/>
  <c r="D1120" i="13" s="1"/>
  <c r="J1119" i="13"/>
  <c r="C1119" i="13"/>
  <c r="D1119" i="13" s="1"/>
  <c r="J1118" i="13"/>
  <c r="C1118" i="13"/>
  <c r="D1118" i="13" s="1"/>
  <c r="J1117" i="13"/>
  <c r="C1117" i="13"/>
  <c r="D1117" i="13" s="1"/>
  <c r="J1116" i="13"/>
  <c r="C1116" i="13"/>
  <c r="D1116" i="13" s="1"/>
  <c r="J1115" i="13"/>
  <c r="C1115" i="13"/>
  <c r="D1115" i="13" s="1"/>
  <c r="J1114" i="13"/>
  <c r="C1114" i="13"/>
  <c r="D1114" i="13" s="1"/>
  <c r="J1113" i="13"/>
  <c r="C1113" i="13"/>
  <c r="D1113" i="13" s="1"/>
  <c r="J1112" i="13"/>
  <c r="C1112" i="13"/>
  <c r="D1112" i="13" s="1"/>
  <c r="J1111" i="13"/>
  <c r="C1111" i="13"/>
  <c r="D1111" i="13" s="1"/>
  <c r="J1110" i="13"/>
  <c r="C1110" i="13"/>
  <c r="D1110" i="13" s="1"/>
  <c r="J1109" i="13"/>
  <c r="C1109" i="13"/>
  <c r="D1109" i="13" s="1"/>
  <c r="J1108" i="13"/>
  <c r="C1108" i="13"/>
  <c r="D1108" i="13" s="1"/>
  <c r="J1107" i="13"/>
  <c r="C1107" i="13"/>
  <c r="D1107" i="13" s="1"/>
  <c r="J1106" i="13"/>
  <c r="C1106" i="13"/>
  <c r="D1106" i="13" s="1"/>
  <c r="J1105" i="13"/>
  <c r="C1105" i="13"/>
  <c r="D1105" i="13" s="1"/>
  <c r="J1104" i="13"/>
  <c r="C1104" i="13"/>
  <c r="D1104" i="13" s="1"/>
  <c r="C1103" i="13"/>
  <c r="D1103" i="13" s="1"/>
  <c r="J1102" i="13"/>
  <c r="C1102" i="13"/>
  <c r="D1102" i="13" s="1"/>
  <c r="J1101" i="13"/>
  <c r="C1101" i="13"/>
  <c r="D1101" i="13" s="1"/>
  <c r="J1100" i="13"/>
  <c r="C1100" i="13"/>
  <c r="D1100" i="13" s="1"/>
  <c r="J1099" i="13"/>
  <c r="C1099" i="13"/>
  <c r="D1099" i="13" s="1"/>
  <c r="J1098" i="13"/>
  <c r="C1098" i="13"/>
  <c r="D1098" i="13" s="1"/>
  <c r="J1097" i="13"/>
  <c r="C1097" i="13"/>
  <c r="D1097" i="13" s="1"/>
  <c r="J1096" i="13"/>
  <c r="C1096" i="13"/>
  <c r="D1096" i="13" s="1"/>
  <c r="J1095" i="13"/>
  <c r="C1095" i="13"/>
  <c r="D1095" i="13" s="1"/>
  <c r="J1094" i="13"/>
  <c r="C1094" i="13"/>
  <c r="D1094" i="13" s="1"/>
  <c r="J1093" i="13"/>
  <c r="C1093" i="13"/>
  <c r="D1093" i="13" s="1"/>
  <c r="J1092" i="13"/>
  <c r="C1092" i="13"/>
  <c r="D1092" i="13" s="1"/>
  <c r="J1091" i="13"/>
  <c r="C1091" i="13"/>
  <c r="D1091" i="13" s="1"/>
  <c r="J1090" i="13"/>
  <c r="C1090" i="13"/>
  <c r="D1090" i="13" s="1"/>
  <c r="J1089" i="13"/>
  <c r="C1089" i="13"/>
  <c r="D1089" i="13" s="1"/>
  <c r="J1088" i="13"/>
  <c r="C1088" i="13"/>
  <c r="D1088" i="13" s="1"/>
  <c r="J1087" i="13"/>
  <c r="C1087" i="13"/>
  <c r="D1087" i="13" s="1"/>
  <c r="J1086" i="13"/>
  <c r="C1086" i="13"/>
  <c r="D1086" i="13" s="1"/>
  <c r="J1085" i="13"/>
  <c r="C1085" i="13"/>
  <c r="D1085" i="13" s="1"/>
  <c r="J1084" i="13"/>
  <c r="C1084" i="13"/>
  <c r="D1084" i="13" s="1"/>
  <c r="J1083" i="13"/>
  <c r="C1083" i="13"/>
  <c r="D1083" i="13" s="1"/>
  <c r="J1082" i="13"/>
  <c r="C1082" i="13"/>
  <c r="D1082" i="13" s="1"/>
  <c r="J1081" i="13"/>
  <c r="C1081" i="13"/>
  <c r="D1081" i="13" s="1"/>
  <c r="J1080" i="13"/>
  <c r="C1080" i="13"/>
  <c r="D1080" i="13" s="1"/>
  <c r="J1079" i="13"/>
  <c r="C1079" i="13"/>
  <c r="D1079" i="13" s="1"/>
  <c r="J1078" i="13"/>
  <c r="C1078" i="13"/>
  <c r="D1078" i="13" s="1"/>
  <c r="J1077" i="13"/>
  <c r="C1077" i="13"/>
  <c r="D1077" i="13" s="1"/>
  <c r="J1076" i="13"/>
  <c r="C1076" i="13"/>
  <c r="D1076" i="13" s="1"/>
  <c r="J1075" i="13"/>
  <c r="C1075" i="13"/>
  <c r="D1075" i="13" s="1"/>
  <c r="J1074" i="13"/>
  <c r="C1074" i="13"/>
  <c r="D1074" i="13" s="1"/>
  <c r="C1073" i="13"/>
  <c r="D1073" i="13" s="1"/>
  <c r="J1072" i="13"/>
  <c r="C1072" i="13"/>
  <c r="D1072" i="13" s="1"/>
  <c r="J1071" i="13"/>
  <c r="C1071" i="13"/>
  <c r="D1071" i="13" s="1"/>
  <c r="J1070" i="13"/>
  <c r="C1070" i="13"/>
  <c r="D1070" i="13" s="1"/>
  <c r="J1069" i="13"/>
  <c r="C1069" i="13"/>
  <c r="D1069" i="13" s="1"/>
  <c r="J1068" i="13"/>
  <c r="C1068" i="13"/>
  <c r="D1068" i="13" s="1"/>
  <c r="J1067" i="13"/>
  <c r="C1067" i="13"/>
  <c r="D1067" i="13" s="1"/>
  <c r="J1066" i="13"/>
  <c r="C1066" i="13"/>
  <c r="D1066" i="13" s="1"/>
  <c r="J1065" i="13"/>
  <c r="C1065" i="13"/>
  <c r="D1065" i="13" s="1"/>
  <c r="J1064" i="13"/>
  <c r="C1064" i="13"/>
  <c r="D1064" i="13" s="1"/>
  <c r="J1063" i="13"/>
  <c r="C1063" i="13"/>
  <c r="D1063" i="13" s="1"/>
  <c r="J1062" i="13"/>
  <c r="C1062" i="13"/>
  <c r="D1062" i="13" s="1"/>
  <c r="J1061" i="13"/>
  <c r="C1061" i="13"/>
  <c r="D1061" i="13" s="1"/>
  <c r="J1060" i="13"/>
  <c r="C1060" i="13"/>
  <c r="D1060" i="13" s="1"/>
  <c r="J1059" i="13"/>
  <c r="C1059" i="13"/>
  <c r="D1059" i="13" s="1"/>
  <c r="J1058" i="13"/>
  <c r="C1058" i="13"/>
  <c r="D1058" i="13" s="1"/>
  <c r="J1057" i="13"/>
  <c r="C1057" i="13"/>
  <c r="D1057" i="13" s="1"/>
  <c r="J1056" i="13"/>
  <c r="C1056" i="13"/>
  <c r="D1056" i="13" s="1"/>
  <c r="J1055" i="13"/>
  <c r="C1055" i="13"/>
  <c r="D1055" i="13" s="1"/>
  <c r="J1054" i="13"/>
  <c r="C1054" i="13"/>
  <c r="D1054" i="13" s="1"/>
  <c r="J1053" i="13"/>
  <c r="C1053" i="13"/>
  <c r="D1053" i="13" s="1"/>
  <c r="J1052" i="13"/>
  <c r="C1052" i="13"/>
  <c r="D1052" i="13" s="1"/>
  <c r="J1051" i="13"/>
  <c r="C1051" i="13"/>
  <c r="D1051" i="13" s="1"/>
  <c r="J1050" i="13"/>
  <c r="C1050" i="13"/>
  <c r="D1050" i="13" s="1"/>
  <c r="J1049" i="13"/>
  <c r="C1049" i="13"/>
  <c r="D1049" i="13" s="1"/>
  <c r="J1048" i="13"/>
  <c r="C1048" i="13"/>
  <c r="D1048" i="13" s="1"/>
  <c r="J1047" i="13"/>
  <c r="C1047" i="13"/>
  <c r="D1047" i="13" s="1"/>
  <c r="J1046" i="13"/>
  <c r="C1046" i="13"/>
  <c r="D1046" i="13" s="1"/>
  <c r="J1045" i="13"/>
  <c r="C1045" i="13"/>
  <c r="D1045" i="13" s="1"/>
  <c r="J1044" i="13"/>
  <c r="C1044" i="13"/>
  <c r="D1044" i="13" s="1"/>
  <c r="J1043" i="13"/>
  <c r="C1043" i="13"/>
  <c r="D1043" i="13" s="1"/>
  <c r="C1042" i="13"/>
  <c r="D1042" i="13" s="1"/>
  <c r="J1041" i="13"/>
  <c r="C1041" i="13"/>
  <c r="D1041" i="13" s="1"/>
  <c r="J1040" i="13"/>
  <c r="C1040" i="13"/>
  <c r="D1040" i="13" s="1"/>
  <c r="J1039" i="13"/>
  <c r="C1039" i="13"/>
  <c r="D1039" i="13" s="1"/>
  <c r="J1038" i="13"/>
  <c r="C1038" i="13"/>
  <c r="D1038" i="13" s="1"/>
  <c r="J1037" i="13"/>
  <c r="C1037" i="13"/>
  <c r="D1037" i="13" s="1"/>
  <c r="J1036" i="13"/>
  <c r="C1036" i="13"/>
  <c r="D1036" i="13" s="1"/>
  <c r="J1035" i="13"/>
  <c r="C1035" i="13"/>
  <c r="D1035" i="13" s="1"/>
  <c r="J1034" i="13"/>
  <c r="C1034" i="13"/>
  <c r="D1034" i="13" s="1"/>
  <c r="J1033" i="13"/>
  <c r="C1033" i="13"/>
  <c r="D1033" i="13" s="1"/>
  <c r="J1032" i="13"/>
  <c r="C1032" i="13"/>
  <c r="D1032" i="13" s="1"/>
  <c r="J1031" i="13"/>
  <c r="C1031" i="13"/>
  <c r="D1031" i="13" s="1"/>
  <c r="J1030" i="13"/>
  <c r="C1030" i="13"/>
  <c r="D1030" i="13" s="1"/>
  <c r="J1029" i="13"/>
  <c r="C1029" i="13"/>
  <c r="D1029" i="13" s="1"/>
  <c r="J1028" i="13"/>
  <c r="C1028" i="13"/>
  <c r="D1028" i="13" s="1"/>
  <c r="J1027" i="13"/>
  <c r="C1027" i="13"/>
  <c r="D1027" i="13" s="1"/>
  <c r="J1026" i="13"/>
  <c r="C1026" i="13"/>
  <c r="D1026" i="13" s="1"/>
  <c r="J1025" i="13"/>
  <c r="C1025" i="13"/>
  <c r="D1025" i="13" s="1"/>
  <c r="J1024" i="13"/>
  <c r="C1024" i="13"/>
  <c r="D1024" i="13" s="1"/>
  <c r="J1023" i="13"/>
  <c r="C1023" i="13"/>
  <c r="D1023" i="13" s="1"/>
  <c r="J1022" i="13"/>
  <c r="C1022" i="13"/>
  <c r="D1022" i="13" s="1"/>
  <c r="J1021" i="13"/>
  <c r="C1021" i="13"/>
  <c r="D1021" i="13" s="1"/>
  <c r="J1020" i="13"/>
  <c r="C1020" i="13"/>
  <c r="D1020" i="13" s="1"/>
  <c r="J1019" i="13"/>
  <c r="C1019" i="13"/>
  <c r="D1019" i="13" s="1"/>
  <c r="J1018" i="13"/>
  <c r="C1018" i="13"/>
  <c r="D1018" i="13" s="1"/>
  <c r="J1017" i="13"/>
  <c r="C1017" i="13"/>
  <c r="D1017" i="13" s="1"/>
  <c r="J1016" i="13"/>
  <c r="C1016" i="13"/>
  <c r="D1016" i="13" s="1"/>
  <c r="J1015" i="13"/>
  <c r="C1015" i="13"/>
  <c r="D1015" i="13" s="1"/>
  <c r="J1014" i="13"/>
  <c r="C1014" i="13"/>
  <c r="D1014" i="13" s="1"/>
  <c r="J1013" i="13"/>
  <c r="C1013" i="13"/>
  <c r="D1013" i="13" s="1"/>
  <c r="C1012" i="13"/>
  <c r="D1012" i="13" s="1"/>
  <c r="J1011" i="13"/>
  <c r="C1011" i="13"/>
  <c r="D1011" i="13" s="1"/>
  <c r="J1010" i="13"/>
  <c r="C1010" i="13"/>
  <c r="D1010" i="13" s="1"/>
  <c r="J1009" i="13"/>
  <c r="C1009" i="13"/>
  <c r="D1009" i="13" s="1"/>
  <c r="J1008" i="13"/>
  <c r="C1008" i="13"/>
  <c r="D1008" i="13" s="1"/>
  <c r="J1007" i="13"/>
  <c r="C1007" i="13"/>
  <c r="D1007" i="13" s="1"/>
  <c r="J1006" i="13"/>
  <c r="C1006" i="13"/>
  <c r="D1006" i="13" s="1"/>
  <c r="J1005" i="13"/>
  <c r="C1005" i="13"/>
  <c r="D1005" i="13" s="1"/>
  <c r="J1004" i="13"/>
  <c r="C1004" i="13"/>
  <c r="D1004" i="13" s="1"/>
  <c r="J1003" i="13"/>
  <c r="C1003" i="13"/>
  <c r="D1003" i="13" s="1"/>
  <c r="J1002" i="13"/>
  <c r="C1002" i="13"/>
  <c r="D1002" i="13" s="1"/>
  <c r="J1001" i="13"/>
  <c r="C1001" i="13"/>
  <c r="D1001" i="13" s="1"/>
  <c r="J1000" i="13"/>
  <c r="C1000" i="13"/>
  <c r="D1000" i="13" s="1"/>
  <c r="J999" i="13"/>
  <c r="C999" i="13"/>
  <c r="D999" i="13" s="1"/>
  <c r="J998" i="13"/>
  <c r="C998" i="13"/>
  <c r="D998" i="13" s="1"/>
  <c r="J997" i="13"/>
  <c r="C997" i="13"/>
  <c r="D997" i="13" s="1"/>
  <c r="J996" i="13"/>
  <c r="C996" i="13"/>
  <c r="D996" i="13" s="1"/>
  <c r="J995" i="13"/>
  <c r="C995" i="13"/>
  <c r="D995" i="13" s="1"/>
  <c r="J994" i="13"/>
  <c r="C994" i="13"/>
  <c r="D994" i="13" s="1"/>
  <c r="J993" i="13"/>
  <c r="C993" i="13"/>
  <c r="D993" i="13" s="1"/>
  <c r="J992" i="13"/>
  <c r="C992" i="13"/>
  <c r="D992" i="13" s="1"/>
  <c r="J991" i="13"/>
  <c r="C991" i="13"/>
  <c r="D991" i="13" s="1"/>
  <c r="J990" i="13"/>
  <c r="C990" i="13"/>
  <c r="D990" i="13" s="1"/>
  <c r="J989" i="13"/>
  <c r="C989" i="13"/>
  <c r="D989" i="13" s="1"/>
  <c r="J988" i="13"/>
  <c r="C988" i="13"/>
  <c r="D988" i="13" s="1"/>
  <c r="J987" i="13"/>
  <c r="C987" i="13"/>
  <c r="D987" i="13" s="1"/>
  <c r="J986" i="13"/>
  <c r="C986" i="13"/>
  <c r="D986" i="13" s="1"/>
  <c r="J985" i="13"/>
  <c r="C985" i="13"/>
  <c r="D985" i="13" s="1"/>
  <c r="J984" i="13"/>
  <c r="C984" i="13"/>
  <c r="D984" i="13" s="1"/>
  <c r="J983" i="13"/>
  <c r="C983" i="13"/>
  <c r="D983" i="13" s="1"/>
  <c r="J982" i="13"/>
  <c r="C982" i="13"/>
  <c r="D982" i="13" s="1"/>
  <c r="C981" i="13"/>
  <c r="D981" i="13" s="1"/>
  <c r="J980" i="13"/>
  <c r="C980" i="13"/>
  <c r="D980" i="13" s="1"/>
  <c r="J979" i="13"/>
  <c r="C979" i="13"/>
  <c r="D979" i="13" s="1"/>
  <c r="J978" i="13"/>
  <c r="C978" i="13"/>
  <c r="D978" i="13" s="1"/>
  <c r="J977" i="13"/>
  <c r="C977" i="13"/>
  <c r="D977" i="13" s="1"/>
  <c r="J976" i="13"/>
  <c r="C976" i="13"/>
  <c r="D976" i="13" s="1"/>
  <c r="J975" i="13"/>
  <c r="C975" i="13"/>
  <c r="D975" i="13" s="1"/>
  <c r="J974" i="13"/>
  <c r="C974" i="13"/>
  <c r="D974" i="13" s="1"/>
  <c r="J973" i="13"/>
  <c r="C973" i="13"/>
  <c r="D973" i="13" s="1"/>
  <c r="J972" i="13"/>
  <c r="C972" i="13"/>
  <c r="D972" i="13" s="1"/>
  <c r="J971" i="13"/>
  <c r="C971" i="13"/>
  <c r="D971" i="13" s="1"/>
  <c r="J970" i="13"/>
  <c r="C970" i="13"/>
  <c r="D970" i="13" s="1"/>
  <c r="J969" i="13"/>
  <c r="C969" i="13"/>
  <c r="D969" i="13" s="1"/>
  <c r="J968" i="13"/>
  <c r="C968" i="13"/>
  <c r="D968" i="13" s="1"/>
  <c r="J967" i="13"/>
  <c r="C967" i="13"/>
  <c r="D967" i="13" s="1"/>
  <c r="J966" i="13"/>
  <c r="C966" i="13"/>
  <c r="D966" i="13" s="1"/>
  <c r="J965" i="13"/>
  <c r="C965" i="13"/>
  <c r="D965" i="13" s="1"/>
  <c r="J964" i="13"/>
  <c r="C964" i="13"/>
  <c r="D964" i="13" s="1"/>
  <c r="J963" i="13"/>
  <c r="C963" i="13"/>
  <c r="D963" i="13" s="1"/>
  <c r="J962" i="13"/>
  <c r="C962" i="13"/>
  <c r="D962" i="13" s="1"/>
  <c r="J961" i="13"/>
  <c r="C961" i="13"/>
  <c r="D961" i="13" s="1"/>
  <c r="J960" i="13"/>
  <c r="C960" i="13"/>
  <c r="D960" i="13" s="1"/>
  <c r="J959" i="13"/>
  <c r="C959" i="13"/>
  <c r="D959" i="13" s="1"/>
  <c r="J958" i="13"/>
  <c r="C958" i="13"/>
  <c r="D958" i="13" s="1"/>
  <c r="J957" i="13"/>
  <c r="C957" i="13"/>
  <c r="D957" i="13" s="1"/>
  <c r="J956" i="13"/>
  <c r="C956" i="13"/>
  <c r="D956" i="13" s="1"/>
  <c r="J955" i="13"/>
  <c r="C955" i="13"/>
  <c r="D955" i="13" s="1"/>
  <c r="J954" i="13"/>
  <c r="C954" i="13"/>
  <c r="D954" i="13" s="1"/>
  <c r="C953" i="13"/>
  <c r="D953" i="13" s="1"/>
  <c r="J952" i="13"/>
  <c r="C952" i="13"/>
  <c r="D952" i="13" s="1"/>
  <c r="J951" i="13"/>
  <c r="C951" i="13"/>
  <c r="D951" i="13" s="1"/>
  <c r="J950" i="13"/>
  <c r="C950" i="13"/>
  <c r="D950" i="13" s="1"/>
  <c r="J949" i="13"/>
  <c r="C949" i="13"/>
  <c r="D949" i="13" s="1"/>
  <c r="J948" i="13"/>
  <c r="C948" i="13"/>
  <c r="D948" i="13" s="1"/>
  <c r="J947" i="13"/>
  <c r="C947" i="13"/>
  <c r="D947" i="13" s="1"/>
  <c r="J946" i="13"/>
  <c r="C946" i="13"/>
  <c r="D946" i="13" s="1"/>
  <c r="J945" i="13"/>
  <c r="C945" i="13"/>
  <c r="D945" i="13" s="1"/>
  <c r="J944" i="13"/>
  <c r="C944" i="13"/>
  <c r="D944" i="13" s="1"/>
  <c r="J943" i="13"/>
  <c r="C943" i="13"/>
  <c r="D943" i="13" s="1"/>
  <c r="J942" i="13"/>
  <c r="C942" i="13"/>
  <c r="D942" i="13" s="1"/>
  <c r="J941" i="13"/>
  <c r="C941" i="13"/>
  <c r="D941" i="13" s="1"/>
  <c r="J940" i="13"/>
  <c r="C940" i="13"/>
  <c r="D940" i="13" s="1"/>
  <c r="J939" i="13"/>
  <c r="C939" i="13"/>
  <c r="D939" i="13" s="1"/>
  <c r="J938" i="13"/>
  <c r="C938" i="13"/>
  <c r="D938" i="13" s="1"/>
  <c r="J937" i="13"/>
  <c r="C937" i="13"/>
  <c r="D937" i="13" s="1"/>
  <c r="J936" i="13"/>
  <c r="C936" i="13"/>
  <c r="D936" i="13" s="1"/>
  <c r="J935" i="13"/>
  <c r="C935" i="13"/>
  <c r="D935" i="13" s="1"/>
  <c r="J934" i="13"/>
  <c r="C934" i="13"/>
  <c r="D934" i="13" s="1"/>
  <c r="J933" i="13"/>
  <c r="C933" i="13"/>
  <c r="D933" i="13" s="1"/>
  <c r="J932" i="13"/>
  <c r="C932" i="13"/>
  <c r="D932" i="13" s="1"/>
  <c r="J931" i="13"/>
  <c r="C931" i="13"/>
  <c r="D931" i="13" s="1"/>
  <c r="J930" i="13"/>
  <c r="C930" i="13"/>
  <c r="D930" i="13" s="1"/>
  <c r="J929" i="13"/>
  <c r="C929" i="13"/>
  <c r="D929" i="13" s="1"/>
  <c r="J928" i="13"/>
  <c r="C928" i="13"/>
  <c r="D928" i="13" s="1"/>
  <c r="J927" i="13"/>
  <c r="C927" i="13"/>
  <c r="D927" i="13" s="1"/>
  <c r="J926" i="13"/>
  <c r="C926" i="13"/>
  <c r="D926" i="13" s="1"/>
  <c r="J925" i="13"/>
  <c r="C925" i="13"/>
  <c r="D925" i="13" s="1"/>
  <c r="J924" i="13"/>
  <c r="C924" i="13"/>
  <c r="D924" i="13" s="1"/>
  <c r="J923" i="13"/>
  <c r="C923" i="13"/>
  <c r="D923" i="13" s="1"/>
  <c r="C922" i="13"/>
  <c r="D922" i="13" s="1"/>
  <c r="J921" i="13"/>
  <c r="C921" i="13"/>
  <c r="D921" i="13" s="1"/>
  <c r="J920" i="13"/>
  <c r="C920" i="13"/>
  <c r="D920" i="13" s="1"/>
  <c r="J919" i="13"/>
  <c r="C919" i="13"/>
  <c r="D919" i="13" s="1"/>
  <c r="J918" i="13"/>
  <c r="C918" i="13"/>
  <c r="D918" i="13" s="1"/>
  <c r="J917" i="13"/>
  <c r="C917" i="13"/>
  <c r="D917" i="13" s="1"/>
  <c r="J916" i="13"/>
  <c r="C916" i="13"/>
  <c r="D916" i="13" s="1"/>
  <c r="J915" i="13"/>
  <c r="C915" i="13"/>
  <c r="D915" i="13" s="1"/>
  <c r="J914" i="13"/>
  <c r="C914" i="13"/>
  <c r="D914" i="13" s="1"/>
  <c r="J913" i="13"/>
  <c r="C913" i="13"/>
  <c r="D913" i="13" s="1"/>
  <c r="J912" i="13"/>
  <c r="C912" i="13"/>
  <c r="D912" i="13" s="1"/>
  <c r="J911" i="13"/>
  <c r="C911" i="13"/>
  <c r="D911" i="13" s="1"/>
  <c r="J910" i="13"/>
  <c r="C910" i="13"/>
  <c r="D910" i="13" s="1"/>
  <c r="J909" i="13"/>
  <c r="C909" i="13"/>
  <c r="D909" i="13" s="1"/>
  <c r="J908" i="13"/>
  <c r="C908" i="13"/>
  <c r="D908" i="13" s="1"/>
  <c r="J907" i="13"/>
  <c r="C907" i="13"/>
  <c r="D907" i="13" s="1"/>
  <c r="J906" i="13"/>
  <c r="C906" i="13"/>
  <c r="D906" i="13" s="1"/>
  <c r="J905" i="13"/>
  <c r="C905" i="13"/>
  <c r="D905" i="13" s="1"/>
  <c r="J904" i="13"/>
  <c r="C904" i="13"/>
  <c r="D904" i="13" s="1"/>
  <c r="J903" i="13"/>
  <c r="C903" i="13"/>
  <c r="D903" i="13" s="1"/>
  <c r="J902" i="13"/>
  <c r="C902" i="13"/>
  <c r="D902" i="13" s="1"/>
  <c r="J901" i="13"/>
  <c r="C901" i="13"/>
  <c r="D901" i="13" s="1"/>
  <c r="J900" i="13"/>
  <c r="C900" i="13"/>
  <c r="D900" i="13" s="1"/>
  <c r="J899" i="13"/>
  <c r="C899" i="13"/>
  <c r="D899" i="13" s="1"/>
  <c r="J898" i="13"/>
  <c r="C898" i="13"/>
  <c r="D898" i="13" s="1"/>
  <c r="J897" i="13"/>
  <c r="C897" i="13"/>
  <c r="D897" i="13" s="1"/>
  <c r="J896" i="13"/>
  <c r="C896" i="13"/>
  <c r="D896" i="13" s="1"/>
  <c r="J895" i="13"/>
  <c r="C895" i="13"/>
  <c r="D895" i="13" s="1"/>
  <c r="J894" i="13"/>
  <c r="C894" i="13"/>
  <c r="D894" i="13" s="1"/>
  <c r="J893" i="13"/>
  <c r="C893" i="13"/>
  <c r="D893" i="13" s="1"/>
  <c r="J892" i="13"/>
  <c r="C892" i="13"/>
  <c r="D892" i="13" s="1"/>
  <c r="C891" i="13"/>
  <c r="D891" i="13" s="1"/>
  <c r="J890" i="13"/>
  <c r="C890" i="13"/>
  <c r="D890" i="13" s="1"/>
  <c r="J889" i="13"/>
  <c r="C889" i="13"/>
  <c r="D889" i="13" s="1"/>
  <c r="J888" i="13"/>
  <c r="C888" i="13"/>
  <c r="D888" i="13" s="1"/>
  <c r="J887" i="13"/>
  <c r="C887" i="13"/>
  <c r="D887" i="13" s="1"/>
  <c r="J886" i="13"/>
  <c r="C886" i="13"/>
  <c r="D886" i="13" s="1"/>
  <c r="J885" i="13"/>
  <c r="C885" i="13"/>
  <c r="D885" i="13" s="1"/>
  <c r="J884" i="13"/>
  <c r="C884" i="13"/>
  <c r="D884" i="13" s="1"/>
  <c r="J883" i="13"/>
  <c r="C883" i="13"/>
  <c r="D883" i="13" s="1"/>
  <c r="J882" i="13"/>
  <c r="C882" i="13"/>
  <c r="D882" i="13" s="1"/>
  <c r="J881" i="13"/>
  <c r="C881" i="13"/>
  <c r="D881" i="13" s="1"/>
  <c r="J880" i="13"/>
  <c r="C880" i="13"/>
  <c r="D880" i="13" s="1"/>
  <c r="J879" i="13"/>
  <c r="C879" i="13"/>
  <c r="D879" i="13" s="1"/>
  <c r="J878" i="13"/>
  <c r="C878" i="13"/>
  <c r="D878" i="13" s="1"/>
  <c r="J877" i="13"/>
  <c r="C877" i="13"/>
  <c r="D877" i="13" s="1"/>
  <c r="J876" i="13"/>
  <c r="C876" i="13"/>
  <c r="D876" i="13" s="1"/>
  <c r="J875" i="13"/>
  <c r="C875" i="13"/>
  <c r="D875" i="13" s="1"/>
  <c r="J874" i="13"/>
  <c r="C874" i="13"/>
  <c r="D874" i="13" s="1"/>
  <c r="J873" i="13"/>
  <c r="C873" i="13"/>
  <c r="D873" i="13" s="1"/>
  <c r="J872" i="13"/>
  <c r="C872" i="13"/>
  <c r="D872" i="13" s="1"/>
  <c r="J871" i="13"/>
  <c r="C871" i="13"/>
  <c r="D871" i="13" s="1"/>
  <c r="J870" i="13"/>
  <c r="C870" i="13"/>
  <c r="D870" i="13" s="1"/>
  <c r="J869" i="13"/>
  <c r="C869" i="13"/>
  <c r="D869" i="13" s="1"/>
  <c r="J868" i="13"/>
  <c r="C868" i="13"/>
  <c r="D868" i="13" s="1"/>
  <c r="J867" i="13"/>
  <c r="C867" i="13"/>
  <c r="D867" i="13" s="1"/>
  <c r="J866" i="13"/>
  <c r="C866" i="13"/>
  <c r="D866" i="13" s="1"/>
  <c r="J865" i="13"/>
  <c r="C865" i="13"/>
  <c r="D865" i="13" s="1"/>
  <c r="J864" i="13"/>
  <c r="C864" i="13"/>
  <c r="D864" i="13" s="1"/>
  <c r="J863" i="13"/>
  <c r="C863" i="13"/>
  <c r="D863" i="13" s="1"/>
  <c r="J862" i="13"/>
  <c r="C862" i="13"/>
  <c r="D862" i="13" s="1"/>
  <c r="C861" i="13"/>
  <c r="D861" i="13" s="1"/>
  <c r="J860" i="13"/>
  <c r="C860" i="13"/>
  <c r="D860" i="13" s="1"/>
  <c r="J859" i="13"/>
  <c r="C859" i="13"/>
  <c r="D859" i="13" s="1"/>
  <c r="J858" i="13"/>
  <c r="C858" i="13"/>
  <c r="D858" i="13" s="1"/>
  <c r="J857" i="13"/>
  <c r="C857" i="13"/>
  <c r="D857" i="13" s="1"/>
  <c r="J856" i="13"/>
  <c r="C856" i="13"/>
  <c r="D856" i="13" s="1"/>
  <c r="J855" i="13"/>
  <c r="C855" i="13"/>
  <c r="D855" i="13" s="1"/>
  <c r="J854" i="13"/>
  <c r="C854" i="13"/>
  <c r="D854" i="13" s="1"/>
  <c r="J853" i="13"/>
  <c r="C853" i="13"/>
  <c r="D853" i="13" s="1"/>
  <c r="J852" i="13"/>
  <c r="C852" i="13"/>
  <c r="D852" i="13" s="1"/>
  <c r="J851" i="13"/>
  <c r="C851" i="13"/>
  <c r="D851" i="13" s="1"/>
  <c r="J850" i="13"/>
  <c r="C850" i="13"/>
  <c r="D850" i="13" s="1"/>
  <c r="J849" i="13"/>
  <c r="C849" i="13"/>
  <c r="D849" i="13" s="1"/>
  <c r="J848" i="13"/>
  <c r="C848" i="13"/>
  <c r="D848" i="13" s="1"/>
  <c r="J847" i="13"/>
  <c r="C847" i="13"/>
  <c r="D847" i="13" s="1"/>
  <c r="J846" i="13"/>
  <c r="C846" i="13"/>
  <c r="D846" i="13" s="1"/>
  <c r="J845" i="13"/>
  <c r="C845" i="13"/>
  <c r="D845" i="13" s="1"/>
  <c r="J844" i="13"/>
  <c r="C844" i="13"/>
  <c r="D844" i="13" s="1"/>
  <c r="J843" i="13"/>
  <c r="C843" i="13"/>
  <c r="D843" i="13" s="1"/>
  <c r="J842" i="13"/>
  <c r="C842" i="13"/>
  <c r="D842" i="13" s="1"/>
  <c r="J841" i="13"/>
  <c r="C841" i="13"/>
  <c r="D841" i="13" s="1"/>
  <c r="J840" i="13"/>
  <c r="C840" i="13"/>
  <c r="D840" i="13" s="1"/>
  <c r="J839" i="13"/>
  <c r="C839" i="13"/>
  <c r="D839" i="13" s="1"/>
  <c r="J838" i="13"/>
  <c r="C838" i="13"/>
  <c r="D838" i="13" s="1"/>
  <c r="J837" i="13"/>
  <c r="C837" i="13"/>
  <c r="D837" i="13" s="1"/>
  <c r="J836" i="13"/>
  <c r="C836" i="13"/>
  <c r="D836" i="13" s="1"/>
  <c r="J835" i="13"/>
  <c r="C835" i="13"/>
  <c r="D835" i="13" s="1"/>
  <c r="J834" i="13"/>
  <c r="C834" i="13"/>
  <c r="D834" i="13" s="1"/>
  <c r="J833" i="13"/>
  <c r="C833" i="13"/>
  <c r="D833" i="13" s="1"/>
  <c r="J832" i="13"/>
  <c r="C832" i="13"/>
  <c r="D832" i="13" s="1"/>
  <c r="J831" i="13"/>
  <c r="C831" i="13"/>
  <c r="D831" i="13" s="1"/>
  <c r="C830" i="13"/>
  <c r="D830" i="13" s="1"/>
  <c r="J829" i="13"/>
  <c r="C829" i="13"/>
  <c r="D829" i="13" s="1"/>
  <c r="J828" i="13"/>
  <c r="C828" i="13"/>
  <c r="D828" i="13" s="1"/>
  <c r="J827" i="13"/>
  <c r="C827" i="13"/>
  <c r="D827" i="13" s="1"/>
  <c r="J826" i="13"/>
  <c r="C826" i="13"/>
  <c r="D826" i="13" s="1"/>
  <c r="J825" i="13"/>
  <c r="C825" i="13"/>
  <c r="D825" i="13" s="1"/>
  <c r="J824" i="13"/>
  <c r="C824" i="13"/>
  <c r="D824" i="13" s="1"/>
  <c r="J823" i="13"/>
  <c r="C823" i="13"/>
  <c r="D823" i="13" s="1"/>
  <c r="J822" i="13"/>
  <c r="C822" i="13"/>
  <c r="D822" i="13" s="1"/>
  <c r="J821" i="13"/>
  <c r="C821" i="13"/>
  <c r="D821" i="13" s="1"/>
  <c r="J820" i="13"/>
  <c r="C820" i="13"/>
  <c r="D820" i="13" s="1"/>
  <c r="J819" i="13"/>
  <c r="C819" i="13"/>
  <c r="D819" i="13" s="1"/>
  <c r="J818" i="13"/>
  <c r="C818" i="13"/>
  <c r="D818" i="13" s="1"/>
  <c r="J817" i="13"/>
  <c r="C817" i="13"/>
  <c r="D817" i="13" s="1"/>
  <c r="J816" i="13"/>
  <c r="C816" i="13"/>
  <c r="D816" i="13" s="1"/>
  <c r="J815" i="13"/>
  <c r="C815" i="13"/>
  <c r="D815" i="13" s="1"/>
  <c r="J814" i="13"/>
  <c r="C814" i="13"/>
  <c r="D814" i="13" s="1"/>
  <c r="J813" i="13"/>
  <c r="C813" i="13"/>
  <c r="D813" i="13" s="1"/>
  <c r="J812" i="13"/>
  <c r="C812" i="13"/>
  <c r="D812" i="13" s="1"/>
  <c r="J811" i="13"/>
  <c r="C811" i="13"/>
  <c r="D811" i="13" s="1"/>
  <c r="J810" i="13"/>
  <c r="C810" i="13"/>
  <c r="D810" i="13" s="1"/>
  <c r="J809" i="13"/>
  <c r="C809" i="13"/>
  <c r="D809" i="13" s="1"/>
  <c r="J808" i="13"/>
  <c r="C808" i="13"/>
  <c r="D808" i="13" s="1"/>
  <c r="J807" i="13"/>
  <c r="C807" i="13"/>
  <c r="D807" i="13" s="1"/>
  <c r="J806" i="13"/>
  <c r="C806" i="13"/>
  <c r="D806" i="13" s="1"/>
  <c r="J805" i="13"/>
  <c r="C805" i="13"/>
  <c r="D805" i="13" s="1"/>
  <c r="J804" i="13"/>
  <c r="C804" i="13"/>
  <c r="D804" i="13" s="1"/>
  <c r="J803" i="13"/>
  <c r="C803" i="13"/>
  <c r="D803" i="13" s="1"/>
  <c r="J802" i="13"/>
  <c r="C802" i="13"/>
  <c r="D802" i="13" s="1"/>
  <c r="J801" i="13"/>
  <c r="C801" i="13"/>
  <c r="D801" i="13" s="1"/>
  <c r="C800" i="13"/>
  <c r="D800" i="13" s="1"/>
  <c r="J799" i="13"/>
  <c r="C799" i="13"/>
  <c r="D799" i="13" s="1"/>
  <c r="J798" i="13"/>
  <c r="C798" i="13"/>
  <c r="D798" i="13" s="1"/>
  <c r="J797" i="13"/>
  <c r="C797" i="13"/>
  <c r="D797" i="13" s="1"/>
  <c r="J796" i="13"/>
  <c r="C796" i="13"/>
  <c r="D796" i="13" s="1"/>
  <c r="J795" i="13"/>
  <c r="C795" i="13"/>
  <c r="D795" i="13" s="1"/>
  <c r="J794" i="13"/>
  <c r="C794" i="13"/>
  <c r="D794" i="13" s="1"/>
  <c r="J793" i="13"/>
  <c r="C793" i="13"/>
  <c r="D793" i="13" s="1"/>
  <c r="J792" i="13"/>
  <c r="C792" i="13"/>
  <c r="D792" i="13" s="1"/>
  <c r="J791" i="13"/>
  <c r="C791" i="13"/>
  <c r="D791" i="13" s="1"/>
  <c r="J790" i="13"/>
  <c r="C790" i="13"/>
  <c r="D790" i="13" s="1"/>
  <c r="J789" i="13"/>
  <c r="C789" i="13"/>
  <c r="D789" i="13" s="1"/>
  <c r="J788" i="13"/>
  <c r="C788" i="13"/>
  <c r="D788" i="13" s="1"/>
  <c r="J787" i="13"/>
  <c r="C787" i="13"/>
  <c r="D787" i="13" s="1"/>
  <c r="J786" i="13"/>
  <c r="C786" i="13"/>
  <c r="D786" i="13" s="1"/>
  <c r="J785" i="13"/>
  <c r="C785" i="13"/>
  <c r="D785" i="13" s="1"/>
  <c r="J784" i="13"/>
  <c r="C784" i="13"/>
  <c r="D784" i="13" s="1"/>
  <c r="J783" i="13"/>
  <c r="C783" i="13"/>
  <c r="D783" i="13" s="1"/>
  <c r="J782" i="13"/>
  <c r="C782" i="13"/>
  <c r="D782" i="13" s="1"/>
  <c r="J781" i="13"/>
  <c r="C781" i="13"/>
  <c r="D781" i="13" s="1"/>
  <c r="J780" i="13"/>
  <c r="C780" i="13"/>
  <c r="D780" i="13" s="1"/>
  <c r="J779" i="13"/>
  <c r="C779" i="13"/>
  <c r="D779" i="13" s="1"/>
  <c r="J778" i="13"/>
  <c r="C778" i="13"/>
  <c r="D778" i="13" s="1"/>
  <c r="J777" i="13"/>
  <c r="C777" i="13"/>
  <c r="D777" i="13" s="1"/>
  <c r="J776" i="13"/>
  <c r="C776" i="13"/>
  <c r="D776" i="13" s="1"/>
  <c r="J775" i="13"/>
  <c r="C775" i="13"/>
  <c r="D775" i="13" s="1"/>
  <c r="J774" i="13"/>
  <c r="C774" i="13"/>
  <c r="D774" i="13" s="1"/>
  <c r="J773" i="13"/>
  <c r="C773" i="13"/>
  <c r="D773" i="13" s="1"/>
  <c r="J772" i="13"/>
  <c r="C772" i="13"/>
  <c r="D772" i="13" s="1"/>
  <c r="J771" i="13"/>
  <c r="C771" i="13"/>
  <c r="D771" i="13" s="1"/>
  <c r="J770" i="13"/>
  <c r="C770" i="13"/>
  <c r="D770" i="13" s="1"/>
  <c r="C769" i="13"/>
  <c r="D769" i="13" s="1"/>
  <c r="J768" i="13"/>
  <c r="C768" i="13"/>
  <c r="D768" i="13" s="1"/>
  <c r="J767" i="13"/>
  <c r="C767" i="13"/>
  <c r="D767" i="13" s="1"/>
  <c r="J766" i="13"/>
  <c r="C766" i="13"/>
  <c r="D766" i="13" s="1"/>
  <c r="J765" i="13"/>
  <c r="C765" i="13"/>
  <c r="D765" i="13" s="1"/>
  <c r="J764" i="13"/>
  <c r="C764" i="13"/>
  <c r="D764" i="13" s="1"/>
  <c r="J763" i="13"/>
  <c r="C763" i="13"/>
  <c r="D763" i="13" s="1"/>
  <c r="J762" i="13"/>
  <c r="C762" i="13"/>
  <c r="D762" i="13" s="1"/>
  <c r="J761" i="13"/>
  <c r="C761" i="13"/>
  <c r="D761" i="13" s="1"/>
  <c r="J760" i="13"/>
  <c r="C760" i="13"/>
  <c r="D760" i="13" s="1"/>
  <c r="J759" i="13"/>
  <c r="C759" i="13"/>
  <c r="D759" i="13" s="1"/>
  <c r="J758" i="13"/>
  <c r="C758" i="13"/>
  <c r="D758" i="13" s="1"/>
  <c r="J757" i="13"/>
  <c r="C757" i="13"/>
  <c r="D757" i="13" s="1"/>
  <c r="J756" i="13"/>
  <c r="C756" i="13"/>
  <c r="D756" i="13" s="1"/>
  <c r="J755" i="13"/>
  <c r="C755" i="13"/>
  <c r="D755" i="13" s="1"/>
  <c r="J754" i="13"/>
  <c r="C754" i="13"/>
  <c r="D754" i="13" s="1"/>
  <c r="J753" i="13"/>
  <c r="C753" i="13"/>
  <c r="D753" i="13" s="1"/>
  <c r="J752" i="13"/>
  <c r="C752" i="13"/>
  <c r="D752" i="13" s="1"/>
  <c r="J751" i="13"/>
  <c r="C751" i="13"/>
  <c r="D751" i="13" s="1"/>
  <c r="J750" i="13"/>
  <c r="C750" i="13"/>
  <c r="D750" i="13" s="1"/>
  <c r="J749" i="13"/>
  <c r="C749" i="13"/>
  <c r="D749" i="13" s="1"/>
  <c r="J748" i="13"/>
  <c r="C748" i="13"/>
  <c r="D748" i="13" s="1"/>
  <c r="J747" i="13"/>
  <c r="C747" i="13"/>
  <c r="D747" i="13" s="1"/>
  <c r="J746" i="13"/>
  <c r="C746" i="13"/>
  <c r="D746" i="13" s="1"/>
  <c r="J745" i="13"/>
  <c r="C745" i="13"/>
  <c r="D745" i="13" s="1"/>
  <c r="J744" i="13"/>
  <c r="C744" i="13"/>
  <c r="D744" i="13" s="1"/>
  <c r="J743" i="13"/>
  <c r="C743" i="13"/>
  <c r="D743" i="13" s="1"/>
  <c r="J742" i="13"/>
  <c r="C742" i="13"/>
  <c r="D742" i="13" s="1"/>
  <c r="J741" i="13"/>
  <c r="C741" i="13"/>
  <c r="D741" i="13" s="1"/>
  <c r="J740" i="13"/>
  <c r="C740" i="13"/>
  <c r="D740" i="13" s="1"/>
  <c r="J739" i="13"/>
  <c r="C739" i="13"/>
  <c r="D739" i="13" s="1"/>
  <c r="C738" i="13"/>
  <c r="D738" i="13" s="1"/>
  <c r="J737" i="13"/>
  <c r="C737" i="13"/>
  <c r="D737" i="13" s="1"/>
  <c r="J736" i="13"/>
  <c r="C736" i="13"/>
  <c r="D736" i="13" s="1"/>
  <c r="J735" i="13"/>
  <c r="C735" i="13"/>
  <c r="D735" i="13" s="1"/>
  <c r="J734" i="13"/>
  <c r="C734" i="13"/>
  <c r="D734" i="13" s="1"/>
  <c r="J733" i="13"/>
  <c r="C733" i="13"/>
  <c r="D733" i="13" s="1"/>
  <c r="J732" i="13"/>
  <c r="C732" i="13"/>
  <c r="D732" i="13" s="1"/>
  <c r="J731" i="13"/>
  <c r="C731" i="13"/>
  <c r="D731" i="13" s="1"/>
  <c r="J730" i="13"/>
  <c r="C730" i="13"/>
  <c r="D730" i="13" s="1"/>
  <c r="J729" i="13"/>
  <c r="C729" i="13"/>
  <c r="D729" i="13" s="1"/>
  <c r="J728" i="13"/>
  <c r="C728" i="13"/>
  <c r="D728" i="13" s="1"/>
  <c r="J727" i="13"/>
  <c r="C727" i="13"/>
  <c r="D727" i="13" s="1"/>
  <c r="J726" i="13"/>
  <c r="C726" i="13"/>
  <c r="D726" i="13" s="1"/>
  <c r="J725" i="13"/>
  <c r="C725" i="13"/>
  <c r="D725" i="13" s="1"/>
  <c r="J724" i="13"/>
  <c r="C724" i="13"/>
  <c r="D724" i="13" s="1"/>
  <c r="J723" i="13"/>
  <c r="C723" i="13"/>
  <c r="D723" i="13" s="1"/>
  <c r="J722" i="13"/>
  <c r="C722" i="13"/>
  <c r="D722" i="13" s="1"/>
  <c r="J721" i="13"/>
  <c r="C721" i="13"/>
  <c r="D721" i="13" s="1"/>
  <c r="J720" i="13"/>
  <c r="C720" i="13"/>
  <c r="D720" i="13" s="1"/>
  <c r="J719" i="13"/>
  <c r="C719" i="13"/>
  <c r="D719" i="13" s="1"/>
  <c r="J718" i="13"/>
  <c r="C718" i="13"/>
  <c r="D718" i="13" s="1"/>
  <c r="J717" i="13"/>
  <c r="C717" i="13"/>
  <c r="D717" i="13" s="1"/>
  <c r="J716" i="13"/>
  <c r="C716" i="13"/>
  <c r="D716" i="13" s="1"/>
  <c r="J715" i="13"/>
  <c r="C715" i="13"/>
  <c r="D715" i="13" s="1"/>
  <c r="J714" i="13"/>
  <c r="C714" i="13"/>
  <c r="D714" i="13" s="1"/>
  <c r="J713" i="13"/>
  <c r="C713" i="13"/>
  <c r="D713" i="13" s="1"/>
  <c r="J712" i="13"/>
  <c r="C712" i="13"/>
  <c r="D712" i="13" s="1"/>
  <c r="J711" i="13"/>
  <c r="C711" i="13"/>
  <c r="D711" i="13" s="1"/>
  <c r="J710" i="13"/>
  <c r="C710" i="13"/>
  <c r="D710" i="13" s="1"/>
  <c r="J709" i="13"/>
  <c r="C709" i="13"/>
  <c r="D709" i="13" s="1"/>
  <c r="C708" i="13"/>
  <c r="D708" i="13" s="1"/>
  <c r="J707" i="13"/>
  <c r="C707" i="13"/>
  <c r="D707" i="13" s="1"/>
  <c r="J706" i="13"/>
  <c r="C706" i="13"/>
  <c r="D706" i="13" s="1"/>
  <c r="J705" i="13"/>
  <c r="C705" i="13"/>
  <c r="D705" i="13" s="1"/>
  <c r="J704" i="13"/>
  <c r="C704" i="13"/>
  <c r="D704" i="13" s="1"/>
  <c r="J703" i="13"/>
  <c r="C703" i="13"/>
  <c r="D703" i="13" s="1"/>
  <c r="J702" i="13"/>
  <c r="C702" i="13"/>
  <c r="D702" i="13" s="1"/>
  <c r="J701" i="13"/>
  <c r="C701" i="13"/>
  <c r="D701" i="13" s="1"/>
  <c r="J700" i="13"/>
  <c r="C700" i="13"/>
  <c r="D700" i="13" s="1"/>
  <c r="J699" i="13"/>
  <c r="C699" i="13"/>
  <c r="D699" i="13" s="1"/>
  <c r="J698" i="13"/>
  <c r="C698" i="13"/>
  <c r="D698" i="13" s="1"/>
  <c r="J697" i="13"/>
  <c r="C697" i="13"/>
  <c r="D697" i="13" s="1"/>
  <c r="J696" i="13"/>
  <c r="C696" i="13"/>
  <c r="D696" i="13" s="1"/>
  <c r="J695" i="13"/>
  <c r="C695" i="13"/>
  <c r="D695" i="13" s="1"/>
  <c r="J694" i="13"/>
  <c r="C694" i="13"/>
  <c r="D694" i="13" s="1"/>
  <c r="J693" i="13"/>
  <c r="C693" i="13"/>
  <c r="D693" i="13" s="1"/>
  <c r="J692" i="13"/>
  <c r="C692" i="13"/>
  <c r="D692" i="13" s="1"/>
  <c r="J691" i="13"/>
  <c r="C691" i="13"/>
  <c r="D691" i="13" s="1"/>
  <c r="J690" i="13"/>
  <c r="C690" i="13"/>
  <c r="D690" i="13" s="1"/>
  <c r="J689" i="13"/>
  <c r="C689" i="13"/>
  <c r="D689" i="13" s="1"/>
  <c r="J688" i="13"/>
  <c r="C688" i="13"/>
  <c r="D688" i="13" s="1"/>
  <c r="J687" i="13"/>
  <c r="C687" i="13"/>
  <c r="D687" i="13" s="1"/>
  <c r="J686" i="13"/>
  <c r="C686" i="13"/>
  <c r="D686" i="13" s="1"/>
  <c r="J685" i="13"/>
  <c r="C685" i="13"/>
  <c r="D685" i="13" s="1"/>
  <c r="J684" i="13"/>
  <c r="C684" i="13"/>
  <c r="D684" i="13" s="1"/>
  <c r="J683" i="13"/>
  <c r="C683" i="13"/>
  <c r="D683" i="13" s="1"/>
  <c r="J682" i="13"/>
  <c r="C682" i="13"/>
  <c r="D682" i="13" s="1"/>
  <c r="J681" i="13"/>
  <c r="C681" i="13"/>
  <c r="D681" i="13" s="1"/>
  <c r="J680" i="13"/>
  <c r="C680" i="13"/>
  <c r="D680" i="13" s="1"/>
  <c r="J679" i="13"/>
  <c r="C679" i="13"/>
  <c r="D679" i="13" s="1"/>
  <c r="J678" i="13"/>
  <c r="C678" i="13"/>
  <c r="D678" i="13" s="1"/>
  <c r="C677" i="13"/>
  <c r="D677" i="13" s="1"/>
  <c r="J676" i="13"/>
  <c r="C676" i="13"/>
  <c r="D676" i="13" s="1"/>
  <c r="J675" i="13"/>
  <c r="C675" i="13"/>
  <c r="D675" i="13" s="1"/>
  <c r="J674" i="13"/>
  <c r="C674" i="13"/>
  <c r="D674" i="13" s="1"/>
  <c r="J673" i="13"/>
  <c r="C673" i="13"/>
  <c r="D673" i="13" s="1"/>
  <c r="J672" i="13"/>
  <c r="C672" i="13"/>
  <c r="D672" i="13" s="1"/>
  <c r="J671" i="13"/>
  <c r="C671" i="13"/>
  <c r="D671" i="13" s="1"/>
  <c r="J670" i="13"/>
  <c r="C670" i="13"/>
  <c r="D670" i="13" s="1"/>
  <c r="J669" i="13"/>
  <c r="C669" i="13"/>
  <c r="D669" i="13" s="1"/>
  <c r="J668" i="13"/>
  <c r="C668" i="13"/>
  <c r="D668" i="13" s="1"/>
  <c r="J667" i="13"/>
  <c r="C667" i="13"/>
  <c r="D667" i="13" s="1"/>
  <c r="J666" i="13"/>
  <c r="C666" i="13"/>
  <c r="D666" i="13" s="1"/>
  <c r="J665" i="13"/>
  <c r="C665" i="13"/>
  <c r="D665" i="13" s="1"/>
  <c r="J664" i="13"/>
  <c r="C664" i="13"/>
  <c r="D664" i="13" s="1"/>
  <c r="J663" i="13"/>
  <c r="C663" i="13"/>
  <c r="D663" i="13" s="1"/>
  <c r="J662" i="13"/>
  <c r="C662" i="13"/>
  <c r="D662" i="13" s="1"/>
  <c r="J661" i="13"/>
  <c r="C661" i="13"/>
  <c r="D661" i="13" s="1"/>
  <c r="J660" i="13"/>
  <c r="C660" i="13"/>
  <c r="D660" i="13" s="1"/>
  <c r="J659" i="13"/>
  <c r="C659" i="13"/>
  <c r="D659" i="13" s="1"/>
  <c r="J658" i="13"/>
  <c r="C658" i="13"/>
  <c r="D658" i="13" s="1"/>
  <c r="J657" i="13"/>
  <c r="C657" i="13"/>
  <c r="D657" i="13" s="1"/>
  <c r="J656" i="13"/>
  <c r="C656" i="13"/>
  <c r="D656" i="13" s="1"/>
  <c r="J655" i="13"/>
  <c r="C655" i="13"/>
  <c r="D655" i="13" s="1"/>
  <c r="J654" i="13"/>
  <c r="C654" i="13"/>
  <c r="D654" i="13" s="1"/>
  <c r="J653" i="13"/>
  <c r="C653" i="13"/>
  <c r="D653" i="13" s="1"/>
  <c r="J652" i="13"/>
  <c r="C652" i="13"/>
  <c r="D652" i="13" s="1"/>
  <c r="J651" i="13"/>
  <c r="C651" i="13"/>
  <c r="D651" i="13" s="1"/>
  <c r="J650" i="13"/>
  <c r="C650" i="13"/>
  <c r="D650" i="13" s="1"/>
  <c r="J649" i="13"/>
  <c r="C649" i="13"/>
  <c r="D649" i="13" s="1"/>
  <c r="J648" i="13"/>
  <c r="C648" i="13"/>
  <c r="D648" i="13" s="1"/>
  <c r="C647" i="13"/>
  <c r="D647" i="13" s="1"/>
  <c r="J646" i="13"/>
  <c r="C646" i="13"/>
  <c r="D646" i="13" s="1"/>
  <c r="J645" i="13"/>
  <c r="C645" i="13"/>
  <c r="D645" i="13" s="1"/>
  <c r="J644" i="13"/>
  <c r="C644" i="13"/>
  <c r="D644" i="13" s="1"/>
  <c r="J643" i="13"/>
  <c r="C643" i="13"/>
  <c r="D643" i="13" s="1"/>
  <c r="J642" i="13"/>
  <c r="C642" i="13"/>
  <c r="D642" i="13" s="1"/>
  <c r="J641" i="13"/>
  <c r="C641" i="13"/>
  <c r="D641" i="13" s="1"/>
  <c r="J640" i="13"/>
  <c r="C640" i="13"/>
  <c r="D640" i="13" s="1"/>
  <c r="J639" i="13"/>
  <c r="C639" i="13"/>
  <c r="D639" i="13" s="1"/>
  <c r="J638" i="13"/>
  <c r="C638" i="13"/>
  <c r="D638" i="13" s="1"/>
  <c r="J637" i="13"/>
  <c r="C637" i="13"/>
  <c r="D637" i="13" s="1"/>
  <c r="J636" i="13"/>
  <c r="C636" i="13"/>
  <c r="D636" i="13" s="1"/>
  <c r="J635" i="13"/>
  <c r="C635" i="13"/>
  <c r="D635" i="13" s="1"/>
  <c r="J634" i="13"/>
  <c r="C634" i="13"/>
  <c r="D634" i="13" s="1"/>
  <c r="J633" i="13"/>
  <c r="C633" i="13"/>
  <c r="D633" i="13" s="1"/>
  <c r="J632" i="13"/>
  <c r="C632" i="13"/>
  <c r="D632" i="13" s="1"/>
  <c r="J631" i="13"/>
  <c r="C631" i="13"/>
  <c r="D631" i="13" s="1"/>
  <c r="J630" i="13"/>
  <c r="C630" i="13"/>
  <c r="D630" i="13" s="1"/>
  <c r="J629" i="13"/>
  <c r="C629" i="13"/>
  <c r="D629" i="13" s="1"/>
  <c r="J628" i="13"/>
  <c r="C628" i="13"/>
  <c r="D628" i="13" s="1"/>
  <c r="J627" i="13"/>
  <c r="C627" i="13"/>
  <c r="D627" i="13" s="1"/>
  <c r="J626" i="13"/>
  <c r="C626" i="13"/>
  <c r="D626" i="13" s="1"/>
  <c r="J625" i="13"/>
  <c r="C625" i="13"/>
  <c r="D625" i="13" s="1"/>
  <c r="J624" i="13"/>
  <c r="C624" i="13"/>
  <c r="D624" i="13" s="1"/>
  <c r="J623" i="13"/>
  <c r="C623" i="13"/>
  <c r="D623" i="13" s="1"/>
  <c r="J622" i="13"/>
  <c r="C622" i="13"/>
  <c r="D622" i="13" s="1"/>
  <c r="J621" i="13"/>
  <c r="C621" i="13"/>
  <c r="D621" i="13" s="1"/>
  <c r="J620" i="13"/>
  <c r="C620" i="13"/>
  <c r="D620" i="13" s="1"/>
  <c r="J619" i="13"/>
  <c r="C619" i="13"/>
  <c r="D619" i="13" s="1"/>
  <c r="J618" i="13"/>
  <c r="C618" i="13"/>
  <c r="D618" i="13" s="1"/>
  <c r="J617" i="13"/>
  <c r="C617" i="13"/>
  <c r="D617" i="13" s="1"/>
  <c r="C616" i="13"/>
  <c r="D616" i="13" s="1"/>
  <c r="J615" i="13"/>
  <c r="C615" i="13"/>
  <c r="D615" i="13" s="1"/>
  <c r="J614" i="13"/>
  <c r="C614" i="13"/>
  <c r="D614" i="13" s="1"/>
  <c r="J613" i="13"/>
  <c r="C613" i="13"/>
  <c r="D613" i="13" s="1"/>
  <c r="J612" i="13"/>
  <c r="C612" i="13"/>
  <c r="D612" i="13" s="1"/>
  <c r="J611" i="13"/>
  <c r="C611" i="13"/>
  <c r="D611" i="13" s="1"/>
  <c r="J610" i="13"/>
  <c r="C610" i="13"/>
  <c r="D610" i="13" s="1"/>
  <c r="J609" i="13"/>
  <c r="C609" i="13"/>
  <c r="D609" i="13" s="1"/>
  <c r="J608" i="13"/>
  <c r="C608" i="13"/>
  <c r="D608" i="13" s="1"/>
  <c r="J607" i="13"/>
  <c r="C607" i="13"/>
  <c r="D607" i="13" s="1"/>
  <c r="J606" i="13"/>
  <c r="C606" i="13"/>
  <c r="D606" i="13" s="1"/>
  <c r="J605" i="13"/>
  <c r="C605" i="13"/>
  <c r="D605" i="13" s="1"/>
  <c r="J604" i="13"/>
  <c r="C604" i="13"/>
  <c r="D604" i="13" s="1"/>
  <c r="J603" i="13"/>
  <c r="C603" i="13"/>
  <c r="D603" i="13" s="1"/>
  <c r="J602" i="13"/>
  <c r="C602" i="13"/>
  <c r="D602" i="13" s="1"/>
  <c r="J601" i="13"/>
  <c r="C601" i="13"/>
  <c r="D601" i="13" s="1"/>
  <c r="J600" i="13"/>
  <c r="C600" i="13"/>
  <c r="D600" i="13" s="1"/>
  <c r="J599" i="13"/>
  <c r="C599" i="13"/>
  <c r="D599" i="13" s="1"/>
  <c r="J598" i="13"/>
  <c r="C598" i="13"/>
  <c r="D598" i="13" s="1"/>
  <c r="J597" i="13"/>
  <c r="C597" i="13"/>
  <c r="D597" i="13" s="1"/>
  <c r="J596" i="13"/>
  <c r="C596" i="13"/>
  <c r="D596" i="13" s="1"/>
  <c r="J595" i="13"/>
  <c r="C595" i="13"/>
  <c r="D595" i="13" s="1"/>
  <c r="J594" i="13"/>
  <c r="C594" i="13"/>
  <c r="D594" i="13" s="1"/>
  <c r="J593" i="13"/>
  <c r="C593" i="13"/>
  <c r="D593" i="13" s="1"/>
  <c r="J592" i="13"/>
  <c r="C592" i="13"/>
  <c r="D592" i="13" s="1"/>
  <c r="J591" i="13"/>
  <c r="C591" i="13"/>
  <c r="D591" i="13" s="1"/>
  <c r="J590" i="13"/>
  <c r="C590" i="13"/>
  <c r="D590" i="13" s="1"/>
  <c r="J589" i="13"/>
  <c r="C589" i="13"/>
  <c r="D589" i="13" s="1"/>
  <c r="C588" i="13"/>
  <c r="D588" i="13" s="1"/>
  <c r="J587" i="13"/>
  <c r="C587" i="13"/>
  <c r="D587" i="13" s="1"/>
  <c r="J586" i="13"/>
  <c r="C586" i="13"/>
  <c r="D586" i="13" s="1"/>
  <c r="J585" i="13"/>
  <c r="C585" i="13"/>
  <c r="D585" i="13" s="1"/>
  <c r="J584" i="13"/>
  <c r="C584" i="13"/>
  <c r="D584" i="13" s="1"/>
  <c r="J583" i="13"/>
  <c r="C583" i="13"/>
  <c r="D583" i="13" s="1"/>
  <c r="J582" i="13"/>
  <c r="C582" i="13"/>
  <c r="D582" i="13" s="1"/>
  <c r="J581" i="13"/>
  <c r="C581" i="13"/>
  <c r="D581" i="13" s="1"/>
  <c r="J580" i="13"/>
  <c r="C580" i="13"/>
  <c r="D580" i="13" s="1"/>
  <c r="J579" i="13"/>
  <c r="C579" i="13"/>
  <c r="D579" i="13" s="1"/>
  <c r="J578" i="13"/>
  <c r="C578" i="13"/>
  <c r="D578" i="13" s="1"/>
  <c r="J577" i="13"/>
  <c r="C577" i="13"/>
  <c r="D577" i="13" s="1"/>
  <c r="J576" i="13"/>
  <c r="C576" i="13"/>
  <c r="D576" i="13" s="1"/>
  <c r="J575" i="13"/>
  <c r="C575" i="13"/>
  <c r="D575" i="13" s="1"/>
  <c r="J574" i="13"/>
  <c r="C574" i="13"/>
  <c r="D574" i="13" s="1"/>
  <c r="J573" i="13"/>
  <c r="C573" i="13"/>
  <c r="D573" i="13" s="1"/>
  <c r="J572" i="13"/>
  <c r="C572" i="13"/>
  <c r="D572" i="13" s="1"/>
  <c r="J571" i="13"/>
  <c r="C571" i="13"/>
  <c r="D571" i="13" s="1"/>
  <c r="J570" i="13"/>
  <c r="C570" i="13"/>
  <c r="D570" i="13" s="1"/>
  <c r="J569" i="13"/>
  <c r="C569" i="13"/>
  <c r="D569" i="13" s="1"/>
  <c r="J568" i="13"/>
  <c r="C568" i="13"/>
  <c r="D568" i="13" s="1"/>
  <c r="J567" i="13"/>
  <c r="C567" i="13"/>
  <c r="D567" i="13" s="1"/>
  <c r="J566" i="13"/>
  <c r="C566" i="13"/>
  <c r="D566" i="13" s="1"/>
  <c r="J565" i="13"/>
  <c r="C565" i="13"/>
  <c r="D565" i="13" s="1"/>
  <c r="J564" i="13"/>
  <c r="C564" i="13"/>
  <c r="D564" i="13" s="1"/>
  <c r="J563" i="13"/>
  <c r="C563" i="13"/>
  <c r="D563" i="13" s="1"/>
  <c r="J562" i="13"/>
  <c r="C562" i="13"/>
  <c r="D562" i="13" s="1"/>
  <c r="J561" i="13"/>
  <c r="C561" i="13"/>
  <c r="D561" i="13" s="1"/>
  <c r="J560" i="13"/>
  <c r="C560" i="13"/>
  <c r="D560" i="13" s="1"/>
  <c r="J559" i="13"/>
  <c r="C559" i="13"/>
  <c r="D559" i="13" s="1"/>
  <c r="J558" i="13"/>
  <c r="C558" i="13"/>
  <c r="D558" i="13" s="1"/>
  <c r="C557" i="13"/>
  <c r="D557" i="13" s="1"/>
  <c r="J556" i="13"/>
  <c r="C556" i="13"/>
  <c r="D556" i="13" s="1"/>
  <c r="J555" i="13"/>
  <c r="C555" i="13"/>
  <c r="D555" i="13" s="1"/>
  <c r="J554" i="13"/>
  <c r="C554" i="13"/>
  <c r="D554" i="13" s="1"/>
  <c r="J553" i="13"/>
  <c r="C553" i="13"/>
  <c r="D553" i="13" s="1"/>
  <c r="J552" i="13"/>
  <c r="C552" i="13"/>
  <c r="D552" i="13" s="1"/>
  <c r="J551" i="13"/>
  <c r="C551" i="13"/>
  <c r="D551" i="13" s="1"/>
  <c r="J550" i="13"/>
  <c r="C550" i="13"/>
  <c r="D550" i="13" s="1"/>
  <c r="J549" i="13"/>
  <c r="C549" i="13"/>
  <c r="D549" i="13" s="1"/>
  <c r="J548" i="13"/>
  <c r="C548" i="13"/>
  <c r="D548" i="13" s="1"/>
  <c r="J547" i="13"/>
  <c r="C547" i="13"/>
  <c r="D547" i="13" s="1"/>
  <c r="J546" i="13"/>
  <c r="C546" i="13"/>
  <c r="D546" i="13" s="1"/>
  <c r="J545" i="13"/>
  <c r="C545" i="13"/>
  <c r="D545" i="13" s="1"/>
  <c r="J544" i="13"/>
  <c r="C544" i="13"/>
  <c r="D544" i="13" s="1"/>
  <c r="J543" i="13"/>
  <c r="C543" i="13"/>
  <c r="D543" i="13" s="1"/>
  <c r="J542" i="13"/>
  <c r="C542" i="13"/>
  <c r="D542" i="13" s="1"/>
  <c r="J541" i="13"/>
  <c r="C541" i="13"/>
  <c r="D541" i="13" s="1"/>
  <c r="J540" i="13"/>
  <c r="C540" i="13"/>
  <c r="D540" i="13" s="1"/>
  <c r="J539" i="13"/>
  <c r="C539" i="13"/>
  <c r="D539" i="13" s="1"/>
  <c r="J538" i="13"/>
  <c r="C538" i="13"/>
  <c r="D538" i="13" s="1"/>
  <c r="J537" i="13"/>
  <c r="C537" i="13"/>
  <c r="D537" i="13" s="1"/>
  <c r="J536" i="13"/>
  <c r="C536" i="13"/>
  <c r="D536" i="13" s="1"/>
  <c r="J535" i="13"/>
  <c r="C535" i="13"/>
  <c r="D535" i="13" s="1"/>
  <c r="J534" i="13"/>
  <c r="C534" i="13"/>
  <c r="D534" i="13" s="1"/>
  <c r="J533" i="13"/>
  <c r="C533" i="13"/>
  <c r="D533" i="13" s="1"/>
  <c r="J532" i="13"/>
  <c r="C532" i="13"/>
  <c r="D532" i="13" s="1"/>
  <c r="J531" i="13"/>
  <c r="C531" i="13"/>
  <c r="D531" i="13" s="1"/>
  <c r="J530" i="13"/>
  <c r="C530" i="13"/>
  <c r="D530" i="13" s="1"/>
  <c r="J529" i="13"/>
  <c r="C529" i="13"/>
  <c r="D529" i="13" s="1"/>
  <c r="J528" i="13"/>
  <c r="C528" i="13"/>
  <c r="D528" i="13" s="1"/>
  <c r="J527" i="13"/>
  <c r="C527" i="13"/>
  <c r="D527" i="13" s="1"/>
  <c r="C526" i="13"/>
  <c r="D526" i="13" s="1"/>
  <c r="J525" i="13"/>
  <c r="C525" i="13"/>
  <c r="D525" i="13" s="1"/>
  <c r="J524" i="13"/>
  <c r="C524" i="13"/>
  <c r="D524" i="13" s="1"/>
  <c r="J523" i="13"/>
  <c r="C523" i="13"/>
  <c r="D523" i="13" s="1"/>
  <c r="J522" i="13"/>
  <c r="C522" i="13"/>
  <c r="D522" i="13" s="1"/>
  <c r="J521" i="13"/>
  <c r="C521" i="13"/>
  <c r="D521" i="13" s="1"/>
  <c r="J520" i="13"/>
  <c r="C520" i="13"/>
  <c r="D520" i="13" s="1"/>
  <c r="J519" i="13"/>
  <c r="C519" i="13"/>
  <c r="D519" i="13" s="1"/>
  <c r="J518" i="13"/>
  <c r="C518" i="13"/>
  <c r="D518" i="13" s="1"/>
  <c r="J517" i="13"/>
  <c r="C517" i="13"/>
  <c r="D517" i="13" s="1"/>
  <c r="J516" i="13"/>
  <c r="C516" i="13"/>
  <c r="D516" i="13" s="1"/>
  <c r="J515" i="13"/>
  <c r="C515" i="13"/>
  <c r="D515" i="13" s="1"/>
  <c r="J514" i="13"/>
  <c r="C514" i="13"/>
  <c r="D514" i="13" s="1"/>
  <c r="J513" i="13"/>
  <c r="C513" i="13"/>
  <c r="D513" i="13" s="1"/>
  <c r="J512" i="13"/>
  <c r="C512" i="13"/>
  <c r="D512" i="13" s="1"/>
  <c r="J511" i="13"/>
  <c r="C511" i="13"/>
  <c r="D511" i="13" s="1"/>
  <c r="J510" i="13"/>
  <c r="C510" i="13"/>
  <c r="D510" i="13" s="1"/>
  <c r="J509" i="13"/>
  <c r="C509" i="13"/>
  <c r="D509" i="13" s="1"/>
  <c r="J508" i="13"/>
  <c r="C508" i="13"/>
  <c r="D508" i="13" s="1"/>
  <c r="J507" i="13"/>
  <c r="C507" i="13"/>
  <c r="D507" i="13" s="1"/>
  <c r="J506" i="13"/>
  <c r="C506" i="13"/>
  <c r="D506" i="13" s="1"/>
  <c r="J505" i="13"/>
  <c r="C505" i="13"/>
  <c r="D505" i="13" s="1"/>
  <c r="J504" i="13"/>
  <c r="C504" i="13"/>
  <c r="D504" i="13" s="1"/>
  <c r="J503" i="13"/>
  <c r="C503" i="13"/>
  <c r="D503" i="13" s="1"/>
  <c r="J502" i="13"/>
  <c r="C502" i="13"/>
  <c r="D502" i="13" s="1"/>
  <c r="J501" i="13"/>
  <c r="C501" i="13"/>
  <c r="D501" i="13" s="1"/>
  <c r="J500" i="13"/>
  <c r="C500" i="13"/>
  <c r="D500" i="13" s="1"/>
  <c r="J499" i="13"/>
  <c r="C499" i="13"/>
  <c r="D499" i="13" s="1"/>
  <c r="J498" i="13"/>
  <c r="C498" i="13"/>
  <c r="D498" i="13" s="1"/>
  <c r="J497" i="13"/>
  <c r="C497" i="13"/>
  <c r="D497" i="13" s="1"/>
  <c r="C496" i="13"/>
  <c r="D496" i="13" s="1"/>
  <c r="J495" i="13"/>
  <c r="C495" i="13"/>
  <c r="D495" i="13" s="1"/>
  <c r="J494" i="13"/>
  <c r="C494" i="13"/>
  <c r="D494" i="13" s="1"/>
  <c r="J493" i="13"/>
  <c r="C493" i="13"/>
  <c r="D493" i="13" s="1"/>
  <c r="J492" i="13"/>
  <c r="C492" i="13"/>
  <c r="D492" i="13" s="1"/>
  <c r="J491" i="13"/>
  <c r="C491" i="13"/>
  <c r="D491" i="13" s="1"/>
  <c r="J490" i="13"/>
  <c r="C490" i="13"/>
  <c r="D490" i="13" s="1"/>
  <c r="J489" i="13"/>
  <c r="C489" i="13"/>
  <c r="D489" i="13" s="1"/>
  <c r="J488" i="13"/>
  <c r="C488" i="13"/>
  <c r="D488" i="13" s="1"/>
  <c r="J487" i="13"/>
  <c r="C487" i="13"/>
  <c r="D487" i="13" s="1"/>
  <c r="J486" i="13"/>
  <c r="C486" i="13"/>
  <c r="D486" i="13" s="1"/>
  <c r="J485" i="13"/>
  <c r="C485" i="13"/>
  <c r="D485" i="13" s="1"/>
  <c r="J484" i="13"/>
  <c r="C484" i="13"/>
  <c r="D484" i="13" s="1"/>
  <c r="J483" i="13"/>
  <c r="C483" i="13"/>
  <c r="D483" i="13" s="1"/>
  <c r="J482" i="13"/>
  <c r="C482" i="13"/>
  <c r="D482" i="13" s="1"/>
  <c r="J481" i="13"/>
  <c r="C481" i="13"/>
  <c r="D481" i="13" s="1"/>
  <c r="J480" i="13"/>
  <c r="C480" i="13"/>
  <c r="D480" i="13" s="1"/>
  <c r="J479" i="13"/>
  <c r="C479" i="13"/>
  <c r="D479" i="13" s="1"/>
  <c r="J478" i="13"/>
  <c r="C478" i="13"/>
  <c r="D478" i="13" s="1"/>
  <c r="J477" i="13"/>
  <c r="C477" i="13"/>
  <c r="D477" i="13" s="1"/>
  <c r="J476" i="13"/>
  <c r="C476" i="13"/>
  <c r="D476" i="13" s="1"/>
  <c r="J475" i="13"/>
  <c r="C475" i="13"/>
  <c r="D475" i="13" s="1"/>
  <c r="J474" i="13"/>
  <c r="C474" i="13"/>
  <c r="D474" i="13" s="1"/>
  <c r="J473" i="13"/>
  <c r="C473" i="13"/>
  <c r="D473" i="13" s="1"/>
  <c r="J472" i="13"/>
  <c r="C472" i="13"/>
  <c r="D472" i="13" s="1"/>
  <c r="J471" i="13"/>
  <c r="C471" i="13"/>
  <c r="D471" i="13" s="1"/>
  <c r="J470" i="13"/>
  <c r="C470" i="13"/>
  <c r="D470" i="13" s="1"/>
  <c r="J469" i="13"/>
  <c r="C469" i="13"/>
  <c r="D469" i="13" s="1"/>
  <c r="J468" i="13"/>
  <c r="C468" i="13"/>
  <c r="D468" i="13" s="1"/>
  <c r="J467" i="13"/>
  <c r="C467" i="13"/>
  <c r="D467" i="13" s="1"/>
  <c r="J466" i="13"/>
  <c r="C466" i="13"/>
  <c r="D466" i="13" s="1"/>
  <c r="C465" i="13"/>
  <c r="D465" i="13" s="1"/>
  <c r="J464" i="13"/>
  <c r="C464" i="13"/>
  <c r="D464" i="13" s="1"/>
  <c r="J463" i="13"/>
  <c r="C463" i="13"/>
  <c r="D463" i="13" s="1"/>
  <c r="J462" i="13"/>
  <c r="C462" i="13"/>
  <c r="D462" i="13" s="1"/>
  <c r="J461" i="13"/>
  <c r="C461" i="13"/>
  <c r="D461" i="13" s="1"/>
  <c r="J460" i="13"/>
  <c r="C460" i="13"/>
  <c r="D460" i="13" s="1"/>
  <c r="J459" i="13"/>
  <c r="C459" i="13"/>
  <c r="D459" i="13" s="1"/>
  <c r="J458" i="13"/>
  <c r="C458" i="13"/>
  <c r="D458" i="13" s="1"/>
  <c r="J457" i="13"/>
  <c r="C457" i="13"/>
  <c r="D457" i="13" s="1"/>
  <c r="J456" i="13"/>
  <c r="C456" i="13"/>
  <c r="D456" i="13" s="1"/>
  <c r="J455" i="13"/>
  <c r="C455" i="13"/>
  <c r="D455" i="13" s="1"/>
  <c r="J454" i="13"/>
  <c r="C454" i="13"/>
  <c r="D454" i="13" s="1"/>
  <c r="J453" i="13"/>
  <c r="C453" i="13"/>
  <c r="D453" i="13" s="1"/>
  <c r="J452" i="13"/>
  <c r="C452" i="13"/>
  <c r="D452" i="13" s="1"/>
  <c r="J451" i="13"/>
  <c r="C451" i="13"/>
  <c r="D451" i="13" s="1"/>
  <c r="J450" i="13"/>
  <c r="C450" i="13"/>
  <c r="D450" i="13" s="1"/>
  <c r="J449" i="13"/>
  <c r="C449" i="13"/>
  <c r="D449" i="13" s="1"/>
  <c r="J448" i="13"/>
  <c r="C448" i="13"/>
  <c r="D448" i="13" s="1"/>
  <c r="J447" i="13"/>
  <c r="C447" i="13"/>
  <c r="D447" i="13" s="1"/>
  <c r="J446" i="13"/>
  <c r="C446" i="13"/>
  <c r="D446" i="13" s="1"/>
  <c r="J445" i="13"/>
  <c r="C445" i="13"/>
  <c r="D445" i="13" s="1"/>
  <c r="J444" i="13"/>
  <c r="C444" i="13"/>
  <c r="D444" i="13" s="1"/>
  <c r="J443" i="13"/>
  <c r="C443" i="13"/>
  <c r="D443" i="13" s="1"/>
  <c r="J442" i="13"/>
  <c r="C442" i="13"/>
  <c r="D442" i="13" s="1"/>
  <c r="J441" i="13"/>
  <c r="C441" i="13"/>
  <c r="D441" i="13" s="1"/>
  <c r="J440" i="13"/>
  <c r="C440" i="13"/>
  <c r="D440" i="13" s="1"/>
  <c r="J439" i="13"/>
  <c r="C439" i="13"/>
  <c r="D439" i="13" s="1"/>
  <c r="J438" i="13"/>
  <c r="C438" i="13"/>
  <c r="D438" i="13" s="1"/>
  <c r="J437" i="13"/>
  <c r="C437" i="13"/>
  <c r="D437" i="13" s="1"/>
  <c r="J436" i="13"/>
  <c r="C436" i="13"/>
  <c r="D436" i="13" s="1"/>
  <c r="C435" i="13"/>
  <c r="D435" i="13" s="1"/>
  <c r="J434" i="13"/>
  <c r="C434" i="13"/>
  <c r="D434" i="13" s="1"/>
  <c r="J433" i="13"/>
  <c r="C433" i="13"/>
  <c r="D433" i="13" s="1"/>
  <c r="J432" i="13"/>
  <c r="C432" i="13"/>
  <c r="D432" i="13" s="1"/>
  <c r="J431" i="13"/>
  <c r="C431" i="13"/>
  <c r="D431" i="13" s="1"/>
  <c r="J430" i="13"/>
  <c r="C430" i="13"/>
  <c r="D430" i="13" s="1"/>
  <c r="J429" i="13"/>
  <c r="C429" i="13"/>
  <c r="D429" i="13" s="1"/>
  <c r="J428" i="13"/>
  <c r="C428" i="13"/>
  <c r="D428" i="13" s="1"/>
  <c r="J427" i="13"/>
  <c r="C427" i="13"/>
  <c r="D427" i="13" s="1"/>
  <c r="J426" i="13"/>
  <c r="C426" i="13"/>
  <c r="D426" i="13" s="1"/>
  <c r="J425" i="13"/>
  <c r="C425" i="13"/>
  <c r="D425" i="13" s="1"/>
  <c r="J424" i="13"/>
  <c r="C424" i="13"/>
  <c r="D424" i="13" s="1"/>
  <c r="J423" i="13"/>
  <c r="C423" i="13"/>
  <c r="D423" i="13" s="1"/>
  <c r="J422" i="13"/>
  <c r="C422" i="13"/>
  <c r="D422" i="13" s="1"/>
  <c r="J421" i="13"/>
  <c r="C421" i="13"/>
  <c r="D421" i="13" s="1"/>
  <c r="J420" i="13"/>
  <c r="C420" i="13"/>
  <c r="D420" i="13" s="1"/>
  <c r="J419" i="13"/>
  <c r="C419" i="13"/>
  <c r="D419" i="13" s="1"/>
  <c r="J418" i="13"/>
  <c r="C418" i="13"/>
  <c r="D418" i="13" s="1"/>
  <c r="J417" i="13"/>
  <c r="C417" i="13"/>
  <c r="D417" i="13" s="1"/>
  <c r="J416" i="13"/>
  <c r="C416" i="13"/>
  <c r="D416" i="13" s="1"/>
  <c r="J415" i="13"/>
  <c r="C415" i="13"/>
  <c r="D415" i="13" s="1"/>
  <c r="J414" i="13"/>
  <c r="C414" i="13"/>
  <c r="D414" i="13" s="1"/>
  <c r="J413" i="13"/>
  <c r="C413" i="13"/>
  <c r="D413" i="13" s="1"/>
  <c r="J412" i="13"/>
  <c r="C412" i="13"/>
  <c r="D412" i="13" s="1"/>
  <c r="J411" i="13"/>
  <c r="C411" i="13"/>
  <c r="D411" i="13" s="1"/>
  <c r="J410" i="13"/>
  <c r="C410" i="13"/>
  <c r="D410" i="13" s="1"/>
  <c r="J409" i="13"/>
  <c r="C409" i="13"/>
  <c r="D409" i="13" s="1"/>
  <c r="J408" i="13"/>
  <c r="C408" i="13"/>
  <c r="D408" i="13" s="1"/>
  <c r="J407" i="13"/>
  <c r="C407" i="13"/>
  <c r="D407" i="13" s="1"/>
  <c r="J406" i="13"/>
  <c r="C406" i="13"/>
  <c r="D406" i="13" s="1"/>
  <c r="J405" i="13"/>
  <c r="C405" i="13"/>
  <c r="D405" i="13" s="1"/>
  <c r="C404" i="13"/>
  <c r="D404" i="13" s="1"/>
  <c r="J403" i="13"/>
  <c r="C403" i="13"/>
  <c r="D403" i="13" s="1"/>
  <c r="J402" i="13"/>
  <c r="C402" i="13"/>
  <c r="D402" i="13" s="1"/>
  <c r="J401" i="13"/>
  <c r="C401" i="13"/>
  <c r="D401" i="13" s="1"/>
  <c r="J400" i="13"/>
  <c r="C400" i="13"/>
  <c r="D400" i="13" s="1"/>
  <c r="J399" i="13"/>
  <c r="C399" i="13"/>
  <c r="D399" i="13" s="1"/>
  <c r="J398" i="13"/>
  <c r="C398" i="13"/>
  <c r="D398" i="13" s="1"/>
  <c r="J397" i="13"/>
  <c r="C397" i="13"/>
  <c r="D397" i="13" s="1"/>
  <c r="J396" i="13"/>
  <c r="C396" i="13"/>
  <c r="D396" i="13" s="1"/>
  <c r="J395" i="13"/>
  <c r="C395" i="13"/>
  <c r="D395" i="13" s="1"/>
  <c r="J394" i="13"/>
  <c r="C394" i="13"/>
  <c r="D394" i="13" s="1"/>
  <c r="J393" i="13"/>
  <c r="C393" i="13"/>
  <c r="D393" i="13" s="1"/>
  <c r="J392" i="13"/>
  <c r="C392" i="13"/>
  <c r="D392" i="13" s="1"/>
  <c r="J391" i="13"/>
  <c r="C391" i="13"/>
  <c r="D391" i="13" s="1"/>
  <c r="J390" i="13"/>
  <c r="C390" i="13"/>
  <c r="D390" i="13" s="1"/>
  <c r="J389" i="13"/>
  <c r="C389" i="13"/>
  <c r="D389" i="13" s="1"/>
  <c r="J388" i="13"/>
  <c r="C388" i="13"/>
  <c r="D388" i="13" s="1"/>
  <c r="J387" i="13"/>
  <c r="C387" i="13"/>
  <c r="D387" i="13" s="1"/>
  <c r="J386" i="13"/>
  <c r="C386" i="13"/>
  <c r="D386" i="13" s="1"/>
  <c r="J385" i="13"/>
  <c r="C385" i="13"/>
  <c r="D385" i="13" s="1"/>
  <c r="J384" i="13"/>
  <c r="C384" i="13"/>
  <c r="D384" i="13" s="1"/>
  <c r="J383" i="13"/>
  <c r="C383" i="13"/>
  <c r="D383" i="13" s="1"/>
  <c r="J382" i="13"/>
  <c r="C382" i="13"/>
  <c r="D382" i="13" s="1"/>
  <c r="J381" i="13"/>
  <c r="C381" i="13"/>
  <c r="D381" i="13" s="1"/>
  <c r="J380" i="13"/>
  <c r="C380" i="13"/>
  <c r="D380" i="13" s="1"/>
  <c r="J379" i="13"/>
  <c r="C379" i="13"/>
  <c r="D379" i="13" s="1"/>
  <c r="J378" i="13"/>
  <c r="C378" i="13"/>
  <c r="D378" i="13" s="1"/>
  <c r="J377" i="13"/>
  <c r="C377" i="13"/>
  <c r="D377" i="13" s="1"/>
  <c r="J376" i="13"/>
  <c r="C376" i="13"/>
  <c r="D376" i="13" s="1"/>
  <c r="J375" i="13"/>
  <c r="C375" i="13"/>
  <c r="D375" i="13" s="1"/>
  <c r="J374" i="13"/>
  <c r="C374" i="13"/>
  <c r="D374" i="13" s="1"/>
  <c r="C373" i="13"/>
  <c r="D373" i="13" s="1"/>
  <c r="J372" i="13"/>
  <c r="C372" i="13"/>
  <c r="D372" i="13" s="1"/>
  <c r="J371" i="13"/>
  <c r="C371" i="13"/>
  <c r="D371" i="13" s="1"/>
  <c r="J370" i="13"/>
  <c r="C370" i="13"/>
  <c r="D370" i="13" s="1"/>
  <c r="J369" i="13"/>
  <c r="C369" i="13"/>
  <c r="D369" i="13" s="1"/>
  <c r="J368" i="13"/>
  <c r="C368" i="13"/>
  <c r="D368" i="13" s="1"/>
  <c r="J367" i="13"/>
  <c r="C367" i="13"/>
  <c r="D367" i="13" s="1"/>
  <c r="J366" i="13"/>
  <c r="C366" i="13"/>
  <c r="D366" i="13" s="1"/>
  <c r="J365" i="13"/>
  <c r="C365" i="13"/>
  <c r="D365" i="13" s="1"/>
  <c r="J364" i="13"/>
  <c r="C364" i="13"/>
  <c r="D364" i="13" s="1"/>
  <c r="J363" i="13"/>
  <c r="C363" i="13"/>
  <c r="D363" i="13" s="1"/>
  <c r="J362" i="13"/>
  <c r="C362" i="13"/>
  <c r="D362" i="13" s="1"/>
  <c r="J361" i="13"/>
  <c r="C361" i="13"/>
  <c r="D361" i="13" s="1"/>
  <c r="J360" i="13"/>
  <c r="C360" i="13"/>
  <c r="D360" i="13" s="1"/>
  <c r="J359" i="13"/>
  <c r="C359" i="13"/>
  <c r="D359" i="13" s="1"/>
  <c r="J358" i="13"/>
  <c r="C358" i="13"/>
  <c r="D358" i="13" s="1"/>
  <c r="J357" i="13"/>
  <c r="C357" i="13"/>
  <c r="D357" i="13" s="1"/>
  <c r="J356" i="13"/>
  <c r="C356" i="13"/>
  <c r="D356" i="13" s="1"/>
  <c r="J355" i="13"/>
  <c r="C355" i="13"/>
  <c r="D355" i="13" s="1"/>
  <c r="J354" i="13"/>
  <c r="C354" i="13"/>
  <c r="D354" i="13" s="1"/>
  <c r="J353" i="13"/>
  <c r="C353" i="13"/>
  <c r="D353" i="13" s="1"/>
  <c r="J352" i="13"/>
  <c r="C352" i="13"/>
  <c r="D352" i="13" s="1"/>
  <c r="J351" i="13"/>
  <c r="C351" i="13"/>
  <c r="D351" i="13" s="1"/>
  <c r="J350" i="13"/>
  <c r="C350" i="13"/>
  <c r="D350" i="13" s="1"/>
  <c r="J349" i="13"/>
  <c r="C349" i="13"/>
  <c r="D349" i="13" s="1"/>
  <c r="J348" i="13"/>
  <c r="C348" i="13"/>
  <c r="D348" i="13" s="1"/>
  <c r="J347" i="13"/>
  <c r="C347" i="13"/>
  <c r="D347" i="13" s="1"/>
  <c r="J346" i="13"/>
  <c r="C346" i="13"/>
  <c r="D346" i="13" s="1"/>
  <c r="J345" i="13"/>
  <c r="C345" i="13"/>
  <c r="D345" i="13" s="1"/>
  <c r="J344" i="13"/>
  <c r="C344" i="13"/>
  <c r="D344" i="13" s="1"/>
  <c r="H343" i="13"/>
  <c r="C343" i="13"/>
  <c r="D343" i="13" s="1"/>
  <c r="J342" i="13"/>
  <c r="C342" i="13"/>
  <c r="D342" i="13" s="1"/>
  <c r="J341" i="13"/>
  <c r="C341" i="13"/>
  <c r="D341" i="13" s="1"/>
  <c r="J340" i="13"/>
  <c r="C340" i="13"/>
  <c r="D340" i="13" s="1"/>
  <c r="J339" i="13"/>
  <c r="C339" i="13"/>
  <c r="D339" i="13" s="1"/>
  <c r="J338" i="13"/>
  <c r="C338" i="13"/>
  <c r="D338" i="13" s="1"/>
  <c r="J337" i="13"/>
  <c r="C337" i="13"/>
  <c r="D337" i="13" s="1"/>
  <c r="C336" i="13"/>
  <c r="D336" i="13" s="1"/>
  <c r="J335" i="13"/>
  <c r="C335" i="13"/>
  <c r="D335" i="13" s="1"/>
  <c r="J334" i="13"/>
  <c r="C334" i="13"/>
  <c r="D334" i="13" s="1"/>
  <c r="C333" i="13"/>
  <c r="D333" i="13" s="1"/>
  <c r="C330" i="13"/>
  <c r="D330" i="13" s="1"/>
  <c r="J324" i="13"/>
  <c r="C324" i="13"/>
  <c r="D324" i="13" s="1"/>
  <c r="J323" i="13"/>
  <c r="J321" i="13"/>
  <c r="C319" i="13"/>
  <c r="D319" i="13" s="1"/>
  <c r="J318" i="13"/>
  <c r="C316" i="13"/>
  <c r="D316" i="13" s="1"/>
  <c r="J315" i="13"/>
  <c r="C315" i="13"/>
  <c r="D315" i="13" s="1"/>
  <c r="J313" i="13"/>
  <c r="J311" i="13"/>
  <c r="J308" i="13"/>
  <c r="J307" i="13"/>
  <c r="C306" i="13"/>
  <c r="D306" i="13" s="1"/>
  <c r="J304" i="13"/>
  <c r="C304" i="13"/>
  <c r="D304" i="13" s="1"/>
  <c r="J303" i="13"/>
  <c r="C299" i="13"/>
  <c r="D299" i="13" s="1"/>
  <c r="C298" i="13"/>
  <c r="D298" i="13" s="1"/>
  <c r="C297" i="13"/>
  <c r="D297" i="13" s="1"/>
  <c r="C295" i="13"/>
  <c r="D295" i="13" s="1"/>
  <c r="J293" i="13"/>
  <c r="J291" i="13"/>
  <c r="J288" i="13"/>
  <c r="C287" i="13"/>
  <c r="D287" i="13" s="1"/>
  <c r="J284" i="13"/>
  <c r="J283" i="13"/>
  <c r="C280" i="13"/>
  <c r="D280" i="13" s="1"/>
  <c r="J277" i="13"/>
  <c r="C277" i="13"/>
  <c r="D277" i="13" s="1"/>
  <c r="C276" i="13"/>
  <c r="D276" i="13" s="1"/>
  <c r="C274" i="13"/>
  <c r="D274" i="13" s="1"/>
  <c r="J270" i="13"/>
  <c r="J269" i="13"/>
  <c r="C269" i="13"/>
  <c r="D269" i="13" s="1"/>
  <c r="J268" i="13"/>
  <c r="C268" i="13"/>
  <c r="D268" i="13" s="1"/>
  <c r="J266" i="13"/>
  <c r="J264" i="13"/>
  <c r="J263" i="13"/>
  <c r="C261" i="13"/>
  <c r="D261" i="13" s="1"/>
  <c r="J258" i="13"/>
  <c r="C256" i="13"/>
  <c r="D256" i="13" s="1"/>
  <c r="J255" i="13"/>
  <c r="C255" i="13"/>
  <c r="D255" i="13" s="1"/>
  <c r="J254" i="13"/>
  <c r="C254" i="13"/>
  <c r="D254" i="13" s="1"/>
  <c r="J253" i="13"/>
  <c r="C253" i="13"/>
  <c r="D253" i="13" s="1"/>
  <c r="J252" i="13"/>
  <c r="C251" i="13"/>
  <c r="D251" i="13" s="1"/>
  <c r="J250" i="13"/>
  <c r="C250" i="13"/>
  <c r="D250" i="13" s="1"/>
  <c r="C249" i="13"/>
  <c r="D249" i="13" s="1"/>
  <c r="J248" i="13"/>
  <c r="C248" i="13"/>
  <c r="D248" i="13" s="1"/>
  <c r="C247" i="13"/>
  <c r="D247" i="13" s="1"/>
  <c r="J246" i="13"/>
  <c r="C246" i="13"/>
  <c r="D246" i="13" s="1"/>
  <c r="C245" i="13"/>
  <c r="D245" i="13" s="1"/>
  <c r="J244" i="13"/>
  <c r="C244" i="13"/>
  <c r="D244" i="13" s="1"/>
  <c r="C243" i="13"/>
  <c r="D243" i="13" s="1"/>
  <c r="J241" i="13"/>
  <c r="C241" i="13"/>
  <c r="D241" i="13" s="1"/>
  <c r="C239" i="13"/>
  <c r="D239" i="13" s="1"/>
  <c r="C238" i="13"/>
  <c r="D238" i="13" s="1"/>
  <c r="C237" i="13"/>
  <c r="D237" i="13" s="1"/>
  <c r="J236" i="13"/>
  <c r="C236" i="13"/>
  <c r="D236" i="13" s="1"/>
  <c r="J233" i="13"/>
  <c r="C233" i="13"/>
  <c r="D233" i="13" s="1"/>
  <c r="J231" i="13"/>
  <c r="C228" i="13"/>
  <c r="D228" i="13" s="1"/>
  <c r="C227" i="13"/>
  <c r="D227" i="13" s="1"/>
  <c r="J225" i="13"/>
  <c r="C225" i="13"/>
  <c r="D225" i="13" s="1"/>
  <c r="J223" i="13"/>
  <c r="J221" i="13"/>
  <c r="C220" i="13"/>
  <c r="D220" i="13" s="1"/>
  <c r="C219" i="13"/>
  <c r="D219" i="13" s="1"/>
  <c r="J218" i="13"/>
  <c r="J217" i="13"/>
  <c r="C217" i="13"/>
  <c r="D217" i="13" s="1"/>
  <c r="J197" i="13"/>
  <c r="J196" i="13"/>
  <c r="C196" i="13"/>
  <c r="D196" i="13" s="1"/>
  <c r="J195" i="13"/>
  <c r="J193" i="13"/>
  <c r="C192" i="13"/>
  <c r="D192" i="13" s="1"/>
  <c r="J189" i="13"/>
  <c r="J188" i="13"/>
  <c r="C188" i="13"/>
  <c r="D188" i="13" s="1"/>
  <c r="C185" i="13"/>
  <c r="D185" i="13" s="1"/>
  <c r="J184" i="13"/>
  <c r="C177" i="13"/>
  <c r="D177" i="13" s="1"/>
  <c r="J176" i="13"/>
  <c r="C176" i="13"/>
  <c r="D176" i="13" s="1"/>
  <c r="C171" i="13"/>
  <c r="D171" i="13" s="1"/>
  <c r="J168" i="13"/>
  <c r="C168" i="13"/>
  <c r="D168" i="13" s="1"/>
  <c r="J167" i="13"/>
  <c r="J165" i="13"/>
  <c r="C162" i="13"/>
  <c r="D162" i="13" s="1"/>
  <c r="C160" i="13"/>
  <c r="D160" i="13" s="1"/>
  <c r="C159" i="13"/>
  <c r="D159" i="13" s="1"/>
  <c r="J154" i="13"/>
  <c r="C151" i="13"/>
  <c r="D151" i="13" s="1"/>
  <c r="C150" i="13"/>
  <c r="D150" i="13" s="1"/>
  <c r="J145" i="13"/>
  <c r="C143" i="13"/>
  <c r="D143" i="13" s="1"/>
  <c r="J142" i="13"/>
  <c r="C142" i="13"/>
  <c r="D142" i="13" s="1"/>
  <c r="J140" i="13"/>
  <c r="C139" i="13"/>
  <c r="D139" i="13" s="1"/>
  <c r="J137" i="13"/>
  <c r="C137" i="13"/>
  <c r="D137" i="13" s="1"/>
  <c r="J136" i="13"/>
  <c r="C135" i="13"/>
  <c r="D135" i="13" s="1"/>
  <c r="J134" i="13"/>
  <c r="J132" i="13"/>
  <c r="C132" i="13"/>
  <c r="D132" i="13" s="1"/>
  <c r="J131" i="13"/>
  <c r="C130" i="13"/>
  <c r="D130" i="13" s="1"/>
  <c r="J127" i="13"/>
  <c r="J126" i="13"/>
  <c r="C124" i="13"/>
  <c r="D124" i="13" s="1"/>
  <c r="J121" i="13"/>
  <c r="C121" i="13"/>
  <c r="D121" i="13" s="1"/>
  <c r="J116" i="13"/>
  <c r="C115" i="13"/>
  <c r="D115" i="13" s="1"/>
  <c r="J113" i="13"/>
  <c r="C113" i="13"/>
  <c r="D113" i="13" s="1"/>
  <c r="J112" i="13"/>
  <c r="C110" i="13"/>
  <c r="D110" i="13" s="1"/>
  <c r="J109" i="13"/>
  <c r="C109" i="13"/>
  <c r="D109" i="13" s="1"/>
  <c r="J105" i="13"/>
  <c r="C1287" i="12"/>
  <c r="D1287" i="12" s="1"/>
  <c r="J1286" i="12"/>
  <c r="C1286" i="12"/>
  <c r="D1286" i="12" s="1"/>
  <c r="J1283" i="12"/>
  <c r="J1276" i="12"/>
  <c r="J1274" i="12"/>
  <c r="C1274" i="12"/>
  <c r="D1274" i="12" s="1"/>
  <c r="J1273" i="12"/>
  <c r="J1272" i="12"/>
  <c r="J1270" i="12"/>
  <c r="J1269" i="12"/>
  <c r="C1269" i="12"/>
  <c r="D1269" i="12" s="1"/>
  <c r="C1266" i="12"/>
  <c r="D1266" i="12" s="1"/>
  <c r="J1265" i="12"/>
  <c r="J1260" i="12"/>
  <c r="J1258" i="12"/>
  <c r="C1257" i="12"/>
  <c r="D1257" i="12" s="1"/>
  <c r="C1256" i="12"/>
  <c r="D1256" i="12" s="1"/>
  <c r="J1255" i="12"/>
  <c r="C1255" i="12"/>
  <c r="D1255" i="12" s="1"/>
  <c r="J1254" i="12"/>
  <c r="J1253" i="12"/>
  <c r="J1252" i="12"/>
  <c r="C1249" i="12"/>
  <c r="D1249" i="12" s="1"/>
  <c r="C1240" i="12"/>
  <c r="D1240" i="12" s="1"/>
  <c r="J1233" i="12"/>
  <c r="C1233" i="12"/>
  <c r="D1233" i="12" s="1"/>
  <c r="C1231" i="12"/>
  <c r="D1231" i="12" s="1"/>
  <c r="C1228" i="12"/>
  <c r="D1228" i="12" s="1"/>
  <c r="J1227" i="12"/>
  <c r="C1227" i="12"/>
  <c r="D1227" i="12" s="1"/>
  <c r="C1226" i="12"/>
  <c r="D1226" i="12" s="1"/>
  <c r="J1222" i="12"/>
  <c r="J1220" i="12"/>
  <c r="J1218" i="12"/>
  <c r="C1215" i="12"/>
  <c r="D1215" i="12" s="1"/>
  <c r="C1213" i="12"/>
  <c r="D1213" i="12" s="1"/>
  <c r="J1212" i="12"/>
  <c r="J1211" i="12"/>
  <c r="J1208" i="12"/>
  <c r="J1206" i="12"/>
  <c r="J1204" i="12"/>
  <c r="C1204" i="12"/>
  <c r="D1204" i="12" s="1"/>
  <c r="J1203" i="12"/>
  <c r="J1200" i="12"/>
  <c r="C1196" i="12"/>
  <c r="D1196" i="12" s="1"/>
  <c r="C1189" i="12"/>
  <c r="D1189" i="12" s="1"/>
  <c r="J1188" i="12"/>
  <c r="J1187" i="12"/>
  <c r="C1185" i="12"/>
  <c r="D1185" i="12" s="1"/>
  <c r="J1182" i="12"/>
  <c r="C1182" i="12"/>
  <c r="D1182" i="12" s="1"/>
  <c r="C1181" i="12"/>
  <c r="D1181" i="12" s="1"/>
  <c r="C1175" i="12"/>
  <c r="D1175" i="12" s="1"/>
  <c r="J1174" i="12"/>
  <c r="J1167" i="12"/>
  <c r="C1165" i="12"/>
  <c r="D1165" i="12" s="1"/>
  <c r="C1164" i="12"/>
  <c r="D1164" i="12" s="1"/>
  <c r="C1163" i="12"/>
  <c r="D1163" i="12" s="1"/>
  <c r="C1162" i="12"/>
  <c r="D1162" i="12" s="1"/>
  <c r="C1157" i="12"/>
  <c r="D1157" i="12" s="1"/>
  <c r="C1156" i="12"/>
  <c r="D1156" i="12" s="1"/>
  <c r="J1155" i="12"/>
  <c r="J1154" i="12"/>
  <c r="C1153" i="12"/>
  <c r="D1153" i="12" s="1"/>
  <c r="C1150" i="12"/>
  <c r="D1150" i="12" s="1"/>
  <c r="J1149" i="12"/>
  <c r="C1143" i="12"/>
  <c r="D1143" i="12" s="1"/>
  <c r="J1142" i="12"/>
  <c r="C1140" i="12"/>
  <c r="D1140" i="12" s="1"/>
  <c r="J1138" i="12"/>
  <c r="C1135" i="12"/>
  <c r="D1135" i="12" s="1"/>
  <c r="C1134" i="12"/>
  <c r="D1134" i="12" s="1"/>
  <c r="C1133" i="12"/>
  <c r="D1133" i="12" s="1"/>
  <c r="C1129" i="12"/>
  <c r="D1129" i="12" s="1"/>
  <c r="C1111" i="12"/>
  <c r="D1111" i="12" s="1"/>
  <c r="C1110" i="12"/>
  <c r="D1110" i="12" s="1"/>
  <c r="J1104" i="12"/>
  <c r="C1096" i="12"/>
  <c r="D1096" i="12" s="1"/>
  <c r="C1092" i="12"/>
  <c r="D1092" i="12" s="1"/>
  <c r="J1091" i="12"/>
  <c r="C1085" i="12"/>
  <c r="D1085" i="12" s="1"/>
  <c r="J1084" i="12"/>
  <c r="C1083" i="12"/>
  <c r="D1083" i="12" s="1"/>
  <c r="J1081" i="12"/>
  <c r="C1080" i="12"/>
  <c r="D1080" i="12" s="1"/>
  <c r="J1079" i="12"/>
  <c r="C1078" i="12"/>
  <c r="D1078" i="12" s="1"/>
  <c r="C1076" i="12"/>
  <c r="D1076" i="12" s="1"/>
  <c r="J1075" i="12"/>
  <c r="C1062" i="12"/>
  <c r="D1062" i="12" s="1"/>
  <c r="J1060" i="12"/>
  <c r="J1057" i="12"/>
  <c r="C1054" i="12"/>
  <c r="D1054" i="12" s="1"/>
  <c r="J1050" i="12"/>
  <c r="C1045" i="12"/>
  <c r="D1045" i="12" s="1"/>
  <c r="J1041" i="12"/>
  <c r="C1041" i="12"/>
  <c r="D1041" i="12" s="1"/>
  <c r="J1040" i="12"/>
  <c r="J1038" i="12"/>
  <c r="C1038" i="12"/>
  <c r="D1038" i="12" s="1"/>
  <c r="J1037" i="12"/>
  <c r="C1037" i="12"/>
  <c r="D1037" i="12" s="1"/>
  <c r="C1032" i="12"/>
  <c r="D1032" i="12" s="1"/>
  <c r="J1031" i="12"/>
  <c r="J1030" i="12"/>
  <c r="C1029" i="12"/>
  <c r="D1029" i="12" s="1"/>
  <c r="J1027" i="12"/>
  <c r="J1026" i="12"/>
  <c r="C1026" i="12"/>
  <c r="D1026" i="12" s="1"/>
  <c r="C1023" i="12"/>
  <c r="D1023" i="12" s="1"/>
  <c r="C1022" i="12"/>
  <c r="D1022" i="12" s="1"/>
  <c r="J1019" i="12"/>
  <c r="J1015" i="12"/>
  <c r="J1014" i="12"/>
  <c r="C1014" i="12"/>
  <c r="D1014" i="12" s="1"/>
  <c r="C1009" i="12"/>
  <c r="D1009" i="12" s="1"/>
  <c r="J1008" i="12"/>
  <c r="C1008" i="12"/>
  <c r="D1008" i="12" s="1"/>
  <c r="C1007" i="12"/>
  <c r="D1007" i="12" s="1"/>
  <c r="C1005" i="12"/>
  <c r="D1005" i="12" s="1"/>
  <c r="J1004" i="12"/>
  <c r="C1003" i="12"/>
  <c r="D1003" i="12" s="1"/>
  <c r="J1002" i="12"/>
  <c r="C1002" i="12"/>
  <c r="D1002" i="12" s="1"/>
  <c r="J1000" i="12"/>
  <c r="C996" i="12"/>
  <c r="D996" i="12" s="1"/>
  <c r="C993" i="12"/>
  <c r="D993" i="12" s="1"/>
  <c r="C992" i="12"/>
  <c r="D992" i="12" s="1"/>
  <c r="J988" i="12"/>
  <c r="J987" i="12"/>
  <c r="C986" i="12"/>
  <c r="D986" i="12" s="1"/>
  <c r="C981" i="12"/>
  <c r="D981" i="12" s="1"/>
  <c r="C979" i="12"/>
  <c r="D979" i="12" s="1"/>
  <c r="J977" i="12"/>
  <c r="C974" i="12"/>
  <c r="D974" i="12" s="1"/>
  <c r="J973" i="12"/>
  <c r="C966" i="12"/>
  <c r="D966" i="12" s="1"/>
  <c r="J961" i="12"/>
  <c r="C957" i="12"/>
  <c r="D957" i="12" s="1"/>
  <c r="J956" i="12"/>
  <c r="C955" i="12"/>
  <c r="D955" i="12" s="1"/>
  <c r="C953" i="12"/>
  <c r="D953" i="12" s="1"/>
  <c r="J952" i="12"/>
  <c r="C947" i="12"/>
  <c r="D947" i="12" s="1"/>
  <c r="C946" i="12"/>
  <c r="D946" i="12" s="1"/>
  <c r="C942" i="12"/>
  <c r="D942" i="12" s="1"/>
  <c r="J939" i="12"/>
  <c r="J934" i="12"/>
  <c r="C933" i="12"/>
  <c r="D933" i="12" s="1"/>
  <c r="J932" i="12"/>
  <c r="C932" i="12"/>
  <c r="D932" i="12" s="1"/>
  <c r="C930" i="12"/>
  <c r="D930" i="12" s="1"/>
  <c r="C927" i="12"/>
  <c r="D927" i="12" s="1"/>
  <c r="J926" i="12"/>
  <c r="C926" i="12"/>
  <c r="D926" i="12" s="1"/>
  <c r="J925" i="12"/>
  <c r="C925" i="12"/>
  <c r="D925" i="12" s="1"/>
  <c r="C923" i="12"/>
  <c r="D923" i="12" s="1"/>
  <c r="C918" i="12"/>
  <c r="D918" i="12" s="1"/>
  <c r="J917" i="12"/>
  <c r="C917" i="12"/>
  <c r="D917" i="12" s="1"/>
  <c r="J915" i="12"/>
  <c r="J909" i="12"/>
  <c r="C907" i="12"/>
  <c r="D907" i="12" s="1"/>
  <c r="J905" i="12"/>
  <c r="C899" i="12"/>
  <c r="D899" i="12" s="1"/>
  <c r="J897" i="12"/>
  <c r="C897" i="12"/>
  <c r="D897" i="12" s="1"/>
  <c r="C894" i="12"/>
  <c r="D894" i="12" s="1"/>
  <c r="C893" i="12"/>
  <c r="D893" i="12" s="1"/>
  <c r="J892" i="12"/>
  <c r="C891" i="12"/>
  <c r="D891" i="12" s="1"/>
  <c r="J890" i="12"/>
  <c r="C890" i="12"/>
  <c r="D890" i="12" s="1"/>
  <c r="J887" i="12"/>
  <c r="J886" i="12"/>
  <c r="C884" i="12"/>
  <c r="D884" i="12" s="1"/>
  <c r="J883" i="12"/>
  <c r="C883" i="12"/>
  <c r="D883" i="12" s="1"/>
  <c r="J882" i="12"/>
  <c r="J877" i="12"/>
  <c r="C877" i="12"/>
  <c r="D877" i="12" s="1"/>
  <c r="J875" i="12"/>
  <c r="C875" i="12"/>
  <c r="D875" i="12" s="1"/>
  <c r="J873" i="12"/>
  <c r="C873" i="12"/>
  <c r="D873" i="12" s="1"/>
  <c r="J870" i="12"/>
  <c r="J869" i="12"/>
  <c r="C867" i="12"/>
  <c r="D867" i="12" s="1"/>
  <c r="C866" i="12"/>
  <c r="D866" i="12" s="1"/>
  <c r="C865" i="12"/>
  <c r="D865" i="12" s="1"/>
  <c r="C861" i="12"/>
  <c r="D861" i="12" s="1"/>
  <c r="J859" i="12"/>
  <c r="C859" i="12"/>
  <c r="D859" i="12" s="1"/>
  <c r="C857" i="12"/>
  <c r="D857" i="12" s="1"/>
  <c r="J856" i="12"/>
  <c r="J852" i="12"/>
  <c r="C852" i="12"/>
  <c r="D852" i="12" s="1"/>
  <c r="C851" i="12"/>
  <c r="D851" i="12" s="1"/>
  <c r="J849" i="12"/>
  <c r="C849" i="12"/>
  <c r="D849" i="12" s="1"/>
  <c r="C843" i="12"/>
  <c r="D843" i="12" s="1"/>
  <c r="J840" i="12"/>
  <c r="C840" i="12"/>
  <c r="D840" i="12" s="1"/>
  <c r="J832" i="12"/>
  <c r="C830" i="12"/>
  <c r="D830" i="12" s="1"/>
  <c r="J829" i="12"/>
  <c r="J828" i="12"/>
  <c r="J823" i="12"/>
  <c r="C823" i="12"/>
  <c r="D823" i="12" s="1"/>
  <c r="C821" i="12"/>
  <c r="D821" i="12" s="1"/>
  <c r="C820" i="12"/>
  <c r="D820" i="12" s="1"/>
  <c r="J819" i="12"/>
  <c r="C819" i="12"/>
  <c r="D819" i="12" s="1"/>
  <c r="J817" i="12"/>
  <c r="J814" i="12"/>
  <c r="C814" i="12"/>
  <c r="D814" i="12" s="1"/>
  <c r="J811" i="12"/>
  <c r="J810" i="12"/>
  <c r="C802" i="12"/>
  <c r="D802" i="12" s="1"/>
  <c r="C800" i="12"/>
  <c r="D800" i="12" s="1"/>
  <c r="C794" i="12"/>
  <c r="D794" i="12" s="1"/>
  <c r="C793" i="12"/>
  <c r="D793" i="12" s="1"/>
  <c r="J792" i="12"/>
  <c r="C792" i="12"/>
  <c r="D792" i="12" s="1"/>
  <c r="C788" i="12"/>
  <c r="D788" i="12" s="1"/>
  <c r="J787" i="12"/>
  <c r="C787" i="12"/>
  <c r="D787" i="12" s="1"/>
  <c r="J785" i="12"/>
  <c r="J783" i="12"/>
  <c r="C783" i="12"/>
  <c r="D783" i="12" s="1"/>
  <c r="J778" i="12"/>
  <c r="C778" i="12"/>
  <c r="D778" i="12" s="1"/>
  <c r="C773" i="12"/>
  <c r="D773" i="12" s="1"/>
  <c r="J770" i="12"/>
  <c r="C770" i="12"/>
  <c r="D770" i="12" s="1"/>
  <c r="C767" i="12"/>
  <c r="D767" i="12" s="1"/>
  <c r="J766" i="12"/>
  <c r="C766" i="12"/>
  <c r="D766" i="12" s="1"/>
  <c r="J765" i="12"/>
  <c r="C758" i="12"/>
  <c r="D758" i="12" s="1"/>
  <c r="J752" i="12"/>
  <c r="C752" i="12"/>
  <c r="D752" i="12" s="1"/>
  <c r="J750" i="12"/>
  <c r="C750" i="12"/>
  <c r="D750" i="12" s="1"/>
  <c r="C745" i="12"/>
  <c r="D745" i="12" s="1"/>
  <c r="J742" i="12"/>
  <c r="J741" i="12"/>
  <c r="C741" i="12"/>
  <c r="D741" i="12" s="1"/>
  <c r="J736" i="12"/>
  <c r="C736" i="12"/>
  <c r="D736" i="12" s="1"/>
  <c r="C733" i="12"/>
  <c r="D733" i="12" s="1"/>
  <c r="J732" i="12"/>
  <c r="C732" i="12"/>
  <c r="D732" i="12" s="1"/>
  <c r="J728" i="12"/>
  <c r="C728" i="12"/>
  <c r="D728" i="12" s="1"/>
  <c r="C727" i="12"/>
  <c r="D727" i="12" s="1"/>
  <c r="J726" i="12"/>
  <c r="J721" i="12"/>
  <c r="C721" i="12"/>
  <c r="D721" i="12" s="1"/>
  <c r="J719" i="12"/>
  <c r="C714" i="12"/>
  <c r="D714" i="12" s="1"/>
  <c r="J713" i="12"/>
  <c r="J705" i="12"/>
  <c r="C705" i="12"/>
  <c r="D705" i="12" s="1"/>
  <c r="J701" i="12"/>
  <c r="J700" i="12"/>
  <c r="C700" i="12"/>
  <c r="D700" i="12" s="1"/>
  <c r="C699" i="12"/>
  <c r="D699" i="12" s="1"/>
  <c r="J698" i="12"/>
  <c r="C698" i="12"/>
  <c r="D698" i="12" s="1"/>
  <c r="C696" i="12"/>
  <c r="D696" i="12" s="1"/>
  <c r="C693" i="12"/>
  <c r="D693" i="12" s="1"/>
  <c r="J692" i="12"/>
  <c r="J687" i="12"/>
  <c r="J686" i="12"/>
  <c r="C686" i="12"/>
  <c r="D686" i="12" s="1"/>
  <c r="C685" i="12"/>
  <c r="D685" i="12" s="1"/>
  <c r="C683" i="12"/>
  <c r="D683" i="12" s="1"/>
  <c r="J682" i="12"/>
  <c r="C682" i="12"/>
  <c r="D682" i="12" s="1"/>
  <c r="J680" i="12"/>
  <c r="C680" i="12"/>
  <c r="D680" i="12" s="1"/>
  <c r="C677" i="12"/>
  <c r="D677" i="12" s="1"/>
  <c r="C671" i="12"/>
  <c r="D671" i="12" s="1"/>
  <c r="J670" i="12"/>
  <c r="C670" i="12"/>
  <c r="D670" i="12" s="1"/>
  <c r="J669" i="12"/>
  <c r="C668" i="12"/>
  <c r="D668" i="12" s="1"/>
  <c r="J666" i="12"/>
  <c r="J665" i="12"/>
  <c r="J663" i="12"/>
  <c r="C662" i="12"/>
  <c r="D662" i="12" s="1"/>
  <c r="J661" i="12"/>
  <c r="C661" i="12"/>
  <c r="D661" i="12" s="1"/>
  <c r="J659" i="12"/>
  <c r="C659" i="12"/>
  <c r="D659" i="12" s="1"/>
  <c r="C657" i="12"/>
  <c r="D657" i="12" s="1"/>
  <c r="C656" i="12"/>
  <c r="D656" i="12" s="1"/>
  <c r="C655" i="12"/>
  <c r="D655" i="12" s="1"/>
  <c r="C652" i="12"/>
  <c r="D652" i="12" s="1"/>
  <c r="C645" i="12"/>
  <c r="D645" i="12" s="1"/>
  <c r="J643" i="12"/>
  <c r="C643" i="12"/>
  <c r="D643" i="12" s="1"/>
  <c r="J642" i="12"/>
  <c r="J641" i="12"/>
  <c r="J639" i="12"/>
  <c r="J638" i="12"/>
  <c r="C638" i="12"/>
  <c r="D638" i="12" s="1"/>
  <c r="J637" i="12"/>
  <c r="C637" i="12"/>
  <c r="D637" i="12" s="1"/>
  <c r="C634" i="12"/>
  <c r="D634" i="12" s="1"/>
  <c r="J630" i="12"/>
  <c r="C630" i="12"/>
  <c r="D630" i="12" s="1"/>
  <c r="J629" i="12"/>
  <c r="J628" i="12"/>
  <c r="C628" i="12"/>
  <c r="D628" i="12" s="1"/>
  <c r="J627" i="12"/>
  <c r="J624" i="12"/>
  <c r="C608" i="12"/>
  <c r="D608" i="12" s="1"/>
  <c r="C607" i="12"/>
  <c r="D607" i="12" s="1"/>
  <c r="C592" i="12"/>
  <c r="D592" i="12" s="1"/>
  <c r="J589" i="12"/>
  <c r="J586" i="12"/>
  <c r="C586" i="12"/>
  <c r="D586" i="12" s="1"/>
  <c r="J578" i="12"/>
  <c r="C577" i="12"/>
  <c r="D577" i="12" s="1"/>
  <c r="J576" i="12"/>
  <c r="C576" i="12"/>
  <c r="D576" i="12" s="1"/>
  <c r="J575" i="12"/>
  <c r="C575" i="12"/>
  <c r="D575" i="12" s="1"/>
  <c r="C573" i="12"/>
  <c r="D573" i="12" s="1"/>
  <c r="J571" i="12"/>
  <c r="J562" i="12"/>
  <c r="C562" i="12"/>
  <c r="D562" i="12" s="1"/>
  <c r="J553" i="12"/>
  <c r="C553" i="12"/>
  <c r="D553" i="12" s="1"/>
  <c r="J549" i="12"/>
  <c r="J544" i="12"/>
  <c r="C543" i="12"/>
  <c r="D543" i="12" s="1"/>
  <c r="J535" i="12"/>
  <c r="C535" i="12"/>
  <c r="D535" i="12" s="1"/>
  <c r="J531" i="12"/>
  <c r="C531" i="12"/>
  <c r="D531" i="12" s="1"/>
  <c r="J529" i="12"/>
  <c r="C529" i="12"/>
  <c r="D529" i="12" s="1"/>
  <c r="J516" i="12"/>
  <c r="J514" i="12"/>
  <c r="C514" i="12"/>
  <c r="D514" i="12" s="1"/>
  <c r="J512" i="12"/>
  <c r="C512" i="12"/>
  <c r="D512" i="12" s="1"/>
  <c r="C1275" i="11"/>
  <c r="D1275" i="11" s="1"/>
  <c r="J1273" i="11"/>
  <c r="C1269" i="11"/>
  <c r="D1269" i="11" s="1"/>
  <c r="C1264" i="11"/>
  <c r="D1264" i="11" s="1"/>
  <c r="C1263" i="11"/>
  <c r="D1263" i="11" s="1"/>
  <c r="J1258" i="11"/>
  <c r="C1258" i="11"/>
  <c r="D1258" i="11" s="1"/>
  <c r="J1255" i="11"/>
  <c r="C1251" i="11"/>
  <c r="D1251" i="11" s="1"/>
  <c r="J1247" i="11"/>
  <c r="C1243" i="11"/>
  <c r="D1243" i="11" s="1"/>
  <c r="J1242" i="11"/>
  <c r="J1241" i="11"/>
  <c r="C1226" i="11"/>
  <c r="D1226" i="11" s="1"/>
  <c r="J1225" i="11"/>
  <c r="C1221" i="11"/>
  <c r="D1221" i="11" s="1"/>
  <c r="J1218" i="11"/>
  <c r="C1217" i="11"/>
  <c r="D1217" i="11" s="1"/>
  <c r="J1216" i="11"/>
  <c r="C1216" i="11"/>
  <c r="D1216" i="11" s="1"/>
  <c r="C1215" i="11"/>
  <c r="D1215" i="11" s="1"/>
  <c r="C1212" i="11"/>
  <c r="D1212" i="11" s="1"/>
  <c r="J1193" i="11"/>
  <c r="C1191" i="11"/>
  <c r="D1191" i="11" s="1"/>
  <c r="J1189" i="11"/>
  <c r="J1184" i="11"/>
  <c r="J1180" i="11"/>
  <c r="C1180" i="11"/>
  <c r="D1180" i="11" s="1"/>
  <c r="J1177" i="11"/>
  <c r="C1175" i="11"/>
  <c r="D1175" i="11" s="1"/>
  <c r="J1171" i="11"/>
  <c r="C1167" i="11"/>
  <c r="D1167" i="11" s="1"/>
  <c r="C1159" i="11"/>
  <c r="D1159" i="11" s="1"/>
  <c r="J1158" i="11"/>
  <c r="C1156" i="11"/>
  <c r="D1156" i="11" s="1"/>
  <c r="J1154" i="11"/>
  <c r="C1149" i="11"/>
  <c r="D1149" i="11" s="1"/>
  <c r="J1147" i="11"/>
  <c r="C1140" i="11"/>
  <c r="D1140" i="11" s="1"/>
  <c r="C1139" i="11"/>
  <c r="D1139" i="11" s="1"/>
  <c r="J1137" i="11"/>
  <c r="C1137" i="11"/>
  <c r="D1137" i="11" s="1"/>
  <c r="J1136" i="11"/>
  <c r="C1134" i="11"/>
  <c r="D1134" i="11" s="1"/>
  <c r="J1131" i="11"/>
  <c r="J1130" i="11"/>
  <c r="J1128" i="11"/>
  <c r="C1128" i="11"/>
  <c r="D1128" i="11" s="1"/>
  <c r="C1126" i="11"/>
  <c r="D1126" i="11" s="1"/>
  <c r="J1120" i="11"/>
  <c r="J1115" i="11"/>
  <c r="C1114" i="11"/>
  <c r="D1114" i="11" s="1"/>
  <c r="C1111" i="11"/>
  <c r="D1111" i="11" s="1"/>
  <c r="C1108" i="11"/>
  <c r="D1108" i="11" s="1"/>
  <c r="C1104" i="11"/>
  <c r="D1104" i="11" s="1"/>
  <c r="C1103" i="11"/>
  <c r="D1103" i="11" s="1"/>
  <c r="C1102" i="11"/>
  <c r="D1102" i="11" s="1"/>
  <c r="J1262" i="12"/>
  <c r="C1259" i="12"/>
  <c r="D1259" i="12" s="1"/>
  <c r="C1258" i="12"/>
  <c r="D1258" i="12" s="1"/>
  <c r="C1252" i="12"/>
  <c r="D1252" i="12" s="1"/>
  <c r="C1247" i="12"/>
  <c r="D1247" i="12" s="1"/>
  <c r="C1246" i="12"/>
  <c r="D1246" i="12" s="1"/>
  <c r="J1242" i="12"/>
  <c r="J1241" i="12"/>
  <c r="C1241" i="12"/>
  <c r="D1241" i="12" s="1"/>
  <c r="J1240" i="12"/>
  <c r="C1239" i="12"/>
  <c r="D1239" i="12" s="1"/>
  <c r="C1238" i="12"/>
  <c r="D1238" i="12" s="1"/>
  <c r="C1237" i="12"/>
  <c r="D1237" i="12" s="1"/>
  <c r="C1236" i="12"/>
  <c r="D1236" i="12" s="1"/>
  <c r="C1235" i="12"/>
  <c r="D1235" i="12" s="1"/>
  <c r="J1224" i="12"/>
  <c r="J1223" i="12"/>
  <c r="C1220" i="12"/>
  <c r="D1220" i="12" s="1"/>
  <c r="C1218" i="12"/>
  <c r="D1218" i="12" s="1"/>
  <c r="J1217" i="12"/>
  <c r="C1212" i="12"/>
  <c r="D1212" i="12" s="1"/>
  <c r="J1210" i="12"/>
  <c r="C1210" i="12"/>
  <c r="D1210" i="12" s="1"/>
  <c r="J1209" i="12"/>
  <c r="C1206" i="12"/>
  <c r="D1206" i="12" s="1"/>
  <c r="J1205" i="12"/>
  <c r="C1205" i="12"/>
  <c r="D1205" i="12" s="1"/>
  <c r="C1199" i="12"/>
  <c r="D1199" i="12" s="1"/>
  <c r="J1194" i="12"/>
  <c r="J1193" i="12"/>
  <c r="C1192" i="12"/>
  <c r="D1192" i="12" s="1"/>
  <c r="J1189" i="12"/>
  <c r="C1188" i="12"/>
  <c r="D1188" i="12" s="1"/>
  <c r="C1180" i="12"/>
  <c r="D1180" i="12" s="1"/>
  <c r="J1179" i="12"/>
  <c r="C1179" i="12"/>
  <c r="D1179" i="12" s="1"/>
  <c r="J1178" i="12"/>
  <c r="J1177" i="12"/>
  <c r="C1173" i="12"/>
  <c r="D1173" i="12" s="1"/>
  <c r="J1172" i="12"/>
  <c r="J1171" i="12"/>
  <c r="J1168" i="12"/>
  <c r="J1166" i="12"/>
  <c r="C1166" i="12"/>
  <c r="D1166" i="12" s="1"/>
  <c r="J1163" i="12"/>
  <c r="C1159" i="12"/>
  <c r="D1159" i="12" s="1"/>
  <c r="J1158" i="12"/>
  <c r="J1157" i="12"/>
  <c r="C1154" i="12"/>
  <c r="D1154" i="12" s="1"/>
  <c r="C1152" i="12"/>
  <c r="D1152" i="12" s="1"/>
  <c r="J1148" i="12"/>
  <c r="J1147" i="12"/>
  <c r="C1146" i="12"/>
  <c r="D1146" i="12" s="1"/>
  <c r="C1144" i="12"/>
  <c r="D1144" i="12" s="1"/>
  <c r="J1143" i="12"/>
  <c r="J1141" i="12"/>
  <c r="J1137" i="12"/>
  <c r="C1137" i="12"/>
  <c r="D1137" i="12" s="1"/>
  <c r="J1135" i="12"/>
  <c r="J1132" i="12"/>
  <c r="C1132" i="12"/>
  <c r="D1132" i="12" s="1"/>
  <c r="J1130" i="12"/>
  <c r="C1128" i="12"/>
  <c r="D1128" i="12" s="1"/>
  <c r="J1127" i="12"/>
  <c r="J1122" i="12"/>
  <c r="C1122" i="12"/>
  <c r="D1122" i="12" s="1"/>
  <c r="C1121" i="12"/>
  <c r="D1121" i="12" s="1"/>
  <c r="J1119" i="12"/>
  <c r="J1116" i="12"/>
  <c r="C1116" i="12"/>
  <c r="D1116" i="12" s="1"/>
  <c r="J1115" i="12"/>
  <c r="J1114" i="12"/>
  <c r="J1112" i="12"/>
  <c r="C1112" i="12"/>
  <c r="D1112" i="12" s="1"/>
  <c r="C1109" i="12"/>
  <c r="D1109" i="12" s="1"/>
  <c r="J1106" i="12"/>
  <c r="J1105" i="12"/>
  <c r="C1104" i="12"/>
  <c r="D1104" i="12" s="1"/>
  <c r="C1103" i="12"/>
  <c r="D1103" i="12" s="1"/>
  <c r="J1097" i="12"/>
  <c r="C1094" i="12"/>
  <c r="D1094" i="12" s="1"/>
  <c r="C1093" i="12"/>
  <c r="D1093" i="12" s="1"/>
  <c r="C1091" i="12"/>
  <c r="D1091" i="12" s="1"/>
  <c r="J1090" i="12"/>
  <c r="C1090" i="12"/>
  <c r="D1090" i="12" s="1"/>
  <c r="C1088" i="12"/>
  <c r="D1088" i="12" s="1"/>
  <c r="J1086" i="12"/>
  <c r="C1079" i="12"/>
  <c r="D1079" i="12" s="1"/>
  <c r="J1078" i="12"/>
  <c r="J1077" i="12"/>
  <c r="C1075" i="12"/>
  <c r="D1075" i="12" s="1"/>
  <c r="C1073" i="12"/>
  <c r="D1073" i="12" s="1"/>
  <c r="J1071" i="12"/>
  <c r="C1070" i="12"/>
  <c r="D1070" i="12" s="1"/>
  <c r="J1069" i="12"/>
  <c r="J1068" i="12"/>
  <c r="C1068" i="12"/>
  <c r="D1068" i="12" s="1"/>
  <c r="C1067" i="12"/>
  <c r="D1067" i="12" s="1"/>
  <c r="J1066" i="12"/>
  <c r="J1065" i="12"/>
  <c r="C1065" i="12"/>
  <c r="D1065" i="12" s="1"/>
  <c r="C1063" i="12"/>
  <c r="D1063" i="12" s="1"/>
  <c r="J1061" i="12"/>
  <c r="C1061" i="12"/>
  <c r="D1061" i="12" s="1"/>
  <c r="C1060" i="12"/>
  <c r="D1060" i="12" s="1"/>
  <c r="C1059" i="12"/>
  <c r="D1059" i="12" s="1"/>
  <c r="J1058" i="12"/>
  <c r="J1056" i="12"/>
  <c r="J1054" i="12"/>
  <c r="J1052" i="12"/>
  <c r="C1050" i="12"/>
  <c r="D1050" i="12" s="1"/>
  <c r="J1049" i="12"/>
  <c r="J1045" i="12"/>
  <c r="C1044" i="12"/>
  <c r="D1044" i="12" s="1"/>
  <c r="J1039" i="12"/>
  <c r="J1036" i="12"/>
  <c r="J1035" i="12"/>
  <c r="C1034" i="12"/>
  <c r="D1034" i="12" s="1"/>
  <c r="J1032" i="12"/>
  <c r="C1031" i="12"/>
  <c r="D1031" i="12" s="1"/>
  <c r="C1030" i="12"/>
  <c r="D1030" i="12" s="1"/>
  <c r="J1029" i="12"/>
  <c r="J1028" i="12"/>
  <c r="J1025" i="12"/>
  <c r="J1022" i="12"/>
  <c r="J1020" i="12"/>
  <c r="J1016" i="12"/>
  <c r="J1013" i="12"/>
  <c r="J1011" i="12"/>
  <c r="J1010" i="12"/>
  <c r="J1005" i="12"/>
  <c r="J999" i="12"/>
  <c r="C999" i="12"/>
  <c r="D999" i="12" s="1"/>
  <c r="C998" i="12"/>
  <c r="D998" i="12" s="1"/>
  <c r="J997" i="12"/>
  <c r="J996" i="12"/>
  <c r="C995" i="12"/>
  <c r="D995" i="12" s="1"/>
  <c r="C987" i="12"/>
  <c r="D987" i="12" s="1"/>
  <c r="J986" i="12"/>
  <c r="J984" i="12"/>
  <c r="J983" i="12"/>
  <c r="C976" i="12"/>
  <c r="D976" i="12" s="1"/>
  <c r="J974" i="12"/>
  <c r="J972" i="12"/>
  <c r="C971" i="12"/>
  <c r="D971" i="12" s="1"/>
  <c r="C969" i="12"/>
  <c r="D969" i="12" s="1"/>
  <c r="J968" i="12"/>
  <c r="J967" i="12"/>
  <c r="J966" i="12"/>
  <c r="C964" i="12"/>
  <c r="D964" i="12" s="1"/>
  <c r="C961" i="12"/>
  <c r="D961" i="12" s="1"/>
  <c r="C960" i="12"/>
  <c r="D960" i="12" s="1"/>
  <c r="J957" i="12"/>
  <c r="J950" i="12"/>
  <c r="C950" i="12"/>
  <c r="D950" i="12" s="1"/>
  <c r="C945" i="12"/>
  <c r="D945" i="12" s="1"/>
  <c r="C944" i="12"/>
  <c r="D944" i="12" s="1"/>
  <c r="C943" i="12"/>
  <c r="D943" i="12" s="1"/>
  <c r="C941" i="12"/>
  <c r="D941" i="12" s="1"/>
  <c r="C940" i="12"/>
  <c r="D940" i="12" s="1"/>
  <c r="C939" i="12"/>
  <c r="D939" i="12" s="1"/>
  <c r="C938" i="12"/>
  <c r="D938" i="12" s="1"/>
  <c r="C936" i="12"/>
  <c r="D936" i="12" s="1"/>
  <c r="C935" i="12"/>
  <c r="D935" i="12" s="1"/>
  <c r="J933" i="12"/>
  <c r="J930" i="12"/>
  <c r="J928" i="12"/>
  <c r="C924" i="12"/>
  <c r="D924" i="12" s="1"/>
  <c r="C919" i="12"/>
  <c r="D919" i="12" s="1"/>
  <c r="J913" i="12"/>
  <c r="J912" i="12"/>
  <c r="J906" i="12"/>
  <c r="C906" i="12"/>
  <c r="D906" i="12" s="1"/>
  <c r="J900" i="12"/>
  <c r="J899" i="12"/>
  <c r="C889" i="12"/>
  <c r="D889" i="12" s="1"/>
  <c r="C886" i="12"/>
  <c r="D886" i="12" s="1"/>
  <c r="C885" i="12"/>
  <c r="D885" i="12" s="1"/>
  <c r="J879" i="12"/>
  <c r="J876" i="12"/>
  <c r="C876" i="12"/>
  <c r="D876" i="12" s="1"/>
  <c r="J874" i="12"/>
  <c r="C874" i="12"/>
  <c r="D874" i="12" s="1"/>
  <c r="J871" i="12"/>
  <c r="C871" i="12"/>
  <c r="D871" i="12" s="1"/>
  <c r="C869" i="12"/>
  <c r="D869" i="12" s="1"/>
  <c r="J866" i="12"/>
  <c r="C863" i="12"/>
  <c r="D863" i="12" s="1"/>
  <c r="J858" i="12"/>
  <c r="J853" i="12"/>
  <c r="J848" i="12"/>
  <c r="C848" i="12"/>
  <c r="D848" i="12" s="1"/>
  <c r="J845" i="12"/>
  <c r="C845" i="12"/>
  <c r="D845" i="12" s="1"/>
  <c r="J844" i="12"/>
  <c r="J842" i="12"/>
  <c r="J839" i="12"/>
  <c r="C839" i="12"/>
  <c r="D839" i="12" s="1"/>
  <c r="J835" i="12"/>
  <c r="C835" i="12"/>
  <c r="D835" i="12" s="1"/>
  <c r="J827" i="12"/>
  <c r="C827" i="12"/>
  <c r="D827" i="12" s="1"/>
  <c r="C826" i="12"/>
  <c r="D826" i="12" s="1"/>
  <c r="J824" i="12"/>
  <c r="C824" i="12"/>
  <c r="D824" i="12" s="1"/>
  <c r="C811" i="12"/>
  <c r="D811" i="12" s="1"/>
  <c r="J809" i="12"/>
  <c r="C807" i="12"/>
  <c r="D807" i="12" s="1"/>
  <c r="J806" i="12"/>
  <c r="C806" i="12"/>
  <c r="D806" i="12" s="1"/>
  <c r="J803" i="12"/>
  <c r="C803" i="12"/>
  <c r="D803" i="12" s="1"/>
  <c r="C801" i="12"/>
  <c r="D801" i="12" s="1"/>
  <c r="J793" i="12"/>
  <c r="J791" i="12"/>
  <c r="C791" i="12"/>
  <c r="D791" i="12" s="1"/>
  <c r="C784" i="12"/>
  <c r="D784" i="12" s="1"/>
  <c r="J782" i="12"/>
  <c r="J779" i="12"/>
  <c r="J772" i="12"/>
  <c r="J768" i="12"/>
  <c r="C768" i="12"/>
  <c r="D768" i="12" s="1"/>
  <c r="C765" i="12"/>
  <c r="D765" i="12" s="1"/>
  <c r="J762" i="12"/>
  <c r="J759" i="12"/>
  <c r="C759" i="12"/>
  <c r="D759" i="12" s="1"/>
  <c r="J753" i="12"/>
  <c r="J751" i="12"/>
  <c r="C747" i="12"/>
  <c r="D747" i="12" s="1"/>
  <c r="C746" i="12"/>
  <c r="D746" i="12" s="1"/>
  <c r="C742" i="12"/>
  <c r="D742" i="12" s="1"/>
  <c r="J740" i="12"/>
  <c r="C740" i="12"/>
  <c r="D740" i="12" s="1"/>
  <c r="J737" i="12"/>
  <c r="C737" i="12"/>
  <c r="D737" i="12" s="1"/>
  <c r="C735" i="12"/>
  <c r="D735" i="12" s="1"/>
  <c r="J734" i="12"/>
  <c r="C734" i="12"/>
  <c r="D734" i="12" s="1"/>
  <c r="J733" i="12"/>
  <c r="C726" i="12"/>
  <c r="D726" i="12" s="1"/>
  <c r="C719" i="12"/>
  <c r="D719" i="12" s="1"/>
  <c r="C716" i="12"/>
  <c r="D716" i="12" s="1"/>
  <c r="C713" i="12"/>
  <c r="D713" i="12" s="1"/>
  <c r="J710" i="12"/>
  <c r="J709" i="12"/>
  <c r="C709" i="12"/>
  <c r="D709" i="12" s="1"/>
  <c r="J706" i="12"/>
  <c r="C706" i="12"/>
  <c r="D706" i="12" s="1"/>
  <c r="J702" i="12"/>
  <c r="C702" i="12"/>
  <c r="D702" i="12" s="1"/>
  <c r="J696" i="12"/>
  <c r="J695" i="12"/>
  <c r="C695" i="12"/>
  <c r="D695" i="12" s="1"/>
  <c r="C694" i="12"/>
  <c r="D694" i="12" s="1"/>
  <c r="J691" i="12"/>
  <c r="C691" i="12"/>
  <c r="D691" i="12" s="1"/>
  <c r="J690" i="12"/>
  <c r="J684" i="12"/>
  <c r="C684" i="12"/>
  <c r="D684" i="12" s="1"/>
  <c r="J679" i="12"/>
  <c r="C679" i="12"/>
  <c r="D679" i="12" s="1"/>
  <c r="J676" i="12"/>
  <c r="C676" i="12"/>
  <c r="D676" i="12" s="1"/>
  <c r="C675" i="12"/>
  <c r="D675" i="12" s="1"/>
  <c r="J672" i="12"/>
  <c r="J664" i="12"/>
  <c r="C664" i="12"/>
  <c r="D664" i="12" s="1"/>
  <c r="C660" i="12"/>
  <c r="D660" i="12" s="1"/>
  <c r="J656" i="12"/>
  <c r="J654" i="12"/>
  <c r="J652" i="12"/>
  <c r="J651" i="12"/>
  <c r="J649" i="12"/>
  <c r="J646" i="12"/>
  <c r="C646" i="12"/>
  <c r="D646" i="12" s="1"/>
  <c r="C641" i="12"/>
  <c r="D641" i="12" s="1"/>
  <c r="J636" i="12"/>
  <c r="C632" i="12"/>
  <c r="D632" i="12" s="1"/>
  <c r="J626" i="12"/>
  <c r="C625" i="12"/>
  <c r="D625" i="12" s="1"/>
  <c r="J621" i="12"/>
  <c r="C621" i="12"/>
  <c r="D621" i="12" s="1"/>
  <c r="J620" i="12"/>
  <c r="J619" i="12"/>
  <c r="C619" i="12"/>
  <c r="D619" i="12" s="1"/>
  <c r="J618" i="12"/>
  <c r="C618" i="12"/>
  <c r="D618" i="12" s="1"/>
  <c r="J612" i="12"/>
  <c r="C612" i="12"/>
  <c r="D612" i="12" s="1"/>
  <c r="J607" i="12"/>
  <c r="J606" i="12"/>
  <c r="J604" i="12"/>
  <c r="C604" i="12"/>
  <c r="D604" i="12" s="1"/>
  <c r="J601" i="12"/>
  <c r="C601" i="12"/>
  <c r="D601" i="12" s="1"/>
  <c r="J600" i="12"/>
  <c r="C597" i="12"/>
  <c r="D597" i="12" s="1"/>
  <c r="J596" i="12"/>
  <c r="J595" i="12"/>
  <c r="C595" i="12"/>
  <c r="D595" i="12" s="1"/>
  <c r="J591" i="12"/>
  <c r="J590" i="12"/>
  <c r="C590" i="12"/>
  <c r="D590" i="12" s="1"/>
  <c r="J577" i="12"/>
  <c r="J574" i="12"/>
  <c r="J569" i="12"/>
  <c r="C569" i="12"/>
  <c r="D569" i="12" s="1"/>
  <c r="J563" i="12"/>
  <c r="C563" i="12"/>
  <c r="D563" i="12" s="1"/>
  <c r="J561" i="12"/>
  <c r="J558" i="12"/>
  <c r="J555" i="12"/>
  <c r="C555" i="12"/>
  <c r="D555" i="12" s="1"/>
  <c r="J554" i="12"/>
  <c r="C554" i="12"/>
  <c r="D554" i="12" s="1"/>
  <c r="C551" i="12"/>
  <c r="D551" i="12" s="1"/>
  <c r="J547" i="12"/>
  <c r="J546" i="12"/>
  <c r="C546" i="12"/>
  <c r="D546" i="12" s="1"/>
  <c r="J545" i="12"/>
  <c r="C545" i="12"/>
  <c r="D545" i="12" s="1"/>
  <c r="C544" i="12"/>
  <c r="D544" i="12" s="1"/>
  <c r="J543" i="12"/>
  <c r="J537" i="12"/>
  <c r="C536" i="12"/>
  <c r="D536" i="12" s="1"/>
  <c r="J534" i="12"/>
  <c r="C532" i="12"/>
  <c r="D532" i="12" s="1"/>
  <c r="J530" i="12"/>
  <c r="J524" i="12"/>
  <c r="C524" i="12"/>
  <c r="D524" i="12" s="1"/>
  <c r="J522" i="12"/>
  <c r="J520" i="12"/>
  <c r="C520" i="12"/>
  <c r="D520" i="12" s="1"/>
  <c r="J519" i="12"/>
  <c r="C518" i="12"/>
  <c r="D518" i="12" s="1"/>
  <c r="C513" i="12"/>
  <c r="D513" i="12" s="1"/>
  <c r="C511" i="12"/>
  <c r="D511" i="12" s="1"/>
  <c r="J510" i="12"/>
  <c r="C510" i="12"/>
  <c r="D510" i="12" s="1"/>
  <c r="J509" i="12"/>
  <c r="C508" i="12"/>
  <c r="D508" i="12" s="1"/>
  <c r="C1287" i="11"/>
  <c r="D1287" i="11" s="1"/>
  <c r="J1285" i="11"/>
  <c r="J1284" i="11"/>
  <c r="C1284" i="11"/>
  <c r="D1284" i="11" s="1"/>
  <c r="J1283" i="11"/>
  <c r="C1283" i="11"/>
  <c r="D1283" i="11" s="1"/>
  <c r="C1282" i="11"/>
  <c r="D1282" i="11" s="1"/>
  <c r="C1278" i="11"/>
  <c r="D1278" i="11" s="1"/>
  <c r="C1277" i="11"/>
  <c r="D1277" i="11" s="1"/>
  <c r="J1276" i="11"/>
  <c r="J1275" i="11"/>
  <c r="J1272" i="11"/>
  <c r="J1271" i="11"/>
  <c r="J1269" i="11"/>
  <c r="J1268" i="11"/>
  <c r="C1268" i="11"/>
  <c r="D1268" i="11" s="1"/>
  <c r="J1267" i="11"/>
  <c r="C1267" i="11"/>
  <c r="D1267" i="11" s="1"/>
  <c r="C1265" i="11"/>
  <c r="D1265" i="11" s="1"/>
  <c r="J1264" i="11"/>
  <c r="J1263" i="11"/>
  <c r="J1252" i="11"/>
  <c r="C1252" i="11"/>
  <c r="D1252" i="11" s="1"/>
  <c r="J1250" i="11"/>
  <c r="C1245" i="11"/>
  <c r="D1245" i="11" s="1"/>
  <c r="C1239" i="11"/>
  <c r="D1239" i="11" s="1"/>
  <c r="J1238" i="11"/>
  <c r="C1236" i="11"/>
  <c r="D1236" i="11" s="1"/>
  <c r="J1232" i="11"/>
  <c r="C1232" i="11"/>
  <c r="D1232" i="11" s="1"/>
  <c r="J1231" i="11"/>
  <c r="J1230" i="11"/>
  <c r="J1228" i="11"/>
  <c r="J1227" i="11"/>
  <c r="J1224" i="11"/>
  <c r="J1217" i="11"/>
  <c r="C1213" i="11"/>
  <c r="D1213" i="11" s="1"/>
  <c r="J1209" i="11"/>
  <c r="J1205" i="11"/>
  <c r="C1205" i="11"/>
  <c r="D1205" i="11" s="1"/>
  <c r="J1204" i="11"/>
  <c r="J1203" i="11"/>
  <c r="C1201" i="11"/>
  <c r="D1201" i="11" s="1"/>
  <c r="J1200" i="11"/>
  <c r="C1200" i="11"/>
  <c r="D1200" i="11" s="1"/>
  <c r="C1194" i="11"/>
  <c r="D1194" i="11" s="1"/>
  <c r="C1193" i="11"/>
  <c r="D1193" i="11" s="1"/>
  <c r="C1183" i="11"/>
  <c r="D1183" i="11" s="1"/>
  <c r="J1176" i="11"/>
  <c r="C1176" i="11"/>
  <c r="D1176" i="11" s="1"/>
  <c r="C1171" i="11"/>
  <c r="D1171" i="11" s="1"/>
  <c r="J1169" i="11"/>
  <c r="C1168" i="11"/>
  <c r="D1168" i="11" s="1"/>
  <c r="J1164" i="11"/>
  <c r="C1164" i="11"/>
  <c r="D1164" i="11" s="1"/>
  <c r="C1161" i="11"/>
  <c r="D1161" i="11" s="1"/>
  <c r="J1159" i="11"/>
  <c r="C1157" i="11"/>
  <c r="D1157" i="11" s="1"/>
  <c r="J1148" i="11"/>
  <c r="J1144" i="11"/>
  <c r="J1143" i="11"/>
  <c r="J1142" i="11"/>
  <c r="J1135" i="11"/>
  <c r="C1135" i="11"/>
  <c r="D1135" i="11" s="1"/>
  <c r="J1126" i="11"/>
  <c r="J1124" i="11"/>
  <c r="C1124" i="11"/>
  <c r="D1124" i="11" s="1"/>
  <c r="J1121" i="11"/>
  <c r="C1120" i="11"/>
  <c r="D1120" i="11" s="1"/>
  <c r="J1119" i="11"/>
  <c r="J1118" i="11"/>
  <c r="C1118" i="11"/>
  <c r="D1118" i="11" s="1"/>
  <c r="J1104" i="11"/>
  <c r="C1100" i="11"/>
  <c r="D1100" i="11" s="1"/>
  <c r="C507" i="12"/>
  <c r="D507" i="12" s="1"/>
  <c r="J506" i="12"/>
  <c r="C506" i="12"/>
  <c r="D506" i="12" s="1"/>
  <c r="J505" i="12"/>
  <c r="C505" i="12"/>
  <c r="D505" i="12" s="1"/>
  <c r="J504" i="12"/>
  <c r="C504" i="12"/>
  <c r="D504" i="12" s="1"/>
  <c r="J503" i="12"/>
  <c r="C503" i="12"/>
  <c r="D503" i="12" s="1"/>
  <c r="J502" i="12"/>
  <c r="C502" i="12"/>
  <c r="D502" i="12" s="1"/>
  <c r="J501" i="12"/>
  <c r="C501" i="12"/>
  <c r="D501" i="12" s="1"/>
  <c r="J500" i="12"/>
  <c r="C500" i="12"/>
  <c r="D500" i="12" s="1"/>
  <c r="J499" i="12"/>
  <c r="C499" i="12"/>
  <c r="D499" i="12" s="1"/>
  <c r="J498" i="12"/>
  <c r="C498" i="12"/>
  <c r="D498" i="12" s="1"/>
  <c r="J497" i="12"/>
  <c r="C497" i="12"/>
  <c r="D497" i="12" s="1"/>
  <c r="C496" i="12"/>
  <c r="D496" i="12" s="1"/>
  <c r="J495" i="12"/>
  <c r="C495" i="12"/>
  <c r="D495" i="12" s="1"/>
  <c r="J494" i="12"/>
  <c r="C494" i="12"/>
  <c r="D494" i="12" s="1"/>
  <c r="J493" i="12"/>
  <c r="C493" i="12"/>
  <c r="D493" i="12" s="1"/>
  <c r="J492" i="12"/>
  <c r="C492" i="12"/>
  <c r="D492" i="12" s="1"/>
  <c r="J491" i="12"/>
  <c r="C491" i="12"/>
  <c r="D491" i="12" s="1"/>
  <c r="J490" i="12"/>
  <c r="C490" i="12"/>
  <c r="D490" i="12" s="1"/>
  <c r="J489" i="12"/>
  <c r="C489" i="12"/>
  <c r="D489" i="12" s="1"/>
  <c r="J488" i="12"/>
  <c r="C488" i="12"/>
  <c r="D488" i="12" s="1"/>
  <c r="J487" i="12"/>
  <c r="C487" i="12"/>
  <c r="D487" i="12" s="1"/>
  <c r="J486" i="12"/>
  <c r="C486" i="12"/>
  <c r="D486" i="12" s="1"/>
  <c r="J485" i="12"/>
  <c r="C485" i="12"/>
  <c r="D485" i="12" s="1"/>
  <c r="J484" i="12"/>
  <c r="C484" i="12"/>
  <c r="D484" i="12" s="1"/>
  <c r="J483" i="12"/>
  <c r="C483" i="12"/>
  <c r="D483" i="12" s="1"/>
  <c r="J482" i="12"/>
  <c r="C482" i="12"/>
  <c r="D482" i="12" s="1"/>
  <c r="J481" i="12"/>
  <c r="C481" i="12"/>
  <c r="D481" i="12" s="1"/>
  <c r="J480" i="12"/>
  <c r="C480" i="12"/>
  <c r="D480" i="12" s="1"/>
  <c r="J479" i="12"/>
  <c r="C479" i="12"/>
  <c r="D479" i="12" s="1"/>
  <c r="J478" i="12"/>
  <c r="C478" i="12"/>
  <c r="D478" i="12" s="1"/>
  <c r="J477" i="12"/>
  <c r="C477" i="12"/>
  <c r="D477" i="12" s="1"/>
  <c r="J476" i="12"/>
  <c r="C476" i="12"/>
  <c r="D476" i="12" s="1"/>
  <c r="J475" i="12"/>
  <c r="C475" i="12"/>
  <c r="D475" i="12" s="1"/>
  <c r="J474" i="12"/>
  <c r="C474" i="12"/>
  <c r="D474" i="12" s="1"/>
  <c r="J473" i="12"/>
  <c r="C473" i="12"/>
  <c r="D473" i="12" s="1"/>
  <c r="J472" i="12"/>
  <c r="C472" i="12"/>
  <c r="D472" i="12" s="1"/>
  <c r="J471" i="12"/>
  <c r="C471" i="12"/>
  <c r="D471" i="12" s="1"/>
  <c r="J470" i="12"/>
  <c r="C470" i="12"/>
  <c r="D470" i="12" s="1"/>
  <c r="J469" i="12"/>
  <c r="C469" i="12"/>
  <c r="D469" i="12" s="1"/>
  <c r="J468" i="12"/>
  <c r="C468" i="12"/>
  <c r="D468" i="12" s="1"/>
  <c r="J467" i="12"/>
  <c r="C467" i="12"/>
  <c r="D467" i="12" s="1"/>
  <c r="J466" i="12"/>
  <c r="C466" i="12"/>
  <c r="D466" i="12" s="1"/>
  <c r="C465" i="12"/>
  <c r="D465" i="12" s="1"/>
  <c r="J464" i="12"/>
  <c r="C464" i="12"/>
  <c r="D464" i="12" s="1"/>
  <c r="J463" i="12"/>
  <c r="C463" i="12"/>
  <c r="D463" i="12" s="1"/>
  <c r="J462" i="12"/>
  <c r="C462" i="12"/>
  <c r="D462" i="12" s="1"/>
  <c r="J461" i="12"/>
  <c r="C461" i="12"/>
  <c r="D461" i="12" s="1"/>
  <c r="J460" i="12"/>
  <c r="C460" i="12"/>
  <c r="D460" i="12" s="1"/>
  <c r="J459" i="12"/>
  <c r="C459" i="12"/>
  <c r="D459" i="12" s="1"/>
  <c r="J458" i="12"/>
  <c r="C458" i="12"/>
  <c r="D458" i="12" s="1"/>
  <c r="J457" i="12"/>
  <c r="C457" i="12"/>
  <c r="D457" i="12" s="1"/>
  <c r="J456" i="12"/>
  <c r="C456" i="12"/>
  <c r="D456" i="12" s="1"/>
  <c r="J455" i="12"/>
  <c r="C455" i="12"/>
  <c r="D455" i="12" s="1"/>
  <c r="J454" i="12"/>
  <c r="C454" i="12"/>
  <c r="D454" i="12" s="1"/>
  <c r="J453" i="12"/>
  <c r="C453" i="12"/>
  <c r="D453" i="12" s="1"/>
  <c r="J452" i="12"/>
  <c r="C452" i="12"/>
  <c r="D452" i="12" s="1"/>
  <c r="J451" i="12"/>
  <c r="C451" i="12"/>
  <c r="D451" i="12" s="1"/>
  <c r="J450" i="12"/>
  <c r="C450" i="12"/>
  <c r="D450" i="12" s="1"/>
  <c r="J449" i="12"/>
  <c r="C449" i="12"/>
  <c r="D449" i="12" s="1"/>
  <c r="J448" i="12"/>
  <c r="C448" i="12"/>
  <c r="D448" i="12" s="1"/>
  <c r="J447" i="12"/>
  <c r="C447" i="12"/>
  <c r="D447" i="12" s="1"/>
  <c r="J446" i="12"/>
  <c r="C446" i="12"/>
  <c r="D446" i="12" s="1"/>
  <c r="J445" i="12"/>
  <c r="C445" i="12"/>
  <c r="D445" i="12" s="1"/>
  <c r="J444" i="12"/>
  <c r="C444" i="12"/>
  <c r="D444" i="12" s="1"/>
  <c r="J443" i="12"/>
  <c r="C443" i="12"/>
  <c r="D443" i="12" s="1"/>
  <c r="J442" i="12"/>
  <c r="C442" i="12"/>
  <c r="D442" i="12" s="1"/>
  <c r="J441" i="12"/>
  <c r="C441" i="12"/>
  <c r="D441" i="12" s="1"/>
  <c r="J440" i="12"/>
  <c r="C440" i="12"/>
  <c r="D440" i="12" s="1"/>
  <c r="J439" i="12"/>
  <c r="C439" i="12"/>
  <c r="D439" i="12" s="1"/>
  <c r="J438" i="12"/>
  <c r="C438" i="12"/>
  <c r="D438" i="12" s="1"/>
  <c r="J437" i="12"/>
  <c r="C437" i="12"/>
  <c r="D437" i="12" s="1"/>
  <c r="J436" i="12"/>
  <c r="C436" i="12"/>
  <c r="D436" i="12" s="1"/>
  <c r="C435" i="12"/>
  <c r="D435" i="12" s="1"/>
  <c r="J434" i="12"/>
  <c r="C434" i="12"/>
  <c r="D434" i="12" s="1"/>
  <c r="J433" i="12"/>
  <c r="C433" i="12"/>
  <c r="D433" i="12" s="1"/>
  <c r="J432" i="12"/>
  <c r="C432" i="12"/>
  <c r="D432" i="12" s="1"/>
  <c r="J431" i="12"/>
  <c r="C431" i="12"/>
  <c r="D431" i="12" s="1"/>
  <c r="J430" i="12"/>
  <c r="C430" i="12"/>
  <c r="D430" i="12" s="1"/>
  <c r="J429" i="12"/>
  <c r="C429" i="12"/>
  <c r="D429" i="12" s="1"/>
  <c r="J428" i="12"/>
  <c r="C428" i="12"/>
  <c r="D428" i="12" s="1"/>
  <c r="J427" i="12"/>
  <c r="C427" i="12"/>
  <c r="D427" i="12" s="1"/>
  <c r="J426" i="12"/>
  <c r="C426" i="12"/>
  <c r="D426" i="12" s="1"/>
  <c r="J425" i="12"/>
  <c r="C425" i="12"/>
  <c r="D425" i="12" s="1"/>
  <c r="J424" i="12"/>
  <c r="C424" i="12"/>
  <c r="D424" i="12" s="1"/>
  <c r="J423" i="12"/>
  <c r="C423" i="12"/>
  <c r="D423" i="12" s="1"/>
  <c r="J422" i="12"/>
  <c r="C422" i="12"/>
  <c r="D422" i="12" s="1"/>
  <c r="J421" i="12"/>
  <c r="C421" i="12"/>
  <c r="D421" i="12" s="1"/>
  <c r="J420" i="12"/>
  <c r="C420" i="12"/>
  <c r="D420" i="12" s="1"/>
  <c r="J419" i="12"/>
  <c r="C419" i="12"/>
  <c r="D419" i="12" s="1"/>
  <c r="J418" i="12"/>
  <c r="C418" i="12"/>
  <c r="D418" i="12" s="1"/>
  <c r="J417" i="12"/>
  <c r="C417" i="12"/>
  <c r="D417" i="12" s="1"/>
  <c r="J416" i="12"/>
  <c r="C416" i="12"/>
  <c r="D416" i="12" s="1"/>
  <c r="J415" i="12"/>
  <c r="C415" i="12"/>
  <c r="D415" i="12" s="1"/>
  <c r="J414" i="12"/>
  <c r="C414" i="12"/>
  <c r="D414" i="12" s="1"/>
  <c r="J413" i="12"/>
  <c r="C413" i="12"/>
  <c r="D413" i="12" s="1"/>
  <c r="J412" i="12"/>
  <c r="C412" i="12"/>
  <c r="D412" i="12" s="1"/>
  <c r="J411" i="12"/>
  <c r="C411" i="12"/>
  <c r="D411" i="12" s="1"/>
  <c r="J410" i="12"/>
  <c r="C410" i="12"/>
  <c r="D410" i="12" s="1"/>
  <c r="J409" i="12"/>
  <c r="C409" i="12"/>
  <c r="D409" i="12" s="1"/>
  <c r="J408" i="12"/>
  <c r="C408" i="12"/>
  <c r="D408" i="12" s="1"/>
  <c r="J407" i="12"/>
  <c r="C407" i="12"/>
  <c r="D407" i="12" s="1"/>
  <c r="J406" i="12"/>
  <c r="C406" i="12"/>
  <c r="D406" i="12" s="1"/>
  <c r="J405" i="12"/>
  <c r="C405" i="12"/>
  <c r="D405" i="12" s="1"/>
  <c r="C404" i="12"/>
  <c r="D404" i="12" s="1"/>
  <c r="J403" i="12"/>
  <c r="C403" i="12"/>
  <c r="D403" i="12" s="1"/>
  <c r="J402" i="12"/>
  <c r="C402" i="12"/>
  <c r="D402" i="12" s="1"/>
  <c r="J401" i="12"/>
  <c r="C401" i="12"/>
  <c r="D401" i="12" s="1"/>
  <c r="J400" i="12"/>
  <c r="C400" i="12"/>
  <c r="D400" i="12" s="1"/>
  <c r="J399" i="12"/>
  <c r="C399" i="12"/>
  <c r="D399" i="12" s="1"/>
  <c r="J398" i="12"/>
  <c r="C398" i="12"/>
  <c r="D398" i="12" s="1"/>
  <c r="J397" i="12"/>
  <c r="C397" i="12"/>
  <c r="D397" i="12" s="1"/>
  <c r="J396" i="12"/>
  <c r="C396" i="12"/>
  <c r="D396" i="12" s="1"/>
  <c r="J395" i="12"/>
  <c r="C395" i="12"/>
  <c r="D395" i="12" s="1"/>
  <c r="J394" i="12"/>
  <c r="C394" i="12"/>
  <c r="D394" i="12" s="1"/>
  <c r="J393" i="12"/>
  <c r="C393" i="12"/>
  <c r="D393" i="12" s="1"/>
  <c r="J392" i="12"/>
  <c r="C392" i="12"/>
  <c r="D392" i="12" s="1"/>
  <c r="J391" i="12"/>
  <c r="C391" i="12"/>
  <c r="D391" i="12" s="1"/>
  <c r="J390" i="12"/>
  <c r="C390" i="12"/>
  <c r="D390" i="12" s="1"/>
  <c r="J389" i="12"/>
  <c r="C389" i="12"/>
  <c r="D389" i="12" s="1"/>
  <c r="J388" i="12"/>
  <c r="C388" i="12"/>
  <c r="D388" i="12" s="1"/>
  <c r="J387" i="12"/>
  <c r="C387" i="12"/>
  <c r="D387" i="12" s="1"/>
  <c r="J386" i="12"/>
  <c r="C386" i="12"/>
  <c r="D386" i="12" s="1"/>
  <c r="J385" i="12"/>
  <c r="C385" i="12"/>
  <c r="D385" i="12" s="1"/>
  <c r="J384" i="12"/>
  <c r="C384" i="12"/>
  <c r="D384" i="12" s="1"/>
  <c r="J383" i="12"/>
  <c r="C383" i="12"/>
  <c r="D383" i="12" s="1"/>
  <c r="J382" i="12"/>
  <c r="C382" i="12"/>
  <c r="D382" i="12" s="1"/>
  <c r="J381" i="12"/>
  <c r="C381" i="12"/>
  <c r="D381" i="12" s="1"/>
  <c r="J380" i="12"/>
  <c r="C380" i="12"/>
  <c r="D380" i="12" s="1"/>
  <c r="J379" i="12"/>
  <c r="C379" i="12"/>
  <c r="D379" i="12" s="1"/>
  <c r="J378" i="12"/>
  <c r="C378" i="12"/>
  <c r="D378" i="12" s="1"/>
  <c r="J377" i="12"/>
  <c r="C377" i="12"/>
  <c r="D377" i="12" s="1"/>
  <c r="J376" i="12"/>
  <c r="C376" i="12"/>
  <c r="D376" i="12" s="1"/>
  <c r="J375" i="12"/>
  <c r="C375" i="12"/>
  <c r="D375" i="12" s="1"/>
  <c r="J374" i="12"/>
  <c r="C374" i="12"/>
  <c r="D374" i="12" s="1"/>
  <c r="C373" i="12"/>
  <c r="D373" i="12" s="1"/>
  <c r="J372" i="12"/>
  <c r="C372" i="12"/>
  <c r="D372" i="12" s="1"/>
  <c r="J371" i="12"/>
  <c r="C371" i="12"/>
  <c r="D371" i="12" s="1"/>
  <c r="J370" i="12"/>
  <c r="C370" i="12"/>
  <c r="D370" i="12" s="1"/>
  <c r="J369" i="12"/>
  <c r="C369" i="12"/>
  <c r="D369" i="12" s="1"/>
  <c r="J368" i="12"/>
  <c r="C368" i="12"/>
  <c r="D368" i="12" s="1"/>
  <c r="J367" i="12"/>
  <c r="C367" i="12"/>
  <c r="D367" i="12" s="1"/>
  <c r="J366" i="12"/>
  <c r="C366" i="12"/>
  <c r="D366" i="12" s="1"/>
  <c r="J365" i="12"/>
  <c r="C365" i="12"/>
  <c r="D365" i="12" s="1"/>
  <c r="J364" i="12"/>
  <c r="C364" i="12"/>
  <c r="D364" i="12" s="1"/>
  <c r="J363" i="12"/>
  <c r="C363" i="12"/>
  <c r="D363" i="12" s="1"/>
  <c r="J362" i="12"/>
  <c r="C362" i="12"/>
  <c r="D362" i="12" s="1"/>
  <c r="J361" i="12"/>
  <c r="C361" i="12"/>
  <c r="D361" i="12" s="1"/>
  <c r="J360" i="12"/>
  <c r="C360" i="12"/>
  <c r="D360" i="12" s="1"/>
  <c r="J359" i="12"/>
  <c r="C359" i="12"/>
  <c r="D359" i="12" s="1"/>
  <c r="J358" i="12"/>
  <c r="C358" i="12"/>
  <c r="D358" i="12" s="1"/>
  <c r="J357" i="12"/>
  <c r="C357" i="12"/>
  <c r="D357" i="12" s="1"/>
  <c r="J356" i="12"/>
  <c r="C356" i="12"/>
  <c r="D356" i="12" s="1"/>
  <c r="J355" i="12"/>
  <c r="C355" i="12"/>
  <c r="D355" i="12" s="1"/>
  <c r="J354" i="12"/>
  <c r="C354" i="12"/>
  <c r="D354" i="12" s="1"/>
  <c r="J353" i="12"/>
  <c r="C353" i="12"/>
  <c r="D353" i="12" s="1"/>
  <c r="J352" i="12"/>
  <c r="C352" i="12"/>
  <c r="D352" i="12" s="1"/>
  <c r="J351" i="12"/>
  <c r="C351" i="12"/>
  <c r="D351" i="12" s="1"/>
  <c r="J350" i="12"/>
  <c r="C350" i="12"/>
  <c r="D350" i="12" s="1"/>
  <c r="J349" i="12"/>
  <c r="C349" i="12"/>
  <c r="D349" i="12" s="1"/>
  <c r="J348" i="12"/>
  <c r="C348" i="12"/>
  <c r="D348" i="12" s="1"/>
  <c r="J347" i="12"/>
  <c r="C347" i="12"/>
  <c r="D347" i="12" s="1"/>
  <c r="J346" i="12"/>
  <c r="C346" i="12"/>
  <c r="D346" i="12" s="1"/>
  <c r="J345" i="12"/>
  <c r="C345" i="12"/>
  <c r="D345" i="12" s="1"/>
  <c r="J344" i="12"/>
  <c r="C344" i="12"/>
  <c r="D344" i="12" s="1"/>
  <c r="C343" i="12"/>
  <c r="D343" i="12" s="1"/>
  <c r="J342" i="12"/>
  <c r="C342" i="12"/>
  <c r="D342" i="12" s="1"/>
  <c r="J341" i="12"/>
  <c r="C341" i="12"/>
  <c r="D341" i="12" s="1"/>
  <c r="J340" i="12"/>
  <c r="C340" i="12"/>
  <c r="D340" i="12" s="1"/>
  <c r="J339" i="12"/>
  <c r="C339" i="12"/>
  <c r="D339" i="12" s="1"/>
  <c r="J338" i="12"/>
  <c r="C338" i="12"/>
  <c r="D338" i="12" s="1"/>
  <c r="J337" i="12"/>
  <c r="C337" i="12"/>
  <c r="D337" i="12" s="1"/>
  <c r="J336" i="12"/>
  <c r="C336" i="12"/>
  <c r="D336" i="12" s="1"/>
  <c r="J335" i="12"/>
  <c r="C335" i="12"/>
  <c r="D335" i="12" s="1"/>
  <c r="J334" i="12"/>
  <c r="C334" i="12"/>
  <c r="D334" i="12" s="1"/>
  <c r="J333" i="12"/>
  <c r="C333" i="12"/>
  <c r="D333" i="12" s="1"/>
  <c r="J332" i="12"/>
  <c r="C332" i="12"/>
  <c r="D332" i="12" s="1"/>
  <c r="J331" i="12"/>
  <c r="C331" i="12"/>
  <c r="D331" i="12" s="1"/>
  <c r="J330" i="12"/>
  <c r="C330" i="12"/>
  <c r="D330" i="12" s="1"/>
  <c r="J329" i="12"/>
  <c r="C329" i="12"/>
  <c r="D329" i="12" s="1"/>
  <c r="J328" i="12"/>
  <c r="C328" i="12"/>
  <c r="D328" i="12" s="1"/>
  <c r="J327" i="12"/>
  <c r="C327" i="12"/>
  <c r="D327" i="12" s="1"/>
  <c r="J326" i="12"/>
  <c r="C326" i="12"/>
  <c r="D326" i="12" s="1"/>
  <c r="J325" i="12"/>
  <c r="C325" i="12"/>
  <c r="D325" i="12" s="1"/>
  <c r="J324" i="12"/>
  <c r="C324" i="12"/>
  <c r="D324" i="12" s="1"/>
  <c r="J323" i="12"/>
  <c r="C323" i="12"/>
  <c r="D323" i="12" s="1"/>
  <c r="J322" i="12"/>
  <c r="C322" i="12"/>
  <c r="D322" i="12" s="1"/>
  <c r="J321" i="12"/>
  <c r="C321" i="12"/>
  <c r="D321" i="12" s="1"/>
  <c r="J320" i="12"/>
  <c r="C320" i="12"/>
  <c r="D320" i="12" s="1"/>
  <c r="J319" i="12"/>
  <c r="C319" i="12"/>
  <c r="D319" i="12" s="1"/>
  <c r="J318" i="12"/>
  <c r="C318" i="12"/>
  <c r="D318" i="12" s="1"/>
  <c r="J317" i="12"/>
  <c r="C317" i="12"/>
  <c r="D317" i="12" s="1"/>
  <c r="J316" i="12"/>
  <c r="C316" i="12"/>
  <c r="D316" i="12" s="1"/>
  <c r="J315" i="12"/>
  <c r="C315" i="12"/>
  <c r="D315" i="12" s="1"/>
  <c r="J314" i="12"/>
  <c r="C314" i="12"/>
  <c r="D314" i="12" s="1"/>
  <c r="J313" i="12"/>
  <c r="C313" i="12"/>
  <c r="D313" i="12" s="1"/>
  <c r="C312" i="12"/>
  <c r="D312" i="12" s="1"/>
  <c r="J311" i="12"/>
  <c r="C311" i="12"/>
  <c r="D311" i="12" s="1"/>
  <c r="J310" i="12"/>
  <c r="C310" i="12"/>
  <c r="D310" i="12" s="1"/>
  <c r="J309" i="12"/>
  <c r="C309" i="12"/>
  <c r="D309" i="12" s="1"/>
  <c r="J308" i="12"/>
  <c r="C308" i="12"/>
  <c r="D308" i="12" s="1"/>
  <c r="J307" i="12"/>
  <c r="C307" i="12"/>
  <c r="D307" i="12" s="1"/>
  <c r="J306" i="12"/>
  <c r="C306" i="12"/>
  <c r="D306" i="12" s="1"/>
  <c r="J305" i="12"/>
  <c r="C305" i="12"/>
  <c r="D305" i="12" s="1"/>
  <c r="J304" i="12"/>
  <c r="C304" i="12"/>
  <c r="D304" i="12" s="1"/>
  <c r="J303" i="12"/>
  <c r="C303" i="12"/>
  <c r="D303" i="12" s="1"/>
  <c r="J302" i="12"/>
  <c r="C302" i="12"/>
  <c r="D302" i="12" s="1"/>
  <c r="J301" i="12"/>
  <c r="C301" i="12"/>
  <c r="D301" i="12" s="1"/>
  <c r="J300" i="12"/>
  <c r="C300" i="12"/>
  <c r="D300" i="12" s="1"/>
  <c r="J299" i="12"/>
  <c r="C299" i="12"/>
  <c r="D299" i="12" s="1"/>
  <c r="J298" i="12"/>
  <c r="C298" i="12"/>
  <c r="D298" i="12" s="1"/>
  <c r="J297" i="12"/>
  <c r="C297" i="12"/>
  <c r="D297" i="12" s="1"/>
  <c r="J296" i="12"/>
  <c r="C296" i="12"/>
  <c r="D296" i="12" s="1"/>
  <c r="J295" i="12"/>
  <c r="C295" i="12"/>
  <c r="D295" i="12" s="1"/>
  <c r="J294" i="12"/>
  <c r="C294" i="12"/>
  <c r="D294" i="12" s="1"/>
  <c r="J293" i="12"/>
  <c r="C293" i="12"/>
  <c r="D293" i="12" s="1"/>
  <c r="J292" i="12"/>
  <c r="C292" i="12"/>
  <c r="D292" i="12" s="1"/>
  <c r="J291" i="12"/>
  <c r="C291" i="12"/>
  <c r="D291" i="12" s="1"/>
  <c r="J290" i="12"/>
  <c r="C290" i="12"/>
  <c r="D290" i="12" s="1"/>
  <c r="J289" i="12"/>
  <c r="C289" i="12"/>
  <c r="D289" i="12" s="1"/>
  <c r="J288" i="12"/>
  <c r="C288" i="12"/>
  <c r="D288" i="12" s="1"/>
  <c r="J287" i="12"/>
  <c r="C287" i="12"/>
  <c r="D287" i="12" s="1"/>
  <c r="J286" i="12"/>
  <c r="C286" i="12"/>
  <c r="D286" i="12" s="1"/>
  <c r="J285" i="12"/>
  <c r="C285" i="12"/>
  <c r="D285" i="12" s="1"/>
  <c r="J284" i="12"/>
  <c r="C284" i="12"/>
  <c r="D284" i="12" s="1"/>
  <c r="J283" i="12"/>
  <c r="C283" i="12"/>
  <c r="D283" i="12" s="1"/>
  <c r="C282" i="12"/>
  <c r="D282" i="12" s="1"/>
  <c r="J281" i="12"/>
  <c r="C281" i="12"/>
  <c r="D281" i="12" s="1"/>
  <c r="J280" i="12"/>
  <c r="C280" i="12"/>
  <c r="D280" i="12" s="1"/>
  <c r="J279" i="12"/>
  <c r="C279" i="12"/>
  <c r="D279" i="12" s="1"/>
  <c r="J278" i="12"/>
  <c r="C278" i="12"/>
  <c r="D278" i="12" s="1"/>
  <c r="J277" i="12"/>
  <c r="C277" i="12"/>
  <c r="D277" i="12" s="1"/>
  <c r="J276" i="12"/>
  <c r="C276" i="12"/>
  <c r="D276" i="12" s="1"/>
  <c r="J275" i="12"/>
  <c r="C275" i="12"/>
  <c r="D275" i="12" s="1"/>
  <c r="J274" i="12"/>
  <c r="C274" i="12"/>
  <c r="D274" i="12" s="1"/>
  <c r="J273" i="12"/>
  <c r="C273" i="12"/>
  <c r="D273" i="12" s="1"/>
  <c r="J272" i="12"/>
  <c r="C272" i="12"/>
  <c r="D272" i="12" s="1"/>
  <c r="J271" i="12"/>
  <c r="C271" i="12"/>
  <c r="D271" i="12" s="1"/>
  <c r="J270" i="12"/>
  <c r="C270" i="12"/>
  <c r="D270" i="12" s="1"/>
  <c r="J269" i="12"/>
  <c r="C269" i="12"/>
  <c r="D269" i="12" s="1"/>
  <c r="J268" i="12"/>
  <c r="C268" i="12"/>
  <c r="D268" i="12" s="1"/>
  <c r="J267" i="12"/>
  <c r="C267" i="12"/>
  <c r="D267" i="12" s="1"/>
  <c r="J266" i="12"/>
  <c r="C266" i="12"/>
  <c r="D266" i="12" s="1"/>
  <c r="J265" i="12"/>
  <c r="C265" i="12"/>
  <c r="D265" i="12" s="1"/>
  <c r="J264" i="12"/>
  <c r="C264" i="12"/>
  <c r="D264" i="12" s="1"/>
  <c r="J263" i="12"/>
  <c r="C263" i="12"/>
  <c r="D263" i="12" s="1"/>
  <c r="J262" i="12"/>
  <c r="C262" i="12"/>
  <c r="D262" i="12" s="1"/>
  <c r="J261" i="12"/>
  <c r="C261" i="12"/>
  <c r="D261" i="12" s="1"/>
  <c r="J260" i="12"/>
  <c r="C260" i="12"/>
  <c r="D260" i="12" s="1"/>
  <c r="J259" i="12"/>
  <c r="C259" i="12"/>
  <c r="D259" i="12" s="1"/>
  <c r="J258" i="12"/>
  <c r="C258" i="12"/>
  <c r="D258" i="12" s="1"/>
  <c r="J257" i="12"/>
  <c r="C257" i="12"/>
  <c r="D257" i="12" s="1"/>
  <c r="J256" i="12"/>
  <c r="C256" i="12"/>
  <c r="D256" i="12" s="1"/>
  <c r="J255" i="12"/>
  <c r="C255" i="12"/>
  <c r="D255" i="12" s="1"/>
  <c r="J254" i="12"/>
  <c r="C254" i="12"/>
  <c r="D254" i="12" s="1"/>
  <c r="J253" i="12"/>
  <c r="C253" i="12"/>
  <c r="D253" i="12" s="1"/>
  <c r="J252" i="12"/>
  <c r="C252" i="12"/>
  <c r="D252" i="12" s="1"/>
  <c r="C251" i="12"/>
  <c r="D251" i="12" s="1"/>
  <c r="J250" i="12"/>
  <c r="C250" i="12"/>
  <c r="D250" i="12" s="1"/>
  <c r="J249" i="12"/>
  <c r="C249" i="12"/>
  <c r="D249" i="12" s="1"/>
  <c r="J248" i="12"/>
  <c r="C248" i="12"/>
  <c r="D248" i="12" s="1"/>
  <c r="J247" i="12"/>
  <c r="C247" i="12"/>
  <c r="D247" i="12" s="1"/>
  <c r="J246" i="12"/>
  <c r="C246" i="12"/>
  <c r="D246" i="12" s="1"/>
  <c r="J245" i="12"/>
  <c r="C245" i="12"/>
  <c r="D245" i="12" s="1"/>
  <c r="J244" i="12"/>
  <c r="C244" i="12"/>
  <c r="D244" i="12" s="1"/>
  <c r="J243" i="12"/>
  <c r="C243" i="12"/>
  <c r="D243" i="12" s="1"/>
  <c r="J242" i="12"/>
  <c r="C242" i="12"/>
  <c r="D242" i="12" s="1"/>
  <c r="J241" i="12"/>
  <c r="C241" i="12"/>
  <c r="D241" i="12" s="1"/>
  <c r="J240" i="12"/>
  <c r="C240" i="12"/>
  <c r="D240" i="12" s="1"/>
  <c r="J239" i="12"/>
  <c r="C239" i="12"/>
  <c r="D239" i="12" s="1"/>
  <c r="J238" i="12"/>
  <c r="C238" i="12"/>
  <c r="D238" i="12" s="1"/>
  <c r="J237" i="12"/>
  <c r="C237" i="12"/>
  <c r="D237" i="12" s="1"/>
  <c r="J236" i="12"/>
  <c r="C236" i="12"/>
  <c r="D236" i="12" s="1"/>
  <c r="J235" i="12"/>
  <c r="C235" i="12"/>
  <c r="D235" i="12" s="1"/>
  <c r="J234" i="12"/>
  <c r="C234" i="12"/>
  <c r="D234" i="12" s="1"/>
  <c r="J233" i="12"/>
  <c r="C233" i="12"/>
  <c r="D233" i="12" s="1"/>
  <c r="J232" i="12"/>
  <c r="C232" i="12"/>
  <c r="D232" i="12" s="1"/>
  <c r="J231" i="12"/>
  <c r="C231" i="12"/>
  <c r="D231" i="12" s="1"/>
  <c r="J230" i="12"/>
  <c r="C230" i="12"/>
  <c r="D230" i="12" s="1"/>
  <c r="J229" i="12"/>
  <c r="C229" i="12"/>
  <c r="D229" i="12" s="1"/>
  <c r="J228" i="12"/>
  <c r="C228" i="12"/>
  <c r="D228" i="12" s="1"/>
  <c r="J227" i="12"/>
  <c r="C227" i="12"/>
  <c r="D227" i="12" s="1"/>
  <c r="J226" i="12"/>
  <c r="C226" i="12"/>
  <c r="D226" i="12" s="1"/>
  <c r="J225" i="12"/>
  <c r="C225" i="12"/>
  <c r="D225" i="12" s="1"/>
  <c r="J224" i="12"/>
  <c r="C224" i="12"/>
  <c r="D224" i="12" s="1"/>
  <c r="J223" i="12"/>
  <c r="C223" i="12"/>
  <c r="D223" i="12" s="1"/>
  <c r="C222" i="12"/>
  <c r="D222" i="12" s="1"/>
  <c r="J221" i="12"/>
  <c r="C221" i="12"/>
  <c r="D221" i="12" s="1"/>
  <c r="J220" i="12"/>
  <c r="C220" i="12"/>
  <c r="D220" i="12" s="1"/>
  <c r="J219" i="12"/>
  <c r="C219" i="12"/>
  <c r="D219" i="12" s="1"/>
  <c r="J218" i="12"/>
  <c r="C218" i="12"/>
  <c r="D218" i="12" s="1"/>
  <c r="J217" i="12"/>
  <c r="C217" i="12"/>
  <c r="D217" i="12" s="1"/>
  <c r="J216" i="12"/>
  <c r="C216" i="12"/>
  <c r="D216" i="12" s="1"/>
  <c r="J215" i="12"/>
  <c r="C215" i="12"/>
  <c r="D215" i="12" s="1"/>
  <c r="J214" i="12"/>
  <c r="C214" i="12"/>
  <c r="D214" i="12" s="1"/>
  <c r="J213" i="12"/>
  <c r="C213" i="12"/>
  <c r="D213" i="12" s="1"/>
  <c r="J212" i="12"/>
  <c r="C212" i="12"/>
  <c r="D212" i="12" s="1"/>
  <c r="J211" i="12"/>
  <c r="C211" i="12"/>
  <c r="D211" i="12" s="1"/>
  <c r="J210" i="12"/>
  <c r="C210" i="12"/>
  <c r="D210" i="12" s="1"/>
  <c r="J209" i="12"/>
  <c r="C209" i="12"/>
  <c r="D209" i="12" s="1"/>
  <c r="J208" i="12"/>
  <c r="C208" i="12"/>
  <c r="D208" i="12" s="1"/>
  <c r="J207" i="12"/>
  <c r="C207" i="12"/>
  <c r="D207" i="12" s="1"/>
  <c r="J206" i="12"/>
  <c r="C206" i="12"/>
  <c r="D206" i="12" s="1"/>
  <c r="J205" i="12"/>
  <c r="C205" i="12"/>
  <c r="D205" i="12" s="1"/>
  <c r="J204" i="12"/>
  <c r="C204" i="12"/>
  <c r="D204" i="12" s="1"/>
  <c r="J203" i="12"/>
  <c r="C203" i="12"/>
  <c r="D203" i="12" s="1"/>
  <c r="J202" i="12"/>
  <c r="C202" i="12"/>
  <c r="D202" i="12" s="1"/>
  <c r="J201" i="12"/>
  <c r="C201" i="12"/>
  <c r="D201" i="12" s="1"/>
  <c r="J200" i="12"/>
  <c r="C200" i="12"/>
  <c r="D200" i="12" s="1"/>
  <c r="J199" i="12"/>
  <c r="C199" i="12"/>
  <c r="D199" i="12" s="1"/>
  <c r="J198" i="12"/>
  <c r="C198" i="12"/>
  <c r="D198" i="12" s="1"/>
  <c r="J197" i="12"/>
  <c r="C197" i="12"/>
  <c r="D197" i="12" s="1"/>
  <c r="J196" i="12"/>
  <c r="C196" i="12"/>
  <c r="D196" i="12" s="1"/>
  <c r="J195" i="12"/>
  <c r="C195" i="12"/>
  <c r="D195" i="12" s="1"/>
  <c r="J194" i="12"/>
  <c r="C194" i="12"/>
  <c r="D194" i="12" s="1"/>
  <c r="J193" i="12"/>
  <c r="C193" i="12"/>
  <c r="D193" i="12" s="1"/>
  <c r="J192" i="12"/>
  <c r="C192" i="12"/>
  <c r="D192" i="12" s="1"/>
  <c r="C191" i="12"/>
  <c r="D191" i="12" s="1"/>
  <c r="J190" i="12"/>
  <c r="C190" i="12"/>
  <c r="D190" i="12" s="1"/>
  <c r="J189" i="12"/>
  <c r="C189" i="12"/>
  <c r="D189" i="12" s="1"/>
  <c r="J188" i="12"/>
  <c r="C188" i="12"/>
  <c r="D188" i="12" s="1"/>
  <c r="J187" i="12"/>
  <c r="C187" i="12"/>
  <c r="D187" i="12" s="1"/>
  <c r="J186" i="12"/>
  <c r="C186" i="12"/>
  <c r="D186" i="12" s="1"/>
  <c r="J185" i="12"/>
  <c r="C185" i="12"/>
  <c r="D185" i="12" s="1"/>
  <c r="J184" i="12"/>
  <c r="C184" i="12"/>
  <c r="D184" i="12" s="1"/>
  <c r="J183" i="12"/>
  <c r="C183" i="12"/>
  <c r="D183" i="12" s="1"/>
  <c r="J182" i="12"/>
  <c r="C182" i="12"/>
  <c r="D182" i="12" s="1"/>
  <c r="J181" i="12"/>
  <c r="C181" i="12"/>
  <c r="D181" i="12" s="1"/>
  <c r="J180" i="12"/>
  <c r="C180" i="12"/>
  <c r="D180" i="12" s="1"/>
  <c r="J179" i="12"/>
  <c r="C179" i="12"/>
  <c r="D179" i="12" s="1"/>
  <c r="J178" i="12"/>
  <c r="C178" i="12"/>
  <c r="D178" i="12" s="1"/>
  <c r="J177" i="12"/>
  <c r="C177" i="12"/>
  <c r="D177" i="12" s="1"/>
  <c r="J176" i="12"/>
  <c r="C176" i="12"/>
  <c r="D176" i="12" s="1"/>
  <c r="J175" i="12"/>
  <c r="C175" i="12"/>
  <c r="D175" i="12" s="1"/>
  <c r="J174" i="12"/>
  <c r="C174" i="12"/>
  <c r="D174" i="12" s="1"/>
  <c r="J173" i="12"/>
  <c r="C173" i="12"/>
  <c r="D173" i="12" s="1"/>
  <c r="J172" i="12"/>
  <c r="C172" i="12"/>
  <c r="D172" i="12" s="1"/>
  <c r="J171" i="12"/>
  <c r="C171" i="12"/>
  <c r="D171" i="12" s="1"/>
  <c r="J170" i="12"/>
  <c r="C170" i="12"/>
  <c r="D170" i="12" s="1"/>
  <c r="J169" i="12"/>
  <c r="C169" i="12"/>
  <c r="D169" i="12" s="1"/>
  <c r="J168" i="12"/>
  <c r="C168" i="12"/>
  <c r="D168" i="12" s="1"/>
  <c r="J167" i="12"/>
  <c r="C167" i="12"/>
  <c r="D167" i="12" s="1"/>
  <c r="J166" i="12"/>
  <c r="C166" i="12"/>
  <c r="D166" i="12" s="1"/>
  <c r="J165" i="12"/>
  <c r="C165" i="12"/>
  <c r="D165" i="12" s="1"/>
  <c r="J164" i="12"/>
  <c r="C164" i="12"/>
  <c r="D164" i="12" s="1"/>
  <c r="J163" i="12"/>
  <c r="C163" i="12"/>
  <c r="D163" i="12" s="1"/>
  <c r="J162" i="12"/>
  <c r="C162" i="12"/>
  <c r="D162" i="12" s="1"/>
  <c r="J161" i="12"/>
  <c r="C161" i="12"/>
  <c r="D161" i="12" s="1"/>
  <c r="C160" i="12"/>
  <c r="D160" i="12" s="1"/>
  <c r="J159" i="12"/>
  <c r="C159" i="12"/>
  <c r="D159" i="12" s="1"/>
  <c r="J158" i="12"/>
  <c r="C158" i="12"/>
  <c r="D158" i="12" s="1"/>
  <c r="J157" i="12"/>
  <c r="C157" i="12"/>
  <c r="D157" i="12" s="1"/>
  <c r="J156" i="12"/>
  <c r="C156" i="12"/>
  <c r="D156" i="12" s="1"/>
  <c r="J155" i="12"/>
  <c r="C155" i="12"/>
  <c r="D155" i="12" s="1"/>
  <c r="J154" i="12"/>
  <c r="C154" i="12"/>
  <c r="D154" i="12" s="1"/>
  <c r="J153" i="12"/>
  <c r="C153" i="12"/>
  <c r="D153" i="12" s="1"/>
  <c r="J152" i="12"/>
  <c r="C152" i="12"/>
  <c r="D152" i="12" s="1"/>
  <c r="J151" i="12"/>
  <c r="C151" i="12"/>
  <c r="D151" i="12" s="1"/>
  <c r="J150" i="12"/>
  <c r="C150" i="12"/>
  <c r="D150" i="12" s="1"/>
  <c r="J149" i="12"/>
  <c r="C149" i="12"/>
  <c r="D149" i="12" s="1"/>
  <c r="J148" i="12"/>
  <c r="C148" i="12"/>
  <c r="D148" i="12" s="1"/>
  <c r="J147" i="12"/>
  <c r="C147" i="12"/>
  <c r="D147" i="12" s="1"/>
  <c r="J146" i="12"/>
  <c r="C146" i="12"/>
  <c r="D146" i="12" s="1"/>
  <c r="J145" i="12"/>
  <c r="C145" i="12"/>
  <c r="D145" i="12" s="1"/>
  <c r="J144" i="12"/>
  <c r="C144" i="12"/>
  <c r="D144" i="12" s="1"/>
  <c r="J143" i="12"/>
  <c r="C143" i="12"/>
  <c r="D143" i="12" s="1"/>
  <c r="J142" i="12"/>
  <c r="C142" i="12"/>
  <c r="D142" i="12" s="1"/>
  <c r="J141" i="12"/>
  <c r="C141" i="12"/>
  <c r="D141" i="12" s="1"/>
  <c r="J140" i="12"/>
  <c r="C140" i="12"/>
  <c r="D140" i="12" s="1"/>
  <c r="J139" i="12"/>
  <c r="C139" i="12"/>
  <c r="D139" i="12" s="1"/>
  <c r="J138" i="12"/>
  <c r="C138" i="12"/>
  <c r="D138" i="12" s="1"/>
  <c r="J137" i="12"/>
  <c r="C137" i="12"/>
  <c r="D137" i="12" s="1"/>
  <c r="J136" i="12"/>
  <c r="C136" i="12"/>
  <c r="D136" i="12" s="1"/>
  <c r="J135" i="12"/>
  <c r="C135" i="12"/>
  <c r="D135" i="12" s="1"/>
  <c r="J134" i="12"/>
  <c r="C134" i="12"/>
  <c r="D134" i="12" s="1"/>
  <c r="J133" i="12"/>
  <c r="C133" i="12"/>
  <c r="D133" i="12" s="1"/>
  <c r="J132" i="12"/>
  <c r="C132" i="12"/>
  <c r="D132" i="12" s="1"/>
  <c r="J131" i="12"/>
  <c r="C131" i="12"/>
  <c r="D131" i="12" s="1"/>
  <c r="C130" i="12"/>
  <c r="D130" i="12" s="1"/>
  <c r="J129" i="12"/>
  <c r="C129" i="12"/>
  <c r="D129" i="12" s="1"/>
  <c r="J128" i="12"/>
  <c r="C128" i="12"/>
  <c r="D128" i="12" s="1"/>
  <c r="J127" i="12"/>
  <c r="C127" i="12"/>
  <c r="D127" i="12" s="1"/>
  <c r="J126" i="12"/>
  <c r="C126" i="12"/>
  <c r="D126" i="12" s="1"/>
  <c r="J125" i="12"/>
  <c r="C125" i="12"/>
  <c r="D125" i="12" s="1"/>
  <c r="J124" i="12"/>
  <c r="C124" i="12"/>
  <c r="D124" i="12" s="1"/>
  <c r="J123" i="12"/>
  <c r="C123" i="12"/>
  <c r="D123" i="12" s="1"/>
  <c r="J122" i="12"/>
  <c r="C122" i="12"/>
  <c r="D122" i="12" s="1"/>
  <c r="J121" i="12"/>
  <c r="C121" i="12"/>
  <c r="D121" i="12" s="1"/>
  <c r="J120" i="12"/>
  <c r="C120" i="12"/>
  <c r="D120" i="12" s="1"/>
  <c r="J119" i="12"/>
  <c r="C119" i="12"/>
  <c r="D119" i="12" s="1"/>
  <c r="J118" i="12"/>
  <c r="C118" i="12"/>
  <c r="D118" i="12" s="1"/>
  <c r="J117" i="12"/>
  <c r="C117" i="12"/>
  <c r="D117" i="12" s="1"/>
  <c r="J116" i="12"/>
  <c r="C116" i="12"/>
  <c r="D116" i="12" s="1"/>
  <c r="J115" i="12"/>
  <c r="C115" i="12"/>
  <c r="D115" i="12" s="1"/>
  <c r="J114" i="12"/>
  <c r="C114" i="12"/>
  <c r="D114" i="12" s="1"/>
  <c r="J113" i="12"/>
  <c r="C113" i="12"/>
  <c r="D113" i="12" s="1"/>
  <c r="J112" i="12"/>
  <c r="C112" i="12"/>
  <c r="D112" i="12" s="1"/>
  <c r="J111" i="12"/>
  <c r="C111" i="12"/>
  <c r="D111" i="12" s="1"/>
  <c r="J110" i="12"/>
  <c r="C110" i="12"/>
  <c r="D110" i="12" s="1"/>
  <c r="J109" i="12"/>
  <c r="C109" i="12"/>
  <c r="D109" i="12" s="1"/>
  <c r="J108" i="12"/>
  <c r="C108" i="12"/>
  <c r="D108" i="12" s="1"/>
  <c r="J107" i="12"/>
  <c r="C107" i="12"/>
  <c r="D107" i="12" s="1"/>
  <c r="J106" i="12"/>
  <c r="C106" i="12"/>
  <c r="D106" i="12" s="1"/>
  <c r="J105" i="12"/>
  <c r="C105" i="12"/>
  <c r="D105" i="12" s="1"/>
  <c r="J104" i="12"/>
  <c r="C104" i="12"/>
  <c r="D104" i="12" s="1"/>
  <c r="J103" i="12"/>
  <c r="C103" i="12"/>
  <c r="D103" i="12" s="1"/>
  <c r="J102" i="12"/>
  <c r="C102" i="12"/>
  <c r="D102" i="12" s="1"/>
  <c r="J101" i="12"/>
  <c r="C101" i="12"/>
  <c r="D101" i="12" s="1"/>
  <c r="J100" i="12"/>
  <c r="C100" i="12"/>
  <c r="D100" i="12" s="1"/>
  <c r="C99" i="12"/>
  <c r="D99" i="12" s="1"/>
  <c r="J98" i="12"/>
  <c r="C98" i="12"/>
  <c r="D98" i="12" s="1"/>
  <c r="J97" i="12"/>
  <c r="C97" i="12"/>
  <c r="D97" i="12" s="1"/>
  <c r="J96" i="12"/>
  <c r="C96" i="12"/>
  <c r="D96" i="12" s="1"/>
  <c r="J95" i="12"/>
  <c r="C95" i="12"/>
  <c r="D95" i="12" s="1"/>
  <c r="J94" i="12"/>
  <c r="C94" i="12"/>
  <c r="D94" i="12" s="1"/>
  <c r="J93" i="12"/>
  <c r="C93" i="12"/>
  <c r="D93" i="12" s="1"/>
  <c r="J92" i="12"/>
  <c r="C92" i="12"/>
  <c r="D92" i="12" s="1"/>
  <c r="J91" i="12"/>
  <c r="C91" i="12"/>
  <c r="D91" i="12" s="1"/>
  <c r="J90" i="12"/>
  <c r="C90" i="12"/>
  <c r="D90" i="12" s="1"/>
  <c r="J89" i="12"/>
  <c r="C89" i="12"/>
  <c r="D89" i="12" s="1"/>
  <c r="J88" i="12"/>
  <c r="C88" i="12"/>
  <c r="D88" i="12" s="1"/>
  <c r="J87" i="12"/>
  <c r="C87" i="12"/>
  <c r="D87" i="12" s="1"/>
  <c r="J86" i="12"/>
  <c r="C86" i="12"/>
  <c r="D86" i="12" s="1"/>
  <c r="J85" i="12"/>
  <c r="C85" i="12"/>
  <c r="D85" i="12" s="1"/>
  <c r="J84" i="12"/>
  <c r="C84" i="12"/>
  <c r="D84" i="12" s="1"/>
  <c r="J83" i="12"/>
  <c r="C83" i="12"/>
  <c r="D83" i="12" s="1"/>
  <c r="J82" i="12"/>
  <c r="C82" i="12"/>
  <c r="D82" i="12" s="1"/>
  <c r="J81" i="12"/>
  <c r="C81" i="12"/>
  <c r="D81" i="12" s="1"/>
  <c r="J80" i="12"/>
  <c r="C80" i="12"/>
  <c r="D80" i="12" s="1"/>
  <c r="J79" i="12"/>
  <c r="C79" i="12"/>
  <c r="D79" i="12" s="1"/>
  <c r="J78" i="12"/>
  <c r="C78" i="12"/>
  <c r="D78" i="12" s="1"/>
  <c r="J77" i="12"/>
  <c r="C77" i="12"/>
  <c r="D77" i="12" s="1"/>
  <c r="J76" i="12"/>
  <c r="C76" i="12"/>
  <c r="D76" i="12" s="1"/>
  <c r="J75" i="12"/>
  <c r="C75" i="12"/>
  <c r="D75" i="12" s="1"/>
  <c r="J74" i="12"/>
  <c r="C74" i="12"/>
  <c r="D74" i="12" s="1"/>
  <c r="J73" i="12"/>
  <c r="C73" i="12"/>
  <c r="D73" i="12" s="1"/>
  <c r="J72" i="12"/>
  <c r="C72" i="12"/>
  <c r="D72" i="12" s="1"/>
  <c r="J71" i="12"/>
  <c r="C71" i="12"/>
  <c r="D71" i="12" s="1"/>
  <c r="J70" i="12"/>
  <c r="C70" i="12"/>
  <c r="D70" i="12" s="1"/>
  <c r="C69" i="12"/>
  <c r="D69" i="12" s="1"/>
  <c r="J68" i="12"/>
  <c r="C68" i="12"/>
  <c r="D68" i="12" s="1"/>
  <c r="J67" i="12"/>
  <c r="C67" i="12"/>
  <c r="D67" i="12" s="1"/>
  <c r="J66" i="12"/>
  <c r="C66" i="12"/>
  <c r="D66" i="12" s="1"/>
  <c r="J65" i="12"/>
  <c r="C65" i="12"/>
  <c r="D65" i="12" s="1"/>
  <c r="J64" i="12"/>
  <c r="C64" i="12"/>
  <c r="D64" i="12" s="1"/>
  <c r="J63" i="12"/>
  <c r="C63" i="12"/>
  <c r="D63" i="12" s="1"/>
  <c r="J62" i="12"/>
  <c r="C62" i="12"/>
  <c r="D62" i="12" s="1"/>
  <c r="J61" i="12"/>
  <c r="C61" i="12"/>
  <c r="D61" i="12" s="1"/>
  <c r="J60" i="12"/>
  <c r="C60" i="12"/>
  <c r="D60" i="12" s="1"/>
  <c r="J59" i="12"/>
  <c r="C59" i="12"/>
  <c r="D59" i="12" s="1"/>
  <c r="J58" i="12"/>
  <c r="C58" i="12"/>
  <c r="D58" i="12" s="1"/>
  <c r="J57" i="12"/>
  <c r="C57" i="12"/>
  <c r="D57" i="12" s="1"/>
  <c r="J56" i="12"/>
  <c r="C56" i="12"/>
  <c r="D56" i="12" s="1"/>
  <c r="J55" i="12"/>
  <c r="C55" i="12"/>
  <c r="D55" i="12" s="1"/>
  <c r="J54" i="12"/>
  <c r="C54" i="12"/>
  <c r="D54" i="12" s="1"/>
  <c r="J53" i="12"/>
  <c r="C53" i="12"/>
  <c r="D53" i="12" s="1"/>
  <c r="J52" i="12"/>
  <c r="C52" i="12"/>
  <c r="D52" i="12" s="1"/>
  <c r="J51" i="12"/>
  <c r="C51" i="12"/>
  <c r="D51" i="12" s="1"/>
  <c r="J50" i="12"/>
  <c r="C50" i="12"/>
  <c r="D50" i="12" s="1"/>
  <c r="J49" i="12"/>
  <c r="C49" i="12"/>
  <c r="D49" i="12" s="1"/>
  <c r="J48" i="12"/>
  <c r="C48" i="12"/>
  <c r="D48" i="12" s="1"/>
  <c r="J47" i="12"/>
  <c r="C47" i="12"/>
  <c r="D47" i="12" s="1"/>
  <c r="J46" i="12"/>
  <c r="C46" i="12"/>
  <c r="D46" i="12" s="1"/>
  <c r="J45" i="12"/>
  <c r="C45" i="12"/>
  <c r="D45" i="12" s="1"/>
  <c r="J44" i="12"/>
  <c r="C44" i="12"/>
  <c r="D44" i="12" s="1"/>
  <c r="J43" i="12"/>
  <c r="C43" i="12"/>
  <c r="D43" i="12" s="1"/>
  <c r="J42" i="12"/>
  <c r="C42" i="12"/>
  <c r="D42" i="12" s="1"/>
  <c r="J41" i="12"/>
  <c r="C41" i="12"/>
  <c r="D41" i="12" s="1"/>
  <c r="J40" i="12"/>
  <c r="C40" i="12"/>
  <c r="D40" i="12" s="1"/>
  <c r="J39" i="12"/>
  <c r="C39" i="12"/>
  <c r="D39" i="12" s="1"/>
  <c r="C38" i="12"/>
  <c r="D38" i="12" s="1"/>
  <c r="J37" i="12"/>
  <c r="C37" i="12"/>
  <c r="D37" i="12" s="1"/>
  <c r="J36" i="12"/>
  <c r="C36" i="12"/>
  <c r="D36" i="12" s="1"/>
  <c r="J35" i="12"/>
  <c r="C35" i="12"/>
  <c r="D35" i="12" s="1"/>
  <c r="J34" i="12"/>
  <c r="C34" i="12"/>
  <c r="D34" i="12" s="1"/>
  <c r="J33" i="12"/>
  <c r="C33" i="12"/>
  <c r="D33" i="12" s="1"/>
  <c r="J32" i="12"/>
  <c r="C32" i="12"/>
  <c r="D32" i="12" s="1"/>
  <c r="J31" i="12"/>
  <c r="C31" i="12"/>
  <c r="D31" i="12" s="1"/>
  <c r="J30" i="12"/>
  <c r="C30" i="12"/>
  <c r="D30" i="12" s="1"/>
  <c r="J29" i="12"/>
  <c r="C29" i="12"/>
  <c r="D29" i="12" s="1"/>
  <c r="J28" i="12"/>
  <c r="C28" i="12"/>
  <c r="D28" i="12" s="1"/>
  <c r="J27" i="12"/>
  <c r="C27" i="12"/>
  <c r="D27" i="12" s="1"/>
  <c r="J26" i="12"/>
  <c r="C26" i="12"/>
  <c r="D26" i="12" s="1"/>
  <c r="J25" i="12"/>
  <c r="C25" i="12"/>
  <c r="D25" i="12" s="1"/>
  <c r="J24" i="12"/>
  <c r="C24" i="12"/>
  <c r="D24" i="12" s="1"/>
  <c r="J23" i="12"/>
  <c r="C23" i="12"/>
  <c r="D23" i="12" s="1"/>
  <c r="J22" i="12"/>
  <c r="C22" i="12"/>
  <c r="D22" i="12" s="1"/>
  <c r="J21" i="12"/>
  <c r="C21" i="12"/>
  <c r="J20" i="12"/>
  <c r="C20" i="12"/>
  <c r="J19" i="12"/>
  <c r="J18" i="12"/>
  <c r="F18" i="12"/>
  <c r="C18" i="12"/>
  <c r="J1274" i="11"/>
  <c r="C1266" i="11"/>
  <c r="D1266" i="11" s="1"/>
  <c r="J1262" i="11"/>
  <c r="C1261" i="11"/>
  <c r="D1261" i="11" s="1"/>
  <c r="J1260" i="11"/>
  <c r="C1260" i="11"/>
  <c r="D1260" i="11" s="1"/>
  <c r="C1256" i="11"/>
  <c r="D1256" i="11" s="1"/>
  <c r="J1251" i="11"/>
  <c r="C1246" i="11"/>
  <c r="D1246" i="11" s="1"/>
  <c r="C1240" i="11"/>
  <c r="D1240" i="11" s="1"/>
  <c r="J1234" i="11"/>
  <c r="C1231" i="11"/>
  <c r="D1231" i="11" s="1"/>
  <c r="J1229" i="11"/>
  <c r="C1229" i="11"/>
  <c r="D1229" i="11" s="1"/>
  <c r="C1225" i="11"/>
  <c r="D1225" i="11" s="1"/>
  <c r="C1222" i="11"/>
  <c r="D1222" i="11" s="1"/>
  <c r="J1221" i="11"/>
  <c r="J1220" i="11"/>
  <c r="J1214" i="11"/>
  <c r="C1214" i="11"/>
  <c r="D1214" i="11" s="1"/>
  <c r="J1207" i="11"/>
  <c r="J1202" i="11"/>
  <c r="J1198" i="11"/>
  <c r="J1194" i="11"/>
  <c r="C1192" i="11"/>
  <c r="D1192" i="11" s="1"/>
  <c r="C1190" i="11"/>
  <c r="D1190" i="11" s="1"/>
  <c r="C1189" i="11"/>
  <c r="D1189" i="11" s="1"/>
  <c r="C1181" i="11"/>
  <c r="D1181" i="11" s="1"/>
  <c r="J1179" i="11"/>
  <c r="C1178" i="11"/>
  <c r="D1178" i="11" s="1"/>
  <c r="J1175" i="11"/>
  <c r="C1172" i="11"/>
  <c r="D1172" i="11" s="1"/>
  <c r="J1170" i="11"/>
  <c r="C1170" i="11"/>
  <c r="D1170" i="11" s="1"/>
  <c r="C1169" i="11"/>
  <c r="D1169" i="11" s="1"/>
  <c r="C1165" i="11"/>
  <c r="D1165" i="11" s="1"/>
  <c r="J1163" i="11"/>
  <c r="J1160" i="11"/>
  <c r="J1156" i="11"/>
  <c r="C1155" i="11"/>
  <c r="D1155" i="11" s="1"/>
  <c r="J1151" i="11"/>
  <c r="J1150" i="11"/>
  <c r="J1146" i="11"/>
  <c r="C1146" i="11"/>
  <c r="D1146" i="11" s="1"/>
  <c r="J1145" i="11"/>
  <c r="C1145" i="11"/>
  <c r="D1145" i="11" s="1"/>
  <c r="J1141" i="11"/>
  <c r="J1139" i="11"/>
  <c r="J1138" i="11"/>
  <c r="C1132" i="11"/>
  <c r="D1132" i="11" s="1"/>
  <c r="C1131" i="11"/>
  <c r="D1131" i="11" s="1"/>
  <c r="J1125" i="11"/>
  <c r="J1123" i="11"/>
  <c r="C1123" i="11"/>
  <c r="D1123" i="11" s="1"/>
  <c r="C1121" i="11"/>
  <c r="D1121" i="11" s="1"/>
  <c r="J1117" i="11"/>
  <c r="C1117" i="11"/>
  <c r="D1117" i="11" s="1"/>
  <c r="C1116" i="11"/>
  <c r="D1116" i="11" s="1"/>
  <c r="C1115" i="11"/>
  <c r="D1115" i="11" s="1"/>
  <c r="C1113" i="11"/>
  <c r="D1113" i="11" s="1"/>
  <c r="J1110" i="11"/>
  <c r="J1101" i="11"/>
  <c r="C1101" i="11"/>
  <c r="D1101" i="11" s="1"/>
  <c r="J1099" i="11"/>
  <c r="C1099" i="11"/>
  <c r="D1099" i="11" s="1"/>
  <c r="J1098" i="11"/>
  <c r="C1098" i="11"/>
  <c r="D1098" i="11" s="1"/>
  <c r="J1097" i="11"/>
  <c r="C1097" i="11"/>
  <c r="D1097" i="11" s="1"/>
  <c r="J1096" i="11"/>
  <c r="C1096" i="11"/>
  <c r="D1096" i="11" s="1"/>
  <c r="J1095" i="11"/>
  <c r="C1095" i="11"/>
  <c r="D1095" i="11" s="1"/>
  <c r="J1094" i="11"/>
  <c r="C1094" i="11"/>
  <c r="D1094" i="11" s="1"/>
  <c r="J1093" i="11"/>
  <c r="C1093" i="11"/>
  <c r="D1093" i="11" s="1"/>
  <c r="J1092" i="11"/>
  <c r="C1092" i="11"/>
  <c r="D1092" i="11" s="1"/>
  <c r="J1091" i="11"/>
  <c r="C1091" i="11"/>
  <c r="D1091" i="11" s="1"/>
  <c r="J1090" i="11"/>
  <c r="C1090" i="11"/>
  <c r="D1090" i="11" s="1"/>
  <c r="J1089" i="11"/>
  <c r="C1089" i="11"/>
  <c r="D1089" i="11" s="1"/>
  <c r="J1088" i="11"/>
  <c r="C1088" i="11"/>
  <c r="D1088" i="11" s="1"/>
  <c r="J1087" i="11"/>
  <c r="C1087" i="11"/>
  <c r="D1087" i="11" s="1"/>
  <c r="J1086" i="11"/>
  <c r="C1086" i="11"/>
  <c r="D1086" i="11" s="1"/>
  <c r="J1085" i="11"/>
  <c r="C1085" i="11"/>
  <c r="D1085" i="11" s="1"/>
  <c r="J1084" i="11"/>
  <c r="C1084" i="11"/>
  <c r="D1084" i="11" s="1"/>
  <c r="J1083" i="11"/>
  <c r="C1083" i="11"/>
  <c r="D1083" i="11" s="1"/>
  <c r="J1082" i="11"/>
  <c r="C1082" i="11"/>
  <c r="D1082" i="11" s="1"/>
  <c r="J1081" i="11"/>
  <c r="C1081" i="11"/>
  <c r="D1081" i="11" s="1"/>
  <c r="J1080" i="11"/>
  <c r="C1080" i="11"/>
  <c r="D1080" i="11" s="1"/>
  <c r="J1079" i="11"/>
  <c r="C1079" i="11"/>
  <c r="D1079" i="11" s="1"/>
  <c r="J1078" i="11"/>
  <c r="C1078" i="11"/>
  <c r="D1078" i="11" s="1"/>
  <c r="J1077" i="11"/>
  <c r="C1077" i="11"/>
  <c r="D1077" i="11" s="1"/>
  <c r="J1076" i="11"/>
  <c r="C1076" i="11"/>
  <c r="D1076" i="11" s="1"/>
  <c r="J1075" i="11"/>
  <c r="C1075" i="11"/>
  <c r="D1075" i="11" s="1"/>
  <c r="J1074" i="11"/>
  <c r="C1074" i="11"/>
  <c r="D1074" i="11" s="1"/>
  <c r="C1073" i="11"/>
  <c r="D1073" i="11" s="1"/>
  <c r="J1072" i="11"/>
  <c r="C1072" i="11"/>
  <c r="D1072" i="11" s="1"/>
  <c r="J1071" i="11"/>
  <c r="C1071" i="11"/>
  <c r="D1071" i="11" s="1"/>
  <c r="J1070" i="11"/>
  <c r="C1070" i="11"/>
  <c r="D1070" i="11" s="1"/>
  <c r="J1069" i="11"/>
  <c r="C1069" i="11"/>
  <c r="D1069" i="11" s="1"/>
  <c r="J1068" i="11"/>
  <c r="C1068" i="11"/>
  <c r="D1068" i="11" s="1"/>
  <c r="J1067" i="11"/>
  <c r="C1067" i="11"/>
  <c r="D1067" i="11" s="1"/>
  <c r="J1066" i="11"/>
  <c r="C1066" i="11"/>
  <c r="D1066" i="11" s="1"/>
  <c r="J1065" i="11"/>
  <c r="C1065" i="11"/>
  <c r="D1065" i="11" s="1"/>
  <c r="J1064" i="11"/>
  <c r="C1064" i="11"/>
  <c r="D1064" i="11" s="1"/>
  <c r="J1063" i="11"/>
  <c r="C1063" i="11"/>
  <c r="D1063" i="11" s="1"/>
  <c r="J1062" i="11"/>
  <c r="C1062" i="11"/>
  <c r="D1062" i="11" s="1"/>
  <c r="J1061" i="11"/>
  <c r="C1061" i="11"/>
  <c r="D1061" i="11" s="1"/>
  <c r="J1060" i="11"/>
  <c r="C1060" i="11"/>
  <c r="D1060" i="11" s="1"/>
  <c r="J1059" i="11"/>
  <c r="C1059" i="11"/>
  <c r="D1059" i="11" s="1"/>
  <c r="J1058" i="11"/>
  <c r="C1058" i="11"/>
  <c r="D1058" i="11" s="1"/>
  <c r="J1057" i="11"/>
  <c r="C1057" i="11"/>
  <c r="D1057" i="11" s="1"/>
  <c r="J1056" i="11"/>
  <c r="C1056" i="11"/>
  <c r="D1056" i="11" s="1"/>
  <c r="J1055" i="11"/>
  <c r="C1055" i="11"/>
  <c r="D1055" i="11" s="1"/>
  <c r="J1054" i="11"/>
  <c r="C1054" i="11"/>
  <c r="D1054" i="11" s="1"/>
  <c r="J1053" i="11"/>
  <c r="C1053" i="11"/>
  <c r="D1053" i="11" s="1"/>
  <c r="J1052" i="11"/>
  <c r="C1052" i="11"/>
  <c r="D1052" i="11" s="1"/>
  <c r="J1051" i="11"/>
  <c r="C1051" i="11"/>
  <c r="D1051" i="11" s="1"/>
  <c r="J1050" i="11"/>
  <c r="C1050" i="11"/>
  <c r="D1050" i="11" s="1"/>
  <c r="J1049" i="11"/>
  <c r="C1049" i="11"/>
  <c r="D1049" i="11" s="1"/>
  <c r="J1048" i="11"/>
  <c r="C1048" i="11"/>
  <c r="D1048" i="11" s="1"/>
  <c r="J1047" i="11"/>
  <c r="C1047" i="11"/>
  <c r="D1047" i="11" s="1"/>
  <c r="J1046" i="11"/>
  <c r="C1046" i="11"/>
  <c r="D1046" i="11" s="1"/>
  <c r="J1045" i="11"/>
  <c r="C1045" i="11"/>
  <c r="D1045" i="11" s="1"/>
  <c r="J1044" i="11"/>
  <c r="C1044" i="11"/>
  <c r="D1044" i="11" s="1"/>
  <c r="J1043" i="11"/>
  <c r="C1043" i="11"/>
  <c r="D1043" i="11" s="1"/>
  <c r="C1042" i="11"/>
  <c r="D1042" i="11" s="1"/>
  <c r="J1041" i="11"/>
  <c r="C1041" i="11"/>
  <c r="D1041" i="11" s="1"/>
  <c r="J1040" i="11"/>
  <c r="C1040" i="11"/>
  <c r="D1040" i="11" s="1"/>
  <c r="J1039" i="11"/>
  <c r="C1039" i="11"/>
  <c r="D1039" i="11" s="1"/>
  <c r="J1038" i="11"/>
  <c r="C1038" i="11"/>
  <c r="D1038" i="11" s="1"/>
  <c r="J1037" i="11"/>
  <c r="C1037" i="11"/>
  <c r="D1037" i="11" s="1"/>
  <c r="J1036" i="11"/>
  <c r="C1036" i="11"/>
  <c r="D1036" i="11" s="1"/>
  <c r="J1035" i="11"/>
  <c r="C1035" i="11"/>
  <c r="D1035" i="11" s="1"/>
  <c r="J1034" i="11"/>
  <c r="C1034" i="11"/>
  <c r="D1034" i="11" s="1"/>
  <c r="J1033" i="11"/>
  <c r="C1033" i="11"/>
  <c r="D1033" i="11" s="1"/>
  <c r="J1032" i="11"/>
  <c r="C1032" i="11"/>
  <c r="D1032" i="11" s="1"/>
  <c r="J1031" i="11"/>
  <c r="C1031" i="11"/>
  <c r="D1031" i="11" s="1"/>
  <c r="J1030" i="11"/>
  <c r="C1030" i="11"/>
  <c r="D1030" i="11" s="1"/>
  <c r="J1029" i="11"/>
  <c r="C1029" i="11"/>
  <c r="D1029" i="11" s="1"/>
  <c r="J1028" i="11"/>
  <c r="C1028" i="11"/>
  <c r="D1028" i="11" s="1"/>
  <c r="J1027" i="11"/>
  <c r="C1027" i="11"/>
  <c r="D1027" i="11" s="1"/>
  <c r="J1026" i="11"/>
  <c r="C1026" i="11"/>
  <c r="D1026" i="11" s="1"/>
  <c r="J1025" i="11"/>
  <c r="C1025" i="11"/>
  <c r="D1025" i="11" s="1"/>
  <c r="J1024" i="11"/>
  <c r="C1024" i="11"/>
  <c r="D1024" i="11" s="1"/>
  <c r="J1023" i="11"/>
  <c r="C1023" i="11"/>
  <c r="D1023" i="11" s="1"/>
  <c r="J1022" i="11"/>
  <c r="C1022" i="11"/>
  <c r="D1022" i="11" s="1"/>
  <c r="J1021" i="11"/>
  <c r="C1021" i="11"/>
  <c r="D1021" i="11" s="1"/>
  <c r="J1020" i="11"/>
  <c r="C1020" i="11"/>
  <c r="D1020" i="11" s="1"/>
  <c r="J1019" i="11"/>
  <c r="C1019" i="11"/>
  <c r="D1019" i="11" s="1"/>
  <c r="J1018" i="11"/>
  <c r="C1018" i="11"/>
  <c r="D1018" i="11" s="1"/>
  <c r="J1017" i="11"/>
  <c r="C1017" i="11"/>
  <c r="D1017" i="11" s="1"/>
  <c r="J1016" i="11"/>
  <c r="C1016" i="11"/>
  <c r="D1016" i="11" s="1"/>
  <c r="J1015" i="11"/>
  <c r="C1015" i="11"/>
  <c r="D1015" i="11" s="1"/>
  <c r="J1014" i="11"/>
  <c r="C1014" i="11"/>
  <c r="D1014" i="11" s="1"/>
  <c r="J1013" i="11"/>
  <c r="C1013" i="11"/>
  <c r="D1013" i="11" s="1"/>
  <c r="C1012" i="11"/>
  <c r="D1012" i="11" s="1"/>
  <c r="J1011" i="11"/>
  <c r="C1011" i="11"/>
  <c r="D1011" i="11" s="1"/>
  <c r="J1010" i="11"/>
  <c r="C1010" i="11"/>
  <c r="D1010" i="11" s="1"/>
  <c r="J1009" i="11"/>
  <c r="C1009" i="11"/>
  <c r="D1009" i="11" s="1"/>
  <c r="J1008" i="11"/>
  <c r="C1008" i="11"/>
  <c r="D1008" i="11" s="1"/>
  <c r="J1007" i="11"/>
  <c r="C1007" i="11"/>
  <c r="D1007" i="11" s="1"/>
  <c r="J1006" i="11"/>
  <c r="C1006" i="11"/>
  <c r="D1006" i="11" s="1"/>
  <c r="J1005" i="11"/>
  <c r="C1005" i="11"/>
  <c r="D1005" i="11" s="1"/>
  <c r="J1004" i="11"/>
  <c r="C1004" i="11"/>
  <c r="D1004" i="11" s="1"/>
  <c r="J1003" i="11"/>
  <c r="C1003" i="11"/>
  <c r="D1003" i="11" s="1"/>
  <c r="J1002" i="11"/>
  <c r="C1002" i="11"/>
  <c r="D1002" i="11" s="1"/>
  <c r="J1001" i="11"/>
  <c r="C1001" i="11"/>
  <c r="D1001" i="11" s="1"/>
  <c r="J1000" i="11"/>
  <c r="C1000" i="11"/>
  <c r="D1000" i="11" s="1"/>
  <c r="J999" i="11"/>
  <c r="C999" i="11"/>
  <c r="D999" i="11" s="1"/>
  <c r="J998" i="11"/>
  <c r="C998" i="11"/>
  <c r="D998" i="11" s="1"/>
  <c r="J997" i="11"/>
  <c r="C997" i="11"/>
  <c r="D997" i="11" s="1"/>
  <c r="J996" i="11"/>
  <c r="C996" i="11"/>
  <c r="D996" i="11" s="1"/>
  <c r="J995" i="11"/>
  <c r="C995" i="11"/>
  <c r="D995" i="11" s="1"/>
  <c r="J994" i="11"/>
  <c r="C994" i="11"/>
  <c r="D994" i="11" s="1"/>
  <c r="J993" i="11"/>
  <c r="C993" i="11"/>
  <c r="D993" i="11" s="1"/>
  <c r="J992" i="11"/>
  <c r="C992" i="11"/>
  <c r="D992" i="11" s="1"/>
  <c r="J991" i="11"/>
  <c r="C991" i="11"/>
  <c r="D991" i="11" s="1"/>
  <c r="J990" i="11"/>
  <c r="C990" i="11"/>
  <c r="D990" i="11" s="1"/>
  <c r="J989" i="11"/>
  <c r="C989" i="11"/>
  <c r="D989" i="11" s="1"/>
  <c r="J988" i="11"/>
  <c r="C988" i="11"/>
  <c r="D988" i="11" s="1"/>
  <c r="J987" i="11"/>
  <c r="C987" i="11"/>
  <c r="D987" i="11" s="1"/>
  <c r="J986" i="11"/>
  <c r="C986" i="11"/>
  <c r="D986" i="11" s="1"/>
  <c r="J985" i="11"/>
  <c r="C985" i="11"/>
  <c r="D985" i="11" s="1"/>
  <c r="J984" i="11"/>
  <c r="C984" i="11"/>
  <c r="D984" i="11" s="1"/>
  <c r="J983" i="11"/>
  <c r="C983" i="11"/>
  <c r="D983" i="11" s="1"/>
  <c r="J982" i="11"/>
  <c r="C982" i="11"/>
  <c r="D982" i="11" s="1"/>
  <c r="C981" i="11"/>
  <c r="D981" i="11" s="1"/>
  <c r="J980" i="11"/>
  <c r="C980" i="11"/>
  <c r="D980" i="11" s="1"/>
  <c r="J979" i="11"/>
  <c r="C979" i="11"/>
  <c r="D979" i="11" s="1"/>
  <c r="J978" i="11"/>
  <c r="C978" i="11"/>
  <c r="D978" i="11" s="1"/>
  <c r="J977" i="11"/>
  <c r="C977" i="11"/>
  <c r="D977" i="11" s="1"/>
  <c r="J976" i="11"/>
  <c r="C976" i="11"/>
  <c r="D976" i="11" s="1"/>
  <c r="J975" i="11"/>
  <c r="C975" i="11"/>
  <c r="D975" i="11" s="1"/>
  <c r="J974" i="11"/>
  <c r="C974" i="11"/>
  <c r="D974" i="11" s="1"/>
  <c r="J973" i="11"/>
  <c r="C973" i="11"/>
  <c r="D973" i="11" s="1"/>
  <c r="J972" i="11"/>
  <c r="C972" i="11"/>
  <c r="D972" i="11" s="1"/>
  <c r="J971" i="11"/>
  <c r="C971" i="11"/>
  <c r="D971" i="11" s="1"/>
  <c r="J970" i="11"/>
  <c r="C970" i="11"/>
  <c r="D970" i="11" s="1"/>
  <c r="J969" i="11"/>
  <c r="C969" i="11"/>
  <c r="D969" i="11" s="1"/>
  <c r="J968" i="11"/>
  <c r="C968" i="11"/>
  <c r="D968" i="11" s="1"/>
  <c r="J967" i="11"/>
  <c r="C967" i="11"/>
  <c r="D967" i="11" s="1"/>
  <c r="J966" i="11"/>
  <c r="C966" i="11"/>
  <c r="D966" i="11" s="1"/>
  <c r="J965" i="11"/>
  <c r="C965" i="11"/>
  <c r="D965" i="11" s="1"/>
  <c r="J964" i="11"/>
  <c r="C964" i="11"/>
  <c r="D964" i="11" s="1"/>
  <c r="J963" i="11"/>
  <c r="C963" i="11"/>
  <c r="D963" i="11" s="1"/>
  <c r="J962" i="11"/>
  <c r="C962" i="11"/>
  <c r="D962" i="11" s="1"/>
  <c r="J961" i="11"/>
  <c r="C961" i="11"/>
  <c r="D961" i="11" s="1"/>
  <c r="J960" i="11"/>
  <c r="C960" i="11"/>
  <c r="D960" i="11" s="1"/>
  <c r="J959" i="11"/>
  <c r="C959" i="11"/>
  <c r="D959" i="11" s="1"/>
  <c r="J958" i="11"/>
  <c r="C958" i="11"/>
  <c r="D958" i="11" s="1"/>
  <c r="J957" i="11"/>
  <c r="C957" i="11"/>
  <c r="D957" i="11" s="1"/>
  <c r="J956" i="11"/>
  <c r="C956" i="11"/>
  <c r="D956" i="11" s="1"/>
  <c r="J955" i="11"/>
  <c r="C955" i="11"/>
  <c r="D955" i="11" s="1"/>
  <c r="J954" i="11"/>
  <c r="C954" i="11"/>
  <c r="D954" i="11" s="1"/>
  <c r="C953" i="11"/>
  <c r="D953" i="11" s="1"/>
  <c r="J952" i="11"/>
  <c r="C952" i="11"/>
  <c r="D952" i="11" s="1"/>
  <c r="J951" i="11"/>
  <c r="C951" i="11"/>
  <c r="D951" i="11" s="1"/>
  <c r="J950" i="11"/>
  <c r="C950" i="11"/>
  <c r="D950" i="11" s="1"/>
  <c r="J949" i="11"/>
  <c r="C949" i="11"/>
  <c r="D949" i="11" s="1"/>
  <c r="J948" i="11"/>
  <c r="C948" i="11"/>
  <c r="D948" i="11" s="1"/>
  <c r="J947" i="11"/>
  <c r="C947" i="11"/>
  <c r="D947" i="11" s="1"/>
  <c r="J946" i="11"/>
  <c r="C946" i="11"/>
  <c r="D946" i="11" s="1"/>
  <c r="J945" i="11"/>
  <c r="C945" i="11"/>
  <c r="D945" i="11" s="1"/>
  <c r="J944" i="11"/>
  <c r="C944" i="11"/>
  <c r="D944" i="11" s="1"/>
  <c r="J943" i="11"/>
  <c r="C943" i="11"/>
  <c r="D943" i="11" s="1"/>
  <c r="J942" i="11"/>
  <c r="C942" i="11"/>
  <c r="D942" i="11" s="1"/>
  <c r="J941" i="11"/>
  <c r="C941" i="11"/>
  <c r="D941" i="11" s="1"/>
  <c r="J940" i="11"/>
  <c r="C940" i="11"/>
  <c r="D940" i="11" s="1"/>
  <c r="J939" i="11"/>
  <c r="C939" i="11"/>
  <c r="D939" i="11" s="1"/>
  <c r="J938" i="11"/>
  <c r="C938" i="11"/>
  <c r="D938" i="11" s="1"/>
  <c r="J937" i="11"/>
  <c r="C937" i="11"/>
  <c r="D937" i="11" s="1"/>
  <c r="J936" i="11"/>
  <c r="C936" i="11"/>
  <c r="D936" i="11" s="1"/>
  <c r="J935" i="11"/>
  <c r="C935" i="11"/>
  <c r="D935" i="11" s="1"/>
  <c r="J934" i="11"/>
  <c r="C934" i="11"/>
  <c r="D934" i="11" s="1"/>
  <c r="J933" i="11"/>
  <c r="C933" i="11"/>
  <c r="D933" i="11" s="1"/>
  <c r="J932" i="11"/>
  <c r="C932" i="11"/>
  <c r="D932" i="11" s="1"/>
  <c r="J931" i="11"/>
  <c r="C931" i="11"/>
  <c r="D931" i="11" s="1"/>
  <c r="J930" i="11"/>
  <c r="C930" i="11"/>
  <c r="D930" i="11" s="1"/>
  <c r="J929" i="11"/>
  <c r="C929" i="11"/>
  <c r="D929" i="11" s="1"/>
  <c r="J928" i="11"/>
  <c r="C928" i="11"/>
  <c r="D928" i="11" s="1"/>
  <c r="J927" i="11"/>
  <c r="C927" i="11"/>
  <c r="D927" i="11" s="1"/>
  <c r="J926" i="11"/>
  <c r="C926" i="11"/>
  <c r="D926" i="11" s="1"/>
  <c r="J925" i="11"/>
  <c r="C925" i="11"/>
  <c r="D925" i="11" s="1"/>
  <c r="J924" i="11"/>
  <c r="C924" i="11"/>
  <c r="D924" i="11" s="1"/>
  <c r="J923" i="11"/>
  <c r="C923" i="11"/>
  <c r="D923" i="11" s="1"/>
  <c r="C922" i="11"/>
  <c r="D922" i="11" s="1"/>
  <c r="J921" i="11"/>
  <c r="C921" i="11"/>
  <c r="D921" i="11" s="1"/>
  <c r="J920" i="11"/>
  <c r="C920" i="11"/>
  <c r="D920" i="11" s="1"/>
  <c r="J919" i="11"/>
  <c r="C919" i="11"/>
  <c r="D919" i="11" s="1"/>
  <c r="J918" i="11"/>
  <c r="C918" i="11"/>
  <c r="D918" i="11" s="1"/>
  <c r="J917" i="11"/>
  <c r="C917" i="11"/>
  <c r="D917" i="11" s="1"/>
  <c r="J916" i="11"/>
  <c r="C916" i="11"/>
  <c r="D916" i="11" s="1"/>
  <c r="J915" i="11"/>
  <c r="C915" i="11"/>
  <c r="D915" i="11" s="1"/>
  <c r="J914" i="11"/>
  <c r="C914" i="11"/>
  <c r="D914" i="11" s="1"/>
  <c r="J913" i="11"/>
  <c r="C913" i="11"/>
  <c r="D913" i="11" s="1"/>
  <c r="J912" i="11"/>
  <c r="C912" i="11"/>
  <c r="D912" i="11" s="1"/>
  <c r="J911" i="11"/>
  <c r="C911" i="11"/>
  <c r="D911" i="11" s="1"/>
  <c r="J910" i="11"/>
  <c r="C910" i="11"/>
  <c r="D910" i="11" s="1"/>
  <c r="J909" i="11"/>
  <c r="C909" i="11"/>
  <c r="D909" i="11" s="1"/>
  <c r="J908" i="11"/>
  <c r="C908" i="11"/>
  <c r="D908" i="11" s="1"/>
  <c r="J907" i="11"/>
  <c r="C907" i="11"/>
  <c r="D907" i="11" s="1"/>
  <c r="J906" i="11"/>
  <c r="C906" i="11"/>
  <c r="D906" i="11" s="1"/>
  <c r="J905" i="11"/>
  <c r="C905" i="11"/>
  <c r="D905" i="11" s="1"/>
  <c r="J904" i="11"/>
  <c r="C904" i="11"/>
  <c r="D904" i="11" s="1"/>
  <c r="J903" i="11"/>
  <c r="C903" i="11"/>
  <c r="D903" i="11" s="1"/>
  <c r="J902" i="11"/>
  <c r="C902" i="11"/>
  <c r="D902" i="11" s="1"/>
  <c r="J901" i="11"/>
  <c r="C901" i="11"/>
  <c r="D901" i="11" s="1"/>
  <c r="J900" i="11"/>
  <c r="C900" i="11"/>
  <c r="D900" i="11" s="1"/>
  <c r="J899" i="11"/>
  <c r="C899" i="11"/>
  <c r="D899" i="11" s="1"/>
  <c r="J898" i="11"/>
  <c r="C898" i="11"/>
  <c r="D898" i="11" s="1"/>
  <c r="J897" i="11"/>
  <c r="C897" i="11"/>
  <c r="D897" i="11" s="1"/>
  <c r="J896" i="11"/>
  <c r="C896" i="11"/>
  <c r="D896" i="11" s="1"/>
  <c r="J895" i="11"/>
  <c r="C895" i="11"/>
  <c r="D895" i="11" s="1"/>
  <c r="J894" i="11"/>
  <c r="C894" i="11"/>
  <c r="D894" i="11" s="1"/>
  <c r="J893" i="11"/>
  <c r="C893" i="11"/>
  <c r="D893" i="11" s="1"/>
  <c r="J892" i="11"/>
  <c r="C892" i="11"/>
  <c r="D892" i="11" s="1"/>
  <c r="C891" i="11"/>
  <c r="D891" i="11" s="1"/>
  <c r="J890" i="11"/>
  <c r="C890" i="11"/>
  <c r="D890" i="11" s="1"/>
  <c r="J889" i="11"/>
  <c r="C889" i="11"/>
  <c r="D889" i="11" s="1"/>
  <c r="J888" i="11"/>
  <c r="C888" i="11"/>
  <c r="D888" i="11" s="1"/>
  <c r="J887" i="11"/>
  <c r="C887" i="11"/>
  <c r="D887" i="11" s="1"/>
  <c r="J886" i="11"/>
  <c r="C886" i="11"/>
  <c r="D886" i="11" s="1"/>
  <c r="J885" i="11"/>
  <c r="C885" i="11"/>
  <c r="D885" i="11" s="1"/>
  <c r="J884" i="11"/>
  <c r="C884" i="11"/>
  <c r="D884" i="11" s="1"/>
  <c r="J883" i="11"/>
  <c r="C883" i="11"/>
  <c r="D883" i="11" s="1"/>
  <c r="J882" i="11"/>
  <c r="C882" i="11"/>
  <c r="D882" i="11" s="1"/>
  <c r="J881" i="11"/>
  <c r="C881" i="11"/>
  <c r="D881" i="11" s="1"/>
  <c r="J880" i="11"/>
  <c r="C880" i="11"/>
  <c r="D880" i="11" s="1"/>
  <c r="J879" i="11"/>
  <c r="C879" i="11"/>
  <c r="D879" i="11" s="1"/>
  <c r="J878" i="11"/>
  <c r="C878" i="11"/>
  <c r="D878" i="11" s="1"/>
  <c r="J877" i="11"/>
  <c r="C877" i="11"/>
  <c r="D877" i="11" s="1"/>
  <c r="J876" i="11"/>
  <c r="C876" i="11"/>
  <c r="D876" i="11" s="1"/>
  <c r="J875" i="11"/>
  <c r="C875" i="11"/>
  <c r="D875" i="11" s="1"/>
  <c r="J874" i="11"/>
  <c r="C874" i="11"/>
  <c r="D874" i="11" s="1"/>
  <c r="J873" i="11"/>
  <c r="C873" i="11"/>
  <c r="D873" i="11" s="1"/>
  <c r="J872" i="11"/>
  <c r="C872" i="11"/>
  <c r="D872" i="11" s="1"/>
  <c r="J871" i="11"/>
  <c r="C871" i="11"/>
  <c r="D871" i="11" s="1"/>
  <c r="J870" i="11"/>
  <c r="C870" i="11"/>
  <c r="D870" i="11" s="1"/>
  <c r="J869" i="11"/>
  <c r="C869" i="11"/>
  <c r="D869" i="11" s="1"/>
  <c r="J868" i="11"/>
  <c r="C868" i="11"/>
  <c r="D868" i="11" s="1"/>
  <c r="J867" i="11"/>
  <c r="C867" i="11"/>
  <c r="D867" i="11" s="1"/>
  <c r="J866" i="11"/>
  <c r="C866" i="11"/>
  <c r="D866" i="11" s="1"/>
  <c r="J865" i="11"/>
  <c r="C865" i="11"/>
  <c r="D865" i="11" s="1"/>
  <c r="J864" i="11"/>
  <c r="C864" i="11"/>
  <c r="D864" i="11" s="1"/>
  <c r="J863" i="11"/>
  <c r="C863" i="11"/>
  <c r="D863" i="11" s="1"/>
  <c r="J862" i="11"/>
  <c r="C862" i="11"/>
  <c r="D862" i="11" s="1"/>
  <c r="C861" i="11"/>
  <c r="D861" i="11" s="1"/>
  <c r="J860" i="11"/>
  <c r="C860" i="11"/>
  <c r="D860" i="11" s="1"/>
  <c r="J859" i="11"/>
  <c r="C859" i="11"/>
  <c r="D859" i="11" s="1"/>
  <c r="J858" i="11"/>
  <c r="C858" i="11"/>
  <c r="D858" i="11" s="1"/>
  <c r="J857" i="11"/>
  <c r="C857" i="11"/>
  <c r="D857" i="11" s="1"/>
  <c r="J856" i="11"/>
  <c r="C856" i="11"/>
  <c r="D856" i="11" s="1"/>
  <c r="J855" i="11"/>
  <c r="C855" i="11"/>
  <c r="D855" i="11" s="1"/>
  <c r="J854" i="11"/>
  <c r="C854" i="11"/>
  <c r="D854" i="11" s="1"/>
  <c r="J853" i="11"/>
  <c r="C853" i="11"/>
  <c r="D853" i="11" s="1"/>
  <c r="J852" i="11"/>
  <c r="C852" i="11"/>
  <c r="D852" i="11" s="1"/>
  <c r="J851" i="11"/>
  <c r="C851" i="11"/>
  <c r="D851" i="11" s="1"/>
  <c r="J850" i="11"/>
  <c r="C850" i="11"/>
  <c r="D850" i="11" s="1"/>
  <c r="J849" i="11"/>
  <c r="C849" i="11"/>
  <c r="D849" i="11" s="1"/>
  <c r="J848" i="11"/>
  <c r="C848" i="11"/>
  <c r="D848" i="11" s="1"/>
  <c r="J847" i="11"/>
  <c r="C847" i="11"/>
  <c r="D847" i="11" s="1"/>
  <c r="J846" i="11"/>
  <c r="C846" i="11"/>
  <c r="D846" i="11" s="1"/>
  <c r="J845" i="11"/>
  <c r="C845" i="11"/>
  <c r="D845" i="11" s="1"/>
  <c r="J844" i="11"/>
  <c r="C844" i="11"/>
  <c r="D844" i="11" s="1"/>
  <c r="J843" i="11"/>
  <c r="C843" i="11"/>
  <c r="D843" i="11" s="1"/>
  <c r="J842" i="11"/>
  <c r="C842" i="11"/>
  <c r="D842" i="11" s="1"/>
  <c r="J841" i="11"/>
  <c r="C841" i="11"/>
  <c r="D841" i="11" s="1"/>
  <c r="J840" i="11"/>
  <c r="C840" i="11"/>
  <c r="D840" i="11" s="1"/>
  <c r="J839" i="11"/>
  <c r="C839" i="11"/>
  <c r="D839" i="11" s="1"/>
  <c r="J838" i="11"/>
  <c r="C838" i="11"/>
  <c r="D838" i="11" s="1"/>
  <c r="J837" i="11"/>
  <c r="C837" i="11"/>
  <c r="D837" i="11" s="1"/>
  <c r="J836" i="11"/>
  <c r="C836" i="11"/>
  <c r="D836" i="11" s="1"/>
  <c r="J835" i="11"/>
  <c r="C835" i="11"/>
  <c r="D835" i="11" s="1"/>
  <c r="J834" i="11"/>
  <c r="C834" i="11"/>
  <c r="D834" i="11" s="1"/>
  <c r="J833" i="11"/>
  <c r="C833" i="11"/>
  <c r="D833" i="11" s="1"/>
  <c r="J832" i="11"/>
  <c r="C832" i="11"/>
  <c r="D832" i="11" s="1"/>
  <c r="J831" i="11"/>
  <c r="C831" i="11"/>
  <c r="D831" i="11" s="1"/>
  <c r="C830" i="11"/>
  <c r="D830" i="11" s="1"/>
  <c r="J829" i="11"/>
  <c r="C829" i="11"/>
  <c r="D829" i="11" s="1"/>
  <c r="J828" i="11"/>
  <c r="C828" i="11"/>
  <c r="D828" i="11" s="1"/>
  <c r="J827" i="11"/>
  <c r="C827" i="11"/>
  <c r="D827" i="11" s="1"/>
  <c r="J826" i="11"/>
  <c r="C826" i="11"/>
  <c r="D826" i="11" s="1"/>
  <c r="J825" i="11"/>
  <c r="C825" i="11"/>
  <c r="D825" i="11" s="1"/>
  <c r="J824" i="11"/>
  <c r="C824" i="11"/>
  <c r="D824" i="11" s="1"/>
  <c r="J823" i="11"/>
  <c r="C823" i="11"/>
  <c r="D823" i="11" s="1"/>
  <c r="J822" i="11"/>
  <c r="C822" i="11"/>
  <c r="D822" i="11" s="1"/>
  <c r="J821" i="11"/>
  <c r="C821" i="11"/>
  <c r="D821" i="11" s="1"/>
  <c r="J820" i="11"/>
  <c r="C820" i="11"/>
  <c r="D820" i="11" s="1"/>
  <c r="J819" i="11"/>
  <c r="C819" i="11"/>
  <c r="D819" i="11" s="1"/>
  <c r="J818" i="11"/>
  <c r="C818" i="11"/>
  <c r="D818" i="11" s="1"/>
  <c r="J817" i="11"/>
  <c r="C817" i="11"/>
  <c r="D817" i="11" s="1"/>
  <c r="J816" i="11"/>
  <c r="C816" i="11"/>
  <c r="D816" i="11" s="1"/>
  <c r="J815" i="11"/>
  <c r="C815" i="11"/>
  <c r="D815" i="11" s="1"/>
  <c r="J814" i="11"/>
  <c r="C814" i="11"/>
  <c r="D814" i="11" s="1"/>
  <c r="J813" i="11"/>
  <c r="C813" i="11"/>
  <c r="D813" i="11" s="1"/>
  <c r="J812" i="11"/>
  <c r="C812" i="11"/>
  <c r="D812" i="11" s="1"/>
  <c r="J811" i="11"/>
  <c r="C811" i="11"/>
  <c r="D811" i="11" s="1"/>
  <c r="J810" i="11"/>
  <c r="C810" i="11"/>
  <c r="D810" i="11" s="1"/>
  <c r="J809" i="11"/>
  <c r="C809" i="11"/>
  <c r="D809" i="11" s="1"/>
  <c r="J808" i="11"/>
  <c r="C808" i="11"/>
  <c r="D808" i="11" s="1"/>
  <c r="J807" i="11"/>
  <c r="C807" i="11"/>
  <c r="D807" i="11" s="1"/>
  <c r="J806" i="11"/>
  <c r="C806" i="11"/>
  <c r="D806" i="11" s="1"/>
  <c r="J805" i="11"/>
  <c r="C805" i="11"/>
  <c r="D805" i="11" s="1"/>
  <c r="J804" i="11"/>
  <c r="C804" i="11"/>
  <c r="D804" i="11" s="1"/>
  <c r="J803" i="11"/>
  <c r="C803" i="11"/>
  <c r="D803" i="11" s="1"/>
  <c r="J802" i="11"/>
  <c r="C802" i="11"/>
  <c r="D802" i="11" s="1"/>
  <c r="J801" i="11"/>
  <c r="C801" i="11"/>
  <c r="D801" i="11" s="1"/>
  <c r="C800" i="11"/>
  <c r="D800" i="11" s="1"/>
  <c r="J799" i="11"/>
  <c r="C799" i="11"/>
  <c r="D799" i="11" s="1"/>
  <c r="J798" i="11"/>
  <c r="C798" i="11"/>
  <c r="D798" i="11" s="1"/>
  <c r="J797" i="11"/>
  <c r="C797" i="11"/>
  <c r="D797" i="11" s="1"/>
  <c r="J796" i="11"/>
  <c r="C796" i="11"/>
  <c r="D796" i="11" s="1"/>
  <c r="J795" i="11"/>
  <c r="C795" i="11"/>
  <c r="D795" i="11" s="1"/>
  <c r="J794" i="11"/>
  <c r="C794" i="11"/>
  <c r="D794" i="11" s="1"/>
  <c r="J793" i="11"/>
  <c r="C793" i="11"/>
  <c r="D793" i="11" s="1"/>
  <c r="J792" i="11"/>
  <c r="C792" i="11"/>
  <c r="D792" i="11" s="1"/>
  <c r="J791" i="11"/>
  <c r="C791" i="11"/>
  <c r="D791" i="11" s="1"/>
  <c r="J790" i="11"/>
  <c r="C790" i="11"/>
  <c r="D790" i="11" s="1"/>
  <c r="J789" i="11"/>
  <c r="C789" i="11"/>
  <c r="D789" i="11" s="1"/>
  <c r="J788" i="11"/>
  <c r="C788" i="11"/>
  <c r="D788" i="11" s="1"/>
  <c r="J787" i="11"/>
  <c r="C787" i="11"/>
  <c r="D787" i="11" s="1"/>
  <c r="J786" i="11"/>
  <c r="C786" i="11"/>
  <c r="D786" i="11" s="1"/>
  <c r="J785" i="11"/>
  <c r="C785" i="11"/>
  <c r="D785" i="11" s="1"/>
  <c r="J784" i="11"/>
  <c r="C784" i="11"/>
  <c r="D784" i="11" s="1"/>
  <c r="J783" i="11"/>
  <c r="C783" i="11"/>
  <c r="D783" i="11" s="1"/>
  <c r="J782" i="11"/>
  <c r="C782" i="11"/>
  <c r="D782" i="11" s="1"/>
  <c r="J781" i="11"/>
  <c r="C781" i="11"/>
  <c r="D781" i="11" s="1"/>
  <c r="J780" i="11"/>
  <c r="C780" i="11"/>
  <c r="D780" i="11" s="1"/>
  <c r="J779" i="11"/>
  <c r="C779" i="11"/>
  <c r="D779" i="11" s="1"/>
  <c r="J778" i="11"/>
  <c r="C778" i="11"/>
  <c r="D778" i="11" s="1"/>
  <c r="J777" i="11"/>
  <c r="C777" i="11"/>
  <c r="D777" i="11" s="1"/>
  <c r="J776" i="11"/>
  <c r="C776" i="11"/>
  <c r="D776" i="11" s="1"/>
  <c r="J775" i="11"/>
  <c r="C775" i="11"/>
  <c r="D775" i="11" s="1"/>
  <c r="J774" i="11"/>
  <c r="C774" i="11"/>
  <c r="D774" i="11" s="1"/>
  <c r="J773" i="11"/>
  <c r="C773" i="11"/>
  <c r="D773" i="11" s="1"/>
  <c r="J772" i="11"/>
  <c r="C772" i="11"/>
  <c r="D772" i="11" s="1"/>
  <c r="J771" i="11"/>
  <c r="C771" i="11"/>
  <c r="D771" i="11" s="1"/>
  <c r="J770" i="11"/>
  <c r="C770" i="11"/>
  <c r="D770" i="11" s="1"/>
  <c r="C769" i="11"/>
  <c r="D769" i="11" s="1"/>
  <c r="J768" i="11"/>
  <c r="C768" i="11"/>
  <c r="D768" i="11" s="1"/>
  <c r="J767" i="11"/>
  <c r="C767" i="11"/>
  <c r="D767" i="11" s="1"/>
  <c r="J766" i="11"/>
  <c r="C766" i="11"/>
  <c r="D766" i="11" s="1"/>
  <c r="J765" i="11"/>
  <c r="C765" i="11"/>
  <c r="D765" i="11" s="1"/>
  <c r="J764" i="11"/>
  <c r="C764" i="11"/>
  <c r="D764" i="11" s="1"/>
  <c r="J763" i="11"/>
  <c r="C763" i="11"/>
  <c r="D763" i="11" s="1"/>
  <c r="J762" i="11"/>
  <c r="C762" i="11"/>
  <c r="D762" i="11" s="1"/>
  <c r="J761" i="11"/>
  <c r="C761" i="11"/>
  <c r="D761" i="11" s="1"/>
  <c r="J760" i="11"/>
  <c r="C760" i="11"/>
  <c r="D760" i="11" s="1"/>
  <c r="J759" i="11"/>
  <c r="C759" i="11"/>
  <c r="D759" i="11" s="1"/>
  <c r="J758" i="11"/>
  <c r="C758" i="11"/>
  <c r="D758" i="11" s="1"/>
  <c r="J757" i="11"/>
  <c r="C757" i="11"/>
  <c r="D757" i="11" s="1"/>
  <c r="J756" i="11"/>
  <c r="C756" i="11"/>
  <c r="D756" i="11" s="1"/>
  <c r="J755" i="11"/>
  <c r="C755" i="11"/>
  <c r="D755" i="11" s="1"/>
  <c r="J754" i="11"/>
  <c r="C754" i="11"/>
  <c r="D754" i="11" s="1"/>
  <c r="J753" i="11"/>
  <c r="C753" i="11"/>
  <c r="D753" i="11" s="1"/>
  <c r="J752" i="11"/>
  <c r="C752" i="11"/>
  <c r="D752" i="11" s="1"/>
  <c r="J751" i="11"/>
  <c r="C751" i="11"/>
  <c r="D751" i="11" s="1"/>
  <c r="J750" i="11"/>
  <c r="C750" i="11"/>
  <c r="D750" i="11" s="1"/>
  <c r="J749" i="11"/>
  <c r="C749" i="11"/>
  <c r="D749" i="11" s="1"/>
  <c r="J748" i="11"/>
  <c r="C748" i="11"/>
  <c r="D748" i="11" s="1"/>
  <c r="J747" i="11"/>
  <c r="C747" i="11"/>
  <c r="D747" i="11" s="1"/>
  <c r="J746" i="11"/>
  <c r="C746" i="11"/>
  <c r="D746" i="11" s="1"/>
  <c r="J745" i="11"/>
  <c r="C745" i="11"/>
  <c r="D745" i="11" s="1"/>
  <c r="J744" i="11"/>
  <c r="C744" i="11"/>
  <c r="D744" i="11" s="1"/>
  <c r="J743" i="11"/>
  <c r="C743" i="11"/>
  <c r="D743" i="11" s="1"/>
  <c r="J742" i="11"/>
  <c r="C742" i="11"/>
  <c r="D742" i="11" s="1"/>
  <c r="J741" i="11"/>
  <c r="C741" i="11"/>
  <c r="D741" i="11" s="1"/>
  <c r="J740" i="11"/>
  <c r="C740" i="11"/>
  <c r="D740" i="11" s="1"/>
  <c r="J739" i="11"/>
  <c r="C739" i="11"/>
  <c r="D739" i="11" s="1"/>
  <c r="C738" i="11"/>
  <c r="D738" i="11" s="1"/>
  <c r="J737" i="11"/>
  <c r="C737" i="11"/>
  <c r="D737" i="11" s="1"/>
  <c r="J736" i="11"/>
  <c r="C736" i="11"/>
  <c r="D736" i="11" s="1"/>
  <c r="J735" i="11"/>
  <c r="C735" i="11"/>
  <c r="D735" i="11" s="1"/>
  <c r="J734" i="11"/>
  <c r="C734" i="11"/>
  <c r="D734" i="11" s="1"/>
  <c r="J733" i="11"/>
  <c r="C733" i="11"/>
  <c r="D733" i="11" s="1"/>
  <c r="J732" i="11"/>
  <c r="C732" i="11"/>
  <c r="D732" i="11" s="1"/>
  <c r="J731" i="11"/>
  <c r="C731" i="11"/>
  <c r="D731" i="11" s="1"/>
  <c r="J730" i="11"/>
  <c r="C730" i="11"/>
  <c r="D730" i="11" s="1"/>
  <c r="J729" i="11"/>
  <c r="C729" i="11"/>
  <c r="D729" i="11" s="1"/>
  <c r="J728" i="11"/>
  <c r="C728" i="11"/>
  <c r="D728" i="11" s="1"/>
  <c r="J727" i="11"/>
  <c r="C727" i="11"/>
  <c r="D727" i="11" s="1"/>
  <c r="J726" i="11"/>
  <c r="C726" i="11"/>
  <c r="D726" i="11" s="1"/>
  <c r="J725" i="11"/>
  <c r="C725" i="11"/>
  <c r="D725" i="11" s="1"/>
  <c r="J724" i="11"/>
  <c r="C724" i="11"/>
  <c r="D724" i="11" s="1"/>
  <c r="J723" i="11"/>
  <c r="C723" i="11"/>
  <c r="D723" i="11" s="1"/>
  <c r="J722" i="11"/>
  <c r="C722" i="11"/>
  <c r="D722" i="11" s="1"/>
  <c r="J721" i="11"/>
  <c r="C721" i="11"/>
  <c r="D721" i="11" s="1"/>
  <c r="J720" i="11"/>
  <c r="C720" i="11"/>
  <c r="D720" i="11" s="1"/>
  <c r="J719" i="11"/>
  <c r="C719" i="11"/>
  <c r="D719" i="11" s="1"/>
  <c r="J718" i="11"/>
  <c r="C718" i="11"/>
  <c r="D718" i="11" s="1"/>
  <c r="J717" i="11"/>
  <c r="C717" i="11"/>
  <c r="D717" i="11" s="1"/>
  <c r="J716" i="11"/>
  <c r="C716" i="11"/>
  <c r="D716" i="11" s="1"/>
  <c r="J715" i="11"/>
  <c r="C715" i="11"/>
  <c r="D715" i="11" s="1"/>
  <c r="J714" i="11"/>
  <c r="C714" i="11"/>
  <c r="D714" i="11" s="1"/>
  <c r="J713" i="11"/>
  <c r="C713" i="11"/>
  <c r="D713" i="11" s="1"/>
  <c r="J712" i="11"/>
  <c r="C712" i="11"/>
  <c r="D712" i="11" s="1"/>
  <c r="J711" i="11"/>
  <c r="C711" i="11"/>
  <c r="D711" i="11" s="1"/>
  <c r="J710" i="11"/>
  <c r="C710" i="11"/>
  <c r="D710" i="11" s="1"/>
  <c r="J709" i="11"/>
  <c r="C709" i="11"/>
  <c r="D709" i="11" s="1"/>
  <c r="C708" i="11"/>
  <c r="D708" i="11" s="1"/>
  <c r="J707" i="11"/>
  <c r="C707" i="11"/>
  <c r="D707" i="11" s="1"/>
  <c r="J706" i="11"/>
  <c r="C706" i="11"/>
  <c r="D706" i="11" s="1"/>
  <c r="J705" i="11"/>
  <c r="C705" i="11"/>
  <c r="D705" i="11" s="1"/>
  <c r="J704" i="11"/>
  <c r="C704" i="11"/>
  <c r="D704" i="11" s="1"/>
  <c r="J703" i="11"/>
  <c r="C703" i="11"/>
  <c r="D703" i="11" s="1"/>
  <c r="J702" i="11"/>
  <c r="C702" i="11"/>
  <c r="D702" i="11" s="1"/>
  <c r="J701" i="11"/>
  <c r="C701" i="11"/>
  <c r="D701" i="11" s="1"/>
  <c r="J700" i="11"/>
  <c r="C700" i="11"/>
  <c r="D700" i="11" s="1"/>
  <c r="J699" i="11"/>
  <c r="C699" i="11"/>
  <c r="D699" i="11" s="1"/>
  <c r="J698" i="11"/>
  <c r="C698" i="11"/>
  <c r="D698" i="11" s="1"/>
  <c r="J697" i="11"/>
  <c r="C697" i="11"/>
  <c r="D697" i="11" s="1"/>
  <c r="J696" i="11"/>
  <c r="C696" i="11"/>
  <c r="D696" i="11" s="1"/>
  <c r="J695" i="11"/>
  <c r="C695" i="11"/>
  <c r="D695" i="11" s="1"/>
  <c r="J694" i="11"/>
  <c r="C694" i="11"/>
  <c r="D694" i="11" s="1"/>
  <c r="J693" i="11"/>
  <c r="C693" i="11"/>
  <c r="D693" i="11" s="1"/>
  <c r="J692" i="11"/>
  <c r="C692" i="11"/>
  <c r="D692" i="11" s="1"/>
  <c r="J691" i="11"/>
  <c r="C691" i="11"/>
  <c r="D691" i="11" s="1"/>
  <c r="J690" i="11"/>
  <c r="C690" i="11"/>
  <c r="D690" i="11" s="1"/>
  <c r="J689" i="11"/>
  <c r="C689" i="11"/>
  <c r="D689" i="11" s="1"/>
  <c r="J688" i="11"/>
  <c r="C688" i="11"/>
  <c r="D688" i="11" s="1"/>
  <c r="J687" i="11"/>
  <c r="C687" i="11"/>
  <c r="D687" i="11" s="1"/>
  <c r="J686" i="11"/>
  <c r="C686" i="11"/>
  <c r="D686" i="11" s="1"/>
  <c r="J685" i="11"/>
  <c r="C685" i="11"/>
  <c r="D685" i="11" s="1"/>
  <c r="J684" i="11"/>
  <c r="C684" i="11"/>
  <c r="D684" i="11" s="1"/>
  <c r="J683" i="11"/>
  <c r="C683" i="11"/>
  <c r="D683" i="11" s="1"/>
  <c r="J682" i="11"/>
  <c r="C682" i="11"/>
  <c r="D682" i="11" s="1"/>
  <c r="J681" i="11"/>
  <c r="C681" i="11"/>
  <c r="D681" i="11" s="1"/>
  <c r="J680" i="11"/>
  <c r="C680" i="11"/>
  <c r="D680" i="11" s="1"/>
  <c r="J679" i="11"/>
  <c r="C679" i="11"/>
  <c r="D679" i="11" s="1"/>
  <c r="J678" i="11"/>
  <c r="C678" i="11"/>
  <c r="D678" i="11" s="1"/>
  <c r="C677" i="11"/>
  <c r="D677" i="11" s="1"/>
  <c r="J676" i="11"/>
  <c r="C676" i="11"/>
  <c r="D676" i="11" s="1"/>
  <c r="J675" i="11"/>
  <c r="C675" i="11"/>
  <c r="D675" i="11" s="1"/>
  <c r="J674" i="11"/>
  <c r="C674" i="11"/>
  <c r="D674" i="11" s="1"/>
  <c r="J673" i="11"/>
  <c r="C673" i="11"/>
  <c r="D673" i="11" s="1"/>
  <c r="J672" i="11"/>
  <c r="C672" i="11"/>
  <c r="D672" i="11" s="1"/>
  <c r="J671" i="11"/>
  <c r="C671" i="11"/>
  <c r="D671" i="11" s="1"/>
  <c r="J670" i="11"/>
  <c r="C670" i="11"/>
  <c r="D670" i="11" s="1"/>
  <c r="J669" i="11"/>
  <c r="C669" i="11"/>
  <c r="D669" i="11" s="1"/>
  <c r="J668" i="11"/>
  <c r="C668" i="11"/>
  <c r="D668" i="11" s="1"/>
  <c r="J667" i="11"/>
  <c r="C667" i="11"/>
  <c r="D667" i="11" s="1"/>
  <c r="J666" i="11"/>
  <c r="C666" i="11"/>
  <c r="D666" i="11" s="1"/>
  <c r="J665" i="11"/>
  <c r="C665" i="11"/>
  <c r="D665" i="11" s="1"/>
  <c r="J664" i="11"/>
  <c r="C664" i="11"/>
  <c r="D664" i="11" s="1"/>
  <c r="J663" i="11"/>
  <c r="C663" i="11"/>
  <c r="D663" i="11" s="1"/>
  <c r="J662" i="11"/>
  <c r="C662" i="11"/>
  <c r="D662" i="11" s="1"/>
  <c r="J661" i="11"/>
  <c r="C661" i="11"/>
  <c r="D661" i="11" s="1"/>
  <c r="J660" i="11"/>
  <c r="C660" i="11"/>
  <c r="D660" i="11" s="1"/>
  <c r="J659" i="11"/>
  <c r="C659" i="11"/>
  <c r="D659" i="11" s="1"/>
  <c r="J658" i="11"/>
  <c r="C658" i="11"/>
  <c r="D658" i="11" s="1"/>
  <c r="J657" i="11"/>
  <c r="C657" i="11"/>
  <c r="D657" i="11" s="1"/>
  <c r="J656" i="11"/>
  <c r="C656" i="11"/>
  <c r="D656" i="11" s="1"/>
  <c r="J655" i="11"/>
  <c r="C655" i="11"/>
  <c r="D655" i="11" s="1"/>
  <c r="J654" i="11"/>
  <c r="C654" i="11"/>
  <c r="D654" i="11" s="1"/>
  <c r="J653" i="11"/>
  <c r="C653" i="11"/>
  <c r="D653" i="11" s="1"/>
  <c r="J652" i="11"/>
  <c r="C652" i="11"/>
  <c r="D652" i="11" s="1"/>
  <c r="J651" i="11"/>
  <c r="C651" i="11"/>
  <c r="D651" i="11" s="1"/>
  <c r="J650" i="11"/>
  <c r="C650" i="11"/>
  <c r="D650" i="11" s="1"/>
  <c r="J649" i="11"/>
  <c r="C649" i="11"/>
  <c r="D649" i="11" s="1"/>
  <c r="J648" i="11"/>
  <c r="C648" i="11"/>
  <c r="D648" i="11" s="1"/>
  <c r="C647" i="11"/>
  <c r="D647" i="11" s="1"/>
  <c r="J646" i="11"/>
  <c r="C646" i="11"/>
  <c r="D646" i="11" s="1"/>
  <c r="J645" i="11"/>
  <c r="C645" i="11"/>
  <c r="D645" i="11" s="1"/>
  <c r="J644" i="11"/>
  <c r="C644" i="11"/>
  <c r="D644" i="11" s="1"/>
  <c r="J643" i="11"/>
  <c r="C643" i="11"/>
  <c r="D643" i="11" s="1"/>
  <c r="J642" i="11"/>
  <c r="C642" i="11"/>
  <c r="D642" i="11" s="1"/>
  <c r="J641" i="11"/>
  <c r="C641" i="11"/>
  <c r="D641" i="11" s="1"/>
  <c r="J640" i="11"/>
  <c r="C640" i="11"/>
  <c r="D640" i="11" s="1"/>
  <c r="J639" i="11"/>
  <c r="C639" i="11"/>
  <c r="D639" i="11" s="1"/>
  <c r="J638" i="11"/>
  <c r="C638" i="11"/>
  <c r="D638" i="11" s="1"/>
  <c r="J637" i="11"/>
  <c r="C637" i="11"/>
  <c r="D637" i="11" s="1"/>
  <c r="J636" i="11"/>
  <c r="C636" i="11"/>
  <c r="D636" i="11" s="1"/>
  <c r="J635" i="11"/>
  <c r="C635" i="11"/>
  <c r="D635" i="11" s="1"/>
  <c r="J634" i="11"/>
  <c r="C634" i="11"/>
  <c r="D634" i="11" s="1"/>
  <c r="J633" i="11"/>
  <c r="C633" i="11"/>
  <c r="D633" i="11" s="1"/>
  <c r="J632" i="11"/>
  <c r="C632" i="11"/>
  <c r="D632" i="11" s="1"/>
  <c r="J631" i="11"/>
  <c r="C631" i="11"/>
  <c r="D631" i="11" s="1"/>
  <c r="J630" i="11"/>
  <c r="C630" i="11"/>
  <c r="D630" i="11" s="1"/>
  <c r="J629" i="11"/>
  <c r="C629" i="11"/>
  <c r="D629" i="11" s="1"/>
  <c r="J628" i="11"/>
  <c r="C628" i="11"/>
  <c r="D628" i="11" s="1"/>
  <c r="J627" i="11"/>
  <c r="C627" i="11"/>
  <c r="D627" i="11" s="1"/>
  <c r="J626" i="11"/>
  <c r="C626" i="11"/>
  <c r="D626" i="11" s="1"/>
  <c r="J625" i="11"/>
  <c r="C625" i="11"/>
  <c r="D625" i="11" s="1"/>
  <c r="J624" i="11"/>
  <c r="C624" i="11"/>
  <c r="D624" i="11" s="1"/>
  <c r="J623" i="11"/>
  <c r="C623" i="11"/>
  <c r="D623" i="11" s="1"/>
  <c r="J622" i="11"/>
  <c r="C622" i="11"/>
  <c r="D622" i="11" s="1"/>
  <c r="J621" i="11"/>
  <c r="C621" i="11"/>
  <c r="D621" i="11" s="1"/>
  <c r="J620" i="11"/>
  <c r="C620" i="11"/>
  <c r="D620" i="11" s="1"/>
  <c r="J619" i="11"/>
  <c r="C619" i="11"/>
  <c r="D619" i="11" s="1"/>
  <c r="J618" i="11"/>
  <c r="C618" i="11"/>
  <c r="D618" i="11" s="1"/>
  <c r="J617" i="11"/>
  <c r="C617" i="11"/>
  <c r="D617" i="11" s="1"/>
  <c r="C616" i="11"/>
  <c r="D616" i="11" s="1"/>
  <c r="J615" i="11"/>
  <c r="C615" i="11"/>
  <c r="D615" i="11" s="1"/>
  <c r="J614" i="11"/>
  <c r="C614" i="11"/>
  <c r="D614" i="11" s="1"/>
  <c r="J613" i="11"/>
  <c r="C613" i="11"/>
  <c r="D613" i="11" s="1"/>
  <c r="J612" i="11"/>
  <c r="C612" i="11"/>
  <c r="D612" i="11" s="1"/>
  <c r="J611" i="11"/>
  <c r="C611" i="11"/>
  <c r="D611" i="11" s="1"/>
  <c r="J610" i="11"/>
  <c r="C610" i="11"/>
  <c r="D610" i="11" s="1"/>
  <c r="J609" i="11"/>
  <c r="C609" i="11"/>
  <c r="D609" i="11" s="1"/>
  <c r="J608" i="11"/>
  <c r="C608" i="11"/>
  <c r="D608" i="11" s="1"/>
  <c r="J607" i="11"/>
  <c r="C607" i="11"/>
  <c r="D607" i="11" s="1"/>
  <c r="J606" i="11"/>
  <c r="C606" i="11"/>
  <c r="D606" i="11" s="1"/>
  <c r="J605" i="11"/>
  <c r="C605" i="11"/>
  <c r="D605" i="11" s="1"/>
  <c r="J604" i="11"/>
  <c r="C604" i="11"/>
  <c r="D604" i="11" s="1"/>
  <c r="J603" i="11"/>
  <c r="C603" i="11"/>
  <c r="D603" i="11" s="1"/>
  <c r="J602" i="11"/>
  <c r="C602" i="11"/>
  <c r="D602" i="11" s="1"/>
  <c r="J601" i="11"/>
  <c r="C601" i="11"/>
  <c r="D601" i="11" s="1"/>
  <c r="J600" i="11"/>
  <c r="C600" i="11"/>
  <c r="D600" i="11" s="1"/>
  <c r="J599" i="11"/>
  <c r="C599" i="11"/>
  <c r="D599" i="11" s="1"/>
  <c r="J598" i="11"/>
  <c r="C598" i="11"/>
  <c r="D598" i="11" s="1"/>
  <c r="J597" i="11"/>
  <c r="C597" i="11"/>
  <c r="D597" i="11" s="1"/>
  <c r="J596" i="11"/>
  <c r="C596" i="11"/>
  <c r="D596" i="11" s="1"/>
  <c r="J595" i="11"/>
  <c r="C595" i="11"/>
  <c r="D595" i="11" s="1"/>
  <c r="J594" i="11"/>
  <c r="C594" i="11"/>
  <c r="D594" i="11" s="1"/>
  <c r="J593" i="11"/>
  <c r="C593" i="11"/>
  <c r="D593" i="11" s="1"/>
  <c r="J592" i="11"/>
  <c r="C592" i="11"/>
  <c r="D592" i="11" s="1"/>
  <c r="J591" i="11"/>
  <c r="C591" i="11"/>
  <c r="D591" i="11" s="1"/>
  <c r="J590" i="11"/>
  <c r="C590" i="11"/>
  <c r="D590" i="11" s="1"/>
  <c r="J589" i="11"/>
  <c r="C589" i="11"/>
  <c r="D589" i="11" s="1"/>
  <c r="C588" i="11"/>
  <c r="D588" i="11" s="1"/>
  <c r="J587" i="11"/>
  <c r="C587" i="11"/>
  <c r="D587" i="11" s="1"/>
  <c r="J586" i="11"/>
  <c r="C586" i="11"/>
  <c r="D586" i="11" s="1"/>
  <c r="J585" i="11"/>
  <c r="C585" i="11"/>
  <c r="D585" i="11" s="1"/>
  <c r="J584" i="11"/>
  <c r="C584" i="11"/>
  <c r="D584" i="11" s="1"/>
  <c r="J583" i="11"/>
  <c r="C583" i="11"/>
  <c r="D583" i="11" s="1"/>
  <c r="J582" i="11"/>
  <c r="C582" i="11"/>
  <c r="D582" i="11" s="1"/>
  <c r="J581" i="11"/>
  <c r="C581" i="11"/>
  <c r="D581" i="11" s="1"/>
  <c r="J580" i="11"/>
  <c r="C580" i="11"/>
  <c r="D580" i="11" s="1"/>
  <c r="J579" i="11"/>
  <c r="C579" i="11"/>
  <c r="D579" i="11" s="1"/>
  <c r="J578" i="11"/>
  <c r="C578" i="11"/>
  <c r="D578" i="11" s="1"/>
  <c r="J577" i="11"/>
  <c r="C577" i="11"/>
  <c r="D577" i="11" s="1"/>
  <c r="J576" i="11"/>
  <c r="C576" i="11"/>
  <c r="D576" i="11" s="1"/>
  <c r="J575" i="11"/>
  <c r="C575" i="11"/>
  <c r="D575" i="11" s="1"/>
  <c r="J574" i="11"/>
  <c r="C574" i="11"/>
  <c r="D574" i="11" s="1"/>
  <c r="J573" i="11"/>
  <c r="C573" i="11"/>
  <c r="D573" i="11" s="1"/>
  <c r="J572" i="11"/>
  <c r="C572" i="11"/>
  <c r="D572" i="11" s="1"/>
  <c r="J571" i="11"/>
  <c r="C571" i="11"/>
  <c r="D571" i="11" s="1"/>
  <c r="J570" i="11"/>
  <c r="C570" i="11"/>
  <c r="D570" i="11" s="1"/>
  <c r="J569" i="11"/>
  <c r="C569" i="11"/>
  <c r="D569" i="11" s="1"/>
  <c r="J568" i="11"/>
  <c r="C568" i="11"/>
  <c r="D568" i="11" s="1"/>
  <c r="J567" i="11"/>
  <c r="C567" i="11"/>
  <c r="D567" i="11" s="1"/>
  <c r="J566" i="11"/>
  <c r="C566" i="11"/>
  <c r="D566" i="11" s="1"/>
  <c r="J565" i="11"/>
  <c r="C565" i="11"/>
  <c r="D565" i="11" s="1"/>
  <c r="J564" i="11"/>
  <c r="C564" i="11"/>
  <c r="D564" i="11" s="1"/>
  <c r="J563" i="11"/>
  <c r="C563" i="11"/>
  <c r="D563" i="11" s="1"/>
  <c r="J562" i="11"/>
  <c r="C562" i="11"/>
  <c r="D562" i="11" s="1"/>
  <c r="J561" i="11"/>
  <c r="C561" i="11"/>
  <c r="D561" i="11" s="1"/>
  <c r="J560" i="11"/>
  <c r="C560" i="11"/>
  <c r="D560" i="11" s="1"/>
  <c r="J559" i="11"/>
  <c r="C559" i="11"/>
  <c r="D559" i="11" s="1"/>
  <c r="J558" i="11"/>
  <c r="C558" i="11"/>
  <c r="D558" i="11" s="1"/>
  <c r="C557" i="11"/>
  <c r="D557" i="11" s="1"/>
  <c r="J556" i="11"/>
  <c r="C556" i="11"/>
  <c r="D556" i="11" s="1"/>
  <c r="J555" i="11"/>
  <c r="C555" i="11"/>
  <c r="D555" i="11" s="1"/>
  <c r="J554" i="11"/>
  <c r="C554" i="11"/>
  <c r="D554" i="11" s="1"/>
  <c r="J553" i="11"/>
  <c r="C553" i="11"/>
  <c r="D553" i="11" s="1"/>
  <c r="J552" i="11"/>
  <c r="C552" i="11"/>
  <c r="D552" i="11" s="1"/>
  <c r="J551" i="11"/>
  <c r="C551" i="11"/>
  <c r="D551" i="11" s="1"/>
  <c r="J550" i="11"/>
  <c r="C550" i="11"/>
  <c r="D550" i="11" s="1"/>
  <c r="J549" i="11"/>
  <c r="C549" i="11"/>
  <c r="D549" i="11" s="1"/>
  <c r="J548" i="11"/>
  <c r="C548" i="11"/>
  <c r="D548" i="11" s="1"/>
  <c r="J547" i="11"/>
  <c r="C547" i="11"/>
  <c r="D547" i="11" s="1"/>
  <c r="J546" i="11"/>
  <c r="C546" i="11"/>
  <c r="D546" i="11" s="1"/>
  <c r="J545" i="11"/>
  <c r="C545" i="11"/>
  <c r="D545" i="11" s="1"/>
  <c r="J544" i="11"/>
  <c r="C544" i="11"/>
  <c r="D544" i="11" s="1"/>
  <c r="J543" i="11"/>
  <c r="C543" i="11"/>
  <c r="D543" i="11" s="1"/>
  <c r="J542" i="11"/>
  <c r="C542" i="11"/>
  <c r="D542" i="11" s="1"/>
  <c r="J541" i="11"/>
  <c r="C541" i="11"/>
  <c r="D541" i="11" s="1"/>
  <c r="J540" i="11"/>
  <c r="C540" i="11"/>
  <c r="D540" i="11" s="1"/>
  <c r="J539" i="11"/>
  <c r="C539" i="11"/>
  <c r="D539" i="11" s="1"/>
  <c r="J538" i="11"/>
  <c r="C538" i="11"/>
  <c r="D538" i="11" s="1"/>
  <c r="J537" i="11"/>
  <c r="C537" i="11"/>
  <c r="D537" i="11" s="1"/>
  <c r="J536" i="11"/>
  <c r="C536" i="11"/>
  <c r="D536" i="11" s="1"/>
  <c r="J535" i="11"/>
  <c r="C535" i="11"/>
  <c r="D535" i="11" s="1"/>
  <c r="J534" i="11"/>
  <c r="C534" i="11"/>
  <c r="D534" i="11" s="1"/>
  <c r="J533" i="11"/>
  <c r="C533" i="11"/>
  <c r="D533" i="11" s="1"/>
  <c r="J532" i="11"/>
  <c r="C532" i="11"/>
  <c r="D532" i="11" s="1"/>
  <c r="J531" i="11"/>
  <c r="C531" i="11"/>
  <c r="D531" i="11" s="1"/>
  <c r="J530" i="11"/>
  <c r="C530" i="11"/>
  <c r="D530" i="11" s="1"/>
  <c r="J529" i="11"/>
  <c r="C529" i="11"/>
  <c r="D529" i="11" s="1"/>
  <c r="J528" i="11"/>
  <c r="C528" i="11"/>
  <c r="D528" i="11" s="1"/>
  <c r="J527" i="11"/>
  <c r="C527" i="11"/>
  <c r="D527" i="11" s="1"/>
  <c r="C526" i="11"/>
  <c r="D526" i="11" s="1"/>
  <c r="J525" i="11"/>
  <c r="C525" i="11"/>
  <c r="D525" i="11" s="1"/>
  <c r="J524" i="11"/>
  <c r="C524" i="11"/>
  <c r="D524" i="11" s="1"/>
  <c r="J523" i="11"/>
  <c r="C523" i="11"/>
  <c r="D523" i="11" s="1"/>
  <c r="J522" i="11"/>
  <c r="C522" i="11"/>
  <c r="D522" i="11" s="1"/>
  <c r="J521" i="11"/>
  <c r="C521" i="11"/>
  <c r="D521" i="11" s="1"/>
  <c r="J520" i="11"/>
  <c r="C520" i="11"/>
  <c r="D520" i="11" s="1"/>
  <c r="J519" i="11"/>
  <c r="C519" i="11"/>
  <c r="D519" i="11" s="1"/>
  <c r="J518" i="11"/>
  <c r="C518" i="11"/>
  <c r="D518" i="11" s="1"/>
  <c r="J517" i="11"/>
  <c r="C517" i="11"/>
  <c r="D517" i="11" s="1"/>
  <c r="J516" i="11"/>
  <c r="C516" i="11"/>
  <c r="D516" i="11" s="1"/>
  <c r="J515" i="11"/>
  <c r="C515" i="11"/>
  <c r="D515" i="11" s="1"/>
  <c r="J514" i="11"/>
  <c r="C514" i="11"/>
  <c r="D514" i="11" s="1"/>
  <c r="J513" i="11"/>
  <c r="C513" i="11"/>
  <c r="D513" i="11" s="1"/>
  <c r="J512" i="11"/>
  <c r="C512" i="11"/>
  <c r="D512" i="11" s="1"/>
  <c r="J511" i="11"/>
  <c r="C511" i="11"/>
  <c r="D511" i="11" s="1"/>
  <c r="J510" i="11"/>
  <c r="C510" i="11"/>
  <c r="D510" i="11" s="1"/>
  <c r="J509" i="11"/>
  <c r="C509" i="11"/>
  <c r="D509" i="11" s="1"/>
  <c r="J508" i="11"/>
  <c r="C508" i="11"/>
  <c r="D508" i="11" s="1"/>
  <c r="J507" i="11"/>
  <c r="C507" i="11"/>
  <c r="D507" i="11" s="1"/>
  <c r="J506" i="11"/>
  <c r="C506" i="11"/>
  <c r="D506" i="11" s="1"/>
  <c r="J505" i="11"/>
  <c r="C505" i="11"/>
  <c r="D505" i="11" s="1"/>
  <c r="J504" i="11"/>
  <c r="C504" i="11"/>
  <c r="D504" i="11" s="1"/>
  <c r="J503" i="11"/>
  <c r="C503" i="11"/>
  <c r="D503" i="11" s="1"/>
  <c r="J502" i="11"/>
  <c r="C502" i="11"/>
  <c r="D502" i="11" s="1"/>
  <c r="J501" i="11"/>
  <c r="C501" i="11"/>
  <c r="D501" i="11" s="1"/>
  <c r="J500" i="11"/>
  <c r="C500" i="11"/>
  <c r="D500" i="11" s="1"/>
  <c r="J499" i="11"/>
  <c r="C499" i="11"/>
  <c r="D499" i="11" s="1"/>
  <c r="J498" i="11"/>
  <c r="C498" i="11"/>
  <c r="D498" i="11" s="1"/>
  <c r="J497" i="11"/>
  <c r="C497" i="11"/>
  <c r="D497" i="11" s="1"/>
  <c r="C496" i="11"/>
  <c r="D496" i="11" s="1"/>
  <c r="J495" i="11"/>
  <c r="C495" i="11"/>
  <c r="D495" i="11" s="1"/>
  <c r="J494" i="11"/>
  <c r="C494" i="11"/>
  <c r="D494" i="11" s="1"/>
  <c r="J493" i="11"/>
  <c r="C493" i="11"/>
  <c r="D493" i="11" s="1"/>
  <c r="J492" i="11"/>
  <c r="C492" i="11"/>
  <c r="D492" i="11" s="1"/>
  <c r="J491" i="11"/>
  <c r="C491" i="11"/>
  <c r="D491" i="11" s="1"/>
  <c r="J490" i="11"/>
  <c r="C490" i="11"/>
  <c r="D490" i="11" s="1"/>
  <c r="J489" i="11"/>
  <c r="C489" i="11"/>
  <c r="D489" i="11" s="1"/>
  <c r="J488" i="11"/>
  <c r="C488" i="11"/>
  <c r="D488" i="11" s="1"/>
  <c r="J487" i="11"/>
  <c r="C487" i="11"/>
  <c r="D487" i="11" s="1"/>
  <c r="J486" i="11"/>
  <c r="C486" i="11"/>
  <c r="D486" i="11" s="1"/>
  <c r="J485" i="11"/>
  <c r="C485" i="11"/>
  <c r="D485" i="11" s="1"/>
  <c r="J484" i="11"/>
  <c r="C484" i="11"/>
  <c r="D484" i="11" s="1"/>
  <c r="J483" i="11"/>
  <c r="C483" i="11"/>
  <c r="D483" i="11" s="1"/>
  <c r="J482" i="11"/>
  <c r="C482" i="11"/>
  <c r="D482" i="11" s="1"/>
  <c r="J481" i="11"/>
  <c r="C481" i="11"/>
  <c r="D481" i="11" s="1"/>
  <c r="J480" i="11"/>
  <c r="C480" i="11"/>
  <c r="D480" i="11" s="1"/>
  <c r="J479" i="11"/>
  <c r="C479" i="11"/>
  <c r="D479" i="11" s="1"/>
  <c r="J478" i="11"/>
  <c r="C478" i="11"/>
  <c r="D478" i="11" s="1"/>
  <c r="J477" i="11"/>
  <c r="C477" i="11"/>
  <c r="D477" i="11" s="1"/>
  <c r="J476" i="11"/>
  <c r="C476" i="11"/>
  <c r="D476" i="11" s="1"/>
  <c r="J475" i="11"/>
  <c r="C475" i="11"/>
  <c r="D475" i="11" s="1"/>
  <c r="J474" i="11"/>
  <c r="C474" i="11"/>
  <c r="D474" i="11" s="1"/>
  <c r="J473" i="11"/>
  <c r="C473" i="11"/>
  <c r="D473" i="11" s="1"/>
  <c r="J472" i="11"/>
  <c r="C472" i="11"/>
  <c r="D472" i="11" s="1"/>
  <c r="J471" i="11"/>
  <c r="C471" i="11"/>
  <c r="D471" i="11" s="1"/>
  <c r="J470" i="11"/>
  <c r="C470" i="11"/>
  <c r="D470" i="11" s="1"/>
  <c r="J469" i="11"/>
  <c r="C469" i="11"/>
  <c r="D469" i="11" s="1"/>
  <c r="J468" i="11"/>
  <c r="C468" i="11"/>
  <c r="D468" i="11" s="1"/>
  <c r="J467" i="11"/>
  <c r="C467" i="11"/>
  <c r="D467" i="11" s="1"/>
  <c r="J466" i="11"/>
  <c r="C466" i="11"/>
  <c r="D466" i="11" s="1"/>
  <c r="C465" i="11"/>
  <c r="D465" i="11" s="1"/>
  <c r="J464" i="11"/>
  <c r="C464" i="11"/>
  <c r="D464" i="11" s="1"/>
  <c r="J463" i="11"/>
  <c r="C463" i="11"/>
  <c r="D463" i="11" s="1"/>
  <c r="J462" i="11"/>
  <c r="C462" i="11"/>
  <c r="D462" i="11" s="1"/>
  <c r="J461" i="11"/>
  <c r="C461" i="11"/>
  <c r="D461" i="11" s="1"/>
  <c r="J460" i="11"/>
  <c r="C460" i="11"/>
  <c r="D460" i="11" s="1"/>
  <c r="J459" i="11"/>
  <c r="C459" i="11"/>
  <c r="D459" i="11" s="1"/>
  <c r="J458" i="11"/>
  <c r="C458" i="11"/>
  <c r="D458" i="11" s="1"/>
  <c r="J457" i="11"/>
  <c r="C457" i="11"/>
  <c r="D457" i="11" s="1"/>
  <c r="J456" i="11"/>
  <c r="C456" i="11"/>
  <c r="D456" i="11" s="1"/>
  <c r="J455" i="11"/>
  <c r="C455" i="11"/>
  <c r="D455" i="11" s="1"/>
  <c r="J454" i="11"/>
  <c r="C454" i="11"/>
  <c r="D454" i="11" s="1"/>
  <c r="J453" i="11"/>
  <c r="C453" i="11"/>
  <c r="D453" i="11" s="1"/>
  <c r="J452" i="11"/>
  <c r="C452" i="11"/>
  <c r="D452" i="11" s="1"/>
  <c r="J451" i="11"/>
  <c r="C451" i="11"/>
  <c r="D451" i="11" s="1"/>
  <c r="J450" i="11"/>
  <c r="C450" i="11"/>
  <c r="D450" i="11" s="1"/>
  <c r="J449" i="11"/>
  <c r="C449" i="11"/>
  <c r="D449" i="11" s="1"/>
  <c r="J448" i="11"/>
  <c r="C448" i="11"/>
  <c r="D448" i="11" s="1"/>
  <c r="J447" i="11"/>
  <c r="C447" i="11"/>
  <c r="D447" i="11" s="1"/>
  <c r="J446" i="11"/>
  <c r="C446" i="11"/>
  <c r="D446" i="11" s="1"/>
  <c r="J445" i="11"/>
  <c r="C445" i="11"/>
  <c r="D445" i="11" s="1"/>
  <c r="J444" i="11"/>
  <c r="C444" i="11"/>
  <c r="D444" i="11" s="1"/>
  <c r="J443" i="11"/>
  <c r="C443" i="11"/>
  <c r="D443" i="11" s="1"/>
  <c r="J442" i="11"/>
  <c r="C442" i="11"/>
  <c r="D442" i="11" s="1"/>
  <c r="J441" i="11"/>
  <c r="C441" i="11"/>
  <c r="D441" i="11" s="1"/>
  <c r="J440" i="11"/>
  <c r="C440" i="11"/>
  <c r="D440" i="11" s="1"/>
  <c r="J439" i="11"/>
  <c r="C439" i="11"/>
  <c r="D439" i="11" s="1"/>
  <c r="J438" i="11"/>
  <c r="C438" i="11"/>
  <c r="D438" i="11" s="1"/>
  <c r="J437" i="11"/>
  <c r="C437" i="11"/>
  <c r="D437" i="11" s="1"/>
  <c r="J436" i="11"/>
  <c r="C436" i="11"/>
  <c r="D436" i="11" s="1"/>
  <c r="C435" i="11"/>
  <c r="D435" i="11" s="1"/>
  <c r="J434" i="11"/>
  <c r="C434" i="11"/>
  <c r="D434" i="11" s="1"/>
  <c r="J433" i="11"/>
  <c r="C433" i="11"/>
  <c r="D433" i="11" s="1"/>
  <c r="J432" i="11"/>
  <c r="C432" i="11"/>
  <c r="D432" i="11" s="1"/>
  <c r="J431" i="11"/>
  <c r="C431" i="11"/>
  <c r="D431" i="11" s="1"/>
  <c r="J430" i="11"/>
  <c r="C430" i="11"/>
  <c r="D430" i="11" s="1"/>
  <c r="J429" i="11"/>
  <c r="C429" i="11"/>
  <c r="D429" i="11" s="1"/>
  <c r="J428" i="11"/>
  <c r="C428" i="11"/>
  <c r="D428" i="11" s="1"/>
  <c r="J427" i="11"/>
  <c r="C427" i="11"/>
  <c r="D427" i="11" s="1"/>
  <c r="J426" i="11"/>
  <c r="C426" i="11"/>
  <c r="D426" i="11" s="1"/>
  <c r="J425" i="11"/>
  <c r="C425" i="11"/>
  <c r="D425" i="11" s="1"/>
  <c r="J424" i="11"/>
  <c r="C424" i="11"/>
  <c r="D424" i="11" s="1"/>
  <c r="J423" i="11"/>
  <c r="C423" i="11"/>
  <c r="D423" i="11" s="1"/>
  <c r="J422" i="11"/>
  <c r="C422" i="11"/>
  <c r="D422" i="11" s="1"/>
  <c r="J421" i="11"/>
  <c r="C421" i="11"/>
  <c r="D421" i="11" s="1"/>
  <c r="J420" i="11"/>
  <c r="C420" i="11"/>
  <c r="D420" i="11" s="1"/>
  <c r="J419" i="11"/>
  <c r="C419" i="11"/>
  <c r="D419" i="11" s="1"/>
  <c r="J418" i="11"/>
  <c r="C418" i="11"/>
  <c r="D418" i="11" s="1"/>
  <c r="J417" i="11"/>
  <c r="C417" i="11"/>
  <c r="D417" i="11" s="1"/>
  <c r="J416" i="11"/>
  <c r="C416" i="11"/>
  <c r="D416" i="11" s="1"/>
  <c r="J415" i="11"/>
  <c r="C415" i="11"/>
  <c r="D415" i="11" s="1"/>
  <c r="J414" i="11"/>
  <c r="C414" i="11"/>
  <c r="D414" i="11" s="1"/>
  <c r="J413" i="11"/>
  <c r="C413" i="11"/>
  <c r="D413" i="11" s="1"/>
  <c r="J412" i="11"/>
  <c r="C412" i="11"/>
  <c r="D412" i="11" s="1"/>
  <c r="J411" i="11"/>
  <c r="C411" i="11"/>
  <c r="D411" i="11" s="1"/>
  <c r="J410" i="11"/>
  <c r="C410" i="11"/>
  <c r="D410" i="11" s="1"/>
  <c r="J409" i="11"/>
  <c r="C409" i="11"/>
  <c r="D409" i="11" s="1"/>
  <c r="J408" i="11"/>
  <c r="C408" i="11"/>
  <c r="D408" i="11" s="1"/>
  <c r="J407" i="11"/>
  <c r="C407" i="11"/>
  <c r="D407" i="11" s="1"/>
  <c r="J406" i="11"/>
  <c r="C406" i="11"/>
  <c r="D406" i="11" s="1"/>
  <c r="J405" i="11"/>
  <c r="C405" i="11"/>
  <c r="D405" i="11" s="1"/>
  <c r="C404" i="11"/>
  <c r="D404" i="11" s="1"/>
  <c r="J403" i="11"/>
  <c r="C403" i="11"/>
  <c r="D403" i="11" s="1"/>
  <c r="J402" i="11"/>
  <c r="C402" i="11"/>
  <c r="D402" i="11" s="1"/>
  <c r="J401" i="11"/>
  <c r="C401" i="11"/>
  <c r="D401" i="11" s="1"/>
  <c r="J400" i="11"/>
  <c r="C400" i="11"/>
  <c r="D400" i="11" s="1"/>
  <c r="J399" i="11"/>
  <c r="C399" i="11"/>
  <c r="D399" i="11" s="1"/>
  <c r="J398" i="11"/>
  <c r="C398" i="11"/>
  <c r="D398" i="11" s="1"/>
  <c r="J397" i="11"/>
  <c r="C397" i="11"/>
  <c r="D397" i="11" s="1"/>
  <c r="J396" i="11"/>
  <c r="C396" i="11"/>
  <c r="D396" i="11" s="1"/>
  <c r="J395" i="11"/>
  <c r="C395" i="11"/>
  <c r="D395" i="11" s="1"/>
  <c r="J394" i="11"/>
  <c r="C394" i="11"/>
  <c r="D394" i="11" s="1"/>
  <c r="J393" i="11"/>
  <c r="C393" i="11"/>
  <c r="D393" i="11" s="1"/>
  <c r="J392" i="11"/>
  <c r="C392" i="11"/>
  <c r="D392" i="11" s="1"/>
  <c r="J391" i="11"/>
  <c r="C391" i="11"/>
  <c r="D391" i="11" s="1"/>
  <c r="J390" i="11"/>
  <c r="C390" i="11"/>
  <c r="D390" i="11" s="1"/>
  <c r="J389" i="11"/>
  <c r="C389" i="11"/>
  <c r="D389" i="11" s="1"/>
  <c r="J388" i="11"/>
  <c r="C388" i="11"/>
  <c r="D388" i="11" s="1"/>
  <c r="J387" i="11"/>
  <c r="C387" i="11"/>
  <c r="D387" i="11" s="1"/>
  <c r="J386" i="11"/>
  <c r="C386" i="11"/>
  <c r="D386" i="11" s="1"/>
  <c r="J385" i="11"/>
  <c r="C385" i="11"/>
  <c r="D385" i="11" s="1"/>
  <c r="J384" i="11"/>
  <c r="C384" i="11"/>
  <c r="D384" i="11" s="1"/>
  <c r="J383" i="11"/>
  <c r="C383" i="11"/>
  <c r="D383" i="11" s="1"/>
  <c r="J382" i="11"/>
  <c r="C382" i="11"/>
  <c r="D382" i="11" s="1"/>
  <c r="J381" i="11"/>
  <c r="C381" i="11"/>
  <c r="D381" i="11" s="1"/>
  <c r="J380" i="11"/>
  <c r="C380" i="11"/>
  <c r="D380" i="11" s="1"/>
  <c r="J379" i="11"/>
  <c r="C379" i="11"/>
  <c r="D379" i="11" s="1"/>
  <c r="J378" i="11"/>
  <c r="C378" i="11"/>
  <c r="D378" i="11" s="1"/>
  <c r="J377" i="11"/>
  <c r="C377" i="11"/>
  <c r="D377" i="11" s="1"/>
  <c r="J376" i="11"/>
  <c r="C376" i="11"/>
  <c r="D376" i="11" s="1"/>
  <c r="J375" i="11"/>
  <c r="C375" i="11"/>
  <c r="D375" i="11" s="1"/>
  <c r="J374" i="11"/>
  <c r="C374" i="11"/>
  <c r="D374" i="11" s="1"/>
  <c r="C373" i="11"/>
  <c r="D373" i="11" s="1"/>
  <c r="J372" i="11"/>
  <c r="C372" i="11"/>
  <c r="D372" i="11" s="1"/>
  <c r="J371" i="11"/>
  <c r="C371" i="11"/>
  <c r="D371" i="11" s="1"/>
  <c r="J370" i="11"/>
  <c r="C370" i="11"/>
  <c r="D370" i="11" s="1"/>
  <c r="J369" i="11"/>
  <c r="C369" i="11"/>
  <c r="D369" i="11" s="1"/>
  <c r="J368" i="11"/>
  <c r="C368" i="11"/>
  <c r="D368" i="11" s="1"/>
  <c r="J367" i="11"/>
  <c r="C367" i="11"/>
  <c r="D367" i="11" s="1"/>
  <c r="J366" i="11"/>
  <c r="C366" i="11"/>
  <c r="D366" i="11" s="1"/>
  <c r="J365" i="11"/>
  <c r="C365" i="11"/>
  <c r="D365" i="11" s="1"/>
  <c r="J364" i="11"/>
  <c r="C364" i="11"/>
  <c r="D364" i="11" s="1"/>
  <c r="J363" i="11"/>
  <c r="C363" i="11"/>
  <c r="D363" i="11" s="1"/>
  <c r="J362" i="11"/>
  <c r="C362" i="11"/>
  <c r="D362" i="11" s="1"/>
  <c r="J361" i="11"/>
  <c r="C361" i="11"/>
  <c r="D361" i="11" s="1"/>
  <c r="J360" i="11"/>
  <c r="C360" i="11"/>
  <c r="D360" i="11" s="1"/>
  <c r="J359" i="11"/>
  <c r="C359" i="11"/>
  <c r="D359" i="11" s="1"/>
  <c r="J358" i="11"/>
  <c r="C358" i="11"/>
  <c r="D358" i="11" s="1"/>
  <c r="J357" i="11"/>
  <c r="C357" i="11"/>
  <c r="D357" i="11" s="1"/>
  <c r="J356" i="11"/>
  <c r="C356" i="11"/>
  <c r="D356" i="11" s="1"/>
  <c r="J355" i="11"/>
  <c r="C355" i="11"/>
  <c r="D355" i="11" s="1"/>
  <c r="J354" i="11"/>
  <c r="C354" i="11"/>
  <c r="D354" i="11" s="1"/>
  <c r="J353" i="11"/>
  <c r="C353" i="11"/>
  <c r="D353" i="11" s="1"/>
  <c r="J352" i="11"/>
  <c r="C352" i="11"/>
  <c r="D352" i="11" s="1"/>
  <c r="J351" i="11"/>
  <c r="C351" i="11"/>
  <c r="D351" i="11" s="1"/>
  <c r="J350" i="11"/>
  <c r="C350" i="11"/>
  <c r="D350" i="11" s="1"/>
  <c r="J349" i="11"/>
  <c r="C349" i="11"/>
  <c r="D349" i="11" s="1"/>
  <c r="J348" i="11"/>
  <c r="C348" i="11"/>
  <c r="D348" i="11" s="1"/>
  <c r="J347" i="11"/>
  <c r="C347" i="11"/>
  <c r="D347" i="11" s="1"/>
  <c r="J346" i="11"/>
  <c r="C346" i="11"/>
  <c r="D346" i="11" s="1"/>
  <c r="J345" i="11"/>
  <c r="C345" i="11"/>
  <c r="D345" i="11" s="1"/>
  <c r="J344" i="11"/>
  <c r="C344" i="11"/>
  <c r="D344" i="11" s="1"/>
  <c r="C343" i="11"/>
  <c r="D343" i="11" s="1"/>
  <c r="J342" i="11"/>
  <c r="C342" i="11"/>
  <c r="D342" i="11" s="1"/>
  <c r="J341" i="11"/>
  <c r="C341" i="11"/>
  <c r="D341" i="11" s="1"/>
  <c r="J340" i="11"/>
  <c r="C340" i="11"/>
  <c r="D340" i="11" s="1"/>
  <c r="J339" i="11"/>
  <c r="C339" i="11"/>
  <c r="D339" i="11" s="1"/>
  <c r="J338" i="11"/>
  <c r="C338" i="11"/>
  <c r="D338" i="11" s="1"/>
  <c r="J337" i="11"/>
  <c r="C337" i="11"/>
  <c r="D337" i="11" s="1"/>
  <c r="J336" i="11"/>
  <c r="C336" i="11"/>
  <c r="D336" i="11" s="1"/>
  <c r="J335" i="11"/>
  <c r="C335" i="11"/>
  <c r="D335" i="11" s="1"/>
  <c r="J334" i="11"/>
  <c r="C334" i="11"/>
  <c r="D334" i="11" s="1"/>
  <c r="J333" i="11"/>
  <c r="C333" i="11"/>
  <c r="D333" i="11" s="1"/>
  <c r="J332" i="11"/>
  <c r="C332" i="11"/>
  <c r="D332" i="11" s="1"/>
  <c r="J331" i="11"/>
  <c r="C331" i="11"/>
  <c r="D331" i="11" s="1"/>
  <c r="J330" i="11"/>
  <c r="C330" i="11"/>
  <c r="D330" i="11" s="1"/>
  <c r="J329" i="11"/>
  <c r="C329" i="11"/>
  <c r="D329" i="11" s="1"/>
  <c r="J328" i="11"/>
  <c r="C328" i="11"/>
  <c r="D328" i="11" s="1"/>
  <c r="J327" i="11"/>
  <c r="C327" i="11"/>
  <c r="D327" i="11" s="1"/>
  <c r="J326" i="11"/>
  <c r="C326" i="11"/>
  <c r="D326" i="11" s="1"/>
  <c r="J325" i="11"/>
  <c r="C325" i="11"/>
  <c r="D325" i="11" s="1"/>
  <c r="J324" i="11"/>
  <c r="C324" i="11"/>
  <c r="D324" i="11" s="1"/>
  <c r="J323" i="11"/>
  <c r="C323" i="11"/>
  <c r="D323" i="11" s="1"/>
  <c r="J322" i="11"/>
  <c r="C322" i="11"/>
  <c r="D322" i="11" s="1"/>
  <c r="J321" i="11"/>
  <c r="C321" i="11"/>
  <c r="D321" i="11" s="1"/>
  <c r="J320" i="11"/>
  <c r="C320" i="11"/>
  <c r="D320" i="11" s="1"/>
  <c r="J319" i="11"/>
  <c r="C319" i="11"/>
  <c r="D319" i="11" s="1"/>
  <c r="J318" i="11"/>
  <c r="C318" i="11"/>
  <c r="D318" i="11" s="1"/>
  <c r="J317" i="11"/>
  <c r="C317" i="11"/>
  <c r="D317" i="11" s="1"/>
  <c r="J316" i="11"/>
  <c r="C316" i="11"/>
  <c r="D316" i="11" s="1"/>
  <c r="J315" i="11"/>
  <c r="C315" i="11"/>
  <c r="D315" i="11" s="1"/>
  <c r="J314" i="11"/>
  <c r="C314" i="11"/>
  <c r="D314" i="11" s="1"/>
  <c r="J313" i="11"/>
  <c r="C313" i="11"/>
  <c r="D313" i="11" s="1"/>
  <c r="C312" i="11"/>
  <c r="D312" i="11" s="1"/>
  <c r="J311" i="11"/>
  <c r="C311" i="11"/>
  <c r="D311" i="11" s="1"/>
  <c r="J310" i="11"/>
  <c r="C310" i="11"/>
  <c r="D310" i="11" s="1"/>
  <c r="J309" i="11"/>
  <c r="C309" i="11"/>
  <c r="D309" i="11" s="1"/>
  <c r="J308" i="11"/>
  <c r="C308" i="11"/>
  <c r="D308" i="11" s="1"/>
  <c r="J307" i="11"/>
  <c r="C307" i="11"/>
  <c r="D307" i="11" s="1"/>
  <c r="J306" i="11"/>
  <c r="C306" i="11"/>
  <c r="D306" i="11" s="1"/>
  <c r="J305" i="11"/>
  <c r="C305" i="11"/>
  <c r="D305" i="11" s="1"/>
  <c r="J304" i="11"/>
  <c r="C304" i="11"/>
  <c r="D304" i="11" s="1"/>
  <c r="J303" i="11"/>
  <c r="C303" i="11"/>
  <c r="D303" i="11" s="1"/>
  <c r="J302" i="11"/>
  <c r="C302" i="11"/>
  <c r="D302" i="11" s="1"/>
  <c r="J301" i="11"/>
  <c r="C301" i="11"/>
  <c r="D301" i="11" s="1"/>
  <c r="J300" i="11"/>
  <c r="C300" i="11"/>
  <c r="D300" i="11" s="1"/>
  <c r="J299" i="11"/>
  <c r="C299" i="11"/>
  <c r="D299" i="11" s="1"/>
  <c r="J298" i="11"/>
  <c r="C298" i="11"/>
  <c r="D298" i="11" s="1"/>
  <c r="J297" i="11"/>
  <c r="C297" i="11"/>
  <c r="D297" i="11" s="1"/>
  <c r="J296" i="11"/>
  <c r="C296" i="11"/>
  <c r="D296" i="11" s="1"/>
  <c r="J295" i="11"/>
  <c r="C295" i="11"/>
  <c r="D295" i="11" s="1"/>
  <c r="J294" i="11"/>
  <c r="C294" i="11"/>
  <c r="D294" i="11" s="1"/>
  <c r="J293" i="11"/>
  <c r="C293" i="11"/>
  <c r="D293" i="11" s="1"/>
  <c r="J292" i="11"/>
  <c r="C292" i="11"/>
  <c r="D292" i="11" s="1"/>
  <c r="J291" i="11"/>
  <c r="C291" i="11"/>
  <c r="D291" i="11" s="1"/>
  <c r="J290" i="11"/>
  <c r="C290" i="11"/>
  <c r="D290" i="11" s="1"/>
  <c r="J289" i="11"/>
  <c r="C289" i="11"/>
  <c r="D289" i="11" s="1"/>
  <c r="J288" i="11"/>
  <c r="C288" i="11"/>
  <c r="D288" i="11" s="1"/>
  <c r="J287" i="11"/>
  <c r="C287" i="11"/>
  <c r="D287" i="11" s="1"/>
  <c r="J286" i="11"/>
  <c r="C286" i="11"/>
  <c r="D286" i="11" s="1"/>
  <c r="J285" i="11"/>
  <c r="C285" i="11"/>
  <c r="D285" i="11" s="1"/>
  <c r="J284" i="11"/>
  <c r="C284" i="11"/>
  <c r="D284" i="11" s="1"/>
  <c r="J283" i="11"/>
  <c r="C283" i="11"/>
  <c r="D283" i="11" s="1"/>
  <c r="C282" i="11"/>
  <c r="D282" i="11" s="1"/>
  <c r="J281" i="11"/>
  <c r="C281" i="11"/>
  <c r="D281" i="11" s="1"/>
  <c r="J280" i="11"/>
  <c r="C280" i="11"/>
  <c r="D280" i="11" s="1"/>
  <c r="J279" i="11"/>
  <c r="C279" i="11"/>
  <c r="D279" i="11" s="1"/>
  <c r="J278" i="11"/>
  <c r="C278" i="11"/>
  <c r="D278" i="11" s="1"/>
  <c r="J277" i="11"/>
  <c r="C277" i="11"/>
  <c r="D277" i="11" s="1"/>
  <c r="J276" i="11"/>
  <c r="C276" i="11"/>
  <c r="D276" i="11" s="1"/>
  <c r="J275" i="11"/>
  <c r="C275" i="11"/>
  <c r="D275" i="11" s="1"/>
  <c r="J274" i="11"/>
  <c r="C274" i="11"/>
  <c r="D274" i="11" s="1"/>
  <c r="J273" i="11"/>
  <c r="C273" i="11"/>
  <c r="D273" i="11" s="1"/>
  <c r="J272" i="11"/>
  <c r="C272" i="11"/>
  <c r="D272" i="11" s="1"/>
  <c r="J271" i="11"/>
  <c r="C271" i="11"/>
  <c r="D271" i="11" s="1"/>
  <c r="J270" i="11"/>
  <c r="C270" i="11"/>
  <c r="D270" i="11" s="1"/>
  <c r="J269" i="11"/>
  <c r="C269" i="11"/>
  <c r="D269" i="11" s="1"/>
  <c r="J268" i="11"/>
  <c r="C268" i="11"/>
  <c r="D268" i="11" s="1"/>
  <c r="J267" i="11"/>
  <c r="C267" i="11"/>
  <c r="D267" i="11" s="1"/>
  <c r="J266" i="11"/>
  <c r="C266" i="11"/>
  <c r="D266" i="11" s="1"/>
  <c r="J265" i="11"/>
  <c r="C265" i="11"/>
  <c r="D265" i="11" s="1"/>
  <c r="J264" i="11"/>
  <c r="C264" i="11"/>
  <c r="D264" i="11" s="1"/>
  <c r="J263" i="11"/>
  <c r="C263" i="11"/>
  <c r="D263" i="11" s="1"/>
  <c r="J262" i="11"/>
  <c r="C262" i="11"/>
  <c r="D262" i="11" s="1"/>
  <c r="J261" i="11"/>
  <c r="C261" i="11"/>
  <c r="D261" i="11" s="1"/>
  <c r="J260" i="11"/>
  <c r="C260" i="11"/>
  <c r="D260" i="11" s="1"/>
  <c r="J259" i="11"/>
  <c r="C259" i="11"/>
  <c r="D259" i="11" s="1"/>
  <c r="J258" i="11"/>
  <c r="C258" i="11"/>
  <c r="D258" i="11" s="1"/>
  <c r="J257" i="11"/>
  <c r="C257" i="11"/>
  <c r="D257" i="11" s="1"/>
  <c r="J256" i="11"/>
  <c r="C256" i="11"/>
  <c r="D256" i="11" s="1"/>
  <c r="J255" i="11"/>
  <c r="C255" i="11"/>
  <c r="D255" i="11" s="1"/>
  <c r="J254" i="11"/>
  <c r="C254" i="11"/>
  <c r="D254" i="11" s="1"/>
  <c r="J253" i="11"/>
  <c r="C253" i="11"/>
  <c r="D253" i="11" s="1"/>
  <c r="J252" i="11"/>
  <c r="C252" i="11"/>
  <c r="D252" i="11" s="1"/>
  <c r="C251" i="11"/>
  <c r="D251" i="11" s="1"/>
  <c r="J250" i="11"/>
  <c r="C250" i="11"/>
  <c r="D250" i="11" s="1"/>
  <c r="J249" i="11"/>
  <c r="C249" i="11"/>
  <c r="D249" i="11" s="1"/>
  <c r="J248" i="11"/>
  <c r="C248" i="11"/>
  <c r="D248" i="11" s="1"/>
  <c r="J247" i="11"/>
  <c r="C247" i="11"/>
  <c r="D247" i="11" s="1"/>
  <c r="J246" i="11"/>
  <c r="C246" i="11"/>
  <c r="D246" i="11" s="1"/>
  <c r="J245" i="11"/>
  <c r="C245" i="11"/>
  <c r="D245" i="11" s="1"/>
  <c r="J244" i="11"/>
  <c r="C244" i="11"/>
  <c r="D244" i="11" s="1"/>
  <c r="J243" i="11"/>
  <c r="C243" i="11"/>
  <c r="D243" i="11" s="1"/>
  <c r="J242" i="11"/>
  <c r="C242" i="11"/>
  <c r="D242" i="11" s="1"/>
  <c r="J241" i="11"/>
  <c r="C241" i="11"/>
  <c r="D241" i="11" s="1"/>
  <c r="J240" i="11"/>
  <c r="C240" i="11"/>
  <c r="D240" i="11" s="1"/>
  <c r="J239" i="11"/>
  <c r="C239" i="11"/>
  <c r="D239" i="11" s="1"/>
  <c r="J238" i="11"/>
  <c r="C238" i="11"/>
  <c r="D238" i="11" s="1"/>
  <c r="J237" i="11"/>
  <c r="C237" i="11"/>
  <c r="D237" i="11" s="1"/>
  <c r="J236" i="11"/>
  <c r="C236" i="11"/>
  <c r="D236" i="11" s="1"/>
  <c r="J235" i="11"/>
  <c r="C235" i="11"/>
  <c r="D235" i="11" s="1"/>
  <c r="J234" i="11"/>
  <c r="C234" i="11"/>
  <c r="D234" i="11" s="1"/>
  <c r="J233" i="11"/>
  <c r="C233" i="11"/>
  <c r="D233" i="11" s="1"/>
  <c r="J232" i="11"/>
  <c r="C232" i="11"/>
  <c r="D232" i="11" s="1"/>
  <c r="J231" i="11"/>
  <c r="C231" i="11"/>
  <c r="D231" i="11" s="1"/>
  <c r="J230" i="11"/>
  <c r="C230" i="11"/>
  <c r="D230" i="11" s="1"/>
  <c r="J229" i="11"/>
  <c r="C229" i="11"/>
  <c r="D229" i="11" s="1"/>
  <c r="J228" i="11"/>
  <c r="C228" i="11"/>
  <c r="D228" i="11" s="1"/>
  <c r="J227" i="11"/>
  <c r="C227" i="11"/>
  <c r="D227" i="11" s="1"/>
  <c r="J226" i="11"/>
  <c r="C226" i="11"/>
  <c r="D226" i="11" s="1"/>
  <c r="J225" i="11"/>
  <c r="C225" i="11"/>
  <c r="D225" i="11" s="1"/>
  <c r="J224" i="11"/>
  <c r="C224" i="11"/>
  <c r="D224" i="11" s="1"/>
  <c r="J223" i="11"/>
  <c r="C223" i="11"/>
  <c r="D223" i="11" s="1"/>
  <c r="C222" i="11"/>
  <c r="D222" i="11" s="1"/>
  <c r="J221" i="11"/>
  <c r="C221" i="11"/>
  <c r="D221" i="11" s="1"/>
  <c r="J220" i="11"/>
  <c r="C220" i="11"/>
  <c r="D220" i="11" s="1"/>
  <c r="J219" i="11"/>
  <c r="C219" i="11"/>
  <c r="D219" i="11" s="1"/>
  <c r="J218" i="11"/>
  <c r="C218" i="11"/>
  <c r="D218" i="11" s="1"/>
  <c r="J217" i="11"/>
  <c r="C217" i="11"/>
  <c r="D217" i="11" s="1"/>
  <c r="J216" i="11"/>
  <c r="C216" i="11"/>
  <c r="D216" i="11" s="1"/>
  <c r="J215" i="11"/>
  <c r="C215" i="11"/>
  <c r="D215" i="11" s="1"/>
  <c r="J214" i="11"/>
  <c r="C214" i="11"/>
  <c r="D214" i="11" s="1"/>
  <c r="J213" i="11"/>
  <c r="C213" i="11"/>
  <c r="D213" i="11" s="1"/>
  <c r="J212" i="11"/>
  <c r="C212" i="11"/>
  <c r="D212" i="11" s="1"/>
  <c r="J211" i="11"/>
  <c r="C211" i="11"/>
  <c r="D211" i="11" s="1"/>
  <c r="J210" i="11"/>
  <c r="C210" i="11"/>
  <c r="D210" i="11" s="1"/>
  <c r="J209" i="11"/>
  <c r="C209" i="11"/>
  <c r="D209" i="11" s="1"/>
  <c r="J208" i="11"/>
  <c r="C208" i="11"/>
  <c r="D208" i="11" s="1"/>
  <c r="J207" i="11"/>
  <c r="C207" i="11"/>
  <c r="D207" i="11" s="1"/>
  <c r="J206" i="11"/>
  <c r="C206" i="11"/>
  <c r="D206" i="11" s="1"/>
  <c r="J205" i="11"/>
  <c r="C205" i="11"/>
  <c r="D205" i="11" s="1"/>
  <c r="J204" i="11"/>
  <c r="C204" i="11"/>
  <c r="D204" i="11" s="1"/>
  <c r="J203" i="11"/>
  <c r="C203" i="11"/>
  <c r="D203" i="11" s="1"/>
  <c r="J202" i="11"/>
  <c r="C202" i="11"/>
  <c r="D202" i="11" s="1"/>
  <c r="J201" i="11"/>
  <c r="C201" i="11"/>
  <c r="D201" i="11" s="1"/>
  <c r="J200" i="11"/>
  <c r="C200" i="11"/>
  <c r="D200" i="11" s="1"/>
  <c r="J199" i="11"/>
  <c r="C199" i="11"/>
  <c r="D199" i="11" s="1"/>
  <c r="J198" i="11"/>
  <c r="C198" i="11"/>
  <c r="D198" i="11" s="1"/>
  <c r="J197" i="11"/>
  <c r="C197" i="11"/>
  <c r="D197" i="11" s="1"/>
  <c r="J196" i="11"/>
  <c r="C196" i="11"/>
  <c r="D196" i="11" s="1"/>
  <c r="J195" i="11"/>
  <c r="C195" i="11"/>
  <c r="D195" i="11" s="1"/>
  <c r="J194" i="11"/>
  <c r="C194" i="11"/>
  <c r="D194" i="11" s="1"/>
  <c r="J193" i="11"/>
  <c r="C193" i="11"/>
  <c r="D193" i="11" s="1"/>
  <c r="J192" i="11"/>
  <c r="C192" i="11"/>
  <c r="D192" i="11" s="1"/>
  <c r="C191" i="11"/>
  <c r="D191" i="11" s="1"/>
  <c r="J190" i="11"/>
  <c r="C190" i="11"/>
  <c r="D190" i="11" s="1"/>
  <c r="J189" i="11"/>
  <c r="C189" i="11"/>
  <c r="D189" i="11" s="1"/>
  <c r="J188" i="11"/>
  <c r="C188" i="11"/>
  <c r="D188" i="11" s="1"/>
  <c r="J187" i="11"/>
  <c r="C187" i="11"/>
  <c r="D187" i="11" s="1"/>
  <c r="J186" i="11"/>
  <c r="C186" i="11"/>
  <c r="D186" i="11" s="1"/>
  <c r="J185" i="11"/>
  <c r="C185" i="11"/>
  <c r="D185" i="11" s="1"/>
  <c r="J184" i="11"/>
  <c r="C184" i="11"/>
  <c r="D184" i="11" s="1"/>
  <c r="J183" i="11"/>
  <c r="C183" i="11"/>
  <c r="D183" i="11" s="1"/>
  <c r="J182" i="11"/>
  <c r="C182" i="11"/>
  <c r="D182" i="11" s="1"/>
  <c r="J181" i="11"/>
  <c r="C181" i="11"/>
  <c r="D181" i="11" s="1"/>
  <c r="J180" i="11"/>
  <c r="C180" i="11"/>
  <c r="D180" i="11" s="1"/>
  <c r="J179" i="11"/>
  <c r="C179" i="11"/>
  <c r="D179" i="11" s="1"/>
  <c r="J178" i="11"/>
  <c r="C178" i="11"/>
  <c r="D178" i="11" s="1"/>
  <c r="J177" i="11"/>
  <c r="C177" i="11"/>
  <c r="D177" i="11" s="1"/>
  <c r="J176" i="11"/>
  <c r="C176" i="11"/>
  <c r="D176" i="11" s="1"/>
  <c r="J175" i="11"/>
  <c r="C175" i="11"/>
  <c r="D175" i="11" s="1"/>
  <c r="J174" i="11"/>
  <c r="C174" i="11"/>
  <c r="D174" i="11" s="1"/>
  <c r="J173" i="11"/>
  <c r="C173" i="11"/>
  <c r="D173" i="11" s="1"/>
  <c r="J172" i="11"/>
  <c r="C172" i="11"/>
  <c r="D172" i="11" s="1"/>
  <c r="J171" i="11"/>
  <c r="C171" i="11"/>
  <c r="D171" i="11" s="1"/>
  <c r="J170" i="11"/>
  <c r="C170" i="11"/>
  <c r="D170" i="11" s="1"/>
  <c r="J169" i="11"/>
  <c r="C169" i="11"/>
  <c r="D169" i="11" s="1"/>
  <c r="J168" i="11"/>
  <c r="C168" i="11"/>
  <c r="D168" i="11" s="1"/>
  <c r="J167" i="11"/>
  <c r="C167" i="11"/>
  <c r="D167" i="11" s="1"/>
  <c r="J166" i="11"/>
  <c r="C166" i="11"/>
  <c r="D166" i="11" s="1"/>
  <c r="J165" i="11"/>
  <c r="C165" i="11"/>
  <c r="D165" i="11" s="1"/>
  <c r="J164" i="11"/>
  <c r="C164" i="11"/>
  <c r="D164" i="11" s="1"/>
  <c r="J163" i="11"/>
  <c r="C163" i="11"/>
  <c r="D163" i="11" s="1"/>
  <c r="J162" i="11"/>
  <c r="C162" i="11"/>
  <c r="D162" i="11" s="1"/>
  <c r="J161" i="11"/>
  <c r="C161" i="11"/>
  <c r="D161" i="11" s="1"/>
  <c r="C160" i="11"/>
  <c r="D160" i="11" s="1"/>
  <c r="J159" i="11"/>
  <c r="C159" i="11"/>
  <c r="D159" i="11" s="1"/>
  <c r="J158" i="11"/>
  <c r="C158" i="11"/>
  <c r="D158" i="11" s="1"/>
  <c r="J157" i="11"/>
  <c r="C157" i="11"/>
  <c r="D157" i="11" s="1"/>
  <c r="J156" i="11"/>
  <c r="C156" i="11"/>
  <c r="D156" i="11" s="1"/>
  <c r="J155" i="11"/>
  <c r="C155" i="11"/>
  <c r="D155" i="11" s="1"/>
  <c r="J154" i="11"/>
  <c r="C154" i="11"/>
  <c r="D154" i="11" s="1"/>
  <c r="J153" i="11"/>
  <c r="C153" i="11"/>
  <c r="D153" i="11" s="1"/>
  <c r="J152" i="11"/>
  <c r="C152" i="11"/>
  <c r="D152" i="11" s="1"/>
  <c r="J151" i="11"/>
  <c r="C151" i="11"/>
  <c r="D151" i="11" s="1"/>
  <c r="J150" i="11"/>
  <c r="C150" i="11"/>
  <c r="D150" i="11" s="1"/>
  <c r="J149" i="11"/>
  <c r="C149" i="11"/>
  <c r="D149" i="11" s="1"/>
  <c r="J148" i="11"/>
  <c r="C148" i="11"/>
  <c r="D148" i="11" s="1"/>
  <c r="J147" i="11"/>
  <c r="C147" i="11"/>
  <c r="D147" i="11" s="1"/>
  <c r="J146" i="11"/>
  <c r="C146" i="11"/>
  <c r="D146" i="11" s="1"/>
  <c r="J145" i="11"/>
  <c r="C145" i="11"/>
  <c r="D145" i="11" s="1"/>
  <c r="J144" i="11"/>
  <c r="C144" i="11"/>
  <c r="D144" i="11" s="1"/>
  <c r="J143" i="11"/>
  <c r="C143" i="11"/>
  <c r="D143" i="11" s="1"/>
  <c r="J142" i="11"/>
  <c r="C142" i="11"/>
  <c r="D142" i="11" s="1"/>
  <c r="J141" i="11"/>
  <c r="C141" i="11"/>
  <c r="D141" i="11" s="1"/>
  <c r="J140" i="11"/>
  <c r="C140" i="11"/>
  <c r="D140" i="11" s="1"/>
  <c r="J139" i="11"/>
  <c r="C139" i="11"/>
  <c r="D139" i="11" s="1"/>
  <c r="J138" i="11"/>
  <c r="C138" i="11"/>
  <c r="D138" i="11" s="1"/>
  <c r="J137" i="11"/>
  <c r="C137" i="11"/>
  <c r="D137" i="11" s="1"/>
  <c r="J136" i="11"/>
  <c r="C136" i="11"/>
  <c r="D136" i="11" s="1"/>
  <c r="J135" i="11"/>
  <c r="C135" i="11"/>
  <c r="D135" i="11" s="1"/>
  <c r="J134" i="11"/>
  <c r="C134" i="11"/>
  <c r="D134" i="11" s="1"/>
  <c r="J133" i="11"/>
  <c r="C133" i="11"/>
  <c r="D133" i="11" s="1"/>
  <c r="J132" i="11"/>
  <c r="C132" i="11"/>
  <c r="D132" i="11" s="1"/>
  <c r="J131" i="11"/>
  <c r="C131" i="11"/>
  <c r="D131" i="11" s="1"/>
  <c r="C130" i="11"/>
  <c r="D130" i="11" s="1"/>
  <c r="J129" i="11"/>
  <c r="C129" i="11"/>
  <c r="D129" i="11" s="1"/>
  <c r="J128" i="11"/>
  <c r="C128" i="11"/>
  <c r="D128" i="11" s="1"/>
  <c r="J127" i="11"/>
  <c r="C127" i="11"/>
  <c r="D127" i="11" s="1"/>
  <c r="J126" i="11"/>
  <c r="C126" i="11"/>
  <c r="D126" i="11" s="1"/>
  <c r="J125" i="11"/>
  <c r="C125" i="11"/>
  <c r="D125" i="11" s="1"/>
  <c r="J124" i="11"/>
  <c r="C124" i="11"/>
  <c r="D124" i="11" s="1"/>
  <c r="J123" i="11"/>
  <c r="C123" i="11"/>
  <c r="D123" i="11" s="1"/>
  <c r="J122" i="11"/>
  <c r="C122" i="11"/>
  <c r="D122" i="11" s="1"/>
  <c r="J121" i="11"/>
  <c r="C121" i="11"/>
  <c r="D121" i="11" s="1"/>
  <c r="J120" i="11"/>
  <c r="C120" i="11"/>
  <c r="D120" i="11" s="1"/>
  <c r="J119" i="11"/>
  <c r="C119" i="11"/>
  <c r="D119" i="11" s="1"/>
  <c r="J118" i="11"/>
  <c r="C118" i="11"/>
  <c r="D118" i="11" s="1"/>
  <c r="J117" i="11"/>
  <c r="C117" i="11"/>
  <c r="D117" i="11" s="1"/>
  <c r="J116" i="11"/>
  <c r="C116" i="11"/>
  <c r="D116" i="11" s="1"/>
  <c r="J115" i="11"/>
  <c r="C115" i="11"/>
  <c r="D115" i="11" s="1"/>
  <c r="J114" i="11"/>
  <c r="C114" i="11"/>
  <c r="D114" i="11" s="1"/>
  <c r="J113" i="11"/>
  <c r="C113" i="11"/>
  <c r="D113" i="11" s="1"/>
  <c r="J112" i="11"/>
  <c r="C112" i="11"/>
  <c r="D112" i="11" s="1"/>
  <c r="J111" i="11"/>
  <c r="C111" i="11"/>
  <c r="D111" i="11" s="1"/>
  <c r="J110" i="11"/>
  <c r="C110" i="11"/>
  <c r="D110" i="11" s="1"/>
  <c r="J109" i="11"/>
  <c r="C109" i="11"/>
  <c r="D109" i="11" s="1"/>
  <c r="J108" i="11"/>
  <c r="C108" i="11"/>
  <c r="D108" i="11" s="1"/>
  <c r="J107" i="11"/>
  <c r="C107" i="11"/>
  <c r="D107" i="11" s="1"/>
  <c r="J106" i="11"/>
  <c r="C106" i="11"/>
  <c r="D106" i="11" s="1"/>
  <c r="J105" i="11"/>
  <c r="C105" i="11"/>
  <c r="D105" i="11" s="1"/>
  <c r="J104" i="11"/>
  <c r="C104" i="11"/>
  <c r="D104" i="11" s="1"/>
  <c r="J103" i="11"/>
  <c r="C103" i="11"/>
  <c r="D103" i="11" s="1"/>
  <c r="J102" i="11"/>
  <c r="C102" i="11"/>
  <c r="D102" i="11" s="1"/>
  <c r="J101" i="11"/>
  <c r="C101" i="11"/>
  <c r="D101" i="11" s="1"/>
  <c r="J100" i="11"/>
  <c r="C100" i="11"/>
  <c r="D100" i="11" s="1"/>
  <c r="C99" i="11"/>
  <c r="D99" i="11" s="1"/>
  <c r="J98" i="11"/>
  <c r="C98" i="11"/>
  <c r="D98" i="11" s="1"/>
  <c r="J97" i="11"/>
  <c r="C97" i="11"/>
  <c r="D97" i="11" s="1"/>
  <c r="J96" i="11"/>
  <c r="C96" i="11"/>
  <c r="D96" i="11" s="1"/>
  <c r="J95" i="11"/>
  <c r="C95" i="11"/>
  <c r="D95" i="11" s="1"/>
  <c r="J94" i="11"/>
  <c r="C94" i="11"/>
  <c r="D94" i="11" s="1"/>
  <c r="J93" i="11"/>
  <c r="C93" i="11"/>
  <c r="D93" i="11" s="1"/>
  <c r="J92" i="11"/>
  <c r="C92" i="11"/>
  <c r="D92" i="11" s="1"/>
  <c r="J91" i="11"/>
  <c r="C91" i="11"/>
  <c r="D91" i="11" s="1"/>
  <c r="J90" i="11"/>
  <c r="C90" i="11"/>
  <c r="D90" i="11" s="1"/>
  <c r="J89" i="11"/>
  <c r="C89" i="11"/>
  <c r="D89" i="11" s="1"/>
  <c r="J88" i="11"/>
  <c r="C88" i="11"/>
  <c r="D88" i="11" s="1"/>
  <c r="J87" i="11"/>
  <c r="C87" i="11"/>
  <c r="D87" i="11" s="1"/>
  <c r="J86" i="11"/>
  <c r="C86" i="11"/>
  <c r="D86" i="11" s="1"/>
  <c r="J85" i="11"/>
  <c r="C85" i="11"/>
  <c r="D85" i="11" s="1"/>
  <c r="J84" i="11"/>
  <c r="C84" i="11"/>
  <c r="D84" i="11" s="1"/>
  <c r="J83" i="11"/>
  <c r="C83" i="11"/>
  <c r="D83" i="11" s="1"/>
  <c r="J82" i="11"/>
  <c r="C82" i="11"/>
  <c r="D82" i="11" s="1"/>
  <c r="J81" i="11"/>
  <c r="C81" i="11"/>
  <c r="D81" i="11" s="1"/>
  <c r="J80" i="11"/>
  <c r="C80" i="11"/>
  <c r="D80" i="11" s="1"/>
  <c r="J79" i="11"/>
  <c r="C79" i="11"/>
  <c r="D79" i="11" s="1"/>
  <c r="J78" i="11"/>
  <c r="C78" i="11"/>
  <c r="D78" i="11" s="1"/>
  <c r="J77" i="11"/>
  <c r="C77" i="11"/>
  <c r="D77" i="11" s="1"/>
  <c r="J76" i="11"/>
  <c r="C76" i="11"/>
  <c r="D76" i="11" s="1"/>
  <c r="J75" i="11"/>
  <c r="C75" i="11"/>
  <c r="D75" i="11" s="1"/>
  <c r="J74" i="11"/>
  <c r="C74" i="11"/>
  <c r="D74" i="11" s="1"/>
  <c r="J73" i="11"/>
  <c r="C73" i="11"/>
  <c r="D73" i="11" s="1"/>
  <c r="J72" i="11"/>
  <c r="C72" i="11"/>
  <c r="D72" i="11" s="1"/>
  <c r="J71" i="11"/>
  <c r="C71" i="11"/>
  <c r="D71" i="11" s="1"/>
  <c r="J70" i="11"/>
  <c r="C70" i="11"/>
  <c r="D70" i="11" s="1"/>
  <c r="C69" i="11"/>
  <c r="D69" i="11" s="1"/>
  <c r="J68" i="11"/>
  <c r="C68" i="11"/>
  <c r="D68" i="11" s="1"/>
  <c r="J67" i="11"/>
  <c r="C67" i="11"/>
  <c r="D67" i="11" s="1"/>
  <c r="J66" i="11"/>
  <c r="C66" i="11"/>
  <c r="D66" i="11" s="1"/>
  <c r="J65" i="11"/>
  <c r="C65" i="11"/>
  <c r="D65" i="11" s="1"/>
  <c r="J64" i="11"/>
  <c r="C64" i="11"/>
  <c r="D64" i="11" s="1"/>
  <c r="J63" i="11"/>
  <c r="C63" i="11"/>
  <c r="D63" i="11" s="1"/>
  <c r="J62" i="11"/>
  <c r="C62" i="11"/>
  <c r="D62" i="11" s="1"/>
  <c r="J61" i="11"/>
  <c r="C61" i="11"/>
  <c r="D61" i="11" s="1"/>
  <c r="J60" i="11"/>
  <c r="C60" i="11"/>
  <c r="D60" i="11" s="1"/>
  <c r="J59" i="11"/>
  <c r="C59" i="11"/>
  <c r="D59" i="11" s="1"/>
  <c r="J58" i="11"/>
  <c r="C58" i="11"/>
  <c r="D58" i="11" s="1"/>
  <c r="J57" i="11"/>
  <c r="C57" i="11"/>
  <c r="D57" i="11" s="1"/>
  <c r="J56" i="11"/>
  <c r="C56" i="11"/>
  <c r="D56" i="11" s="1"/>
  <c r="J55" i="11"/>
  <c r="C55" i="11"/>
  <c r="D55" i="11" s="1"/>
  <c r="J54" i="11"/>
  <c r="C54" i="11"/>
  <c r="D54" i="11" s="1"/>
  <c r="J53" i="11"/>
  <c r="C53" i="11"/>
  <c r="D53" i="11" s="1"/>
  <c r="J52" i="11"/>
  <c r="C52" i="11"/>
  <c r="D52" i="11" s="1"/>
  <c r="J51" i="11"/>
  <c r="C51" i="11"/>
  <c r="D51" i="11" s="1"/>
  <c r="J50" i="11"/>
  <c r="C50" i="11"/>
  <c r="D50" i="11" s="1"/>
  <c r="J49" i="11"/>
  <c r="C49" i="11"/>
  <c r="D49" i="11" s="1"/>
  <c r="J48" i="11"/>
  <c r="C48" i="11"/>
  <c r="D48" i="11" s="1"/>
  <c r="J47" i="11"/>
  <c r="C47" i="11"/>
  <c r="D47" i="11" s="1"/>
  <c r="J46" i="11"/>
  <c r="C46" i="11"/>
  <c r="D46" i="11" s="1"/>
  <c r="J45" i="11"/>
  <c r="C45" i="11"/>
  <c r="D45" i="11" s="1"/>
  <c r="J44" i="11"/>
  <c r="C44" i="11"/>
  <c r="D44" i="11" s="1"/>
  <c r="J43" i="11"/>
  <c r="C43" i="11"/>
  <c r="D43" i="11" s="1"/>
  <c r="J42" i="11"/>
  <c r="C42" i="11"/>
  <c r="D42" i="11" s="1"/>
  <c r="J41" i="11"/>
  <c r="C41" i="11"/>
  <c r="D41" i="11" s="1"/>
  <c r="J40" i="11"/>
  <c r="C40" i="11"/>
  <c r="D40" i="11" s="1"/>
  <c r="J39" i="11"/>
  <c r="C39" i="11"/>
  <c r="D39" i="11" s="1"/>
  <c r="C38" i="11"/>
  <c r="D38" i="11" s="1"/>
  <c r="J37" i="11"/>
  <c r="C37" i="11"/>
  <c r="D37" i="11" s="1"/>
  <c r="J36" i="11"/>
  <c r="C36" i="11"/>
  <c r="D36" i="11" s="1"/>
  <c r="J35" i="11"/>
  <c r="C35" i="11"/>
  <c r="D35" i="11" s="1"/>
  <c r="J34" i="11"/>
  <c r="C34" i="11"/>
  <c r="D34" i="11" s="1"/>
  <c r="J33" i="11"/>
  <c r="C33" i="11"/>
  <c r="D33" i="11" s="1"/>
  <c r="J32" i="11"/>
  <c r="C32" i="11"/>
  <c r="D32" i="11" s="1"/>
  <c r="J31" i="11"/>
  <c r="C31" i="11"/>
  <c r="D31" i="11" s="1"/>
  <c r="J30" i="11"/>
  <c r="C30" i="11"/>
  <c r="D30" i="11" s="1"/>
  <c r="J29" i="11"/>
  <c r="C29" i="11"/>
  <c r="D29" i="11" s="1"/>
  <c r="J28" i="11"/>
  <c r="C28" i="11"/>
  <c r="D28" i="11" s="1"/>
  <c r="J27" i="11"/>
  <c r="C27" i="11"/>
  <c r="D27" i="11" s="1"/>
  <c r="J26" i="11"/>
  <c r="C26" i="11"/>
  <c r="D26" i="11" s="1"/>
  <c r="J25" i="11"/>
  <c r="C25" i="11"/>
  <c r="D25" i="11" s="1"/>
  <c r="J24" i="11"/>
  <c r="C24" i="11"/>
  <c r="D24" i="11" s="1"/>
  <c r="J23" i="11"/>
  <c r="C23" i="11"/>
  <c r="D23" i="11" s="1"/>
  <c r="J22" i="11"/>
  <c r="C22" i="11"/>
  <c r="D22" i="11" s="1"/>
  <c r="J21" i="11"/>
  <c r="C21" i="11"/>
  <c r="J20" i="11"/>
  <c r="C20" i="11"/>
  <c r="J19" i="11"/>
  <c r="J18" i="11"/>
  <c r="F18" i="11"/>
  <c r="C18" i="11"/>
  <c r="P12" i="11"/>
  <c r="D6" i="15" s="1"/>
  <c r="D12" i="15" s="1"/>
  <c r="O12" i="11"/>
  <c r="C6" i="15" s="1"/>
  <c r="C12" i="15" s="1"/>
  <c r="N12" i="11"/>
  <c r="J882" i="14"/>
  <c r="J881" i="14"/>
  <c r="J879" i="14"/>
  <c r="C879" i="14"/>
  <c r="D879" i="14" s="1"/>
  <c r="C878" i="14"/>
  <c r="D878" i="14" s="1"/>
  <c r="J877" i="14"/>
  <c r="J876" i="14"/>
  <c r="C875" i="14"/>
  <c r="D875" i="14" s="1"/>
  <c r="C873" i="14"/>
  <c r="D873" i="14" s="1"/>
  <c r="J872" i="14"/>
  <c r="C872" i="14"/>
  <c r="D872" i="14" s="1"/>
  <c r="C871" i="14"/>
  <c r="D871" i="14" s="1"/>
  <c r="J868" i="14"/>
  <c r="C868" i="14"/>
  <c r="D868" i="14" s="1"/>
  <c r="J867" i="14"/>
  <c r="J866" i="14"/>
  <c r="C866" i="14"/>
  <c r="D866" i="14" s="1"/>
  <c r="J865" i="14"/>
  <c r="C865" i="14"/>
  <c r="D865" i="14" s="1"/>
  <c r="J864" i="14"/>
  <c r="C864" i="14"/>
  <c r="D864" i="14" s="1"/>
  <c r="C862" i="14"/>
  <c r="D862" i="14" s="1"/>
  <c r="C861" i="14"/>
  <c r="D861" i="14" s="1"/>
  <c r="J860" i="14"/>
  <c r="J858" i="14"/>
  <c r="J856" i="14"/>
  <c r="C856" i="14"/>
  <c r="D856" i="14" s="1"/>
  <c r="C855" i="14"/>
  <c r="D855" i="14" s="1"/>
  <c r="C854" i="14"/>
  <c r="D854" i="14" s="1"/>
  <c r="J852" i="14"/>
  <c r="C852" i="14"/>
  <c r="D852" i="14" s="1"/>
  <c r="J851" i="14"/>
  <c r="J850" i="14"/>
  <c r="J847" i="14"/>
  <c r="C846" i="14"/>
  <c r="D846" i="14" s="1"/>
  <c r="J845" i="14"/>
  <c r="J844" i="14"/>
  <c r="C844" i="14"/>
  <c r="D844" i="14" s="1"/>
  <c r="J842" i="14"/>
  <c r="C841" i="14"/>
  <c r="D841" i="14" s="1"/>
  <c r="J837" i="14"/>
  <c r="J835" i="14"/>
  <c r="C835" i="14"/>
  <c r="D835" i="14" s="1"/>
  <c r="J834" i="14"/>
  <c r="C834" i="14"/>
  <c r="D834" i="14" s="1"/>
  <c r="J833" i="14"/>
  <c r="C832" i="14"/>
  <c r="D832" i="14" s="1"/>
  <c r="C831" i="14"/>
  <c r="D831" i="14" s="1"/>
  <c r="C830" i="14"/>
  <c r="D830" i="14" s="1"/>
  <c r="J829" i="14"/>
  <c r="J828" i="14"/>
  <c r="J827" i="14"/>
  <c r="J826" i="14"/>
  <c r="C826" i="14"/>
  <c r="D826" i="14" s="1"/>
  <c r="C824" i="14"/>
  <c r="D824" i="14" s="1"/>
  <c r="J823" i="14"/>
  <c r="J821" i="14"/>
  <c r="C821" i="14"/>
  <c r="D821" i="14" s="1"/>
  <c r="C820" i="14"/>
  <c r="D820" i="14" s="1"/>
  <c r="J819" i="14"/>
  <c r="C819" i="14"/>
  <c r="D819" i="14" s="1"/>
  <c r="C818" i="14"/>
  <c r="D818" i="14" s="1"/>
  <c r="J816" i="14"/>
  <c r="C816" i="14"/>
  <c r="D816" i="14" s="1"/>
  <c r="J815" i="14"/>
  <c r="J813" i="14"/>
  <c r="J812" i="14"/>
  <c r="J811" i="14"/>
  <c r="J809" i="14"/>
  <c r="C801" i="14"/>
  <c r="D801" i="14" s="1"/>
  <c r="C800" i="14"/>
  <c r="D800" i="14" s="1"/>
  <c r="J799" i="14"/>
  <c r="C799" i="14"/>
  <c r="D799" i="14" s="1"/>
  <c r="J798" i="14"/>
  <c r="C798" i="14"/>
  <c r="D798" i="14" s="1"/>
  <c r="J797" i="14"/>
  <c r="J796" i="14"/>
  <c r="J795" i="14"/>
  <c r="J794" i="14"/>
  <c r="C794" i="14"/>
  <c r="D794" i="14" s="1"/>
  <c r="C793" i="14"/>
  <c r="D793" i="14" s="1"/>
  <c r="C792" i="14"/>
  <c r="D792" i="14" s="1"/>
  <c r="J791" i="14"/>
  <c r="J789" i="14"/>
  <c r="C789" i="14"/>
  <c r="D789" i="14" s="1"/>
  <c r="J788" i="14"/>
  <c r="J787" i="14"/>
  <c r="C787" i="14"/>
  <c r="D787" i="14" s="1"/>
  <c r="C786" i="14"/>
  <c r="D786" i="14" s="1"/>
  <c r="J785" i="14"/>
  <c r="C785" i="14"/>
  <c r="D785" i="14" s="1"/>
  <c r="J784" i="14"/>
  <c r="C783" i="14"/>
  <c r="D783" i="14" s="1"/>
  <c r="C782" i="14"/>
  <c r="D782" i="14" s="1"/>
  <c r="J780" i="14"/>
  <c r="J778" i="14"/>
  <c r="C777" i="14"/>
  <c r="D777" i="14" s="1"/>
  <c r="C776" i="14"/>
  <c r="D776" i="14" s="1"/>
  <c r="J775" i="14"/>
  <c r="C774" i="14"/>
  <c r="D774" i="14" s="1"/>
  <c r="J773" i="14"/>
  <c r="J772" i="14"/>
  <c r="J771" i="14"/>
  <c r="C771" i="14"/>
  <c r="D771" i="14" s="1"/>
  <c r="C770" i="14"/>
  <c r="D770" i="14" s="1"/>
  <c r="C769" i="14"/>
  <c r="D769" i="14" s="1"/>
  <c r="J768" i="14"/>
  <c r="C767" i="14"/>
  <c r="D767" i="14" s="1"/>
  <c r="J766" i="14"/>
  <c r="J765" i="14"/>
  <c r="J764" i="14"/>
  <c r="C764" i="14"/>
  <c r="D764" i="14" s="1"/>
  <c r="J763" i="14"/>
  <c r="C763" i="14"/>
  <c r="D763" i="14" s="1"/>
  <c r="C762" i="14"/>
  <c r="D762" i="14" s="1"/>
  <c r="J761" i="14"/>
  <c r="J759" i="14"/>
  <c r="C759" i="14"/>
  <c r="D759" i="14" s="1"/>
  <c r="J758" i="14"/>
  <c r="C756" i="14"/>
  <c r="D756" i="14" s="1"/>
  <c r="J755" i="14"/>
  <c r="C755" i="14"/>
  <c r="D755" i="14" s="1"/>
  <c r="J754" i="14"/>
  <c r="C753" i="14"/>
  <c r="D753" i="14" s="1"/>
  <c r="J752" i="14"/>
  <c r="C751" i="14"/>
  <c r="D751" i="14" s="1"/>
  <c r="J750" i="14"/>
  <c r="C750" i="14"/>
  <c r="D750" i="14" s="1"/>
  <c r="C748" i="14"/>
  <c r="D748" i="14" s="1"/>
  <c r="C746" i="14"/>
  <c r="D746" i="14" s="1"/>
  <c r="J745" i="14"/>
  <c r="C744" i="14"/>
  <c r="D744" i="14" s="1"/>
  <c r="C743" i="14"/>
  <c r="D743" i="14" s="1"/>
  <c r="J741" i="14"/>
  <c r="C741" i="14"/>
  <c r="D741" i="14" s="1"/>
  <c r="J740" i="14"/>
  <c r="C739" i="14"/>
  <c r="D739" i="14" s="1"/>
  <c r="J737" i="14"/>
  <c r="C737" i="14"/>
  <c r="D737" i="14" s="1"/>
  <c r="J735" i="14"/>
  <c r="J734" i="14"/>
  <c r="C734" i="14"/>
  <c r="D734" i="14" s="1"/>
  <c r="J732" i="14"/>
  <c r="J731" i="14"/>
  <c r="J730" i="14"/>
  <c r="C730" i="14"/>
  <c r="D730" i="14" s="1"/>
  <c r="J729" i="14"/>
  <c r="C729" i="14"/>
  <c r="D729" i="14" s="1"/>
  <c r="J728" i="14"/>
  <c r="C728" i="14"/>
  <c r="D728" i="14" s="1"/>
  <c r="J727" i="14"/>
  <c r="J725" i="14"/>
  <c r="J724" i="14"/>
  <c r="J723" i="14"/>
  <c r="C723" i="14"/>
  <c r="D723" i="14" s="1"/>
  <c r="C721" i="14"/>
  <c r="D721" i="14" s="1"/>
  <c r="J720" i="14"/>
  <c r="C720" i="14"/>
  <c r="D720" i="14" s="1"/>
  <c r="J719" i="14"/>
  <c r="J718" i="14"/>
  <c r="J717" i="14"/>
  <c r="J715" i="14"/>
  <c r="C712" i="14"/>
  <c r="D712" i="14" s="1"/>
  <c r="J711" i="14"/>
  <c r="J710" i="14"/>
  <c r="C710" i="14"/>
  <c r="D710" i="14" s="1"/>
  <c r="C709" i="14"/>
  <c r="D709" i="14" s="1"/>
  <c r="J707" i="14"/>
  <c r="C707" i="14"/>
  <c r="D707" i="14" s="1"/>
  <c r="J706" i="14"/>
  <c r="C705" i="14"/>
  <c r="D705" i="14" s="1"/>
  <c r="J704" i="14"/>
  <c r="C703" i="14"/>
  <c r="D703" i="14" s="1"/>
  <c r="J700" i="14"/>
  <c r="C700" i="14"/>
  <c r="D700" i="14" s="1"/>
  <c r="C699" i="14"/>
  <c r="D699" i="14" s="1"/>
  <c r="C698" i="14"/>
  <c r="D698" i="14" s="1"/>
  <c r="J697" i="14"/>
  <c r="C696" i="14"/>
  <c r="D696" i="14" s="1"/>
  <c r="J695" i="14"/>
  <c r="J694" i="14"/>
  <c r="C694" i="14"/>
  <c r="D694" i="14" s="1"/>
  <c r="J693" i="14"/>
  <c r="J692" i="14"/>
  <c r="J691" i="14"/>
  <c r="C690" i="14"/>
  <c r="D690" i="14" s="1"/>
  <c r="J689" i="14"/>
  <c r="C689" i="14"/>
  <c r="D689" i="14" s="1"/>
  <c r="J687" i="14"/>
  <c r="C687" i="14"/>
  <c r="D687" i="14" s="1"/>
  <c r="C685" i="14"/>
  <c r="D685" i="14" s="1"/>
  <c r="C684" i="14"/>
  <c r="D684" i="14" s="1"/>
  <c r="J682" i="14"/>
  <c r="J681" i="14"/>
  <c r="J680" i="14"/>
  <c r="J679" i="14"/>
  <c r="C678" i="14"/>
  <c r="D678" i="14" s="1"/>
  <c r="C677" i="14"/>
  <c r="D677" i="14" s="1"/>
  <c r="J676" i="14"/>
  <c r="J675" i="14"/>
  <c r="C674" i="14"/>
  <c r="D674" i="14" s="1"/>
  <c r="C673" i="14"/>
  <c r="D673" i="14" s="1"/>
  <c r="J672" i="14"/>
  <c r="C669" i="14"/>
  <c r="D669" i="14" s="1"/>
  <c r="J668" i="14"/>
  <c r="C668" i="14"/>
  <c r="D668" i="14" s="1"/>
  <c r="J665" i="14"/>
  <c r="C664" i="14"/>
  <c r="D664" i="14" s="1"/>
  <c r="C663" i="14"/>
  <c r="D663" i="14" s="1"/>
  <c r="J662" i="14"/>
  <c r="C661" i="14"/>
  <c r="D661" i="14" s="1"/>
  <c r="J660" i="14"/>
  <c r="C660" i="14"/>
  <c r="D660" i="14" s="1"/>
  <c r="C658" i="14"/>
  <c r="D658" i="14" s="1"/>
  <c r="C656" i="14"/>
  <c r="D656" i="14" s="1"/>
  <c r="J655" i="14"/>
  <c r="C654" i="14"/>
  <c r="D654" i="14" s="1"/>
  <c r="C653" i="14"/>
  <c r="D653" i="14" s="1"/>
  <c r="J650" i="14"/>
  <c r="J649" i="14"/>
  <c r="C648" i="14"/>
  <c r="D648" i="14" s="1"/>
  <c r="J645" i="14"/>
  <c r="J644" i="14"/>
  <c r="J643" i="14"/>
  <c r="C641" i="14"/>
  <c r="D641" i="14" s="1"/>
  <c r="J640" i="14"/>
  <c r="J639" i="14"/>
  <c r="C639" i="14"/>
  <c r="D639" i="14" s="1"/>
  <c r="J636" i="14"/>
  <c r="C636" i="14"/>
  <c r="D636" i="14" s="1"/>
  <c r="J634" i="14"/>
  <c r="C633" i="14"/>
  <c r="D633" i="14" s="1"/>
  <c r="C632" i="14"/>
  <c r="D632" i="14" s="1"/>
  <c r="C631" i="14"/>
  <c r="D631" i="14" s="1"/>
  <c r="J629" i="14"/>
  <c r="J628" i="14"/>
  <c r="J627" i="14"/>
  <c r="C627" i="14"/>
  <c r="D627" i="14" s="1"/>
  <c r="J626" i="14"/>
  <c r="C625" i="14"/>
  <c r="D625" i="14" s="1"/>
  <c r="C624" i="14"/>
  <c r="D624" i="14" s="1"/>
  <c r="C622" i="14"/>
  <c r="D622" i="14" s="1"/>
  <c r="C621" i="14"/>
  <c r="D621" i="14" s="1"/>
  <c r="J620" i="14"/>
  <c r="C619" i="14"/>
  <c r="D619" i="14" s="1"/>
  <c r="J618" i="14"/>
  <c r="J614" i="14"/>
  <c r="C614" i="14"/>
  <c r="D614" i="14" s="1"/>
  <c r="J613" i="14"/>
  <c r="C613" i="14"/>
  <c r="D613" i="14" s="1"/>
  <c r="J612" i="14"/>
  <c r="J611" i="14"/>
  <c r="C610" i="14"/>
  <c r="D610" i="14" s="1"/>
  <c r="J609" i="14"/>
  <c r="J608" i="14"/>
  <c r="J607" i="14"/>
  <c r="C607" i="14"/>
  <c r="D607" i="14" s="1"/>
  <c r="C606" i="14"/>
  <c r="D606" i="14" s="1"/>
  <c r="C604" i="14"/>
  <c r="D604" i="14" s="1"/>
  <c r="J603" i="14"/>
  <c r="C603" i="14"/>
  <c r="D603" i="14" s="1"/>
  <c r="J600" i="14"/>
  <c r="C599" i="14"/>
  <c r="D599" i="14" s="1"/>
  <c r="J598" i="14"/>
  <c r="J597" i="14"/>
  <c r="J596" i="14"/>
  <c r="J595" i="14"/>
  <c r="C594" i="14"/>
  <c r="D594" i="14" s="1"/>
  <c r="J593" i="14"/>
  <c r="J592" i="14"/>
  <c r="C591" i="14"/>
  <c r="D591" i="14" s="1"/>
  <c r="J589" i="14"/>
  <c r="C588" i="14"/>
  <c r="D588" i="14" s="1"/>
  <c r="J587" i="14"/>
  <c r="C587" i="14"/>
  <c r="D587" i="14" s="1"/>
  <c r="C586" i="14"/>
  <c r="D586" i="14" s="1"/>
  <c r="C585" i="14"/>
  <c r="D585" i="14" s="1"/>
  <c r="J584" i="14"/>
  <c r="C584" i="14"/>
  <c r="D584" i="14" s="1"/>
  <c r="J583" i="14"/>
  <c r="C583" i="14"/>
  <c r="D583" i="14" s="1"/>
  <c r="C582" i="14"/>
  <c r="D582" i="14" s="1"/>
  <c r="J581" i="14"/>
  <c r="J579" i="14"/>
  <c r="J578" i="14"/>
  <c r="J577" i="14"/>
  <c r="J576" i="14"/>
  <c r="J575" i="14"/>
  <c r="J573" i="14"/>
  <c r="J572" i="14"/>
  <c r="C572" i="14"/>
  <c r="D572" i="14" s="1"/>
  <c r="C571" i="14"/>
  <c r="D571" i="14" s="1"/>
  <c r="J570" i="14"/>
  <c r="C569" i="14"/>
  <c r="D569" i="14" s="1"/>
  <c r="J567" i="14"/>
  <c r="C566" i="14"/>
  <c r="D566" i="14" s="1"/>
  <c r="C565" i="14"/>
  <c r="D565" i="14" s="1"/>
  <c r="C564" i="14"/>
  <c r="D564" i="14" s="1"/>
  <c r="C563" i="14"/>
  <c r="D563" i="14" s="1"/>
  <c r="C562" i="14"/>
  <c r="D562" i="14" s="1"/>
  <c r="J561" i="14"/>
  <c r="J559" i="14"/>
  <c r="J558" i="14"/>
  <c r="J555" i="14"/>
  <c r="C554" i="14"/>
  <c r="D554" i="14" s="1"/>
  <c r="J552" i="14"/>
  <c r="C552" i="14"/>
  <c r="D552" i="14" s="1"/>
  <c r="J550" i="14"/>
  <c r="J548" i="14"/>
  <c r="C547" i="14"/>
  <c r="D547" i="14" s="1"/>
  <c r="J546" i="14"/>
  <c r="C546" i="14"/>
  <c r="D546" i="14" s="1"/>
  <c r="J545" i="14"/>
  <c r="J543" i="14"/>
  <c r="C543" i="14"/>
  <c r="D543" i="14" s="1"/>
  <c r="C542" i="14"/>
  <c r="D542" i="14" s="1"/>
  <c r="J541" i="14"/>
  <c r="J539" i="14"/>
  <c r="C539" i="14"/>
  <c r="D539" i="14" s="1"/>
  <c r="C538" i="14"/>
  <c r="D538" i="14" s="1"/>
  <c r="J537" i="14"/>
  <c r="J535" i="14"/>
  <c r="C535" i="14"/>
  <c r="D535" i="14" s="1"/>
  <c r="C534" i="14"/>
  <c r="D534" i="14" s="1"/>
  <c r="C533" i="14"/>
  <c r="D533" i="14" s="1"/>
  <c r="J531" i="14"/>
  <c r="C531" i="14"/>
  <c r="D531" i="14" s="1"/>
  <c r="J530" i="14"/>
  <c r="C530" i="14"/>
  <c r="D530" i="14" s="1"/>
  <c r="C527" i="14"/>
  <c r="D527" i="14" s="1"/>
  <c r="C526" i="14"/>
  <c r="D526" i="14" s="1"/>
  <c r="J525" i="14"/>
  <c r="J524" i="14"/>
  <c r="J523" i="14"/>
  <c r="C523" i="14"/>
  <c r="D523" i="14" s="1"/>
  <c r="J522" i="14"/>
  <c r="C521" i="14"/>
  <c r="D521" i="14" s="1"/>
  <c r="C520" i="14"/>
  <c r="D520" i="14" s="1"/>
  <c r="J519" i="14"/>
  <c r="C519" i="14"/>
  <c r="D519" i="14" s="1"/>
  <c r="J518" i="14"/>
  <c r="J517" i="14"/>
  <c r="C516" i="14"/>
  <c r="D516" i="14" s="1"/>
  <c r="C515" i="14"/>
  <c r="D515" i="14" s="1"/>
  <c r="J514" i="14"/>
  <c r="C514" i="14"/>
  <c r="D514" i="14" s="1"/>
  <c r="J513" i="14"/>
  <c r="C512" i="14"/>
  <c r="D512" i="14" s="1"/>
  <c r="J511" i="14"/>
  <c r="C511" i="14"/>
  <c r="D511" i="14" s="1"/>
  <c r="J507" i="14"/>
  <c r="J506" i="14"/>
  <c r="C506" i="14"/>
  <c r="D506" i="14" s="1"/>
  <c r="J505" i="14"/>
  <c r="C505" i="14"/>
  <c r="D505" i="14" s="1"/>
  <c r="J503" i="14"/>
  <c r="J501" i="14"/>
  <c r="C501" i="14"/>
  <c r="D501" i="14" s="1"/>
  <c r="C500" i="14"/>
  <c r="D500" i="14" s="1"/>
  <c r="J499" i="14"/>
  <c r="J498" i="14"/>
  <c r="C498" i="14"/>
  <c r="D498" i="14" s="1"/>
  <c r="C496" i="14"/>
  <c r="D496" i="14" s="1"/>
  <c r="J494" i="14"/>
  <c r="C494" i="14"/>
  <c r="D494" i="14" s="1"/>
  <c r="J493" i="14"/>
  <c r="J492" i="14"/>
  <c r="C492" i="14"/>
  <c r="D492" i="14" s="1"/>
  <c r="J491" i="14"/>
  <c r="J485" i="14"/>
  <c r="C485" i="14"/>
  <c r="D485" i="14" s="1"/>
  <c r="C484" i="14"/>
  <c r="D484" i="14" s="1"/>
  <c r="C483" i="14"/>
  <c r="D483" i="14" s="1"/>
  <c r="J480" i="14"/>
  <c r="C478" i="14"/>
  <c r="D478" i="14" s="1"/>
  <c r="C477" i="14"/>
  <c r="D477" i="14" s="1"/>
  <c r="J476" i="14"/>
  <c r="C476" i="14"/>
  <c r="D476" i="14" s="1"/>
  <c r="J474" i="14"/>
  <c r="J473" i="14"/>
  <c r="J472" i="14"/>
  <c r="J471" i="14"/>
  <c r="J470" i="14"/>
  <c r="C470" i="14"/>
  <c r="D470" i="14" s="1"/>
  <c r="J468" i="14"/>
  <c r="C468" i="14"/>
  <c r="D468" i="14" s="1"/>
  <c r="C467" i="14"/>
  <c r="D467" i="14" s="1"/>
  <c r="C465" i="14"/>
  <c r="D465" i="14" s="1"/>
  <c r="J464" i="14"/>
  <c r="C464" i="14"/>
  <c r="D464" i="14" s="1"/>
  <c r="J463" i="14"/>
  <c r="C462" i="14"/>
  <c r="D462" i="14" s="1"/>
  <c r="J461" i="14"/>
  <c r="C460" i="14"/>
  <c r="D460" i="14" s="1"/>
  <c r="J459" i="14"/>
  <c r="C459" i="14"/>
  <c r="D459" i="14" s="1"/>
  <c r="C458" i="14"/>
  <c r="D458" i="14" s="1"/>
  <c r="C456" i="14"/>
  <c r="D456" i="14" s="1"/>
  <c r="J455" i="14"/>
  <c r="C454" i="14"/>
  <c r="D454" i="14" s="1"/>
  <c r="J453" i="14"/>
  <c r="J452" i="14"/>
  <c r="C451" i="14"/>
  <c r="D451" i="14" s="1"/>
  <c r="J450" i="14"/>
  <c r="C449" i="14"/>
  <c r="D449" i="14" s="1"/>
  <c r="C448" i="14"/>
  <c r="D448" i="14" s="1"/>
  <c r="C447" i="14"/>
  <c r="D447" i="14" s="1"/>
  <c r="J446" i="14"/>
  <c r="C445" i="14"/>
  <c r="D445" i="14" s="1"/>
  <c r="C444" i="14"/>
  <c r="D444" i="14" s="1"/>
  <c r="J443" i="14"/>
  <c r="J442" i="14"/>
  <c r="C442" i="14"/>
  <c r="D442" i="14" s="1"/>
  <c r="J441" i="14"/>
  <c r="C441" i="14"/>
  <c r="D441" i="14" s="1"/>
  <c r="C440" i="14"/>
  <c r="D440" i="14" s="1"/>
  <c r="J438" i="14"/>
  <c r="J437" i="14"/>
  <c r="J436" i="14"/>
  <c r="C435" i="14"/>
  <c r="D435" i="14" s="1"/>
  <c r="J434" i="14"/>
  <c r="C434" i="14"/>
  <c r="D434" i="14" s="1"/>
  <c r="J433" i="14"/>
  <c r="J432" i="14"/>
  <c r="C432" i="14"/>
  <c r="D432" i="14" s="1"/>
  <c r="C431" i="14"/>
  <c r="D431" i="14" s="1"/>
  <c r="J430" i="14"/>
  <c r="C429" i="14"/>
  <c r="D429" i="14" s="1"/>
  <c r="C428" i="14"/>
  <c r="D428" i="14" s="1"/>
  <c r="J427" i="14"/>
  <c r="C427" i="14"/>
  <c r="D427" i="14" s="1"/>
  <c r="J426" i="14"/>
  <c r="J423" i="14"/>
  <c r="C423" i="14"/>
  <c r="D423" i="14" s="1"/>
  <c r="C422" i="14"/>
  <c r="D422" i="14" s="1"/>
  <c r="J421" i="14"/>
  <c r="C421" i="14"/>
  <c r="D421" i="14" s="1"/>
  <c r="J420" i="14"/>
  <c r="C420" i="14"/>
  <c r="D420" i="14" s="1"/>
  <c r="J419" i="14"/>
  <c r="J418" i="14"/>
  <c r="C417" i="14"/>
  <c r="D417" i="14" s="1"/>
  <c r="C416" i="14"/>
  <c r="D416" i="14" s="1"/>
  <c r="C415" i="14"/>
  <c r="D415" i="14" s="1"/>
  <c r="J414" i="14"/>
  <c r="C414" i="14"/>
  <c r="D414" i="14" s="1"/>
  <c r="J413" i="14"/>
  <c r="C413" i="14"/>
  <c r="D413" i="14" s="1"/>
  <c r="C412" i="14"/>
  <c r="D412" i="14" s="1"/>
  <c r="C409" i="14"/>
  <c r="D409" i="14" s="1"/>
  <c r="J408" i="14"/>
  <c r="C408" i="14"/>
  <c r="D408" i="14" s="1"/>
  <c r="J407" i="14"/>
  <c r="C407" i="14"/>
  <c r="D407" i="14" s="1"/>
  <c r="C406" i="14"/>
  <c r="D406" i="14" s="1"/>
  <c r="J405" i="14"/>
  <c r="C405" i="14"/>
  <c r="D405" i="14" s="1"/>
  <c r="C403" i="14"/>
  <c r="D403" i="14" s="1"/>
  <c r="J401" i="14"/>
  <c r="C400" i="14"/>
  <c r="D400" i="14" s="1"/>
  <c r="J399" i="14"/>
  <c r="J398" i="14"/>
  <c r="C397" i="14"/>
  <c r="D397" i="14" s="1"/>
  <c r="C396" i="14"/>
  <c r="D396" i="14" s="1"/>
  <c r="C395" i="14"/>
  <c r="D395" i="14" s="1"/>
  <c r="J394" i="14"/>
  <c r="C393" i="14"/>
  <c r="D393" i="14" s="1"/>
  <c r="J392" i="14"/>
  <c r="J391" i="14"/>
  <c r="J390" i="14"/>
  <c r="C389" i="14"/>
  <c r="D389" i="14" s="1"/>
  <c r="J388" i="14"/>
  <c r="C388" i="14"/>
  <c r="D388" i="14" s="1"/>
  <c r="J387" i="14"/>
  <c r="C386" i="14"/>
  <c r="D386" i="14" s="1"/>
  <c r="J385" i="14"/>
  <c r="C385" i="14"/>
  <c r="D385" i="14" s="1"/>
  <c r="J382" i="14"/>
  <c r="C381" i="14"/>
  <c r="D381" i="14" s="1"/>
  <c r="J379" i="14"/>
  <c r="J378" i="14"/>
  <c r="C376" i="14"/>
  <c r="D376" i="14" s="1"/>
  <c r="J375" i="14"/>
  <c r="C375" i="14"/>
  <c r="D375" i="14" s="1"/>
  <c r="C373" i="14"/>
  <c r="D373" i="14" s="1"/>
  <c r="C372" i="14"/>
  <c r="D372" i="14" s="1"/>
  <c r="J371" i="14"/>
  <c r="C371" i="14"/>
  <c r="D371" i="14" s="1"/>
  <c r="J370" i="14"/>
  <c r="C370" i="14"/>
  <c r="D370" i="14" s="1"/>
  <c r="J368" i="14"/>
  <c r="J367" i="14"/>
  <c r="C367" i="14"/>
  <c r="D367" i="14" s="1"/>
  <c r="J366" i="14"/>
  <c r="C366" i="14"/>
  <c r="D366" i="14" s="1"/>
  <c r="J365" i="14"/>
  <c r="C365" i="14"/>
  <c r="D365" i="14" s="1"/>
  <c r="J364" i="14"/>
  <c r="C364" i="14"/>
  <c r="D364" i="14" s="1"/>
  <c r="J362" i="14"/>
  <c r="C358" i="14"/>
  <c r="D358" i="14" s="1"/>
  <c r="C357" i="14"/>
  <c r="D357" i="14" s="1"/>
  <c r="J356" i="14"/>
  <c r="C356" i="14"/>
  <c r="D356" i="14" s="1"/>
  <c r="J355" i="14"/>
  <c r="C355" i="14"/>
  <c r="D355" i="14" s="1"/>
  <c r="J354" i="14"/>
  <c r="C354" i="14"/>
  <c r="D354" i="14" s="1"/>
  <c r="C353" i="14"/>
  <c r="D353" i="14" s="1"/>
  <c r="C352" i="14"/>
  <c r="D352" i="14" s="1"/>
  <c r="J351" i="14"/>
  <c r="J350" i="14"/>
  <c r="C350" i="14"/>
  <c r="D350" i="14" s="1"/>
  <c r="J349" i="14"/>
  <c r="C349" i="14"/>
  <c r="D349" i="14" s="1"/>
  <c r="J348" i="14"/>
  <c r="C348" i="14"/>
  <c r="D348" i="14" s="1"/>
  <c r="J346" i="14"/>
  <c r="J344" i="14"/>
  <c r="C344" i="14"/>
  <c r="D344" i="14" s="1"/>
  <c r="J342" i="14"/>
  <c r="J341" i="14"/>
  <c r="C340" i="14"/>
  <c r="D340" i="14" s="1"/>
  <c r="J339" i="14"/>
  <c r="C336" i="14"/>
  <c r="D336" i="14" s="1"/>
  <c r="J335" i="14"/>
  <c r="C335" i="14"/>
  <c r="D335" i="14" s="1"/>
  <c r="J334" i="14"/>
  <c r="C334" i="14"/>
  <c r="D334" i="14" s="1"/>
  <c r="C332" i="14"/>
  <c r="D332" i="14" s="1"/>
  <c r="J331" i="14"/>
  <c r="C331" i="14"/>
  <c r="D331" i="14" s="1"/>
  <c r="J330" i="14"/>
  <c r="C330" i="14"/>
  <c r="D330" i="14" s="1"/>
  <c r="C329" i="14"/>
  <c r="D329" i="14" s="1"/>
  <c r="J328" i="14"/>
  <c r="J327" i="14"/>
  <c r="J326" i="14"/>
  <c r="J325" i="14"/>
  <c r="C325" i="14"/>
  <c r="D325" i="14" s="1"/>
  <c r="J324" i="14"/>
  <c r="C324" i="14"/>
  <c r="D324" i="14" s="1"/>
  <c r="C323" i="14"/>
  <c r="D323" i="14" s="1"/>
  <c r="C322" i="14"/>
  <c r="D322" i="14" s="1"/>
  <c r="J320" i="14"/>
  <c r="C320" i="14"/>
  <c r="D320" i="14" s="1"/>
  <c r="J319" i="14"/>
  <c r="C318" i="14"/>
  <c r="D318" i="14" s="1"/>
  <c r="J317" i="14"/>
  <c r="C316" i="14"/>
  <c r="D316" i="14" s="1"/>
  <c r="J315" i="14"/>
  <c r="C315" i="14"/>
  <c r="D315" i="14" s="1"/>
  <c r="J314" i="14"/>
  <c r="J313" i="14"/>
  <c r="J310" i="14"/>
  <c r="C310" i="14"/>
  <c r="D310" i="14" s="1"/>
  <c r="J309" i="14"/>
  <c r="C309" i="14"/>
  <c r="D309" i="14" s="1"/>
  <c r="C308" i="14"/>
  <c r="D308" i="14" s="1"/>
  <c r="J306" i="14"/>
  <c r="C305" i="14"/>
  <c r="D305" i="14" s="1"/>
  <c r="C303" i="14"/>
  <c r="D303" i="14" s="1"/>
  <c r="J302" i="14"/>
  <c r="J300" i="14"/>
  <c r="J299" i="14"/>
  <c r="C299" i="14"/>
  <c r="D299" i="14" s="1"/>
  <c r="C298" i="14"/>
  <c r="D298" i="14" s="1"/>
  <c r="C296" i="14"/>
  <c r="D296" i="14" s="1"/>
  <c r="J295" i="14"/>
  <c r="C293" i="14"/>
  <c r="D293" i="14" s="1"/>
  <c r="J292" i="14"/>
  <c r="C292" i="14"/>
  <c r="D292" i="14" s="1"/>
  <c r="C291" i="14"/>
  <c r="D291" i="14" s="1"/>
  <c r="C289" i="14"/>
  <c r="D289" i="14" s="1"/>
  <c r="J288" i="14"/>
  <c r="C287" i="14"/>
  <c r="D287" i="14" s="1"/>
  <c r="J285" i="14"/>
  <c r="J284" i="14"/>
  <c r="J283" i="14"/>
  <c r="C282" i="14"/>
  <c r="D282" i="14" s="1"/>
  <c r="J281" i="14"/>
  <c r="J280" i="14"/>
  <c r="C280" i="14"/>
  <c r="D280" i="14" s="1"/>
  <c r="J279" i="14"/>
  <c r="C279" i="14"/>
  <c r="D279" i="14" s="1"/>
  <c r="J278" i="14"/>
  <c r="J277" i="14"/>
  <c r="C276" i="14"/>
  <c r="D276" i="14" s="1"/>
  <c r="C275" i="14"/>
  <c r="D275" i="14" s="1"/>
  <c r="J274" i="14"/>
  <c r="C274" i="14"/>
  <c r="D274" i="14" s="1"/>
  <c r="C273" i="14"/>
  <c r="D273" i="14" s="1"/>
  <c r="C272" i="14"/>
  <c r="D272" i="14" s="1"/>
  <c r="C271" i="14"/>
  <c r="D271" i="14" s="1"/>
  <c r="C270" i="14"/>
  <c r="D270" i="14" s="1"/>
  <c r="C269" i="14"/>
  <c r="D269" i="14" s="1"/>
  <c r="C267" i="14"/>
  <c r="D267" i="14" s="1"/>
  <c r="C266" i="14"/>
  <c r="D266" i="14" s="1"/>
  <c r="J265" i="14"/>
  <c r="C265" i="14"/>
  <c r="D265" i="14" s="1"/>
  <c r="J264" i="14"/>
  <c r="J263" i="14"/>
  <c r="J262" i="14"/>
  <c r="C262" i="14"/>
  <c r="D262" i="14" s="1"/>
  <c r="J261" i="14"/>
  <c r="C261" i="14"/>
  <c r="D261" i="14" s="1"/>
  <c r="J260" i="14"/>
  <c r="C260" i="14"/>
  <c r="D260" i="14" s="1"/>
  <c r="J259" i="14"/>
  <c r="C259" i="14"/>
  <c r="D259" i="14" s="1"/>
  <c r="J257" i="14"/>
  <c r="C255" i="14"/>
  <c r="D255" i="14" s="1"/>
  <c r="C253" i="14"/>
  <c r="D253" i="14" s="1"/>
  <c r="J252" i="14"/>
  <c r="C251" i="14"/>
  <c r="D251" i="14" s="1"/>
  <c r="J250" i="14"/>
  <c r="J249" i="14"/>
  <c r="J248" i="14"/>
  <c r="J246" i="14"/>
  <c r="J245" i="14"/>
  <c r="J244" i="14"/>
  <c r="J242" i="14"/>
  <c r="C242" i="14"/>
  <c r="D242" i="14" s="1"/>
  <c r="J241" i="14"/>
  <c r="J240" i="14"/>
  <c r="J239" i="14"/>
  <c r="J237" i="14"/>
  <c r="C237" i="14"/>
  <c r="D237" i="14" s="1"/>
  <c r="J236" i="14"/>
  <c r="J235" i="14"/>
  <c r="J234" i="14"/>
  <c r="C232" i="14"/>
  <c r="D232" i="14" s="1"/>
  <c r="J231" i="14"/>
  <c r="C230" i="14"/>
  <c r="D230" i="14" s="1"/>
  <c r="C229" i="14"/>
  <c r="D229" i="14" s="1"/>
  <c r="J228" i="14"/>
  <c r="C227" i="14"/>
  <c r="D227" i="14" s="1"/>
  <c r="C226" i="14"/>
  <c r="D226" i="14" s="1"/>
  <c r="C225" i="14"/>
  <c r="D225" i="14" s="1"/>
  <c r="J224" i="14"/>
  <c r="J223" i="14"/>
  <c r="C223" i="14"/>
  <c r="D223" i="14" s="1"/>
  <c r="C222" i="14"/>
  <c r="D222" i="14" s="1"/>
  <c r="C221" i="14"/>
  <c r="D221" i="14" s="1"/>
  <c r="C220" i="14"/>
  <c r="D220" i="14" s="1"/>
  <c r="J219" i="14"/>
  <c r="C218" i="14"/>
  <c r="D218" i="14" s="1"/>
  <c r="J216" i="14"/>
  <c r="C216" i="14"/>
  <c r="D216" i="14" s="1"/>
  <c r="C215" i="14"/>
  <c r="D215" i="14" s="1"/>
  <c r="C214" i="14"/>
  <c r="D214" i="14" s="1"/>
  <c r="J213" i="14"/>
  <c r="J212" i="14"/>
  <c r="C211" i="14"/>
  <c r="D211" i="14" s="1"/>
  <c r="J209" i="14"/>
  <c r="C208" i="14"/>
  <c r="D208" i="14" s="1"/>
  <c r="J206" i="14"/>
  <c r="J205" i="14"/>
  <c r="C205" i="14"/>
  <c r="D205" i="14" s="1"/>
  <c r="C204" i="14"/>
  <c r="D204" i="14" s="1"/>
  <c r="J203" i="14"/>
  <c r="C203" i="14"/>
  <c r="D203" i="14" s="1"/>
  <c r="J202" i="14"/>
  <c r="C200" i="14"/>
  <c r="D200" i="14" s="1"/>
  <c r="J199" i="14"/>
  <c r="J196" i="14"/>
  <c r="C196" i="14"/>
  <c r="D196" i="14" s="1"/>
  <c r="C194" i="14"/>
  <c r="D194" i="14" s="1"/>
  <c r="C193" i="14"/>
  <c r="D193" i="14" s="1"/>
  <c r="J192" i="14"/>
  <c r="C191" i="14"/>
  <c r="D191" i="14" s="1"/>
  <c r="J190" i="14"/>
  <c r="J188" i="14"/>
  <c r="J186" i="14"/>
  <c r="C186" i="14"/>
  <c r="D186" i="14" s="1"/>
  <c r="J185" i="14"/>
  <c r="C185" i="14"/>
  <c r="D185" i="14" s="1"/>
  <c r="C184" i="14"/>
  <c r="D184" i="14" s="1"/>
  <c r="J183" i="14"/>
  <c r="C183" i="14"/>
  <c r="D183" i="14" s="1"/>
  <c r="C182" i="14"/>
  <c r="D182" i="14" s="1"/>
  <c r="J181" i="14"/>
  <c r="C180" i="14"/>
  <c r="D180" i="14" s="1"/>
  <c r="C179" i="14"/>
  <c r="D179" i="14" s="1"/>
  <c r="J178" i="14"/>
  <c r="C177" i="14"/>
  <c r="D177" i="14" s="1"/>
  <c r="J176" i="14"/>
  <c r="C175" i="14"/>
  <c r="D175" i="14" s="1"/>
  <c r="J174" i="14"/>
  <c r="C174" i="14"/>
  <c r="D174" i="14" s="1"/>
  <c r="J173" i="14"/>
  <c r="C173" i="14"/>
  <c r="D173" i="14" s="1"/>
  <c r="C172" i="14"/>
  <c r="D172" i="14" s="1"/>
  <c r="J171" i="14"/>
  <c r="C171" i="14"/>
  <c r="D171" i="14" s="1"/>
  <c r="C170" i="14"/>
  <c r="D170" i="14" s="1"/>
  <c r="J168" i="14"/>
  <c r="J167" i="14"/>
  <c r="C167" i="14"/>
  <c r="D167" i="14" s="1"/>
  <c r="J165" i="14"/>
  <c r="C165" i="14"/>
  <c r="D165" i="14" s="1"/>
  <c r="J164" i="14"/>
  <c r="C164" i="14"/>
  <c r="D164" i="14" s="1"/>
  <c r="J163" i="14"/>
  <c r="J162" i="14"/>
  <c r="C162" i="14"/>
  <c r="D162" i="14" s="1"/>
  <c r="C161" i="14"/>
  <c r="D161" i="14" s="1"/>
  <c r="J159" i="14"/>
  <c r="C159" i="14"/>
  <c r="D159" i="14" s="1"/>
  <c r="J157" i="14"/>
  <c r="C156" i="14"/>
  <c r="D156" i="14" s="1"/>
  <c r="J155" i="14"/>
  <c r="C154" i="14"/>
  <c r="D154" i="14" s="1"/>
  <c r="C153" i="14"/>
  <c r="D153" i="14" s="1"/>
  <c r="C152" i="14"/>
  <c r="D152" i="14" s="1"/>
  <c r="C151" i="14"/>
  <c r="D151" i="14" s="1"/>
  <c r="J150" i="14"/>
  <c r="J149" i="14"/>
  <c r="C149" i="14"/>
  <c r="D149" i="14" s="1"/>
  <c r="J148" i="14"/>
  <c r="C147" i="14"/>
  <c r="D147" i="14" s="1"/>
  <c r="J145" i="14"/>
  <c r="C145" i="14"/>
  <c r="D145" i="14" s="1"/>
  <c r="C143" i="14"/>
  <c r="D143" i="14" s="1"/>
  <c r="J142" i="14"/>
  <c r="C141" i="14"/>
  <c r="D141" i="14" s="1"/>
  <c r="J140" i="14"/>
  <c r="C140" i="14"/>
  <c r="D140" i="14" s="1"/>
  <c r="J138" i="14"/>
  <c r="J136" i="14"/>
  <c r="C136" i="14"/>
  <c r="D136" i="14" s="1"/>
  <c r="J135" i="14"/>
  <c r="C134" i="14"/>
  <c r="D134" i="14" s="1"/>
  <c r="J133" i="14"/>
  <c r="J132" i="14"/>
  <c r="J131" i="14"/>
  <c r="C131" i="14"/>
  <c r="D131" i="14" s="1"/>
  <c r="C129" i="14"/>
  <c r="D129" i="14" s="1"/>
  <c r="J128" i="14"/>
  <c r="J127" i="14"/>
  <c r="J126" i="14"/>
  <c r="C126" i="14"/>
  <c r="D126" i="14" s="1"/>
  <c r="J125" i="14"/>
  <c r="C123" i="14"/>
  <c r="D123" i="14" s="1"/>
  <c r="C122" i="14"/>
  <c r="D122" i="14" s="1"/>
  <c r="C121" i="14"/>
  <c r="D121" i="14" s="1"/>
  <c r="J120" i="14"/>
  <c r="C120" i="14"/>
  <c r="D120" i="14" s="1"/>
  <c r="J119" i="14"/>
  <c r="C119" i="14"/>
  <c r="D119" i="14" s="1"/>
  <c r="J118" i="14"/>
  <c r="C118" i="14"/>
  <c r="D118" i="14" s="1"/>
  <c r="J117" i="14"/>
  <c r="C117" i="14"/>
  <c r="D117" i="14" s="1"/>
  <c r="J116" i="14"/>
  <c r="C116" i="14"/>
  <c r="D116" i="14" s="1"/>
  <c r="J115" i="14"/>
  <c r="C115" i="14"/>
  <c r="D115" i="14" s="1"/>
  <c r="J114" i="14"/>
  <c r="C114" i="14"/>
  <c r="D114" i="14" s="1"/>
  <c r="J113" i="14"/>
  <c r="C113" i="14"/>
  <c r="D113" i="14" s="1"/>
  <c r="J112" i="14"/>
  <c r="C112" i="14"/>
  <c r="D112" i="14" s="1"/>
  <c r="J111" i="14"/>
  <c r="C111" i="14"/>
  <c r="D111" i="14" s="1"/>
  <c r="J110" i="14"/>
  <c r="C110" i="14"/>
  <c r="D110" i="14" s="1"/>
  <c r="J109" i="14"/>
  <c r="C109" i="14"/>
  <c r="D109" i="14" s="1"/>
  <c r="J108" i="14"/>
  <c r="C108" i="14"/>
  <c r="D108" i="14" s="1"/>
  <c r="J107" i="14"/>
  <c r="C107" i="14"/>
  <c r="D107" i="14" s="1"/>
  <c r="J106" i="14"/>
  <c r="C106" i="14"/>
  <c r="D106" i="14" s="1"/>
  <c r="J105" i="14"/>
  <c r="C105" i="14"/>
  <c r="D105" i="14" s="1"/>
  <c r="J104" i="14"/>
  <c r="C104" i="14"/>
  <c r="D104" i="14" s="1"/>
  <c r="J103" i="14"/>
  <c r="C103" i="14"/>
  <c r="D103" i="14" s="1"/>
  <c r="J102" i="14"/>
  <c r="C102" i="14"/>
  <c r="D102" i="14" s="1"/>
  <c r="J101" i="14"/>
  <c r="C101" i="14"/>
  <c r="D101" i="14" s="1"/>
  <c r="J100" i="14"/>
  <c r="C100" i="14"/>
  <c r="D100" i="14" s="1"/>
  <c r="C99" i="14"/>
  <c r="D99" i="14" s="1"/>
  <c r="J98" i="14"/>
  <c r="C98" i="14"/>
  <c r="D98" i="14" s="1"/>
  <c r="J97" i="14"/>
  <c r="C97" i="14"/>
  <c r="D97" i="14" s="1"/>
  <c r="J96" i="14"/>
  <c r="C96" i="14"/>
  <c r="D96" i="14" s="1"/>
  <c r="J95" i="14"/>
  <c r="C95" i="14"/>
  <c r="D95" i="14" s="1"/>
  <c r="J94" i="14"/>
  <c r="C94" i="14"/>
  <c r="D94" i="14" s="1"/>
  <c r="J93" i="14"/>
  <c r="C93" i="14"/>
  <c r="D93" i="14" s="1"/>
  <c r="J92" i="14"/>
  <c r="C92" i="14"/>
  <c r="D92" i="14" s="1"/>
  <c r="J91" i="14"/>
  <c r="C91" i="14"/>
  <c r="D91" i="14" s="1"/>
  <c r="J90" i="14"/>
  <c r="C90" i="14"/>
  <c r="D90" i="14" s="1"/>
  <c r="J89" i="14"/>
  <c r="C89" i="14"/>
  <c r="D89" i="14" s="1"/>
  <c r="J88" i="14"/>
  <c r="C88" i="14"/>
  <c r="D88" i="14" s="1"/>
  <c r="J87" i="14"/>
  <c r="C87" i="14"/>
  <c r="D87" i="14" s="1"/>
  <c r="J86" i="14"/>
  <c r="C86" i="14"/>
  <c r="D86" i="14" s="1"/>
  <c r="J85" i="14"/>
  <c r="C85" i="14"/>
  <c r="D85" i="14" s="1"/>
  <c r="J84" i="14"/>
  <c r="J83" i="14"/>
  <c r="C83" i="14"/>
  <c r="D83" i="14" s="1"/>
  <c r="C81" i="14"/>
  <c r="D81" i="14" s="1"/>
  <c r="J78" i="14"/>
  <c r="C78" i="14"/>
  <c r="D78" i="14" s="1"/>
  <c r="C76" i="14"/>
  <c r="D76" i="14" s="1"/>
  <c r="J75" i="14"/>
  <c r="J74" i="14"/>
  <c r="C74" i="14"/>
  <c r="D74" i="14" s="1"/>
  <c r="C73" i="14"/>
  <c r="D73" i="14" s="1"/>
  <c r="J72" i="14"/>
  <c r="C71" i="14"/>
  <c r="D71" i="14" s="1"/>
  <c r="C69" i="14"/>
  <c r="D69" i="14" s="1"/>
  <c r="C68" i="14"/>
  <c r="D68" i="14" s="1"/>
  <c r="J66" i="14"/>
  <c r="C66" i="14"/>
  <c r="D66" i="14" s="1"/>
  <c r="J65" i="14"/>
  <c r="J64" i="14"/>
  <c r="J63" i="14"/>
  <c r="J62" i="14"/>
  <c r="C61" i="14"/>
  <c r="D61" i="14" s="1"/>
  <c r="J59" i="14"/>
  <c r="J58" i="14"/>
  <c r="C57" i="14"/>
  <c r="D57" i="14" s="1"/>
  <c r="J55" i="14"/>
  <c r="J54" i="14"/>
  <c r="J53" i="14"/>
  <c r="C53" i="14"/>
  <c r="D53" i="14" s="1"/>
  <c r="C52" i="14"/>
  <c r="D52" i="14" s="1"/>
  <c r="J50" i="14"/>
  <c r="J49" i="14"/>
  <c r="C46" i="14"/>
  <c r="D46" i="14" s="1"/>
  <c r="J44" i="14"/>
  <c r="J42" i="14"/>
  <c r="C42" i="14"/>
  <c r="D42" i="14" s="1"/>
  <c r="J41" i="14"/>
  <c r="C37" i="14"/>
  <c r="D37" i="14" s="1"/>
  <c r="J36" i="14"/>
  <c r="J35" i="14"/>
  <c r="C35" i="14"/>
  <c r="D35" i="14" s="1"/>
  <c r="C34" i="14"/>
  <c r="D34" i="14" s="1"/>
  <c r="J33" i="14"/>
  <c r="J31" i="14"/>
  <c r="J30" i="14"/>
  <c r="C30" i="14"/>
  <c r="D30" i="14" s="1"/>
  <c r="J28" i="14"/>
  <c r="J27" i="14"/>
  <c r="C25" i="14"/>
  <c r="D25" i="14" s="1"/>
  <c r="J24" i="14"/>
  <c r="C24" i="14"/>
  <c r="D24" i="14" s="1"/>
  <c r="C22" i="14"/>
  <c r="D22" i="14" s="1"/>
  <c r="J19" i="14"/>
  <c r="J18" i="14"/>
  <c r="F18" i="14"/>
  <c r="J336" i="13"/>
  <c r="J333" i="13"/>
  <c r="J332" i="13"/>
  <c r="C332" i="13"/>
  <c r="D332" i="13" s="1"/>
  <c r="C331" i="13"/>
  <c r="D331" i="13" s="1"/>
  <c r="J330" i="13"/>
  <c r="J329" i="13"/>
  <c r="C329" i="13"/>
  <c r="D329" i="13" s="1"/>
  <c r="J328" i="13"/>
  <c r="C328" i="13"/>
  <c r="D328" i="13" s="1"/>
  <c r="C327" i="13"/>
  <c r="D327" i="13" s="1"/>
  <c r="C326" i="13"/>
  <c r="D326" i="13" s="1"/>
  <c r="J322" i="13"/>
  <c r="C317" i="13"/>
  <c r="D317" i="13" s="1"/>
  <c r="C314" i="13"/>
  <c r="D314" i="13" s="1"/>
  <c r="J309" i="13"/>
  <c r="C309" i="13"/>
  <c r="D309" i="13" s="1"/>
  <c r="J305" i="13"/>
  <c r="C305" i="13"/>
  <c r="D305" i="13" s="1"/>
  <c r="J302" i="13"/>
  <c r="C301" i="13"/>
  <c r="D301" i="13" s="1"/>
  <c r="J300" i="13"/>
  <c r="C300" i="13"/>
  <c r="D300" i="13" s="1"/>
  <c r="J299" i="13"/>
  <c r="J297" i="13"/>
  <c r="J294" i="13"/>
  <c r="C294" i="13"/>
  <c r="D294" i="13" s="1"/>
  <c r="J292" i="13"/>
  <c r="J290" i="13"/>
  <c r="C289" i="13"/>
  <c r="D289" i="13" s="1"/>
  <c r="C286" i="13"/>
  <c r="D286" i="13" s="1"/>
  <c r="J285" i="13"/>
  <c r="C284" i="13"/>
  <c r="D284" i="13" s="1"/>
  <c r="C283" i="13"/>
  <c r="D283" i="13" s="1"/>
  <c r="C282" i="13"/>
  <c r="D282" i="13" s="1"/>
  <c r="J281" i="13"/>
  <c r="J280" i="13"/>
  <c r="J279" i="13"/>
  <c r="C279" i="13"/>
  <c r="D279" i="13" s="1"/>
  <c r="J278" i="13"/>
  <c r="C278" i="13"/>
  <c r="D278" i="13" s="1"/>
  <c r="J276" i="13"/>
  <c r="J275" i="13"/>
  <c r="C275" i="13"/>
  <c r="D275" i="13" s="1"/>
  <c r="C273" i="13"/>
  <c r="D273" i="13" s="1"/>
  <c r="C270" i="13"/>
  <c r="D270" i="13" s="1"/>
  <c r="C267" i="13"/>
  <c r="D267" i="13" s="1"/>
  <c r="C266" i="13"/>
  <c r="D266" i="13" s="1"/>
  <c r="J265" i="13"/>
  <c r="C265" i="13"/>
  <c r="D265" i="13" s="1"/>
  <c r="C264" i="13"/>
  <c r="D264" i="13" s="1"/>
  <c r="C263" i="13"/>
  <c r="D263" i="13" s="1"/>
  <c r="J262" i="13"/>
  <c r="C262" i="13"/>
  <c r="D262" i="13" s="1"/>
  <c r="J260" i="13"/>
  <c r="C260" i="13"/>
  <c r="D260" i="13" s="1"/>
  <c r="J257" i="13"/>
  <c r="C252" i="13"/>
  <c r="D252" i="13" s="1"/>
  <c r="J242" i="13"/>
  <c r="C240" i="13"/>
  <c r="D240" i="13" s="1"/>
  <c r="J238" i="13"/>
  <c r="J230" i="13"/>
  <c r="J229" i="13"/>
  <c r="C229" i="13"/>
  <c r="D229" i="13" s="1"/>
  <c r="J227" i="13"/>
  <c r="J226" i="13"/>
  <c r="C221" i="13"/>
  <c r="D221" i="13" s="1"/>
  <c r="J220" i="13"/>
  <c r="J216" i="13"/>
  <c r="C216" i="13"/>
  <c r="D216" i="13" s="1"/>
  <c r="C215" i="13"/>
  <c r="D215" i="13" s="1"/>
  <c r="J213" i="13"/>
  <c r="C212" i="13"/>
  <c r="D212" i="13" s="1"/>
  <c r="C210" i="13"/>
  <c r="D210" i="13" s="1"/>
  <c r="J209" i="13"/>
  <c r="C209" i="13"/>
  <c r="D209" i="13" s="1"/>
  <c r="J207" i="13"/>
  <c r="J206" i="13"/>
  <c r="J205" i="13"/>
  <c r="C205" i="13"/>
  <c r="D205" i="13" s="1"/>
  <c r="J203" i="13"/>
  <c r="C203" i="13"/>
  <c r="D203" i="13" s="1"/>
  <c r="J200" i="13"/>
  <c r="J199" i="13"/>
  <c r="C199" i="13"/>
  <c r="D199" i="13" s="1"/>
  <c r="C197" i="13"/>
  <c r="D197" i="13" s="1"/>
  <c r="C194" i="13"/>
  <c r="D194" i="13" s="1"/>
  <c r="C191" i="13"/>
  <c r="D191" i="13" s="1"/>
  <c r="C189" i="13"/>
  <c r="D189" i="13" s="1"/>
  <c r="C187" i="13"/>
  <c r="D187" i="13" s="1"/>
  <c r="J183" i="13"/>
  <c r="C183" i="13"/>
  <c r="D183" i="13" s="1"/>
  <c r="J181" i="13"/>
  <c r="J179" i="13"/>
  <c r="C179" i="13"/>
  <c r="D179" i="13" s="1"/>
  <c r="J178" i="13"/>
  <c r="C178" i="13"/>
  <c r="D178" i="13" s="1"/>
  <c r="J175" i="13"/>
  <c r="C175" i="13"/>
  <c r="D175" i="13" s="1"/>
  <c r="J174" i="13"/>
  <c r="J173" i="13"/>
  <c r="J172" i="13"/>
  <c r="C172" i="13"/>
  <c r="D172" i="13" s="1"/>
  <c r="J170" i="13"/>
  <c r="J169" i="13"/>
  <c r="C169" i="13"/>
  <c r="D169" i="13" s="1"/>
  <c r="C167" i="13"/>
  <c r="D167" i="13" s="1"/>
  <c r="J164" i="13"/>
  <c r="C164" i="13"/>
  <c r="D164" i="13" s="1"/>
  <c r="C163" i="13"/>
  <c r="D163" i="13" s="1"/>
  <c r="J158" i="13"/>
  <c r="J157" i="13"/>
  <c r="J153" i="13"/>
  <c r="J152" i="13"/>
  <c r="C152" i="13"/>
  <c r="D152" i="13" s="1"/>
  <c r="C149" i="13"/>
  <c r="D149" i="13" s="1"/>
  <c r="J146" i="13"/>
  <c r="J143" i="13"/>
  <c r="C141" i="13"/>
  <c r="D141" i="13" s="1"/>
  <c r="C140" i="13"/>
  <c r="D140" i="13" s="1"/>
  <c r="J139" i="13"/>
  <c r="J135" i="13"/>
  <c r="J133" i="13"/>
  <c r="C131" i="13"/>
  <c r="D131" i="13" s="1"/>
  <c r="J129" i="13"/>
  <c r="C129" i="13"/>
  <c r="D129" i="13" s="1"/>
  <c r="C127" i="13"/>
  <c r="D127" i="13" s="1"/>
  <c r="C126" i="13"/>
  <c r="D126" i="13" s="1"/>
  <c r="C125" i="13"/>
  <c r="D125" i="13" s="1"/>
  <c r="J123" i="13"/>
  <c r="C123" i="13"/>
  <c r="D123" i="13" s="1"/>
  <c r="J122" i="13"/>
  <c r="C122" i="13"/>
  <c r="D122" i="13" s="1"/>
  <c r="J120" i="13"/>
  <c r="J118" i="13"/>
  <c r="C118" i="13"/>
  <c r="D118" i="13" s="1"/>
  <c r="J117" i="13"/>
  <c r="J115" i="13"/>
  <c r="J114" i="13"/>
  <c r="J110" i="13"/>
  <c r="C108" i="13"/>
  <c r="D108" i="13" s="1"/>
  <c r="J107" i="13"/>
  <c r="J106" i="13"/>
  <c r="J103" i="13"/>
  <c r="C103" i="13"/>
  <c r="D103" i="13" s="1"/>
  <c r="C102" i="13"/>
  <c r="D102" i="13" s="1"/>
  <c r="J101" i="13"/>
  <c r="J100" i="13"/>
  <c r="J98" i="13"/>
  <c r="C97" i="13"/>
  <c r="D97" i="13" s="1"/>
  <c r="C94" i="13"/>
  <c r="D94" i="13" s="1"/>
  <c r="C93" i="13"/>
  <c r="D93" i="13" s="1"/>
  <c r="C91" i="13"/>
  <c r="D91" i="13" s="1"/>
  <c r="C90" i="13"/>
  <c r="D90" i="13" s="1"/>
  <c r="J89" i="13"/>
  <c r="J88" i="13"/>
  <c r="J85" i="13"/>
  <c r="J84" i="13"/>
  <c r="J83" i="13"/>
  <c r="C82" i="13"/>
  <c r="D82" i="13" s="1"/>
  <c r="C81" i="13"/>
  <c r="D81" i="13" s="1"/>
  <c r="C80" i="13"/>
  <c r="D80" i="13" s="1"/>
  <c r="J78" i="13"/>
  <c r="C78" i="13"/>
  <c r="D78" i="13" s="1"/>
  <c r="J77" i="13"/>
  <c r="J76" i="13"/>
  <c r="C75" i="13"/>
  <c r="D75" i="13" s="1"/>
  <c r="C74" i="13"/>
  <c r="D74" i="13" s="1"/>
  <c r="J72" i="13"/>
  <c r="C72" i="13"/>
  <c r="D72" i="13" s="1"/>
  <c r="J71" i="13"/>
  <c r="J70" i="13"/>
  <c r="C70" i="13"/>
  <c r="D70" i="13" s="1"/>
  <c r="C69" i="13"/>
  <c r="D69" i="13" s="1"/>
  <c r="J66" i="13"/>
  <c r="C66" i="13"/>
  <c r="D66" i="13" s="1"/>
  <c r="J65" i="13"/>
  <c r="C65" i="13"/>
  <c r="D65" i="13" s="1"/>
  <c r="J64" i="13"/>
  <c r="C62" i="13"/>
  <c r="D62" i="13" s="1"/>
  <c r="J61" i="13"/>
  <c r="J60" i="13"/>
  <c r="C60" i="13"/>
  <c r="D60" i="13" s="1"/>
  <c r="J58" i="13"/>
  <c r="C58" i="13"/>
  <c r="D58" i="13" s="1"/>
  <c r="J57" i="13"/>
  <c r="C57" i="13"/>
  <c r="D57" i="13" s="1"/>
  <c r="J56" i="13"/>
  <c r="C56" i="13"/>
  <c r="D56" i="13" s="1"/>
  <c r="J55" i="13"/>
  <c r="C55" i="13"/>
  <c r="D55" i="13" s="1"/>
  <c r="J54" i="13"/>
  <c r="C54" i="13"/>
  <c r="D54" i="13" s="1"/>
  <c r="J53" i="13"/>
  <c r="C53" i="13"/>
  <c r="D53" i="13" s="1"/>
  <c r="J52" i="13"/>
  <c r="C52" i="13"/>
  <c r="D52" i="13" s="1"/>
  <c r="J51" i="13"/>
  <c r="C51" i="13"/>
  <c r="D51" i="13" s="1"/>
  <c r="J50" i="13"/>
  <c r="C50" i="13"/>
  <c r="D50" i="13" s="1"/>
  <c r="J49" i="13"/>
  <c r="C49" i="13"/>
  <c r="D49" i="13" s="1"/>
  <c r="J48" i="13"/>
  <c r="C48" i="13"/>
  <c r="D48" i="13" s="1"/>
  <c r="J47" i="13"/>
  <c r="C47" i="13"/>
  <c r="D47" i="13" s="1"/>
  <c r="J46" i="13"/>
  <c r="C46" i="13"/>
  <c r="D46" i="13" s="1"/>
  <c r="J45" i="13"/>
  <c r="C45" i="13"/>
  <c r="D45" i="13" s="1"/>
  <c r="J44" i="13"/>
  <c r="C44" i="13"/>
  <c r="D44" i="13" s="1"/>
  <c r="J43" i="13"/>
  <c r="C41" i="13"/>
  <c r="D41" i="13" s="1"/>
  <c r="J39" i="13"/>
  <c r="J37" i="13"/>
  <c r="C37" i="13"/>
  <c r="D37" i="13" s="1"/>
  <c r="J34" i="13"/>
  <c r="J33" i="13"/>
  <c r="C33" i="13"/>
  <c r="D33" i="13" s="1"/>
  <c r="J32" i="13"/>
  <c r="J29" i="13"/>
  <c r="C29" i="13"/>
  <c r="D29" i="13" s="1"/>
  <c r="C28" i="13"/>
  <c r="D28" i="13" s="1"/>
  <c r="J25" i="13"/>
  <c r="J23" i="13"/>
  <c r="J19" i="13"/>
  <c r="F18" i="13"/>
  <c r="C1284" i="12"/>
  <c r="D1284" i="12" s="1"/>
  <c r="C1283" i="12"/>
  <c r="D1283" i="12" s="1"/>
  <c r="J1282" i="12"/>
  <c r="C1282" i="12"/>
  <c r="D1282" i="12" s="1"/>
  <c r="C1279" i="12"/>
  <c r="D1279" i="12" s="1"/>
  <c r="J1278" i="12"/>
  <c r="C1278" i="12"/>
  <c r="D1278" i="12" s="1"/>
  <c r="C1276" i="12"/>
  <c r="D1276" i="12" s="1"/>
  <c r="J1275" i="12"/>
  <c r="C1273" i="12"/>
  <c r="D1273" i="12" s="1"/>
  <c r="C1272" i="12"/>
  <c r="D1272" i="12" s="1"/>
  <c r="J1271" i="12"/>
  <c r="C1271" i="12"/>
  <c r="D1271" i="12" s="1"/>
  <c r="J1268" i="12"/>
  <c r="C1268" i="12"/>
  <c r="D1268" i="12" s="1"/>
  <c r="J1267" i="12"/>
  <c r="C1267" i="12"/>
  <c r="D1267" i="12" s="1"/>
  <c r="C1263" i="12"/>
  <c r="D1263" i="12" s="1"/>
  <c r="J1261" i="12"/>
  <c r="J1259" i="12"/>
  <c r="J1257" i="12"/>
  <c r="C1251" i="12"/>
  <c r="D1251" i="12" s="1"/>
  <c r="J1249" i="12"/>
  <c r="J1248" i="12"/>
  <c r="C1248" i="12"/>
  <c r="D1248" i="12" s="1"/>
  <c r="J1247" i="12"/>
  <c r="J1245" i="12"/>
  <c r="C1245" i="12"/>
  <c r="D1245" i="12" s="1"/>
  <c r="C1242" i="12"/>
  <c r="D1242" i="12" s="1"/>
  <c r="J1238" i="12"/>
  <c r="J1236" i="12"/>
  <c r="J1235" i="12"/>
  <c r="J1232" i="12"/>
  <c r="C1232" i="12"/>
  <c r="D1232" i="12" s="1"/>
  <c r="J1231" i="12"/>
  <c r="C1230" i="12"/>
  <c r="D1230" i="12" s="1"/>
  <c r="J1228" i="12"/>
  <c r="J1225" i="12"/>
  <c r="C1223" i="12"/>
  <c r="D1223" i="12" s="1"/>
  <c r="J1221" i="12"/>
  <c r="J1216" i="12"/>
  <c r="C1216" i="12"/>
  <c r="D1216" i="12" s="1"/>
  <c r="C1214" i="12"/>
  <c r="D1214" i="12" s="1"/>
  <c r="C1208" i="12"/>
  <c r="D1208" i="12" s="1"/>
  <c r="C1203" i="12"/>
  <c r="D1203" i="12" s="1"/>
  <c r="J1201" i="12"/>
  <c r="C1200" i="12"/>
  <c r="D1200" i="12" s="1"/>
  <c r="C1198" i="12"/>
  <c r="D1198" i="12" s="1"/>
  <c r="C1197" i="12"/>
  <c r="D1197" i="12" s="1"/>
  <c r="J1192" i="12"/>
  <c r="J1185" i="12"/>
  <c r="C1184" i="12"/>
  <c r="D1184" i="12" s="1"/>
  <c r="J1183" i="12"/>
  <c r="C1183" i="12"/>
  <c r="D1183" i="12" s="1"/>
  <c r="C1177" i="12"/>
  <c r="D1177" i="12" s="1"/>
  <c r="J1176" i="12"/>
  <c r="J1175" i="12"/>
  <c r="J1170" i="12"/>
  <c r="C1169" i="12"/>
  <c r="D1169" i="12" s="1"/>
  <c r="C1168" i="12"/>
  <c r="D1168" i="12" s="1"/>
  <c r="C1167" i="12"/>
  <c r="D1167" i="12" s="1"/>
  <c r="J1164" i="12"/>
  <c r="C1155" i="12"/>
  <c r="D1155" i="12" s="1"/>
  <c r="J1153" i="12"/>
  <c r="C1151" i="12"/>
  <c r="D1151" i="12" s="1"/>
  <c r="C1147" i="12"/>
  <c r="D1147" i="12" s="1"/>
  <c r="J1144" i="12"/>
  <c r="C1142" i="12"/>
  <c r="D1142" i="12" s="1"/>
  <c r="J1139" i="12"/>
  <c r="C1139" i="12"/>
  <c r="D1139" i="12" s="1"/>
  <c r="J1136" i="12"/>
  <c r="J1129" i="12"/>
  <c r="C1127" i="12"/>
  <c r="D1127" i="12" s="1"/>
  <c r="C1126" i="12"/>
  <c r="D1126" i="12" s="1"/>
  <c r="J1124" i="12"/>
  <c r="C1124" i="12"/>
  <c r="D1124" i="12" s="1"/>
  <c r="C1123" i="12"/>
  <c r="D1123" i="12" s="1"/>
  <c r="J1121" i="12"/>
  <c r="C1120" i="12"/>
  <c r="D1120" i="12" s="1"/>
  <c r="C1119" i="12"/>
  <c r="D1119" i="12" s="1"/>
  <c r="J1117" i="12"/>
  <c r="C1115" i="12"/>
  <c r="D1115" i="12" s="1"/>
  <c r="C1113" i="12"/>
  <c r="D1113" i="12" s="1"/>
  <c r="J1109" i="12"/>
  <c r="C1107" i="12"/>
  <c r="D1107" i="12" s="1"/>
  <c r="C1106" i="12"/>
  <c r="D1106" i="12" s="1"/>
  <c r="C1105" i="12"/>
  <c r="D1105" i="12" s="1"/>
  <c r="J1100" i="12"/>
  <c r="C1099" i="12"/>
  <c r="D1099" i="12" s="1"/>
  <c r="C1098" i="12"/>
  <c r="D1098" i="12" s="1"/>
  <c r="C1097" i="12"/>
  <c r="D1097" i="12" s="1"/>
  <c r="J1094" i="12"/>
  <c r="J1088" i="12"/>
  <c r="J1083" i="12"/>
  <c r="C1081" i="12"/>
  <c r="D1081" i="12" s="1"/>
  <c r="J1080" i="12"/>
  <c r="C1077" i="12"/>
  <c r="D1077" i="12" s="1"/>
  <c r="J1076" i="12"/>
  <c r="J1074" i="12"/>
  <c r="C1074" i="12"/>
  <c r="D1074" i="12" s="1"/>
  <c r="C1072" i="12"/>
  <c r="D1072" i="12" s="1"/>
  <c r="C1071" i="12"/>
  <c r="D1071" i="12" s="1"/>
  <c r="J1067" i="12"/>
  <c r="J1062" i="12"/>
  <c r="J1059" i="12"/>
  <c r="C1058" i="12"/>
  <c r="D1058" i="12" s="1"/>
  <c r="J1053" i="12"/>
  <c r="C1053" i="12"/>
  <c r="D1053" i="12" s="1"/>
  <c r="C1052" i="12"/>
  <c r="D1052" i="12" s="1"/>
  <c r="C1051" i="12"/>
  <c r="D1051" i="12" s="1"/>
  <c r="C1049" i="12"/>
  <c r="D1049" i="12" s="1"/>
  <c r="J1047" i="12"/>
  <c r="C1046" i="12"/>
  <c r="D1046" i="12" s="1"/>
  <c r="C1043" i="12"/>
  <c r="D1043" i="12" s="1"/>
  <c r="C1042" i="12"/>
  <c r="D1042" i="12" s="1"/>
  <c r="C1040" i="12"/>
  <c r="D1040" i="12" s="1"/>
  <c r="C1039" i="12"/>
  <c r="D1039" i="12" s="1"/>
  <c r="C1035" i="12"/>
  <c r="D1035" i="12" s="1"/>
  <c r="J1034" i="12"/>
  <c r="C1033" i="12"/>
  <c r="D1033" i="12" s="1"/>
  <c r="C1028" i="12"/>
  <c r="D1028" i="12" s="1"/>
  <c r="C1025" i="12"/>
  <c r="D1025" i="12" s="1"/>
  <c r="J1024" i="12"/>
  <c r="C1024" i="12"/>
  <c r="D1024" i="12" s="1"/>
  <c r="C1019" i="12"/>
  <c r="D1019" i="12" s="1"/>
  <c r="J1018" i="12"/>
  <c r="C1017" i="12"/>
  <c r="D1017" i="12" s="1"/>
  <c r="C1015" i="12"/>
  <c r="D1015" i="12" s="1"/>
  <c r="C1012" i="12"/>
  <c r="D1012" i="12" s="1"/>
  <c r="J1007" i="12"/>
  <c r="C1006" i="12"/>
  <c r="D1006" i="12" s="1"/>
  <c r="C1004" i="12"/>
  <c r="D1004" i="12" s="1"/>
  <c r="J1003" i="12"/>
  <c r="J1001" i="12"/>
  <c r="C997" i="12"/>
  <c r="D997" i="12" s="1"/>
  <c r="J995" i="12"/>
  <c r="J994" i="12"/>
  <c r="J990" i="12"/>
  <c r="C990" i="12"/>
  <c r="D990" i="12" s="1"/>
  <c r="J989" i="12"/>
  <c r="C989" i="12"/>
  <c r="D989" i="12" s="1"/>
  <c r="C988" i="12"/>
  <c r="D988" i="12" s="1"/>
  <c r="J982" i="12"/>
  <c r="C982" i="12"/>
  <c r="D982" i="12" s="1"/>
  <c r="J980" i="12"/>
  <c r="J978" i="12"/>
  <c r="C978" i="12"/>
  <c r="D978" i="12" s="1"/>
  <c r="C977" i="12"/>
  <c r="D977" i="12" s="1"/>
  <c r="J976" i="12"/>
  <c r="C975" i="12"/>
  <c r="D975" i="12" s="1"/>
  <c r="C973" i="12"/>
  <c r="D973" i="12" s="1"/>
  <c r="J971" i="12"/>
  <c r="J970" i="12"/>
  <c r="C970" i="12"/>
  <c r="D970" i="12" s="1"/>
  <c r="C968" i="12"/>
  <c r="D968" i="12" s="1"/>
  <c r="C967" i="12"/>
  <c r="D967" i="12" s="1"/>
  <c r="J963" i="12"/>
  <c r="J962" i="12"/>
  <c r="C962" i="12"/>
  <c r="D962" i="12" s="1"/>
  <c r="J960" i="12"/>
  <c r="C959" i="12"/>
  <c r="D959" i="12" s="1"/>
  <c r="C956" i="12"/>
  <c r="D956" i="12" s="1"/>
  <c r="J955" i="12"/>
  <c r="J954" i="12"/>
  <c r="C952" i="12"/>
  <c r="D952" i="12" s="1"/>
  <c r="J951" i="12"/>
  <c r="C949" i="12"/>
  <c r="D949" i="12" s="1"/>
  <c r="J948" i="12"/>
  <c r="J947" i="12"/>
  <c r="J946" i="12"/>
  <c r="J944" i="12"/>
  <c r="J942" i="12"/>
  <c r="J937" i="12"/>
  <c r="C937" i="12"/>
  <c r="D937" i="12" s="1"/>
  <c r="J936" i="12"/>
  <c r="J935" i="12"/>
  <c r="C934" i="12"/>
  <c r="D934" i="12" s="1"/>
  <c r="J931" i="12"/>
  <c r="C931" i="12"/>
  <c r="D931" i="12" s="1"/>
  <c r="J927" i="12"/>
  <c r="J923" i="12"/>
  <c r="J921" i="12"/>
  <c r="C921" i="12"/>
  <c r="D921" i="12" s="1"/>
  <c r="J919" i="12"/>
  <c r="J918" i="12"/>
  <c r="J916" i="12"/>
  <c r="C916" i="12"/>
  <c r="D916" i="12" s="1"/>
  <c r="C914" i="12"/>
  <c r="D914" i="12" s="1"/>
  <c r="C912" i="12"/>
  <c r="D912" i="12" s="1"/>
  <c r="J910" i="12"/>
  <c r="C910" i="12"/>
  <c r="D910" i="12" s="1"/>
  <c r="C909" i="12"/>
  <c r="D909" i="12" s="1"/>
  <c r="J907" i="12"/>
  <c r="C903" i="12"/>
  <c r="D903" i="12" s="1"/>
  <c r="C902" i="12"/>
  <c r="D902" i="12" s="1"/>
  <c r="J901" i="12"/>
  <c r="C901" i="12"/>
  <c r="D901" i="12" s="1"/>
  <c r="C900" i="12"/>
  <c r="D900" i="12" s="1"/>
  <c r="J898" i="12"/>
  <c r="C895" i="12"/>
  <c r="D895" i="12" s="1"/>
  <c r="J894" i="12"/>
  <c r="J893" i="12"/>
  <c r="J889" i="12"/>
  <c r="J888" i="12"/>
  <c r="C888" i="12"/>
  <c r="D888" i="12" s="1"/>
  <c r="C882" i="12"/>
  <c r="D882" i="12" s="1"/>
  <c r="J881" i="12"/>
  <c r="C880" i="12"/>
  <c r="D880" i="12" s="1"/>
  <c r="C879" i="12"/>
  <c r="D879" i="12" s="1"/>
  <c r="J867" i="12"/>
  <c r="J860" i="12"/>
  <c r="C858" i="12"/>
  <c r="D858" i="12" s="1"/>
  <c r="J857" i="12"/>
  <c r="C856" i="12"/>
  <c r="D856" i="12" s="1"/>
  <c r="J854" i="12"/>
  <c r="C854" i="12"/>
  <c r="D854" i="12" s="1"/>
  <c r="C853" i="12"/>
  <c r="D853" i="12" s="1"/>
  <c r="J850" i="12"/>
  <c r="C850" i="12"/>
  <c r="D850" i="12" s="1"/>
  <c r="C842" i="12"/>
  <c r="D842" i="12" s="1"/>
  <c r="C833" i="12"/>
  <c r="D833" i="12" s="1"/>
  <c r="C829" i="12"/>
  <c r="D829" i="12" s="1"/>
  <c r="C828" i="12"/>
  <c r="D828" i="12" s="1"/>
  <c r="J825" i="12"/>
  <c r="C825" i="12"/>
  <c r="D825" i="12" s="1"/>
  <c r="C822" i="12"/>
  <c r="D822" i="12" s="1"/>
  <c r="J815" i="12"/>
  <c r="J807" i="12"/>
  <c r="C805" i="12"/>
  <c r="D805" i="12" s="1"/>
  <c r="J797" i="12"/>
  <c r="C797" i="12"/>
  <c r="D797" i="12" s="1"/>
  <c r="C796" i="12"/>
  <c r="D796" i="12" s="1"/>
  <c r="J795" i="12"/>
  <c r="C795" i="12"/>
  <c r="D795" i="12" s="1"/>
  <c r="J790" i="12"/>
  <c r="C790" i="12"/>
  <c r="D790" i="12" s="1"/>
  <c r="J789" i="12"/>
  <c r="J786" i="12"/>
  <c r="C786" i="12"/>
  <c r="D786" i="12" s="1"/>
  <c r="J784" i="12"/>
  <c r="C781" i="12"/>
  <c r="D781" i="12" s="1"/>
  <c r="J780" i="12"/>
  <c r="C777" i="12"/>
  <c r="D777" i="12" s="1"/>
  <c r="J775" i="12"/>
  <c r="C775" i="12"/>
  <c r="D775" i="12" s="1"/>
  <c r="J773" i="12"/>
  <c r="J761" i="12"/>
  <c r="C761" i="12"/>
  <c r="D761" i="12" s="1"/>
  <c r="J756" i="12"/>
  <c r="C756" i="12"/>
  <c r="D756" i="12" s="1"/>
  <c r="J755" i="12"/>
  <c r="C755" i="12"/>
  <c r="D755" i="12" s="1"/>
  <c r="J747" i="12"/>
  <c r="C743" i="12"/>
  <c r="D743" i="12" s="1"/>
  <c r="C739" i="12"/>
  <c r="D739" i="12" s="1"/>
  <c r="J735" i="12"/>
  <c r="J731" i="12"/>
  <c r="C731" i="12"/>
  <c r="D731" i="12" s="1"/>
  <c r="J730" i="12"/>
  <c r="J725" i="12"/>
  <c r="C725" i="12"/>
  <c r="D725" i="12" s="1"/>
  <c r="J724" i="12"/>
  <c r="C718" i="12"/>
  <c r="D718" i="12" s="1"/>
  <c r="C717" i="12"/>
  <c r="D717" i="12" s="1"/>
  <c r="J716" i="12"/>
  <c r="C707" i="12"/>
  <c r="D707" i="12" s="1"/>
  <c r="J703" i="12"/>
  <c r="C701" i="12"/>
  <c r="D701" i="12" s="1"/>
  <c r="J699" i="12"/>
  <c r="J694" i="12"/>
  <c r="C692" i="12"/>
  <c r="D692" i="12" s="1"/>
  <c r="C690" i="12"/>
  <c r="D690" i="12" s="1"/>
  <c r="J689" i="12"/>
  <c r="C689" i="12"/>
  <c r="D689" i="12" s="1"/>
  <c r="C687" i="12"/>
  <c r="D687" i="12" s="1"/>
  <c r="J685" i="12"/>
  <c r="J681" i="12"/>
  <c r="C681" i="12"/>
  <c r="D681" i="12" s="1"/>
  <c r="J674" i="12"/>
  <c r="C674" i="12"/>
  <c r="D674" i="12" s="1"/>
  <c r="C669" i="12"/>
  <c r="D669" i="12" s="1"/>
  <c r="C666" i="12"/>
  <c r="D666" i="12" s="1"/>
  <c r="C663" i="12"/>
  <c r="D663" i="12" s="1"/>
  <c r="J660" i="12"/>
  <c r="J657" i="12"/>
  <c r="J653" i="12"/>
  <c r="J650" i="12"/>
  <c r="C650" i="12"/>
  <c r="D650" i="12" s="1"/>
  <c r="C649" i="12"/>
  <c r="D649" i="12" s="1"/>
  <c r="C644" i="12"/>
  <c r="D644" i="12" s="1"/>
  <c r="C642" i="12"/>
  <c r="D642" i="12" s="1"/>
  <c r="C640" i="12"/>
  <c r="D640" i="12" s="1"/>
  <c r="J635" i="12"/>
  <c r="C635" i="12"/>
  <c r="D635" i="12" s="1"/>
  <c r="J632" i="12"/>
  <c r="C624" i="12"/>
  <c r="D624" i="12" s="1"/>
  <c r="J623" i="12"/>
  <c r="C623" i="12"/>
  <c r="D623" i="12" s="1"/>
  <c r="J622" i="12"/>
  <c r="C622" i="12"/>
  <c r="D622" i="12" s="1"/>
  <c r="J615" i="12"/>
  <c r="C615" i="12"/>
  <c r="D615" i="12" s="1"/>
  <c r="J611" i="12"/>
  <c r="C611" i="12"/>
  <c r="D611" i="12" s="1"/>
  <c r="J610" i="12"/>
  <c r="C610" i="12"/>
  <c r="D610" i="12" s="1"/>
  <c r="J609" i="12"/>
  <c r="C606" i="12"/>
  <c r="D606" i="12" s="1"/>
  <c r="C599" i="12"/>
  <c r="D599" i="12" s="1"/>
  <c r="J598" i="12"/>
  <c r="C598" i="12"/>
  <c r="D598" i="12" s="1"/>
  <c r="C596" i="12"/>
  <c r="D596" i="12" s="1"/>
  <c r="C588" i="12"/>
  <c r="D588" i="12" s="1"/>
  <c r="J587" i="12"/>
  <c r="C584" i="12"/>
  <c r="D584" i="12" s="1"/>
  <c r="C583" i="12"/>
  <c r="D583" i="12" s="1"/>
  <c r="C582" i="12"/>
  <c r="D582" i="12" s="1"/>
  <c r="C579" i="12"/>
  <c r="D579" i="12" s="1"/>
  <c r="C578" i="12"/>
  <c r="D578" i="12" s="1"/>
  <c r="J570" i="12"/>
  <c r="C570" i="12"/>
  <c r="D570" i="12" s="1"/>
  <c r="C568" i="12"/>
  <c r="D568" i="12" s="1"/>
  <c r="C565" i="12"/>
  <c r="D565" i="12" s="1"/>
  <c r="J559" i="12"/>
  <c r="C559" i="12"/>
  <c r="D559" i="12" s="1"/>
  <c r="J552" i="12"/>
  <c r="C552" i="12"/>
  <c r="D552" i="12" s="1"/>
  <c r="C549" i="12"/>
  <c r="D549" i="12" s="1"/>
  <c r="C547" i="12"/>
  <c r="D547" i="12" s="1"/>
  <c r="J533" i="12"/>
  <c r="C533" i="12"/>
  <c r="D533" i="12" s="1"/>
  <c r="C530" i="12"/>
  <c r="D530" i="12" s="1"/>
  <c r="J527" i="12"/>
  <c r="J523" i="12"/>
  <c r="J521" i="12"/>
  <c r="J517" i="12"/>
  <c r="C517" i="12"/>
  <c r="D517" i="12" s="1"/>
  <c r="C516" i="12"/>
  <c r="D516" i="12" s="1"/>
  <c r="J513" i="12"/>
  <c r="J511" i="12"/>
  <c r="J1286" i="11"/>
  <c r="C1286" i="11"/>
  <c r="D1286" i="11" s="1"/>
  <c r="C1285" i="11"/>
  <c r="D1285" i="11" s="1"/>
  <c r="C1281" i="11"/>
  <c r="D1281" i="11" s="1"/>
  <c r="C1280" i="11"/>
  <c r="D1280" i="11" s="1"/>
  <c r="J1279" i="11"/>
  <c r="J1278" i="11"/>
  <c r="J1277" i="11"/>
  <c r="C1273" i="11"/>
  <c r="D1273" i="11" s="1"/>
  <c r="C1272" i="11"/>
  <c r="D1272" i="11" s="1"/>
  <c r="J1265" i="11"/>
  <c r="J1257" i="11"/>
  <c r="J1253" i="11"/>
  <c r="C1253" i="11"/>
  <c r="D1253" i="11" s="1"/>
  <c r="C1247" i="11"/>
  <c r="D1247" i="11" s="1"/>
  <c r="J1246" i="11"/>
  <c r="J1244" i="11"/>
  <c r="C1244" i="11"/>
  <c r="D1244" i="11" s="1"/>
  <c r="C1241" i="11"/>
  <c r="D1241" i="11" s="1"/>
  <c r="J1237" i="11"/>
  <c r="J1235" i="11"/>
  <c r="C1235" i="11"/>
  <c r="D1235" i="11" s="1"/>
  <c r="C1230" i="11"/>
  <c r="D1230" i="11" s="1"/>
  <c r="C1228" i="11"/>
  <c r="D1228" i="11" s="1"/>
  <c r="J1223" i="11"/>
  <c r="C1223" i="11"/>
  <c r="D1223" i="11" s="1"/>
  <c r="J1219" i="11"/>
  <c r="C1219" i="11"/>
  <c r="D1219" i="11" s="1"/>
  <c r="C1206" i="11"/>
  <c r="D1206" i="11" s="1"/>
  <c r="C1204" i="11"/>
  <c r="D1204" i="11" s="1"/>
  <c r="C1196" i="11"/>
  <c r="D1196" i="11" s="1"/>
  <c r="C1195" i="11"/>
  <c r="D1195" i="11" s="1"/>
  <c r="C1185" i="11"/>
  <c r="D1185" i="11" s="1"/>
  <c r="J1183" i="11"/>
  <c r="C1182" i="11"/>
  <c r="D1182" i="11" s="1"/>
  <c r="J1174" i="11"/>
  <c r="C1162" i="11"/>
  <c r="D1162" i="11" s="1"/>
  <c r="C1160" i="11"/>
  <c r="D1160" i="11" s="1"/>
  <c r="J1157" i="11"/>
  <c r="J1153" i="11"/>
  <c r="J1152" i="11"/>
  <c r="C1152" i="11"/>
  <c r="D1152" i="11" s="1"/>
  <c r="C1144" i="11"/>
  <c r="D1144" i="11" s="1"/>
  <c r="C1142" i="11"/>
  <c r="D1142" i="11" s="1"/>
  <c r="C1138" i="11"/>
  <c r="D1138" i="11" s="1"/>
  <c r="J1129" i="11"/>
  <c r="C1129" i="11"/>
  <c r="D1129" i="11" s="1"/>
  <c r="J1127" i="11"/>
  <c r="C1127" i="11"/>
  <c r="D1127" i="11" s="1"/>
  <c r="J1116" i="11"/>
  <c r="J1114" i="11"/>
  <c r="J1112" i="11"/>
  <c r="C1112" i="11"/>
  <c r="D1112" i="11" s="1"/>
  <c r="C1110" i="11"/>
  <c r="D1110" i="11" s="1"/>
  <c r="C1109" i="11"/>
  <c r="D1109" i="11" s="1"/>
  <c r="J1106" i="11"/>
  <c r="J1102" i="11"/>
  <c r="J1100" i="11"/>
  <c r="J1266" i="14"/>
  <c r="C1266" i="14"/>
  <c r="D1266" i="14" s="1"/>
  <c r="J1265" i="14"/>
  <c r="C1265" i="14"/>
  <c r="D1265" i="14" s="1"/>
  <c r="J1264" i="14"/>
  <c r="C1264" i="14"/>
  <c r="D1264" i="14" s="1"/>
  <c r="J1263" i="14"/>
  <c r="C1263" i="14"/>
  <c r="D1263" i="14" s="1"/>
  <c r="J1262" i="14"/>
  <c r="C1262" i="14"/>
  <c r="D1262" i="14" s="1"/>
  <c r="J1261" i="14"/>
  <c r="C1261" i="14"/>
  <c r="D1261" i="14" s="1"/>
  <c r="J1260" i="14"/>
  <c r="C1260" i="14"/>
  <c r="D1260" i="14" s="1"/>
  <c r="J1259" i="14"/>
  <c r="C1259" i="14"/>
  <c r="D1259" i="14" s="1"/>
  <c r="J1258" i="14"/>
  <c r="C1258" i="14"/>
  <c r="D1258" i="14" s="1"/>
  <c r="J1257" i="14"/>
  <c r="C1257" i="14"/>
  <c r="D1257" i="14" s="1"/>
  <c r="C1256" i="14"/>
  <c r="D1256" i="14" s="1"/>
  <c r="J1255" i="14"/>
  <c r="C1255" i="14"/>
  <c r="D1255" i="14" s="1"/>
  <c r="J1254" i="14"/>
  <c r="C1254" i="14"/>
  <c r="D1254" i="14" s="1"/>
  <c r="J1253" i="14"/>
  <c r="C1253" i="14"/>
  <c r="D1253" i="14" s="1"/>
  <c r="J1252" i="14"/>
  <c r="C1252" i="14"/>
  <c r="D1252" i="14" s="1"/>
  <c r="J1251" i="14"/>
  <c r="C1251" i="14"/>
  <c r="D1251" i="14" s="1"/>
  <c r="J1250" i="14"/>
  <c r="C1250" i="14"/>
  <c r="D1250" i="14" s="1"/>
  <c r="J1249" i="14"/>
  <c r="C1249" i="14"/>
  <c r="D1249" i="14" s="1"/>
  <c r="J1248" i="14"/>
  <c r="C1248" i="14"/>
  <c r="D1248" i="14" s="1"/>
  <c r="J1247" i="14"/>
  <c r="C1247" i="14"/>
  <c r="D1247" i="14" s="1"/>
  <c r="J1246" i="14"/>
  <c r="C1246" i="14"/>
  <c r="D1246" i="14" s="1"/>
  <c r="J1245" i="14"/>
  <c r="C1245" i="14"/>
  <c r="D1245" i="14" s="1"/>
  <c r="J1244" i="14"/>
  <c r="C1244" i="14"/>
  <c r="D1244" i="14" s="1"/>
  <c r="J1243" i="14"/>
  <c r="C1243" i="14"/>
  <c r="D1243" i="14" s="1"/>
  <c r="J1242" i="14"/>
  <c r="C1242" i="14"/>
  <c r="D1242" i="14" s="1"/>
  <c r="J1241" i="14"/>
  <c r="C1241" i="14"/>
  <c r="D1241" i="14" s="1"/>
  <c r="J1240" i="14"/>
  <c r="C1240" i="14"/>
  <c r="D1240" i="14" s="1"/>
  <c r="J1239" i="14"/>
  <c r="C1239" i="14"/>
  <c r="D1239" i="14" s="1"/>
  <c r="J1238" i="14"/>
  <c r="C1238" i="14"/>
  <c r="D1238" i="14" s="1"/>
  <c r="J1237" i="14"/>
  <c r="C1237" i="14"/>
  <c r="D1237" i="14" s="1"/>
  <c r="J1236" i="14"/>
  <c r="C1236" i="14"/>
  <c r="D1236" i="14" s="1"/>
  <c r="J1235" i="14"/>
  <c r="C1235" i="14"/>
  <c r="D1235" i="14" s="1"/>
  <c r="J1234" i="14"/>
  <c r="C1234" i="14"/>
  <c r="D1234" i="14" s="1"/>
  <c r="J1233" i="14"/>
  <c r="C1233" i="14"/>
  <c r="D1233" i="14" s="1"/>
  <c r="J1232" i="14"/>
  <c r="C1232" i="14"/>
  <c r="D1232" i="14" s="1"/>
  <c r="J1231" i="14"/>
  <c r="C1231" i="14"/>
  <c r="D1231" i="14" s="1"/>
  <c r="J1230" i="14"/>
  <c r="C1230" i="14"/>
  <c r="D1230" i="14" s="1"/>
  <c r="J1229" i="14"/>
  <c r="C1229" i="14"/>
  <c r="D1229" i="14" s="1"/>
  <c r="J1228" i="14"/>
  <c r="C1228" i="14"/>
  <c r="D1228" i="14" s="1"/>
  <c r="J1227" i="14"/>
  <c r="C1227" i="14"/>
  <c r="D1227" i="14" s="1"/>
  <c r="C1226" i="14"/>
  <c r="D1226" i="14" s="1"/>
  <c r="J1225" i="14"/>
  <c r="C1225" i="14"/>
  <c r="D1225" i="14" s="1"/>
  <c r="J1224" i="14"/>
  <c r="C1224" i="14"/>
  <c r="D1224" i="14" s="1"/>
  <c r="J1223" i="14"/>
  <c r="C1223" i="14"/>
  <c r="D1223" i="14" s="1"/>
  <c r="J1222" i="14"/>
  <c r="C1222" i="14"/>
  <c r="D1222" i="14" s="1"/>
  <c r="J1221" i="14"/>
  <c r="C1221" i="14"/>
  <c r="D1221" i="14" s="1"/>
  <c r="J1220" i="14"/>
  <c r="C1220" i="14"/>
  <c r="D1220" i="14" s="1"/>
  <c r="J1219" i="14"/>
  <c r="C1219" i="14"/>
  <c r="D1219" i="14" s="1"/>
  <c r="J1218" i="14"/>
  <c r="C1218" i="14"/>
  <c r="D1218" i="14" s="1"/>
  <c r="J1217" i="14"/>
  <c r="C1217" i="14"/>
  <c r="D1217" i="14" s="1"/>
  <c r="J1216" i="14"/>
  <c r="C1216" i="14"/>
  <c r="D1216" i="14" s="1"/>
  <c r="J1215" i="14"/>
  <c r="C1215" i="14"/>
  <c r="D1215" i="14" s="1"/>
  <c r="J1214" i="14"/>
  <c r="C1214" i="14"/>
  <c r="D1214" i="14" s="1"/>
  <c r="J1213" i="14"/>
  <c r="C1213" i="14"/>
  <c r="D1213" i="14" s="1"/>
  <c r="J1212" i="14"/>
  <c r="C1212" i="14"/>
  <c r="D1212" i="14" s="1"/>
  <c r="J1211" i="14"/>
  <c r="C1211" i="14"/>
  <c r="D1211" i="14" s="1"/>
  <c r="J1210" i="14"/>
  <c r="C1210" i="14"/>
  <c r="D1210" i="14" s="1"/>
  <c r="J1209" i="14"/>
  <c r="C1209" i="14"/>
  <c r="D1209" i="14" s="1"/>
  <c r="J1208" i="14"/>
  <c r="C1208" i="14"/>
  <c r="D1208" i="14" s="1"/>
  <c r="J1207" i="14"/>
  <c r="C1207" i="14"/>
  <c r="D1207" i="14" s="1"/>
  <c r="J1206" i="14"/>
  <c r="C1206" i="14"/>
  <c r="D1206" i="14" s="1"/>
  <c r="J1205" i="14"/>
  <c r="C1205" i="14"/>
  <c r="D1205" i="14" s="1"/>
  <c r="J1204" i="14"/>
  <c r="C1204" i="14"/>
  <c r="D1204" i="14" s="1"/>
  <c r="J1203" i="14"/>
  <c r="C1203" i="14"/>
  <c r="D1203" i="14" s="1"/>
  <c r="J1202" i="14"/>
  <c r="C1202" i="14"/>
  <c r="D1202" i="14" s="1"/>
  <c r="J1201" i="14"/>
  <c r="C1201" i="14"/>
  <c r="D1201" i="14" s="1"/>
  <c r="J1200" i="14"/>
  <c r="C1200" i="14"/>
  <c r="D1200" i="14" s="1"/>
  <c r="J1199" i="14"/>
  <c r="C1199" i="14"/>
  <c r="D1199" i="14" s="1"/>
  <c r="J1198" i="14"/>
  <c r="C1198" i="14"/>
  <c r="D1198" i="14" s="1"/>
  <c r="J1197" i="14"/>
  <c r="C1197" i="14"/>
  <c r="D1197" i="14" s="1"/>
  <c r="J1196" i="14"/>
  <c r="C1196" i="14"/>
  <c r="D1196" i="14" s="1"/>
  <c r="C1195" i="14"/>
  <c r="D1195" i="14" s="1"/>
  <c r="J1194" i="14"/>
  <c r="C1194" i="14"/>
  <c r="D1194" i="14" s="1"/>
  <c r="J1193" i="14"/>
  <c r="C1193" i="14"/>
  <c r="D1193" i="14" s="1"/>
  <c r="J1192" i="14"/>
  <c r="C1192" i="14"/>
  <c r="D1192" i="14" s="1"/>
  <c r="J1191" i="14"/>
  <c r="C1191" i="14"/>
  <c r="D1191" i="14" s="1"/>
  <c r="J1190" i="14"/>
  <c r="C1190" i="14"/>
  <c r="D1190" i="14" s="1"/>
  <c r="J1189" i="14"/>
  <c r="C1189" i="14"/>
  <c r="D1189" i="14" s="1"/>
  <c r="J1188" i="14"/>
  <c r="C1188" i="14"/>
  <c r="D1188" i="14" s="1"/>
  <c r="J1187" i="14"/>
  <c r="C1187" i="14"/>
  <c r="D1187" i="14" s="1"/>
  <c r="J1186" i="14"/>
  <c r="C1186" i="14"/>
  <c r="D1186" i="14" s="1"/>
  <c r="J1185" i="14"/>
  <c r="C1185" i="14"/>
  <c r="D1185" i="14" s="1"/>
  <c r="J1184" i="14"/>
  <c r="C1184" i="14"/>
  <c r="D1184" i="14" s="1"/>
  <c r="J1183" i="14"/>
  <c r="C1183" i="14"/>
  <c r="D1183" i="14" s="1"/>
  <c r="J1182" i="14"/>
  <c r="C1182" i="14"/>
  <c r="D1182" i="14" s="1"/>
  <c r="J1181" i="14"/>
  <c r="C1181" i="14"/>
  <c r="D1181" i="14" s="1"/>
  <c r="J1180" i="14"/>
  <c r="C1180" i="14"/>
  <c r="D1180" i="14" s="1"/>
  <c r="J1179" i="14"/>
  <c r="C1179" i="14"/>
  <c r="D1179" i="14" s="1"/>
  <c r="J1178" i="14"/>
  <c r="C1178" i="14"/>
  <c r="D1178" i="14" s="1"/>
  <c r="J1177" i="14"/>
  <c r="C1177" i="14"/>
  <c r="D1177" i="14" s="1"/>
  <c r="J1176" i="14"/>
  <c r="C1176" i="14"/>
  <c r="D1176" i="14" s="1"/>
  <c r="J1175" i="14"/>
  <c r="C1175" i="14"/>
  <c r="D1175" i="14" s="1"/>
  <c r="J1174" i="14"/>
  <c r="C1174" i="14"/>
  <c r="D1174" i="14" s="1"/>
  <c r="J1173" i="14"/>
  <c r="C1173" i="14"/>
  <c r="D1173" i="14" s="1"/>
  <c r="J1172" i="14"/>
  <c r="C1172" i="14"/>
  <c r="D1172" i="14" s="1"/>
  <c r="J1171" i="14"/>
  <c r="C1171" i="14"/>
  <c r="D1171" i="14" s="1"/>
  <c r="J1170" i="14"/>
  <c r="C1170" i="14"/>
  <c r="D1170" i="14" s="1"/>
  <c r="J1169" i="14"/>
  <c r="C1169" i="14"/>
  <c r="D1169" i="14" s="1"/>
  <c r="J1168" i="14"/>
  <c r="C1168" i="14"/>
  <c r="D1168" i="14" s="1"/>
  <c r="J1167" i="14"/>
  <c r="C1167" i="14"/>
  <c r="D1167" i="14" s="1"/>
  <c r="J1166" i="14"/>
  <c r="C1166" i="14"/>
  <c r="D1166" i="14" s="1"/>
  <c r="C1165" i="14"/>
  <c r="D1165" i="14" s="1"/>
  <c r="J1164" i="14"/>
  <c r="C1164" i="14"/>
  <c r="D1164" i="14" s="1"/>
  <c r="J1163" i="14"/>
  <c r="C1163" i="14"/>
  <c r="D1163" i="14" s="1"/>
  <c r="J1162" i="14"/>
  <c r="C1162" i="14"/>
  <c r="D1162" i="14" s="1"/>
  <c r="J1161" i="14"/>
  <c r="C1161" i="14"/>
  <c r="D1161" i="14" s="1"/>
  <c r="J1160" i="14"/>
  <c r="C1160" i="14"/>
  <c r="D1160" i="14" s="1"/>
  <c r="J1159" i="14"/>
  <c r="C1159" i="14"/>
  <c r="D1159" i="14" s="1"/>
  <c r="J1158" i="14"/>
  <c r="C1158" i="14"/>
  <c r="D1158" i="14" s="1"/>
  <c r="J1157" i="14"/>
  <c r="C1157" i="14"/>
  <c r="D1157" i="14" s="1"/>
  <c r="J1156" i="14"/>
  <c r="C1156" i="14"/>
  <c r="D1156" i="14" s="1"/>
  <c r="J1155" i="14"/>
  <c r="C1155" i="14"/>
  <c r="D1155" i="14" s="1"/>
  <c r="J1154" i="14"/>
  <c r="C1154" i="14"/>
  <c r="D1154" i="14" s="1"/>
  <c r="J1153" i="14"/>
  <c r="C1153" i="14"/>
  <c r="D1153" i="14" s="1"/>
  <c r="J1152" i="14"/>
  <c r="C1152" i="14"/>
  <c r="D1152" i="14" s="1"/>
  <c r="J1151" i="14"/>
  <c r="C1151" i="14"/>
  <c r="D1151" i="14" s="1"/>
  <c r="J1150" i="14"/>
  <c r="C1150" i="14"/>
  <c r="D1150" i="14" s="1"/>
  <c r="J1149" i="14"/>
  <c r="C1149" i="14"/>
  <c r="D1149" i="14" s="1"/>
  <c r="J1148" i="14"/>
  <c r="C1148" i="14"/>
  <c r="D1148" i="14" s="1"/>
  <c r="J1147" i="14"/>
  <c r="C1147" i="14"/>
  <c r="D1147" i="14" s="1"/>
  <c r="J1146" i="14"/>
  <c r="C1146" i="14"/>
  <c r="D1146" i="14" s="1"/>
  <c r="J1145" i="14"/>
  <c r="C1145" i="14"/>
  <c r="D1145" i="14" s="1"/>
  <c r="J1144" i="14"/>
  <c r="C1144" i="14"/>
  <c r="D1144" i="14" s="1"/>
  <c r="J1143" i="14"/>
  <c r="C1143" i="14"/>
  <c r="D1143" i="14" s="1"/>
  <c r="J1142" i="14"/>
  <c r="C1142" i="14"/>
  <c r="D1142" i="14" s="1"/>
  <c r="J1141" i="14"/>
  <c r="C1141" i="14"/>
  <c r="D1141" i="14" s="1"/>
  <c r="J1140" i="14"/>
  <c r="C1140" i="14"/>
  <c r="D1140" i="14" s="1"/>
  <c r="J1139" i="14"/>
  <c r="C1139" i="14"/>
  <c r="D1139" i="14" s="1"/>
  <c r="J1138" i="14"/>
  <c r="C1138" i="14"/>
  <c r="D1138" i="14" s="1"/>
  <c r="J1137" i="14"/>
  <c r="C1137" i="14"/>
  <c r="D1137" i="14" s="1"/>
  <c r="J1136" i="14"/>
  <c r="C1136" i="14"/>
  <c r="D1136" i="14" s="1"/>
  <c r="J1135" i="14"/>
  <c r="C1135" i="14"/>
  <c r="D1135" i="14" s="1"/>
  <c r="C1134" i="14"/>
  <c r="D1134" i="14" s="1"/>
  <c r="J1133" i="14"/>
  <c r="C1133" i="14"/>
  <c r="D1133" i="14" s="1"/>
  <c r="J1132" i="14"/>
  <c r="C1132" i="14"/>
  <c r="D1132" i="14" s="1"/>
  <c r="J1131" i="14"/>
  <c r="C1131" i="14"/>
  <c r="D1131" i="14" s="1"/>
  <c r="J1130" i="14"/>
  <c r="C1130" i="14"/>
  <c r="D1130" i="14" s="1"/>
  <c r="J1129" i="14"/>
  <c r="C1129" i="14"/>
  <c r="D1129" i="14" s="1"/>
  <c r="J1128" i="14"/>
  <c r="C1128" i="14"/>
  <c r="D1128" i="14" s="1"/>
  <c r="J1127" i="14"/>
  <c r="C1127" i="14"/>
  <c r="D1127" i="14" s="1"/>
  <c r="J1126" i="14"/>
  <c r="C1126" i="14"/>
  <c r="D1126" i="14" s="1"/>
  <c r="J1125" i="14"/>
  <c r="C1125" i="14"/>
  <c r="D1125" i="14" s="1"/>
  <c r="J1124" i="14"/>
  <c r="C1124" i="14"/>
  <c r="D1124" i="14" s="1"/>
  <c r="J1123" i="14"/>
  <c r="C1123" i="14"/>
  <c r="D1123" i="14" s="1"/>
  <c r="J1122" i="14"/>
  <c r="C1122" i="14"/>
  <c r="D1122" i="14" s="1"/>
  <c r="J1121" i="14"/>
  <c r="C1121" i="14"/>
  <c r="D1121" i="14" s="1"/>
  <c r="J1120" i="14"/>
  <c r="C1120" i="14"/>
  <c r="D1120" i="14" s="1"/>
  <c r="J1119" i="14"/>
  <c r="C1119" i="14"/>
  <c r="D1119" i="14" s="1"/>
  <c r="J1118" i="14"/>
  <c r="C1118" i="14"/>
  <c r="D1118" i="14" s="1"/>
  <c r="J1117" i="14"/>
  <c r="C1117" i="14"/>
  <c r="D1117" i="14" s="1"/>
  <c r="J1116" i="14"/>
  <c r="C1116" i="14"/>
  <c r="D1116" i="14" s="1"/>
  <c r="J1115" i="14"/>
  <c r="C1115" i="14"/>
  <c r="D1115" i="14" s="1"/>
  <c r="J1114" i="14"/>
  <c r="C1114" i="14"/>
  <c r="D1114" i="14" s="1"/>
  <c r="J1113" i="14"/>
  <c r="C1113" i="14"/>
  <c r="D1113" i="14" s="1"/>
  <c r="J1112" i="14"/>
  <c r="C1112" i="14"/>
  <c r="D1112" i="14" s="1"/>
  <c r="J1111" i="14"/>
  <c r="C1111" i="14"/>
  <c r="D1111" i="14" s="1"/>
  <c r="J1110" i="14"/>
  <c r="C1110" i="14"/>
  <c r="D1110" i="14" s="1"/>
  <c r="J1109" i="14"/>
  <c r="C1109" i="14"/>
  <c r="D1109" i="14" s="1"/>
  <c r="J1108" i="14"/>
  <c r="C1108" i="14"/>
  <c r="D1108" i="14" s="1"/>
  <c r="J1107" i="14"/>
  <c r="C1107" i="14"/>
  <c r="D1107" i="14" s="1"/>
  <c r="J1106" i="14"/>
  <c r="C1106" i="14"/>
  <c r="D1106" i="14" s="1"/>
  <c r="J1105" i="14"/>
  <c r="C1105" i="14"/>
  <c r="D1105" i="14" s="1"/>
  <c r="J1104" i="14"/>
  <c r="C1104" i="14"/>
  <c r="D1104" i="14" s="1"/>
  <c r="C1103" i="14"/>
  <c r="D1103" i="14" s="1"/>
  <c r="J1102" i="14"/>
  <c r="C1102" i="14"/>
  <c r="D1102" i="14" s="1"/>
  <c r="J1101" i="14"/>
  <c r="C1101" i="14"/>
  <c r="D1101" i="14" s="1"/>
  <c r="J1100" i="14"/>
  <c r="C1100" i="14"/>
  <c r="D1100" i="14" s="1"/>
  <c r="J1099" i="14"/>
  <c r="C1099" i="14"/>
  <c r="D1099" i="14" s="1"/>
  <c r="J1098" i="14"/>
  <c r="C1098" i="14"/>
  <c r="D1098" i="14" s="1"/>
  <c r="J1097" i="14"/>
  <c r="C1097" i="14"/>
  <c r="D1097" i="14" s="1"/>
  <c r="J1096" i="14"/>
  <c r="C1096" i="14"/>
  <c r="D1096" i="14" s="1"/>
  <c r="J1095" i="14"/>
  <c r="C1095" i="14"/>
  <c r="D1095" i="14" s="1"/>
  <c r="J1094" i="14"/>
  <c r="C1094" i="14"/>
  <c r="D1094" i="14" s="1"/>
  <c r="J1093" i="14"/>
  <c r="C1093" i="14"/>
  <c r="D1093" i="14" s="1"/>
  <c r="J1092" i="14"/>
  <c r="C1092" i="14"/>
  <c r="D1092" i="14" s="1"/>
  <c r="J1091" i="14"/>
  <c r="C1091" i="14"/>
  <c r="D1091" i="14" s="1"/>
  <c r="J1090" i="14"/>
  <c r="C1090" i="14"/>
  <c r="D1090" i="14" s="1"/>
  <c r="J1089" i="14"/>
  <c r="C1089" i="14"/>
  <c r="D1089" i="14" s="1"/>
  <c r="J1088" i="14"/>
  <c r="C1088" i="14"/>
  <c r="D1088" i="14" s="1"/>
  <c r="J1087" i="14"/>
  <c r="C1087" i="14"/>
  <c r="D1087" i="14" s="1"/>
  <c r="J1086" i="14"/>
  <c r="C1086" i="14"/>
  <c r="D1086" i="14" s="1"/>
  <c r="J1085" i="14"/>
  <c r="C1085" i="14"/>
  <c r="D1085" i="14" s="1"/>
  <c r="J1084" i="14"/>
  <c r="C1084" i="14"/>
  <c r="D1084" i="14" s="1"/>
  <c r="J1083" i="14"/>
  <c r="C1083" i="14"/>
  <c r="D1083" i="14" s="1"/>
  <c r="J1082" i="14"/>
  <c r="C1082" i="14"/>
  <c r="D1082" i="14" s="1"/>
  <c r="J1081" i="14"/>
  <c r="C1081" i="14"/>
  <c r="D1081" i="14" s="1"/>
  <c r="J1080" i="14"/>
  <c r="C1080" i="14"/>
  <c r="D1080" i="14" s="1"/>
  <c r="J1079" i="14"/>
  <c r="C1079" i="14"/>
  <c r="D1079" i="14" s="1"/>
  <c r="J1078" i="14"/>
  <c r="C1078" i="14"/>
  <c r="D1078" i="14" s="1"/>
  <c r="J1077" i="14"/>
  <c r="C1077" i="14"/>
  <c r="D1077" i="14" s="1"/>
  <c r="J1076" i="14"/>
  <c r="C1076" i="14"/>
  <c r="D1076" i="14" s="1"/>
  <c r="J1075" i="14"/>
  <c r="C1075" i="14"/>
  <c r="D1075" i="14" s="1"/>
  <c r="J1074" i="14"/>
  <c r="C1074" i="14"/>
  <c r="D1074" i="14" s="1"/>
  <c r="C1073" i="14"/>
  <c r="D1073" i="14" s="1"/>
  <c r="J1072" i="14"/>
  <c r="C1072" i="14"/>
  <c r="D1072" i="14" s="1"/>
  <c r="J1071" i="14"/>
  <c r="C1071" i="14"/>
  <c r="D1071" i="14" s="1"/>
  <c r="J1070" i="14"/>
  <c r="C1070" i="14"/>
  <c r="D1070" i="14" s="1"/>
  <c r="J1069" i="14"/>
  <c r="C1069" i="14"/>
  <c r="D1069" i="14" s="1"/>
  <c r="J1068" i="14"/>
  <c r="C1068" i="14"/>
  <c r="D1068" i="14" s="1"/>
  <c r="J1067" i="14"/>
  <c r="C1067" i="14"/>
  <c r="D1067" i="14" s="1"/>
  <c r="J1066" i="14"/>
  <c r="C1066" i="14"/>
  <c r="D1066" i="14" s="1"/>
  <c r="J1065" i="14"/>
  <c r="C1065" i="14"/>
  <c r="D1065" i="14" s="1"/>
  <c r="J1064" i="14"/>
  <c r="C1064" i="14"/>
  <c r="D1064" i="14" s="1"/>
  <c r="J1063" i="14"/>
  <c r="C1063" i="14"/>
  <c r="D1063" i="14" s="1"/>
  <c r="J1062" i="14"/>
  <c r="C1062" i="14"/>
  <c r="D1062" i="14" s="1"/>
  <c r="J1061" i="14"/>
  <c r="C1061" i="14"/>
  <c r="D1061" i="14" s="1"/>
  <c r="J1060" i="14"/>
  <c r="C1060" i="14"/>
  <c r="D1060" i="14" s="1"/>
  <c r="J1059" i="14"/>
  <c r="C1059" i="14"/>
  <c r="D1059" i="14" s="1"/>
  <c r="J1058" i="14"/>
  <c r="C1058" i="14"/>
  <c r="D1058" i="14" s="1"/>
  <c r="J1057" i="14"/>
  <c r="C1057" i="14"/>
  <c r="D1057" i="14" s="1"/>
  <c r="J1056" i="14"/>
  <c r="C1056" i="14"/>
  <c r="D1056" i="14" s="1"/>
  <c r="J1055" i="14"/>
  <c r="C1055" i="14"/>
  <c r="D1055" i="14" s="1"/>
  <c r="J1054" i="14"/>
  <c r="C1054" i="14"/>
  <c r="D1054" i="14" s="1"/>
  <c r="J1053" i="14"/>
  <c r="C1053" i="14"/>
  <c r="D1053" i="14" s="1"/>
  <c r="J1052" i="14"/>
  <c r="C1052" i="14"/>
  <c r="D1052" i="14" s="1"/>
  <c r="J1051" i="14"/>
  <c r="C1051" i="14"/>
  <c r="D1051" i="14" s="1"/>
  <c r="J1050" i="14"/>
  <c r="C1050" i="14"/>
  <c r="D1050" i="14" s="1"/>
  <c r="J1049" i="14"/>
  <c r="C1049" i="14"/>
  <c r="D1049" i="14" s="1"/>
  <c r="J1048" i="14"/>
  <c r="C1048" i="14"/>
  <c r="D1048" i="14" s="1"/>
  <c r="J1047" i="14"/>
  <c r="C1047" i="14"/>
  <c r="D1047" i="14" s="1"/>
  <c r="J1046" i="14"/>
  <c r="C1046" i="14"/>
  <c r="D1046" i="14" s="1"/>
  <c r="J1045" i="14"/>
  <c r="C1045" i="14"/>
  <c r="D1045" i="14" s="1"/>
  <c r="J1044" i="14"/>
  <c r="C1044" i="14"/>
  <c r="D1044" i="14" s="1"/>
  <c r="J1043" i="14"/>
  <c r="C1043" i="14"/>
  <c r="D1043" i="14" s="1"/>
  <c r="C1042" i="14"/>
  <c r="D1042" i="14" s="1"/>
  <c r="J1041" i="14"/>
  <c r="C1041" i="14"/>
  <c r="D1041" i="14" s="1"/>
  <c r="J1040" i="14"/>
  <c r="C1040" i="14"/>
  <c r="D1040" i="14" s="1"/>
  <c r="J1039" i="14"/>
  <c r="C1039" i="14"/>
  <c r="D1039" i="14" s="1"/>
  <c r="J1038" i="14"/>
  <c r="C1038" i="14"/>
  <c r="D1038" i="14" s="1"/>
  <c r="J1037" i="14"/>
  <c r="C1037" i="14"/>
  <c r="D1037" i="14" s="1"/>
  <c r="J1036" i="14"/>
  <c r="C1036" i="14"/>
  <c r="D1036" i="14" s="1"/>
  <c r="J1035" i="14"/>
  <c r="C1035" i="14"/>
  <c r="D1035" i="14" s="1"/>
  <c r="J1034" i="14"/>
  <c r="C1034" i="14"/>
  <c r="D1034" i="14" s="1"/>
  <c r="J1033" i="14"/>
  <c r="C1033" i="14"/>
  <c r="D1033" i="14" s="1"/>
  <c r="J1032" i="14"/>
  <c r="C1032" i="14"/>
  <c r="D1032" i="14" s="1"/>
  <c r="J1031" i="14"/>
  <c r="C1031" i="14"/>
  <c r="D1031" i="14" s="1"/>
  <c r="J1030" i="14"/>
  <c r="C1030" i="14"/>
  <c r="D1030" i="14" s="1"/>
  <c r="J1029" i="14"/>
  <c r="C1029" i="14"/>
  <c r="D1029" i="14" s="1"/>
  <c r="J1028" i="14"/>
  <c r="C1028" i="14"/>
  <c r="D1028" i="14" s="1"/>
  <c r="J1027" i="14"/>
  <c r="C1027" i="14"/>
  <c r="D1027" i="14" s="1"/>
  <c r="J1026" i="14"/>
  <c r="C1026" i="14"/>
  <c r="D1026" i="14" s="1"/>
  <c r="J1025" i="14"/>
  <c r="C1025" i="14"/>
  <c r="D1025" i="14" s="1"/>
  <c r="J1024" i="14"/>
  <c r="C1024" i="14"/>
  <c r="D1024" i="14" s="1"/>
  <c r="J1023" i="14"/>
  <c r="C1023" i="14"/>
  <c r="D1023" i="14" s="1"/>
  <c r="J1022" i="14"/>
  <c r="C1022" i="14"/>
  <c r="D1022" i="14" s="1"/>
  <c r="J1021" i="14"/>
  <c r="C1021" i="14"/>
  <c r="D1021" i="14" s="1"/>
  <c r="J1020" i="14"/>
  <c r="C1020" i="14"/>
  <c r="D1020" i="14" s="1"/>
  <c r="J1019" i="14"/>
  <c r="C1019" i="14"/>
  <c r="D1019" i="14" s="1"/>
  <c r="J1018" i="14"/>
  <c r="C1018" i="14"/>
  <c r="D1018" i="14" s="1"/>
  <c r="J1017" i="14"/>
  <c r="C1017" i="14"/>
  <c r="D1017" i="14" s="1"/>
  <c r="J1016" i="14"/>
  <c r="C1016" i="14"/>
  <c r="D1016" i="14" s="1"/>
  <c r="J1015" i="14"/>
  <c r="C1015" i="14"/>
  <c r="D1015" i="14" s="1"/>
  <c r="J1014" i="14"/>
  <c r="C1014" i="14"/>
  <c r="D1014" i="14" s="1"/>
  <c r="J1013" i="14"/>
  <c r="C1013" i="14"/>
  <c r="D1013" i="14" s="1"/>
  <c r="C1012" i="14"/>
  <c r="D1012" i="14" s="1"/>
  <c r="J1011" i="14"/>
  <c r="C1011" i="14"/>
  <c r="D1011" i="14" s="1"/>
  <c r="J1010" i="14"/>
  <c r="C1010" i="14"/>
  <c r="D1010" i="14" s="1"/>
  <c r="J1009" i="14"/>
  <c r="C1009" i="14"/>
  <c r="D1009" i="14" s="1"/>
  <c r="J1008" i="14"/>
  <c r="C1008" i="14"/>
  <c r="D1008" i="14" s="1"/>
  <c r="J1007" i="14"/>
  <c r="C1007" i="14"/>
  <c r="D1007" i="14" s="1"/>
  <c r="J1006" i="14"/>
  <c r="C1006" i="14"/>
  <c r="D1006" i="14" s="1"/>
  <c r="J1005" i="14"/>
  <c r="C1005" i="14"/>
  <c r="D1005" i="14" s="1"/>
  <c r="J1004" i="14"/>
  <c r="C1004" i="14"/>
  <c r="D1004" i="14" s="1"/>
  <c r="J1003" i="14"/>
  <c r="C1003" i="14"/>
  <c r="D1003" i="14" s="1"/>
  <c r="J1002" i="14"/>
  <c r="C1002" i="14"/>
  <c r="D1002" i="14" s="1"/>
  <c r="J1001" i="14"/>
  <c r="C1001" i="14"/>
  <c r="D1001" i="14" s="1"/>
  <c r="J1000" i="14"/>
  <c r="C1000" i="14"/>
  <c r="D1000" i="14" s="1"/>
  <c r="J999" i="14"/>
  <c r="C999" i="14"/>
  <c r="D999" i="14" s="1"/>
  <c r="J998" i="14"/>
  <c r="C998" i="14"/>
  <c r="D998" i="14" s="1"/>
  <c r="J997" i="14"/>
  <c r="C997" i="14"/>
  <c r="D997" i="14" s="1"/>
  <c r="J996" i="14"/>
  <c r="C996" i="14"/>
  <c r="D996" i="14" s="1"/>
  <c r="J995" i="14"/>
  <c r="C995" i="14"/>
  <c r="D995" i="14" s="1"/>
  <c r="J994" i="14"/>
  <c r="C994" i="14"/>
  <c r="D994" i="14" s="1"/>
  <c r="J993" i="14"/>
  <c r="C993" i="14"/>
  <c r="D993" i="14" s="1"/>
  <c r="J992" i="14"/>
  <c r="C992" i="14"/>
  <c r="D992" i="14" s="1"/>
  <c r="J991" i="14"/>
  <c r="C991" i="14"/>
  <c r="D991" i="14" s="1"/>
  <c r="J990" i="14"/>
  <c r="C990" i="14"/>
  <c r="D990" i="14" s="1"/>
  <c r="J989" i="14"/>
  <c r="C989" i="14"/>
  <c r="D989" i="14" s="1"/>
  <c r="J988" i="14"/>
  <c r="C988" i="14"/>
  <c r="D988" i="14" s="1"/>
  <c r="J987" i="14"/>
  <c r="C987" i="14"/>
  <c r="D987" i="14" s="1"/>
  <c r="J986" i="14"/>
  <c r="C986" i="14"/>
  <c r="D986" i="14" s="1"/>
  <c r="J985" i="14"/>
  <c r="C985" i="14"/>
  <c r="D985" i="14" s="1"/>
  <c r="J984" i="14"/>
  <c r="C984" i="14"/>
  <c r="D984" i="14" s="1"/>
  <c r="J983" i="14"/>
  <c r="C983" i="14"/>
  <c r="D983" i="14" s="1"/>
  <c r="J982" i="14"/>
  <c r="C982" i="14"/>
  <c r="D982" i="14" s="1"/>
  <c r="C981" i="14"/>
  <c r="D981" i="14" s="1"/>
  <c r="J980" i="14"/>
  <c r="C980" i="14"/>
  <c r="D980" i="14" s="1"/>
  <c r="J979" i="14"/>
  <c r="C979" i="14"/>
  <c r="D979" i="14" s="1"/>
  <c r="J978" i="14"/>
  <c r="C978" i="14"/>
  <c r="D978" i="14" s="1"/>
  <c r="J977" i="14"/>
  <c r="C977" i="14"/>
  <c r="D977" i="14" s="1"/>
  <c r="J976" i="14"/>
  <c r="C976" i="14"/>
  <c r="D976" i="14" s="1"/>
  <c r="J975" i="14"/>
  <c r="C975" i="14"/>
  <c r="D975" i="14" s="1"/>
  <c r="J974" i="14"/>
  <c r="C974" i="14"/>
  <c r="D974" i="14" s="1"/>
  <c r="J973" i="14"/>
  <c r="C973" i="14"/>
  <c r="D973" i="14" s="1"/>
  <c r="J972" i="14"/>
  <c r="C972" i="14"/>
  <c r="D972" i="14" s="1"/>
  <c r="J971" i="14"/>
  <c r="C971" i="14"/>
  <c r="D971" i="14" s="1"/>
  <c r="J970" i="14"/>
  <c r="C970" i="14"/>
  <c r="D970" i="14" s="1"/>
  <c r="J969" i="14"/>
  <c r="C969" i="14"/>
  <c r="D969" i="14" s="1"/>
  <c r="J968" i="14"/>
  <c r="C968" i="14"/>
  <c r="D968" i="14" s="1"/>
  <c r="J967" i="14"/>
  <c r="C967" i="14"/>
  <c r="D967" i="14" s="1"/>
  <c r="J966" i="14"/>
  <c r="C966" i="14"/>
  <c r="D966" i="14" s="1"/>
  <c r="J965" i="14"/>
  <c r="C965" i="14"/>
  <c r="D965" i="14" s="1"/>
  <c r="J964" i="14"/>
  <c r="C964" i="14"/>
  <c r="D964" i="14" s="1"/>
  <c r="J963" i="14"/>
  <c r="C963" i="14"/>
  <c r="D963" i="14" s="1"/>
  <c r="J962" i="14"/>
  <c r="C962" i="14"/>
  <c r="D962" i="14" s="1"/>
  <c r="J961" i="14"/>
  <c r="C961" i="14"/>
  <c r="D961" i="14" s="1"/>
  <c r="J960" i="14"/>
  <c r="C960" i="14"/>
  <c r="D960" i="14" s="1"/>
  <c r="J959" i="14"/>
  <c r="C959" i="14"/>
  <c r="D959" i="14" s="1"/>
  <c r="J958" i="14"/>
  <c r="C958" i="14"/>
  <c r="D958" i="14" s="1"/>
  <c r="J957" i="14"/>
  <c r="C957" i="14"/>
  <c r="D957" i="14" s="1"/>
  <c r="J956" i="14"/>
  <c r="C956" i="14"/>
  <c r="D956" i="14" s="1"/>
  <c r="J955" i="14"/>
  <c r="C955" i="14"/>
  <c r="D955" i="14" s="1"/>
  <c r="J954" i="14"/>
  <c r="C954" i="14"/>
  <c r="D954" i="14" s="1"/>
  <c r="C953" i="14"/>
  <c r="D953" i="14" s="1"/>
  <c r="J952" i="14"/>
  <c r="C952" i="14"/>
  <c r="D952" i="14" s="1"/>
  <c r="J951" i="14"/>
  <c r="C951" i="14"/>
  <c r="D951" i="14" s="1"/>
  <c r="J950" i="14"/>
  <c r="C950" i="14"/>
  <c r="D950" i="14" s="1"/>
  <c r="J949" i="14"/>
  <c r="C949" i="14"/>
  <c r="D949" i="14" s="1"/>
  <c r="J948" i="14"/>
  <c r="C948" i="14"/>
  <c r="D948" i="14" s="1"/>
  <c r="J947" i="14"/>
  <c r="C947" i="14"/>
  <c r="D947" i="14" s="1"/>
  <c r="J946" i="14"/>
  <c r="C946" i="14"/>
  <c r="D946" i="14" s="1"/>
  <c r="J945" i="14"/>
  <c r="C945" i="14"/>
  <c r="D945" i="14" s="1"/>
  <c r="J944" i="14"/>
  <c r="C944" i="14"/>
  <c r="D944" i="14" s="1"/>
  <c r="J943" i="14"/>
  <c r="C943" i="14"/>
  <c r="D943" i="14" s="1"/>
  <c r="J942" i="14"/>
  <c r="C942" i="14"/>
  <c r="D942" i="14" s="1"/>
  <c r="J941" i="14"/>
  <c r="C941" i="14"/>
  <c r="D941" i="14" s="1"/>
  <c r="J940" i="14"/>
  <c r="C940" i="14"/>
  <c r="D940" i="14" s="1"/>
  <c r="J939" i="14"/>
  <c r="C939" i="14"/>
  <c r="D939" i="14" s="1"/>
  <c r="J938" i="14"/>
  <c r="C938" i="14"/>
  <c r="D938" i="14" s="1"/>
  <c r="J937" i="14"/>
  <c r="C937" i="14"/>
  <c r="D937" i="14" s="1"/>
  <c r="J936" i="14"/>
  <c r="C936" i="14"/>
  <c r="D936" i="14" s="1"/>
  <c r="J935" i="14"/>
  <c r="C935" i="14"/>
  <c r="D935" i="14" s="1"/>
  <c r="J934" i="14"/>
  <c r="C934" i="14"/>
  <c r="D934" i="14" s="1"/>
  <c r="J933" i="14"/>
  <c r="C933" i="14"/>
  <c r="D933" i="14" s="1"/>
  <c r="J932" i="14"/>
  <c r="C932" i="14"/>
  <c r="D932" i="14" s="1"/>
  <c r="J931" i="14"/>
  <c r="C931" i="14"/>
  <c r="D931" i="14" s="1"/>
  <c r="J930" i="14"/>
  <c r="C930" i="14"/>
  <c r="D930" i="14" s="1"/>
  <c r="J929" i="14"/>
  <c r="C929" i="14"/>
  <c r="D929" i="14" s="1"/>
  <c r="J928" i="14"/>
  <c r="C928" i="14"/>
  <c r="D928" i="14" s="1"/>
  <c r="J927" i="14"/>
  <c r="C927" i="14"/>
  <c r="D927" i="14" s="1"/>
  <c r="J926" i="14"/>
  <c r="C926" i="14"/>
  <c r="D926" i="14" s="1"/>
  <c r="J925" i="14"/>
  <c r="C925" i="14"/>
  <c r="D925" i="14" s="1"/>
  <c r="J924" i="14"/>
  <c r="C924" i="14"/>
  <c r="D924" i="14" s="1"/>
  <c r="J923" i="14"/>
  <c r="C923" i="14"/>
  <c r="D923" i="14" s="1"/>
  <c r="C922" i="14"/>
  <c r="D922" i="14" s="1"/>
  <c r="J921" i="14"/>
  <c r="C921" i="14"/>
  <c r="D921" i="14" s="1"/>
  <c r="J920" i="14"/>
  <c r="C920" i="14"/>
  <c r="D920" i="14" s="1"/>
  <c r="J919" i="14"/>
  <c r="C919" i="14"/>
  <c r="D919" i="14" s="1"/>
  <c r="J918" i="14"/>
  <c r="C918" i="14"/>
  <c r="D918" i="14" s="1"/>
  <c r="J917" i="14"/>
  <c r="C917" i="14"/>
  <c r="D917" i="14" s="1"/>
  <c r="J916" i="14"/>
  <c r="C916" i="14"/>
  <c r="D916" i="14" s="1"/>
  <c r="J915" i="14"/>
  <c r="C915" i="14"/>
  <c r="D915" i="14" s="1"/>
  <c r="J914" i="14"/>
  <c r="C914" i="14"/>
  <c r="D914" i="14" s="1"/>
  <c r="J913" i="14"/>
  <c r="C913" i="14"/>
  <c r="D913" i="14" s="1"/>
  <c r="J912" i="14"/>
  <c r="C912" i="14"/>
  <c r="D912" i="14" s="1"/>
  <c r="J911" i="14"/>
  <c r="C911" i="14"/>
  <c r="D911" i="14" s="1"/>
  <c r="J910" i="14"/>
  <c r="C910" i="14"/>
  <c r="D910" i="14" s="1"/>
  <c r="J909" i="14"/>
  <c r="C909" i="14"/>
  <c r="D909" i="14" s="1"/>
  <c r="J908" i="14"/>
  <c r="C908" i="14"/>
  <c r="D908" i="14" s="1"/>
  <c r="J907" i="14"/>
  <c r="C907" i="14"/>
  <c r="D907" i="14" s="1"/>
  <c r="J906" i="14"/>
  <c r="C906" i="14"/>
  <c r="D906" i="14" s="1"/>
  <c r="J905" i="14"/>
  <c r="C905" i="14"/>
  <c r="D905" i="14" s="1"/>
  <c r="J904" i="14"/>
  <c r="C904" i="14"/>
  <c r="D904" i="14" s="1"/>
  <c r="J903" i="14"/>
  <c r="C903" i="14"/>
  <c r="D903" i="14" s="1"/>
  <c r="J902" i="14"/>
  <c r="C902" i="14"/>
  <c r="D902" i="14" s="1"/>
  <c r="J901" i="14"/>
  <c r="C901" i="14"/>
  <c r="D901" i="14" s="1"/>
  <c r="J900" i="14"/>
  <c r="C900" i="14"/>
  <c r="D900" i="14" s="1"/>
  <c r="J899" i="14"/>
  <c r="C899" i="14"/>
  <c r="D899" i="14" s="1"/>
  <c r="J898" i="14"/>
  <c r="C898" i="14"/>
  <c r="D898" i="14" s="1"/>
  <c r="J897" i="14"/>
  <c r="C897" i="14"/>
  <c r="D897" i="14" s="1"/>
  <c r="J896" i="14"/>
  <c r="C896" i="14"/>
  <c r="D896" i="14" s="1"/>
  <c r="J895" i="14"/>
  <c r="C895" i="14"/>
  <c r="D895" i="14" s="1"/>
  <c r="J894" i="14"/>
  <c r="C894" i="14"/>
  <c r="D894" i="14" s="1"/>
  <c r="J893" i="14"/>
  <c r="C893" i="14"/>
  <c r="D893" i="14" s="1"/>
  <c r="J892" i="14"/>
  <c r="C892" i="14"/>
  <c r="D892" i="14" s="1"/>
  <c r="C891" i="14"/>
  <c r="D891" i="14" s="1"/>
  <c r="J890" i="14"/>
  <c r="C890" i="14"/>
  <c r="D890" i="14" s="1"/>
  <c r="J889" i="14"/>
  <c r="C889" i="14"/>
  <c r="D889" i="14" s="1"/>
  <c r="J888" i="14"/>
  <c r="C888" i="14"/>
  <c r="D888" i="14" s="1"/>
  <c r="J887" i="14"/>
  <c r="C887" i="14"/>
  <c r="D887" i="14" s="1"/>
  <c r="J886" i="14"/>
  <c r="C886" i="14"/>
  <c r="D886" i="14" s="1"/>
  <c r="J885" i="14"/>
  <c r="C885" i="14"/>
  <c r="D885" i="14" s="1"/>
  <c r="J884" i="14"/>
  <c r="C884" i="14"/>
  <c r="D884" i="14" s="1"/>
  <c r="J883" i="14"/>
  <c r="C883" i="14"/>
  <c r="D883" i="14" s="1"/>
  <c r="C882" i="14"/>
  <c r="D882" i="14" s="1"/>
  <c r="C881" i="14"/>
  <c r="D881" i="14" s="1"/>
  <c r="J880" i="14"/>
  <c r="C880" i="14"/>
  <c r="D880" i="14" s="1"/>
  <c r="J878" i="14"/>
  <c r="C877" i="14"/>
  <c r="D877" i="14" s="1"/>
  <c r="C876" i="14"/>
  <c r="D876" i="14" s="1"/>
  <c r="J875" i="14"/>
  <c r="J874" i="14"/>
  <c r="C874" i="14"/>
  <c r="D874" i="14" s="1"/>
  <c r="J873" i="14"/>
  <c r="J871" i="14"/>
  <c r="J870" i="14"/>
  <c r="C870" i="14"/>
  <c r="D870" i="14" s="1"/>
  <c r="J869" i="14"/>
  <c r="C869" i="14"/>
  <c r="D869" i="14" s="1"/>
  <c r="C867" i="14"/>
  <c r="D867" i="14" s="1"/>
  <c r="J863" i="14"/>
  <c r="C863" i="14"/>
  <c r="D863" i="14" s="1"/>
  <c r="J862" i="14"/>
  <c r="C860" i="14"/>
  <c r="D860" i="14" s="1"/>
  <c r="J859" i="14"/>
  <c r="C859" i="14"/>
  <c r="D859" i="14" s="1"/>
  <c r="C858" i="14"/>
  <c r="D858" i="14" s="1"/>
  <c r="J857" i="14"/>
  <c r="C857" i="14"/>
  <c r="D857" i="14" s="1"/>
  <c r="J855" i="14"/>
  <c r="J854" i="14"/>
  <c r="J853" i="14"/>
  <c r="C853" i="14"/>
  <c r="D853" i="14" s="1"/>
  <c r="C851" i="14"/>
  <c r="D851" i="14" s="1"/>
  <c r="C850" i="14"/>
  <c r="D850" i="14" s="1"/>
  <c r="J849" i="14"/>
  <c r="C849" i="14"/>
  <c r="D849" i="14" s="1"/>
  <c r="J848" i="14"/>
  <c r="C848" i="14"/>
  <c r="D848" i="14" s="1"/>
  <c r="C847" i="14"/>
  <c r="D847" i="14" s="1"/>
  <c r="J846" i="14"/>
  <c r="C845" i="14"/>
  <c r="D845" i="14" s="1"/>
  <c r="J843" i="14"/>
  <c r="C843" i="14"/>
  <c r="D843" i="14" s="1"/>
  <c r="C842" i="14"/>
  <c r="D842" i="14" s="1"/>
  <c r="J841" i="14"/>
  <c r="J840" i="14"/>
  <c r="C840" i="14"/>
  <c r="D840" i="14" s="1"/>
  <c r="J839" i="14"/>
  <c r="C839" i="14"/>
  <c r="D839" i="14" s="1"/>
  <c r="J838" i="14"/>
  <c r="C838" i="14"/>
  <c r="D838" i="14" s="1"/>
  <c r="C837" i="14"/>
  <c r="D837" i="14" s="1"/>
  <c r="J836" i="14"/>
  <c r="C836" i="14"/>
  <c r="D836" i="14" s="1"/>
  <c r="C833" i="14"/>
  <c r="D833" i="14" s="1"/>
  <c r="J832" i="14"/>
  <c r="J831" i="14"/>
  <c r="C829" i="14"/>
  <c r="D829" i="14" s="1"/>
  <c r="C828" i="14"/>
  <c r="D828" i="14" s="1"/>
  <c r="C827" i="14"/>
  <c r="D827" i="14" s="1"/>
  <c r="J825" i="14"/>
  <c r="C825" i="14"/>
  <c r="D825" i="14" s="1"/>
  <c r="J824" i="14"/>
  <c r="C823" i="14"/>
  <c r="D823" i="14" s="1"/>
  <c r="J822" i="14"/>
  <c r="C822" i="14"/>
  <c r="D822" i="14" s="1"/>
  <c r="J820" i="14"/>
  <c r="J818" i="14"/>
  <c r="J817" i="14"/>
  <c r="C817" i="14"/>
  <c r="D817" i="14" s="1"/>
  <c r="C815" i="14"/>
  <c r="D815" i="14" s="1"/>
  <c r="J814" i="14"/>
  <c r="C814" i="14"/>
  <c r="D814" i="14" s="1"/>
  <c r="C813" i="14"/>
  <c r="D813" i="14" s="1"/>
  <c r="C812" i="14"/>
  <c r="D812" i="14" s="1"/>
  <c r="C811" i="14"/>
  <c r="D811" i="14" s="1"/>
  <c r="J810" i="14"/>
  <c r="C810" i="14"/>
  <c r="D810" i="14" s="1"/>
  <c r="C809" i="14"/>
  <c r="D809" i="14" s="1"/>
  <c r="J808" i="14"/>
  <c r="C808" i="14"/>
  <c r="D808" i="14" s="1"/>
  <c r="J807" i="14"/>
  <c r="C807" i="14"/>
  <c r="D807" i="14" s="1"/>
  <c r="J806" i="14"/>
  <c r="C806" i="14"/>
  <c r="D806" i="14" s="1"/>
  <c r="J805" i="14"/>
  <c r="C805" i="14"/>
  <c r="D805" i="14" s="1"/>
  <c r="J804" i="14"/>
  <c r="C804" i="14"/>
  <c r="D804" i="14" s="1"/>
  <c r="J803" i="14"/>
  <c r="C803" i="14"/>
  <c r="D803" i="14" s="1"/>
  <c r="J802" i="14"/>
  <c r="C802" i="14"/>
  <c r="D802" i="14" s="1"/>
  <c r="J801" i="14"/>
  <c r="C797" i="14"/>
  <c r="D797" i="14" s="1"/>
  <c r="C796" i="14"/>
  <c r="D796" i="14" s="1"/>
  <c r="C795" i="14"/>
  <c r="D795" i="14" s="1"/>
  <c r="J793" i="14"/>
  <c r="J792" i="14"/>
  <c r="C791" i="14"/>
  <c r="D791" i="14" s="1"/>
  <c r="J790" i="14"/>
  <c r="C790" i="14"/>
  <c r="D790" i="14" s="1"/>
  <c r="C788" i="14"/>
  <c r="D788" i="14" s="1"/>
  <c r="J786" i="14"/>
  <c r="C784" i="14"/>
  <c r="D784" i="14" s="1"/>
  <c r="J783" i="14"/>
  <c r="J782" i="14"/>
  <c r="J781" i="14"/>
  <c r="C781" i="14"/>
  <c r="D781" i="14" s="1"/>
  <c r="C780" i="14"/>
  <c r="D780" i="14" s="1"/>
  <c r="J779" i="14"/>
  <c r="C779" i="14"/>
  <c r="D779" i="14" s="1"/>
  <c r="C778" i="14"/>
  <c r="D778" i="14" s="1"/>
  <c r="J777" i="14"/>
  <c r="J776" i="14"/>
  <c r="C775" i="14"/>
  <c r="D775" i="14" s="1"/>
  <c r="J774" i="14"/>
  <c r="C773" i="14"/>
  <c r="D773" i="14" s="1"/>
  <c r="C772" i="14"/>
  <c r="D772" i="14" s="1"/>
  <c r="J770" i="14"/>
  <c r="C768" i="14"/>
  <c r="D768" i="14" s="1"/>
  <c r="J767" i="14"/>
  <c r="C766" i="14"/>
  <c r="D766" i="14" s="1"/>
  <c r="C765" i="14"/>
  <c r="D765" i="14" s="1"/>
  <c r="J762" i="14"/>
  <c r="C761" i="14"/>
  <c r="D761" i="14" s="1"/>
  <c r="J760" i="14"/>
  <c r="C760" i="14"/>
  <c r="D760" i="14" s="1"/>
  <c r="C758" i="14"/>
  <c r="D758" i="14" s="1"/>
  <c r="J757" i="14"/>
  <c r="C757" i="14"/>
  <c r="D757" i="14" s="1"/>
  <c r="J756" i="14"/>
  <c r="C754" i="14"/>
  <c r="D754" i="14" s="1"/>
  <c r="J753" i="14"/>
  <c r="C752" i="14"/>
  <c r="D752" i="14" s="1"/>
  <c r="J751" i="14"/>
  <c r="J749" i="14"/>
  <c r="C749" i="14"/>
  <c r="D749" i="14" s="1"/>
  <c r="J748" i="14"/>
  <c r="J747" i="14"/>
  <c r="C747" i="14"/>
  <c r="D747" i="14" s="1"/>
  <c r="J746" i="14"/>
  <c r="C745" i="14"/>
  <c r="D745" i="14" s="1"/>
  <c r="J744" i="14"/>
  <c r="J743" i="14"/>
  <c r="J742" i="14"/>
  <c r="C742" i="14"/>
  <c r="D742" i="14" s="1"/>
  <c r="C740" i="14"/>
  <c r="D740" i="14" s="1"/>
  <c r="J739" i="14"/>
  <c r="C738" i="14"/>
  <c r="D738" i="14" s="1"/>
  <c r="J736" i="14"/>
  <c r="C736" i="14"/>
  <c r="D736" i="14" s="1"/>
  <c r="C735" i="14"/>
  <c r="D735" i="14" s="1"/>
  <c r="J733" i="14"/>
  <c r="C733" i="14"/>
  <c r="D733" i="14" s="1"/>
  <c r="C732" i="14"/>
  <c r="D732" i="14" s="1"/>
  <c r="C731" i="14"/>
  <c r="D731" i="14" s="1"/>
  <c r="C727" i="14"/>
  <c r="D727" i="14" s="1"/>
  <c r="J726" i="14"/>
  <c r="C726" i="14"/>
  <c r="D726" i="14" s="1"/>
  <c r="C725" i="14"/>
  <c r="D725" i="14" s="1"/>
  <c r="C724" i="14"/>
  <c r="D724" i="14" s="1"/>
  <c r="J722" i="14"/>
  <c r="C722" i="14"/>
  <c r="D722" i="14" s="1"/>
  <c r="J721" i="14"/>
  <c r="C719" i="14"/>
  <c r="D719" i="14" s="1"/>
  <c r="C718" i="14"/>
  <c r="D718" i="14" s="1"/>
  <c r="C717" i="14"/>
  <c r="D717" i="14" s="1"/>
  <c r="J716" i="14"/>
  <c r="C716" i="14"/>
  <c r="D716" i="14" s="1"/>
  <c r="C715" i="14"/>
  <c r="D715" i="14" s="1"/>
  <c r="J714" i="14"/>
  <c r="C714" i="14"/>
  <c r="D714" i="14" s="1"/>
  <c r="J713" i="14"/>
  <c r="C713" i="14"/>
  <c r="D713" i="14" s="1"/>
  <c r="J712" i="14"/>
  <c r="C711" i="14"/>
  <c r="D711" i="14" s="1"/>
  <c r="J709" i="14"/>
  <c r="C708" i="14"/>
  <c r="D708" i="14" s="1"/>
  <c r="C706" i="14"/>
  <c r="D706" i="14" s="1"/>
  <c r="J705" i="14"/>
  <c r="C704" i="14"/>
  <c r="D704" i="14" s="1"/>
  <c r="J703" i="14"/>
  <c r="J702" i="14"/>
  <c r="C702" i="14"/>
  <c r="D702" i="14" s="1"/>
  <c r="J701" i="14"/>
  <c r="C701" i="14"/>
  <c r="D701" i="14" s="1"/>
  <c r="J699" i="14"/>
  <c r="J698" i="14"/>
  <c r="C697" i="14"/>
  <c r="D697" i="14" s="1"/>
  <c r="J696" i="14"/>
  <c r="C695" i="14"/>
  <c r="D695" i="14" s="1"/>
  <c r="C693" i="14"/>
  <c r="D693" i="14" s="1"/>
  <c r="C692" i="14"/>
  <c r="D692" i="14" s="1"/>
  <c r="C691" i="14"/>
  <c r="D691" i="14" s="1"/>
  <c r="J690" i="14"/>
  <c r="J688" i="14"/>
  <c r="C688" i="14"/>
  <c r="D688" i="14" s="1"/>
  <c r="J686" i="14"/>
  <c r="C686" i="14"/>
  <c r="D686" i="14" s="1"/>
  <c r="J685" i="14"/>
  <c r="J684" i="14"/>
  <c r="J683" i="14"/>
  <c r="C683" i="14"/>
  <c r="D683" i="14" s="1"/>
  <c r="C682" i="14"/>
  <c r="D682" i="14" s="1"/>
  <c r="C681" i="14"/>
  <c r="D681" i="14" s="1"/>
  <c r="C680" i="14"/>
  <c r="D680" i="14" s="1"/>
  <c r="C679" i="14"/>
  <c r="D679" i="14" s="1"/>
  <c r="J678" i="14"/>
  <c r="C676" i="14"/>
  <c r="D676" i="14" s="1"/>
  <c r="C675" i="14"/>
  <c r="D675" i="14" s="1"/>
  <c r="J674" i="14"/>
  <c r="J673" i="14"/>
  <c r="C672" i="14"/>
  <c r="D672" i="14" s="1"/>
  <c r="J671" i="14"/>
  <c r="C671" i="14"/>
  <c r="D671" i="14" s="1"/>
  <c r="J670" i="14"/>
  <c r="C670" i="14"/>
  <c r="D670" i="14" s="1"/>
  <c r="J669" i="14"/>
  <c r="J667" i="14"/>
  <c r="C667" i="14"/>
  <c r="D667" i="14" s="1"/>
  <c r="J666" i="14"/>
  <c r="C666" i="14"/>
  <c r="D666" i="14" s="1"/>
  <c r="C665" i="14"/>
  <c r="D665" i="14" s="1"/>
  <c r="J664" i="14"/>
  <c r="J663" i="14"/>
  <c r="C662" i="14"/>
  <c r="D662" i="14" s="1"/>
  <c r="J661" i="14"/>
  <c r="J659" i="14"/>
  <c r="C659" i="14"/>
  <c r="D659" i="14" s="1"/>
  <c r="J658" i="14"/>
  <c r="J657" i="14"/>
  <c r="C657" i="14"/>
  <c r="D657" i="14" s="1"/>
  <c r="J656" i="14"/>
  <c r="C655" i="14"/>
  <c r="D655" i="14" s="1"/>
  <c r="J654" i="14"/>
  <c r="J653" i="14"/>
  <c r="J652" i="14"/>
  <c r="C652" i="14"/>
  <c r="D652" i="14" s="1"/>
  <c r="J651" i="14"/>
  <c r="C651" i="14"/>
  <c r="D651" i="14" s="1"/>
  <c r="C650" i="14"/>
  <c r="D650" i="14" s="1"/>
  <c r="C649" i="14"/>
  <c r="D649" i="14" s="1"/>
  <c r="J648" i="14"/>
  <c r="C647" i="14"/>
  <c r="D647" i="14" s="1"/>
  <c r="J646" i="14"/>
  <c r="C646" i="14"/>
  <c r="D646" i="14" s="1"/>
  <c r="C645" i="14"/>
  <c r="D645" i="14" s="1"/>
  <c r="C644" i="14"/>
  <c r="D644" i="14" s="1"/>
  <c r="C643" i="14"/>
  <c r="D643" i="14" s="1"/>
  <c r="J642" i="14"/>
  <c r="C642" i="14"/>
  <c r="D642" i="14" s="1"/>
  <c r="J641" i="14"/>
  <c r="C640" i="14"/>
  <c r="D640" i="14" s="1"/>
  <c r="J638" i="14"/>
  <c r="C638" i="14"/>
  <c r="D638" i="14" s="1"/>
  <c r="J637" i="14"/>
  <c r="C637" i="14"/>
  <c r="D637" i="14" s="1"/>
  <c r="J635" i="14"/>
  <c r="C635" i="14"/>
  <c r="D635" i="14" s="1"/>
  <c r="C634" i="14"/>
  <c r="D634" i="14" s="1"/>
  <c r="J633" i="14"/>
  <c r="J632" i="14"/>
  <c r="J631" i="14"/>
  <c r="J630" i="14"/>
  <c r="C630" i="14"/>
  <c r="D630" i="14" s="1"/>
  <c r="C629" i="14"/>
  <c r="D629" i="14" s="1"/>
  <c r="C628" i="14"/>
  <c r="D628" i="14" s="1"/>
  <c r="C626" i="14"/>
  <c r="D626" i="14" s="1"/>
  <c r="J625" i="14"/>
  <c r="J624" i="14"/>
  <c r="J623" i="14"/>
  <c r="C623" i="14"/>
  <c r="D623" i="14" s="1"/>
  <c r="J622" i="14"/>
  <c r="J621" i="14"/>
  <c r="C620" i="14"/>
  <c r="D620" i="14" s="1"/>
  <c r="J619" i="14"/>
  <c r="C618" i="14"/>
  <c r="D618" i="14" s="1"/>
  <c r="J617" i="14"/>
  <c r="C617" i="14"/>
  <c r="D617" i="14" s="1"/>
  <c r="C616" i="14"/>
  <c r="D616" i="14" s="1"/>
  <c r="J615" i="14"/>
  <c r="C615" i="14"/>
  <c r="D615" i="14" s="1"/>
  <c r="C612" i="14"/>
  <c r="D612" i="14" s="1"/>
  <c r="C611" i="14"/>
  <c r="D611" i="14" s="1"/>
  <c r="J610" i="14"/>
  <c r="C609" i="14"/>
  <c r="D609" i="14" s="1"/>
  <c r="C608" i="14"/>
  <c r="D608" i="14" s="1"/>
  <c r="J606" i="14"/>
  <c r="J605" i="14"/>
  <c r="C605" i="14"/>
  <c r="D605" i="14" s="1"/>
  <c r="J604" i="14"/>
  <c r="J602" i="14"/>
  <c r="C602" i="14"/>
  <c r="D602" i="14" s="1"/>
  <c r="J601" i="14"/>
  <c r="C601" i="14"/>
  <c r="D601" i="14" s="1"/>
  <c r="C600" i="14"/>
  <c r="D600" i="14" s="1"/>
  <c r="J599" i="14"/>
  <c r="C598" i="14"/>
  <c r="D598" i="14" s="1"/>
  <c r="C597" i="14"/>
  <c r="D597" i="14" s="1"/>
  <c r="C596" i="14"/>
  <c r="D596" i="14" s="1"/>
  <c r="C595" i="14"/>
  <c r="D595" i="14" s="1"/>
  <c r="J594" i="14"/>
  <c r="C593" i="14"/>
  <c r="D593" i="14" s="1"/>
  <c r="C592" i="14"/>
  <c r="D592" i="14" s="1"/>
  <c r="J591" i="14"/>
  <c r="J590" i="14"/>
  <c r="C590" i="14"/>
  <c r="D590" i="14" s="1"/>
  <c r="C589" i="14"/>
  <c r="D589" i="14" s="1"/>
  <c r="J586" i="14"/>
  <c r="J585" i="14"/>
  <c r="J582" i="14"/>
  <c r="C581" i="14"/>
  <c r="D581" i="14" s="1"/>
  <c r="J580" i="14"/>
  <c r="C580" i="14"/>
  <c r="D580" i="14" s="1"/>
  <c r="C579" i="14"/>
  <c r="D579" i="14" s="1"/>
  <c r="C578" i="14"/>
  <c r="D578" i="14" s="1"/>
  <c r="C577" i="14"/>
  <c r="D577" i="14" s="1"/>
  <c r="C576" i="14"/>
  <c r="D576" i="14" s="1"/>
  <c r="C575" i="14"/>
  <c r="D575" i="14" s="1"/>
  <c r="J574" i="14"/>
  <c r="C574" i="14"/>
  <c r="D574" i="14" s="1"/>
  <c r="C573" i="14"/>
  <c r="D573" i="14" s="1"/>
  <c r="J571" i="14"/>
  <c r="C570" i="14"/>
  <c r="D570" i="14" s="1"/>
  <c r="J569" i="14"/>
  <c r="J568" i="14"/>
  <c r="C568" i="14"/>
  <c r="D568" i="14" s="1"/>
  <c r="C567" i="14"/>
  <c r="D567" i="14" s="1"/>
  <c r="J566" i="14"/>
  <c r="J565" i="14"/>
  <c r="J564" i="14"/>
  <c r="J563" i="14"/>
  <c r="J562" i="14"/>
  <c r="C561" i="14"/>
  <c r="D561" i="14" s="1"/>
  <c r="J560" i="14"/>
  <c r="C560" i="14"/>
  <c r="D560" i="14" s="1"/>
  <c r="C559" i="14"/>
  <c r="D559" i="14" s="1"/>
  <c r="C558" i="14"/>
  <c r="D558" i="14" s="1"/>
  <c r="C557" i="14"/>
  <c r="D557" i="14" s="1"/>
  <c r="J556" i="14"/>
  <c r="C556" i="14"/>
  <c r="D556" i="14" s="1"/>
  <c r="C555" i="14"/>
  <c r="D555" i="14" s="1"/>
  <c r="J554" i="14"/>
  <c r="J553" i="14"/>
  <c r="C553" i="14"/>
  <c r="D553" i="14" s="1"/>
  <c r="J551" i="14"/>
  <c r="C551" i="14"/>
  <c r="D551" i="14" s="1"/>
  <c r="C550" i="14"/>
  <c r="D550" i="14" s="1"/>
  <c r="J549" i="14"/>
  <c r="C549" i="14"/>
  <c r="D549" i="14" s="1"/>
  <c r="C548" i="14"/>
  <c r="D548" i="14" s="1"/>
  <c r="J547" i="14"/>
  <c r="C545" i="14"/>
  <c r="D545" i="14" s="1"/>
  <c r="J544" i="14"/>
  <c r="C544" i="14"/>
  <c r="D544" i="14" s="1"/>
  <c r="J542" i="14"/>
  <c r="C541" i="14"/>
  <c r="D541" i="14" s="1"/>
  <c r="J540" i="14"/>
  <c r="C540" i="14"/>
  <c r="D540" i="14" s="1"/>
  <c r="J538" i="14"/>
  <c r="C537" i="14"/>
  <c r="D537" i="14" s="1"/>
  <c r="J536" i="14"/>
  <c r="C536" i="14"/>
  <c r="D536" i="14" s="1"/>
  <c r="J534" i="14"/>
  <c r="J533" i="14"/>
  <c r="J532" i="14"/>
  <c r="C532" i="14"/>
  <c r="D532" i="14" s="1"/>
  <c r="J529" i="14"/>
  <c r="C529" i="14"/>
  <c r="D529" i="14" s="1"/>
  <c r="J528" i="14"/>
  <c r="C528" i="14"/>
  <c r="D528" i="14" s="1"/>
  <c r="J527" i="14"/>
  <c r="C525" i="14"/>
  <c r="D525" i="14" s="1"/>
  <c r="C524" i="14"/>
  <c r="D524" i="14" s="1"/>
  <c r="C522" i="14"/>
  <c r="D522" i="14" s="1"/>
  <c r="J521" i="14"/>
  <c r="J520" i="14"/>
  <c r="C518" i="14"/>
  <c r="D518" i="14" s="1"/>
  <c r="C517" i="14"/>
  <c r="D517" i="14" s="1"/>
  <c r="J516" i="14"/>
  <c r="J515" i="14"/>
  <c r="C513" i="14"/>
  <c r="D513" i="14" s="1"/>
  <c r="J512" i="14"/>
  <c r="J510" i="14"/>
  <c r="C510" i="14"/>
  <c r="D510" i="14" s="1"/>
  <c r="J509" i="14"/>
  <c r="C509" i="14"/>
  <c r="D509" i="14" s="1"/>
  <c r="J508" i="14"/>
  <c r="C508" i="14"/>
  <c r="D508" i="14" s="1"/>
  <c r="C507" i="14"/>
  <c r="D507" i="14" s="1"/>
  <c r="J504" i="14"/>
  <c r="C504" i="14"/>
  <c r="D504" i="14" s="1"/>
  <c r="C503" i="14"/>
  <c r="D503" i="14" s="1"/>
  <c r="J502" i="14"/>
  <c r="C502" i="14"/>
  <c r="D502" i="14" s="1"/>
  <c r="J500" i="14"/>
  <c r="C499" i="14"/>
  <c r="D499" i="14" s="1"/>
  <c r="J497" i="14"/>
  <c r="C497" i="14"/>
  <c r="D497" i="14" s="1"/>
  <c r="J495" i="14"/>
  <c r="C495" i="14"/>
  <c r="D495" i="14" s="1"/>
  <c r="C493" i="14"/>
  <c r="D493" i="14" s="1"/>
  <c r="C491" i="14"/>
  <c r="D491" i="14" s="1"/>
  <c r="J490" i="14"/>
  <c r="C490" i="14"/>
  <c r="D490" i="14" s="1"/>
  <c r="J489" i="14"/>
  <c r="C489" i="14"/>
  <c r="D489" i="14" s="1"/>
  <c r="J488" i="14"/>
  <c r="C488" i="14"/>
  <c r="D488" i="14" s="1"/>
  <c r="J487" i="14"/>
  <c r="C487" i="14"/>
  <c r="D487" i="14" s="1"/>
  <c r="J486" i="14"/>
  <c r="C486" i="14"/>
  <c r="D486" i="14" s="1"/>
  <c r="J484" i="14"/>
  <c r="J483" i="14"/>
  <c r="J482" i="14"/>
  <c r="C482" i="14"/>
  <c r="D482" i="14" s="1"/>
  <c r="J481" i="14"/>
  <c r="C481" i="14"/>
  <c r="D481" i="14" s="1"/>
  <c r="C480" i="14"/>
  <c r="D480" i="14" s="1"/>
  <c r="J479" i="14"/>
  <c r="C479" i="14"/>
  <c r="D479" i="14" s="1"/>
  <c r="J478" i="14"/>
  <c r="J477" i="14"/>
  <c r="J475" i="14"/>
  <c r="C475" i="14"/>
  <c r="D475" i="14" s="1"/>
  <c r="C474" i="14"/>
  <c r="D474" i="14" s="1"/>
  <c r="C473" i="14"/>
  <c r="D473" i="14" s="1"/>
  <c r="C472" i="14"/>
  <c r="D472" i="14" s="1"/>
  <c r="C471" i="14"/>
  <c r="D471" i="14" s="1"/>
  <c r="J469" i="14"/>
  <c r="C469" i="14"/>
  <c r="D469" i="14" s="1"/>
  <c r="J467" i="14"/>
  <c r="J466" i="14"/>
  <c r="C466" i="14"/>
  <c r="D466" i="14" s="1"/>
  <c r="C463" i="14"/>
  <c r="D463" i="14" s="1"/>
  <c r="J462" i="14"/>
  <c r="C461" i="14"/>
  <c r="D461" i="14" s="1"/>
  <c r="J460" i="14"/>
  <c r="J458" i="14"/>
  <c r="J457" i="14"/>
  <c r="C457" i="14"/>
  <c r="D457" i="14" s="1"/>
  <c r="J456" i="14"/>
  <c r="C455" i="14"/>
  <c r="D455" i="14" s="1"/>
  <c r="J454" i="14"/>
  <c r="C453" i="14"/>
  <c r="D453" i="14" s="1"/>
  <c r="C452" i="14"/>
  <c r="D452" i="14" s="1"/>
  <c r="J451" i="14"/>
  <c r="C450" i="14"/>
  <c r="D450" i="14" s="1"/>
  <c r="J449" i="14"/>
  <c r="J448" i="14"/>
  <c r="J447" i="14"/>
  <c r="C446" i="14"/>
  <c r="D446" i="14" s="1"/>
  <c r="J445" i="14"/>
  <c r="J444" i="14"/>
  <c r="C443" i="14"/>
  <c r="D443" i="14" s="1"/>
  <c r="J440" i="14"/>
  <c r="J439" i="14"/>
  <c r="C439" i="14"/>
  <c r="D439" i="14" s="1"/>
  <c r="C438" i="14"/>
  <c r="D438" i="14" s="1"/>
  <c r="C437" i="14"/>
  <c r="D437" i="14" s="1"/>
  <c r="C436" i="14"/>
  <c r="D436" i="14" s="1"/>
  <c r="C433" i="14"/>
  <c r="D433" i="14" s="1"/>
  <c r="J431" i="14"/>
  <c r="C430" i="14"/>
  <c r="D430" i="14" s="1"/>
  <c r="J429" i="14"/>
  <c r="J428" i="14"/>
  <c r="C426" i="14"/>
  <c r="D426" i="14" s="1"/>
  <c r="J425" i="14"/>
  <c r="C425" i="14"/>
  <c r="D425" i="14" s="1"/>
  <c r="J424" i="14"/>
  <c r="C424" i="14"/>
  <c r="D424" i="14" s="1"/>
  <c r="J422" i="14"/>
  <c r="C419" i="14"/>
  <c r="D419" i="14" s="1"/>
  <c r="C418" i="14"/>
  <c r="D418" i="14" s="1"/>
  <c r="J417" i="14"/>
  <c r="J416" i="14"/>
  <c r="J415" i="14"/>
  <c r="J412" i="14"/>
  <c r="J411" i="14"/>
  <c r="C411" i="14"/>
  <c r="D411" i="14" s="1"/>
  <c r="J410" i="14"/>
  <c r="C410" i="14"/>
  <c r="D410" i="14" s="1"/>
  <c r="J409" i="14"/>
  <c r="J406" i="14"/>
  <c r="C404" i="14"/>
  <c r="D404" i="14" s="1"/>
  <c r="J403" i="14"/>
  <c r="J402" i="14"/>
  <c r="C402" i="14"/>
  <c r="D402" i="14" s="1"/>
  <c r="C401" i="14"/>
  <c r="D401" i="14" s="1"/>
  <c r="J400" i="14"/>
  <c r="C399" i="14"/>
  <c r="D399" i="14" s="1"/>
  <c r="C398" i="14"/>
  <c r="D398" i="14" s="1"/>
  <c r="J397" i="14"/>
  <c r="J396" i="14"/>
  <c r="J395" i="14"/>
  <c r="C394" i="14"/>
  <c r="D394" i="14" s="1"/>
  <c r="J393" i="14"/>
  <c r="C392" i="14"/>
  <c r="D392" i="14" s="1"/>
  <c r="C391" i="14"/>
  <c r="D391" i="14" s="1"/>
  <c r="C390" i="14"/>
  <c r="D390" i="14" s="1"/>
  <c r="J389" i="14"/>
  <c r="C387" i="14"/>
  <c r="D387" i="14" s="1"/>
  <c r="J386" i="14"/>
  <c r="J384" i="14"/>
  <c r="C384" i="14"/>
  <c r="D384" i="14" s="1"/>
  <c r="J383" i="14"/>
  <c r="C383" i="14"/>
  <c r="D383" i="14" s="1"/>
  <c r="C382" i="14"/>
  <c r="D382" i="14" s="1"/>
  <c r="J381" i="14"/>
  <c r="J380" i="14"/>
  <c r="C380" i="14"/>
  <c r="D380" i="14" s="1"/>
  <c r="C379" i="14"/>
  <c r="D379" i="14" s="1"/>
  <c r="C378" i="14"/>
  <c r="D378" i="14" s="1"/>
  <c r="J377" i="14"/>
  <c r="C377" i="14"/>
  <c r="D377" i="14" s="1"/>
  <c r="J376" i="14"/>
  <c r="J374" i="14"/>
  <c r="C374" i="14"/>
  <c r="D374" i="14" s="1"/>
  <c r="J372" i="14"/>
  <c r="J369" i="14"/>
  <c r="C369" i="14"/>
  <c r="D369" i="14" s="1"/>
  <c r="C368" i="14"/>
  <c r="D368" i="14" s="1"/>
  <c r="J363" i="14"/>
  <c r="C363" i="14"/>
  <c r="D363" i="14" s="1"/>
  <c r="C362" i="14"/>
  <c r="D362" i="14" s="1"/>
  <c r="J361" i="14"/>
  <c r="C361" i="14"/>
  <c r="D361" i="14" s="1"/>
  <c r="J360" i="14"/>
  <c r="C360" i="14"/>
  <c r="D360" i="14" s="1"/>
  <c r="J359" i="14"/>
  <c r="C359" i="14"/>
  <c r="D359" i="14" s="1"/>
  <c r="J358" i="14"/>
  <c r="J357" i="14"/>
  <c r="J353" i="14"/>
  <c r="J352" i="14"/>
  <c r="C351" i="14"/>
  <c r="D351" i="14" s="1"/>
  <c r="J347" i="14"/>
  <c r="C347" i="14"/>
  <c r="D347" i="14" s="1"/>
  <c r="C346" i="14"/>
  <c r="D346" i="14" s="1"/>
  <c r="J345" i="14"/>
  <c r="C345" i="14"/>
  <c r="D345" i="14" s="1"/>
  <c r="C343" i="14"/>
  <c r="D343" i="14" s="1"/>
  <c r="C342" i="14"/>
  <c r="D342" i="14" s="1"/>
  <c r="C341" i="14"/>
  <c r="D341" i="14" s="1"/>
  <c r="J340" i="14"/>
  <c r="C339" i="14"/>
  <c r="D339" i="14" s="1"/>
  <c r="J338" i="14"/>
  <c r="C338" i="14"/>
  <c r="D338" i="14" s="1"/>
  <c r="J337" i="14"/>
  <c r="C337" i="14"/>
  <c r="D337" i="14" s="1"/>
  <c r="J336" i="14"/>
  <c r="J333" i="14"/>
  <c r="C333" i="14"/>
  <c r="D333" i="14" s="1"/>
  <c r="J332" i="14"/>
  <c r="J329" i="14"/>
  <c r="C328" i="14"/>
  <c r="D328" i="14" s="1"/>
  <c r="C327" i="14"/>
  <c r="D327" i="14" s="1"/>
  <c r="C326" i="14"/>
  <c r="D326" i="14" s="1"/>
  <c r="J323" i="14"/>
  <c r="J322" i="14"/>
  <c r="J321" i="14"/>
  <c r="C321" i="14"/>
  <c r="D321" i="14" s="1"/>
  <c r="C319" i="14"/>
  <c r="D319" i="14" s="1"/>
  <c r="J318" i="14"/>
  <c r="C317" i="14"/>
  <c r="D317" i="14" s="1"/>
  <c r="J316" i="14"/>
  <c r="C314" i="14"/>
  <c r="D314" i="14" s="1"/>
  <c r="C313" i="14"/>
  <c r="D313" i="14" s="1"/>
  <c r="C312" i="14"/>
  <c r="D312" i="14" s="1"/>
  <c r="J311" i="14"/>
  <c r="C311" i="14"/>
  <c r="D311" i="14" s="1"/>
  <c r="J308" i="14"/>
  <c r="J307" i="14"/>
  <c r="C307" i="14"/>
  <c r="D307" i="14" s="1"/>
  <c r="C306" i="14"/>
  <c r="D306" i="14" s="1"/>
  <c r="J305" i="14"/>
  <c r="J304" i="14"/>
  <c r="C304" i="14"/>
  <c r="D304" i="14" s="1"/>
  <c r="J303" i="14"/>
  <c r="C302" i="14"/>
  <c r="D302" i="14" s="1"/>
  <c r="J301" i="14"/>
  <c r="C301" i="14"/>
  <c r="D301" i="14" s="1"/>
  <c r="C300" i="14"/>
  <c r="D300" i="14" s="1"/>
  <c r="J298" i="14"/>
  <c r="J297" i="14"/>
  <c r="C297" i="14"/>
  <c r="D297" i="14" s="1"/>
  <c r="J296" i="14"/>
  <c r="C295" i="14"/>
  <c r="D295" i="14" s="1"/>
  <c r="J294" i="14"/>
  <c r="C294" i="14"/>
  <c r="D294" i="14" s="1"/>
  <c r="J293" i="14"/>
  <c r="J291" i="14"/>
  <c r="J290" i="14"/>
  <c r="C290" i="14"/>
  <c r="D290" i="14" s="1"/>
  <c r="J289" i="14"/>
  <c r="C288" i="14"/>
  <c r="D288" i="14" s="1"/>
  <c r="J287" i="14"/>
  <c r="J286" i="14"/>
  <c r="C286" i="14"/>
  <c r="D286" i="14" s="1"/>
  <c r="C285" i="14"/>
  <c r="D285" i="14" s="1"/>
  <c r="C284" i="14"/>
  <c r="D284" i="14" s="1"/>
  <c r="C283" i="14"/>
  <c r="D283" i="14" s="1"/>
  <c r="C281" i="14"/>
  <c r="D281" i="14" s="1"/>
  <c r="C278" i="14"/>
  <c r="D278" i="14" s="1"/>
  <c r="C277" i="14"/>
  <c r="D277" i="14" s="1"/>
  <c r="J276" i="14"/>
  <c r="J275" i="14"/>
  <c r="J273" i="14"/>
  <c r="J272" i="14"/>
  <c r="J271" i="14"/>
  <c r="J270" i="14"/>
  <c r="J269" i="14"/>
  <c r="J268" i="14"/>
  <c r="C268" i="14"/>
  <c r="D268" i="14" s="1"/>
  <c r="J267" i="14"/>
  <c r="J266" i="14"/>
  <c r="C264" i="14"/>
  <c r="D264" i="14" s="1"/>
  <c r="C263" i="14"/>
  <c r="D263" i="14" s="1"/>
  <c r="J258" i="14"/>
  <c r="C258" i="14"/>
  <c r="D258" i="14" s="1"/>
  <c r="C257" i="14"/>
  <c r="D257" i="14" s="1"/>
  <c r="J256" i="14"/>
  <c r="C256" i="14"/>
  <c r="D256" i="14" s="1"/>
  <c r="J255" i="14"/>
  <c r="J254" i="14"/>
  <c r="C254" i="14"/>
  <c r="D254" i="14" s="1"/>
  <c r="J253" i="14"/>
  <c r="C252" i="14"/>
  <c r="D252" i="14" s="1"/>
  <c r="C250" i="14"/>
  <c r="D250" i="14" s="1"/>
  <c r="C249" i="14"/>
  <c r="D249" i="14" s="1"/>
  <c r="C248" i="14"/>
  <c r="D248" i="14" s="1"/>
  <c r="J247" i="14"/>
  <c r="C247" i="14"/>
  <c r="D247" i="14" s="1"/>
  <c r="C246" i="14"/>
  <c r="D246" i="14" s="1"/>
  <c r="C245" i="14"/>
  <c r="D245" i="14" s="1"/>
  <c r="C244" i="14"/>
  <c r="D244" i="14" s="1"/>
  <c r="J243" i="14"/>
  <c r="C243" i="14"/>
  <c r="D243" i="14" s="1"/>
  <c r="C241" i="14"/>
  <c r="D241" i="14" s="1"/>
  <c r="C240" i="14"/>
  <c r="D240" i="14" s="1"/>
  <c r="C239" i="14"/>
  <c r="D239" i="14" s="1"/>
  <c r="J238" i="14"/>
  <c r="C238" i="14"/>
  <c r="D238" i="14" s="1"/>
  <c r="C236" i="14"/>
  <c r="D236" i="14" s="1"/>
  <c r="C235" i="14"/>
  <c r="D235" i="14" s="1"/>
  <c r="C234" i="14"/>
  <c r="D234" i="14" s="1"/>
  <c r="J233" i="14"/>
  <c r="C233" i="14"/>
  <c r="D233" i="14" s="1"/>
  <c r="J232" i="14"/>
  <c r="C231" i="14"/>
  <c r="D231" i="14" s="1"/>
  <c r="J230" i="14"/>
  <c r="J229" i="14"/>
  <c r="C228" i="14"/>
  <c r="D228" i="14" s="1"/>
  <c r="J227" i="14"/>
  <c r="J226" i="14"/>
  <c r="J225" i="14"/>
  <c r="C224" i="14"/>
  <c r="D224" i="14" s="1"/>
  <c r="J221" i="14"/>
  <c r="J220" i="14"/>
  <c r="C219" i="14"/>
  <c r="D219" i="14" s="1"/>
  <c r="J218" i="14"/>
  <c r="J217" i="14"/>
  <c r="C217" i="14"/>
  <c r="D217" i="14" s="1"/>
  <c r="J215" i="14"/>
  <c r="J214" i="14"/>
  <c r="C213" i="14"/>
  <c r="D213" i="14" s="1"/>
  <c r="C212" i="14"/>
  <c r="D212" i="14" s="1"/>
  <c r="J211" i="14"/>
  <c r="J210" i="14"/>
  <c r="C210" i="14"/>
  <c r="D210" i="14" s="1"/>
  <c r="C209" i="14"/>
  <c r="D209" i="14" s="1"/>
  <c r="J208" i="14"/>
  <c r="J207" i="14"/>
  <c r="C207" i="14"/>
  <c r="D207" i="14" s="1"/>
  <c r="C206" i="14"/>
  <c r="D206" i="14" s="1"/>
  <c r="J204" i="14"/>
  <c r="C202" i="14"/>
  <c r="D202" i="14" s="1"/>
  <c r="J201" i="14"/>
  <c r="C201" i="14"/>
  <c r="D201" i="14" s="1"/>
  <c r="J200" i="14"/>
  <c r="C199" i="14"/>
  <c r="D199" i="14" s="1"/>
  <c r="J198" i="14"/>
  <c r="C198" i="14"/>
  <c r="D198" i="14" s="1"/>
  <c r="J197" i="14"/>
  <c r="C197" i="14"/>
  <c r="D197" i="14" s="1"/>
  <c r="J195" i="14"/>
  <c r="C195" i="14"/>
  <c r="D195" i="14" s="1"/>
  <c r="J194" i="14"/>
  <c r="J193" i="14"/>
  <c r="C192" i="14"/>
  <c r="D192" i="14" s="1"/>
  <c r="C190" i="14"/>
  <c r="D190" i="14" s="1"/>
  <c r="J189" i="14"/>
  <c r="C189" i="14"/>
  <c r="D189" i="14" s="1"/>
  <c r="C188" i="14"/>
  <c r="D188" i="14" s="1"/>
  <c r="J187" i="14"/>
  <c r="C187" i="14"/>
  <c r="D187" i="14" s="1"/>
  <c r="J184" i="14"/>
  <c r="J182" i="14"/>
  <c r="C181" i="14"/>
  <c r="D181" i="14" s="1"/>
  <c r="J180" i="14"/>
  <c r="J179" i="14"/>
  <c r="C178" i="14"/>
  <c r="D178" i="14" s="1"/>
  <c r="J177" i="14"/>
  <c r="C176" i="14"/>
  <c r="D176" i="14" s="1"/>
  <c r="J175" i="14"/>
  <c r="J172" i="14"/>
  <c r="J170" i="14"/>
  <c r="J169" i="14"/>
  <c r="C169" i="14"/>
  <c r="D169" i="14" s="1"/>
  <c r="C168" i="14"/>
  <c r="D168" i="14" s="1"/>
  <c r="J166" i="14"/>
  <c r="C166" i="14"/>
  <c r="D166" i="14" s="1"/>
  <c r="C163" i="14"/>
  <c r="D163" i="14" s="1"/>
  <c r="J161" i="14"/>
  <c r="C160" i="14"/>
  <c r="D160" i="14" s="1"/>
  <c r="J158" i="14"/>
  <c r="C158" i="14"/>
  <c r="D158" i="14" s="1"/>
  <c r="C157" i="14"/>
  <c r="D157" i="14" s="1"/>
  <c r="J156" i="14"/>
  <c r="C155" i="14"/>
  <c r="D155" i="14" s="1"/>
  <c r="J154" i="14"/>
  <c r="J153" i="14"/>
  <c r="J152" i="14"/>
  <c r="J151" i="14"/>
  <c r="C150" i="14"/>
  <c r="D150" i="14" s="1"/>
  <c r="C148" i="14"/>
  <c r="D148" i="14" s="1"/>
  <c r="J147" i="14"/>
  <c r="J146" i="14"/>
  <c r="C146" i="14"/>
  <c r="D146" i="14" s="1"/>
  <c r="J144" i="14"/>
  <c r="C144" i="14"/>
  <c r="D144" i="14" s="1"/>
  <c r="J143" i="14"/>
  <c r="C142" i="14"/>
  <c r="D142" i="14" s="1"/>
  <c r="J141" i="14"/>
  <c r="J139" i="14"/>
  <c r="C139" i="14"/>
  <c r="D139" i="14" s="1"/>
  <c r="C138" i="14"/>
  <c r="D138" i="14" s="1"/>
  <c r="J137" i="14"/>
  <c r="C137" i="14"/>
  <c r="D137" i="14" s="1"/>
  <c r="C135" i="14"/>
  <c r="D135" i="14" s="1"/>
  <c r="J134" i="14"/>
  <c r="C133" i="14"/>
  <c r="D133" i="14" s="1"/>
  <c r="C132" i="14"/>
  <c r="D132" i="14" s="1"/>
  <c r="C130" i="14"/>
  <c r="D130" i="14" s="1"/>
  <c r="J129" i="14"/>
  <c r="C128" i="14"/>
  <c r="D128" i="14" s="1"/>
  <c r="C127" i="14"/>
  <c r="D127" i="14" s="1"/>
  <c r="C125" i="14"/>
  <c r="D125" i="14" s="1"/>
  <c r="J124" i="14"/>
  <c r="C124" i="14"/>
  <c r="D124" i="14" s="1"/>
  <c r="J123" i="14"/>
  <c r="J122" i="14"/>
  <c r="J121" i="14"/>
  <c r="C84" i="14"/>
  <c r="D84" i="14" s="1"/>
  <c r="J82" i="14"/>
  <c r="C82" i="14"/>
  <c r="D82" i="14" s="1"/>
  <c r="J81" i="14"/>
  <c r="J80" i="14"/>
  <c r="C80" i="14"/>
  <c r="D80" i="14" s="1"/>
  <c r="J79" i="14"/>
  <c r="C79" i="14"/>
  <c r="D79" i="14" s="1"/>
  <c r="J77" i="14"/>
  <c r="C77" i="14"/>
  <c r="D77" i="14" s="1"/>
  <c r="J76" i="14"/>
  <c r="C75" i="14"/>
  <c r="D75" i="14" s="1"/>
  <c r="J73" i="14"/>
  <c r="C72" i="14"/>
  <c r="D72" i="14" s="1"/>
  <c r="J71" i="14"/>
  <c r="J70" i="14"/>
  <c r="C70" i="14"/>
  <c r="D70" i="14" s="1"/>
  <c r="J68" i="14"/>
  <c r="J67" i="14"/>
  <c r="C67" i="14"/>
  <c r="D67" i="14" s="1"/>
  <c r="C65" i="14"/>
  <c r="D65" i="14" s="1"/>
  <c r="C64" i="14"/>
  <c r="D64" i="14" s="1"/>
  <c r="C63" i="14"/>
  <c r="D63" i="14" s="1"/>
  <c r="C62" i="14"/>
  <c r="D62" i="14" s="1"/>
  <c r="J61" i="14"/>
  <c r="J60" i="14"/>
  <c r="C60" i="14"/>
  <c r="D60" i="14" s="1"/>
  <c r="C59" i="14"/>
  <c r="D59" i="14" s="1"/>
  <c r="C58" i="14"/>
  <c r="D58" i="14" s="1"/>
  <c r="J57" i="14"/>
  <c r="J56" i="14"/>
  <c r="C56" i="14"/>
  <c r="D56" i="14" s="1"/>
  <c r="C55" i="14"/>
  <c r="D55" i="14" s="1"/>
  <c r="C54" i="14"/>
  <c r="D54" i="14" s="1"/>
  <c r="J52" i="14"/>
  <c r="J51" i="14"/>
  <c r="C51" i="14"/>
  <c r="D51" i="14" s="1"/>
  <c r="C50" i="14"/>
  <c r="D50" i="14" s="1"/>
  <c r="C49" i="14"/>
  <c r="D49" i="14" s="1"/>
  <c r="J48" i="14"/>
  <c r="C48" i="14"/>
  <c r="D48" i="14" s="1"/>
  <c r="J47" i="14"/>
  <c r="C47" i="14"/>
  <c r="D47" i="14" s="1"/>
  <c r="J46" i="14"/>
  <c r="J45" i="14"/>
  <c r="C45" i="14"/>
  <c r="D45" i="14" s="1"/>
  <c r="C44" i="14"/>
  <c r="D44" i="14" s="1"/>
  <c r="J43" i="14"/>
  <c r="C43" i="14"/>
  <c r="D43" i="14" s="1"/>
  <c r="C41" i="14"/>
  <c r="D41" i="14" s="1"/>
  <c r="J40" i="14"/>
  <c r="C40" i="14"/>
  <c r="D40" i="14" s="1"/>
  <c r="J39" i="14"/>
  <c r="C39" i="14"/>
  <c r="D39" i="14" s="1"/>
  <c r="C38" i="14"/>
  <c r="D38" i="14" s="1"/>
  <c r="J37" i="14"/>
  <c r="C36" i="14"/>
  <c r="D36" i="14" s="1"/>
  <c r="J34" i="14"/>
  <c r="C33" i="14"/>
  <c r="D33" i="14" s="1"/>
  <c r="J32" i="14"/>
  <c r="C32" i="14"/>
  <c r="D32" i="14" s="1"/>
  <c r="C31" i="14"/>
  <c r="D31" i="14" s="1"/>
  <c r="J29" i="14"/>
  <c r="C29" i="14"/>
  <c r="D29" i="14" s="1"/>
  <c r="C28" i="14"/>
  <c r="D28" i="14" s="1"/>
  <c r="C27" i="14"/>
  <c r="D27" i="14" s="1"/>
  <c r="J26" i="14"/>
  <c r="C26" i="14"/>
  <c r="D26" i="14" s="1"/>
  <c r="J25" i="14"/>
  <c r="J23" i="14"/>
  <c r="C23" i="14"/>
  <c r="D23" i="14" s="1"/>
  <c r="J22" i="14"/>
  <c r="J21" i="14"/>
  <c r="C21" i="14"/>
  <c r="J20" i="14"/>
  <c r="C20" i="14"/>
  <c r="C18" i="14"/>
  <c r="J331" i="13"/>
  <c r="J326" i="13"/>
  <c r="J325" i="13"/>
  <c r="C325" i="13"/>
  <c r="D325" i="13" s="1"/>
  <c r="C323" i="13"/>
  <c r="D323" i="13" s="1"/>
  <c r="C322" i="13"/>
  <c r="D322" i="13" s="1"/>
  <c r="C321" i="13"/>
  <c r="D321" i="13" s="1"/>
  <c r="J320" i="13"/>
  <c r="C320" i="13"/>
  <c r="D320" i="13" s="1"/>
  <c r="J319" i="13"/>
  <c r="C318" i="13"/>
  <c r="D318" i="13" s="1"/>
  <c r="J316" i="13"/>
  <c r="C313" i="13"/>
  <c r="D313" i="13" s="1"/>
  <c r="C312" i="13"/>
  <c r="D312" i="13" s="1"/>
  <c r="C311" i="13"/>
  <c r="D311" i="13" s="1"/>
  <c r="J310" i="13"/>
  <c r="C310" i="13"/>
  <c r="D310" i="13" s="1"/>
  <c r="C308" i="13"/>
  <c r="D308" i="13" s="1"/>
  <c r="C307" i="13"/>
  <c r="D307" i="13" s="1"/>
  <c r="J306" i="13"/>
  <c r="C303" i="13"/>
  <c r="D303" i="13" s="1"/>
  <c r="C302" i="13"/>
  <c r="D302" i="13" s="1"/>
  <c r="J298" i="13"/>
  <c r="J296" i="13"/>
  <c r="C296" i="13"/>
  <c r="D296" i="13" s="1"/>
  <c r="J295" i="13"/>
  <c r="C293" i="13"/>
  <c r="D293" i="13" s="1"/>
  <c r="C292" i="13"/>
  <c r="D292" i="13" s="1"/>
  <c r="C291" i="13"/>
  <c r="D291" i="13" s="1"/>
  <c r="C290" i="13"/>
  <c r="D290" i="13" s="1"/>
  <c r="J289" i="13"/>
  <c r="C288" i="13"/>
  <c r="D288" i="13" s="1"/>
  <c r="J287" i="13"/>
  <c r="C285" i="13"/>
  <c r="D285" i="13" s="1"/>
  <c r="C281" i="13"/>
  <c r="D281" i="13" s="1"/>
  <c r="J274" i="13"/>
  <c r="J272" i="13"/>
  <c r="C272" i="13"/>
  <c r="D272" i="13" s="1"/>
  <c r="J271" i="13"/>
  <c r="C271" i="13"/>
  <c r="D271" i="13" s="1"/>
  <c r="J267" i="13"/>
  <c r="J259" i="13"/>
  <c r="C259" i="13"/>
  <c r="D259" i="13" s="1"/>
  <c r="C258" i="13"/>
  <c r="D258" i="13" s="1"/>
  <c r="C257" i="13"/>
  <c r="D257" i="13" s="1"/>
  <c r="J256" i="13"/>
  <c r="J243" i="13"/>
  <c r="C242" i="13"/>
  <c r="D242" i="13" s="1"/>
  <c r="J239" i="13"/>
  <c r="C235" i="13"/>
  <c r="D235" i="13" s="1"/>
  <c r="C234" i="13"/>
  <c r="D234" i="13" s="1"/>
  <c r="J232" i="13"/>
  <c r="C232" i="13"/>
  <c r="D232" i="13" s="1"/>
  <c r="C231" i="13"/>
  <c r="D231" i="13" s="1"/>
  <c r="C230" i="13"/>
  <c r="D230" i="13" s="1"/>
  <c r="J228" i="13"/>
  <c r="C226" i="13"/>
  <c r="D226" i="13" s="1"/>
  <c r="C224" i="13"/>
  <c r="D224" i="13" s="1"/>
  <c r="C223" i="13"/>
  <c r="D223" i="13" s="1"/>
  <c r="C222" i="13"/>
  <c r="D222" i="13" s="1"/>
  <c r="J219" i="13"/>
  <c r="C218" i="13"/>
  <c r="D218" i="13" s="1"/>
  <c r="J214" i="13"/>
  <c r="C214" i="13"/>
  <c r="D214" i="13" s="1"/>
  <c r="C213" i="13"/>
  <c r="D213" i="13" s="1"/>
  <c r="J212" i="13"/>
  <c r="J211" i="13"/>
  <c r="C211" i="13"/>
  <c r="D211" i="13" s="1"/>
  <c r="J210" i="13"/>
  <c r="J208" i="13"/>
  <c r="C208" i="13"/>
  <c r="D208" i="13" s="1"/>
  <c r="C207" i="13"/>
  <c r="D207" i="13" s="1"/>
  <c r="C206" i="13"/>
  <c r="D206" i="13" s="1"/>
  <c r="J204" i="13"/>
  <c r="C204" i="13"/>
  <c r="D204" i="13" s="1"/>
  <c r="J202" i="13"/>
  <c r="C202" i="13"/>
  <c r="D202" i="13" s="1"/>
  <c r="J201" i="13"/>
  <c r="C201" i="13"/>
  <c r="D201" i="13" s="1"/>
  <c r="C200" i="13"/>
  <c r="D200" i="13" s="1"/>
  <c r="J198" i="13"/>
  <c r="C198" i="13"/>
  <c r="D198" i="13" s="1"/>
  <c r="C195" i="13"/>
  <c r="D195" i="13" s="1"/>
  <c r="J194" i="13"/>
  <c r="C193" i="13"/>
  <c r="D193" i="13" s="1"/>
  <c r="J192" i="13"/>
  <c r="J190" i="13"/>
  <c r="C190" i="13"/>
  <c r="D190" i="13" s="1"/>
  <c r="J187" i="13"/>
  <c r="J186" i="13"/>
  <c r="C186" i="13"/>
  <c r="D186" i="13" s="1"/>
  <c r="J185" i="13"/>
  <c r="C184" i="13"/>
  <c r="D184" i="13" s="1"/>
  <c r="J182" i="13"/>
  <c r="C182" i="13"/>
  <c r="D182" i="13" s="1"/>
  <c r="C181" i="13"/>
  <c r="D181" i="13" s="1"/>
  <c r="J180" i="13"/>
  <c r="C180" i="13"/>
  <c r="D180" i="13" s="1"/>
  <c r="J177" i="13"/>
  <c r="C174" i="13"/>
  <c r="D174" i="13" s="1"/>
  <c r="C173" i="13"/>
  <c r="D173" i="13" s="1"/>
  <c r="J171" i="13"/>
  <c r="C170" i="13"/>
  <c r="D170" i="13" s="1"/>
  <c r="J166" i="13"/>
  <c r="C166" i="13"/>
  <c r="D166" i="13" s="1"/>
  <c r="C165" i="13"/>
  <c r="D165" i="13" s="1"/>
  <c r="J163" i="13"/>
  <c r="J162" i="13"/>
  <c r="J161" i="13"/>
  <c r="C161" i="13"/>
  <c r="D161" i="13" s="1"/>
  <c r="J159" i="13"/>
  <c r="C158" i="13"/>
  <c r="D158" i="13" s="1"/>
  <c r="C157" i="13"/>
  <c r="D157" i="13" s="1"/>
  <c r="J156" i="13"/>
  <c r="C156" i="13"/>
  <c r="D156" i="13" s="1"/>
  <c r="J155" i="13"/>
  <c r="C155" i="13"/>
  <c r="D155" i="13" s="1"/>
  <c r="C154" i="13"/>
  <c r="D154" i="13" s="1"/>
  <c r="C153" i="13"/>
  <c r="D153" i="13" s="1"/>
  <c r="J151" i="13"/>
  <c r="J150" i="13"/>
  <c r="J149" i="13"/>
  <c r="J148" i="13"/>
  <c r="C148" i="13"/>
  <c r="D148" i="13" s="1"/>
  <c r="J147" i="13"/>
  <c r="C147" i="13"/>
  <c r="D147" i="13" s="1"/>
  <c r="C146" i="13"/>
  <c r="D146" i="13" s="1"/>
  <c r="C145" i="13"/>
  <c r="D145" i="13" s="1"/>
  <c r="J144" i="13"/>
  <c r="C144" i="13"/>
  <c r="D144" i="13" s="1"/>
  <c r="J141" i="13"/>
  <c r="J138" i="13"/>
  <c r="C138" i="13"/>
  <c r="D138" i="13" s="1"/>
  <c r="C136" i="13"/>
  <c r="D136" i="13" s="1"/>
  <c r="C134" i="13"/>
  <c r="D134" i="13" s="1"/>
  <c r="C133" i="13"/>
  <c r="D133" i="13" s="1"/>
  <c r="J128" i="13"/>
  <c r="C128" i="13"/>
  <c r="D128" i="13" s="1"/>
  <c r="J125" i="13"/>
  <c r="J124" i="13"/>
  <c r="C120" i="13"/>
  <c r="D120" i="13" s="1"/>
  <c r="J119" i="13"/>
  <c r="C119" i="13"/>
  <c r="D119" i="13" s="1"/>
  <c r="C117" i="13"/>
  <c r="D117" i="13" s="1"/>
  <c r="C116" i="13"/>
  <c r="D116" i="13" s="1"/>
  <c r="C114" i="13"/>
  <c r="D114" i="13" s="1"/>
  <c r="C112" i="13"/>
  <c r="D112" i="13" s="1"/>
  <c r="J111" i="13"/>
  <c r="C111" i="13"/>
  <c r="D111" i="13" s="1"/>
  <c r="J108" i="13"/>
  <c r="C107" i="13"/>
  <c r="D107" i="13" s="1"/>
  <c r="C106" i="13"/>
  <c r="D106" i="13" s="1"/>
  <c r="C105" i="13"/>
  <c r="D105" i="13" s="1"/>
  <c r="J104" i="13"/>
  <c r="C104" i="13"/>
  <c r="D104" i="13" s="1"/>
  <c r="J102" i="13"/>
  <c r="C101" i="13"/>
  <c r="D101" i="13" s="1"/>
  <c r="C100" i="13"/>
  <c r="D100" i="13" s="1"/>
  <c r="C99" i="13"/>
  <c r="D99" i="13" s="1"/>
  <c r="C98" i="13"/>
  <c r="D98" i="13" s="1"/>
  <c r="J97" i="13"/>
  <c r="J96" i="13"/>
  <c r="C96" i="13"/>
  <c r="D96" i="13" s="1"/>
  <c r="J95" i="13"/>
  <c r="C95" i="13"/>
  <c r="D95" i="13" s="1"/>
  <c r="J94" i="13"/>
  <c r="J93" i="13"/>
  <c r="J92" i="13"/>
  <c r="C92" i="13"/>
  <c r="D92" i="13" s="1"/>
  <c r="J91" i="13"/>
  <c r="J90" i="13"/>
  <c r="C89" i="13"/>
  <c r="D89" i="13" s="1"/>
  <c r="C88" i="13"/>
  <c r="D88" i="13" s="1"/>
  <c r="J87" i="13"/>
  <c r="C87" i="13"/>
  <c r="D87" i="13" s="1"/>
  <c r="J86" i="13"/>
  <c r="C86" i="13"/>
  <c r="D86" i="13" s="1"/>
  <c r="C85" i="13"/>
  <c r="D85" i="13" s="1"/>
  <c r="C84" i="13"/>
  <c r="D84" i="13" s="1"/>
  <c r="C83" i="13"/>
  <c r="D83" i="13" s="1"/>
  <c r="J82" i="13"/>
  <c r="J81" i="13"/>
  <c r="J80" i="13"/>
  <c r="J79" i="13"/>
  <c r="C79" i="13"/>
  <c r="D79" i="13" s="1"/>
  <c r="C77" i="13"/>
  <c r="D77" i="13" s="1"/>
  <c r="C76" i="13"/>
  <c r="D76" i="13" s="1"/>
  <c r="J75" i="13"/>
  <c r="J74" i="13"/>
  <c r="J73" i="13"/>
  <c r="C73" i="13"/>
  <c r="D73" i="13" s="1"/>
  <c r="C71" i="13"/>
  <c r="D71" i="13" s="1"/>
  <c r="J68" i="13"/>
  <c r="C68" i="13"/>
  <c r="D68" i="13" s="1"/>
  <c r="J67" i="13"/>
  <c r="C67" i="13"/>
  <c r="D67" i="13" s="1"/>
  <c r="C64" i="13"/>
  <c r="D64" i="13" s="1"/>
  <c r="J63" i="13"/>
  <c r="C63" i="13"/>
  <c r="D63" i="13" s="1"/>
  <c r="J62" i="13"/>
  <c r="C61" i="13"/>
  <c r="D61" i="13" s="1"/>
  <c r="J59" i="13"/>
  <c r="C59" i="13"/>
  <c r="D59" i="13" s="1"/>
  <c r="C43" i="13"/>
  <c r="D43" i="13" s="1"/>
  <c r="J42" i="13"/>
  <c r="C42" i="13"/>
  <c r="D42" i="13" s="1"/>
  <c r="J41" i="13"/>
  <c r="J40" i="13"/>
  <c r="C40" i="13"/>
  <c r="D40" i="13" s="1"/>
  <c r="C39" i="13"/>
  <c r="D39" i="13" s="1"/>
  <c r="C38" i="13"/>
  <c r="D38" i="13" s="1"/>
  <c r="J36" i="13"/>
  <c r="C36" i="13"/>
  <c r="D36" i="13" s="1"/>
  <c r="J35" i="13"/>
  <c r="C35" i="13"/>
  <c r="D35" i="13" s="1"/>
  <c r="C34" i="13"/>
  <c r="D34" i="13" s="1"/>
  <c r="C32" i="13"/>
  <c r="D32" i="13" s="1"/>
  <c r="J31" i="13"/>
  <c r="C31" i="13"/>
  <c r="D31" i="13" s="1"/>
  <c r="J30" i="13"/>
  <c r="C30" i="13"/>
  <c r="D30" i="13" s="1"/>
  <c r="J28" i="13"/>
  <c r="J27" i="13"/>
  <c r="C27" i="13"/>
  <c r="D27" i="13" s="1"/>
  <c r="J26" i="13"/>
  <c r="C26" i="13"/>
  <c r="D26" i="13" s="1"/>
  <c r="C25" i="13"/>
  <c r="D25" i="13" s="1"/>
  <c r="J24" i="13"/>
  <c r="C24" i="13"/>
  <c r="D24" i="13" s="1"/>
  <c r="C23" i="13"/>
  <c r="D23" i="13" s="1"/>
  <c r="J22" i="13"/>
  <c r="C22" i="13"/>
  <c r="D22" i="13" s="1"/>
  <c r="J21" i="13"/>
  <c r="C21" i="13"/>
  <c r="J20" i="13"/>
  <c r="C20" i="13"/>
  <c r="J18" i="13"/>
  <c r="C18" i="13"/>
  <c r="J1285" i="12"/>
  <c r="C1285" i="12"/>
  <c r="D1285" i="12" s="1"/>
  <c r="J1284" i="12"/>
  <c r="J1281" i="12"/>
  <c r="C1281" i="12"/>
  <c r="D1281" i="12" s="1"/>
  <c r="J1280" i="12"/>
  <c r="C1280" i="12"/>
  <c r="D1280" i="12" s="1"/>
  <c r="J1277" i="12"/>
  <c r="C1277" i="12"/>
  <c r="D1277" i="12" s="1"/>
  <c r="C1275" i="12"/>
  <c r="D1275" i="12" s="1"/>
  <c r="C1270" i="12"/>
  <c r="D1270" i="12" s="1"/>
  <c r="J1266" i="12"/>
  <c r="C1265" i="12"/>
  <c r="D1265" i="12" s="1"/>
  <c r="J1264" i="12"/>
  <c r="C1264" i="12"/>
  <c r="D1264" i="12" s="1"/>
  <c r="J1263" i="12"/>
  <c r="C1262" i="12"/>
  <c r="D1262" i="12" s="1"/>
  <c r="C1261" i="12"/>
  <c r="D1261" i="12" s="1"/>
  <c r="C1260" i="12"/>
  <c r="D1260" i="12" s="1"/>
  <c r="C1254" i="12"/>
  <c r="D1254" i="12" s="1"/>
  <c r="C1253" i="12"/>
  <c r="D1253" i="12" s="1"/>
  <c r="J1251" i="12"/>
  <c r="J1250" i="12"/>
  <c r="C1250" i="12"/>
  <c r="D1250" i="12" s="1"/>
  <c r="J1246" i="12"/>
  <c r="J1244" i="12"/>
  <c r="C1244" i="12"/>
  <c r="D1244" i="12" s="1"/>
  <c r="J1243" i="12"/>
  <c r="C1243" i="12"/>
  <c r="D1243" i="12" s="1"/>
  <c r="J1239" i="12"/>
  <c r="J1237" i="12"/>
  <c r="J1234" i="12"/>
  <c r="C1234" i="12"/>
  <c r="D1234" i="12" s="1"/>
  <c r="J1230" i="12"/>
  <c r="J1229" i="12"/>
  <c r="C1229" i="12"/>
  <c r="D1229" i="12" s="1"/>
  <c r="C1225" i="12"/>
  <c r="D1225" i="12" s="1"/>
  <c r="C1224" i="12"/>
  <c r="D1224" i="12" s="1"/>
  <c r="C1222" i="12"/>
  <c r="D1222" i="12" s="1"/>
  <c r="C1221" i="12"/>
  <c r="D1221" i="12" s="1"/>
  <c r="J1219" i="12"/>
  <c r="C1219" i="12"/>
  <c r="D1219" i="12" s="1"/>
  <c r="C1217" i="12"/>
  <c r="D1217" i="12" s="1"/>
  <c r="J1215" i="12"/>
  <c r="J1214" i="12"/>
  <c r="J1213" i="12"/>
  <c r="C1211" i="12"/>
  <c r="D1211" i="12" s="1"/>
  <c r="C1209" i="12"/>
  <c r="D1209" i="12" s="1"/>
  <c r="J1207" i="12"/>
  <c r="C1207" i="12"/>
  <c r="D1207" i="12" s="1"/>
  <c r="J1202" i="12"/>
  <c r="C1202" i="12"/>
  <c r="D1202" i="12" s="1"/>
  <c r="C1201" i="12"/>
  <c r="D1201" i="12" s="1"/>
  <c r="J1199" i="12"/>
  <c r="J1198" i="12"/>
  <c r="J1197" i="12"/>
  <c r="J1196" i="12"/>
  <c r="C1195" i="12"/>
  <c r="D1195" i="12" s="1"/>
  <c r="C1194" i="12"/>
  <c r="D1194" i="12" s="1"/>
  <c r="C1193" i="12"/>
  <c r="D1193" i="12" s="1"/>
  <c r="J1191" i="12"/>
  <c r="C1191" i="12"/>
  <c r="D1191" i="12" s="1"/>
  <c r="J1190" i="12"/>
  <c r="C1190" i="12"/>
  <c r="D1190" i="12" s="1"/>
  <c r="C1187" i="12"/>
  <c r="D1187" i="12" s="1"/>
  <c r="J1186" i="12"/>
  <c r="C1186" i="12"/>
  <c r="D1186" i="12" s="1"/>
  <c r="J1184" i="12"/>
  <c r="J1181" i="12"/>
  <c r="J1180" i="12"/>
  <c r="C1178" i="12"/>
  <c r="D1178" i="12" s="1"/>
  <c r="C1176" i="12"/>
  <c r="D1176" i="12" s="1"/>
  <c r="C1174" i="12"/>
  <c r="D1174" i="12" s="1"/>
  <c r="J1173" i="12"/>
  <c r="C1172" i="12"/>
  <c r="D1172" i="12" s="1"/>
  <c r="C1171" i="12"/>
  <c r="D1171" i="12" s="1"/>
  <c r="C1170" i="12"/>
  <c r="D1170" i="12" s="1"/>
  <c r="J1169" i="12"/>
  <c r="J1162" i="12"/>
  <c r="J1161" i="12"/>
  <c r="C1161" i="12"/>
  <c r="D1161" i="12" s="1"/>
  <c r="J1160" i="12"/>
  <c r="C1160" i="12"/>
  <c r="D1160" i="12" s="1"/>
  <c r="J1159" i="12"/>
  <c r="C1158" i="12"/>
  <c r="D1158" i="12" s="1"/>
  <c r="J1156" i="12"/>
  <c r="J1152" i="12"/>
  <c r="J1151" i="12"/>
  <c r="J1150" i="12"/>
  <c r="C1149" i="12"/>
  <c r="D1149" i="12" s="1"/>
  <c r="C1148" i="12"/>
  <c r="D1148" i="12" s="1"/>
  <c r="J1146" i="12"/>
  <c r="J1145" i="12"/>
  <c r="C1145" i="12"/>
  <c r="D1145" i="12" s="1"/>
  <c r="C1141" i="12"/>
  <c r="D1141" i="12" s="1"/>
  <c r="J1140" i="12"/>
  <c r="C1138" i="12"/>
  <c r="D1138" i="12" s="1"/>
  <c r="C1136" i="12"/>
  <c r="D1136" i="12" s="1"/>
  <c r="J1133" i="12"/>
  <c r="J1131" i="12"/>
  <c r="C1131" i="12"/>
  <c r="D1131" i="12" s="1"/>
  <c r="C1130" i="12"/>
  <c r="D1130" i="12" s="1"/>
  <c r="J1128" i="12"/>
  <c r="J1126" i="12"/>
  <c r="J1125" i="12"/>
  <c r="C1125" i="12"/>
  <c r="D1125" i="12" s="1"/>
  <c r="J1123" i="12"/>
  <c r="J1120" i="12"/>
  <c r="J1118" i="12"/>
  <c r="C1118" i="12"/>
  <c r="D1118" i="12" s="1"/>
  <c r="C1117" i="12"/>
  <c r="D1117" i="12" s="1"/>
  <c r="C1114" i="12"/>
  <c r="D1114" i="12" s="1"/>
  <c r="J1113" i="12"/>
  <c r="J1111" i="12"/>
  <c r="J1110" i="12"/>
  <c r="J1108" i="12"/>
  <c r="C1108" i="12"/>
  <c r="D1108" i="12" s="1"/>
  <c r="J1107" i="12"/>
  <c r="J1102" i="12"/>
  <c r="C1102" i="12"/>
  <c r="D1102" i="12" s="1"/>
  <c r="J1101" i="12"/>
  <c r="C1101" i="12"/>
  <c r="D1101" i="12" s="1"/>
  <c r="C1100" i="12"/>
  <c r="D1100" i="12" s="1"/>
  <c r="J1099" i="12"/>
  <c r="J1098" i="12"/>
  <c r="J1096" i="12"/>
  <c r="J1095" i="12"/>
  <c r="C1095" i="12"/>
  <c r="D1095" i="12" s="1"/>
  <c r="J1093" i="12"/>
  <c r="J1092" i="12"/>
  <c r="J1089" i="12"/>
  <c r="C1089" i="12"/>
  <c r="D1089" i="12" s="1"/>
  <c r="J1087" i="12"/>
  <c r="C1087" i="12"/>
  <c r="D1087" i="12" s="1"/>
  <c r="C1086" i="12"/>
  <c r="D1086" i="12" s="1"/>
  <c r="J1085" i="12"/>
  <c r="C1084" i="12"/>
  <c r="D1084" i="12" s="1"/>
  <c r="J1082" i="12"/>
  <c r="C1082" i="12"/>
  <c r="D1082" i="12" s="1"/>
  <c r="J1072" i="12"/>
  <c r="J1070" i="12"/>
  <c r="C1069" i="12"/>
  <c r="D1069" i="12" s="1"/>
  <c r="C1066" i="12"/>
  <c r="D1066" i="12" s="1"/>
  <c r="J1064" i="12"/>
  <c r="C1064" i="12"/>
  <c r="D1064" i="12" s="1"/>
  <c r="J1063" i="12"/>
  <c r="C1057" i="12"/>
  <c r="D1057" i="12" s="1"/>
  <c r="C1056" i="12"/>
  <c r="D1056" i="12" s="1"/>
  <c r="J1055" i="12"/>
  <c r="C1055" i="12"/>
  <c r="D1055" i="12" s="1"/>
  <c r="J1051" i="12"/>
  <c r="J1048" i="12"/>
  <c r="C1048" i="12"/>
  <c r="D1048" i="12" s="1"/>
  <c r="C1047" i="12"/>
  <c r="D1047" i="12" s="1"/>
  <c r="J1046" i="12"/>
  <c r="J1044" i="12"/>
  <c r="J1043" i="12"/>
  <c r="C1036" i="12"/>
  <c r="D1036" i="12" s="1"/>
  <c r="J1033" i="12"/>
  <c r="C1027" i="12"/>
  <c r="D1027" i="12" s="1"/>
  <c r="J1023" i="12"/>
  <c r="J1021" i="12"/>
  <c r="C1021" i="12"/>
  <c r="D1021" i="12" s="1"/>
  <c r="C1020" i="12"/>
  <c r="D1020" i="12" s="1"/>
  <c r="C1018" i="12"/>
  <c r="D1018" i="12" s="1"/>
  <c r="J1017" i="12"/>
  <c r="C1016" i="12"/>
  <c r="D1016" i="12" s="1"/>
  <c r="C1013" i="12"/>
  <c r="D1013" i="12" s="1"/>
  <c r="C1011" i="12"/>
  <c r="D1011" i="12" s="1"/>
  <c r="C1010" i="12"/>
  <c r="D1010" i="12" s="1"/>
  <c r="J1009" i="12"/>
  <c r="J1006" i="12"/>
  <c r="C1001" i="12"/>
  <c r="D1001" i="12" s="1"/>
  <c r="C1000" i="12"/>
  <c r="D1000" i="12" s="1"/>
  <c r="J998" i="12"/>
  <c r="C994" i="12"/>
  <c r="D994" i="12" s="1"/>
  <c r="J993" i="12"/>
  <c r="J992" i="12"/>
  <c r="J991" i="12"/>
  <c r="C991" i="12"/>
  <c r="D991" i="12" s="1"/>
  <c r="J985" i="12"/>
  <c r="C985" i="12"/>
  <c r="D985" i="12" s="1"/>
  <c r="C984" i="12"/>
  <c r="D984" i="12" s="1"/>
  <c r="C983" i="12"/>
  <c r="D983" i="12" s="1"/>
  <c r="C980" i="12"/>
  <c r="D980" i="12" s="1"/>
  <c r="J979" i="12"/>
  <c r="J975" i="12"/>
  <c r="C972" i="12"/>
  <c r="D972" i="12" s="1"/>
  <c r="J969" i="12"/>
  <c r="J965" i="12"/>
  <c r="C965" i="12"/>
  <c r="D965" i="12" s="1"/>
  <c r="J964" i="12"/>
  <c r="C963" i="12"/>
  <c r="D963" i="12" s="1"/>
  <c r="J959" i="12"/>
  <c r="J958" i="12"/>
  <c r="C958" i="12"/>
  <c r="D958" i="12" s="1"/>
  <c r="C954" i="12"/>
  <c r="D954" i="12" s="1"/>
  <c r="C951" i="12"/>
  <c r="D951" i="12" s="1"/>
  <c r="J949" i="12"/>
  <c r="C948" i="12"/>
  <c r="D948" i="12" s="1"/>
  <c r="J945" i="12"/>
  <c r="J943" i="12"/>
  <c r="J941" i="12"/>
  <c r="J940" i="12"/>
  <c r="J938" i="12"/>
  <c r="J929" i="12"/>
  <c r="C929" i="12"/>
  <c r="D929" i="12" s="1"/>
  <c r="C928" i="12"/>
  <c r="D928" i="12" s="1"/>
  <c r="J924" i="12"/>
  <c r="C922" i="12"/>
  <c r="D922" i="12" s="1"/>
  <c r="J920" i="12"/>
  <c r="C920" i="12"/>
  <c r="D920" i="12" s="1"/>
  <c r="C915" i="12"/>
  <c r="D915" i="12" s="1"/>
  <c r="J914" i="12"/>
  <c r="C913" i="12"/>
  <c r="D913" i="12" s="1"/>
  <c r="J911" i="12"/>
  <c r="C911" i="12"/>
  <c r="D911" i="12" s="1"/>
  <c r="J908" i="12"/>
  <c r="C908" i="12"/>
  <c r="D908" i="12" s="1"/>
  <c r="C905" i="12"/>
  <c r="D905" i="12" s="1"/>
  <c r="J904" i="12"/>
  <c r="C904" i="12"/>
  <c r="D904" i="12" s="1"/>
  <c r="J903" i="12"/>
  <c r="J902" i="12"/>
  <c r="C898" i="12"/>
  <c r="D898" i="12" s="1"/>
  <c r="J896" i="12"/>
  <c r="C896" i="12"/>
  <c r="D896" i="12" s="1"/>
  <c r="J895" i="12"/>
  <c r="C892" i="12"/>
  <c r="D892" i="12" s="1"/>
  <c r="C887" i="12"/>
  <c r="D887" i="12" s="1"/>
  <c r="J885" i="12"/>
  <c r="J884" i="12"/>
  <c r="C881" i="12"/>
  <c r="D881" i="12" s="1"/>
  <c r="J880" i="12"/>
  <c r="J878" i="12"/>
  <c r="C878" i="12"/>
  <c r="D878" i="12" s="1"/>
  <c r="J872" i="12"/>
  <c r="C872" i="12"/>
  <c r="D872" i="12" s="1"/>
  <c r="C870" i="12"/>
  <c r="D870" i="12" s="1"/>
  <c r="J868" i="12"/>
  <c r="C868" i="12"/>
  <c r="D868" i="12" s="1"/>
  <c r="J865" i="12"/>
  <c r="J864" i="12"/>
  <c r="C864" i="12"/>
  <c r="D864" i="12" s="1"/>
  <c r="J863" i="12"/>
  <c r="J862" i="12"/>
  <c r="C862" i="12"/>
  <c r="D862" i="12" s="1"/>
  <c r="C860" i="12"/>
  <c r="D860" i="12" s="1"/>
  <c r="J855" i="12"/>
  <c r="C855" i="12"/>
  <c r="D855" i="12" s="1"/>
  <c r="J851" i="12"/>
  <c r="C844" i="12"/>
  <c r="D844" i="12" s="1"/>
  <c r="J838" i="12"/>
  <c r="C838" i="12"/>
  <c r="D838" i="12" s="1"/>
  <c r="J837" i="12"/>
  <c r="J836" i="12"/>
  <c r="J833" i="12"/>
  <c r="C832" i="12"/>
  <c r="D832" i="12" s="1"/>
  <c r="J831" i="12"/>
  <c r="J826" i="12"/>
  <c r="J822" i="12"/>
  <c r="J821" i="12"/>
  <c r="J820" i="12"/>
  <c r="J818" i="12"/>
  <c r="C818" i="12"/>
  <c r="D818" i="12" s="1"/>
  <c r="C815" i="12"/>
  <c r="D815" i="12" s="1"/>
  <c r="J813" i="12"/>
  <c r="C813" i="12"/>
  <c r="D813" i="12" s="1"/>
  <c r="J808" i="12"/>
  <c r="C808" i="12"/>
  <c r="D808" i="12" s="1"/>
  <c r="J805" i="12"/>
  <c r="J804" i="12"/>
  <c r="C804" i="12"/>
  <c r="D804" i="12" s="1"/>
  <c r="J802" i="12"/>
  <c r="J801" i="12"/>
  <c r="J799" i="12"/>
  <c r="C799" i="12"/>
  <c r="D799" i="12" s="1"/>
  <c r="C782" i="12"/>
  <c r="D782" i="12" s="1"/>
  <c r="C780" i="12"/>
  <c r="D780" i="12" s="1"/>
  <c r="J777" i="12"/>
  <c r="J776" i="12"/>
  <c r="C776" i="12"/>
  <c r="D776" i="12" s="1"/>
  <c r="J774" i="12"/>
  <c r="C774" i="12"/>
  <c r="D774" i="12" s="1"/>
  <c r="C772" i="12"/>
  <c r="D772" i="12" s="1"/>
  <c r="J763" i="12"/>
  <c r="C763" i="12"/>
  <c r="D763" i="12" s="1"/>
  <c r="C762" i="12"/>
  <c r="D762" i="12" s="1"/>
  <c r="C760" i="12"/>
  <c r="D760" i="12" s="1"/>
  <c r="J754" i="12"/>
  <c r="C754" i="12"/>
  <c r="D754" i="12" s="1"/>
  <c r="J748" i="12"/>
  <c r="C748" i="12"/>
  <c r="D748" i="12" s="1"/>
  <c r="J745" i="12"/>
  <c r="J743" i="12"/>
  <c r="C730" i="12"/>
  <c r="D730" i="12" s="1"/>
  <c r="J729" i="12"/>
  <c r="C729" i="12"/>
  <c r="D729" i="12" s="1"/>
  <c r="J727" i="12"/>
  <c r="C724" i="12"/>
  <c r="D724" i="12" s="1"/>
  <c r="J723" i="12"/>
  <c r="C723" i="12"/>
  <c r="D723" i="12" s="1"/>
  <c r="J722" i="12"/>
  <c r="C722" i="12"/>
  <c r="D722" i="12" s="1"/>
  <c r="C720" i="12"/>
  <c r="D720" i="12" s="1"/>
  <c r="J715" i="12"/>
  <c r="J714" i="12"/>
  <c r="C711" i="12"/>
  <c r="D711" i="12" s="1"/>
  <c r="C710" i="12"/>
  <c r="D710" i="12" s="1"/>
  <c r="J707" i="12"/>
  <c r="J704" i="12"/>
  <c r="C704" i="12"/>
  <c r="D704" i="12" s="1"/>
  <c r="C703" i="12"/>
  <c r="D703" i="12" s="1"/>
  <c r="C697" i="12"/>
  <c r="D697" i="12" s="1"/>
  <c r="J693" i="12"/>
  <c r="J688" i="12"/>
  <c r="J673" i="12"/>
  <c r="J671" i="12"/>
  <c r="J667" i="12"/>
  <c r="C667" i="12"/>
  <c r="D667" i="12" s="1"/>
  <c r="J662" i="12"/>
  <c r="J655" i="12"/>
  <c r="C654" i="12"/>
  <c r="D654" i="12" s="1"/>
  <c r="J648" i="12"/>
  <c r="C648" i="12"/>
  <c r="D648" i="12" s="1"/>
  <c r="C647" i="12"/>
  <c r="D647" i="12" s="1"/>
  <c r="J644" i="12"/>
  <c r="C639" i="12"/>
  <c r="D639" i="12" s="1"/>
  <c r="C636" i="12"/>
  <c r="D636" i="12" s="1"/>
  <c r="C620" i="12"/>
  <c r="D620" i="12" s="1"/>
  <c r="J614" i="12"/>
  <c r="C614" i="12"/>
  <c r="D614" i="12" s="1"/>
  <c r="J613" i="12"/>
  <c r="C613" i="12"/>
  <c r="D613" i="12" s="1"/>
  <c r="J608" i="12"/>
  <c r="C605" i="12"/>
  <c r="D605" i="12" s="1"/>
  <c r="C602" i="12"/>
  <c r="D602" i="12" s="1"/>
  <c r="J594" i="12"/>
  <c r="C594" i="12"/>
  <c r="D594" i="12" s="1"/>
  <c r="J592" i="12"/>
  <c r="C589" i="12"/>
  <c r="D589" i="12" s="1"/>
  <c r="C585" i="12"/>
  <c r="D585" i="12" s="1"/>
  <c r="J583" i="12"/>
  <c r="J582" i="12"/>
  <c r="C581" i="12"/>
  <c r="D581" i="12" s="1"/>
  <c r="J580" i="12"/>
  <c r="J579" i="12"/>
  <c r="C574" i="12"/>
  <c r="D574" i="12" s="1"/>
  <c r="C572" i="12"/>
  <c r="D572" i="12" s="1"/>
  <c r="C571" i="12"/>
  <c r="D571" i="12" s="1"/>
  <c r="J568" i="12"/>
  <c r="J567" i="12"/>
  <c r="C567" i="12"/>
  <c r="D567" i="12" s="1"/>
  <c r="J565" i="12"/>
  <c r="J560" i="12"/>
  <c r="C560" i="12"/>
  <c r="D560" i="12" s="1"/>
  <c r="J542" i="12"/>
  <c r="C542" i="12"/>
  <c r="D542" i="12" s="1"/>
  <c r="J540" i="12"/>
  <c r="J539" i="12"/>
  <c r="C539" i="12"/>
  <c r="D539" i="12" s="1"/>
  <c r="J536" i="12"/>
  <c r="C526" i="12"/>
  <c r="D526" i="12" s="1"/>
  <c r="C521" i="12"/>
  <c r="D521" i="12" s="1"/>
  <c r="C509" i="12"/>
  <c r="D509" i="12" s="1"/>
  <c r="J508" i="12"/>
  <c r="J1282" i="11"/>
  <c r="J1281" i="11"/>
  <c r="J1280" i="11"/>
  <c r="C1279" i="11"/>
  <c r="D1279" i="11" s="1"/>
  <c r="C1276" i="11"/>
  <c r="D1276" i="11" s="1"/>
  <c r="C1274" i="11"/>
  <c r="D1274" i="11" s="1"/>
  <c r="C1271" i="11"/>
  <c r="D1271" i="11" s="1"/>
  <c r="J1270" i="11"/>
  <c r="C1270" i="11"/>
  <c r="D1270" i="11" s="1"/>
  <c r="J1266" i="11"/>
  <c r="C1262" i="11"/>
  <c r="D1262" i="11" s="1"/>
  <c r="J1261" i="11"/>
  <c r="J1259" i="11"/>
  <c r="C1259" i="11"/>
  <c r="D1259" i="11" s="1"/>
  <c r="C1257" i="11"/>
  <c r="D1257" i="11" s="1"/>
  <c r="J1254" i="11"/>
  <c r="C1254" i="11"/>
  <c r="D1254" i="11" s="1"/>
  <c r="J1249" i="11"/>
  <c r="C1249" i="11"/>
  <c r="D1249" i="11" s="1"/>
  <c r="J1248" i="11"/>
  <c r="C1248" i="11"/>
  <c r="D1248" i="11" s="1"/>
  <c r="J1243" i="11"/>
  <c r="J1239" i="11"/>
  <c r="C1238" i="11"/>
  <c r="D1238" i="11" s="1"/>
  <c r="C1234" i="11"/>
  <c r="D1234" i="11" s="1"/>
  <c r="C1224" i="11"/>
  <c r="D1224" i="11" s="1"/>
  <c r="J1222" i="11"/>
  <c r="C1209" i="11"/>
  <c r="D1209" i="11" s="1"/>
  <c r="C1207" i="11"/>
  <c r="D1207" i="11" s="1"/>
  <c r="J1201" i="11"/>
  <c r="C1198" i="11"/>
  <c r="D1198" i="11" s="1"/>
  <c r="C1197" i="11"/>
  <c r="D1197" i="11" s="1"/>
  <c r="J1196" i="11"/>
  <c r="J1192" i="11"/>
  <c r="J1190" i="11"/>
  <c r="J1187" i="11"/>
  <c r="C1187" i="11"/>
  <c r="D1187" i="11" s="1"/>
  <c r="J1186" i="11"/>
  <c r="C1186" i="11"/>
  <c r="D1186" i="11" s="1"/>
  <c r="J1185" i="11"/>
  <c r="J1182" i="11"/>
  <c r="J1181" i="11"/>
  <c r="C1179" i="11"/>
  <c r="D1179" i="11" s="1"/>
  <c r="J1178" i="11"/>
  <c r="C1177" i="11"/>
  <c r="D1177" i="11" s="1"/>
  <c r="C1173" i="11"/>
  <c r="D1173" i="11" s="1"/>
  <c r="J1172" i="11"/>
  <c r="J1167" i="11"/>
  <c r="C1166" i="11"/>
  <c r="D1166" i="11" s="1"/>
  <c r="J1161" i="11"/>
  <c r="C1151" i="11"/>
  <c r="D1151" i="11" s="1"/>
  <c r="C1150" i="11"/>
  <c r="D1150" i="11" s="1"/>
  <c r="C1143" i="11"/>
  <c r="D1143" i="11" s="1"/>
  <c r="C1141" i="11"/>
  <c r="D1141" i="11" s="1"/>
  <c r="J1140" i="11"/>
  <c r="C1136" i="11"/>
  <c r="D1136" i="11" s="1"/>
  <c r="J1133" i="11"/>
  <c r="C1133" i="11"/>
  <c r="D1133" i="11" s="1"/>
  <c r="J1132" i="11"/>
  <c r="C1130" i="11"/>
  <c r="D1130" i="11" s="1"/>
  <c r="C1125" i="11"/>
  <c r="D1125" i="11" s="1"/>
  <c r="J1122" i="11"/>
  <c r="C1122" i="11"/>
  <c r="D1122" i="11" s="1"/>
  <c r="C1119" i="11"/>
  <c r="D1119" i="11" s="1"/>
  <c r="J1113" i="11"/>
  <c r="J1111" i="11"/>
  <c r="J1109" i="11"/>
  <c r="J1108" i="11"/>
  <c r="J1107" i="11"/>
  <c r="C1107" i="11"/>
  <c r="D1107" i="11" s="1"/>
  <c r="C1106" i="11"/>
  <c r="D1106" i="11" s="1"/>
  <c r="J1105" i="11"/>
  <c r="C1105" i="11"/>
  <c r="D1105" i="11" s="1"/>
  <c r="E5" i="3"/>
  <c r="D5" i="3" s="1"/>
  <c r="A7" i="3"/>
  <c r="J7" i="3" s="1"/>
  <c r="B5" i="3"/>
  <c r="L19" i="13" l="1"/>
  <c r="S19" i="13" s="1"/>
  <c r="H343" i="12"/>
  <c r="L19" i="11"/>
  <c r="S19" i="11" s="1"/>
  <c r="L19" i="12"/>
  <c r="S19" i="12" s="1"/>
  <c r="D31" i="15"/>
  <c r="F5" i="15"/>
  <c r="C31" i="15"/>
  <c r="F29" i="15"/>
  <c r="F31" i="15" s="1"/>
  <c r="F18" i="15"/>
  <c r="F19" i="15" s="1"/>
  <c r="D19" i="15"/>
  <c r="D24" i="15"/>
  <c r="C19" i="15"/>
  <c r="C24" i="15"/>
  <c r="F48" i="15"/>
  <c r="F36" i="15"/>
  <c r="C7" i="15"/>
  <c r="D7" i="15"/>
  <c r="F6" i="15"/>
  <c r="T19" i="11"/>
  <c r="F19" i="11" s="1"/>
  <c r="M19" i="11" s="1"/>
  <c r="T19" i="12"/>
  <c r="F19" i="12" s="1"/>
  <c r="M19" i="12" s="1"/>
  <c r="T19" i="14"/>
  <c r="F19" i="14" s="1"/>
  <c r="M19" i="14" s="1"/>
  <c r="D21" i="12"/>
  <c r="D20" i="12"/>
  <c r="D18" i="12"/>
  <c r="D21" i="11"/>
  <c r="D20" i="11"/>
  <c r="D18" i="11"/>
  <c r="D21" i="14"/>
  <c r="D20" i="14"/>
  <c r="D18" i="14"/>
  <c r="D21" i="13"/>
  <c r="D20" i="13"/>
  <c r="D18" i="13"/>
  <c r="K5" i="3"/>
  <c r="G5" i="3"/>
  <c r="B7" i="3"/>
  <c r="C7" i="3" s="1"/>
  <c r="A8" i="3"/>
  <c r="B8" i="3" s="1"/>
  <c r="C8" i="3" s="1"/>
  <c r="C5" i="3"/>
  <c r="B6" i="3"/>
  <c r="C6" i="3" s="1"/>
  <c r="J6" i="3"/>
  <c r="T19" i="13" l="1"/>
  <c r="F19" i="13" s="1"/>
  <c r="M19" i="13" s="1"/>
  <c r="F7" i="15"/>
  <c r="F24" i="15"/>
  <c r="F12" i="15"/>
  <c r="Q19" i="13"/>
  <c r="L20" i="13" s="1"/>
  <c r="S20" i="13" s="1"/>
  <c r="Q19" i="12"/>
  <c r="L20" i="12" s="1"/>
  <c r="S20" i="12" s="1"/>
  <c r="Q19" i="11"/>
  <c r="L20" i="11" s="1"/>
  <c r="S20" i="11" s="1"/>
  <c r="Q19" i="14"/>
  <c r="L20" i="14" s="1"/>
  <c r="S20" i="14" s="1"/>
  <c r="E6" i="3"/>
  <c r="D6" i="3" s="1"/>
  <c r="J8" i="3"/>
  <c r="A9" i="3"/>
  <c r="B9" i="3" s="1"/>
  <c r="C9" i="3" s="1"/>
  <c r="T20" i="13" l="1"/>
  <c r="F20" i="13" s="1"/>
  <c r="M20" i="13" s="1"/>
  <c r="T20" i="12"/>
  <c r="F20" i="12" s="1"/>
  <c r="M20" i="12" s="1"/>
  <c r="T20" i="11"/>
  <c r="F20" i="11" s="1"/>
  <c r="M20" i="11" s="1"/>
  <c r="T20" i="14"/>
  <c r="F20" i="14" s="1"/>
  <c r="M20" i="14" s="1"/>
  <c r="K6" i="3"/>
  <c r="A10" i="3"/>
  <c r="B10" i="3" s="1"/>
  <c r="C10" i="3" s="1"/>
  <c r="G6" i="3"/>
  <c r="E7" i="3" s="1"/>
  <c r="D7" i="3" s="1"/>
  <c r="Q20" i="13" l="1"/>
  <c r="L21" i="13" s="1"/>
  <c r="S21" i="13" s="1"/>
  <c r="Q20" i="11"/>
  <c r="L21" i="11" s="1"/>
  <c r="S21" i="11" s="1"/>
  <c r="Q20" i="12"/>
  <c r="L21" i="12" s="1"/>
  <c r="S21" i="12" s="1"/>
  <c r="Q20" i="14"/>
  <c r="L21" i="14" s="1"/>
  <c r="S21" i="14" s="1"/>
  <c r="A11" i="3"/>
  <c r="B11" i="3" s="1"/>
  <c r="C11" i="3" s="1"/>
  <c r="G7" i="3"/>
  <c r="E8" i="3" s="1"/>
  <c r="K7" i="3"/>
  <c r="T21" i="13" l="1"/>
  <c r="F21" i="13" s="1"/>
  <c r="M21" i="13" s="1"/>
  <c r="T21" i="11"/>
  <c r="F21" i="11" s="1"/>
  <c r="M21" i="11" s="1"/>
  <c r="T21" i="12"/>
  <c r="F21" i="12" s="1"/>
  <c r="M21" i="12" s="1"/>
  <c r="T21" i="14"/>
  <c r="F21" i="14" s="1"/>
  <c r="M21" i="14" s="1"/>
  <c r="D8" i="3"/>
  <c r="J9" i="3"/>
  <c r="J11" i="3"/>
  <c r="K8" i="3"/>
  <c r="A12" i="3"/>
  <c r="B12" i="3" s="1"/>
  <c r="C12" i="3" s="1"/>
  <c r="G8" i="3"/>
  <c r="E9" i="3" s="1"/>
  <c r="D9" i="3" s="1"/>
  <c r="Q21" i="11" l="1"/>
  <c r="L22" i="11" s="1"/>
  <c r="S22" i="11" s="1"/>
  <c r="Q21" i="12"/>
  <c r="L22" i="12" s="1"/>
  <c r="S22" i="12" s="1"/>
  <c r="Q21" i="14"/>
  <c r="L22" i="14" s="1"/>
  <c r="S22" i="14" s="1"/>
  <c r="Q21" i="13"/>
  <c r="L22" i="13" s="1"/>
  <c r="S22" i="13" s="1"/>
  <c r="A13" i="3"/>
  <c r="B13" i="3" s="1"/>
  <c r="C13" i="3" s="1"/>
  <c r="K9" i="3"/>
  <c r="J10" i="3"/>
  <c r="G9" i="3"/>
  <c r="E10" i="3" s="1"/>
  <c r="D10" i="3" s="1"/>
  <c r="T22" i="11" l="1"/>
  <c r="F22" i="11" s="1"/>
  <c r="M22" i="11" s="1"/>
  <c r="T22" i="12"/>
  <c r="F22" i="12" s="1"/>
  <c r="M22" i="12" s="1"/>
  <c r="T22" i="14"/>
  <c r="F22" i="14" s="1"/>
  <c r="M22" i="14" s="1"/>
  <c r="T22" i="13"/>
  <c r="F22" i="13" s="1"/>
  <c r="M22" i="13" s="1"/>
  <c r="J13" i="3"/>
  <c r="A14" i="3"/>
  <c r="B14" i="3" s="1"/>
  <c r="C14" i="3" s="1"/>
  <c r="K10" i="3"/>
  <c r="G10" i="3"/>
  <c r="E11" i="3" s="1"/>
  <c r="Q22" i="11" l="1"/>
  <c r="L23" i="11" s="1"/>
  <c r="S23" i="11" s="1"/>
  <c r="Q22" i="13"/>
  <c r="L23" i="13" s="1"/>
  <c r="S23" i="13" s="1"/>
  <c r="Q22" i="14"/>
  <c r="L23" i="14" s="1"/>
  <c r="S23" i="14" s="1"/>
  <c r="Q22" i="12"/>
  <c r="L23" i="12" s="1"/>
  <c r="S23" i="12" s="1"/>
  <c r="D11" i="3"/>
  <c r="J12" i="3"/>
  <c r="A15" i="3"/>
  <c r="B15" i="3" s="1"/>
  <c r="C15" i="3" s="1"/>
  <c r="G11" i="3"/>
  <c r="E12" i="3" s="1"/>
  <c r="D12" i="3" s="1"/>
  <c r="K11" i="3"/>
  <c r="T23" i="11" l="1"/>
  <c r="F23" i="11" s="1"/>
  <c r="M23" i="11" s="1"/>
  <c r="T23" i="13"/>
  <c r="F23" i="13" s="1"/>
  <c r="M23" i="13" s="1"/>
  <c r="T23" i="14"/>
  <c r="F23" i="14" s="1"/>
  <c r="M23" i="14" s="1"/>
  <c r="T23" i="12"/>
  <c r="F23" i="12" s="1"/>
  <c r="M23" i="12" s="1"/>
  <c r="J15" i="3"/>
  <c r="A16" i="3"/>
  <c r="B16" i="3" s="1"/>
  <c r="C16" i="3" s="1"/>
  <c r="G12" i="3"/>
  <c r="E13" i="3" s="1"/>
  <c r="K12" i="3"/>
  <c r="Q23" i="11" l="1"/>
  <c r="L24" i="11" s="1"/>
  <c r="S24" i="11" s="1"/>
  <c r="Q23" i="13"/>
  <c r="L24" i="13" s="1"/>
  <c r="S24" i="13" s="1"/>
  <c r="Q23" i="14"/>
  <c r="L24" i="14" s="1"/>
  <c r="S24" i="14" s="1"/>
  <c r="Q23" i="12"/>
  <c r="L24" i="12" s="1"/>
  <c r="S24" i="12" s="1"/>
  <c r="D13" i="3"/>
  <c r="J14" i="3"/>
  <c r="J16" i="3"/>
  <c r="A17" i="3"/>
  <c r="J17" i="3" s="1"/>
  <c r="G13" i="3"/>
  <c r="E14" i="3" s="1"/>
  <c r="D14" i="3" s="1"/>
  <c r="K13" i="3"/>
  <c r="T24" i="13" l="1"/>
  <c r="F24" i="13" s="1"/>
  <c r="M24" i="13" s="1"/>
  <c r="T24" i="11"/>
  <c r="F24" i="11" s="1"/>
  <c r="M24" i="11" s="1"/>
  <c r="T24" i="14"/>
  <c r="F24" i="14" s="1"/>
  <c r="M24" i="14" s="1"/>
  <c r="T24" i="12"/>
  <c r="F24" i="12" s="1"/>
  <c r="M24" i="12" s="1"/>
  <c r="B17" i="3"/>
  <c r="C17" i="3" s="1"/>
  <c r="A18" i="3"/>
  <c r="J18" i="3" s="1"/>
  <c r="G14" i="3"/>
  <c r="E15" i="3" s="1"/>
  <c r="D15" i="3" s="1"/>
  <c r="K14" i="3"/>
  <c r="Q24" i="13" l="1"/>
  <c r="L25" i="13" s="1"/>
  <c r="S25" i="13" s="1"/>
  <c r="Q24" i="11"/>
  <c r="L25" i="11" s="1"/>
  <c r="S25" i="11" s="1"/>
  <c r="Q24" i="14"/>
  <c r="L25" i="14" s="1"/>
  <c r="S25" i="14" s="1"/>
  <c r="Q24" i="12"/>
  <c r="L25" i="12" s="1"/>
  <c r="S25" i="12" s="1"/>
  <c r="B18" i="3"/>
  <c r="C18" i="3" s="1"/>
  <c r="K15" i="3"/>
  <c r="A19" i="3"/>
  <c r="B19" i="3" s="1"/>
  <c r="C19" i="3" s="1"/>
  <c r="G15" i="3"/>
  <c r="E16" i="3" s="1"/>
  <c r="D16" i="3" s="1"/>
  <c r="T25" i="14" l="1"/>
  <c r="F25" i="14" s="1"/>
  <c r="M25" i="14" s="1"/>
  <c r="T25" i="13"/>
  <c r="F25" i="13" s="1"/>
  <c r="M25" i="13" s="1"/>
  <c r="T25" i="11"/>
  <c r="F25" i="11" s="1"/>
  <c r="M25" i="11" s="1"/>
  <c r="T25" i="12"/>
  <c r="F25" i="12" s="1"/>
  <c r="M25" i="12" s="1"/>
  <c r="K16" i="3"/>
  <c r="A20" i="3"/>
  <c r="G16" i="3"/>
  <c r="E17" i="3" s="1"/>
  <c r="D17" i="3" s="1"/>
  <c r="Q25" i="14" l="1"/>
  <c r="L26" i="14" s="1"/>
  <c r="S26" i="14" s="1"/>
  <c r="Q25" i="13"/>
  <c r="L26" i="13" s="1"/>
  <c r="S26" i="13" s="1"/>
  <c r="Q25" i="11"/>
  <c r="L26" i="11" s="1"/>
  <c r="S26" i="11" s="1"/>
  <c r="Q25" i="12"/>
  <c r="L26" i="12" s="1"/>
  <c r="S26" i="12" s="1"/>
  <c r="A21" i="3"/>
  <c r="J21" i="3" s="1"/>
  <c r="J20" i="3"/>
  <c r="B20" i="3"/>
  <c r="C20" i="3" s="1"/>
  <c r="K17" i="3"/>
  <c r="G17" i="3"/>
  <c r="E18" i="3" s="1"/>
  <c r="T26" i="14" l="1"/>
  <c r="F26" i="14" s="1"/>
  <c r="M26" i="14" s="1"/>
  <c r="T26" i="13"/>
  <c r="F26" i="13" s="1"/>
  <c r="M26" i="13" s="1"/>
  <c r="T26" i="11"/>
  <c r="F26" i="11" s="1"/>
  <c r="M26" i="11" s="1"/>
  <c r="T26" i="12"/>
  <c r="F26" i="12" s="1"/>
  <c r="M26" i="12" s="1"/>
  <c r="D18" i="3"/>
  <c r="J19" i="3"/>
  <c r="B21" i="3"/>
  <c r="C21" i="3" s="1"/>
  <c r="A22" i="3"/>
  <c r="K18" i="3"/>
  <c r="G18" i="3"/>
  <c r="E19" i="3" s="1"/>
  <c r="D19" i="3" s="1"/>
  <c r="Q26" i="14" l="1"/>
  <c r="L27" i="14" s="1"/>
  <c r="S27" i="14" s="1"/>
  <c r="Q26" i="13"/>
  <c r="L27" i="13" s="1"/>
  <c r="S27" i="13" s="1"/>
  <c r="Q26" i="11"/>
  <c r="L27" i="11" s="1"/>
  <c r="S27" i="11" s="1"/>
  <c r="Q26" i="12"/>
  <c r="L27" i="12" s="1"/>
  <c r="S27" i="12" s="1"/>
  <c r="A23" i="3"/>
  <c r="B22" i="3"/>
  <c r="C22" i="3" s="1"/>
  <c r="G19" i="3"/>
  <c r="E20" i="3" s="1"/>
  <c r="D20" i="3" s="1"/>
  <c r="K19" i="3"/>
  <c r="T27" i="14" l="1"/>
  <c r="F27" i="14" s="1"/>
  <c r="M27" i="14" s="1"/>
  <c r="T27" i="13"/>
  <c r="F27" i="13" s="1"/>
  <c r="M27" i="13" s="1"/>
  <c r="T27" i="11"/>
  <c r="F27" i="11" s="1"/>
  <c r="M27" i="11" s="1"/>
  <c r="Q27" i="11" s="1"/>
  <c r="L28" i="11" s="1"/>
  <c r="S28" i="11" s="1"/>
  <c r="T28" i="11" s="1"/>
  <c r="F28" i="11" s="1"/>
  <c r="M28" i="11" s="1"/>
  <c r="T27" i="12"/>
  <c r="F27" i="12" s="1"/>
  <c r="M27" i="12" s="1"/>
  <c r="A24" i="3"/>
  <c r="B23" i="3"/>
  <c r="C23" i="3" s="1"/>
  <c r="J23" i="3"/>
  <c r="K20" i="3"/>
  <c r="G20" i="3"/>
  <c r="E21" i="3" s="1"/>
  <c r="Q27" i="14" l="1"/>
  <c r="L28" i="14" s="1"/>
  <c r="S28" i="14" s="1"/>
  <c r="Q27" i="13"/>
  <c r="L28" i="13" s="1"/>
  <c r="S28" i="13" s="1"/>
  <c r="Q28" i="11"/>
  <c r="L29" i="11" s="1"/>
  <c r="S29" i="11" s="1"/>
  <c r="Q27" i="12"/>
  <c r="L28" i="12" s="1"/>
  <c r="S28" i="12" s="1"/>
  <c r="D21" i="3"/>
  <c r="J22" i="3"/>
  <c r="B24" i="3"/>
  <c r="C24" i="3" s="1"/>
  <c r="A25" i="3"/>
  <c r="B25" i="3" s="1"/>
  <c r="C25" i="3" s="1"/>
  <c r="K21" i="3"/>
  <c r="G21" i="3"/>
  <c r="E22" i="3" s="1"/>
  <c r="D22" i="3" s="1"/>
  <c r="T28" i="14" l="1"/>
  <c r="F28" i="14" s="1"/>
  <c r="M28" i="14" s="1"/>
  <c r="T28" i="13"/>
  <c r="F28" i="13" s="1"/>
  <c r="M28" i="13" s="1"/>
  <c r="T29" i="11"/>
  <c r="F29" i="11" s="1"/>
  <c r="M29" i="11" s="1"/>
  <c r="T28" i="12"/>
  <c r="F28" i="12" s="1"/>
  <c r="M28" i="12" s="1"/>
  <c r="A26" i="3"/>
  <c r="B26" i="3" s="1"/>
  <c r="C26" i="3" s="1"/>
  <c r="K22" i="3"/>
  <c r="G22" i="3"/>
  <c r="E23" i="3" s="1"/>
  <c r="Q28" i="14" l="1"/>
  <c r="L29" i="14" s="1"/>
  <c r="S29" i="14" s="1"/>
  <c r="Q28" i="13"/>
  <c r="L29" i="13" s="1"/>
  <c r="S29" i="13" s="1"/>
  <c r="Q29" i="11"/>
  <c r="L30" i="11" s="1"/>
  <c r="S30" i="11" s="1"/>
  <c r="Q28" i="12"/>
  <c r="L29" i="12" s="1"/>
  <c r="S29" i="12" s="1"/>
  <c r="D23" i="3"/>
  <c r="J24" i="3"/>
  <c r="A27" i="3"/>
  <c r="K23" i="3"/>
  <c r="G23" i="3"/>
  <c r="E24" i="3" s="1"/>
  <c r="T29" i="14" l="1"/>
  <c r="F29" i="14" s="1"/>
  <c r="M29" i="14" s="1"/>
  <c r="T29" i="13"/>
  <c r="F29" i="13" s="1"/>
  <c r="M29" i="13" s="1"/>
  <c r="T30" i="11"/>
  <c r="F30" i="11" s="1"/>
  <c r="M30" i="11" s="1"/>
  <c r="T29" i="12"/>
  <c r="F29" i="12" s="1"/>
  <c r="M29" i="12" s="1"/>
  <c r="B27" i="3"/>
  <c r="C27" i="3" s="1"/>
  <c r="D24" i="3"/>
  <c r="J25" i="3"/>
  <c r="A28" i="3"/>
  <c r="K24" i="3"/>
  <c r="G24" i="3"/>
  <c r="E25" i="3" s="1"/>
  <c r="Q29" i="14" l="1"/>
  <c r="L30" i="14" s="1"/>
  <c r="S30" i="14" s="1"/>
  <c r="Q29" i="13"/>
  <c r="L30" i="13" s="1"/>
  <c r="S30" i="13" s="1"/>
  <c r="Q30" i="11"/>
  <c r="L31" i="11" s="1"/>
  <c r="S31" i="11" s="1"/>
  <c r="Q29" i="12"/>
  <c r="L30" i="12" s="1"/>
  <c r="S30" i="12" s="1"/>
  <c r="D25" i="3"/>
  <c r="J26" i="3"/>
  <c r="B28" i="3"/>
  <c r="C28" i="3" s="1"/>
  <c r="A29" i="3"/>
  <c r="K25" i="3"/>
  <c r="G25" i="3"/>
  <c r="E26" i="3" s="1"/>
  <c r="T30" i="14" l="1"/>
  <c r="F30" i="14" s="1"/>
  <c r="M30" i="14" s="1"/>
  <c r="T30" i="13"/>
  <c r="F30" i="13" s="1"/>
  <c r="M30" i="13" s="1"/>
  <c r="T31" i="11"/>
  <c r="F31" i="11" s="1"/>
  <c r="M31" i="11" s="1"/>
  <c r="T30" i="12"/>
  <c r="F30" i="12" s="1"/>
  <c r="M30" i="12" s="1"/>
  <c r="D26" i="3"/>
  <c r="J27" i="3"/>
  <c r="B29" i="3"/>
  <c r="C29" i="3" s="1"/>
  <c r="A30" i="3"/>
  <c r="B30" i="3" s="1"/>
  <c r="C30" i="3" s="1"/>
  <c r="K26" i="3"/>
  <c r="G26" i="3"/>
  <c r="E27" i="3" s="1"/>
  <c r="Q30" i="14" l="1"/>
  <c r="L31" i="14" s="1"/>
  <c r="S31" i="14" s="1"/>
  <c r="Q30" i="13"/>
  <c r="L31" i="13" s="1"/>
  <c r="S31" i="13" s="1"/>
  <c r="Q31" i="11"/>
  <c r="L32" i="11" s="1"/>
  <c r="S32" i="11" s="1"/>
  <c r="Q30" i="12"/>
  <c r="L31" i="12" s="1"/>
  <c r="S31" i="12" s="1"/>
  <c r="D27" i="3"/>
  <c r="J28" i="3"/>
  <c r="A31" i="3"/>
  <c r="B31" i="3" s="1"/>
  <c r="C31" i="3" s="1"/>
  <c r="K27" i="3"/>
  <c r="G27" i="3"/>
  <c r="E28" i="3" s="1"/>
  <c r="T31" i="14" l="1"/>
  <c r="F31" i="14" s="1"/>
  <c r="M31" i="14" s="1"/>
  <c r="Q31" i="14" s="1"/>
  <c r="L32" i="14" s="1"/>
  <c r="S32" i="14" s="1"/>
  <c r="T31" i="13"/>
  <c r="F31" i="13" s="1"/>
  <c r="M31" i="13" s="1"/>
  <c r="T32" i="11"/>
  <c r="F32" i="11" s="1"/>
  <c r="M32" i="11" s="1"/>
  <c r="T31" i="12"/>
  <c r="F31" i="12" s="1"/>
  <c r="M31" i="12" s="1"/>
  <c r="D28" i="3"/>
  <c r="J29" i="3"/>
  <c r="A32" i="3"/>
  <c r="K28" i="3"/>
  <c r="G28" i="3"/>
  <c r="E29" i="3" s="1"/>
  <c r="D29" i="3" s="1"/>
  <c r="T32" i="14" l="1"/>
  <c r="F32" i="14" s="1"/>
  <c r="M32" i="14" s="1"/>
  <c r="Q31" i="13"/>
  <c r="L32" i="13" s="1"/>
  <c r="S32" i="13" s="1"/>
  <c r="Q32" i="11"/>
  <c r="L33" i="11" s="1"/>
  <c r="S33" i="11" s="1"/>
  <c r="Q31" i="12"/>
  <c r="L32" i="12" s="1"/>
  <c r="S32" i="12" s="1"/>
  <c r="B32" i="3"/>
  <c r="C32" i="3" s="1"/>
  <c r="A33" i="3"/>
  <c r="K29" i="3"/>
  <c r="J30" i="3"/>
  <c r="G29" i="3"/>
  <c r="E30" i="3" s="1"/>
  <c r="Q32" i="14" l="1"/>
  <c r="L33" i="14" s="1"/>
  <c r="S33" i="14" s="1"/>
  <c r="T32" i="13"/>
  <c r="F32" i="13" s="1"/>
  <c r="M32" i="13" s="1"/>
  <c r="T33" i="11"/>
  <c r="F33" i="11" s="1"/>
  <c r="M33" i="11" s="1"/>
  <c r="T32" i="12"/>
  <c r="F32" i="12" s="1"/>
  <c r="M32" i="12" s="1"/>
  <c r="D30" i="3"/>
  <c r="J31" i="3"/>
  <c r="B33" i="3"/>
  <c r="C33" i="3" s="1"/>
  <c r="A34" i="3"/>
  <c r="K30" i="3"/>
  <c r="G30" i="3"/>
  <c r="E31" i="3" s="1"/>
  <c r="T33" i="14" l="1"/>
  <c r="F33" i="14" s="1"/>
  <c r="M33" i="14" s="1"/>
  <c r="Q33" i="14" s="1"/>
  <c r="L34" i="14" s="1"/>
  <c r="S34" i="14" s="1"/>
  <c r="Q32" i="13"/>
  <c r="L33" i="13" s="1"/>
  <c r="S33" i="13" s="1"/>
  <c r="Q33" i="11"/>
  <c r="L34" i="11" s="1"/>
  <c r="S34" i="11" s="1"/>
  <c r="Q32" i="12"/>
  <c r="L33" i="12" s="1"/>
  <c r="S33" i="12" s="1"/>
  <c r="D31" i="3"/>
  <c r="J32" i="3"/>
  <c r="B34" i="3"/>
  <c r="C34" i="3" s="1"/>
  <c r="A35" i="3"/>
  <c r="B35" i="3" s="1"/>
  <c r="C35" i="3" s="1"/>
  <c r="K31" i="3"/>
  <c r="G31" i="3"/>
  <c r="E32" i="3" s="1"/>
  <c r="T34" i="14" l="1"/>
  <c r="F34" i="14" s="1"/>
  <c r="M34" i="14" s="1"/>
  <c r="T33" i="13"/>
  <c r="F33" i="13" s="1"/>
  <c r="M33" i="13" s="1"/>
  <c r="T34" i="11"/>
  <c r="F34" i="11" s="1"/>
  <c r="M34" i="11" s="1"/>
  <c r="T33" i="12"/>
  <c r="F33" i="12" s="1"/>
  <c r="M33" i="12" s="1"/>
  <c r="D32" i="3"/>
  <c r="J33" i="3"/>
  <c r="A36" i="3"/>
  <c r="B36" i="3" s="1"/>
  <c r="C36" i="3" s="1"/>
  <c r="K32" i="3"/>
  <c r="G32" i="3"/>
  <c r="E33" i="3" s="1"/>
  <c r="Q34" i="14" l="1"/>
  <c r="L35" i="14" s="1"/>
  <c r="S35" i="14" s="1"/>
  <c r="Q33" i="13"/>
  <c r="L34" i="13" s="1"/>
  <c r="S34" i="13" s="1"/>
  <c r="Q34" i="11"/>
  <c r="L35" i="11" s="1"/>
  <c r="S35" i="11" s="1"/>
  <c r="T35" i="11" s="1"/>
  <c r="F35" i="11" s="1"/>
  <c r="M35" i="11" s="1"/>
  <c r="Q33" i="12"/>
  <c r="L34" i="12" s="1"/>
  <c r="S34" i="12" s="1"/>
  <c r="D33" i="3"/>
  <c r="J34" i="3"/>
  <c r="A37" i="3"/>
  <c r="J37" i="3" s="1"/>
  <c r="K33" i="3"/>
  <c r="G33" i="3"/>
  <c r="E34" i="3" s="1"/>
  <c r="T35" i="14" l="1"/>
  <c r="F35" i="14" s="1"/>
  <c r="M35" i="14" s="1"/>
  <c r="T34" i="13"/>
  <c r="F34" i="13" s="1"/>
  <c r="M34" i="13" s="1"/>
  <c r="T34" i="12"/>
  <c r="F34" i="12" s="1"/>
  <c r="M34" i="12" s="1"/>
  <c r="Q35" i="11"/>
  <c r="L36" i="11" s="1"/>
  <c r="S36" i="11" s="1"/>
  <c r="T36" i="11" s="1"/>
  <c r="F36" i="11" s="1"/>
  <c r="M36" i="11" s="1"/>
  <c r="D34" i="3"/>
  <c r="J35" i="3"/>
  <c r="B37" i="3"/>
  <c r="C37" i="3" s="1"/>
  <c r="A38" i="3"/>
  <c r="B38" i="3" s="1"/>
  <c r="C38" i="3" s="1"/>
  <c r="K34" i="3"/>
  <c r="G34" i="3"/>
  <c r="E35" i="3" s="1"/>
  <c r="Q35" i="14" l="1"/>
  <c r="L36" i="14" s="1"/>
  <c r="S36" i="14" s="1"/>
  <c r="Q34" i="13"/>
  <c r="L35" i="13" s="1"/>
  <c r="S35" i="13" s="1"/>
  <c r="Q34" i="12"/>
  <c r="L35" i="12" s="1"/>
  <c r="S35" i="12" s="1"/>
  <c r="Q36" i="11"/>
  <c r="L37" i="11" s="1"/>
  <c r="S37" i="11" s="1"/>
  <c r="T37" i="11" s="1"/>
  <c r="F37" i="11" s="1"/>
  <c r="M37" i="11" s="1"/>
  <c r="D35" i="3"/>
  <c r="J36" i="3"/>
  <c r="J38" i="3"/>
  <c r="A39" i="3"/>
  <c r="B39" i="3" s="1"/>
  <c r="C39" i="3" s="1"/>
  <c r="K35" i="3"/>
  <c r="G35" i="3"/>
  <c r="E36" i="3" s="1"/>
  <c r="D36" i="3" s="1"/>
  <c r="T36" i="14" l="1"/>
  <c r="F36" i="14" s="1"/>
  <c r="M36" i="14" s="1"/>
  <c r="T35" i="13"/>
  <c r="F35" i="13" s="1"/>
  <c r="M35" i="13" s="1"/>
  <c r="T35" i="12"/>
  <c r="F35" i="12" s="1"/>
  <c r="M35" i="12" s="1"/>
  <c r="Q37" i="11"/>
  <c r="L38" i="11" s="1"/>
  <c r="S38" i="11" s="1"/>
  <c r="T38" i="11" s="1"/>
  <c r="F38" i="11" s="1"/>
  <c r="A40" i="3"/>
  <c r="B40" i="3" s="1"/>
  <c r="C40" i="3" s="1"/>
  <c r="K36" i="3"/>
  <c r="G36" i="3"/>
  <c r="E37" i="3" s="1"/>
  <c r="D37" i="3" s="1"/>
  <c r="M38" i="11" l="1"/>
  <c r="G38" i="11"/>
  <c r="Q36" i="14"/>
  <c r="L37" i="14" s="1"/>
  <c r="S37" i="14" s="1"/>
  <c r="Q35" i="13"/>
  <c r="L36" i="13" s="1"/>
  <c r="S36" i="13" s="1"/>
  <c r="Q35" i="12"/>
  <c r="L36" i="12" s="1"/>
  <c r="S36" i="12" s="1"/>
  <c r="A41" i="3"/>
  <c r="J41" i="3" s="1"/>
  <c r="K37" i="3"/>
  <c r="G37" i="3"/>
  <c r="E38" i="3" s="1"/>
  <c r="Q38" i="11" l="1"/>
  <c r="L39" i="11" s="1"/>
  <c r="S39" i="11" s="1"/>
  <c r="T39" i="11" s="1"/>
  <c r="F39" i="11" s="1"/>
  <c r="H38" i="11"/>
  <c r="J38" i="11" s="1"/>
  <c r="I38" i="11"/>
  <c r="T37" i="14"/>
  <c r="F37" i="14" s="1"/>
  <c r="M37" i="14" s="1"/>
  <c r="T36" i="13"/>
  <c r="F36" i="13" s="1"/>
  <c r="M36" i="13" s="1"/>
  <c r="T36" i="12"/>
  <c r="F36" i="12" s="1"/>
  <c r="M36" i="12" s="1"/>
  <c r="D38" i="3"/>
  <c r="J39" i="3"/>
  <c r="B41" i="3"/>
  <c r="C41" i="3" s="1"/>
  <c r="A42" i="3"/>
  <c r="B42" i="3" s="1"/>
  <c r="C42" i="3" s="1"/>
  <c r="K38" i="3"/>
  <c r="G38" i="3"/>
  <c r="E39" i="3" s="1"/>
  <c r="D39" i="3" s="1"/>
  <c r="M39" i="11" l="1"/>
  <c r="Q37" i="14"/>
  <c r="L38" i="14" s="1"/>
  <c r="S38" i="14" s="1"/>
  <c r="Q36" i="13"/>
  <c r="L37" i="13" s="1"/>
  <c r="S37" i="13" s="1"/>
  <c r="Q36" i="12"/>
  <c r="L37" i="12" s="1"/>
  <c r="S37" i="12" s="1"/>
  <c r="J40" i="3"/>
  <c r="A43" i="3"/>
  <c r="J43" i="3" s="1"/>
  <c r="K39" i="3"/>
  <c r="G39" i="3"/>
  <c r="E40" i="3" s="1"/>
  <c r="D40" i="3" s="1"/>
  <c r="Q39" i="11" l="1"/>
  <c r="L40" i="11" s="1"/>
  <c r="S40" i="11" s="1"/>
  <c r="T38" i="14"/>
  <c r="F38" i="14" s="1"/>
  <c r="T37" i="13"/>
  <c r="F37" i="13" s="1"/>
  <c r="M37" i="13" s="1"/>
  <c r="T37" i="12"/>
  <c r="F37" i="12" s="1"/>
  <c r="M37" i="12" s="1"/>
  <c r="B43" i="3"/>
  <c r="C43" i="3" s="1"/>
  <c r="A44" i="3"/>
  <c r="K40" i="3"/>
  <c r="G40" i="3"/>
  <c r="E41" i="3" s="1"/>
  <c r="M38" i="14" l="1"/>
  <c r="G38" i="14"/>
  <c r="T40" i="11"/>
  <c r="F40" i="11" s="1"/>
  <c r="Q37" i="13"/>
  <c r="L38" i="13" s="1"/>
  <c r="S38" i="13" s="1"/>
  <c r="Q37" i="12"/>
  <c r="L38" i="12" s="1"/>
  <c r="S38" i="12" s="1"/>
  <c r="D41" i="3"/>
  <c r="J42" i="3"/>
  <c r="B44" i="3"/>
  <c r="C44" i="3" s="1"/>
  <c r="A45" i="3"/>
  <c r="J45" i="3" s="1"/>
  <c r="K41" i="3"/>
  <c r="G41" i="3"/>
  <c r="E42" i="3" s="1"/>
  <c r="D42" i="3" s="1"/>
  <c r="Q38" i="14" l="1"/>
  <c r="L39" i="14" s="1"/>
  <c r="S39" i="14" s="1"/>
  <c r="H38" i="14"/>
  <c r="J38" i="14" s="1"/>
  <c r="I38" i="14"/>
  <c r="M40" i="11"/>
  <c r="Q40" i="11" s="1"/>
  <c r="L41" i="11" s="1"/>
  <c r="S41" i="11" s="1"/>
  <c r="T38" i="13"/>
  <c r="F38" i="13" s="1"/>
  <c r="T38" i="12"/>
  <c r="F38" i="12" s="1"/>
  <c r="B45" i="3"/>
  <c r="C45" i="3" s="1"/>
  <c r="A46" i="3"/>
  <c r="J46" i="3" s="1"/>
  <c r="K42" i="3"/>
  <c r="G42" i="3"/>
  <c r="E43" i="3" s="1"/>
  <c r="T39" i="14" l="1"/>
  <c r="F39" i="14" s="1"/>
  <c r="T41" i="11"/>
  <c r="F41" i="11" s="1"/>
  <c r="M38" i="13"/>
  <c r="G38" i="13"/>
  <c r="M38" i="12"/>
  <c r="G38" i="12"/>
  <c r="Q38" i="13"/>
  <c r="L39" i="13" s="1"/>
  <c r="S39" i="13" s="1"/>
  <c r="T39" i="13" s="1"/>
  <c r="F39" i="13" s="1"/>
  <c r="D43" i="3"/>
  <c r="J44" i="3"/>
  <c r="B46" i="3"/>
  <c r="C46" i="3" s="1"/>
  <c r="A47" i="3"/>
  <c r="J47" i="3" s="1"/>
  <c r="K43" i="3"/>
  <c r="G43" i="3"/>
  <c r="E44" i="3" s="1"/>
  <c r="D44" i="3" s="1"/>
  <c r="M39" i="14" l="1"/>
  <c r="Q39" i="14" s="1"/>
  <c r="L40" i="14" s="1"/>
  <c r="S40" i="14" s="1"/>
  <c r="T40" i="14" s="1"/>
  <c r="F40" i="14" s="1"/>
  <c r="Q38" i="12"/>
  <c r="L39" i="12" s="1"/>
  <c r="S39" i="12" s="1"/>
  <c r="M41" i="11"/>
  <c r="I38" i="13"/>
  <c r="H38" i="13"/>
  <c r="J38" i="13" s="1"/>
  <c r="I38" i="12"/>
  <c r="H38" i="12"/>
  <c r="J38" i="12" s="1"/>
  <c r="M39" i="13"/>
  <c r="B47" i="3"/>
  <c r="C47" i="3" s="1"/>
  <c r="A48" i="3"/>
  <c r="B48" i="3" s="1"/>
  <c r="C48" i="3" s="1"/>
  <c r="K44" i="3"/>
  <c r="G44" i="3"/>
  <c r="E45" i="3" s="1"/>
  <c r="D45" i="3" s="1"/>
  <c r="Q41" i="11" l="1"/>
  <c r="L42" i="11" s="1"/>
  <c r="S42" i="11" s="1"/>
  <c r="T42" i="11" s="1"/>
  <c r="F42" i="11" s="1"/>
  <c r="M42" i="11" s="1"/>
  <c r="T39" i="12"/>
  <c r="F39" i="12" s="1"/>
  <c r="M40" i="14"/>
  <c r="Q39" i="13"/>
  <c r="L40" i="13" s="1"/>
  <c r="S40" i="13" s="1"/>
  <c r="J48" i="3"/>
  <c r="A49" i="3"/>
  <c r="B49" i="3" s="1"/>
  <c r="C49" i="3" s="1"/>
  <c r="K45" i="3"/>
  <c r="G45" i="3"/>
  <c r="E46" i="3" s="1"/>
  <c r="D46" i="3" s="1"/>
  <c r="Q42" i="11" l="1"/>
  <c r="L43" i="11" s="1"/>
  <c r="S43" i="11" s="1"/>
  <c r="M39" i="12"/>
  <c r="Q40" i="14"/>
  <c r="L41" i="14" s="1"/>
  <c r="S41" i="14" s="1"/>
  <c r="T41" i="14" s="1"/>
  <c r="F41" i="14" s="1"/>
  <c r="M41" i="14" s="1"/>
  <c r="T40" i="13"/>
  <c r="F40" i="13" s="1"/>
  <c r="A50" i="3"/>
  <c r="J50" i="3" s="1"/>
  <c r="K46" i="3"/>
  <c r="G46" i="3"/>
  <c r="E47" i="3" s="1"/>
  <c r="D47" i="3" s="1"/>
  <c r="Q39" i="12" l="1"/>
  <c r="L40" i="12" s="1"/>
  <c r="S40" i="12" s="1"/>
  <c r="T43" i="11"/>
  <c r="F43" i="11" s="1"/>
  <c r="M43" i="11" s="1"/>
  <c r="Q41" i="14"/>
  <c r="L42" i="14" s="1"/>
  <c r="S42" i="14" s="1"/>
  <c r="T42" i="14" s="1"/>
  <c r="F42" i="14" s="1"/>
  <c r="M40" i="13"/>
  <c r="Q40" i="13" s="1"/>
  <c r="L41" i="13" s="1"/>
  <c r="S41" i="13" s="1"/>
  <c r="B50" i="3"/>
  <c r="C50" i="3" s="1"/>
  <c r="A51" i="3"/>
  <c r="J51" i="3" s="1"/>
  <c r="K47" i="3"/>
  <c r="G47" i="3"/>
  <c r="E48" i="3" s="1"/>
  <c r="T40" i="12" l="1"/>
  <c r="F40" i="12" s="1"/>
  <c r="Q43" i="11"/>
  <c r="L44" i="11" s="1"/>
  <c r="S44" i="11" s="1"/>
  <c r="M42" i="14"/>
  <c r="T41" i="13"/>
  <c r="F41" i="13" s="1"/>
  <c r="D48" i="3"/>
  <c r="J49" i="3"/>
  <c r="B51" i="3"/>
  <c r="C51" i="3" s="1"/>
  <c r="A52" i="3"/>
  <c r="K48" i="3"/>
  <c r="G48" i="3"/>
  <c r="E49" i="3" s="1"/>
  <c r="D49" i="3" s="1"/>
  <c r="M40" i="12" l="1"/>
  <c r="T44" i="11"/>
  <c r="F44" i="11" s="1"/>
  <c r="M44" i="11" s="1"/>
  <c r="Q42" i="14"/>
  <c r="L43" i="14" s="1"/>
  <c r="S43" i="14" s="1"/>
  <c r="T43" i="14" s="1"/>
  <c r="F43" i="14" s="1"/>
  <c r="M41" i="13"/>
  <c r="Q41" i="13" s="1"/>
  <c r="L42" i="13" s="1"/>
  <c r="S42" i="13" s="1"/>
  <c r="B52" i="3"/>
  <c r="C52" i="3" s="1"/>
  <c r="A53" i="3"/>
  <c r="J53" i="3" s="1"/>
  <c r="K49" i="3"/>
  <c r="G49" i="3"/>
  <c r="E50" i="3" s="1"/>
  <c r="D50" i="3" s="1"/>
  <c r="Q40" i="12" l="1"/>
  <c r="L41" i="12" s="1"/>
  <c r="S41" i="12" s="1"/>
  <c r="Q44" i="11"/>
  <c r="L45" i="11" s="1"/>
  <c r="S45" i="11" s="1"/>
  <c r="M43" i="14"/>
  <c r="Q43" i="14" s="1"/>
  <c r="L44" i="14" s="1"/>
  <c r="S44" i="14" s="1"/>
  <c r="T44" i="14" s="1"/>
  <c r="F44" i="14" s="1"/>
  <c r="M44" i="14" s="1"/>
  <c r="T42" i="13"/>
  <c r="F42" i="13" s="1"/>
  <c r="B53" i="3"/>
  <c r="C53" i="3" s="1"/>
  <c r="A54" i="3"/>
  <c r="K50" i="3"/>
  <c r="G50" i="3"/>
  <c r="E51" i="3" s="1"/>
  <c r="T41" i="12" l="1"/>
  <c r="F41" i="12" s="1"/>
  <c r="T45" i="11"/>
  <c r="F45" i="11" s="1"/>
  <c r="M45" i="11" s="1"/>
  <c r="Q44" i="14"/>
  <c r="L45" i="14" s="1"/>
  <c r="S45" i="14" s="1"/>
  <c r="M42" i="13"/>
  <c r="Q42" i="13" s="1"/>
  <c r="L43" i="13" s="1"/>
  <c r="S43" i="13" s="1"/>
  <c r="D51" i="3"/>
  <c r="J52" i="3"/>
  <c r="B54" i="3"/>
  <c r="C54" i="3" s="1"/>
  <c r="A55" i="3"/>
  <c r="B55" i="3" s="1"/>
  <c r="C55" i="3" s="1"/>
  <c r="K51" i="3"/>
  <c r="G51" i="3"/>
  <c r="E52" i="3" s="1"/>
  <c r="D52" i="3" s="1"/>
  <c r="Q45" i="11" l="1"/>
  <c r="L46" i="11" s="1"/>
  <c r="S46" i="11" s="1"/>
  <c r="M41" i="12"/>
  <c r="Q41" i="12" s="1"/>
  <c r="L42" i="12" s="1"/>
  <c r="S42" i="12" s="1"/>
  <c r="T45" i="14"/>
  <c r="F45" i="14" s="1"/>
  <c r="M45" i="14" s="1"/>
  <c r="T43" i="13"/>
  <c r="F43" i="13" s="1"/>
  <c r="M43" i="13" s="1"/>
  <c r="A56" i="3"/>
  <c r="B56" i="3" s="1"/>
  <c r="C56" i="3" s="1"/>
  <c r="K52" i="3"/>
  <c r="G52" i="3"/>
  <c r="E53" i="3" s="1"/>
  <c r="T46" i="11" l="1"/>
  <c r="F46" i="11" s="1"/>
  <c r="M46" i="11" s="1"/>
  <c r="T42" i="12"/>
  <c r="F42" i="12" s="1"/>
  <c r="Q43" i="13"/>
  <c r="L44" i="13" s="1"/>
  <c r="S44" i="13" s="1"/>
  <c r="T44" i="13" s="1"/>
  <c r="F44" i="13" s="1"/>
  <c r="M44" i="13" s="1"/>
  <c r="Q45" i="14"/>
  <c r="L46" i="14" s="1"/>
  <c r="S46" i="14" s="1"/>
  <c r="D53" i="3"/>
  <c r="J54" i="3"/>
  <c r="A57" i="3"/>
  <c r="K53" i="3"/>
  <c r="G53" i="3"/>
  <c r="E54" i="3" s="1"/>
  <c r="Q46" i="11" l="1"/>
  <c r="L47" i="11" s="1"/>
  <c r="S47" i="11" s="1"/>
  <c r="M42" i="12"/>
  <c r="T46" i="14"/>
  <c r="F46" i="14" s="1"/>
  <c r="M46" i="14" s="1"/>
  <c r="Q46" i="14" s="1"/>
  <c r="L47" i="14" s="1"/>
  <c r="S47" i="14" s="1"/>
  <c r="T47" i="14" s="1"/>
  <c r="F47" i="14" s="1"/>
  <c r="M47" i="14" s="1"/>
  <c r="Q44" i="13"/>
  <c r="L45" i="13" s="1"/>
  <c r="S45" i="13" s="1"/>
  <c r="B57" i="3"/>
  <c r="C57" i="3" s="1"/>
  <c r="A58" i="3"/>
  <c r="B58" i="3" s="1"/>
  <c r="C58" i="3" s="1"/>
  <c r="D54" i="3"/>
  <c r="J55" i="3"/>
  <c r="K54" i="3"/>
  <c r="G54" i="3"/>
  <c r="E55" i="3" s="1"/>
  <c r="T47" i="11" l="1"/>
  <c r="F47" i="11" s="1"/>
  <c r="M47" i="11" s="1"/>
  <c r="Q42" i="12"/>
  <c r="L43" i="12" s="1"/>
  <c r="S43" i="12" s="1"/>
  <c r="T43" i="12"/>
  <c r="F43" i="12" s="1"/>
  <c r="M43" i="12" s="1"/>
  <c r="Q47" i="14"/>
  <c r="L48" i="14" s="1"/>
  <c r="S48" i="14" s="1"/>
  <c r="T48" i="14" s="1"/>
  <c r="F48" i="14" s="1"/>
  <c r="M48" i="14" s="1"/>
  <c r="T45" i="13"/>
  <c r="F45" i="13" s="1"/>
  <c r="M45" i="13" s="1"/>
  <c r="D55" i="3"/>
  <c r="J56" i="3"/>
  <c r="A59" i="3"/>
  <c r="B59" i="3" s="1"/>
  <c r="C59" i="3" s="1"/>
  <c r="K55" i="3"/>
  <c r="G55" i="3"/>
  <c r="E56" i="3" s="1"/>
  <c r="Q47" i="11" l="1"/>
  <c r="L48" i="11" s="1"/>
  <c r="S48" i="11" s="1"/>
  <c r="T48" i="11" s="1"/>
  <c r="F48" i="11" s="1"/>
  <c r="M48" i="11" s="1"/>
  <c r="Q43" i="12"/>
  <c r="L44" i="12" s="1"/>
  <c r="S44" i="12" s="1"/>
  <c r="Q48" i="14"/>
  <c r="L49" i="14" s="1"/>
  <c r="S49" i="14" s="1"/>
  <c r="Q45" i="13"/>
  <c r="L46" i="13" s="1"/>
  <c r="S46" i="13" s="1"/>
  <c r="D56" i="3"/>
  <c r="J57" i="3"/>
  <c r="A60" i="3"/>
  <c r="B60" i="3" s="1"/>
  <c r="C60" i="3" s="1"/>
  <c r="K56" i="3"/>
  <c r="G56" i="3"/>
  <c r="E57" i="3" s="1"/>
  <c r="Q48" i="11" l="1"/>
  <c r="L49" i="11" s="1"/>
  <c r="S49" i="11" s="1"/>
  <c r="T44" i="12"/>
  <c r="F44" i="12" s="1"/>
  <c r="M44" i="12" s="1"/>
  <c r="T49" i="14"/>
  <c r="F49" i="14" s="1"/>
  <c r="M49" i="14" s="1"/>
  <c r="T46" i="13"/>
  <c r="F46" i="13" s="1"/>
  <c r="M46" i="13" s="1"/>
  <c r="D57" i="3"/>
  <c r="J58" i="3"/>
  <c r="A61" i="3"/>
  <c r="K57" i="3"/>
  <c r="G57" i="3"/>
  <c r="E58" i="3" s="1"/>
  <c r="T49" i="11" l="1"/>
  <c r="F49" i="11" s="1"/>
  <c r="M49" i="11" s="1"/>
  <c r="Q44" i="12"/>
  <c r="L45" i="12" s="1"/>
  <c r="S45" i="12" s="1"/>
  <c r="Q49" i="14"/>
  <c r="L50" i="14" s="1"/>
  <c r="S50" i="14" s="1"/>
  <c r="Q46" i="13"/>
  <c r="L47" i="13" s="1"/>
  <c r="S47" i="13" s="1"/>
  <c r="D58" i="3"/>
  <c r="J59" i="3"/>
  <c r="B61" i="3"/>
  <c r="C61" i="3" s="1"/>
  <c r="A62" i="3"/>
  <c r="G58" i="3"/>
  <c r="E59" i="3" s="1"/>
  <c r="D59" i="3" s="1"/>
  <c r="K58" i="3"/>
  <c r="Q49" i="11" l="1"/>
  <c r="L50" i="11" s="1"/>
  <c r="S50" i="11" s="1"/>
  <c r="T45" i="12"/>
  <c r="F45" i="12" s="1"/>
  <c r="M45" i="12" s="1"/>
  <c r="Q45" i="12" s="1"/>
  <c r="L46" i="12" s="1"/>
  <c r="S46" i="12" s="1"/>
  <c r="T50" i="11"/>
  <c r="F50" i="11" s="1"/>
  <c r="M50" i="11" s="1"/>
  <c r="T50" i="14"/>
  <c r="F50" i="14" s="1"/>
  <c r="M50" i="14" s="1"/>
  <c r="T47" i="13"/>
  <c r="F47" i="13" s="1"/>
  <c r="M47" i="13" s="1"/>
  <c r="B62" i="3"/>
  <c r="C62" i="3" s="1"/>
  <c r="A63" i="3"/>
  <c r="K59" i="3"/>
  <c r="J60" i="3"/>
  <c r="G59" i="3"/>
  <c r="E60" i="3" s="1"/>
  <c r="T46" i="12" l="1"/>
  <c r="F46" i="12" s="1"/>
  <c r="M46" i="12" s="1"/>
  <c r="Q50" i="11"/>
  <c r="L51" i="11" s="1"/>
  <c r="S51" i="11" s="1"/>
  <c r="Q50" i="14"/>
  <c r="L51" i="14" s="1"/>
  <c r="S51" i="14" s="1"/>
  <c r="Q47" i="13"/>
  <c r="L48" i="13" s="1"/>
  <c r="S48" i="13" s="1"/>
  <c r="D60" i="3"/>
  <c r="J61" i="3"/>
  <c r="A64" i="3"/>
  <c r="B63" i="3"/>
  <c r="C63" i="3" s="1"/>
  <c r="K60" i="3"/>
  <c r="G60" i="3"/>
  <c r="E61" i="3" s="1"/>
  <c r="Q46" i="12" l="1"/>
  <c r="L47" i="12" s="1"/>
  <c r="S47" i="12" s="1"/>
  <c r="T47" i="12" s="1"/>
  <c r="F47" i="12" s="1"/>
  <c r="M47" i="12" s="1"/>
  <c r="T51" i="14"/>
  <c r="F51" i="14" s="1"/>
  <c r="M51" i="14" s="1"/>
  <c r="Q47" i="12"/>
  <c r="L48" i="12" s="1"/>
  <c r="S48" i="12" s="1"/>
  <c r="T51" i="11"/>
  <c r="F51" i="11" s="1"/>
  <c r="M51" i="11" s="1"/>
  <c r="T48" i="13"/>
  <c r="F48" i="13" s="1"/>
  <c r="M48" i="13" s="1"/>
  <c r="D61" i="3"/>
  <c r="J62" i="3"/>
  <c r="B64" i="3"/>
  <c r="C64" i="3" s="1"/>
  <c r="A65" i="3"/>
  <c r="B65" i="3" s="1"/>
  <c r="C65" i="3" s="1"/>
  <c r="K61" i="3"/>
  <c r="G61" i="3"/>
  <c r="E62" i="3" s="1"/>
  <c r="Q51" i="14" l="1"/>
  <c r="L52" i="14" s="1"/>
  <c r="S52" i="14" s="1"/>
  <c r="T52" i="14" s="1"/>
  <c r="F52" i="14" s="1"/>
  <c r="M52" i="14" s="1"/>
  <c r="T48" i="12"/>
  <c r="F48" i="12" s="1"/>
  <c r="M48" i="12" s="1"/>
  <c r="Q51" i="11"/>
  <c r="L52" i="11" s="1"/>
  <c r="S52" i="11" s="1"/>
  <c r="Q48" i="13"/>
  <c r="L49" i="13" s="1"/>
  <c r="S49" i="13" s="1"/>
  <c r="D62" i="3"/>
  <c r="J63" i="3"/>
  <c r="A66" i="3"/>
  <c r="B66" i="3" s="1"/>
  <c r="C66" i="3" s="1"/>
  <c r="K62" i="3"/>
  <c r="G62" i="3"/>
  <c r="E63" i="3" s="1"/>
  <c r="Q52" i="14" l="1"/>
  <c r="L53" i="14" s="1"/>
  <c r="S53" i="14" s="1"/>
  <c r="Q48" i="12"/>
  <c r="L49" i="12" s="1"/>
  <c r="S49" i="12" s="1"/>
  <c r="T52" i="11"/>
  <c r="F52" i="11" s="1"/>
  <c r="M52" i="11" s="1"/>
  <c r="T49" i="13"/>
  <c r="F49" i="13" s="1"/>
  <c r="M49" i="13" s="1"/>
  <c r="D63" i="3"/>
  <c r="J64" i="3"/>
  <c r="A67" i="3"/>
  <c r="B67" i="3" s="1"/>
  <c r="C67" i="3" s="1"/>
  <c r="K63" i="3"/>
  <c r="G63" i="3"/>
  <c r="E64" i="3" s="1"/>
  <c r="Q52" i="11" l="1"/>
  <c r="L53" i="11" s="1"/>
  <c r="S53" i="11" s="1"/>
  <c r="T53" i="14"/>
  <c r="F53" i="14" s="1"/>
  <c r="M53" i="14" s="1"/>
  <c r="T49" i="12"/>
  <c r="F49" i="12" s="1"/>
  <c r="M49" i="12" s="1"/>
  <c r="Q49" i="13"/>
  <c r="L50" i="13" s="1"/>
  <c r="S50" i="13" s="1"/>
  <c r="D64" i="3"/>
  <c r="J65" i="3"/>
  <c r="J67" i="3"/>
  <c r="A68" i="3"/>
  <c r="J68" i="3" s="1"/>
  <c r="K64" i="3"/>
  <c r="G64" i="3"/>
  <c r="E65" i="3" s="1"/>
  <c r="Q49" i="12" l="1"/>
  <c r="L50" i="12" s="1"/>
  <c r="S50" i="12" s="1"/>
  <c r="T50" i="12" s="1"/>
  <c r="F50" i="12" s="1"/>
  <c r="M50" i="12" s="1"/>
  <c r="T53" i="11"/>
  <c r="F53" i="11" s="1"/>
  <c r="M53" i="11" s="1"/>
  <c r="Q53" i="14"/>
  <c r="L54" i="14" s="1"/>
  <c r="S54" i="14" s="1"/>
  <c r="T50" i="13"/>
  <c r="F50" i="13" s="1"/>
  <c r="M50" i="13" s="1"/>
  <c r="D65" i="3"/>
  <c r="J66" i="3"/>
  <c r="B68" i="3"/>
  <c r="C68" i="3" s="1"/>
  <c r="A69" i="3"/>
  <c r="K65" i="3"/>
  <c r="G65" i="3"/>
  <c r="E66" i="3" s="1"/>
  <c r="D66" i="3" s="1"/>
  <c r="Q50" i="12" l="1"/>
  <c r="L51" i="12" s="1"/>
  <c r="S51" i="12" s="1"/>
  <c r="Q53" i="11"/>
  <c r="L54" i="11" s="1"/>
  <c r="S54" i="11" s="1"/>
  <c r="T54" i="11" s="1"/>
  <c r="F54" i="11" s="1"/>
  <c r="M54" i="11" s="1"/>
  <c r="T54" i="14"/>
  <c r="F54" i="14" s="1"/>
  <c r="M54" i="14" s="1"/>
  <c r="Q50" i="13"/>
  <c r="L51" i="13" s="1"/>
  <c r="S51" i="13" s="1"/>
  <c r="B69" i="3"/>
  <c r="C69" i="3" s="1"/>
  <c r="A70" i="3"/>
  <c r="B70" i="3" s="1"/>
  <c r="C70" i="3" s="1"/>
  <c r="K66" i="3"/>
  <c r="G66" i="3"/>
  <c r="E67" i="3" s="1"/>
  <c r="D67" i="3" s="1"/>
  <c r="T51" i="12" l="1"/>
  <c r="F51" i="12" s="1"/>
  <c r="M51" i="12" s="1"/>
  <c r="Q54" i="11"/>
  <c r="L55" i="11" s="1"/>
  <c r="S55" i="11" s="1"/>
  <c r="Q54" i="14"/>
  <c r="L55" i="14" s="1"/>
  <c r="S55" i="14" s="1"/>
  <c r="T51" i="13"/>
  <c r="F51" i="13" s="1"/>
  <c r="M51" i="13" s="1"/>
  <c r="A71" i="3"/>
  <c r="J71" i="3" s="1"/>
  <c r="K67" i="3"/>
  <c r="G67" i="3"/>
  <c r="E68" i="3" s="1"/>
  <c r="Q51" i="12" l="1"/>
  <c r="L52" i="12" s="1"/>
  <c r="S52" i="12" s="1"/>
  <c r="T55" i="11"/>
  <c r="F55" i="11" s="1"/>
  <c r="M55" i="11" s="1"/>
  <c r="T55" i="14"/>
  <c r="F55" i="14" s="1"/>
  <c r="M55" i="14" s="1"/>
  <c r="Q51" i="13"/>
  <c r="L52" i="13" s="1"/>
  <c r="S52" i="13" s="1"/>
  <c r="D68" i="3"/>
  <c r="J69" i="3"/>
  <c r="B71" i="3"/>
  <c r="C71" i="3" s="1"/>
  <c r="A72" i="3"/>
  <c r="K68" i="3"/>
  <c r="G68" i="3"/>
  <c r="E69" i="3" s="1"/>
  <c r="D69" i="3" s="1"/>
  <c r="T52" i="12" l="1"/>
  <c r="F52" i="12" s="1"/>
  <c r="M52" i="12" s="1"/>
  <c r="Q55" i="11"/>
  <c r="L56" i="11" s="1"/>
  <c r="S56" i="11" s="1"/>
  <c r="Q55" i="14"/>
  <c r="L56" i="14" s="1"/>
  <c r="S56" i="14" s="1"/>
  <c r="T52" i="13"/>
  <c r="F52" i="13" s="1"/>
  <c r="M52" i="13" s="1"/>
  <c r="Q52" i="12"/>
  <c r="L53" i="12" s="1"/>
  <c r="S53" i="12" s="1"/>
  <c r="T56" i="11"/>
  <c r="F56" i="11" s="1"/>
  <c r="M56" i="11" s="1"/>
  <c r="Q56" i="11" s="1"/>
  <c r="L57" i="11" s="1"/>
  <c r="S57" i="11" s="1"/>
  <c r="J70" i="3"/>
  <c r="B72" i="3"/>
  <c r="C72" i="3" s="1"/>
  <c r="A73" i="3"/>
  <c r="B73" i="3" s="1"/>
  <c r="C73" i="3" s="1"/>
  <c r="K69" i="3"/>
  <c r="G69" i="3"/>
  <c r="E70" i="3" s="1"/>
  <c r="D70" i="3" s="1"/>
  <c r="T56" i="14" l="1"/>
  <c r="F56" i="14" s="1"/>
  <c r="M56" i="14" s="1"/>
  <c r="Q52" i="13"/>
  <c r="L53" i="13" s="1"/>
  <c r="S53" i="13" s="1"/>
  <c r="T53" i="12"/>
  <c r="F53" i="12" s="1"/>
  <c r="M53" i="12" s="1"/>
  <c r="T57" i="11"/>
  <c r="F57" i="11" s="1"/>
  <c r="M57" i="11" s="1"/>
  <c r="J73" i="3"/>
  <c r="A74" i="3"/>
  <c r="K70" i="3"/>
  <c r="G70" i="3"/>
  <c r="E71" i="3" s="1"/>
  <c r="Q56" i="14" l="1"/>
  <c r="L57" i="14" s="1"/>
  <c r="S57" i="14" s="1"/>
  <c r="T53" i="13"/>
  <c r="F53" i="13" s="1"/>
  <c r="M53" i="13" s="1"/>
  <c r="Q53" i="12"/>
  <c r="L54" i="12" s="1"/>
  <c r="S54" i="12" s="1"/>
  <c r="Q57" i="11"/>
  <c r="L58" i="11" s="1"/>
  <c r="S58" i="11" s="1"/>
  <c r="T57" i="14"/>
  <c r="F57" i="14" s="1"/>
  <c r="M57" i="14" s="1"/>
  <c r="D71" i="3"/>
  <c r="J72" i="3"/>
  <c r="B74" i="3"/>
  <c r="C74" i="3" s="1"/>
  <c r="A75" i="3"/>
  <c r="B75" i="3" s="1"/>
  <c r="C75" i="3" s="1"/>
  <c r="K71" i="3"/>
  <c r="G71" i="3"/>
  <c r="E72" i="3" s="1"/>
  <c r="D72" i="3" s="1"/>
  <c r="Q53" i="13" l="1"/>
  <c r="L54" i="13" s="1"/>
  <c r="S54" i="13" s="1"/>
  <c r="T54" i="12"/>
  <c r="F54" i="12" s="1"/>
  <c r="M54" i="12" s="1"/>
  <c r="T58" i="11"/>
  <c r="F58" i="11" s="1"/>
  <c r="M58" i="11" s="1"/>
  <c r="Q57" i="14"/>
  <c r="L58" i="14" s="1"/>
  <c r="S58" i="14" s="1"/>
  <c r="J75" i="3"/>
  <c r="A76" i="3"/>
  <c r="J76" i="3" s="1"/>
  <c r="K72" i="3"/>
  <c r="G72" i="3"/>
  <c r="E73" i="3" s="1"/>
  <c r="T54" i="13" l="1"/>
  <c r="F54" i="13" s="1"/>
  <c r="M54" i="13" s="1"/>
  <c r="Q54" i="12"/>
  <c r="L55" i="12" s="1"/>
  <c r="S55" i="12" s="1"/>
  <c r="Q58" i="11"/>
  <c r="L59" i="11" s="1"/>
  <c r="S59" i="11" s="1"/>
  <c r="T58" i="14"/>
  <c r="F58" i="14" s="1"/>
  <c r="M58" i="14" s="1"/>
  <c r="D73" i="3"/>
  <c r="J74" i="3"/>
  <c r="B76" i="3"/>
  <c r="C76" i="3" s="1"/>
  <c r="A77" i="3"/>
  <c r="J77" i="3" s="1"/>
  <c r="K73" i="3"/>
  <c r="G73" i="3"/>
  <c r="E74" i="3" s="1"/>
  <c r="D74" i="3" s="1"/>
  <c r="Q54" i="13" l="1"/>
  <c r="L55" i="13" s="1"/>
  <c r="S55" i="13" s="1"/>
  <c r="T55" i="12"/>
  <c r="F55" i="12" s="1"/>
  <c r="M55" i="12" s="1"/>
  <c r="T59" i="11"/>
  <c r="F59" i="11" s="1"/>
  <c r="M59" i="11" s="1"/>
  <c r="Q58" i="14"/>
  <c r="L59" i="14" s="1"/>
  <c r="S59" i="14" s="1"/>
  <c r="B77" i="3"/>
  <c r="C77" i="3" s="1"/>
  <c r="A78" i="3"/>
  <c r="J78" i="3" s="1"/>
  <c r="K74" i="3"/>
  <c r="G74" i="3"/>
  <c r="E75" i="3" s="1"/>
  <c r="D75" i="3" s="1"/>
  <c r="T55" i="13" l="1"/>
  <c r="F55" i="13" s="1"/>
  <c r="M55" i="13" s="1"/>
  <c r="T59" i="14"/>
  <c r="F59" i="14" s="1"/>
  <c r="M59" i="14" s="1"/>
  <c r="Q55" i="12"/>
  <c r="L56" i="12" s="1"/>
  <c r="S56" i="12" s="1"/>
  <c r="Q59" i="11"/>
  <c r="L60" i="11" s="1"/>
  <c r="S60" i="11" s="1"/>
  <c r="B78" i="3"/>
  <c r="C78" i="3" s="1"/>
  <c r="A79" i="3"/>
  <c r="K75" i="3"/>
  <c r="G75" i="3"/>
  <c r="E76" i="3" s="1"/>
  <c r="D76" i="3" s="1"/>
  <c r="Q55" i="13" l="1"/>
  <c r="L56" i="13" s="1"/>
  <c r="S56" i="13" s="1"/>
  <c r="Q59" i="14"/>
  <c r="L60" i="14" s="1"/>
  <c r="S60" i="14" s="1"/>
  <c r="T56" i="12"/>
  <c r="F56" i="12" s="1"/>
  <c r="M56" i="12" s="1"/>
  <c r="T60" i="11"/>
  <c r="F60" i="11" s="1"/>
  <c r="M60" i="11" s="1"/>
  <c r="B79" i="3"/>
  <c r="C79" i="3" s="1"/>
  <c r="A80" i="3"/>
  <c r="J80" i="3" s="1"/>
  <c r="G76" i="3"/>
  <c r="E77" i="3" s="1"/>
  <c r="D77" i="3" s="1"/>
  <c r="K76" i="3"/>
  <c r="T56" i="13" l="1"/>
  <c r="F56" i="13" s="1"/>
  <c r="M56" i="13" s="1"/>
  <c r="T60" i="14"/>
  <c r="F60" i="14" s="1"/>
  <c r="M60" i="14" s="1"/>
  <c r="Q56" i="12"/>
  <c r="L57" i="12" s="1"/>
  <c r="S57" i="12" s="1"/>
  <c r="Q60" i="11"/>
  <c r="L61" i="11" s="1"/>
  <c r="S61" i="11" s="1"/>
  <c r="B80" i="3"/>
  <c r="C80" i="3" s="1"/>
  <c r="A81" i="3"/>
  <c r="B81" i="3" s="1"/>
  <c r="C81" i="3" s="1"/>
  <c r="K77" i="3"/>
  <c r="G77" i="3"/>
  <c r="E78" i="3" s="1"/>
  <c r="Q56" i="13" l="1"/>
  <c r="L57" i="13" s="1"/>
  <c r="S57" i="13" s="1"/>
  <c r="T57" i="12"/>
  <c r="F57" i="12" s="1"/>
  <c r="M57" i="12" s="1"/>
  <c r="Q60" i="14"/>
  <c r="L61" i="14" s="1"/>
  <c r="S61" i="14" s="1"/>
  <c r="T61" i="14" s="1"/>
  <c r="F61" i="14" s="1"/>
  <c r="M61" i="14" s="1"/>
  <c r="T61" i="11"/>
  <c r="F61" i="11" s="1"/>
  <c r="M61" i="11" s="1"/>
  <c r="D78" i="3"/>
  <c r="J79" i="3"/>
  <c r="J81" i="3"/>
  <c r="A82" i="3"/>
  <c r="B82" i="3" s="1"/>
  <c r="C82" i="3" s="1"/>
  <c r="K78" i="3"/>
  <c r="G78" i="3"/>
  <c r="E79" i="3" s="1"/>
  <c r="D79" i="3" s="1"/>
  <c r="Q57" i="12" l="1"/>
  <c r="L58" i="12" s="1"/>
  <c r="S58" i="12" s="1"/>
  <c r="T57" i="13"/>
  <c r="F57" i="13" s="1"/>
  <c r="M57" i="13" s="1"/>
  <c r="Q61" i="14"/>
  <c r="L62" i="14" s="1"/>
  <c r="S62" i="14" s="1"/>
  <c r="T62" i="14" s="1"/>
  <c r="F62" i="14" s="1"/>
  <c r="M62" i="14" s="1"/>
  <c r="Q61" i="11"/>
  <c r="L62" i="11" s="1"/>
  <c r="S62" i="11" s="1"/>
  <c r="A83" i="3"/>
  <c r="B83" i="3" s="1"/>
  <c r="C83" i="3" s="1"/>
  <c r="K79" i="3"/>
  <c r="G79" i="3"/>
  <c r="E80" i="3" s="1"/>
  <c r="D80" i="3" s="1"/>
  <c r="T58" i="12" l="1"/>
  <c r="F58" i="12" s="1"/>
  <c r="M58" i="12" s="1"/>
  <c r="Q57" i="13"/>
  <c r="L58" i="13" s="1"/>
  <c r="S58" i="13" s="1"/>
  <c r="T62" i="11"/>
  <c r="F62" i="11" s="1"/>
  <c r="M62" i="11" s="1"/>
  <c r="Q62" i="14"/>
  <c r="L63" i="14" s="1"/>
  <c r="S63" i="14" s="1"/>
  <c r="J83" i="3"/>
  <c r="A84" i="3"/>
  <c r="G80" i="3"/>
  <c r="E81" i="3" s="1"/>
  <c r="K80" i="3"/>
  <c r="Q58" i="12" l="1"/>
  <c r="L59" i="12" s="1"/>
  <c r="S59" i="12" s="1"/>
  <c r="T58" i="13"/>
  <c r="F58" i="13" s="1"/>
  <c r="M58" i="13" s="1"/>
  <c r="Q62" i="11"/>
  <c r="L63" i="11" s="1"/>
  <c r="S63" i="11" s="1"/>
  <c r="T63" i="11" s="1"/>
  <c r="F63" i="11" s="1"/>
  <c r="M63" i="11" s="1"/>
  <c r="T63" i="14"/>
  <c r="F63" i="14" s="1"/>
  <c r="M63" i="14" s="1"/>
  <c r="D81" i="3"/>
  <c r="J82" i="3"/>
  <c r="B84" i="3"/>
  <c r="C84" i="3" s="1"/>
  <c r="A85" i="3"/>
  <c r="B85" i="3" s="1"/>
  <c r="C85" i="3" s="1"/>
  <c r="K81" i="3"/>
  <c r="G81" i="3"/>
  <c r="E82" i="3" s="1"/>
  <c r="D82" i="3" s="1"/>
  <c r="T59" i="12" l="1"/>
  <c r="F59" i="12" s="1"/>
  <c r="M59" i="12" s="1"/>
  <c r="Q58" i="13"/>
  <c r="L59" i="13" s="1"/>
  <c r="S59" i="13" s="1"/>
  <c r="Q63" i="14"/>
  <c r="L64" i="14" s="1"/>
  <c r="S64" i="14" s="1"/>
  <c r="Q63" i="11"/>
  <c r="L64" i="11" s="1"/>
  <c r="S64" i="11" s="1"/>
  <c r="A86" i="3"/>
  <c r="K82" i="3"/>
  <c r="G82" i="3"/>
  <c r="E83" i="3" s="1"/>
  <c r="Q59" i="12" l="1"/>
  <c r="L60" i="12" s="1"/>
  <c r="S60" i="12" s="1"/>
  <c r="T59" i="13"/>
  <c r="F59" i="13" s="1"/>
  <c r="M59" i="13" s="1"/>
  <c r="T64" i="14"/>
  <c r="F64" i="14" s="1"/>
  <c r="M64" i="14" s="1"/>
  <c r="T64" i="11"/>
  <c r="F64" i="11" s="1"/>
  <c r="M64" i="11" s="1"/>
  <c r="D83" i="3"/>
  <c r="J84" i="3"/>
  <c r="B86" i="3"/>
  <c r="C86" i="3" s="1"/>
  <c r="A87" i="3"/>
  <c r="K83" i="3"/>
  <c r="G83" i="3"/>
  <c r="E84" i="3" s="1"/>
  <c r="T60" i="12" l="1"/>
  <c r="F60" i="12" s="1"/>
  <c r="M60" i="12" s="1"/>
  <c r="Q59" i="13"/>
  <c r="L60" i="13" s="1"/>
  <c r="S60" i="13" s="1"/>
  <c r="Q64" i="14"/>
  <c r="L65" i="14" s="1"/>
  <c r="S65" i="14" s="1"/>
  <c r="Q64" i="11"/>
  <c r="L65" i="11" s="1"/>
  <c r="S65" i="11" s="1"/>
  <c r="B87" i="3"/>
  <c r="C87" i="3" s="1"/>
  <c r="A88" i="3"/>
  <c r="J85" i="3"/>
  <c r="D84" i="3"/>
  <c r="K84" i="3"/>
  <c r="G84" i="3"/>
  <c r="E85" i="3" s="1"/>
  <c r="Q60" i="12" l="1"/>
  <c r="L61" i="12" s="1"/>
  <c r="S61" i="12" s="1"/>
  <c r="T60" i="13"/>
  <c r="F60" i="13" s="1"/>
  <c r="M60" i="13" s="1"/>
  <c r="T65" i="14"/>
  <c r="F65" i="14" s="1"/>
  <c r="M65" i="14" s="1"/>
  <c r="T65" i="11"/>
  <c r="F65" i="11" s="1"/>
  <c r="M65" i="11" s="1"/>
  <c r="D85" i="3"/>
  <c r="J86" i="3"/>
  <c r="B88" i="3"/>
  <c r="C88" i="3" s="1"/>
  <c r="A89" i="3"/>
  <c r="B89" i="3" s="1"/>
  <c r="C89" i="3" s="1"/>
  <c r="K85" i="3"/>
  <c r="G85" i="3"/>
  <c r="E86" i="3" s="1"/>
  <c r="T61" i="12" l="1"/>
  <c r="F61" i="12" s="1"/>
  <c r="M61" i="12" s="1"/>
  <c r="Q60" i="13"/>
  <c r="L61" i="13" s="1"/>
  <c r="S61" i="13" s="1"/>
  <c r="Q65" i="14"/>
  <c r="L66" i="14" s="1"/>
  <c r="S66" i="14" s="1"/>
  <c r="T66" i="14" s="1"/>
  <c r="F66" i="14" s="1"/>
  <c r="M66" i="14" s="1"/>
  <c r="Q65" i="11"/>
  <c r="L66" i="11" s="1"/>
  <c r="S66" i="11" s="1"/>
  <c r="D86" i="3"/>
  <c r="J87" i="3"/>
  <c r="A90" i="3"/>
  <c r="B90" i="3" s="1"/>
  <c r="C90" i="3" s="1"/>
  <c r="K86" i="3"/>
  <c r="G86" i="3"/>
  <c r="E87" i="3" s="1"/>
  <c r="Q61" i="12" l="1"/>
  <c r="L62" i="12" s="1"/>
  <c r="S62" i="12" s="1"/>
  <c r="T61" i="13"/>
  <c r="F61" i="13" s="1"/>
  <c r="M61" i="13" s="1"/>
  <c r="Q66" i="14"/>
  <c r="L67" i="14" s="1"/>
  <c r="S67" i="14" s="1"/>
  <c r="T66" i="11"/>
  <c r="F66" i="11" s="1"/>
  <c r="M66" i="11" s="1"/>
  <c r="D87" i="3"/>
  <c r="J88" i="3"/>
  <c r="A91" i="3"/>
  <c r="K87" i="3"/>
  <c r="G87" i="3"/>
  <c r="E88" i="3" s="1"/>
  <c r="T62" i="12" l="1"/>
  <c r="F62" i="12" s="1"/>
  <c r="M62" i="12" s="1"/>
  <c r="Q61" i="13"/>
  <c r="L62" i="13" s="1"/>
  <c r="S62" i="13" s="1"/>
  <c r="T67" i="14"/>
  <c r="F67" i="14" s="1"/>
  <c r="M67" i="14" s="1"/>
  <c r="Q66" i="11"/>
  <c r="L67" i="11" s="1"/>
  <c r="S67" i="11" s="1"/>
  <c r="D88" i="3"/>
  <c r="J89" i="3"/>
  <c r="A92" i="3"/>
  <c r="B92" i="3" s="1"/>
  <c r="C92" i="3" s="1"/>
  <c r="B91" i="3"/>
  <c r="C91" i="3" s="1"/>
  <c r="K88" i="3"/>
  <c r="G88" i="3"/>
  <c r="E89" i="3" s="1"/>
  <c r="D89" i="3" s="1"/>
  <c r="Q62" i="12" l="1"/>
  <c r="L63" i="12" s="1"/>
  <c r="S63" i="12" s="1"/>
  <c r="T62" i="13"/>
  <c r="F62" i="13" s="1"/>
  <c r="M62" i="13" s="1"/>
  <c r="Q67" i="14"/>
  <c r="L68" i="14" s="1"/>
  <c r="S68" i="14" s="1"/>
  <c r="T68" i="14" s="1"/>
  <c r="F68" i="14" s="1"/>
  <c r="T67" i="11"/>
  <c r="F67" i="11" s="1"/>
  <c r="M67" i="11" s="1"/>
  <c r="A93" i="3"/>
  <c r="B93" i="3" s="1"/>
  <c r="C93" i="3" s="1"/>
  <c r="K89" i="3"/>
  <c r="J90" i="3"/>
  <c r="G89" i="3"/>
  <c r="E90" i="3" s="1"/>
  <c r="T63" i="12" l="1"/>
  <c r="F63" i="12" s="1"/>
  <c r="M63" i="12" s="1"/>
  <c r="Q62" i="13"/>
  <c r="L63" i="13" s="1"/>
  <c r="S63" i="13" s="1"/>
  <c r="M68" i="14"/>
  <c r="Q68" i="14" s="1"/>
  <c r="L69" i="14" s="1"/>
  <c r="S69" i="14" s="1"/>
  <c r="T69" i="14" s="1"/>
  <c r="F69" i="14" s="1"/>
  <c r="G69" i="14" s="1"/>
  <c r="Q67" i="11"/>
  <c r="L68" i="11" s="1"/>
  <c r="S68" i="11" s="1"/>
  <c r="D90" i="3"/>
  <c r="J91" i="3"/>
  <c r="A94" i="3"/>
  <c r="K90" i="3"/>
  <c r="G90" i="3"/>
  <c r="E91" i="3" s="1"/>
  <c r="Q63" i="12" l="1"/>
  <c r="L64" i="12" s="1"/>
  <c r="S64" i="12" s="1"/>
  <c r="T63" i="13"/>
  <c r="F63" i="13" s="1"/>
  <c r="M63" i="13" s="1"/>
  <c r="M69" i="14"/>
  <c r="T68" i="11"/>
  <c r="F68" i="11" s="1"/>
  <c r="D91" i="3"/>
  <c r="J92" i="3"/>
  <c r="B94" i="3"/>
  <c r="C94" i="3" s="1"/>
  <c r="A95" i="3"/>
  <c r="B95" i="3" s="1"/>
  <c r="C95" i="3" s="1"/>
  <c r="K91" i="3"/>
  <c r="G91" i="3"/>
  <c r="E92" i="3" s="1"/>
  <c r="T64" i="12" l="1"/>
  <c r="F64" i="12" s="1"/>
  <c r="M64" i="12" s="1"/>
  <c r="Q63" i="13"/>
  <c r="L64" i="13" s="1"/>
  <c r="S64" i="13" s="1"/>
  <c r="Q64" i="12"/>
  <c r="L65" i="12" s="1"/>
  <c r="S65" i="12" s="1"/>
  <c r="T65" i="12" s="1"/>
  <c r="F65" i="12" s="1"/>
  <c r="M65" i="12" s="1"/>
  <c r="Q69" i="14"/>
  <c r="L70" i="14" s="1"/>
  <c r="S70" i="14" s="1"/>
  <c r="I69" i="14"/>
  <c r="H69" i="14"/>
  <c r="J69" i="14" s="1"/>
  <c r="M68" i="11"/>
  <c r="D92" i="3"/>
  <c r="J93" i="3"/>
  <c r="A96" i="3"/>
  <c r="B96" i="3" s="1"/>
  <c r="C96" i="3" s="1"/>
  <c r="K92" i="3"/>
  <c r="G92" i="3"/>
  <c r="E93" i="3" s="1"/>
  <c r="T64" i="13" l="1"/>
  <c r="F64" i="13" s="1"/>
  <c r="M64" i="13" s="1"/>
  <c r="Q65" i="12"/>
  <c r="L66" i="12" s="1"/>
  <c r="S66" i="12" s="1"/>
  <c r="Q68" i="11"/>
  <c r="L69" i="11" s="1"/>
  <c r="S69" i="11" s="1"/>
  <c r="T70" i="14"/>
  <c r="F70" i="14" s="1"/>
  <c r="M70" i="14" s="1"/>
  <c r="D93" i="3"/>
  <c r="J94" i="3"/>
  <c r="A97" i="3"/>
  <c r="J97" i="3" s="1"/>
  <c r="K93" i="3"/>
  <c r="G93" i="3"/>
  <c r="E94" i="3" s="1"/>
  <c r="Q64" i="13" l="1"/>
  <c r="L65" i="13" s="1"/>
  <c r="S65" i="13" s="1"/>
  <c r="T66" i="12"/>
  <c r="F66" i="12" s="1"/>
  <c r="M66" i="12" s="1"/>
  <c r="T69" i="11"/>
  <c r="F69" i="11" s="1"/>
  <c r="G69" i="11" s="1"/>
  <c r="Q70" i="14"/>
  <c r="L71" i="14" s="1"/>
  <c r="S71" i="14" s="1"/>
  <c r="D94" i="3"/>
  <c r="J95" i="3"/>
  <c r="B97" i="3"/>
  <c r="C97" i="3" s="1"/>
  <c r="A98" i="3"/>
  <c r="B98" i="3" s="1"/>
  <c r="C98" i="3" s="1"/>
  <c r="K94" i="3"/>
  <c r="G94" i="3"/>
  <c r="E95" i="3" s="1"/>
  <c r="T65" i="13" l="1"/>
  <c r="F65" i="13" s="1"/>
  <c r="M65" i="13" s="1"/>
  <c r="Q66" i="12"/>
  <c r="L67" i="12" s="1"/>
  <c r="S67" i="12" s="1"/>
  <c r="T67" i="12" s="1"/>
  <c r="F67" i="12" s="1"/>
  <c r="M67" i="12" s="1"/>
  <c r="M69" i="11"/>
  <c r="T71" i="14"/>
  <c r="F71" i="14" s="1"/>
  <c r="H69" i="11"/>
  <c r="J69" i="11" s="1"/>
  <c r="I69" i="11"/>
  <c r="D95" i="3"/>
  <c r="J96" i="3"/>
  <c r="J98" i="3"/>
  <c r="A99" i="3"/>
  <c r="K95" i="3"/>
  <c r="G95" i="3"/>
  <c r="E96" i="3" s="1"/>
  <c r="D96" i="3" s="1"/>
  <c r="Q65" i="13" l="1"/>
  <c r="L66" i="13" s="1"/>
  <c r="S66" i="13" s="1"/>
  <c r="Q67" i="12"/>
  <c r="L68" i="12" s="1"/>
  <c r="S68" i="12" s="1"/>
  <c r="Q69" i="11"/>
  <c r="L70" i="11" s="1"/>
  <c r="S70" i="11" s="1"/>
  <c r="M71" i="14"/>
  <c r="Q71" i="14" s="1"/>
  <c r="L72" i="14" s="1"/>
  <c r="S72" i="14" s="1"/>
  <c r="B99" i="3"/>
  <c r="C99" i="3" s="1"/>
  <c r="A100" i="3"/>
  <c r="B100" i="3" s="1"/>
  <c r="C100" i="3" s="1"/>
  <c r="K96" i="3"/>
  <c r="G96" i="3"/>
  <c r="E97" i="3" s="1"/>
  <c r="D97" i="3" s="1"/>
  <c r="T66" i="13" l="1"/>
  <c r="F66" i="13" s="1"/>
  <c r="M66" i="13" s="1"/>
  <c r="T68" i="12"/>
  <c r="F68" i="12" s="1"/>
  <c r="T70" i="11"/>
  <c r="F70" i="11" s="1"/>
  <c r="T72" i="14"/>
  <c r="F72" i="14" s="1"/>
  <c r="A101" i="3"/>
  <c r="B101" i="3" s="1"/>
  <c r="C101" i="3" s="1"/>
  <c r="K97" i="3"/>
  <c r="G97" i="3"/>
  <c r="E98" i="3" s="1"/>
  <c r="Q66" i="13" l="1"/>
  <c r="L67" i="13" s="1"/>
  <c r="S67" i="13" s="1"/>
  <c r="M68" i="12"/>
  <c r="M70" i="11"/>
  <c r="M72" i="14"/>
  <c r="Q72" i="14" s="1"/>
  <c r="L73" i="14" s="1"/>
  <c r="S73" i="14" s="1"/>
  <c r="T73" i="14" s="1"/>
  <c r="F73" i="14" s="1"/>
  <c r="M73" i="14" s="1"/>
  <c r="D98" i="3"/>
  <c r="J99" i="3"/>
  <c r="J101" i="3"/>
  <c r="A102" i="3"/>
  <c r="B102" i="3" s="1"/>
  <c r="C102" i="3" s="1"/>
  <c r="K98" i="3"/>
  <c r="G98" i="3"/>
  <c r="E99" i="3" s="1"/>
  <c r="D99" i="3" s="1"/>
  <c r="T67" i="13" l="1"/>
  <c r="F67" i="13" s="1"/>
  <c r="M67" i="13" s="1"/>
  <c r="Q68" i="12"/>
  <c r="L69" i="12" s="1"/>
  <c r="S69" i="12" s="1"/>
  <c r="Q70" i="11"/>
  <c r="L71" i="11" s="1"/>
  <c r="S71" i="11" s="1"/>
  <c r="Q73" i="14"/>
  <c r="L74" i="14" s="1"/>
  <c r="S74" i="14" s="1"/>
  <c r="J102" i="3"/>
  <c r="A103" i="3"/>
  <c r="J103" i="3" s="1"/>
  <c r="J100" i="3"/>
  <c r="K99" i="3"/>
  <c r="G99" i="3"/>
  <c r="E100" i="3" s="1"/>
  <c r="D100" i="3" s="1"/>
  <c r="Q67" i="13" l="1"/>
  <c r="L68" i="13" s="1"/>
  <c r="S68" i="13" s="1"/>
  <c r="T68" i="13" s="1"/>
  <c r="F68" i="13" s="1"/>
  <c r="T69" i="12"/>
  <c r="F69" i="12" s="1"/>
  <c r="G69" i="12" s="1"/>
  <c r="T71" i="11"/>
  <c r="F71" i="11" s="1"/>
  <c r="M71" i="11" s="1"/>
  <c r="T74" i="14"/>
  <c r="F74" i="14" s="1"/>
  <c r="M74" i="14" s="1"/>
  <c r="B103" i="3"/>
  <c r="C103" i="3" s="1"/>
  <c r="A104" i="3"/>
  <c r="K100" i="3"/>
  <c r="G100" i="3"/>
  <c r="E101" i="3" s="1"/>
  <c r="D101" i="3" s="1"/>
  <c r="Q74" i="14" l="1"/>
  <c r="L75" i="14" s="1"/>
  <c r="S75" i="14" s="1"/>
  <c r="M68" i="13"/>
  <c r="M69" i="12"/>
  <c r="H69" i="12"/>
  <c r="J69" i="12" s="1"/>
  <c r="I69" i="12"/>
  <c r="Q71" i="11"/>
  <c r="L72" i="11" s="1"/>
  <c r="S72" i="11" s="1"/>
  <c r="T72" i="11" s="1"/>
  <c r="F72" i="11" s="1"/>
  <c r="M72" i="11" s="1"/>
  <c r="B104" i="3"/>
  <c r="C104" i="3" s="1"/>
  <c r="A105" i="3"/>
  <c r="B105" i="3" s="1"/>
  <c r="C105" i="3" s="1"/>
  <c r="G101" i="3"/>
  <c r="E102" i="3" s="1"/>
  <c r="D102" i="3" s="1"/>
  <c r="K101" i="3"/>
  <c r="T75" i="14" l="1"/>
  <c r="F75" i="14" s="1"/>
  <c r="M75" i="14" s="1"/>
  <c r="Q68" i="13"/>
  <c r="L69" i="13" s="1"/>
  <c r="S69" i="13" s="1"/>
  <c r="Q69" i="12"/>
  <c r="L70" i="12" s="1"/>
  <c r="S70" i="12" s="1"/>
  <c r="T70" i="12" s="1"/>
  <c r="F70" i="12" s="1"/>
  <c r="Q72" i="11"/>
  <c r="L73" i="11" s="1"/>
  <c r="S73" i="11" s="1"/>
  <c r="T73" i="11" s="1"/>
  <c r="F73" i="11" s="1"/>
  <c r="J105" i="3"/>
  <c r="A106" i="3"/>
  <c r="B106" i="3" s="1"/>
  <c r="C106" i="3" s="1"/>
  <c r="K102" i="3"/>
  <c r="G102" i="3"/>
  <c r="E103" i="3" s="1"/>
  <c r="Q75" i="14" l="1"/>
  <c r="L76" i="14" s="1"/>
  <c r="S76" i="14" s="1"/>
  <c r="T76" i="14" s="1"/>
  <c r="F76" i="14" s="1"/>
  <c r="M76" i="14" s="1"/>
  <c r="T69" i="13"/>
  <c r="F69" i="13" s="1"/>
  <c r="G69" i="13" s="1"/>
  <c r="M70" i="12"/>
  <c r="Q70" i="12" s="1"/>
  <c r="L71" i="12" s="1"/>
  <c r="S71" i="12" s="1"/>
  <c r="M73" i="11"/>
  <c r="D103" i="3"/>
  <c r="J104" i="3"/>
  <c r="J106" i="3"/>
  <c r="A107" i="3"/>
  <c r="B107" i="3" s="1"/>
  <c r="C107" i="3" s="1"/>
  <c r="K103" i="3"/>
  <c r="G103" i="3"/>
  <c r="E104" i="3" s="1"/>
  <c r="D104" i="3" s="1"/>
  <c r="Q73" i="11" l="1"/>
  <c r="L74" i="11" s="1"/>
  <c r="S74" i="11" s="1"/>
  <c r="T74" i="11" s="1"/>
  <c r="F74" i="11" s="1"/>
  <c r="Q76" i="14"/>
  <c r="L77" i="14" s="1"/>
  <c r="S77" i="14" s="1"/>
  <c r="T77" i="14" s="1"/>
  <c r="F77" i="14" s="1"/>
  <c r="M77" i="14" s="1"/>
  <c r="M69" i="13"/>
  <c r="H69" i="13"/>
  <c r="J69" i="13" s="1"/>
  <c r="I69" i="13"/>
  <c r="T71" i="12"/>
  <c r="F71" i="12" s="1"/>
  <c r="M71" i="12" s="1"/>
  <c r="J107" i="3"/>
  <c r="A108" i="3"/>
  <c r="B108" i="3" s="1"/>
  <c r="C108" i="3" s="1"/>
  <c r="K104" i="3"/>
  <c r="G104" i="3"/>
  <c r="E105" i="3" s="1"/>
  <c r="D105" i="3" s="1"/>
  <c r="M74" i="11" l="1"/>
  <c r="Q77" i="14"/>
  <c r="L78" i="14" s="1"/>
  <c r="S78" i="14" s="1"/>
  <c r="Q74" i="11"/>
  <c r="L75" i="11" s="1"/>
  <c r="Q69" i="13"/>
  <c r="L70" i="13" s="1"/>
  <c r="S70" i="13" s="1"/>
  <c r="Q71" i="12"/>
  <c r="L72" i="12" s="1"/>
  <c r="S72" i="12" s="1"/>
  <c r="J108" i="3"/>
  <c r="A109" i="3"/>
  <c r="K105" i="3"/>
  <c r="G105" i="3"/>
  <c r="E106" i="3" s="1"/>
  <c r="D106" i="3" s="1"/>
  <c r="T78" i="14" l="1"/>
  <c r="F78" i="14" s="1"/>
  <c r="M78" i="14" s="1"/>
  <c r="S75" i="11"/>
  <c r="T75" i="11" s="1"/>
  <c r="F75" i="11" s="1"/>
  <c r="M75" i="11" s="1"/>
  <c r="T70" i="13"/>
  <c r="F70" i="13" s="1"/>
  <c r="T72" i="12"/>
  <c r="F72" i="12" s="1"/>
  <c r="B109" i="3"/>
  <c r="C109" i="3" s="1"/>
  <c r="A110" i="3"/>
  <c r="J110" i="3" s="1"/>
  <c r="K106" i="3"/>
  <c r="G106" i="3"/>
  <c r="E107" i="3" s="1"/>
  <c r="D107" i="3" s="1"/>
  <c r="Q78" i="14" l="1"/>
  <c r="L79" i="14" s="1"/>
  <c r="S79" i="14" s="1"/>
  <c r="T79" i="14" s="1"/>
  <c r="F79" i="14" s="1"/>
  <c r="M79" i="14" s="1"/>
  <c r="Q75" i="11"/>
  <c r="L76" i="11" s="1"/>
  <c r="S76" i="11" s="1"/>
  <c r="T76" i="11" s="1"/>
  <c r="F76" i="11" s="1"/>
  <c r="M76" i="11" s="1"/>
  <c r="Q76" i="11" s="1"/>
  <c r="L77" i="11" s="1"/>
  <c r="M72" i="12"/>
  <c r="Q72" i="12" s="1"/>
  <c r="L73" i="12" s="1"/>
  <c r="S73" i="12" s="1"/>
  <c r="M70" i="13"/>
  <c r="Q70" i="13" s="1"/>
  <c r="L71" i="13" s="1"/>
  <c r="S71" i="13" s="1"/>
  <c r="T71" i="13" s="1"/>
  <c r="F71" i="13" s="1"/>
  <c r="M71" i="13" s="1"/>
  <c r="Q79" i="14"/>
  <c r="L80" i="14" s="1"/>
  <c r="S80" i="14" s="1"/>
  <c r="B110" i="3"/>
  <c r="C110" i="3" s="1"/>
  <c r="A111" i="3"/>
  <c r="J111" i="3" s="1"/>
  <c r="K107" i="3"/>
  <c r="G107" i="3"/>
  <c r="E108" i="3" s="1"/>
  <c r="S77" i="11" l="1"/>
  <c r="T77" i="11" s="1"/>
  <c r="F77" i="11" s="1"/>
  <c r="M77" i="11" s="1"/>
  <c r="T73" i="12"/>
  <c r="F73" i="12" s="1"/>
  <c r="Q71" i="13"/>
  <c r="L72" i="13" s="1"/>
  <c r="S72" i="13" s="1"/>
  <c r="T80" i="14"/>
  <c r="F80" i="14" s="1"/>
  <c r="M80" i="14" s="1"/>
  <c r="D108" i="3"/>
  <c r="J109" i="3"/>
  <c r="B111" i="3"/>
  <c r="C111" i="3" s="1"/>
  <c r="A112" i="3"/>
  <c r="K108" i="3"/>
  <c r="G108" i="3"/>
  <c r="E109" i="3" s="1"/>
  <c r="D109" i="3" s="1"/>
  <c r="Q77" i="11" l="1"/>
  <c r="L78" i="11" s="1"/>
  <c r="M73" i="12"/>
  <c r="Q73" i="12" s="1"/>
  <c r="L74" i="12" s="1"/>
  <c r="S74" i="12" s="1"/>
  <c r="T74" i="12" s="1"/>
  <c r="F74" i="12" s="1"/>
  <c r="M74" i="12" s="1"/>
  <c r="T72" i="13"/>
  <c r="F72" i="13" s="1"/>
  <c r="Q80" i="14"/>
  <c r="L81" i="14" s="1"/>
  <c r="S81" i="14" s="1"/>
  <c r="B112" i="3"/>
  <c r="C112" i="3" s="1"/>
  <c r="A113" i="3"/>
  <c r="B113" i="3" s="1"/>
  <c r="C113" i="3" s="1"/>
  <c r="K109" i="3"/>
  <c r="G109" i="3"/>
  <c r="E110" i="3" s="1"/>
  <c r="D110" i="3" s="1"/>
  <c r="S78" i="11" l="1"/>
  <c r="T78" i="11" s="1"/>
  <c r="F78" i="11" s="1"/>
  <c r="M78" i="11" s="1"/>
  <c r="Q74" i="12"/>
  <c r="L75" i="12" s="1"/>
  <c r="S75" i="12" s="1"/>
  <c r="M72" i="13"/>
  <c r="Q72" i="13" s="1"/>
  <c r="L73" i="13" s="1"/>
  <c r="S73" i="13" s="1"/>
  <c r="T81" i="14"/>
  <c r="F81" i="14" s="1"/>
  <c r="M81" i="14" s="1"/>
  <c r="J113" i="3"/>
  <c r="A114" i="3"/>
  <c r="B114" i="3" s="1"/>
  <c r="C114" i="3" s="1"/>
  <c r="K110" i="3"/>
  <c r="G110" i="3"/>
  <c r="E111" i="3" s="1"/>
  <c r="Q78" i="11" l="1"/>
  <c r="L79" i="11" s="1"/>
  <c r="T73" i="13"/>
  <c r="F73" i="13" s="1"/>
  <c r="S79" i="11"/>
  <c r="T79" i="11" s="1"/>
  <c r="F79" i="11" s="1"/>
  <c r="M79" i="11" s="1"/>
  <c r="T75" i="12"/>
  <c r="F75" i="12" s="1"/>
  <c r="M75" i="12" s="1"/>
  <c r="Q81" i="14"/>
  <c r="L82" i="14" s="1"/>
  <c r="S82" i="14" s="1"/>
  <c r="D111" i="3"/>
  <c r="J112" i="3"/>
  <c r="A115" i="3"/>
  <c r="B115" i="3" s="1"/>
  <c r="C115" i="3" s="1"/>
  <c r="K111" i="3"/>
  <c r="G111" i="3"/>
  <c r="E112" i="3" s="1"/>
  <c r="D112" i="3" s="1"/>
  <c r="M73" i="13" l="1"/>
  <c r="Q73" i="13" s="1"/>
  <c r="L74" i="13" s="1"/>
  <c r="S74" i="13" s="1"/>
  <c r="T74" i="13" s="1"/>
  <c r="F74" i="13" s="1"/>
  <c r="M74" i="13" s="1"/>
  <c r="Q79" i="11"/>
  <c r="L80" i="11" s="1"/>
  <c r="Q75" i="12"/>
  <c r="L76" i="12" s="1"/>
  <c r="S76" i="12" s="1"/>
  <c r="T76" i="12" s="1"/>
  <c r="F76" i="12" s="1"/>
  <c r="M76" i="12" s="1"/>
  <c r="Q74" i="13"/>
  <c r="L75" i="13" s="1"/>
  <c r="S75" i="13" s="1"/>
  <c r="T75" i="13" s="1"/>
  <c r="F75" i="13" s="1"/>
  <c r="M75" i="13" s="1"/>
  <c r="T82" i="14"/>
  <c r="F82" i="14" s="1"/>
  <c r="M82" i="14" s="1"/>
  <c r="A116" i="3"/>
  <c r="K112" i="3"/>
  <c r="G112" i="3"/>
  <c r="E113" i="3" s="1"/>
  <c r="S80" i="11" l="1"/>
  <c r="T80" i="11" s="1"/>
  <c r="F80" i="11" s="1"/>
  <c r="M80" i="11" s="1"/>
  <c r="Q76" i="12"/>
  <c r="L77" i="12" s="1"/>
  <c r="S77" i="12" s="1"/>
  <c r="Q75" i="13"/>
  <c r="L76" i="13" s="1"/>
  <c r="S76" i="13" s="1"/>
  <c r="Q82" i="14"/>
  <c r="L83" i="14" s="1"/>
  <c r="S83" i="14" s="1"/>
  <c r="D113" i="3"/>
  <c r="J114" i="3"/>
  <c r="B116" i="3"/>
  <c r="C116" i="3" s="1"/>
  <c r="A117" i="3"/>
  <c r="K113" i="3"/>
  <c r="G113" i="3"/>
  <c r="E114" i="3" s="1"/>
  <c r="Q80" i="11" l="1"/>
  <c r="L81" i="11" s="1"/>
  <c r="T77" i="12"/>
  <c r="F77" i="12" s="1"/>
  <c r="M77" i="12" s="1"/>
  <c r="T76" i="13"/>
  <c r="F76" i="13" s="1"/>
  <c r="M76" i="13" s="1"/>
  <c r="T83" i="14"/>
  <c r="F83" i="14" s="1"/>
  <c r="M83" i="14" s="1"/>
  <c r="B117" i="3"/>
  <c r="C117" i="3" s="1"/>
  <c r="A118" i="3"/>
  <c r="J115" i="3"/>
  <c r="D114" i="3"/>
  <c r="K114" i="3"/>
  <c r="G114" i="3"/>
  <c r="E115" i="3" s="1"/>
  <c r="S81" i="11" l="1"/>
  <c r="T81" i="11" s="1"/>
  <c r="F81" i="11" s="1"/>
  <c r="M81" i="11" s="1"/>
  <c r="Q81" i="11"/>
  <c r="L82" i="11" s="1"/>
  <c r="Q77" i="12"/>
  <c r="L78" i="12" s="1"/>
  <c r="S78" i="12" s="1"/>
  <c r="Q76" i="13"/>
  <c r="L77" i="13" s="1"/>
  <c r="S77" i="13" s="1"/>
  <c r="T77" i="13" s="1"/>
  <c r="F77" i="13" s="1"/>
  <c r="M77" i="13" s="1"/>
  <c r="Q83" i="14"/>
  <c r="L84" i="14" s="1"/>
  <c r="S84" i="14" s="1"/>
  <c r="T84" i="14" s="1"/>
  <c r="F84" i="14" s="1"/>
  <c r="M84" i="14" s="1"/>
  <c r="D115" i="3"/>
  <c r="J116" i="3"/>
  <c r="B118" i="3"/>
  <c r="C118" i="3" s="1"/>
  <c r="A119" i="3"/>
  <c r="K115" i="3"/>
  <c r="G115" i="3"/>
  <c r="E116" i="3" s="1"/>
  <c r="S82" i="11" l="1"/>
  <c r="T82" i="11" s="1"/>
  <c r="F82" i="11" s="1"/>
  <c r="M82" i="11" s="1"/>
  <c r="T78" i="12"/>
  <c r="F78" i="12" s="1"/>
  <c r="M78" i="12" s="1"/>
  <c r="Q77" i="13"/>
  <c r="L78" i="13" s="1"/>
  <c r="S78" i="13" s="1"/>
  <c r="T78" i="13" s="1"/>
  <c r="F78" i="13" s="1"/>
  <c r="M78" i="13" s="1"/>
  <c r="Q84" i="14"/>
  <c r="L85" i="14" s="1"/>
  <c r="S85" i="14" s="1"/>
  <c r="D116" i="3"/>
  <c r="J117" i="3"/>
  <c r="B119" i="3"/>
  <c r="C119" i="3" s="1"/>
  <c r="A120" i="3"/>
  <c r="B120" i="3" s="1"/>
  <c r="C120" i="3" s="1"/>
  <c r="K116" i="3"/>
  <c r="G116" i="3"/>
  <c r="E117" i="3" s="1"/>
  <c r="Q82" i="11" l="1"/>
  <c r="L83" i="11" s="1"/>
  <c r="Q78" i="12"/>
  <c r="L79" i="12" s="1"/>
  <c r="S79" i="12" s="1"/>
  <c r="Q78" i="13"/>
  <c r="L79" i="13" s="1"/>
  <c r="S79" i="13" s="1"/>
  <c r="T85" i="14"/>
  <c r="F85" i="14" s="1"/>
  <c r="M85" i="14" s="1"/>
  <c r="D117" i="3"/>
  <c r="J118" i="3"/>
  <c r="A121" i="3"/>
  <c r="B121" i="3" s="1"/>
  <c r="C121" i="3" s="1"/>
  <c r="K117" i="3"/>
  <c r="G117" i="3"/>
  <c r="E118" i="3" s="1"/>
  <c r="S83" i="11" l="1"/>
  <c r="T83" i="11" s="1"/>
  <c r="F83" i="11" s="1"/>
  <c r="M83" i="11" s="1"/>
  <c r="T79" i="12"/>
  <c r="F79" i="12" s="1"/>
  <c r="M79" i="12" s="1"/>
  <c r="T79" i="13"/>
  <c r="F79" i="13" s="1"/>
  <c r="M79" i="13" s="1"/>
  <c r="Q85" i="14"/>
  <c r="L86" i="14" s="1"/>
  <c r="S86" i="14" s="1"/>
  <c r="D118" i="3"/>
  <c r="J119" i="3"/>
  <c r="A122" i="3"/>
  <c r="B122" i="3" s="1"/>
  <c r="C122" i="3" s="1"/>
  <c r="K118" i="3"/>
  <c r="G118" i="3"/>
  <c r="E119" i="3" s="1"/>
  <c r="D119" i="3" s="1"/>
  <c r="Q83" i="11" l="1"/>
  <c r="L84" i="11" s="1"/>
  <c r="Q79" i="12"/>
  <c r="L80" i="12" s="1"/>
  <c r="S80" i="12" s="1"/>
  <c r="Q79" i="13"/>
  <c r="L80" i="13" s="1"/>
  <c r="S80" i="13" s="1"/>
  <c r="T80" i="13" s="1"/>
  <c r="F80" i="13" s="1"/>
  <c r="M80" i="13" s="1"/>
  <c r="T86" i="14"/>
  <c r="F86" i="14" s="1"/>
  <c r="M86" i="14" s="1"/>
  <c r="A123" i="3"/>
  <c r="B123" i="3" s="1"/>
  <c r="C123" i="3" s="1"/>
  <c r="K119" i="3"/>
  <c r="J120" i="3"/>
  <c r="G119" i="3"/>
  <c r="E120" i="3" s="1"/>
  <c r="S84" i="11" l="1"/>
  <c r="T84" i="11" s="1"/>
  <c r="F84" i="11" s="1"/>
  <c r="M84" i="11" s="1"/>
  <c r="T80" i="12"/>
  <c r="F80" i="12" s="1"/>
  <c r="M80" i="12" s="1"/>
  <c r="Q80" i="13"/>
  <c r="L81" i="13" s="1"/>
  <c r="S81" i="13" s="1"/>
  <c r="Q86" i="14"/>
  <c r="L87" i="14" s="1"/>
  <c r="S87" i="14" s="1"/>
  <c r="D120" i="3"/>
  <c r="J121" i="3"/>
  <c r="A124" i="3"/>
  <c r="B124" i="3" s="1"/>
  <c r="C124" i="3" s="1"/>
  <c r="K120" i="3"/>
  <c r="G120" i="3"/>
  <c r="E121" i="3" s="1"/>
  <c r="T81" i="13" l="1"/>
  <c r="F81" i="13" s="1"/>
  <c r="M81" i="13" s="1"/>
  <c r="Q84" i="11"/>
  <c r="L85" i="11" s="1"/>
  <c r="Q80" i="12"/>
  <c r="L81" i="12" s="1"/>
  <c r="S81" i="12" s="1"/>
  <c r="T87" i="14"/>
  <c r="F87" i="14" s="1"/>
  <c r="M87" i="14" s="1"/>
  <c r="Q81" i="13"/>
  <c r="L82" i="13" s="1"/>
  <c r="S82" i="13" s="1"/>
  <c r="D121" i="3"/>
  <c r="J122" i="3"/>
  <c r="A125" i="3"/>
  <c r="K121" i="3"/>
  <c r="G121" i="3"/>
  <c r="E122" i="3" s="1"/>
  <c r="S85" i="11" l="1"/>
  <c r="T85" i="11" s="1"/>
  <c r="F85" i="11" s="1"/>
  <c r="M85" i="11" s="1"/>
  <c r="T81" i="12"/>
  <c r="F81" i="12" s="1"/>
  <c r="M81" i="12" s="1"/>
  <c r="Q87" i="14"/>
  <c r="L88" i="14" s="1"/>
  <c r="S88" i="14" s="1"/>
  <c r="T82" i="13"/>
  <c r="F82" i="13" s="1"/>
  <c r="M82" i="13" s="1"/>
  <c r="D122" i="3"/>
  <c r="J123" i="3"/>
  <c r="B125" i="3"/>
  <c r="C125" i="3" s="1"/>
  <c r="A126" i="3"/>
  <c r="K122" i="3"/>
  <c r="G122" i="3"/>
  <c r="E123" i="3" s="1"/>
  <c r="Q85" i="11" l="1"/>
  <c r="L86" i="11" s="1"/>
  <c r="Q81" i="12"/>
  <c r="L82" i="12" s="1"/>
  <c r="S82" i="12" s="1"/>
  <c r="T88" i="14"/>
  <c r="F88" i="14" s="1"/>
  <c r="M88" i="14" s="1"/>
  <c r="Q82" i="13"/>
  <c r="L83" i="13" s="1"/>
  <c r="S83" i="13" s="1"/>
  <c r="D123" i="3"/>
  <c r="J124" i="3"/>
  <c r="B126" i="3"/>
  <c r="C126" i="3" s="1"/>
  <c r="A127" i="3"/>
  <c r="J127" i="3" s="1"/>
  <c r="K123" i="3"/>
  <c r="G123" i="3"/>
  <c r="E124" i="3" s="1"/>
  <c r="S86" i="11" l="1"/>
  <c r="T86" i="11" s="1"/>
  <c r="F86" i="11" s="1"/>
  <c r="M86" i="11" s="1"/>
  <c r="T82" i="12"/>
  <c r="F82" i="12" s="1"/>
  <c r="M82" i="12" s="1"/>
  <c r="Q88" i="14"/>
  <c r="L89" i="14" s="1"/>
  <c r="S89" i="14" s="1"/>
  <c r="T83" i="13"/>
  <c r="F83" i="13" s="1"/>
  <c r="M83" i="13" s="1"/>
  <c r="D124" i="3"/>
  <c r="J125" i="3"/>
  <c r="B127" i="3"/>
  <c r="C127" i="3" s="1"/>
  <c r="A128" i="3"/>
  <c r="J128" i="3" s="1"/>
  <c r="K124" i="3"/>
  <c r="G124" i="3"/>
  <c r="E125" i="3" s="1"/>
  <c r="Q82" i="12" l="1"/>
  <c r="L83" i="12" s="1"/>
  <c r="S83" i="12" s="1"/>
  <c r="Q86" i="11"/>
  <c r="L87" i="11" s="1"/>
  <c r="T89" i="14"/>
  <c r="F89" i="14" s="1"/>
  <c r="M89" i="14" s="1"/>
  <c r="Q83" i="13"/>
  <c r="L84" i="13" s="1"/>
  <c r="S84" i="13" s="1"/>
  <c r="D125" i="3"/>
  <c r="J126" i="3"/>
  <c r="B128" i="3"/>
  <c r="C128" i="3" s="1"/>
  <c r="A129" i="3"/>
  <c r="B129" i="3" s="1"/>
  <c r="C129" i="3" s="1"/>
  <c r="K125" i="3"/>
  <c r="G125" i="3"/>
  <c r="E126" i="3" s="1"/>
  <c r="D126" i="3" s="1"/>
  <c r="S87" i="11" l="1"/>
  <c r="T87" i="11" s="1"/>
  <c r="F87" i="11" s="1"/>
  <c r="M87" i="11" s="1"/>
  <c r="T83" i="12"/>
  <c r="F83" i="12" s="1"/>
  <c r="M83" i="12" s="1"/>
  <c r="Q87" i="11"/>
  <c r="L88" i="11" s="1"/>
  <c r="Q89" i="14"/>
  <c r="L90" i="14" s="1"/>
  <c r="S90" i="14" s="1"/>
  <c r="T84" i="13"/>
  <c r="F84" i="13" s="1"/>
  <c r="M84" i="13" s="1"/>
  <c r="A130" i="3"/>
  <c r="B130" i="3" s="1"/>
  <c r="C130" i="3" s="1"/>
  <c r="K126" i="3"/>
  <c r="G126" i="3"/>
  <c r="E127" i="3" s="1"/>
  <c r="D127" i="3" s="1"/>
  <c r="Q83" i="12" l="1"/>
  <c r="L84" i="12" s="1"/>
  <c r="S84" i="12" s="1"/>
  <c r="T84" i="12" s="1"/>
  <c r="F84" i="12" s="1"/>
  <c r="M84" i="12" s="1"/>
  <c r="S88" i="11"/>
  <c r="T88" i="11" s="1"/>
  <c r="F88" i="11" s="1"/>
  <c r="M88" i="11" s="1"/>
  <c r="T90" i="14"/>
  <c r="F90" i="14" s="1"/>
  <c r="M90" i="14" s="1"/>
  <c r="Q84" i="13"/>
  <c r="L85" i="13" s="1"/>
  <c r="S85" i="13" s="1"/>
  <c r="A131" i="3"/>
  <c r="B131" i="3" s="1"/>
  <c r="C131" i="3" s="1"/>
  <c r="K127" i="3"/>
  <c r="G127" i="3"/>
  <c r="E128" i="3" s="1"/>
  <c r="Q84" i="12" l="1"/>
  <c r="L85" i="12" s="1"/>
  <c r="S85" i="12" s="1"/>
  <c r="T85" i="12" s="1"/>
  <c r="F85" i="12" s="1"/>
  <c r="M85" i="12" s="1"/>
  <c r="Q88" i="11"/>
  <c r="L89" i="11" s="1"/>
  <c r="S89" i="11"/>
  <c r="T89" i="11" s="1"/>
  <c r="F89" i="11" s="1"/>
  <c r="M89" i="11" s="1"/>
  <c r="Q90" i="14"/>
  <c r="L91" i="14" s="1"/>
  <c r="S91" i="14" s="1"/>
  <c r="T85" i="13"/>
  <c r="F85" i="13" s="1"/>
  <c r="M85" i="13" s="1"/>
  <c r="D128" i="3"/>
  <c r="J129" i="3"/>
  <c r="J131" i="3"/>
  <c r="A132" i="3"/>
  <c r="B132" i="3" s="1"/>
  <c r="C132" i="3" s="1"/>
  <c r="G128" i="3"/>
  <c r="E129" i="3" s="1"/>
  <c r="D129" i="3" s="1"/>
  <c r="K128" i="3"/>
  <c r="Q85" i="12" l="1"/>
  <c r="L86" i="12" s="1"/>
  <c r="S86" i="12" s="1"/>
  <c r="Q89" i="11"/>
  <c r="L90" i="11" s="1"/>
  <c r="T91" i="14"/>
  <c r="F91" i="14" s="1"/>
  <c r="M91" i="14" s="1"/>
  <c r="Q85" i="13"/>
  <c r="L86" i="13" s="1"/>
  <c r="S86" i="13" s="1"/>
  <c r="T86" i="13" s="1"/>
  <c r="F86" i="13" s="1"/>
  <c r="M86" i="13" s="1"/>
  <c r="J130" i="3"/>
  <c r="J132" i="3"/>
  <c r="A133" i="3"/>
  <c r="J133" i="3" s="1"/>
  <c r="K129" i="3"/>
  <c r="G129" i="3"/>
  <c r="E130" i="3" s="1"/>
  <c r="D130" i="3" s="1"/>
  <c r="T86" i="12" l="1"/>
  <c r="F86" i="12" s="1"/>
  <c r="M86" i="12" s="1"/>
  <c r="S90" i="11"/>
  <c r="T90" i="11" s="1"/>
  <c r="F90" i="11" s="1"/>
  <c r="M90" i="11" s="1"/>
  <c r="Q91" i="14"/>
  <c r="L92" i="14" s="1"/>
  <c r="S92" i="14" s="1"/>
  <c r="T92" i="14" s="1"/>
  <c r="F92" i="14" s="1"/>
  <c r="M92" i="14" s="1"/>
  <c r="Q86" i="13"/>
  <c r="L87" i="13" s="1"/>
  <c r="S87" i="13" s="1"/>
  <c r="T87" i="13" s="1"/>
  <c r="F87" i="13" s="1"/>
  <c r="M87" i="13" s="1"/>
  <c r="B133" i="3"/>
  <c r="C133" i="3" s="1"/>
  <c r="A134" i="3"/>
  <c r="K130" i="3"/>
  <c r="G130" i="3"/>
  <c r="E131" i="3" s="1"/>
  <c r="D131" i="3" s="1"/>
  <c r="Q86" i="12" l="1"/>
  <c r="L87" i="12" s="1"/>
  <c r="S87" i="12" s="1"/>
  <c r="T87" i="12" s="1"/>
  <c r="F87" i="12" s="1"/>
  <c r="M87" i="12" s="1"/>
  <c r="Q90" i="11"/>
  <c r="L91" i="11" s="1"/>
  <c r="Q92" i="14"/>
  <c r="L93" i="14" s="1"/>
  <c r="S93" i="14" s="1"/>
  <c r="Q87" i="13"/>
  <c r="L88" i="13" s="1"/>
  <c r="S88" i="13" s="1"/>
  <c r="B134" i="3"/>
  <c r="C134" i="3" s="1"/>
  <c r="A135" i="3"/>
  <c r="J135" i="3" s="1"/>
  <c r="K131" i="3"/>
  <c r="G131" i="3"/>
  <c r="E132" i="3" s="1"/>
  <c r="D132" i="3" s="1"/>
  <c r="Q87" i="12" l="1"/>
  <c r="L88" i="12" s="1"/>
  <c r="S88" i="12" s="1"/>
  <c r="S91" i="11"/>
  <c r="T91" i="11" s="1"/>
  <c r="F91" i="11" s="1"/>
  <c r="M91" i="11" s="1"/>
  <c r="T93" i="14"/>
  <c r="F93" i="14" s="1"/>
  <c r="M93" i="14" s="1"/>
  <c r="T88" i="13"/>
  <c r="F88" i="13" s="1"/>
  <c r="M88" i="13" s="1"/>
  <c r="B135" i="3"/>
  <c r="C135" i="3" s="1"/>
  <c r="A136" i="3"/>
  <c r="J136" i="3" s="1"/>
  <c r="K132" i="3"/>
  <c r="G132" i="3"/>
  <c r="E133" i="3" s="1"/>
  <c r="T88" i="12" l="1"/>
  <c r="F88" i="12" s="1"/>
  <c r="M88" i="12" s="1"/>
  <c r="Q91" i="11"/>
  <c r="L92" i="11" s="1"/>
  <c r="Q88" i="12"/>
  <c r="L89" i="12" s="1"/>
  <c r="S89" i="12" s="1"/>
  <c r="Q93" i="14"/>
  <c r="L94" i="14" s="1"/>
  <c r="S94" i="14" s="1"/>
  <c r="T94" i="14" s="1"/>
  <c r="F94" i="14" s="1"/>
  <c r="M94" i="14" s="1"/>
  <c r="Q88" i="13"/>
  <c r="L89" i="13" s="1"/>
  <c r="S89" i="13" s="1"/>
  <c r="T89" i="13" s="1"/>
  <c r="F89" i="13" s="1"/>
  <c r="M89" i="13" s="1"/>
  <c r="Q89" i="13" s="1"/>
  <c r="L90" i="13" s="1"/>
  <c r="S90" i="13" s="1"/>
  <c r="D133" i="3"/>
  <c r="J134" i="3"/>
  <c r="B136" i="3"/>
  <c r="C136" i="3" s="1"/>
  <c r="A137" i="3"/>
  <c r="B137" i="3" s="1"/>
  <c r="C137" i="3" s="1"/>
  <c r="K133" i="3"/>
  <c r="G133" i="3"/>
  <c r="E134" i="3" s="1"/>
  <c r="D134" i="3" s="1"/>
  <c r="S92" i="11" l="1"/>
  <c r="T92" i="11" s="1"/>
  <c r="F92" i="11" s="1"/>
  <c r="M92" i="11" s="1"/>
  <c r="Q92" i="11"/>
  <c r="L93" i="11" s="1"/>
  <c r="T89" i="12"/>
  <c r="F89" i="12" s="1"/>
  <c r="M89" i="12" s="1"/>
  <c r="Q94" i="14"/>
  <c r="L95" i="14" s="1"/>
  <c r="S95" i="14" s="1"/>
  <c r="T90" i="13"/>
  <c r="F90" i="13" s="1"/>
  <c r="M90" i="13" s="1"/>
  <c r="J137" i="3"/>
  <c r="A138" i="3"/>
  <c r="B138" i="3" s="1"/>
  <c r="C138" i="3" s="1"/>
  <c r="K134" i="3"/>
  <c r="G134" i="3"/>
  <c r="E135" i="3" s="1"/>
  <c r="D135" i="3" s="1"/>
  <c r="S93" i="11" l="1"/>
  <c r="T93" i="11" s="1"/>
  <c r="F93" i="11" s="1"/>
  <c r="M93" i="11" s="1"/>
  <c r="Q89" i="12"/>
  <c r="L90" i="12" s="1"/>
  <c r="S90" i="12" s="1"/>
  <c r="T95" i="14"/>
  <c r="F95" i="14" s="1"/>
  <c r="M95" i="14" s="1"/>
  <c r="Q90" i="13"/>
  <c r="L91" i="13" s="1"/>
  <c r="S91" i="13" s="1"/>
  <c r="J138" i="3"/>
  <c r="A139" i="3"/>
  <c r="B139" i="3" s="1"/>
  <c r="C139" i="3" s="1"/>
  <c r="K135" i="3"/>
  <c r="G135" i="3"/>
  <c r="E136" i="3" s="1"/>
  <c r="D136" i="3" s="1"/>
  <c r="Q93" i="11" l="1"/>
  <c r="L94" i="11" s="1"/>
  <c r="T90" i="12"/>
  <c r="F90" i="12" s="1"/>
  <c r="M90" i="12" s="1"/>
  <c r="Q95" i="14"/>
  <c r="L96" i="14" s="1"/>
  <c r="S96" i="14" s="1"/>
  <c r="T91" i="13"/>
  <c r="F91" i="13" s="1"/>
  <c r="M91" i="13" s="1"/>
  <c r="A140" i="3"/>
  <c r="B140" i="3" s="1"/>
  <c r="C140" i="3" s="1"/>
  <c r="K136" i="3"/>
  <c r="G136" i="3"/>
  <c r="E137" i="3" s="1"/>
  <c r="D137" i="3" s="1"/>
  <c r="S94" i="11" l="1"/>
  <c r="T94" i="11" s="1"/>
  <c r="F94" i="11" s="1"/>
  <c r="M94" i="11" s="1"/>
  <c r="Q90" i="12"/>
  <c r="L91" i="12" s="1"/>
  <c r="S91" i="12" s="1"/>
  <c r="T96" i="14"/>
  <c r="F96" i="14" s="1"/>
  <c r="M96" i="14" s="1"/>
  <c r="Q91" i="13"/>
  <c r="L92" i="13" s="1"/>
  <c r="S92" i="13" s="1"/>
  <c r="J140" i="3"/>
  <c r="A141" i="3"/>
  <c r="J141" i="3" s="1"/>
  <c r="K137" i="3"/>
  <c r="G137" i="3"/>
  <c r="E138" i="3" s="1"/>
  <c r="Q94" i="11" l="1"/>
  <c r="L95" i="11" s="1"/>
  <c r="T91" i="12"/>
  <c r="F91" i="12" s="1"/>
  <c r="M91" i="12" s="1"/>
  <c r="Q96" i="14"/>
  <c r="L97" i="14" s="1"/>
  <c r="S97" i="14" s="1"/>
  <c r="T92" i="13"/>
  <c r="F92" i="13" s="1"/>
  <c r="M92" i="13" s="1"/>
  <c r="D138" i="3"/>
  <c r="J139" i="3"/>
  <c r="B141" i="3"/>
  <c r="C141" i="3" s="1"/>
  <c r="A142" i="3"/>
  <c r="K138" i="3"/>
  <c r="G138" i="3"/>
  <c r="E139" i="3" s="1"/>
  <c r="D139" i="3" s="1"/>
  <c r="S95" i="11" l="1"/>
  <c r="T95" i="11" s="1"/>
  <c r="F95" i="11" s="1"/>
  <c r="M95" i="11" s="1"/>
  <c r="Q91" i="12"/>
  <c r="L92" i="12" s="1"/>
  <c r="S92" i="12" s="1"/>
  <c r="T97" i="14"/>
  <c r="F97" i="14" s="1"/>
  <c r="M97" i="14" s="1"/>
  <c r="Q92" i="13"/>
  <c r="L93" i="13" s="1"/>
  <c r="S93" i="13" s="1"/>
  <c r="B142" i="3"/>
  <c r="C142" i="3" s="1"/>
  <c r="A143" i="3"/>
  <c r="J143" i="3" s="1"/>
  <c r="K139" i="3"/>
  <c r="G139" i="3"/>
  <c r="E140" i="3" s="1"/>
  <c r="D140" i="3" s="1"/>
  <c r="Q95" i="11" l="1"/>
  <c r="L96" i="11" s="1"/>
  <c r="T92" i="12"/>
  <c r="F92" i="12" s="1"/>
  <c r="M92" i="12" s="1"/>
  <c r="Q97" i="14"/>
  <c r="L98" i="14" s="1"/>
  <c r="S98" i="14" s="1"/>
  <c r="T98" i="14" s="1"/>
  <c r="F98" i="14" s="1"/>
  <c r="T93" i="13"/>
  <c r="F93" i="13" s="1"/>
  <c r="M93" i="13" s="1"/>
  <c r="B143" i="3"/>
  <c r="C143" i="3" s="1"/>
  <c r="A144" i="3"/>
  <c r="K140" i="3"/>
  <c r="G140" i="3"/>
  <c r="E141" i="3" s="1"/>
  <c r="S96" i="11" l="1"/>
  <c r="T96" i="11" s="1"/>
  <c r="F96" i="11" s="1"/>
  <c r="M96" i="11" s="1"/>
  <c r="Q92" i="12"/>
  <c r="L93" i="12" s="1"/>
  <c r="S93" i="12" s="1"/>
  <c r="Q93" i="13"/>
  <c r="L94" i="13" s="1"/>
  <c r="S94" i="13" s="1"/>
  <c r="M98" i="14"/>
  <c r="D141" i="3"/>
  <c r="J142" i="3"/>
  <c r="B144" i="3"/>
  <c r="C144" i="3" s="1"/>
  <c r="A145" i="3"/>
  <c r="B145" i="3" s="1"/>
  <c r="C145" i="3" s="1"/>
  <c r="K141" i="3"/>
  <c r="G141" i="3"/>
  <c r="E142" i="3" s="1"/>
  <c r="D142" i="3" s="1"/>
  <c r="Q96" i="11" l="1"/>
  <c r="L97" i="11" s="1"/>
  <c r="T93" i="12"/>
  <c r="F93" i="12" s="1"/>
  <c r="M93" i="12" s="1"/>
  <c r="T94" i="13"/>
  <c r="F94" i="13" s="1"/>
  <c r="M94" i="13" s="1"/>
  <c r="Q98" i="14"/>
  <c r="L99" i="14" s="1"/>
  <c r="S99" i="14" s="1"/>
  <c r="T99" i="14" s="1"/>
  <c r="F99" i="14" s="1"/>
  <c r="A146" i="3"/>
  <c r="B146" i="3" s="1"/>
  <c r="C146" i="3" s="1"/>
  <c r="K142" i="3"/>
  <c r="G142" i="3"/>
  <c r="E143" i="3" s="1"/>
  <c r="S97" i="11" l="1"/>
  <c r="T97" i="11" s="1"/>
  <c r="F97" i="11" s="1"/>
  <c r="M97" i="11" s="1"/>
  <c r="Q93" i="12"/>
  <c r="L94" i="12" s="1"/>
  <c r="S94" i="12" s="1"/>
  <c r="Q94" i="13"/>
  <c r="L95" i="13" s="1"/>
  <c r="S95" i="13" s="1"/>
  <c r="T95" i="13" s="1"/>
  <c r="F95" i="13" s="1"/>
  <c r="M95" i="13" s="1"/>
  <c r="G99" i="14"/>
  <c r="M99" i="14"/>
  <c r="Q99" i="14" s="1"/>
  <c r="L100" i="14" s="1"/>
  <c r="S100" i="14" s="1"/>
  <c r="D143" i="3"/>
  <c r="J144" i="3"/>
  <c r="A147" i="3"/>
  <c r="B147" i="3" s="1"/>
  <c r="C147" i="3" s="1"/>
  <c r="K143" i="3"/>
  <c r="G143" i="3"/>
  <c r="E144" i="3" s="1"/>
  <c r="Q97" i="11" l="1"/>
  <c r="L98" i="11" s="1"/>
  <c r="S98" i="11" s="1"/>
  <c r="T98" i="11" s="1"/>
  <c r="F98" i="11" s="1"/>
  <c r="M98" i="11" s="1"/>
  <c r="Q98" i="11" s="1"/>
  <c r="L99" i="11" s="1"/>
  <c r="S99" i="11" s="1"/>
  <c r="T99" i="11" s="1"/>
  <c r="F99" i="11" s="1"/>
  <c r="M99" i="11" s="1"/>
  <c r="T94" i="12"/>
  <c r="F94" i="12" s="1"/>
  <c r="M94" i="12" s="1"/>
  <c r="Q95" i="13"/>
  <c r="L96" i="13" s="1"/>
  <c r="S96" i="13" s="1"/>
  <c r="I99" i="14"/>
  <c r="H99" i="14"/>
  <c r="J99" i="14" s="1"/>
  <c r="T100" i="14"/>
  <c r="F100" i="14" s="1"/>
  <c r="M100" i="14" s="1"/>
  <c r="D144" i="3"/>
  <c r="J145" i="3"/>
  <c r="A148" i="3"/>
  <c r="B148" i="3" s="1"/>
  <c r="C148" i="3" s="1"/>
  <c r="K144" i="3"/>
  <c r="G144" i="3"/>
  <c r="E145" i="3" s="1"/>
  <c r="Q99" i="11" l="1"/>
  <c r="L100" i="11" s="1"/>
  <c r="S100" i="11" s="1"/>
  <c r="T100" i="11" s="1"/>
  <c r="F100" i="11" s="1"/>
  <c r="M100" i="11" s="1"/>
  <c r="G99" i="11"/>
  <c r="Q94" i="12"/>
  <c r="L95" i="12" s="1"/>
  <c r="S95" i="12" s="1"/>
  <c r="H99" i="11"/>
  <c r="J99" i="11" s="1"/>
  <c r="T96" i="13"/>
  <c r="F96" i="13" s="1"/>
  <c r="M96" i="13" s="1"/>
  <c r="Q100" i="14"/>
  <c r="L101" i="14" s="1"/>
  <c r="S101" i="14" s="1"/>
  <c r="D145" i="3"/>
  <c r="J146" i="3"/>
  <c r="A149" i="3"/>
  <c r="K145" i="3"/>
  <c r="G145" i="3"/>
  <c r="E146" i="3" s="1"/>
  <c r="I99" i="11" l="1"/>
  <c r="Q100" i="11"/>
  <c r="L101" i="11" s="1"/>
  <c r="S101" i="11" s="1"/>
  <c r="T101" i="11" s="1"/>
  <c r="F101" i="11" s="1"/>
  <c r="M101" i="11" s="1"/>
  <c r="T95" i="12"/>
  <c r="F95" i="12" s="1"/>
  <c r="M95" i="12" s="1"/>
  <c r="Q96" i="13"/>
  <c r="L97" i="13" s="1"/>
  <c r="S97" i="13" s="1"/>
  <c r="T101" i="14"/>
  <c r="F101" i="14" s="1"/>
  <c r="M101" i="14" s="1"/>
  <c r="D146" i="3"/>
  <c r="J147" i="3"/>
  <c r="B149" i="3"/>
  <c r="C149" i="3" s="1"/>
  <c r="A150" i="3"/>
  <c r="B150" i="3" s="1"/>
  <c r="C150" i="3" s="1"/>
  <c r="K146" i="3"/>
  <c r="G146" i="3"/>
  <c r="E147" i="3" s="1"/>
  <c r="Q101" i="11" l="1"/>
  <c r="L102" i="11" s="1"/>
  <c r="S102" i="11" s="1"/>
  <c r="Q95" i="12"/>
  <c r="L96" i="12" s="1"/>
  <c r="S96" i="12" s="1"/>
  <c r="T97" i="13"/>
  <c r="F97" i="13" s="1"/>
  <c r="M97" i="13" s="1"/>
  <c r="Q101" i="14"/>
  <c r="L102" i="14" s="1"/>
  <c r="S102" i="14" s="1"/>
  <c r="D147" i="3"/>
  <c r="J148" i="3"/>
  <c r="A151" i="3"/>
  <c r="B151" i="3" s="1"/>
  <c r="C151" i="3" s="1"/>
  <c r="K147" i="3"/>
  <c r="G147" i="3"/>
  <c r="E148" i="3" s="1"/>
  <c r="T102" i="11" l="1"/>
  <c r="F102" i="11" s="1"/>
  <c r="M102" i="11" s="1"/>
  <c r="T96" i="12"/>
  <c r="F96" i="12" s="1"/>
  <c r="M96" i="12" s="1"/>
  <c r="Q97" i="13"/>
  <c r="L98" i="13" s="1"/>
  <c r="S98" i="13" s="1"/>
  <c r="T102" i="14"/>
  <c r="F102" i="14" s="1"/>
  <c r="M102" i="14" s="1"/>
  <c r="D148" i="3"/>
  <c r="J149" i="3"/>
  <c r="A152" i="3"/>
  <c r="K148" i="3"/>
  <c r="G148" i="3"/>
  <c r="E149" i="3" s="1"/>
  <c r="D149" i="3" s="1"/>
  <c r="Q102" i="11" l="1"/>
  <c r="L103" i="11" s="1"/>
  <c r="S103" i="11" s="1"/>
  <c r="Q96" i="12"/>
  <c r="L97" i="12" s="1"/>
  <c r="S97" i="12" s="1"/>
  <c r="T98" i="13"/>
  <c r="F98" i="13" s="1"/>
  <c r="Q102" i="14"/>
  <c r="L103" i="14" s="1"/>
  <c r="S103" i="14" s="1"/>
  <c r="B152" i="3"/>
  <c r="C152" i="3" s="1"/>
  <c r="A153" i="3"/>
  <c r="B153" i="3" s="1"/>
  <c r="C153" i="3" s="1"/>
  <c r="K149" i="3"/>
  <c r="J150" i="3"/>
  <c r="G149" i="3"/>
  <c r="E150" i="3" s="1"/>
  <c r="T97" i="12" l="1"/>
  <c r="F97" i="12" s="1"/>
  <c r="M97" i="12" s="1"/>
  <c r="T103" i="11"/>
  <c r="F103" i="11" s="1"/>
  <c r="M103" i="11" s="1"/>
  <c r="M98" i="13"/>
  <c r="Q98" i="13" s="1"/>
  <c r="L99" i="13" s="1"/>
  <c r="S99" i="13" s="1"/>
  <c r="T103" i="14"/>
  <c r="F103" i="14" s="1"/>
  <c r="M103" i="14" s="1"/>
  <c r="D150" i="3"/>
  <c r="J151" i="3"/>
  <c r="A154" i="3"/>
  <c r="B154" i="3" s="1"/>
  <c r="C154" i="3" s="1"/>
  <c r="K150" i="3"/>
  <c r="G150" i="3"/>
  <c r="E151" i="3" s="1"/>
  <c r="Q103" i="11" l="1"/>
  <c r="L104" i="11" s="1"/>
  <c r="S104" i="11" s="1"/>
  <c r="Q97" i="12"/>
  <c r="L98" i="12" s="1"/>
  <c r="S98" i="12" s="1"/>
  <c r="T99" i="13"/>
  <c r="F99" i="13" s="1"/>
  <c r="G99" i="13" s="1"/>
  <c r="T104" i="11"/>
  <c r="F104" i="11" s="1"/>
  <c r="M104" i="11" s="1"/>
  <c r="Q103" i="14"/>
  <c r="L104" i="14" s="1"/>
  <c r="S104" i="14" s="1"/>
  <c r="D151" i="3"/>
  <c r="J152" i="3"/>
  <c r="A155" i="3"/>
  <c r="B155" i="3" s="1"/>
  <c r="C155" i="3" s="1"/>
  <c r="K151" i="3"/>
  <c r="G151" i="3"/>
  <c r="E152" i="3" s="1"/>
  <c r="T98" i="12" l="1"/>
  <c r="F98" i="12" s="1"/>
  <c r="H99" i="13"/>
  <c r="J99" i="13" s="1"/>
  <c r="I99" i="13"/>
  <c r="M99" i="13"/>
  <c r="Q99" i="13"/>
  <c r="L100" i="13" s="1"/>
  <c r="S100" i="13" s="1"/>
  <c r="T100" i="13" s="1"/>
  <c r="F100" i="13" s="1"/>
  <c r="M100" i="13" s="1"/>
  <c r="Q100" i="13" s="1"/>
  <c r="L101" i="13" s="1"/>
  <c r="S101" i="13" s="1"/>
  <c r="Q104" i="11"/>
  <c r="L105" i="11" s="1"/>
  <c r="S105" i="11" s="1"/>
  <c r="T105" i="11" s="1"/>
  <c r="F105" i="11" s="1"/>
  <c r="M105" i="11" s="1"/>
  <c r="M98" i="12"/>
  <c r="T104" i="14"/>
  <c r="F104" i="14" s="1"/>
  <c r="M104" i="14" s="1"/>
  <c r="D152" i="3"/>
  <c r="J153" i="3"/>
  <c r="A156" i="3"/>
  <c r="B156" i="3" s="1"/>
  <c r="C156" i="3" s="1"/>
  <c r="K152" i="3"/>
  <c r="G152" i="3"/>
  <c r="E153" i="3" s="1"/>
  <c r="Q98" i="12" l="1"/>
  <c r="L99" i="12" s="1"/>
  <c r="S99" i="12" s="1"/>
  <c r="T101" i="13"/>
  <c r="F101" i="13" s="1"/>
  <c r="M101" i="13" s="1"/>
  <c r="Q104" i="14"/>
  <c r="L105" i="14" s="1"/>
  <c r="S105" i="14" s="1"/>
  <c r="Q105" i="11"/>
  <c r="L106" i="11" s="1"/>
  <c r="S106" i="11" s="1"/>
  <c r="D153" i="3"/>
  <c r="J154" i="3"/>
  <c r="A157" i="3"/>
  <c r="J157" i="3" s="1"/>
  <c r="K153" i="3"/>
  <c r="G153" i="3"/>
  <c r="E154" i="3" s="1"/>
  <c r="T99" i="12" l="1"/>
  <c r="F99" i="12" s="1"/>
  <c r="T105" i="14"/>
  <c r="F105" i="14" s="1"/>
  <c r="M105" i="14" s="1"/>
  <c r="Q101" i="13"/>
  <c r="L102" i="13" s="1"/>
  <c r="S102" i="13" s="1"/>
  <c r="T102" i="13" s="1"/>
  <c r="F102" i="13" s="1"/>
  <c r="M102" i="13" s="1"/>
  <c r="T106" i="11"/>
  <c r="F106" i="11" s="1"/>
  <c r="M106" i="11" s="1"/>
  <c r="G99" i="12"/>
  <c r="D154" i="3"/>
  <c r="J155" i="3"/>
  <c r="B157" i="3"/>
  <c r="C157" i="3" s="1"/>
  <c r="A158" i="3"/>
  <c r="J158" i="3" s="1"/>
  <c r="K154" i="3"/>
  <c r="G154" i="3"/>
  <c r="E155" i="3" s="1"/>
  <c r="M99" i="12" l="1"/>
  <c r="Q105" i="14"/>
  <c r="L106" i="14" s="1"/>
  <c r="S106" i="14" s="1"/>
  <c r="T106" i="14" s="1"/>
  <c r="F106" i="14" s="1"/>
  <c r="M106" i="14" s="1"/>
  <c r="Q102" i="13"/>
  <c r="L103" i="13" s="1"/>
  <c r="S103" i="13" s="1"/>
  <c r="Q106" i="11"/>
  <c r="L107" i="11" s="1"/>
  <c r="S107" i="11" s="1"/>
  <c r="I99" i="12"/>
  <c r="H99" i="12"/>
  <c r="J99" i="12" s="1"/>
  <c r="D155" i="3"/>
  <c r="J156" i="3"/>
  <c r="B158" i="3"/>
  <c r="C158" i="3" s="1"/>
  <c r="A159" i="3"/>
  <c r="K155" i="3"/>
  <c r="G155" i="3"/>
  <c r="E156" i="3" s="1"/>
  <c r="D156" i="3" s="1"/>
  <c r="Q99" i="12" l="1"/>
  <c r="L100" i="12" s="1"/>
  <c r="S100" i="12" s="1"/>
  <c r="T100" i="12" s="1"/>
  <c r="F100" i="12" s="1"/>
  <c r="M100" i="12" s="1"/>
  <c r="Q106" i="14"/>
  <c r="L107" i="14" s="1"/>
  <c r="S107" i="14" s="1"/>
  <c r="T107" i="14" s="1"/>
  <c r="F107" i="14" s="1"/>
  <c r="M107" i="14" s="1"/>
  <c r="T107" i="11"/>
  <c r="F107" i="11" s="1"/>
  <c r="M107" i="11" s="1"/>
  <c r="Q107" i="11" s="1"/>
  <c r="L108" i="11" s="1"/>
  <c r="S108" i="11" s="1"/>
  <c r="T108" i="11" s="1"/>
  <c r="F108" i="11" s="1"/>
  <c r="M108" i="11" s="1"/>
  <c r="T103" i="13"/>
  <c r="F103" i="13" s="1"/>
  <c r="M103" i="13" s="1"/>
  <c r="B159" i="3"/>
  <c r="C159" i="3" s="1"/>
  <c r="A160" i="3"/>
  <c r="B160" i="3" s="1"/>
  <c r="C160" i="3" s="1"/>
  <c r="K156" i="3"/>
  <c r="G156" i="3"/>
  <c r="E157" i="3" s="1"/>
  <c r="D157" i="3" s="1"/>
  <c r="Q100" i="12" l="1"/>
  <c r="L101" i="12" s="1"/>
  <c r="S101" i="12" s="1"/>
  <c r="Q108" i="11"/>
  <c r="L109" i="11" s="1"/>
  <c r="S109" i="11" s="1"/>
  <c r="Q103" i="13"/>
  <c r="L104" i="13" s="1"/>
  <c r="S104" i="13" s="1"/>
  <c r="Q107" i="14"/>
  <c r="L108" i="14" s="1"/>
  <c r="S108" i="14" s="1"/>
  <c r="A161" i="3"/>
  <c r="B161" i="3" s="1"/>
  <c r="C161" i="3" s="1"/>
  <c r="K157" i="3"/>
  <c r="G157" i="3"/>
  <c r="E158" i="3" s="1"/>
  <c r="T101" i="12" l="1"/>
  <c r="F101" i="12" s="1"/>
  <c r="M101" i="12" s="1"/>
  <c r="T108" i="14"/>
  <c r="F108" i="14" s="1"/>
  <c r="M108" i="14" s="1"/>
  <c r="T109" i="11"/>
  <c r="F109" i="11" s="1"/>
  <c r="M109" i="11" s="1"/>
  <c r="T104" i="13"/>
  <c r="F104" i="13" s="1"/>
  <c r="M104" i="13" s="1"/>
  <c r="D158" i="3"/>
  <c r="J159" i="3"/>
  <c r="J161" i="3"/>
  <c r="A162" i="3"/>
  <c r="B162" i="3" s="1"/>
  <c r="C162" i="3" s="1"/>
  <c r="K158" i="3"/>
  <c r="G158" i="3"/>
  <c r="E159" i="3" s="1"/>
  <c r="D159" i="3" s="1"/>
  <c r="Q101" i="12" l="1"/>
  <c r="L102" i="12" s="1"/>
  <c r="S102" i="12" s="1"/>
  <c r="Q108" i="14"/>
  <c r="L109" i="14" s="1"/>
  <c r="S109" i="14" s="1"/>
  <c r="T109" i="14" s="1"/>
  <c r="F109" i="14" s="1"/>
  <c r="M109" i="14" s="1"/>
  <c r="Q109" i="11"/>
  <c r="L110" i="11" s="1"/>
  <c r="S110" i="11" s="1"/>
  <c r="Q104" i="13"/>
  <c r="L105" i="13" s="1"/>
  <c r="S105" i="13" s="1"/>
  <c r="T105" i="13" s="1"/>
  <c r="F105" i="13" s="1"/>
  <c r="M105" i="13" s="1"/>
  <c r="J160" i="3"/>
  <c r="J162" i="3"/>
  <c r="A163" i="3"/>
  <c r="B163" i="3" s="1"/>
  <c r="C163" i="3" s="1"/>
  <c r="K159" i="3"/>
  <c r="G159" i="3"/>
  <c r="E160" i="3" s="1"/>
  <c r="D160" i="3" s="1"/>
  <c r="T102" i="12" l="1"/>
  <c r="F102" i="12" s="1"/>
  <c r="M102" i="12" s="1"/>
  <c r="T110" i="11"/>
  <c r="F110" i="11" s="1"/>
  <c r="M110" i="11" s="1"/>
  <c r="Q109" i="14"/>
  <c r="L110" i="14" s="1"/>
  <c r="S110" i="14" s="1"/>
  <c r="Q105" i="13"/>
  <c r="L106" i="13" s="1"/>
  <c r="S106" i="13" s="1"/>
  <c r="J163" i="3"/>
  <c r="A164" i="3"/>
  <c r="B164" i="3" s="1"/>
  <c r="C164" i="3" s="1"/>
  <c r="K160" i="3"/>
  <c r="G160" i="3"/>
  <c r="E161" i="3" s="1"/>
  <c r="D161" i="3" s="1"/>
  <c r="Q102" i="12" l="1"/>
  <c r="L103" i="12" s="1"/>
  <c r="S103" i="12" s="1"/>
  <c r="Q110" i="11"/>
  <c r="L111" i="11" s="1"/>
  <c r="S111" i="11" s="1"/>
  <c r="T111" i="11" s="1"/>
  <c r="F111" i="11" s="1"/>
  <c r="M111" i="11" s="1"/>
  <c r="T110" i="14"/>
  <c r="F110" i="14" s="1"/>
  <c r="M110" i="14" s="1"/>
  <c r="T106" i="13"/>
  <c r="F106" i="13" s="1"/>
  <c r="M106" i="13" s="1"/>
  <c r="A165" i="3"/>
  <c r="J165" i="3" s="1"/>
  <c r="K161" i="3"/>
  <c r="G161" i="3"/>
  <c r="E162" i="3" s="1"/>
  <c r="D162" i="3" s="1"/>
  <c r="T103" i="12" l="1"/>
  <c r="F103" i="12" s="1"/>
  <c r="M103" i="12" s="1"/>
  <c r="Q110" i="14"/>
  <c r="L111" i="14" s="1"/>
  <c r="S111" i="14" s="1"/>
  <c r="T111" i="14" s="1"/>
  <c r="F111" i="14" s="1"/>
  <c r="M111" i="14" s="1"/>
  <c r="Q111" i="11"/>
  <c r="L112" i="11" s="1"/>
  <c r="S112" i="11" s="1"/>
  <c r="Q106" i="13"/>
  <c r="L107" i="13" s="1"/>
  <c r="S107" i="13" s="1"/>
  <c r="B165" i="3"/>
  <c r="C165" i="3" s="1"/>
  <c r="A166" i="3"/>
  <c r="J166" i="3" s="1"/>
  <c r="K162" i="3"/>
  <c r="G162" i="3"/>
  <c r="E163" i="3" s="1"/>
  <c r="Q103" i="12" l="1"/>
  <c r="L104" i="12" s="1"/>
  <c r="S104" i="12" s="1"/>
  <c r="T104" i="12"/>
  <c r="F104" i="12" s="1"/>
  <c r="M104" i="12" s="1"/>
  <c r="Q111" i="14"/>
  <c r="L112" i="14" s="1"/>
  <c r="S112" i="14" s="1"/>
  <c r="T112" i="11"/>
  <c r="F112" i="11" s="1"/>
  <c r="M112" i="11" s="1"/>
  <c r="T107" i="13"/>
  <c r="F107" i="13" s="1"/>
  <c r="M107" i="13" s="1"/>
  <c r="D163" i="3"/>
  <c r="J164" i="3"/>
  <c r="B166" i="3"/>
  <c r="C166" i="3" s="1"/>
  <c r="A167" i="3"/>
  <c r="J167" i="3" s="1"/>
  <c r="K163" i="3"/>
  <c r="G163" i="3"/>
  <c r="E164" i="3" s="1"/>
  <c r="D164" i="3" s="1"/>
  <c r="Q104" i="12" l="1"/>
  <c r="L105" i="12" s="1"/>
  <c r="S105" i="12" s="1"/>
  <c r="T112" i="14"/>
  <c r="F112" i="14" s="1"/>
  <c r="M112" i="14" s="1"/>
  <c r="Q112" i="11"/>
  <c r="L113" i="11" s="1"/>
  <c r="S113" i="11" s="1"/>
  <c r="T113" i="11" s="1"/>
  <c r="F113" i="11" s="1"/>
  <c r="M113" i="11" s="1"/>
  <c r="Q107" i="13"/>
  <c r="L108" i="13" s="1"/>
  <c r="S108" i="13" s="1"/>
  <c r="B167" i="3"/>
  <c r="C167" i="3" s="1"/>
  <c r="A168" i="3"/>
  <c r="J168" i="3" s="1"/>
  <c r="K164" i="3"/>
  <c r="G164" i="3"/>
  <c r="E165" i="3" s="1"/>
  <c r="D165" i="3" s="1"/>
  <c r="T105" i="12" l="1"/>
  <c r="F105" i="12" s="1"/>
  <c r="M105" i="12" s="1"/>
  <c r="Q112" i="14"/>
  <c r="L113" i="14" s="1"/>
  <c r="S113" i="14" s="1"/>
  <c r="Q113" i="11"/>
  <c r="L114" i="11" s="1"/>
  <c r="S114" i="11" s="1"/>
  <c r="T108" i="13"/>
  <c r="F108" i="13" s="1"/>
  <c r="M108" i="13" s="1"/>
  <c r="B168" i="3"/>
  <c r="C168" i="3" s="1"/>
  <c r="A169" i="3"/>
  <c r="B169" i="3" s="1"/>
  <c r="C169" i="3" s="1"/>
  <c r="K165" i="3"/>
  <c r="G165" i="3"/>
  <c r="E166" i="3" s="1"/>
  <c r="D166" i="3" s="1"/>
  <c r="Q105" i="12" l="1"/>
  <c r="L106" i="12" s="1"/>
  <c r="S106" i="12" s="1"/>
  <c r="T106" i="12" s="1"/>
  <c r="F106" i="12" s="1"/>
  <c r="M106" i="12" s="1"/>
  <c r="T113" i="14"/>
  <c r="F113" i="14" s="1"/>
  <c r="M113" i="14" s="1"/>
  <c r="T114" i="11"/>
  <c r="F114" i="11" s="1"/>
  <c r="M114" i="11" s="1"/>
  <c r="Q108" i="13"/>
  <c r="L109" i="13" s="1"/>
  <c r="S109" i="13" s="1"/>
  <c r="A170" i="3"/>
  <c r="B170" i="3" s="1"/>
  <c r="C170" i="3" s="1"/>
  <c r="K166" i="3"/>
  <c r="G166" i="3"/>
  <c r="E167" i="3" s="1"/>
  <c r="D167" i="3" s="1"/>
  <c r="Q106" i="12" l="1"/>
  <c r="L107" i="12" s="1"/>
  <c r="S107" i="12" s="1"/>
  <c r="Q113" i="14"/>
  <c r="L114" i="14" s="1"/>
  <c r="S114" i="14" s="1"/>
  <c r="T114" i="14" s="1"/>
  <c r="F114" i="14" s="1"/>
  <c r="M114" i="14" s="1"/>
  <c r="Q114" i="11"/>
  <c r="L115" i="11" s="1"/>
  <c r="S115" i="11" s="1"/>
  <c r="T109" i="13"/>
  <c r="F109" i="13" s="1"/>
  <c r="M109" i="13" s="1"/>
  <c r="J170" i="3"/>
  <c r="A171" i="3"/>
  <c r="B171" i="3" s="1"/>
  <c r="C171" i="3" s="1"/>
  <c r="K167" i="3"/>
  <c r="G167" i="3"/>
  <c r="E168" i="3" s="1"/>
  <c r="T107" i="12" l="1"/>
  <c r="F107" i="12" s="1"/>
  <c r="M107" i="12" s="1"/>
  <c r="Q114" i="14"/>
  <c r="L115" i="14" s="1"/>
  <c r="S115" i="14" s="1"/>
  <c r="T115" i="11"/>
  <c r="F115" i="11" s="1"/>
  <c r="M115" i="11" s="1"/>
  <c r="Q109" i="13"/>
  <c r="L110" i="13" s="1"/>
  <c r="S110" i="13" s="1"/>
  <c r="D168" i="3"/>
  <c r="J169" i="3"/>
  <c r="J171" i="3"/>
  <c r="A172" i="3"/>
  <c r="B172" i="3" s="1"/>
  <c r="C172" i="3" s="1"/>
  <c r="K168" i="3"/>
  <c r="G168" i="3"/>
  <c r="E169" i="3" s="1"/>
  <c r="D169" i="3" s="1"/>
  <c r="Q107" i="12" l="1"/>
  <c r="L108" i="12" s="1"/>
  <c r="S108" i="12" s="1"/>
  <c r="T108" i="12" s="1"/>
  <c r="F108" i="12" s="1"/>
  <c r="M108" i="12" s="1"/>
  <c r="T115" i="14"/>
  <c r="F115" i="14" s="1"/>
  <c r="M115" i="14" s="1"/>
  <c r="Q115" i="11"/>
  <c r="L116" i="11" s="1"/>
  <c r="S116" i="11" s="1"/>
  <c r="T110" i="13"/>
  <c r="F110" i="13" s="1"/>
  <c r="M110" i="13" s="1"/>
  <c r="A173" i="3"/>
  <c r="J173" i="3" s="1"/>
  <c r="K169" i="3"/>
  <c r="G169" i="3"/>
  <c r="E170" i="3" s="1"/>
  <c r="D170" i="3" s="1"/>
  <c r="Q108" i="12" l="1"/>
  <c r="L109" i="12" s="1"/>
  <c r="S109" i="12" s="1"/>
  <c r="Q115" i="14"/>
  <c r="L116" i="14" s="1"/>
  <c r="S116" i="14" s="1"/>
  <c r="T116" i="14" s="1"/>
  <c r="F116" i="14" s="1"/>
  <c r="M116" i="14" s="1"/>
  <c r="T116" i="11"/>
  <c r="F116" i="11" s="1"/>
  <c r="M116" i="11" s="1"/>
  <c r="Q110" i="13"/>
  <c r="L111" i="13" s="1"/>
  <c r="S111" i="13" s="1"/>
  <c r="B173" i="3"/>
  <c r="C173" i="3" s="1"/>
  <c r="A174" i="3"/>
  <c r="K170" i="3"/>
  <c r="G170" i="3"/>
  <c r="E171" i="3" s="1"/>
  <c r="T109" i="12" l="1"/>
  <c r="F109" i="12" s="1"/>
  <c r="M109" i="12" s="1"/>
  <c r="Q116" i="14"/>
  <c r="L117" i="14" s="1"/>
  <c r="S117" i="14" s="1"/>
  <c r="Q116" i="11"/>
  <c r="L117" i="11" s="1"/>
  <c r="S117" i="11" s="1"/>
  <c r="T111" i="13"/>
  <c r="F111" i="13" s="1"/>
  <c r="M111" i="13" s="1"/>
  <c r="D171" i="3"/>
  <c r="J172" i="3"/>
  <c r="B174" i="3"/>
  <c r="C174" i="3" s="1"/>
  <c r="A175" i="3"/>
  <c r="B175" i="3" s="1"/>
  <c r="C175" i="3" s="1"/>
  <c r="K171" i="3"/>
  <c r="G171" i="3"/>
  <c r="E172" i="3" s="1"/>
  <c r="D172" i="3" s="1"/>
  <c r="Q109" i="12" l="1"/>
  <c r="L110" i="12" s="1"/>
  <c r="S110" i="12" s="1"/>
  <c r="T117" i="14"/>
  <c r="F117" i="14" s="1"/>
  <c r="M117" i="14" s="1"/>
  <c r="T117" i="11"/>
  <c r="F117" i="11" s="1"/>
  <c r="M117" i="11" s="1"/>
  <c r="Q111" i="13"/>
  <c r="L112" i="13" s="1"/>
  <c r="S112" i="13" s="1"/>
  <c r="A176" i="3"/>
  <c r="B176" i="3" s="1"/>
  <c r="C176" i="3" s="1"/>
  <c r="K172" i="3"/>
  <c r="G172" i="3"/>
  <c r="E173" i="3" s="1"/>
  <c r="Q117" i="14" l="1"/>
  <c r="L118" i="14" s="1"/>
  <c r="S118" i="14" s="1"/>
  <c r="T110" i="12"/>
  <c r="F110" i="12" s="1"/>
  <c r="M110" i="12" s="1"/>
  <c r="Q117" i="11"/>
  <c r="L118" i="11" s="1"/>
  <c r="S118" i="11" s="1"/>
  <c r="T112" i="13"/>
  <c r="F112" i="13" s="1"/>
  <c r="M112" i="13" s="1"/>
  <c r="D173" i="3"/>
  <c r="J174" i="3"/>
  <c r="A177" i="3"/>
  <c r="B177" i="3" s="1"/>
  <c r="C177" i="3" s="1"/>
  <c r="K173" i="3"/>
  <c r="G173" i="3"/>
  <c r="E174" i="3" s="1"/>
  <c r="T118" i="14" l="1"/>
  <c r="F118" i="14" s="1"/>
  <c r="M118" i="14" s="1"/>
  <c r="Q110" i="12"/>
  <c r="L111" i="12" s="1"/>
  <c r="S111" i="12" s="1"/>
  <c r="T118" i="11"/>
  <c r="F118" i="11" s="1"/>
  <c r="M118" i="11" s="1"/>
  <c r="Q112" i="13"/>
  <c r="L113" i="13" s="1"/>
  <c r="S113" i="13" s="1"/>
  <c r="D174" i="3"/>
  <c r="J175" i="3"/>
  <c r="A178" i="3"/>
  <c r="B178" i="3" s="1"/>
  <c r="C178" i="3" s="1"/>
  <c r="K174" i="3"/>
  <c r="G174" i="3"/>
  <c r="E175" i="3" s="1"/>
  <c r="Q118" i="14" l="1"/>
  <c r="L119" i="14" s="1"/>
  <c r="S119" i="14" s="1"/>
  <c r="T111" i="12"/>
  <c r="F111" i="12" s="1"/>
  <c r="M111" i="12" s="1"/>
  <c r="Q118" i="11"/>
  <c r="L119" i="11" s="1"/>
  <c r="S119" i="11" s="1"/>
  <c r="T113" i="13"/>
  <c r="F113" i="13" s="1"/>
  <c r="M113" i="13" s="1"/>
  <c r="D175" i="3"/>
  <c r="J176" i="3"/>
  <c r="A179" i="3"/>
  <c r="B179" i="3" s="1"/>
  <c r="C179" i="3" s="1"/>
  <c r="K175" i="3"/>
  <c r="G175" i="3"/>
  <c r="E176" i="3" s="1"/>
  <c r="T119" i="14" l="1"/>
  <c r="F119" i="14" s="1"/>
  <c r="M119" i="14" s="1"/>
  <c r="Q111" i="12"/>
  <c r="L112" i="12" s="1"/>
  <c r="S112" i="12" s="1"/>
  <c r="T119" i="11"/>
  <c r="F119" i="11" s="1"/>
  <c r="M119" i="11" s="1"/>
  <c r="Q113" i="13"/>
  <c r="L114" i="13" s="1"/>
  <c r="S114" i="13" s="1"/>
  <c r="D176" i="3"/>
  <c r="J177" i="3"/>
  <c r="A180" i="3"/>
  <c r="B180" i="3" s="1"/>
  <c r="C180" i="3" s="1"/>
  <c r="K176" i="3"/>
  <c r="G176" i="3"/>
  <c r="E177" i="3" s="1"/>
  <c r="Q119" i="14" l="1"/>
  <c r="L120" i="14" s="1"/>
  <c r="S120" i="14" s="1"/>
  <c r="T112" i="12"/>
  <c r="F112" i="12" s="1"/>
  <c r="M112" i="12" s="1"/>
  <c r="Q119" i="11"/>
  <c r="L120" i="11" s="1"/>
  <c r="S120" i="11" s="1"/>
  <c r="T114" i="13"/>
  <c r="F114" i="13" s="1"/>
  <c r="M114" i="13" s="1"/>
  <c r="D177" i="3"/>
  <c r="J178" i="3"/>
  <c r="A181" i="3"/>
  <c r="B181" i="3" s="1"/>
  <c r="C181" i="3" s="1"/>
  <c r="K177" i="3"/>
  <c r="G177" i="3"/>
  <c r="E178" i="3" s="1"/>
  <c r="T120" i="14" l="1"/>
  <c r="F120" i="14" s="1"/>
  <c r="M120" i="14" s="1"/>
  <c r="Q112" i="12"/>
  <c r="L113" i="12" s="1"/>
  <c r="S113" i="12" s="1"/>
  <c r="T120" i="11"/>
  <c r="F120" i="11" s="1"/>
  <c r="M120" i="11" s="1"/>
  <c r="Q114" i="13"/>
  <c r="L115" i="13" s="1"/>
  <c r="S115" i="13" s="1"/>
  <c r="Q120" i="14"/>
  <c r="L121" i="14" s="1"/>
  <c r="S121" i="14" s="1"/>
  <c r="D178" i="3"/>
  <c r="J179" i="3"/>
  <c r="A182" i="3"/>
  <c r="K178" i="3"/>
  <c r="G178" i="3"/>
  <c r="E179" i="3" s="1"/>
  <c r="D179" i="3" s="1"/>
  <c r="T113" i="12" l="1"/>
  <c r="F113" i="12" s="1"/>
  <c r="M113" i="12" s="1"/>
  <c r="Q120" i="11"/>
  <c r="L121" i="11" s="1"/>
  <c r="S121" i="11" s="1"/>
  <c r="T115" i="13"/>
  <c r="F115" i="13" s="1"/>
  <c r="M115" i="13" s="1"/>
  <c r="T121" i="14"/>
  <c r="F121" i="14" s="1"/>
  <c r="M121" i="14" s="1"/>
  <c r="B182" i="3"/>
  <c r="C182" i="3" s="1"/>
  <c r="A183" i="3"/>
  <c r="K179" i="3"/>
  <c r="J180" i="3"/>
  <c r="G179" i="3"/>
  <c r="E180" i="3" s="1"/>
  <c r="Q113" i="12" l="1"/>
  <c r="L114" i="12" s="1"/>
  <c r="S114" i="12" s="1"/>
  <c r="T121" i="11"/>
  <c r="F121" i="11" s="1"/>
  <c r="M121" i="11" s="1"/>
  <c r="Q115" i="13"/>
  <c r="L116" i="13" s="1"/>
  <c r="S116" i="13" s="1"/>
  <c r="Q121" i="14"/>
  <c r="L122" i="14" s="1"/>
  <c r="S122" i="14" s="1"/>
  <c r="D180" i="3"/>
  <c r="J181" i="3"/>
  <c r="B183" i="3"/>
  <c r="C183" i="3" s="1"/>
  <c r="A184" i="3"/>
  <c r="K180" i="3"/>
  <c r="G180" i="3"/>
  <c r="E181" i="3" s="1"/>
  <c r="T114" i="12" l="1"/>
  <c r="F114" i="12" s="1"/>
  <c r="M114" i="12" s="1"/>
  <c r="Q121" i="11"/>
  <c r="L122" i="11" s="1"/>
  <c r="S122" i="11" s="1"/>
  <c r="T116" i="13"/>
  <c r="F116" i="13" s="1"/>
  <c r="M116" i="13" s="1"/>
  <c r="T122" i="14"/>
  <c r="F122" i="14" s="1"/>
  <c r="M122" i="14" s="1"/>
  <c r="D181" i="3"/>
  <c r="J182" i="3"/>
  <c r="B184" i="3"/>
  <c r="C184" i="3" s="1"/>
  <c r="A185" i="3"/>
  <c r="B185" i="3" s="1"/>
  <c r="C185" i="3" s="1"/>
  <c r="K181" i="3"/>
  <c r="G181" i="3"/>
  <c r="E182" i="3" s="1"/>
  <c r="Q114" i="12" l="1"/>
  <c r="L115" i="12" s="1"/>
  <c r="S115" i="12" s="1"/>
  <c r="T115" i="12" s="1"/>
  <c r="F115" i="12" s="1"/>
  <c r="M115" i="12" s="1"/>
  <c r="T122" i="11"/>
  <c r="F122" i="11" s="1"/>
  <c r="M122" i="11" s="1"/>
  <c r="Q116" i="13"/>
  <c r="L117" i="13" s="1"/>
  <c r="S117" i="13" s="1"/>
  <c r="Q122" i="14"/>
  <c r="L123" i="14" s="1"/>
  <c r="S123" i="14" s="1"/>
  <c r="D182" i="3"/>
  <c r="J183" i="3"/>
  <c r="A186" i="3"/>
  <c r="B186" i="3" s="1"/>
  <c r="C186" i="3" s="1"/>
  <c r="K182" i="3"/>
  <c r="G182" i="3"/>
  <c r="E183" i="3" s="1"/>
  <c r="Q115" i="12" l="1"/>
  <c r="L116" i="12" s="1"/>
  <c r="S116" i="12" s="1"/>
  <c r="Q122" i="11"/>
  <c r="L123" i="11" s="1"/>
  <c r="S123" i="11" s="1"/>
  <c r="T123" i="11" s="1"/>
  <c r="F123" i="11" s="1"/>
  <c r="M123" i="11" s="1"/>
  <c r="T117" i="13"/>
  <c r="F117" i="13" s="1"/>
  <c r="M117" i="13" s="1"/>
  <c r="T123" i="14"/>
  <c r="F123" i="14" s="1"/>
  <c r="M123" i="14" s="1"/>
  <c r="D183" i="3"/>
  <c r="J184" i="3"/>
  <c r="A187" i="3"/>
  <c r="B187" i="3" s="1"/>
  <c r="C187" i="3" s="1"/>
  <c r="K183" i="3"/>
  <c r="G183" i="3"/>
  <c r="E184" i="3" s="1"/>
  <c r="T116" i="12" l="1"/>
  <c r="F116" i="12" s="1"/>
  <c r="M116" i="12" s="1"/>
  <c r="Q123" i="11"/>
  <c r="L124" i="11" s="1"/>
  <c r="S124" i="11" s="1"/>
  <c r="T124" i="11" s="1"/>
  <c r="F124" i="11" s="1"/>
  <c r="M124" i="11" s="1"/>
  <c r="Q117" i="13"/>
  <c r="L118" i="13" s="1"/>
  <c r="S118" i="13" s="1"/>
  <c r="Q123" i="14"/>
  <c r="L124" i="14" s="1"/>
  <c r="S124" i="14" s="1"/>
  <c r="D184" i="3"/>
  <c r="J185" i="3"/>
  <c r="J187" i="3"/>
  <c r="A188" i="3"/>
  <c r="B188" i="3" s="1"/>
  <c r="C188" i="3" s="1"/>
  <c r="K184" i="3"/>
  <c r="G184" i="3"/>
  <c r="E185" i="3" s="1"/>
  <c r="Q116" i="12" l="1"/>
  <c r="L117" i="12" s="1"/>
  <c r="S117" i="12" s="1"/>
  <c r="Q124" i="11"/>
  <c r="L125" i="11" s="1"/>
  <c r="S125" i="11" s="1"/>
  <c r="T125" i="11" s="1"/>
  <c r="F125" i="11" s="1"/>
  <c r="M125" i="11" s="1"/>
  <c r="T118" i="13"/>
  <c r="F118" i="13" s="1"/>
  <c r="M118" i="13" s="1"/>
  <c r="T124" i="14"/>
  <c r="F124" i="14" s="1"/>
  <c r="M124" i="14" s="1"/>
  <c r="D185" i="3"/>
  <c r="J186" i="3"/>
  <c r="J188" i="3"/>
  <c r="A189" i="3"/>
  <c r="K185" i="3"/>
  <c r="G185" i="3"/>
  <c r="E186" i="3" s="1"/>
  <c r="D186" i="3" s="1"/>
  <c r="T117" i="12" l="1"/>
  <c r="F117" i="12" s="1"/>
  <c r="M117" i="12" s="1"/>
  <c r="Q118" i="13"/>
  <c r="L119" i="13" s="1"/>
  <c r="S119" i="13" s="1"/>
  <c r="Q124" i="14"/>
  <c r="L125" i="14" s="1"/>
  <c r="S125" i="14" s="1"/>
  <c r="Q125" i="11"/>
  <c r="L126" i="11" s="1"/>
  <c r="S126" i="11" s="1"/>
  <c r="T126" i="11" s="1"/>
  <c r="F126" i="11" s="1"/>
  <c r="M126" i="11" s="1"/>
  <c r="B189" i="3"/>
  <c r="C189" i="3" s="1"/>
  <c r="A190" i="3"/>
  <c r="B190" i="3" s="1"/>
  <c r="C190" i="3" s="1"/>
  <c r="K186" i="3"/>
  <c r="G186" i="3"/>
  <c r="E187" i="3" s="1"/>
  <c r="D187" i="3" s="1"/>
  <c r="Q117" i="12" l="1"/>
  <c r="L118" i="12" s="1"/>
  <c r="S118" i="12" s="1"/>
  <c r="T119" i="13"/>
  <c r="F119" i="13" s="1"/>
  <c r="M119" i="13" s="1"/>
  <c r="T125" i="14"/>
  <c r="F125" i="14" s="1"/>
  <c r="M125" i="14" s="1"/>
  <c r="Q126" i="11"/>
  <c r="L127" i="11" s="1"/>
  <c r="S127" i="11" s="1"/>
  <c r="A191" i="3"/>
  <c r="J191" i="3" s="1"/>
  <c r="K187" i="3"/>
  <c r="G187" i="3"/>
  <c r="E188" i="3" s="1"/>
  <c r="T118" i="12" l="1"/>
  <c r="F118" i="12" s="1"/>
  <c r="M118" i="12" s="1"/>
  <c r="Q119" i="13"/>
  <c r="L120" i="13" s="1"/>
  <c r="S120" i="13" s="1"/>
  <c r="Q125" i="14"/>
  <c r="L126" i="14" s="1"/>
  <c r="S126" i="14" s="1"/>
  <c r="T127" i="11"/>
  <c r="F127" i="11" s="1"/>
  <c r="M127" i="11" s="1"/>
  <c r="D188" i="3"/>
  <c r="J189" i="3"/>
  <c r="B191" i="3"/>
  <c r="C191" i="3" s="1"/>
  <c r="A192" i="3"/>
  <c r="B192" i="3" s="1"/>
  <c r="C192" i="3" s="1"/>
  <c r="K188" i="3"/>
  <c r="G188" i="3"/>
  <c r="E189" i="3" s="1"/>
  <c r="D189" i="3" s="1"/>
  <c r="Q118" i="12" l="1"/>
  <c r="L119" i="12" s="1"/>
  <c r="S119" i="12" s="1"/>
  <c r="T120" i="13"/>
  <c r="F120" i="13" s="1"/>
  <c r="M120" i="13" s="1"/>
  <c r="T126" i="14"/>
  <c r="F126" i="14" s="1"/>
  <c r="M126" i="14" s="1"/>
  <c r="Q127" i="11"/>
  <c r="L128" i="11" s="1"/>
  <c r="S128" i="11" s="1"/>
  <c r="J190" i="3"/>
  <c r="J192" i="3"/>
  <c r="A193" i="3"/>
  <c r="J193" i="3" s="1"/>
  <c r="K189" i="3"/>
  <c r="G189" i="3"/>
  <c r="E190" i="3" s="1"/>
  <c r="D190" i="3" s="1"/>
  <c r="T119" i="12" l="1"/>
  <c r="F119" i="12" s="1"/>
  <c r="M119" i="12" s="1"/>
  <c r="Q120" i="13"/>
  <c r="L121" i="13" s="1"/>
  <c r="S121" i="13" s="1"/>
  <c r="Q126" i="14"/>
  <c r="L127" i="14" s="1"/>
  <c r="S127" i="14" s="1"/>
  <c r="T127" i="14" s="1"/>
  <c r="F127" i="14" s="1"/>
  <c r="M127" i="14" s="1"/>
  <c r="T128" i="11"/>
  <c r="F128" i="11" s="1"/>
  <c r="M128" i="11" s="1"/>
  <c r="Q128" i="11" s="1"/>
  <c r="L129" i="11" s="1"/>
  <c r="S129" i="11" s="1"/>
  <c r="T129" i="11" s="1"/>
  <c r="F129" i="11" s="1"/>
  <c r="M129" i="11" s="1"/>
  <c r="B193" i="3"/>
  <c r="C193" i="3" s="1"/>
  <c r="A194" i="3"/>
  <c r="K190" i="3"/>
  <c r="G190" i="3"/>
  <c r="E191" i="3" s="1"/>
  <c r="D191" i="3" s="1"/>
  <c r="Q119" i="12" l="1"/>
  <c r="L120" i="12" s="1"/>
  <c r="S120" i="12" s="1"/>
  <c r="T120" i="12" s="1"/>
  <c r="F120" i="12" s="1"/>
  <c r="M120" i="12" s="1"/>
  <c r="T121" i="13"/>
  <c r="F121" i="13" s="1"/>
  <c r="M121" i="13" s="1"/>
  <c r="Q127" i="14"/>
  <c r="L128" i="14" s="1"/>
  <c r="S128" i="14" s="1"/>
  <c r="Q129" i="11"/>
  <c r="L130" i="11" s="1"/>
  <c r="S130" i="11" s="1"/>
  <c r="T130" i="11" s="1"/>
  <c r="F130" i="11" s="1"/>
  <c r="B194" i="3"/>
  <c r="C194" i="3" s="1"/>
  <c r="A195" i="3"/>
  <c r="J195" i="3" s="1"/>
  <c r="K191" i="3"/>
  <c r="G191" i="3"/>
  <c r="E192" i="3" s="1"/>
  <c r="D192" i="3" s="1"/>
  <c r="Q120" i="12" l="1"/>
  <c r="L121" i="12" s="1"/>
  <c r="S121" i="12" s="1"/>
  <c r="Q121" i="13"/>
  <c r="L122" i="13" s="1"/>
  <c r="S122" i="13" s="1"/>
  <c r="M130" i="11"/>
  <c r="G130" i="11"/>
  <c r="T128" i="14"/>
  <c r="F128" i="14" s="1"/>
  <c r="M128" i="14" s="1"/>
  <c r="B195" i="3"/>
  <c r="C195" i="3" s="1"/>
  <c r="A196" i="3"/>
  <c r="J196" i="3" s="1"/>
  <c r="K192" i="3"/>
  <c r="G192" i="3"/>
  <c r="E193" i="3" s="1"/>
  <c r="T121" i="12" l="1"/>
  <c r="F121" i="12" s="1"/>
  <c r="M121" i="12" s="1"/>
  <c r="Q130" i="11"/>
  <c r="L131" i="11" s="1"/>
  <c r="S131" i="11" s="1"/>
  <c r="T131" i="11" s="1"/>
  <c r="F131" i="11" s="1"/>
  <c r="M131" i="11" s="1"/>
  <c r="T122" i="13"/>
  <c r="F122" i="13" s="1"/>
  <c r="M122" i="13" s="1"/>
  <c r="Q128" i="14"/>
  <c r="L129" i="14" s="1"/>
  <c r="S129" i="14" s="1"/>
  <c r="T129" i="14" s="1"/>
  <c r="F129" i="14" s="1"/>
  <c r="M129" i="14" s="1"/>
  <c r="H130" i="11"/>
  <c r="J130" i="11" s="1"/>
  <c r="I130" i="11"/>
  <c r="D193" i="3"/>
  <c r="J194" i="3"/>
  <c r="B196" i="3"/>
  <c r="C196" i="3" s="1"/>
  <c r="A197" i="3"/>
  <c r="B197" i="3" s="1"/>
  <c r="C197" i="3" s="1"/>
  <c r="K193" i="3"/>
  <c r="G193" i="3"/>
  <c r="E194" i="3" s="1"/>
  <c r="D194" i="3" s="1"/>
  <c r="Q122" i="13" l="1"/>
  <c r="L123" i="13" s="1"/>
  <c r="S123" i="13" s="1"/>
  <c r="Q121" i="12"/>
  <c r="L122" i="12" s="1"/>
  <c r="S122" i="12" s="1"/>
  <c r="T122" i="12" s="1"/>
  <c r="F122" i="12" s="1"/>
  <c r="M122" i="12" s="1"/>
  <c r="Q131" i="11"/>
  <c r="L132" i="11" s="1"/>
  <c r="S132" i="11" s="1"/>
  <c r="T132" i="11" s="1"/>
  <c r="F132" i="11" s="1"/>
  <c r="M132" i="11" s="1"/>
  <c r="Q129" i="14"/>
  <c r="L130" i="14" s="1"/>
  <c r="S130" i="14" s="1"/>
  <c r="J197" i="3"/>
  <c r="A198" i="3"/>
  <c r="B198" i="3" s="1"/>
  <c r="C198" i="3" s="1"/>
  <c r="K194" i="3"/>
  <c r="G194" i="3"/>
  <c r="E195" i="3" s="1"/>
  <c r="D195" i="3" s="1"/>
  <c r="T123" i="13" l="1"/>
  <c r="F123" i="13" s="1"/>
  <c r="M123" i="13" s="1"/>
  <c r="Q122" i="12"/>
  <c r="L123" i="12" s="1"/>
  <c r="S123" i="12" s="1"/>
  <c r="Q132" i="11"/>
  <c r="L133" i="11" s="1"/>
  <c r="S133" i="11" s="1"/>
  <c r="T130" i="14"/>
  <c r="F130" i="14" s="1"/>
  <c r="G130" i="14"/>
  <c r="J198" i="3"/>
  <c r="A199" i="3"/>
  <c r="B199" i="3" s="1"/>
  <c r="C199" i="3" s="1"/>
  <c r="K195" i="3"/>
  <c r="G195" i="3"/>
  <c r="E196" i="3" s="1"/>
  <c r="D196" i="3" s="1"/>
  <c r="Q123" i="13" l="1"/>
  <c r="L124" i="13" s="1"/>
  <c r="S124" i="13" s="1"/>
  <c r="T123" i="12"/>
  <c r="F123" i="12" s="1"/>
  <c r="M123" i="12" s="1"/>
  <c r="T133" i="11"/>
  <c r="F133" i="11" s="1"/>
  <c r="M133" i="11" s="1"/>
  <c r="M130" i="14"/>
  <c r="Q130" i="14" s="1"/>
  <c r="L131" i="14" s="1"/>
  <c r="S131" i="14" s="1"/>
  <c r="I130" i="14"/>
  <c r="H130" i="14"/>
  <c r="J130" i="14" s="1"/>
  <c r="A200" i="3"/>
  <c r="B200" i="3" s="1"/>
  <c r="C200" i="3" s="1"/>
  <c r="K196" i="3"/>
  <c r="G196" i="3"/>
  <c r="E197" i="3" s="1"/>
  <c r="D197" i="3" s="1"/>
  <c r="T124" i="13" l="1"/>
  <c r="F124" i="13" s="1"/>
  <c r="M124" i="13" s="1"/>
  <c r="Q123" i="12"/>
  <c r="L124" i="12" s="1"/>
  <c r="S124" i="12" s="1"/>
  <c r="T124" i="12" s="1"/>
  <c r="F124" i="12" s="1"/>
  <c r="M124" i="12" s="1"/>
  <c r="Q133" i="11"/>
  <c r="L134" i="11" s="1"/>
  <c r="S134" i="11" s="1"/>
  <c r="T131" i="14"/>
  <c r="F131" i="14" s="1"/>
  <c r="M131" i="14" s="1"/>
  <c r="J200" i="3"/>
  <c r="A201" i="3"/>
  <c r="J201" i="3" s="1"/>
  <c r="K197" i="3"/>
  <c r="G197" i="3"/>
  <c r="E198" i="3" s="1"/>
  <c r="Q124" i="13" l="1"/>
  <c r="L125" i="13" s="1"/>
  <c r="S125" i="13" s="1"/>
  <c r="Q124" i="12"/>
  <c r="L125" i="12" s="1"/>
  <c r="S125" i="12" s="1"/>
  <c r="T134" i="11"/>
  <c r="F134" i="11" s="1"/>
  <c r="M134" i="11" s="1"/>
  <c r="Q131" i="14"/>
  <c r="L132" i="14" s="1"/>
  <c r="S132" i="14" s="1"/>
  <c r="D198" i="3"/>
  <c r="J199" i="3"/>
  <c r="B201" i="3"/>
  <c r="C201" i="3" s="1"/>
  <c r="A202" i="3"/>
  <c r="K198" i="3"/>
  <c r="G198" i="3"/>
  <c r="E199" i="3" s="1"/>
  <c r="D199" i="3" s="1"/>
  <c r="T125" i="13" l="1"/>
  <c r="F125" i="13" s="1"/>
  <c r="M125" i="13" s="1"/>
  <c r="T125" i="12"/>
  <c r="F125" i="12" s="1"/>
  <c r="M125" i="12" s="1"/>
  <c r="Q134" i="11"/>
  <c r="L135" i="11" s="1"/>
  <c r="S135" i="11" s="1"/>
  <c r="T132" i="14"/>
  <c r="F132" i="14" s="1"/>
  <c r="M132" i="14" s="1"/>
  <c r="B202" i="3"/>
  <c r="C202" i="3" s="1"/>
  <c r="A203" i="3"/>
  <c r="J203" i="3" s="1"/>
  <c r="K199" i="3"/>
  <c r="G199" i="3"/>
  <c r="E200" i="3" s="1"/>
  <c r="D200" i="3" s="1"/>
  <c r="Q125" i="12" l="1"/>
  <c r="L126" i="12" s="1"/>
  <c r="S126" i="12" s="1"/>
  <c r="T126" i="12" s="1"/>
  <c r="F126" i="12" s="1"/>
  <c r="M126" i="12" s="1"/>
  <c r="Q125" i="13"/>
  <c r="L126" i="13" s="1"/>
  <c r="S126" i="13" s="1"/>
  <c r="T135" i="11"/>
  <c r="F135" i="11" s="1"/>
  <c r="M135" i="11" s="1"/>
  <c r="Q132" i="14"/>
  <c r="L133" i="14" s="1"/>
  <c r="S133" i="14" s="1"/>
  <c r="B203" i="3"/>
  <c r="C203" i="3" s="1"/>
  <c r="A204" i="3"/>
  <c r="K200" i="3"/>
  <c r="G200" i="3"/>
  <c r="E201" i="3" s="1"/>
  <c r="Q126" i="12" l="1"/>
  <c r="L127" i="12" s="1"/>
  <c r="S127" i="12" s="1"/>
  <c r="T126" i="13"/>
  <c r="F126" i="13" s="1"/>
  <c r="M126" i="13" s="1"/>
  <c r="Q135" i="11"/>
  <c r="L136" i="11" s="1"/>
  <c r="S136" i="11" s="1"/>
  <c r="T133" i="14"/>
  <c r="F133" i="14" s="1"/>
  <c r="M133" i="14" s="1"/>
  <c r="Q133" i="14" s="1"/>
  <c r="L134" i="14" s="1"/>
  <c r="S134" i="14" s="1"/>
  <c r="T134" i="14" s="1"/>
  <c r="F134" i="14" s="1"/>
  <c r="M134" i="14" s="1"/>
  <c r="D201" i="3"/>
  <c r="J202" i="3"/>
  <c r="B204" i="3"/>
  <c r="C204" i="3" s="1"/>
  <c r="A205" i="3"/>
  <c r="B205" i="3" s="1"/>
  <c r="C205" i="3" s="1"/>
  <c r="K201" i="3"/>
  <c r="G201" i="3"/>
  <c r="E202" i="3" s="1"/>
  <c r="D202" i="3" s="1"/>
  <c r="T127" i="12" l="1"/>
  <c r="F127" i="12" s="1"/>
  <c r="M127" i="12" s="1"/>
  <c r="Q126" i="13"/>
  <c r="L127" i="13" s="1"/>
  <c r="S127" i="13" s="1"/>
  <c r="T136" i="11"/>
  <c r="F136" i="11" s="1"/>
  <c r="M136" i="11" s="1"/>
  <c r="Q134" i="14"/>
  <c r="L135" i="14" s="1"/>
  <c r="S135" i="14" s="1"/>
  <c r="A206" i="3"/>
  <c r="B206" i="3" s="1"/>
  <c r="C206" i="3" s="1"/>
  <c r="K202" i="3"/>
  <c r="G202" i="3"/>
  <c r="E203" i="3" s="1"/>
  <c r="Q127" i="12" l="1"/>
  <c r="L128" i="12" s="1"/>
  <c r="S128" i="12" s="1"/>
  <c r="T127" i="13"/>
  <c r="F127" i="13" s="1"/>
  <c r="M127" i="13" s="1"/>
  <c r="T128" i="12"/>
  <c r="F128" i="12" s="1"/>
  <c r="M128" i="12" s="1"/>
  <c r="Q136" i="11"/>
  <c r="L137" i="11" s="1"/>
  <c r="S137" i="11" s="1"/>
  <c r="T135" i="14"/>
  <c r="F135" i="14" s="1"/>
  <c r="M135" i="14" s="1"/>
  <c r="D203" i="3"/>
  <c r="J204" i="3"/>
  <c r="A207" i="3"/>
  <c r="B207" i="3" s="1"/>
  <c r="C207" i="3" s="1"/>
  <c r="K203" i="3"/>
  <c r="G203" i="3"/>
  <c r="E204" i="3" s="1"/>
  <c r="Q127" i="13" l="1"/>
  <c r="L128" i="13" s="1"/>
  <c r="S128" i="13" s="1"/>
  <c r="Q128" i="12"/>
  <c r="L129" i="12" s="1"/>
  <c r="S129" i="12" s="1"/>
  <c r="T129" i="12" s="1"/>
  <c r="F129" i="12" s="1"/>
  <c r="M129" i="12" s="1"/>
  <c r="T137" i="11"/>
  <c r="F137" i="11" s="1"/>
  <c r="M137" i="11" s="1"/>
  <c r="Q135" i="14"/>
  <c r="L136" i="14" s="1"/>
  <c r="S136" i="14" s="1"/>
  <c r="J205" i="3"/>
  <c r="D204" i="3"/>
  <c r="A208" i="3"/>
  <c r="B208" i="3" s="1"/>
  <c r="C208" i="3" s="1"/>
  <c r="K204" i="3"/>
  <c r="G204" i="3"/>
  <c r="E205" i="3" s="1"/>
  <c r="T128" i="13" l="1"/>
  <c r="F128" i="13" s="1"/>
  <c r="M128" i="13" s="1"/>
  <c r="Q129" i="12"/>
  <c r="L130" i="12" s="1"/>
  <c r="S130" i="12" s="1"/>
  <c r="T130" i="12" s="1"/>
  <c r="F130" i="12" s="1"/>
  <c r="Q137" i="11"/>
  <c r="L138" i="11" s="1"/>
  <c r="S138" i="11" s="1"/>
  <c r="T138" i="11" s="1"/>
  <c r="F138" i="11" s="1"/>
  <c r="M138" i="11" s="1"/>
  <c r="T136" i="14"/>
  <c r="F136" i="14" s="1"/>
  <c r="M136" i="14" s="1"/>
  <c r="G130" i="12"/>
  <c r="D205" i="3"/>
  <c r="J206" i="3"/>
  <c r="A209" i="3"/>
  <c r="K205" i="3"/>
  <c r="G205" i="3"/>
  <c r="E206" i="3" s="1"/>
  <c r="Q128" i="13" l="1"/>
  <c r="L129" i="13" s="1"/>
  <c r="S129" i="13" s="1"/>
  <c r="M130" i="12"/>
  <c r="Q138" i="11"/>
  <c r="L139" i="11" s="1"/>
  <c r="S139" i="11" s="1"/>
  <c r="Q136" i="14"/>
  <c r="L137" i="14" s="1"/>
  <c r="S137" i="14" s="1"/>
  <c r="T137" i="14" s="1"/>
  <c r="F137" i="14" s="1"/>
  <c r="M137" i="14" s="1"/>
  <c r="Q137" i="14" s="1"/>
  <c r="L138" i="14" s="1"/>
  <c r="S138" i="14" s="1"/>
  <c r="I130" i="12"/>
  <c r="H130" i="12"/>
  <c r="J130" i="12" s="1"/>
  <c r="D206" i="3"/>
  <c r="J207" i="3"/>
  <c r="B209" i="3"/>
  <c r="C209" i="3" s="1"/>
  <c r="A210" i="3"/>
  <c r="B210" i="3" s="1"/>
  <c r="C210" i="3" s="1"/>
  <c r="K206" i="3"/>
  <c r="G206" i="3"/>
  <c r="E207" i="3" s="1"/>
  <c r="T129" i="13" l="1"/>
  <c r="F129" i="13" s="1"/>
  <c r="M129" i="13" s="1"/>
  <c r="Q130" i="12"/>
  <c r="L131" i="12" s="1"/>
  <c r="S131" i="12" s="1"/>
  <c r="T139" i="11"/>
  <c r="F139" i="11" s="1"/>
  <c r="M139" i="11" s="1"/>
  <c r="T138" i="14"/>
  <c r="F138" i="14" s="1"/>
  <c r="M138" i="14" s="1"/>
  <c r="D207" i="3"/>
  <c r="J208" i="3"/>
  <c r="A211" i="3"/>
  <c r="K207" i="3"/>
  <c r="G207" i="3"/>
  <c r="E208" i="3" s="1"/>
  <c r="Q129" i="13" l="1"/>
  <c r="L130" i="13" s="1"/>
  <c r="S130" i="13" s="1"/>
  <c r="T131" i="12"/>
  <c r="F131" i="12" s="1"/>
  <c r="M131" i="12" s="1"/>
  <c r="Q139" i="11"/>
  <c r="L140" i="11" s="1"/>
  <c r="S140" i="11" s="1"/>
  <c r="Q138" i="14"/>
  <c r="L139" i="14" s="1"/>
  <c r="S139" i="14" s="1"/>
  <c r="T139" i="14" s="1"/>
  <c r="F139" i="14" s="1"/>
  <c r="M139" i="14" s="1"/>
  <c r="D208" i="3"/>
  <c r="J209" i="3"/>
  <c r="B211" i="3"/>
  <c r="C211" i="3" s="1"/>
  <c r="A212" i="3"/>
  <c r="K208" i="3"/>
  <c r="G208" i="3"/>
  <c r="E209" i="3" s="1"/>
  <c r="D209" i="3" s="1"/>
  <c r="T130" i="13" l="1"/>
  <c r="F130" i="13" s="1"/>
  <c r="Q131" i="12"/>
  <c r="L132" i="12" s="1"/>
  <c r="S132" i="12" s="1"/>
  <c r="T132" i="12" s="1"/>
  <c r="F132" i="12" s="1"/>
  <c r="M132" i="12" s="1"/>
  <c r="T140" i="11"/>
  <c r="F140" i="11" s="1"/>
  <c r="M140" i="11" s="1"/>
  <c r="G130" i="13"/>
  <c r="Q139" i="14"/>
  <c r="L140" i="14" s="1"/>
  <c r="S140" i="14" s="1"/>
  <c r="T140" i="14" s="1"/>
  <c r="F140" i="14" s="1"/>
  <c r="M140" i="14" s="1"/>
  <c r="B212" i="3"/>
  <c r="C212" i="3" s="1"/>
  <c r="A213" i="3"/>
  <c r="B213" i="3" s="1"/>
  <c r="C213" i="3" s="1"/>
  <c r="K209" i="3"/>
  <c r="J210" i="3"/>
  <c r="G209" i="3"/>
  <c r="E210" i="3" s="1"/>
  <c r="M130" i="13" l="1"/>
  <c r="Q132" i="12"/>
  <c r="L133" i="12" s="1"/>
  <c r="S133" i="12" s="1"/>
  <c r="Q140" i="11"/>
  <c r="L141" i="11" s="1"/>
  <c r="S141" i="11" s="1"/>
  <c r="I130" i="13"/>
  <c r="H130" i="13"/>
  <c r="J130" i="13" s="1"/>
  <c r="Q140" i="14"/>
  <c r="L141" i="14" s="1"/>
  <c r="S141" i="14" s="1"/>
  <c r="D210" i="3"/>
  <c r="J211" i="3"/>
  <c r="A214" i="3"/>
  <c r="B214" i="3" s="1"/>
  <c r="C214" i="3" s="1"/>
  <c r="K210" i="3"/>
  <c r="G210" i="3"/>
  <c r="E211" i="3" s="1"/>
  <c r="Q130" i="13" l="1"/>
  <c r="L131" i="13" s="1"/>
  <c r="S131" i="13" s="1"/>
  <c r="T133" i="12"/>
  <c r="F133" i="12" s="1"/>
  <c r="M133" i="12" s="1"/>
  <c r="T141" i="11"/>
  <c r="F141" i="11" s="1"/>
  <c r="M141" i="11" s="1"/>
  <c r="T141" i="14"/>
  <c r="F141" i="14" s="1"/>
  <c r="M141" i="14" s="1"/>
  <c r="D211" i="3"/>
  <c r="J212" i="3"/>
  <c r="A215" i="3"/>
  <c r="B215" i="3" s="1"/>
  <c r="C215" i="3" s="1"/>
  <c r="K211" i="3"/>
  <c r="G211" i="3"/>
  <c r="E212" i="3" s="1"/>
  <c r="T131" i="13" l="1"/>
  <c r="F131" i="13" s="1"/>
  <c r="M131" i="13" s="1"/>
  <c r="Q133" i="12"/>
  <c r="L134" i="12" s="1"/>
  <c r="S134" i="12" s="1"/>
  <c r="Q141" i="11"/>
  <c r="L142" i="11" s="1"/>
  <c r="S142" i="11" s="1"/>
  <c r="T142" i="11" s="1"/>
  <c r="F142" i="11" s="1"/>
  <c r="M142" i="11" s="1"/>
  <c r="Q141" i="14"/>
  <c r="L142" i="14" s="1"/>
  <c r="S142" i="14" s="1"/>
  <c r="D212" i="3"/>
  <c r="J213" i="3"/>
  <c r="A216" i="3"/>
  <c r="B216" i="3" s="1"/>
  <c r="C216" i="3" s="1"/>
  <c r="K212" i="3"/>
  <c r="G212" i="3"/>
  <c r="E213" i="3" s="1"/>
  <c r="Q131" i="13" l="1"/>
  <c r="L132" i="13" s="1"/>
  <c r="S132" i="13" s="1"/>
  <c r="T134" i="12"/>
  <c r="F134" i="12" s="1"/>
  <c r="M134" i="12" s="1"/>
  <c r="Q142" i="11"/>
  <c r="L143" i="11" s="1"/>
  <c r="S143" i="11" s="1"/>
  <c r="T142" i="14"/>
  <c r="F142" i="14" s="1"/>
  <c r="M142" i="14" s="1"/>
  <c r="D213" i="3"/>
  <c r="J214" i="3"/>
  <c r="A217" i="3"/>
  <c r="J217" i="3" s="1"/>
  <c r="K213" i="3"/>
  <c r="G213" i="3"/>
  <c r="E214" i="3" s="1"/>
  <c r="T132" i="13" l="1"/>
  <c r="F132" i="13" s="1"/>
  <c r="M132" i="13" s="1"/>
  <c r="Q134" i="12"/>
  <c r="L135" i="12" s="1"/>
  <c r="S135" i="12" s="1"/>
  <c r="T143" i="11"/>
  <c r="F143" i="11" s="1"/>
  <c r="M143" i="11" s="1"/>
  <c r="Q142" i="14"/>
  <c r="L143" i="14" s="1"/>
  <c r="S143" i="14" s="1"/>
  <c r="D214" i="3"/>
  <c r="J215" i="3"/>
  <c r="B217" i="3"/>
  <c r="C217" i="3" s="1"/>
  <c r="A218" i="3"/>
  <c r="J218" i="3" s="1"/>
  <c r="K214" i="3"/>
  <c r="G214" i="3"/>
  <c r="E215" i="3" s="1"/>
  <c r="Q132" i="13" l="1"/>
  <c r="L133" i="13" s="1"/>
  <c r="S133" i="13" s="1"/>
  <c r="T133" i="13" s="1"/>
  <c r="F133" i="13" s="1"/>
  <c r="M133" i="13" s="1"/>
  <c r="T135" i="12"/>
  <c r="F135" i="12" s="1"/>
  <c r="M135" i="12" s="1"/>
  <c r="Q143" i="11"/>
  <c r="L144" i="11" s="1"/>
  <c r="S144" i="11" s="1"/>
  <c r="T143" i="14"/>
  <c r="F143" i="14" s="1"/>
  <c r="M143" i="14" s="1"/>
  <c r="D215" i="3"/>
  <c r="J216" i="3"/>
  <c r="B218" i="3"/>
  <c r="C218" i="3" s="1"/>
  <c r="A219" i="3"/>
  <c r="K215" i="3"/>
  <c r="G215" i="3"/>
  <c r="E216" i="3" s="1"/>
  <c r="D216" i="3" s="1"/>
  <c r="Q133" i="13" l="1"/>
  <c r="L134" i="13" s="1"/>
  <c r="S134" i="13" s="1"/>
  <c r="T134" i="13" s="1"/>
  <c r="F134" i="13" s="1"/>
  <c r="M134" i="13" s="1"/>
  <c r="Q135" i="12"/>
  <c r="L136" i="12" s="1"/>
  <c r="S136" i="12" s="1"/>
  <c r="T144" i="11"/>
  <c r="F144" i="11" s="1"/>
  <c r="M144" i="11" s="1"/>
  <c r="Q143" i="14"/>
  <c r="L144" i="14" s="1"/>
  <c r="S144" i="14" s="1"/>
  <c r="B219" i="3"/>
  <c r="C219" i="3" s="1"/>
  <c r="A220" i="3"/>
  <c r="B220" i="3" s="1"/>
  <c r="C220" i="3" s="1"/>
  <c r="K216" i="3"/>
  <c r="G216" i="3"/>
  <c r="E217" i="3" s="1"/>
  <c r="D217" i="3" s="1"/>
  <c r="Q134" i="13" l="1"/>
  <c r="L135" i="13" s="1"/>
  <c r="S135" i="13" s="1"/>
  <c r="T136" i="12"/>
  <c r="F136" i="12" s="1"/>
  <c r="M136" i="12" s="1"/>
  <c r="Q144" i="11"/>
  <c r="L145" i="11" s="1"/>
  <c r="S145" i="11" s="1"/>
  <c r="T144" i="14"/>
  <c r="F144" i="14" s="1"/>
  <c r="M144" i="14" s="1"/>
  <c r="A221" i="3"/>
  <c r="B221" i="3" s="1"/>
  <c r="C221" i="3" s="1"/>
  <c r="K217" i="3"/>
  <c r="G217" i="3"/>
  <c r="E218" i="3" s="1"/>
  <c r="T135" i="13" l="1"/>
  <c r="F135" i="13" s="1"/>
  <c r="M135" i="13" s="1"/>
  <c r="Q136" i="12"/>
  <c r="L137" i="12" s="1"/>
  <c r="S137" i="12" s="1"/>
  <c r="T145" i="11"/>
  <c r="F145" i="11" s="1"/>
  <c r="M145" i="11" s="1"/>
  <c r="Q144" i="14"/>
  <c r="L145" i="14" s="1"/>
  <c r="S145" i="14" s="1"/>
  <c r="T145" i="14" s="1"/>
  <c r="F145" i="14" s="1"/>
  <c r="M145" i="14" s="1"/>
  <c r="D218" i="3"/>
  <c r="J219" i="3"/>
  <c r="J221" i="3"/>
  <c r="A222" i="3"/>
  <c r="B222" i="3" s="1"/>
  <c r="C222" i="3" s="1"/>
  <c r="K218" i="3"/>
  <c r="G218" i="3"/>
  <c r="E219" i="3" s="1"/>
  <c r="D219" i="3" s="1"/>
  <c r="Q135" i="13" l="1"/>
  <c r="L136" i="13" s="1"/>
  <c r="S136" i="13" s="1"/>
  <c r="T136" i="13" s="1"/>
  <c r="F136" i="13" s="1"/>
  <c r="M136" i="13" s="1"/>
  <c r="T137" i="12"/>
  <c r="F137" i="12" s="1"/>
  <c r="M137" i="12" s="1"/>
  <c r="Q145" i="11"/>
  <c r="L146" i="11" s="1"/>
  <c r="S146" i="11" s="1"/>
  <c r="Q145" i="14"/>
  <c r="L146" i="14" s="1"/>
  <c r="S146" i="14" s="1"/>
  <c r="J222" i="3"/>
  <c r="A223" i="3"/>
  <c r="B223" i="3" s="1"/>
  <c r="C223" i="3" s="1"/>
  <c r="J220" i="3"/>
  <c r="K219" i="3"/>
  <c r="G219" i="3"/>
  <c r="E220" i="3" s="1"/>
  <c r="D220" i="3" s="1"/>
  <c r="Q137" i="12" l="1"/>
  <c r="L138" i="12" s="1"/>
  <c r="S138" i="12" s="1"/>
  <c r="T138" i="12" s="1"/>
  <c r="F138" i="12" s="1"/>
  <c r="M138" i="12" s="1"/>
  <c r="Q138" i="12" s="1"/>
  <c r="L139" i="12" s="1"/>
  <c r="Q136" i="13"/>
  <c r="L137" i="13" s="1"/>
  <c r="S137" i="13" s="1"/>
  <c r="T137" i="13" s="1"/>
  <c r="F137" i="13" s="1"/>
  <c r="M137" i="13" s="1"/>
  <c r="T146" i="11"/>
  <c r="F146" i="11" s="1"/>
  <c r="M146" i="11" s="1"/>
  <c r="T146" i="14"/>
  <c r="F146" i="14" s="1"/>
  <c r="M146" i="14" s="1"/>
  <c r="A224" i="3"/>
  <c r="J223" i="3"/>
  <c r="K220" i="3"/>
  <c r="G220" i="3"/>
  <c r="E221" i="3" s="1"/>
  <c r="D221" i="3" s="1"/>
  <c r="Q146" i="11" l="1"/>
  <c r="L147" i="11" s="1"/>
  <c r="S147" i="11" s="1"/>
  <c r="S139" i="12"/>
  <c r="Q137" i="13"/>
  <c r="L138" i="13" s="1"/>
  <c r="S138" i="13" s="1"/>
  <c r="Q146" i="14"/>
  <c r="L147" i="14" s="1"/>
  <c r="S147" i="14" s="1"/>
  <c r="B224" i="3"/>
  <c r="C224" i="3" s="1"/>
  <c r="A225" i="3"/>
  <c r="J225" i="3" s="1"/>
  <c r="K221" i="3"/>
  <c r="G221" i="3"/>
  <c r="E222" i="3" s="1"/>
  <c r="D222" i="3" s="1"/>
  <c r="T139" i="12" l="1"/>
  <c r="F139" i="12" s="1"/>
  <c r="M139" i="12" s="1"/>
  <c r="Q139" i="12" s="1"/>
  <c r="L140" i="12" s="1"/>
  <c r="S140" i="12" s="1"/>
  <c r="T140" i="12" s="1"/>
  <c r="F140" i="12" s="1"/>
  <c r="M140" i="12" s="1"/>
  <c r="T147" i="11"/>
  <c r="F147" i="11" s="1"/>
  <c r="M147" i="11" s="1"/>
  <c r="T138" i="13"/>
  <c r="F138" i="13" s="1"/>
  <c r="M138" i="13" s="1"/>
  <c r="T147" i="14"/>
  <c r="F147" i="14" s="1"/>
  <c r="M147" i="14" s="1"/>
  <c r="B225" i="3"/>
  <c r="C225" i="3" s="1"/>
  <c r="A226" i="3"/>
  <c r="J226" i="3" s="1"/>
  <c r="K222" i="3"/>
  <c r="G222" i="3"/>
  <c r="E223" i="3" s="1"/>
  <c r="Q140" i="12" l="1"/>
  <c r="L141" i="12" s="1"/>
  <c r="S141" i="12" s="1"/>
  <c r="Q147" i="11"/>
  <c r="L148" i="11" s="1"/>
  <c r="S148" i="11" s="1"/>
  <c r="Q138" i="13"/>
  <c r="L139" i="13" s="1"/>
  <c r="S139" i="13" s="1"/>
  <c r="Q147" i="14"/>
  <c r="L148" i="14" s="1"/>
  <c r="S148" i="14" s="1"/>
  <c r="D223" i="3"/>
  <c r="J224" i="3"/>
  <c r="B226" i="3"/>
  <c r="C226" i="3" s="1"/>
  <c r="A227" i="3"/>
  <c r="K223" i="3"/>
  <c r="G223" i="3"/>
  <c r="E224" i="3" s="1"/>
  <c r="D224" i="3" s="1"/>
  <c r="T148" i="11" l="1"/>
  <c r="F148" i="11" s="1"/>
  <c r="M148" i="11" s="1"/>
  <c r="T141" i="12"/>
  <c r="F141" i="12" s="1"/>
  <c r="M141" i="12" s="1"/>
  <c r="T139" i="13"/>
  <c r="F139" i="13" s="1"/>
  <c r="M139" i="13" s="1"/>
  <c r="T148" i="14"/>
  <c r="F148" i="14" s="1"/>
  <c r="M148" i="14" s="1"/>
  <c r="A228" i="3"/>
  <c r="J228" i="3" s="1"/>
  <c r="J227" i="3"/>
  <c r="B227" i="3"/>
  <c r="C227" i="3" s="1"/>
  <c r="K224" i="3"/>
  <c r="G224" i="3"/>
  <c r="E225" i="3" s="1"/>
  <c r="D225" i="3" s="1"/>
  <c r="Q141" i="12" l="1"/>
  <c r="L142" i="12" s="1"/>
  <c r="S142" i="12" s="1"/>
  <c r="T142" i="12" s="1"/>
  <c r="F142" i="12" s="1"/>
  <c r="M142" i="12" s="1"/>
  <c r="Q148" i="11"/>
  <c r="L149" i="11" s="1"/>
  <c r="S149" i="11" s="1"/>
  <c r="Q139" i="13"/>
  <c r="L140" i="13" s="1"/>
  <c r="S140" i="13" s="1"/>
  <c r="Q142" i="12"/>
  <c r="L143" i="12" s="1"/>
  <c r="S143" i="12" s="1"/>
  <c r="Q148" i="14"/>
  <c r="L149" i="14" s="1"/>
  <c r="S149" i="14" s="1"/>
  <c r="B228" i="3"/>
  <c r="C228" i="3" s="1"/>
  <c r="A229" i="3"/>
  <c r="B229" i="3" s="1"/>
  <c r="C229" i="3" s="1"/>
  <c r="K225" i="3"/>
  <c r="G225" i="3"/>
  <c r="E226" i="3" s="1"/>
  <c r="D226" i="3" s="1"/>
  <c r="T149" i="11" l="1"/>
  <c r="F149" i="11" s="1"/>
  <c r="M149" i="11" s="1"/>
  <c r="T140" i="13"/>
  <c r="F140" i="13" s="1"/>
  <c r="M140" i="13" s="1"/>
  <c r="T143" i="12"/>
  <c r="F143" i="12" s="1"/>
  <c r="M143" i="12" s="1"/>
  <c r="T149" i="14"/>
  <c r="F149" i="14" s="1"/>
  <c r="M149" i="14" s="1"/>
  <c r="Q149" i="14" s="1"/>
  <c r="L150" i="14" s="1"/>
  <c r="S150" i="14" s="1"/>
  <c r="T150" i="14" s="1"/>
  <c r="F150" i="14" s="1"/>
  <c r="M150" i="14" s="1"/>
  <c r="A230" i="3"/>
  <c r="B230" i="3" s="1"/>
  <c r="C230" i="3" s="1"/>
  <c r="K226" i="3"/>
  <c r="G226" i="3"/>
  <c r="E227" i="3" s="1"/>
  <c r="D227" i="3" s="1"/>
  <c r="Q149" i="11" l="1"/>
  <c r="L150" i="11" s="1"/>
  <c r="S150" i="11" s="1"/>
  <c r="Q140" i="13"/>
  <c r="L141" i="13" s="1"/>
  <c r="S141" i="13" s="1"/>
  <c r="Q143" i="12"/>
  <c r="L144" i="12" s="1"/>
  <c r="S144" i="12" s="1"/>
  <c r="T150" i="11"/>
  <c r="F150" i="11" s="1"/>
  <c r="M150" i="11" s="1"/>
  <c r="Q150" i="14"/>
  <c r="L151" i="14" s="1"/>
  <c r="S151" i="14" s="1"/>
  <c r="J230" i="3"/>
  <c r="A231" i="3"/>
  <c r="B231" i="3" s="1"/>
  <c r="C231" i="3" s="1"/>
  <c r="K227" i="3"/>
  <c r="G227" i="3"/>
  <c r="E228" i="3" s="1"/>
  <c r="T141" i="13" l="1"/>
  <c r="F141" i="13" s="1"/>
  <c r="M141" i="13" s="1"/>
  <c r="T144" i="12"/>
  <c r="F144" i="12" s="1"/>
  <c r="M144" i="12" s="1"/>
  <c r="Q150" i="11"/>
  <c r="L151" i="11" s="1"/>
  <c r="S151" i="11" s="1"/>
  <c r="T151" i="11" s="1"/>
  <c r="F151" i="11" s="1"/>
  <c r="M151" i="11" s="1"/>
  <c r="T151" i="14"/>
  <c r="F151" i="14" s="1"/>
  <c r="M151" i="14" s="1"/>
  <c r="D228" i="3"/>
  <c r="J229" i="3"/>
  <c r="J231" i="3"/>
  <c r="A232" i="3"/>
  <c r="B232" i="3" s="1"/>
  <c r="C232" i="3" s="1"/>
  <c r="K228" i="3"/>
  <c r="G228" i="3"/>
  <c r="E229" i="3" s="1"/>
  <c r="D229" i="3" s="1"/>
  <c r="Q141" i="13" l="1"/>
  <c r="L142" i="13" s="1"/>
  <c r="S142" i="13" s="1"/>
  <c r="Q144" i="12"/>
  <c r="L145" i="12" s="1"/>
  <c r="S145" i="12" s="1"/>
  <c r="Q151" i="14"/>
  <c r="L152" i="14" s="1"/>
  <c r="S152" i="14" s="1"/>
  <c r="Q151" i="11"/>
  <c r="L152" i="11" s="1"/>
  <c r="S152" i="11" s="1"/>
  <c r="A233" i="3"/>
  <c r="J233" i="3" s="1"/>
  <c r="K229" i="3"/>
  <c r="G229" i="3"/>
  <c r="E230" i="3" s="1"/>
  <c r="D230" i="3" s="1"/>
  <c r="T142" i="13" l="1"/>
  <c r="F142" i="13" s="1"/>
  <c r="M142" i="13" s="1"/>
  <c r="T145" i="12"/>
  <c r="F145" i="12" s="1"/>
  <c r="M145" i="12" s="1"/>
  <c r="T152" i="14"/>
  <c r="F152" i="14" s="1"/>
  <c r="M152" i="14" s="1"/>
  <c r="T152" i="11"/>
  <c r="F152" i="11" s="1"/>
  <c r="M152" i="11" s="1"/>
  <c r="B233" i="3"/>
  <c r="C233" i="3" s="1"/>
  <c r="A234" i="3"/>
  <c r="K230" i="3"/>
  <c r="G230" i="3"/>
  <c r="E231" i="3" s="1"/>
  <c r="Q145" i="12" l="1"/>
  <c r="L146" i="12" s="1"/>
  <c r="S146" i="12" s="1"/>
  <c r="Q142" i="13"/>
  <c r="L143" i="13" s="1"/>
  <c r="S143" i="13" s="1"/>
  <c r="Q152" i="14"/>
  <c r="L153" i="14" s="1"/>
  <c r="S153" i="14" s="1"/>
  <c r="T153" i="14" s="1"/>
  <c r="F153" i="14" s="1"/>
  <c r="M153" i="14" s="1"/>
  <c r="Q152" i="11"/>
  <c r="L153" i="11" s="1"/>
  <c r="S153" i="11" s="1"/>
  <c r="T153" i="11" s="1"/>
  <c r="F153" i="11" s="1"/>
  <c r="M153" i="11" s="1"/>
  <c r="D231" i="3"/>
  <c r="J232" i="3"/>
  <c r="B234" i="3"/>
  <c r="C234" i="3" s="1"/>
  <c r="A235" i="3"/>
  <c r="B235" i="3" s="1"/>
  <c r="C235" i="3" s="1"/>
  <c r="K231" i="3"/>
  <c r="G231" i="3"/>
  <c r="E232" i="3" s="1"/>
  <c r="D232" i="3" s="1"/>
  <c r="T146" i="12" l="1"/>
  <c r="F146" i="12" s="1"/>
  <c r="M146" i="12" s="1"/>
  <c r="T143" i="13"/>
  <c r="F143" i="13" s="1"/>
  <c r="M143" i="13" s="1"/>
  <c r="Q153" i="14"/>
  <c r="L154" i="14" s="1"/>
  <c r="S154" i="14" s="1"/>
  <c r="Q153" i="11"/>
  <c r="L154" i="11" s="1"/>
  <c r="S154" i="11" s="1"/>
  <c r="A236" i="3"/>
  <c r="K232" i="3"/>
  <c r="G232" i="3"/>
  <c r="E233" i="3" s="1"/>
  <c r="Q146" i="12" l="1"/>
  <c r="L147" i="12" s="1"/>
  <c r="S147" i="12" s="1"/>
  <c r="T147" i="12" s="1"/>
  <c r="F147" i="12" s="1"/>
  <c r="M147" i="12" s="1"/>
  <c r="Q143" i="13"/>
  <c r="L144" i="13" s="1"/>
  <c r="S144" i="13" s="1"/>
  <c r="T154" i="14"/>
  <c r="F154" i="14" s="1"/>
  <c r="M154" i="14" s="1"/>
  <c r="T154" i="11"/>
  <c r="F154" i="11" s="1"/>
  <c r="M154" i="11" s="1"/>
  <c r="Q154" i="11" s="1"/>
  <c r="L155" i="11" s="1"/>
  <c r="S155" i="11" s="1"/>
  <c r="D233" i="3"/>
  <c r="J234" i="3"/>
  <c r="B236" i="3"/>
  <c r="C236" i="3" s="1"/>
  <c r="A237" i="3"/>
  <c r="B237" i="3" s="1"/>
  <c r="C237" i="3" s="1"/>
  <c r="K233" i="3"/>
  <c r="G233" i="3"/>
  <c r="E234" i="3" s="1"/>
  <c r="Q147" i="12" l="1"/>
  <c r="L148" i="12" s="1"/>
  <c r="S148" i="12" s="1"/>
  <c r="T144" i="13"/>
  <c r="F144" i="13" s="1"/>
  <c r="M144" i="13" s="1"/>
  <c r="Q154" i="14"/>
  <c r="L155" i="14" s="1"/>
  <c r="S155" i="14" s="1"/>
  <c r="T148" i="12"/>
  <c r="F148" i="12" s="1"/>
  <c r="M148" i="12" s="1"/>
  <c r="T155" i="11"/>
  <c r="F155" i="11" s="1"/>
  <c r="M155" i="11" s="1"/>
  <c r="A238" i="3"/>
  <c r="B238" i="3" s="1"/>
  <c r="C238" i="3" s="1"/>
  <c r="J235" i="3"/>
  <c r="D234" i="3"/>
  <c r="G234" i="3"/>
  <c r="E235" i="3" s="1"/>
  <c r="K234" i="3"/>
  <c r="Q144" i="13" l="1"/>
  <c r="L145" i="13" s="1"/>
  <c r="S145" i="13" s="1"/>
  <c r="T155" i="14"/>
  <c r="F155" i="14" s="1"/>
  <c r="M155" i="14" s="1"/>
  <c r="Q148" i="12"/>
  <c r="L149" i="12" s="1"/>
  <c r="S149" i="12" s="1"/>
  <c r="T149" i="12" s="1"/>
  <c r="F149" i="12" s="1"/>
  <c r="M149" i="12" s="1"/>
  <c r="Q155" i="11"/>
  <c r="L156" i="11" s="1"/>
  <c r="S156" i="11" s="1"/>
  <c r="D235" i="3"/>
  <c r="J236" i="3"/>
  <c r="A239" i="3"/>
  <c r="B239" i="3" s="1"/>
  <c r="C239" i="3" s="1"/>
  <c r="K235" i="3"/>
  <c r="G235" i="3"/>
  <c r="E236" i="3" s="1"/>
  <c r="T145" i="13" l="1"/>
  <c r="F145" i="13" s="1"/>
  <c r="M145" i="13" s="1"/>
  <c r="Q145" i="13" s="1"/>
  <c r="L146" i="13" s="1"/>
  <c r="S146" i="13" s="1"/>
  <c r="Q155" i="14"/>
  <c r="L156" i="14" s="1"/>
  <c r="S156" i="14" s="1"/>
  <c r="Q149" i="12"/>
  <c r="L150" i="12" s="1"/>
  <c r="S150" i="12" s="1"/>
  <c r="T156" i="11"/>
  <c r="F156" i="11" s="1"/>
  <c r="M156" i="11" s="1"/>
  <c r="D236" i="3"/>
  <c r="J237" i="3"/>
  <c r="A240" i="3"/>
  <c r="B240" i="3" s="1"/>
  <c r="C240" i="3" s="1"/>
  <c r="K236" i="3"/>
  <c r="G236" i="3"/>
  <c r="E237" i="3" s="1"/>
  <c r="T146" i="13" l="1"/>
  <c r="F146" i="13" s="1"/>
  <c r="M146" i="13" s="1"/>
  <c r="T156" i="14"/>
  <c r="F156" i="14" s="1"/>
  <c r="M156" i="14" s="1"/>
  <c r="T150" i="12"/>
  <c r="F150" i="12" s="1"/>
  <c r="M150" i="12" s="1"/>
  <c r="Q156" i="11"/>
  <c r="L157" i="11" s="1"/>
  <c r="S157" i="11" s="1"/>
  <c r="D237" i="3"/>
  <c r="J238" i="3"/>
  <c r="A241" i="3"/>
  <c r="K237" i="3"/>
  <c r="G237" i="3"/>
  <c r="E238" i="3" s="1"/>
  <c r="Q146" i="13" l="1"/>
  <c r="L147" i="13" s="1"/>
  <c r="S147" i="13" s="1"/>
  <c r="T147" i="13" s="1"/>
  <c r="F147" i="13" s="1"/>
  <c r="M147" i="13" s="1"/>
  <c r="Q147" i="13" s="1"/>
  <c r="L148" i="13" s="1"/>
  <c r="S148" i="13" s="1"/>
  <c r="T148" i="13" s="1"/>
  <c r="F148" i="13" s="1"/>
  <c r="M148" i="13" s="1"/>
  <c r="Q156" i="14"/>
  <c r="L157" i="14" s="1"/>
  <c r="S157" i="14" s="1"/>
  <c r="Q150" i="12"/>
  <c r="L151" i="12" s="1"/>
  <c r="S151" i="12" s="1"/>
  <c r="T157" i="11"/>
  <c r="F157" i="11" s="1"/>
  <c r="M157" i="11" s="1"/>
  <c r="D238" i="3"/>
  <c r="J239" i="3"/>
  <c r="B241" i="3"/>
  <c r="C241" i="3" s="1"/>
  <c r="A242" i="3"/>
  <c r="K238" i="3"/>
  <c r="G238" i="3"/>
  <c r="E239" i="3" s="1"/>
  <c r="D239" i="3" s="1"/>
  <c r="Q148" i="13" l="1"/>
  <c r="L149" i="13" s="1"/>
  <c r="S149" i="13" s="1"/>
  <c r="T149" i="13" s="1"/>
  <c r="F149" i="13" s="1"/>
  <c r="M149" i="13" s="1"/>
  <c r="T151" i="12"/>
  <c r="F151" i="12" s="1"/>
  <c r="M151" i="12" s="1"/>
  <c r="T157" i="14"/>
  <c r="F157" i="14" s="1"/>
  <c r="M157" i="14" s="1"/>
  <c r="Q149" i="13"/>
  <c r="L150" i="13" s="1"/>
  <c r="S150" i="13" s="1"/>
  <c r="T150" i="13" s="1"/>
  <c r="F150" i="13" s="1"/>
  <c r="M150" i="13" s="1"/>
  <c r="Q157" i="11"/>
  <c r="L158" i="11" s="1"/>
  <c r="S158" i="11" s="1"/>
  <c r="B242" i="3"/>
  <c r="C242" i="3" s="1"/>
  <c r="A243" i="3"/>
  <c r="K239" i="3"/>
  <c r="J240" i="3"/>
  <c r="G239" i="3"/>
  <c r="E240" i="3" s="1"/>
  <c r="Q157" i="14" l="1"/>
  <c r="L158" i="14" s="1"/>
  <c r="S158" i="14" s="1"/>
  <c r="Q151" i="12"/>
  <c r="L152" i="12" s="1"/>
  <c r="S152" i="12" s="1"/>
  <c r="Q150" i="13"/>
  <c r="L151" i="13" s="1"/>
  <c r="S151" i="13" s="1"/>
  <c r="T158" i="11"/>
  <c r="F158" i="11" s="1"/>
  <c r="M158" i="11" s="1"/>
  <c r="D240" i="3"/>
  <c r="J241" i="3"/>
  <c r="B243" i="3"/>
  <c r="C243" i="3" s="1"/>
  <c r="A244" i="3"/>
  <c r="K240" i="3"/>
  <c r="G240" i="3"/>
  <c r="E241" i="3" s="1"/>
  <c r="T158" i="14" l="1"/>
  <c r="F158" i="14" s="1"/>
  <c r="M158" i="14" s="1"/>
  <c r="T152" i="12"/>
  <c r="F152" i="12" s="1"/>
  <c r="M152" i="12" s="1"/>
  <c r="T151" i="13"/>
  <c r="F151" i="13" s="1"/>
  <c r="M151" i="13" s="1"/>
  <c r="Q158" i="11"/>
  <c r="L159" i="11" s="1"/>
  <c r="S159" i="11" s="1"/>
  <c r="D241" i="3"/>
  <c r="J242" i="3"/>
  <c r="B244" i="3"/>
  <c r="C244" i="3" s="1"/>
  <c r="A245" i="3"/>
  <c r="B245" i="3" s="1"/>
  <c r="C245" i="3" s="1"/>
  <c r="K241" i="3"/>
  <c r="G241" i="3"/>
  <c r="E242" i="3" s="1"/>
  <c r="Q158" i="14" l="1"/>
  <c r="L159" i="14" s="1"/>
  <c r="S159" i="14" s="1"/>
  <c r="T159" i="14" s="1"/>
  <c r="F159" i="14" s="1"/>
  <c r="M159" i="14" s="1"/>
  <c r="Q152" i="12"/>
  <c r="L153" i="12" s="1"/>
  <c r="S153" i="12" s="1"/>
  <c r="Q151" i="13"/>
  <c r="L152" i="13" s="1"/>
  <c r="S152" i="13" s="1"/>
  <c r="T159" i="11"/>
  <c r="F159" i="11" s="1"/>
  <c r="M159" i="11" s="1"/>
  <c r="D242" i="3"/>
  <c r="J243" i="3"/>
  <c r="A246" i="3"/>
  <c r="B246" i="3" s="1"/>
  <c r="C246" i="3" s="1"/>
  <c r="K242" i="3"/>
  <c r="G242" i="3"/>
  <c r="E243" i="3" s="1"/>
  <c r="T153" i="12" l="1"/>
  <c r="F153" i="12" s="1"/>
  <c r="M153" i="12" s="1"/>
  <c r="Q159" i="14"/>
  <c r="L160" i="14" s="1"/>
  <c r="S160" i="14" s="1"/>
  <c r="T152" i="13"/>
  <c r="F152" i="13" s="1"/>
  <c r="M152" i="13" s="1"/>
  <c r="Q159" i="11"/>
  <c r="L160" i="11" s="1"/>
  <c r="S160" i="11" s="1"/>
  <c r="D243" i="3"/>
  <c r="J244" i="3"/>
  <c r="A247" i="3"/>
  <c r="B247" i="3" s="1"/>
  <c r="C247" i="3" s="1"/>
  <c r="K243" i="3"/>
  <c r="G243" i="3"/>
  <c r="E244" i="3" s="1"/>
  <c r="Q153" i="12" l="1"/>
  <c r="L154" i="12" s="1"/>
  <c r="S154" i="12" s="1"/>
  <c r="T160" i="14"/>
  <c r="F160" i="14" s="1"/>
  <c r="Q152" i="13"/>
  <c r="L153" i="13" s="1"/>
  <c r="S153" i="13" s="1"/>
  <c r="T160" i="11"/>
  <c r="F160" i="11" s="1"/>
  <c r="D244" i="3"/>
  <c r="J245" i="3"/>
  <c r="J247" i="3"/>
  <c r="A248" i="3"/>
  <c r="B248" i="3" s="1"/>
  <c r="C248" i="3" s="1"/>
  <c r="K244" i="3"/>
  <c r="G244" i="3"/>
  <c r="E245" i="3" s="1"/>
  <c r="T154" i="12" l="1"/>
  <c r="F154" i="12" s="1"/>
  <c r="M154" i="12" s="1"/>
  <c r="M160" i="14"/>
  <c r="G160" i="14"/>
  <c r="M160" i="11"/>
  <c r="G160" i="11"/>
  <c r="T153" i="13"/>
  <c r="F153" i="13" s="1"/>
  <c r="M153" i="13" s="1"/>
  <c r="D245" i="3"/>
  <c r="J246" i="3"/>
  <c r="J248" i="3"/>
  <c r="A249" i="3"/>
  <c r="K245" i="3"/>
  <c r="G245" i="3"/>
  <c r="E246" i="3" s="1"/>
  <c r="D246" i="3" s="1"/>
  <c r="Q160" i="14" l="1"/>
  <c r="L161" i="14" s="1"/>
  <c r="S161" i="14" s="1"/>
  <c r="Q154" i="12"/>
  <c r="L155" i="12" s="1"/>
  <c r="S155" i="12" s="1"/>
  <c r="T155" i="12" s="1"/>
  <c r="F155" i="12" s="1"/>
  <c r="M155" i="12" s="1"/>
  <c r="Q160" i="11"/>
  <c r="L161" i="11" s="1"/>
  <c r="S161" i="11" s="1"/>
  <c r="I160" i="14"/>
  <c r="H160" i="14"/>
  <c r="J160" i="14" s="1"/>
  <c r="I160" i="11"/>
  <c r="H160" i="11"/>
  <c r="J160" i="11" s="1"/>
  <c r="Q153" i="13"/>
  <c r="L154" i="13" s="1"/>
  <c r="S154" i="13" s="1"/>
  <c r="B249" i="3"/>
  <c r="C249" i="3" s="1"/>
  <c r="A250" i="3"/>
  <c r="B250" i="3" s="1"/>
  <c r="C250" i="3" s="1"/>
  <c r="K246" i="3"/>
  <c r="G246" i="3"/>
  <c r="E247" i="3" s="1"/>
  <c r="D247" i="3" s="1"/>
  <c r="T161" i="14" l="1"/>
  <c r="F161" i="14" s="1"/>
  <c r="M161" i="14" s="1"/>
  <c r="T161" i="11"/>
  <c r="F161" i="11" s="1"/>
  <c r="M161" i="11" s="1"/>
  <c r="T154" i="13"/>
  <c r="F154" i="13" s="1"/>
  <c r="M154" i="13" s="1"/>
  <c r="Q155" i="12"/>
  <c r="L156" i="12" s="1"/>
  <c r="S156" i="12" s="1"/>
  <c r="A251" i="3"/>
  <c r="J251" i="3" s="1"/>
  <c r="K247" i="3"/>
  <c r="G247" i="3"/>
  <c r="E248" i="3" s="1"/>
  <c r="Q161" i="14" l="1"/>
  <c r="L162" i="14" s="1"/>
  <c r="Q161" i="11"/>
  <c r="L162" i="11" s="1"/>
  <c r="S162" i="11" s="1"/>
  <c r="T162" i="11" s="1"/>
  <c r="F162" i="11" s="1"/>
  <c r="M162" i="11" s="1"/>
  <c r="Q154" i="13"/>
  <c r="L155" i="13" s="1"/>
  <c r="S155" i="13" s="1"/>
  <c r="T156" i="12"/>
  <c r="F156" i="12" s="1"/>
  <c r="M156" i="12" s="1"/>
  <c r="D248" i="3"/>
  <c r="J249" i="3"/>
  <c r="B251" i="3"/>
  <c r="C251" i="3" s="1"/>
  <c r="A252" i="3"/>
  <c r="J252" i="3" s="1"/>
  <c r="K248" i="3"/>
  <c r="G248" i="3"/>
  <c r="E249" i="3" s="1"/>
  <c r="D249" i="3" s="1"/>
  <c r="S162" i="14" l="1"/>
  <c r="Q162" i="11"/>
  <c r="L163" i="11" s="1"/>
  <c r="S163" i="11" s="1"/>
  <c r="T163" i="11" s="1"/>
  <c r="F163" i="11" s="1"/>
  <c r="M163" i="11" s="1"/>
  <c r="T155" i="13"/>
  <c r="F155" i="13" s="1"/>
  <c r="M155" i="13" s="1"/>
  <c r="Q156" i="12"/>
  <c r="L157" i="12" s="1"/>
  <c r="S157" i="12" s="1"/>
  <c r="J250" i="3"/>
  <c r="B252" i="3"/>
  <c r="C252" i="3" s="1"/>
  <c r="A253" i="3"/>
  <c r="B253" i="3" s="1"/>
  <c r="C253" i="3" s="1"/>
  <c r="K249" i="3"/>
  <c r="G249" i="3"/>
  <c r="E250" i="3" s="1"/>
  <c r="D250" i="3" s="1"/>
  <c r="T162" i="14" l="1"/>
  <c r="F162" i="14" s="1"/>
  <c r="M162" i="14" s="1"/>
  <c r="Q155" i="13"/>
  <c r="L156" i="13" s="1"/>
  <c r="S156" i="13" s="1"/>
  <c r="Q163" i="11"/>
  <c r="L164" i="11" s="1"/>
  <c r="S164" i="11" s="1"/>
  <c r="T164" i="11" s="1"/>
  <c r="F164" i="11" s="1"/>
  <c r="M164" i="11" s="1"/>
  <c r="T157" i="12"/>
  <c r="F157" i="12" s="1"/>
  <c r="M157" i="12" s="1"/>
  <c r="J253" i="3"/>
  <c r="A254" i="3"/>
  <c r="B254" i="3" s="1"/>
  <c r="C254" i="3" s="1"/>
  <c r="K250" i="3"/>
  <c r="G250" i="3"/>
  <c r="E251" i="3" s="1"/>
  <c r="D251" i="3" s="1"/>
  <c r="Q162" i="14" l="1"/>
  <c r="L163" i="14" s="1"/>
  <c r="T156" i="13"/>
  <c r="F156" i="13" s="1"/>
  <c r="M156" i="13" s="1"/>
  <c r="Q164" i="11"/>
  <c r="L165" i="11" s="1"/>
  <c r="S165" i="11" s="1"/>
  <c r="T165" i="11" s="1"/>
  <c r="F165" i="11" s="1"/>
  <c r="M165" i="11" s="1"/>
  <c r="Q157" i="12"/>
  <c r="L158" i="12" s="1"/>
  <c r="S158" i="12" s="1"/>
  <c r="T158" i="12" s="1"/>
  <c r="F158" i="12" s="1"/>
  <c r="M158" i="12" s="1"/>
  <c r="A255" i="3"/>
  <c r="B255" i="3" s="1"/>
  <c r="C255" i="3" s="1"/>
  <c r="K251" i="3"/>
  <c r="G251" i="3"/>
  <c r="E252" i="3" s="1"/>
  <c r="D252" i="3" s="1"/>
  <c r="S163" i="14" l="1"/>
  <c r="T163" i="14"/>
  <c r="F163" i="14" s="1"/>
  <c r="M163" i="14" s="1"/>
  <c r="Q163" i="14" s="1"/>
  <c r="L164" i="14" s="1"/>
  <c r="S164" i="14" s="1"/>
  <c r="Q156" i="13"/>
  <c r="L157" i="13" s="1"/>
  <c r="S157" i="13" s="1"/>
  <c r="Q165" i="11"/>
  <c r="L166" i="11" s="1"/>
  <c r="S166" i="11" s="1"/>
  <c r="Q158" i="12"/>
  <c r="L159" i="12" s="1"/>
  <c r="S159" i="12" s="1"/>
  <c r="J255" i="3"/>
  <c r="A256" i="3"/>
  <c r="B256" i="3" s="1"/>
  <c r="C256" i="3" s="1"/>
  <c r="K252" i="3"/>
  <c r="G252" i="3"/>
  <c r="E253" i="3" s="1"/>
  <c r="T164" i="14" l="1"/>
  <c r="F164" i="14" s="1"/>
  <c r="M164" i="14" s="1"/>
  <c r="T157" i="13"/>
  <c r="F157" i="13" s="1"/>
  <c r="M157" i="13" s="1"/>
  <c r="T166" i="11"/>
  <c r="F166" i="11" s="1"/>
  <c r="M166" i="11" s="1"/>
  <c r="T159" i="12"/>
  <c r="F159" i="12" s="1"/>
  <c r="M159" i="12" s="1"/>
  <c r="D253" i="3"/>
  <c r="J254" i="3"/>
  <c r="J256" i="3"/>
  <c r="A257" i="3"/>
  <c r="J257" i="3" s="1"/>
  <c r="K253" i="3"/>
  <c r="G253" i="3"/>
  <c r="E254" i="3" s="1"/>
  <c r="D254" i="3" s="1"/>
  <c r="Q164" i="14" l="1"/>
  <c r="L165" i="14" s="1"/>
  <c r="Q157" i="13"/>
  <c r="L158" i="13" s="1"/>
  <c r="S158" i="13" s="1"/>
  <c r="Q166" i="11"/>
  <c r="L167" i="11" s="1"/>
  <c r="S167" i="11" s="1"/>
  <c r="Q159" i="12"/>
  <c r="L160" i="12" s="1"/>
  <c r="S160" i="12" s="1"/>
  <c r="T160" i="12" s="1"/>
  <c r="F160" i="12" s="1"/>
  <c r="B257" i="3"/>
  <c r="C257" i="3" s="1"/>
  <c r="A258" i="3"/>
  <c r="J258" i="3" s="1"/>
  <c r="K254" i="3"/>
  <c r="G254" i="3"/>
  <c r="E255" i="3" s="1"/>
  <c r="D255" i="3" s="1"/>
  <c r="S165" i="14" l="1"/>
  <c r="T165" i="14" s="1"/>
  <c r="F165" i="14" s="1"/>
  <c r="M165" i="14" s="1"/>
  <c r="T158" i="13"/>
  <c r="F158" i="13" s="1"/>
  <c r="M158" i="13" s="1"/>
  <c r="M160" i="12"/>
  <c r="G160" i="12"/>
  <c r="T167" i="11"/>
  <c r="F167" i="11" s="1"/>
  <c r="M167" i="11" s="1"/>
  <c r="B258" i="3"/>
  <c r="C258" i="3" s="1"/>
  <c r="A259" i="3"/>
  <c r="K255" i="3"/>
  <c r="G255" i="3"/>
  <c r="E256" i="3" s="1"/>
  <c r="D256" i="3" s="1"/>
  <c r="Q165" i="14" l="1"/>
  <c r="L166" i="14" s="1"/>
  <c r="Q158" i="13"/>
  <c r="L159" i="13" s="1"/>
  <c r="S159" i="13" s="1"/>
  <c r="Q160" i="12"/>
  <c r="L161" i="12" s="1"/>
  <c r="S161" i="12" s="1"/>
  <c r="T161" i="12" s="1"/>
  <c r="F161" i="12" s="1"/>
  <c r="M161" i="12" s="1"/>
  <c r="I160" i="12"/>
  <c r="H160" i="12"/>
  <c r="J160" i="12" s="1"/>
  <c r="Q167" i="11"/>
  <c r="L168" i="11" s="1"/>
  <c r="S168" i="11" s="1"/>
  <c r="B259" i="3"/>
  <c r="C259" i="3" s="1"/>
  <c r="A260" i="3"/>
  <c r="J260" i="3" s="1"/>
  <c r="K256" i="3"/>
  <c r="G256" i="3"/>
  <c r="E257" i="3" s="1"/>
  <c r="D257" i="3" s="1"/>
  <c r="S166" i="14" l="1"/>
  <c r="T166" i="14" s="1"/>
  <c r="F166" i="14" s="1"/>
  <c r="M166" i="14" s="1"/>
  <c r="T159" i="13"/>
  <c r="F159" i="13" s="1"/>
  <c r="M159" i="13" s="1"/>
  <c r="T168" i="11"/>
  <c r="F168" i="11" s="1"/>
  <c r="M168" i="11" s="1"/>
  <c r="Q161" i="12"/>
  <c r="L162" i="12" s="1"/>
  <c r="S162" i="12" s="1"/>
  <c r="B260" i="3"/>
  <c r="C260" i="3" s="1"/>
  <c r="A261" i="3"/>
  <c r="B261" i="3" s="1"/>
  <c r="C261" i="3" s="1"/>
  <c r="K257" i="3"/>
  <c r="G257" i="3"/>
  <c r="E258" i="3" s="1"/>
  <c r="Q166" i="14" l="1"/>
  <c r="L167" i="14" s="1"/>
  <c r="Q159" i="13"/>
  <c r="L160" i="13" s="1"/>
  <c r="S160" i="13" s="1"/>
  <c r="Q168" i="11"/>
  <c r="L169" i="11" s="1"/>
  <c r="S169" i="11" s="1"/>
  <c r="T162" i="12"/>
  <c r="F162" i="12" s="1"/>
  <c r="M162" i="12" s="1"/>
  <c r="D258" i="3"/>
  <c r="J259" i="3"/>
  <c r="J261" i="3"/>
  <c r="A262" i="3"/>
  <c r="B262" i="3" s="1"/>
  <c r="C262" i="3" s="1"/>
  <c r="K258" i="3"/>
  <c r="G258" i="3"/>
  <c r="E259" i="3" s="1"/>
  <c r="D259" i="3" s="1"/>
  <c r="S167" i="14" l="1"/>
  <c r="T167" i="14" s="1"/>
  <c r="F167" i="14" s="1"/>
  <c r="M167" i="14" s="1"/>
  <c r="T160" i="13"/>
  <c r="F160" i="13" s="1"/>
  <c r="G160" i="13"/>
  <c r="T169" i="11"/>
  <c r="F169" i="11" s="1"/>
  <c r="M169" i="11" s="1"/>
  <c r="Q162" i="12"/>
  <c r="L163" i="12" s="1"/>
  <c r="S163" i="12" s="1"/>
  <c r="A263" i="3"/>
  <c r="B263" i="3" s="1"/>
  <c r="C263" i="3" s="1"/>
  <c r="K259" i="3"/>
  <c r="G259" i="3"/>
  <c r="E260" i="3" s="1"/>
  <c r="D260" i="3" s="1"/>
  <c r="Q167" i="14" l="1"/>
  <c r="L168" i="14" s="1"/>
  <c r="M160" i="13"/>
  <c r="Q160" i="13" s="1"/>
  <c r="L161" i="13" s="1"/>
  <c r="S161" i="13" s="1"/>
  <c r="I160" i="13"/>
  <c r="H160" i="13"/>
  <c r="J160" i="13" s="1"/>
  <c r="Q169" i="11"/>
  <c r="L170" i="11" s="1"/>
  <c r="S170" i="11" s="1"/>
  <c r="T170" i="11" s="1"/>
  <c r="F170" i="11" s="1"/>
  <c r="M170" i="11" s="1"/>
  <c r="T163" i="12"/>
  <c r="F163" i="12" s="1"/>
  <c r="M163" i="12" s="1"/>
  <c r="J263" i="3"/>
  <c r="A264" i="3"/>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291" i="3" s="1"/>
  <c r="A292" i="3" s="1"/>
  <c r="A293" i="3" s="1"/>
  <c r="A294" i="3" s="1"/>
  <c r="A295" i="3" s="1"/>
  <c r="A296" i="3" s="1"/>
  <c r="A297" i="3" s="1"/>
  <c r="A298" i="3" s="1"/>
  <c r="A299" i="3" s="1"/>
  <c r="A300" i="3" s="1"/>
  <c r="A301" i="3" s="1"/>
  <c r="A302" i="3" s="1"/>
  <c r="A303" i="3" s="1"/>
  <c r="A304" i="3" s="1"/>
  <c r="A305" i="3" s="1"/>
  <c r="A306" i="3" s="1"/>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A327" i="3" s="1"/>
  <c r="A328" i="3" s="1"/>
  <c r="A329" i="3" s="1"/>
  <c r="A330" i="3" s="1"/>
  <c r="A331" i="3" s="1"/>
  <c r="A332" i="3" s="1"/>
  <c r="A333" i="3" s="1"/>
  <c r="A334" i="3" s="1"/>
  <c r="A335" i="3" s="1"/>
  <c r="A336" i="3" s="1"/>
  <c r="A337" i="3" s="1"/>
  <c r="A338" i="3" s="1"/>
  <c r="A339" i="3" s="1"/>
  <c r="A340" i="3" s="1"/>
  <c r="A341" i="3" s="1"/>
  <c r="A342" i="3" s="1"/>
  <c r="A343" i="3" s="1"/>
  <c r="A344" i="3" s="1"/>
  <c r="A345" i="3" s="1"/>
  <c r="A346" i="3" s="1"/>
  <c r="A347" i="3" s="1"/>
  <c r="A348" i="3" s="1"/>
  <c r="A349" i="3" s="1"/>
  <c r="A350" i="3" s="1"/>
  <c r="A351" i="3" s="1"/>
  <c r="A352" i="3" s="1"/>
  <c r="A353" i="3" s="1"/>
  <c r="A354" i="3" s="1"/>
  <c r="A355" i="3" s="1"/>
  <c r="A356" i="3" s="1"/>
  <c r="A357" i="3" s="1"/>
  <c r="A358" i="3" s="1"/>
  <c r="A359" i="3" s="1"/>
  <c r="A360" i="3" s="1"/>
  <c r="A361" i="3" s="1"/>
  <c r="A362" i="3" s="1"/>
  <c r="A363" i="3" s="1"/>
  <c r="A364" i="3" s="1"/>
  <c r="A365" i="3" s="1"/>
  <c r="A366" i="3" s="1"/>
  <c r="A367" i="3" s="1"/>
  <c r="A368" i="3" s="1"/>
  <c r="A369" i="3" s="1"/>
  <c r="A370" i="3" s="1"/>
  <c r="A371" i="3" s="1"/>
  <c r="A372" i="3" s="1"/>
  <c r="A373" i="3" s="1"/>
  <c r="A374" i="3" s="1"/>
  <c r="K260" i="3"/>
  <c r="G260" i="3"/>
  <c r="E261" i="3" s="1"/>
  <c r="S168" i="14" l="1"/>
  <c r="T168" i="14" s="1"/>
  <c r="F168" i="14" s="1"/>
  <c r="M168" i="14" s="1"/>
  <c r="T161" i="13"/>
  <c r="F161" i="13" s="1"/>
  <c r="M161" i="13" s="1"/>
  <c r="Q170" i="11"/>
  <c r="L171" i="11" s="1"/>
  <c r="S171" i="11" s="1"/>
  <c r="Q163" i="12"/>
  <c r="L164" i="12" s="1"/>
  <c r="S164" i="12" s="1"/>
  <c r="T164" i="12" s="1"/>
  <c r="F164" i="12" s="1"/>
  <c r="M164" i="12" s="1"/>
  <c r="D261" i="3"/>
  <c r="J262" i="3"/>
  <c r="B264" i="3"/>
  <c r="C264" i="3" s="1"/>
  <c r="A375" i="3"/>
  <c r="K261" i="3"/>
  <c r="G261" i="3"/>
  <c r="E262" i="3" s="1"/>
  <c r="D262" i="3" s="1"/>
  <c r="B265" i="3"/>
  <c r="C265" i="3" s="1"/>
  <c r="Q168" i="14" l="1"/>
  <c r="L169" i="14" s="1"/>
  <c r="Q161" i="13"/>
  <c r="L162" i="13" s="1"/>
  <c r="S162" i="13" s="1"/>
  <c r="T171" i="11"/>
  <c r="F171" i="11" s="1"/>
  <c r="M171" i="11" s="1"/>
  <c r="Q164" i="12"/>
  <c r="L165" i="12" s="1"/>
  <c r="S165" i="12" s="1"/>
  <c r="A376" i="3"/>
  <c r="K262" i="3"/>
  <c r="G262" i="3"/>
  <c r="E263" i="3" s="1"/>
  <c r="B266" i="3"/>
  <c r="C266" i="3" s="1"/>
  <c r="S169" i="14" l="1"/>
  <c r="T169" i="14" s="1"/>
  <c r="F169" i="14" s="1"/>
  <c r="M169" i="14" s="1"/>
  <c r="T162" i="13"/>
  <c r="F162" i="13" s="1"/>
  <c r="M162" i="13" s="1"/>
  <c r="Q171" i="11"/>
  <c r="L172" i="11" s="1"/>
  <c r="S172" i="11" s="1"/>
  <c r="T165" i="12"/>
  <c r="F165" i="12" s="1"/>
  <c r="M165" i="12" s="1"/>
  <c r="D263" i="3"/>
  <c r="J264" i="3"/>
  <c r="A377" i="3"/>
  <c r="K263" i="3"/>
  <c r="G263" i="3"/>
  <c r="E264" i="3" s="1"/>
  <c r="B267" i="3"/>
  <c r="C267" i="3" s="1"/>
  <c r="Q169" i="14" l="1"/>
  <c r="L170" i="14" s="1"/>
  <c r="Q162" i="13"/>
  <c r="L163" i="13" s="1"/>
  <c r="S163" i="13" s="1"/>
  <c r="T163" i="13" s="1"/>
  <c r="F163" i="13" s="1"/>
  <c r="M163" i="13" s="1"/>
  <c r="Q163" i="13" s="1"/>
  <c r="L164" i="13" s="1"/>
  <c r="S164" i="13" s="1"/>
  <c r="T164" i="13" s="1"/>
  <c r="F164" i="13" s="1"/>
  <c r="M164" i="13" s="1"/>
  <c r="T172" i="11"/>
  <c r="F172" i="11" s="1"/>
  <c r="M172" i="11" s="1"/>
  <c r="Q172" i="11" s="1"/>
  <c r="L173" i="11" s="1"/>
  <c r="S173" i="11" s="1"/>
  <c r="Q165" i="12"/>
  <c r="L166" i="12" s="1"/>
  <c r="S166" i="12" s="1"/>
  <c r="D264" i="3"/>
  <c r="J265" i="3"/>
  <c r="A378" i="3"/>
  <c r="K264" i="3"/>
  <c r="G264" i="3"/>
  <c r="E265" i="3" s="1"/>
  <c r="B268" i="3"/>
  <c r="C268" i="3" s="1"/>
  <c r="S170" i="14" l="1"/>
  <c r="T170" i="14" s="1"/>
  <c r="F170" i="14" s="1"/>
  <c r="M170" i="14" s="1"/>
  <c r="Q164" i="13"/>
  <c r="L165" i="13" s="1"/>
  <c r="S165" i="13" s="1"/>
  <c r="Q170" i="14"/>
  <c r="L171" i="14" s="1"/>
  <c r="T173" i="11"/>
  <c r="F173" i="11" s="1"/>
  <c r="M173" i="11" s="1"/>
  <c r="T166" i="12"/>
  <c r="F166" i="12" s="1"/>
  <c r="M166" i="12" s="1"/>
  <c r="D265" i="3"/>
  <c r="J266" i="3"/>
  <c r="A379" i="3"/>
  <c r="K265" i="3"/>
  <c r="G265" i="3"/>
  <c r="E266" i="3" s="1"/>
  <c r="B269" i="3"/>
  <c r="C269" i="3" s="1"/>
  <c r="S171" i="14" l="1"/>
  <c r="T171" i="14" s="1"/>
  <c r="F171" i="14" s="1"/>
  <c r="M171" i="14" s="1"/>
  <c r="T165" i="13"/>
  <c r="F165" i="13" s="1"/>
  <c r="M165" i="13" s="1"/>
  <c r="Q173" i="11"/>
  <c r="L174" i="11" s="1"/>
  <c r="S174" i="11" s="1"/>
  <c r="T174" i="11" s="1"/>
  <c r="F174" i="11" s="1"/>
  <c r="M174" i="11" s="1"/>
  <c r="Q166" i="12"/>
  <c r="L167" i="12" s="1"/>
  <c r="S167" i="12" s="1"/>
  <c r="D266" i="3"/>
  <c r="J267" i="3"/>
  <c r="A380" i="3"/>
  <c r="K266" i="3"/>
  <c r="G266" i="3"/>
  <c r="E267" i="3" s="1"/>
  <c r="B270" i="3"/>
  <c r="C270" i="3" s="1"/>
  <c r="Q171" i="14" l="1"/>
  <c r="L172" i="14" s="1"/>
  <c r="Q165" i="13"/>
  <c r="L166" i="13" s="1"/>
  <c r="S166" i="13" s="1"/>
  <c r="Q174" i="11"/>
  <c r="L175" i="11" s="1"/>
  <c r="S175" i="11" s="1"/>
  <c r="T175" i="11" s="1"/>
  <c r="F175" i="11" s="1"/>
  <c r="M175" i="11" s="1"/>
  <c r="T167" i="12"/>
  <c r="F167" i="12" s="1"/>
  <c r="M167" i="12" s="1"/>
  <c r="D267" i="3"/>
  <c r="J268" i="3"/>
  <c r="A381" i="3"/>
  <c r="G267" i="3"/>
  <c r="E268" i="3" s="1"/>
  <c r="K267" i="3"/>
  <c r="B271" i="3"/>
  <c r="C271" i="3" s="1"/>
  <c r="S172" i="14" l="1"/>
  <c r="T172" i="14" s="1"/>
  <c r="F172" i="14" s="1"/>
  <c r="M172" i="14" s="1"/>
  <c r="T166" i="13"/>
  <c r="F166" i="13" s="1"/>
  <c r="M166" i="13" s="1"/>
  <c r="Q175" i="11"/>
  <c r="L176" i="11" s="1"/>
  <c r="S176" i="11" s="1"/>
  <c r="T176" i="11" s="1"/>
  <c r="F176" i="11" s="1"/>
  <c r="M176" i="11" s="1"/>
  <c r="Q167" i="12"/>
  <c r="L168" i="12" s="1"/>
  <c r="S168" i="12" s="1"/>
  <c r="D268" i="3"/>
  <c r="J269" i="3"/>
  <c r="A382" i="3"/>
  <c r="K268" i="3"/>
  <c r="G268" i="3"/>
  <c r="E269" i="3" s="1"/>
  <c r="D269" i="3" s="1"/>
  <c r="B272" i="3"/>
  <c r="C272" i="3" s="1"/>
  <c r="Q172" i="14" l="1"/>
  <c r="L173" i="14" s="1"/>
  <c r="Q166" i="13"/>
  <c r="L167" i="13" s="1"/>
  <c r="S167" i="13" s="1"/>
  <c r="T168" i="12"/>
  <c r="F168" i="12" s="1"/>
  <c r="M168" i="12" s="1"/>
  <c r="Q176" i="11"/>
  <c r="L177" i="11" s="1"/>
  <c r="S177" i="11" s="1"/>
  <c r="A383" i="3"/>
  <c r="J270" i="3"/>
  <c r="G269" i="3"/>
  <c r="E270" i="3" s="1"/>
  <c r="K269" i="3"/>
  <c r="B273" i="3"/>
  <c r="C273" i="3" s="1"/>
  <c r="S173" i="14" l="1"/>
  <c r="T173" i="14" s="1"/>
  <c r="F173" i="14" s="1"/>
  <c r="M173" i="14" s="1"/>
  <c r="T167" i="13"/>
  <c r="F167" i="13" s="1"/>
  <c r="M167" i="13" s="1"/>
  <c r="Q168" i="12"/>
  <c r="L169" i="12" s="1"/>
  <c r="S169" i="12" s="1"/>
  <c r="T177" i="11"/>
  <c r="F177" i="11" s="1"/>
  <c r="M177" i="11" s="1"/>
  <c r="D270" i="3"/>
  <c r="J271" i="3"/>
  <c r="A384" i="3"/>
  <c r="K270" i="3"/>
  <c r="G270" i="3"/>
  <c r="E271" i="3" s="1"/>
  <c r="B274" i="3"/>
  <c r="C274" i="3" s="1"/>
  <c r="Q173" i="14" l="1"/>
  <c r="L174" i="14" s="1"/>
  <c r="Q167" i="13"/>
  <c r="L168" i="13" s="1"/>
  <c r="S168" i="13" s="1"/>
  <c r="T168" i="13" s="1"/>
  <c r="F168" i="13" s="1"/>
  <c r="M168" i="13" s="1"/>
  <c r="S174" i="14"/>
  <c r="T174" i="14" s="1"/>
  <c r="F174" i="14" s="1"/>
  <c r="M174" i="14" s="1"/>
  <c r="T169" i="12"/>
  <c r="F169" i="12" s="1"/>
  <c r="M169" i="12" s="1"/>
  <c r="Q177" i="11"/>
  <c r="L178" i="11" s="1"/>
  <c r="S178" i="11" s="1"/>
  <c r="T178" i="11" s="1"/>
  <c r="F178" i="11" s="1"/>
  <c r="M178" i="11" s="1"/>
  <c r="D271" i="3"/>
  <c r="J272" i="3"/>
  <c r="A385" i="3"/>
  <c r="K271" i="3"/>
  <c r="G271" i="3"/>
  <c r="E272" i="3" s="1"/>
  <c r="B275" i="3"/>
  <c r="C275" i="3" s="1"/>
  <c r="Q168" i="13" l="1"/>
  <c r="L169" i="13" s="1"/>
  <c r="S169" i="13" s="1"/>
  <c r="Q174" i="14"/>
  <c r="L175" i="14" s="1"/>
  <c r="Q169" i="12"/>
  <c r="L170" i="12" s="1"/>
  <c r="S170" i="12" s="1"/>
  <c r="Q178" i="11"/>
  <c r="L179" i="11" s="1"/>
  <c r="S179" i="11" s="1"/>
  <c r="T179" i="11" s="1"/>
  <c r="F179" i="11" s="1"/>
  <c r="M179" i="11" s="1"/>
  <c r="D272" i="3"/>
  <c r="J273" i="3"/>
  <c r="A386" i="3"/>
  <c r="K272" i="3"/>
  <c r="G272" i="3"/>
  <c r="E273" i="3" s="1"/>
  <c r="B276" i="3"/>
  <c r="C276" i="3" s="1"/>
  <c r="S175" i="14" l="1"/>
  <c r="T175" i="14" s="1"/>
  <c r="F175" i="14" s="1"/>
  <c r="M175" i="14" s="1"/>
  <c r="T169" i="13"/>
  <c r="F169" i="13" s="1"/>
  <c r="M169" i="13" s="1"/>
  <c r="T170" i="12"/>
  <c r="F170" i="12" s="1"/>
  <c r="M170" i="12" s="1"/>
  <c r="Q179" i="11"/>
  <c r="L180" i="11" s="1"/>
  <c r="S180" i="11" s="1"/>
  <c r="D273" i="3"/>
  <c r="J274" i="3"/>
  <c r="A387" i="3"/>
  <c r="K273" i="3"/>
  <c r="G273" i="3"/>
  <c r="E274" i="3" s="1"/>
  <c r="B277" i="3"/>
  <c r="C277" i="3" s="1"/>
  <c r="J277" i="3"/>
  <c r="Q175" i="14" l="1"/>
  <c r="L176" i="14" s="1"/>
  <c r="Q169" i="13"/>
  <c r="L170" i="13" s="1"/>
  <c r="S170" i="13" s="1"/>
  <c r="T170" i="13" s="1"/>
  <c r="F170" i="13" s="1"/>
  <c r="M170" i="13" s="1"/>
  <c r="S176" i="14"/>
  <c r="T176" i="14" s="1"/>
  <c r="F176" i="14" s="1"/>
  <c r="M176" i="14" s="1"/>
  <c r="Q176" i="14" s="1"/>
  <c r="L177" i="14" s="1"/>
  <c r="Q170" i="12"/>
  <c r="L171" i="12" s="1"/>
  <c r="S171" i="12" s="1"/>
  <c r="T180" i="11"/>
  <c r="F180" i="11" s="1"/>
  <c r="M180" i="11" s="1"/>
  <c r="D274" i="3"/>
  <c r="J275" i="3"/>
  <c r="A388" i="3"/>
  <c r="K274" i="3"/>
  <c r="G274" i="3"/>
  <c r="E275" i="3" s="1"/>
  <c r="B278" i="3"/>
  <c r="C278" i="3" s="1"/>
  <c r="J278" i="3"/>
  <c r="Q170" i="13" l="1"/>
  <c r="L171" i="13" s="1"/>
  <c r="S171" i="13" s="1"/>
  <c r="S177" i="14"/>
  <c r="T177" i="14" s="1"/>
  <c r="F177" i="14" s="1"/>
  <c r="M177" i="14" s="1"/>
  <c r="T171" i="12"/>
  <c r="F171" i="12" s="1"/>
  <c r="M171" i="12" s="1"/>
  <c r="Q180" i="11"/>
  <c r="L181" i="11" s="1"/>
  <c r="S181" i="11" s="1"/>
  <c r="D275" i="3"/>
  <c r="J276" i="3"/>
  <c r="A389" i="3"/>
  <c r="K275" i="3"/>
  <c r="G275" i="3"/>
  <c r="E276" i="3" s="1"/>
  <c r="D276" i="3" s="1"/>
  <c r="B279" i="3"/>
  <c r="C279" i="3" s="1"/>
  <c r="T171" i="13" l="1"/>
  <c r="F171" i="13" s="1"/>
  <c r="M171" i="13" s="1"/>
  <c r="Q177" i="14"/>
  <c r="L178" i="14" s="1"/>
  <c r="Q171" i="12"/>
  <c r="L172" i="12" s="1"/>
  <c r="S172" i="12" s="1"/>
  <c r="T181" i="11"/>
  <c r="F181" i="11" s="1"/>
  <c r="M181" i="11" s="1"/>
  <c r="A390" i="3"/>
  <c r="K276" i="3"/>
  <c r="G276" i="3"/>
  <c r="E277" i="3" s="1"/>
  <c r="D277" i="3" s="1"/>
  <c r="B280" i="3"/>
  <c r="C280" i="3" s="1"/>
  <c r="Q171" i="13" l="1"/>
  <c r="L172" i="13" s="1"/>
  <c r="S172" i="13" s="1"/>
  <c r="S178" i="14"/>
  <c r="T178" i="14" s="1"/>
  <c r="F178" i="14" s="1"/>
  <c r="M178" i="14" s="1"/>
  <c r="T172" i="13"/>
  <c r="F172" i="13" s="1"/>
  <c r="M172" i="13" s="1"/>
  <c r="T172" i="12"/>
  <c r="F172" i="12" s="1"/>
  <c r="M172" i="12" s="1"/>
  <c r="Q181" i="11"/>
  <c r="L182" i="11" s="1"/>
  <c r="S182" i="11" s="1"/>
  <c r="A391" i="3"/>
  <c r="K277" i="3"/>
  <c r="G277" i="3"/>
  <c r="E278" i="3" s="1"/>
  <c r="J281" i="3"/>
  <c r="B281" i="3"/>
  <c r="C281" i="3" s="1"/>
  <c r="Q178" i="14" l="1"/>
  <c r="L179" i="14" s="1"/>
  <c r="Q172" i="13"/>
  <c r="L173" i="13" s="1"/>
  <c r="S173" i="13" s="1"/>
  <c r="Q172" i="12"/>
  <c r="L173" i="12" s="1"/>
  <c r="S173" i="12" s="1"/>
  <c r="T182" i="11"/>
  <c r="F182" i="11" s="1"/>
  <c r="M182" i="11" s="1"/>
  <c r="D278" i="3"/>
  <c r="J279" i="3"/>
  <c r="A392" i="3"/>
  <c r="K278" i="3"/>
  <c r="G278" i="3"/>
  <c r="E279" i="3" s="1"/>
  <c r="D279" i="3" s="1"/>
  <c r="J282" i="3"/>
  <c r="B282" i="3"/>
  <c r="C282" i="3" s="1"/>
  <c r="S179" i="14" l="1"/>
  <c r="T179" i="14" s="1"/>
  <c r="F179" i="14" s="1"/>
  <c r="M179" i="14" s="1"/>
  <c r="T173" i="13"/>
  <c r="F173" i="13" s="1"/>
  <c r="M173" i="13" s="1"/>
  <c r="T173" i="12"/>
  <c r="F173" i="12" s="1"/>
  <c r="M173" i="12" s="1"/>
  <c r="Q182" i="11"/>
  <c r="L183" i="11" s="1"/>
  <c r="S183" i="11" s="1"/>
  <c r="A393" i="3"/>
  <c r="J280" i="3"/>
  <c r="K279" i="3"/>
  <c r="G279" i="3"/>
  <c r="E280" i="3" s="1"/>
  <c r="D280" i="3" s="1"/>
  <c r="J283" i="3"/>
  <c r="B283" i="3"/>
  <c r="C283" i="3" s="1"/>
  <c r="Q179" i="14" l="1"/>
  <c r="L180" i="14" s="1"/>
  <c r="Q173" i="13"/>
  <c r="L174" i="13" s="1"/>
  <c r="S174" i="13" s="1"/>
  <c r="T174" i="13" s="1"/>
  <c r="F174" i="13" s="1"/>
  <c r="M174" i="13" s="1"/>
  <c r="Q174" i="13" s="1"/>
  <c r="L175" i="13" s="1"/>
  <c r="S175" i="13" s="1"/>
  <c r="Q173" i="12"/>
  <c r="L174" i="12" s="1"/>
  <c r="S174" i="12" s="1"/>
  <c r="T183" i="11"/>
  <c r="F183" i="11" s="1"/>
  <c r="M183" i="11" s="1"/>
  <c r="A394" i="3"/>
  <c r="K280" i="3"/>
  <c r="G280" i="3"/>
  <c r="E281" i="3" s="1"/>
  <c r="D281" i="3" s="1"/>
  <c r="B284" i="3"/>
  <c r="C284" i="3" s="1"/>
  <c r="S180" i="14" l="1"/>
  <c r="T180" i="14" s="1"/>
  <c r="F180" i="14" s="1"/>
  <c r="M180" i="14" s="1"/>
  <c r="T174" i="12"/>
  <c r="F174" i="12" s="1"/>
  <c r="M174" i="12" s="1"/>
  <c r="T175" i="13"/>
  <c r="F175" i="13" s="1"/>
  <c r="M175" i="13" s="1"/>
  <c r="Q183" i="11"/>
  <c r="L184" i="11" s="1"/>
  <c r="S184" i="11" s="1"/>
  <c r="A395" i="3"/>
  <c r="K281" i="3"/>
  <c r="G281" i="3"/>
  <c r="E282" i="3" s="1"/>
  <c r="D282" i="3" s="1"/>
  <c r="B285" i="3"/>
  <c r="C285" i="3" s="1"/>
  <c r="J285" i="3"/>
  <c r="Q180" i="14" l="1"/>
  <c r="L181" i="14" s="1"/>
  <c r="S181" i="14"/>
  <c r="T181" i="14" s="1"/>
  <c r="F181" i="14" s="1"/>
  <c r="M181" i="14" s="1"/>
  <c r="Q174" i="12"/>
  <c r="L175" i="12" s="1"/>
  <c r="S175" i="12" s="1"/>
  <c r="Q175" i="13"/>
  <c r="L176" i="13" s="1"/>
  <c r="S176" i="13" s="1"/>
  <c r="T184" i="11"/>
  <c r="F184" i="11" s="1"/>
  <c r="M184" i="11" s="1"/>
  <c r="A396" i="3"/>
  <c r="K282" i="3"/>
  <c r="G282" i="3"/>
  <c r="E283" i="3" s="1"/>
  <c r="B286" i="3"/>
  <c r="C286" i="3" s="1"/>
  <c r="J286" i="3"/>
  <c r="Q181" i="14" l="1"/>
  <c r="L182" i="14" s="1"/>
  <c r="T175" i="12"/>
  <c r="F175" i="12" s="1"/>
  <c r="M175" i="12" s="1"/>
  <c r="T176" i="13"/>
  <c r="F176" i="13" s="1"/>
  <c r="M176" i="13" s="1"/>
  <c r="Q184" i="11"/>
  <c r="L185" i="11" s="1"/>
  <c r="S185" i="11" s="1"/>
  <c r="D283" i="3"/>
  <c r="J284" i="3"/>
  <c r="A397" i="3"/>
  <c r="K283" i="3"/>
  <c r="G283" i="3"/>
  <c r="E284" i="3" s="1"/>
  <c r="D284" i="3" s="1"/>
  <c r="B287" i="3"/>
  <c r="C287" i="3" s="1"/>
  <c r="J287" i="3"/>
  <c r="S182" i="14" l="1"/>
  <c r="T182" i="14" s="1"/>
  <c r="F182" i="14" s="1"/>
  <c r="M182" i="14" s="1"/>
  <c r="Q175" i="12"/>
  <c r="L176" i="12" s="1"/>
  <c r="S176" i="12" s="1"/>
  <c r="Q176" i="13"/>
  <c r="L177" i="13" s="1"/>
  <c r="S177" i="13" s="1"/>
  <c r="T185" i="11"/>
  <c r="F185" i="11" s="1"/>
  <c r="M185" i="11" s="1"/>
  <c r="A398" i="3"/>
  <c r="K284" i="3"/>
  <c r="G284" i="3"/>
  <c r="E285" i="3" s="1"/>
  <c r="D285" i="3" s="1"/>
  <c r="B288" i="3"/>
  <c r="C288" i="3" s="1"/>
  <c r="J288" i="3"/>
  <c r="Q182" i="14" l="1"/>
  <c r="L183" i="14" s="1"/>
  <c r="T176" i="12"/>
  <c r="F176" i="12" s="1"/>
  <c r="M176" i="12" s="1"/>
  <c r="T177" i="13"/>
  <c r="F177" i="13" s="1"/>
  <c r="M177" i="13" s="1"/>
  <c r="Q185" i="11"/>
  <c r="L186" i="11" s="1"/>
  <c r="S186" i="11" s="1"/>
  <c r="A399" i="3"/>
  <c r="K285" i="3"/>
  <c r="G285" i="3"/>
  <c r="E286" i="3" s="1"/>
  <c r="D286" i="3" s="1"/>
  <c r="B289" i="3"/>
  <c r="C289" i="3" s="1"/>
  <c r="S183" i="14" l="1"/>
  <c r="T183" i="14" s="1"/>
  <c r="F183" i="14" s="1"/>
  <c r="M183" i="14" s="1"/>
  <c r="Q176" i="12"/>
  <c r="L177" i="12" s="1"/>
  <c r="S177" i="12" s="1"/>
  <c r="Q177" i="13"/>
  <c r="L178" i="13" s="1"/>
  <c r="S178" i="13" s="1"/>
  <c r="T186" i="11"/>
  <c r="F186" i="11" s="1"/>
  <c r="M186" i="11" s="1"/>
  <c r="A400" i="3"/>
  <c r="K286" i="3"/>
  <c r="G286" i="3"/>
  <c r="E287" i="3" s="1"/>
  <c r="D287" i="3" s="1"/>
  <c r="J290" i="3"/>
  <c r="B290" i="3"/>
  <c r="C290" i="3" s="1"/>
  <c r="Q183" i="14" l="1"/>
  <c r="L184" i="14" s="1"/>
  <c r="S184" i="14" s="1"/>
  <c r="T184" i="14" s="1"/>
  <c r="F184" i="14" s="1"/>
  <c r="M184" i="14" s="1"/>
  <c r="T177" i="12"/>
  <c r="F177" i="12" s="1"/>
  <c r="M177" i="12" s="1"/>
  <c r="Q177" i="12" s="1"/>
  <c r="L178" i="12" s="1"/>
  <c r="S178" i="12" s="1"/>
  <c r="T178" i="13"/>
  <c r="F178" i="13" s="1"/>
  <c r="M178" i="13" s="1"/>
  <c r="Q186" i="11"/>
  <c r="L187" i="11" s="1"/>
  <c r="S187" i="11" s="1"/>
  <c r="A401" i="3"/>
  <c r="K287" i="3"/>
  <c r="G287" i="3"/>
  <c r="E288" i="3" s="1"/>
  <c r="J291" i="3"/>
  <c r="B291" i="3"/>
  <c r="C291" i="3" s="1"/>
  <c r="Q184" i="14" l="1"/>
  <c r="L185" i="14" s="1"/>
  <c r="T178" i="12"/>
  <c r="F178" i="12" s="1"/>
  <c r="M178" i="12" s="1"/>
  <c r="Q178" i="13"/>
  <c r="L179" i="13" s="1"/>
  <c r="S179" i="13" s="1"/>
  <c r="T187" i="11"/>
  <c r="F187" i="11" s="1"/>
  <c r="M187" i="11" s="1"/>
  <c r="Q187" i="11" s="1"/>
  <c r="L188" i="11" s="1"/>
  <c r="S188" i="11" s="1"/>
  <c r="D288" i="3"/>
  <c r="J289" i="3"/>
  <c r="A402" i="3"/>
  <c r="K288" i="3"/>
  <c r="G288" i="3"/>
  <c r="E289" i="3" s="1"/>
  <c r="D289" i="3" s="1"/>
  <c r="B292" i="3"/>
  <c r="C292" i="3" s="1"/>
  <c r="S185" i="14" l="1"/>
  <c r="T185" i="14" s="1"/>
  <c r="F185" i="14" s="1"/>
  <c r="M185" i="14" s="1"/>
  <c r="Q178" i="12"/>
  <c r="L179" i="12" s="1"/>
  <c r="S179" i="12" s="1"/>
  <c r="T179" i="13"/>
  <c r="F179" i="13" s="1"/>
  <c r="M179" i="13" s="1"/>
  <c r="T188" i="11"/>
  <c r="F188" i="11" s="1"/>
  <c r="M188" i="11" s="1"/>
  <c r="A403" i="3"/>
  <c r="K289" i="3"/>
  <c r="G289" i="3"/>
  <c r="E290" i="3" s="1"/>
  <c r="D290" i="3" s="1"/>
  <c r="B293" i="3"/>
  <c r="C293" i="3" s="1"/>
  <c r="J293" i="3"/>
  <c r="Q185" i="14" l="1"/>
  <c r="L186" i="14" s="1"/>
  <c r="T179" i="12"/>
  <c r="F179" i="12" s="1"/>
  <c r="M179" i="12" s="1"/>
  <c r="Q179" i="13"/>
  <c r="L180" i="13" s="1"/>
  <c r="S180" i="13" s="1"/>
  <c r="T180" i="13" s="1"/>
  <c r="F180" i="13" s="1"/>
  <c r="M180" i="13" s="1"/>
  <c r="Q188" i="11"/>
  <c r="L189" i="11" s="1"/>
  <c r="S189" i="11" s="1"/>
  <c r="A404" i="3"/>
  <c r="K290" i="3"/>
  <c r="G290" i="3"/>
  <c r="E291" i="3" s="1"/>
  <c r="B294" i="3"/>
  <c r="C294" i="3" s="1"/>
  <c r="S186" i="14" l="1"/>
  <c r="T186" i="14" s="1"/>
  <c r="F186" i="14" s="1"/>
  <c r="M186" i="14" s="1"/>
  <c r="Q179" i="12"/>
  <c r="L180" i="12" s="1"/>
  <c r="S180" i="12" s="1"/>
  <c r="Q180" i="13"/>
  <c r="L181" i="13" s="1"/>
  <c r="S181" i="13" s="1"/>
  <c r="T189" i="11"/>
  <c r="F189" i="11" s="1"/>
  <c r="M189" i="11" s="1"/>
  <c r="D291" i="3"/>
  <c r="J292" i="3"/>
  <c r="A405" i="3"/>
  <c r="K291" i="3"/>
  <c r="G291" i="3"/>
  <c r="E292" i="3" s="1"/>
  <c r="D292" i="3" s="1"/>
  <c r="B295" i="3"/>
  <c r="C295" i="3" s="1"/>
  <c r="Q186" i="14" l="1"/>
  <c r="L187" i="14" s="1"/>
  <c r="T180" i="12"/>
  <c r="F180" i="12" s="1"/>
  <c r="M180" i="12" s="1"/>
  <c r="T181" i="13"/>
  <c r="F181" i="13" s="1"/>
  <c r="M181" i="13" s="1"/>
  <c r="Q189" i="11"/>
  <c r="L190" i="11" s="1"/>
  <c r="S190" i="11" s="1"/>
  <c r="T190" i="11" s="1"/>
  <c r="F190" i="11" s="1"/>
  <c r="M190" i="11" s="1"/>
  <c r="A406" i="3"/>
  <c r="K292" i="3"/>
  <c r="G292" i="3"/>
  <c r="E293" i="3" s="1"/>
  <c r="B296" i="3"/>
  <c r="C296" i="3" s="1"/>
  <c r="S187" i="14" l="1"/>
  <c r="T187" i="14" s="1"/>
  <c r="F187" i="14" s="1"/>
  <c r="M187" i="14" s="1"/>
  <c r="Q180" i="12"/>
  <c r="L181" i="12" s="1"/>
  <c r="S181" i="12" s="1"/>
  <c r="T181" i="12" s="1"/>
  <c r="F181" i="12" s="1"/>
  <c r="M181" i="12" s="1"/>
  <c r="Q181" i="13"/>
  <c r="L182" i="13" s="1"/>
  <c r="S182" i="13" s="1"/>
  <c r="T182" i="13" s="1"/>
  <c r="F182" i="13" s="1"/>
  <c r="M182" i="13" s="1"/>
  <c r="Q190" i="11"/>
  <c r="L191" i="11" s="1"/>
  <c r="S191" i="11" s="1"/>
  <c r="D293" i="3"/>
  <c r="J294" i="3"/>
  <c r="A407" i="3"/>
  <c r="K293" i="3"/>
  <c r="G293" i="3"/>
  <c r="E294" i="3" s="1"/>
  <c r="B297" i="3"/>
  <c r="C297" i="3" s="1"/>
  <c r="Q187" i="14" l="1"/>
  <c r="L188" i="14" s="1"/>
  <c r="Q181" i="12"/>
  <c r="L182" i="12" s="1"/>
  <c r="S182" i="12" s="1"/>
  <c r="T191" i="11"/>
  <c r="F191" i="11" s="1"/>
  <c r="G191" i="11"/>
  <c r="Q182" i="13"/>
  <c r="L183" i="13" s="1"/>
  <c r="S183" i="13" s="1"/>
  <c r="D294" i="3"/>
  <c r="J295" i="3"/>
  <c r="A408" i="3"/>
  <c r="K294" i="3"/>
  <c r="G294" i="3"/>
  <c r="E295" i="3" s="1"/>
  <c r="B298" i="3"/>
  <c r="C298" i="3" s="1"/>
  <c r="S188" i="14" l="1"/>
  <c r="T188" i="14" s="1"/>
  <c r="F188" i="14" s="1"/>
  <c r="M188" i="14" s="1"/>
  <c r="T182" i="12"/>
  <c r="F182" i="12" s="1"/>
  <c r="M182" i="12" s="1"/>
  <c r="M191" i="11"/>
  <c r="Q191" i="11" s="1"/>
  <c r="L192" i="11" s="1"/>
  <c r="S192" i="11" s="1"/>
  <c r="T192" i="11" s="1"/>
  <c r="F192" i="11" s="1"/>
  <c r="M192" i="11" s="1"/>
  <c r="I191" i="11"/>
  <c r="H191" i="11"/>
  <c r="J191" i="11" s="1"/>
  <c r="T183" i="13"/>
  <c r="F183" i="13" s="1"/>
  <c r="M183" i="13" s="1"/>
  <c r="D295" i="3"/>
  <c r="J296" i="3"/>
  <c r="A409" i="3"/>
  <c r="K295" i="3"/>
  <c r="G295" i="3"/>
  <c r="E296" i="3" s="1"/>
  <c r="B299" i="3"/>
  <c r="C299" i="3" s="1"/>
  <c r="Q188" i="14" l="1"/>
  <c r="L189" i="14" s="1"/>
  <c r="Q182" i="12"/>
  <c r="L183" i="12" s="1"/>
  <c r="S183" i="12" s="1"/>
  <c r="Q192" i="11"/>
  <c r="L193" i="11" s="1"/>
  <c r="S193" i="11" s="1"/>
  <c r="Q183" i="13"/>
  <c r="L184" i="13" s="1"/>
  <c r="S184" i="13" s="1"/>
  <c r="D296" i="3"/>
  <c r="J297" i="3"/>
  <c r="A410" i="3"/>
  <c r="K296" i="3"/>
  <c r="G296" i="3"/>
  <c r="E297" i="3" s="1"/>
  <c r="B300" i="3"/>
  <c r="C300" i="3" s="1"/>
  <c r="S189" i="14" l="1"/>
  <c r="T189" i="14" s="1"/>
  <c r="F189" i="14" s="1"/>
  <c r="M189" i="14" s="1"/>
  <c r="T183" i="12"/>
  <c r="F183" i="12" s="1"/>
  <c r="M183" i="12" s="1"/>
  <c r="Q189" i="14"/>
  <c r="L190" i="14" s="1"/>
  <c r="Q183" i="12"/>
  <c r="L184" i="12" s="1"/>
  <c r="S184" i="12" s="1"/>
  <c r="T193" i="11"/>
  <c r="F193" i="11" s="1"/>
  <c r="M193" i="11" s="1"/>
  <c r="T184" i="13"/>
  <c r="F184" i="13" s="1"/>
  <c r="M184" i="13" s="1"/>
  <c r="D297" i="3"/>
  <c r="J298" i="3"/>
  <c r="A411" i="3"/>
  <c r="K297" i="3"/>
  <c r="G297" i="3"/>
  <c r="E298" i="3" s="1"/>
  <c r="B301" i="3"/>
  <c r="C301" i="3" s="1"/>
  <c r="S190" i="14" l="1"/>
  <c r="T190" i="14" s="1"/>
  <c r="F190" i="14" s="1"/>
  <c r="T184" i="12"/>
  <c r="F184" i="12" s="1"/>
  <c r="M184" i="12" s="1"/>
  <c r="Q193" i="11"/>
  <c r="L194" i="11" s="1"/>
  <c r="S194" i="11" s="1"/>
  <c r="Q184" i="13"/>
  <c r="L185" i="13" s="1"/>
  <c r="S185" i="13" s="1"/>
  <c r="D298" i="3"/>
  <c r="J299" i="3"/>
  <c r="A412" i="3"/>
  <c r="K298" i="3"/>
  <c r="G298" i="3"/>
  <c r="E299" i="3" s="1"/>
  <c r="D299" i="3" s="1"/>
  <c r="B302" i="3"/>
  <c r="C302" i="3" s="1"/>
  <c r="M190" i="14" l="1"/>
  <c r="Q190" i="14" s="1"/>
  <c r="L191" i="14" s="1"/>
  <c r="Q184" i="12"/>
  <c r="L185" i="12" s="1"/>
  <c r="S185" i="12" s="1"/>
  <c r="T194" i="11"/>
  <c r="F194" i="11" s="1"/>
  <c r="M194" i="11" s="1"/>
  <c r="T185" i="13"/>
  <c r="F185" i="13" s="1"/>
  <c r="M185" i="13" s="1"/>
  <c r="A413" i="3"/>
  <c r="K299" i="3"/>
  <c r="J300" i="3"/>
  <c r="G299" i="3"/>
  <c r="E300" i="3" s="1"/>
  <c r="B303" i="3"/>
  <c r="C303" i="3" s="1"/>
  <c r="S191" i="14" l="1"/>
  <c r="T191" i="14" s="1"/>
  <c r="F191" i="14" s="1"/>
  <c r="M191" i="14" s="1"/>
  <c r="G191" i="14"/>
  <c r="Q191" i="14"/>
  <c r="L192" i="14" s="1"/>
  <c r="T185" i="12"/>
  <c r="F185" i="12" s="1"/>
  <c r="M185" i="12" s="1"/>
  <c r="Q185" i="12" s="1"/>
  <c r="L186" i="12" s="1"/>
  <c r="S186" i="12" s="1"/>
  <c r="Q194" i="11"/>
  <c r="L195" i="11" s="1"/>
  <c r="S195" i="11" s="1"/>
  <c r="Q185" i="13"/>
  <c r="L186" i="13" s="1"/>
  <c r="S186" i="13" s="1"/>
  <c r="D300" i="3"/>
  <c r="J301" i="3"/>
  <c r="A414" i="3"/>
  <c r="K300" i="3"/>
  <c r="G300" i="3"/>
  <c r="E301" i="3" s="1"/>
  <c r="B304" i="3"/>
  <c r="C304" i="3" s="1"/>
  <c r="H191" i="14" l="1"/>
  <c r="J191" i="14" s="1"/>
  <c r="I191" i="14"/>
  <c r="S192" i="14"/>
  <c r="T192" i="14" s="1"/>
  <c r="F192" i="14" s="1"/>
  <c r="M192" i="14" s="1"/>
  <c r="T186" i="12"/>
  <c r="F186" i="12" s="1"/>
  <c r="M186" i="12" s="1"/>
  <c r="T195" i="11"/>
  <c r="F195" i="11" s="1"/>
  <c r="M195" i="11" s="1"/>
  <c r="T186" i="13"/>
  <c r="F186" i="13" s="1"/>
  <c r="M186" i="13" s="1"/>
  <c r="D301" i="3"/>
  <c r="J302" i="3"/>
  <c r="A415" i="3"/>
  <c r="K301" i="3"/>
  <c r="G301" i="3"/>
  <c r="E302" i="3" s="1"/>
  <c r="B305" i="3"/>
  <c r="C305" i="3" s="1"/>
  <c r="Q192" i="14" l="1"/>
  <c r="L193" i="14" s="1"/>
  <c r="Q186" i="12"/>
  <c r="L187" i="12" s="1"/>
  <c r="S187" i="12" s="1"/>
  <c r="Q195" i="11"/>
  <c r="L196" i="11" s="1"/>
  <c r="S196" i="11" s="1"/>
  <c r="Q186" i="13"/>
  <c r="L187" i="13" s="1"/>
  <c r="S187" i="13" s="1"/>
  <c r="D302" i="3"/>
  <c r="J303" i="3"/>
  <c r="A416" i="3"/>
  <c r="K302" i="3"/>
  <c r="G302" i="3"/>
  <c r="E303" i="3" s="1"/>
  <c r="B306" i="3"/>
  <c r="C306" i="3" s="1"/>
  <c r="S193" i="14" l="1"/>
  <c r="T193" i="14" s="1"/>
  <c r="F193" i="14" s="1"/>
  <c r="M193" i="14" s="1"/>
  <c r="T187" i="12"/>
  <c r="F187" i="12" s="1"/>
  <c r="M187" i="12" s="1"/>
  <c r="T187" i="13"/>
  <c r="F187" i="13" s="1"/>
  <c r="M187" i="13" s="1"/>
  <c r="T196" i="11"/>
  <c r="F196" i="11" s="1"/>
  <c r="M196" i="11" s="1"/>
  <c r="D303" i="3"/>
  <c r="J304" i="3"/>
  <c r="A417" i="3"/>
  <c r="K303" i="3"/>
  <c r="G303" i="3"/>
  <c r="E304" i="3" s="1"/>
  <c r="J307" i="3"/>
  <c r="B307" i="3"/>
  <c r="C307" i="3" s="1"/>
  <c r="Q193" i="14" l="1"/>
  <c r="L194" i="14" s="1"/>
  <c r="Q187" i="12"/>
  <c r="L188" i="12" s="1"/>
  <c r="S188" i="12" s="1"/>
  <c r="Q187" i="13"/>
  <c r="L188" i="13" s="1"/>
  <c r="S188" i="13" s="1"/>
  <c r="Q196" i="11"/>
  <c r="L197" i="11" s="1"/>
  <c r="S197" i="11" s="1"/>
  <c r="D304" i="3"/>
  <c r="J305" i="3"/>
  <c r="A418" i="3"/>
  <c r="K304" i="3"/>
  <c r="G304" i="3"/>
  <c r="E305" i="3" s="1"/>
  <c r="J308" i="3"/>
  <c r="B308" i="3"/>
  <c r="C308" i="3" s="1"/>
  <c r="S194" i="14" l="1"/>
  <c r="T194" i="14" s="1"/>
  <c r="F194" i="14" s="1"/>
  <c r="M194" i="14" s="1"/>
  <c r="T188" i="12"/>
  <c r="F188" i="12" s="1"/>
  <c r="M188" i="12" s="1"/>
  <c r="T188" i="13"/>
  <c r="F188" i="13" s="1"/>
  <c r="M188" i="13" s="1"/>
  <c r="T197" i="11"/>
  <c r="F197" i="11" s="1"/>
  <c r="M197" i="11" s="1"/>
  <c r="D305" i="3"/>
  <c r="J306" i="3"/>
  <c r="A419" i="3"/>
  <c r="K305" i="3"/>
  <c r="G305" i="3"/>
  <c r="E306" i="3" s="1"/>
  <c r="D306" i="3" s="1"/>
  <c r="B309" i="3"/>
  <c r="C309" i="3" s="1"/>
  <c r="Q194" i="14" l="1"/>
  <c r="L195" i="14" s="1"/>
  <c r="Q188" i="12"/>
  <c r="L189" i="12" s="1"/>
  <c r="S189" i="12" s="1"/>
  <c r="T189" i="12" s="1"/>
  <c r="F189" i="12" s="1"/>
  <c r="M189" i="12" s="1"/>
  <c r="Q188" i="13"/>
  <c r="L189" i="13" s="1"/>
  <c r="S189" i="13" s="1"/>
  <c r="Q197" i="11"/>
  <c r="L198" i="11" s="1"/>
  <c r="S198" i="11" s="1"/>
  <c r="A420" i="3"/>
  <c r="K306" i="3"/>
  <c r="G306" i="3"/>
  <c r="E307" i="3" s="1"/>
  <c r="D307" i="3" s="1"/>
  <c r="B310" i="3"/>
  <c r="C310" i="3" s="1"/>
  <c r="S195" i="14" l="1"/>
  <c r="T195" i="14" s="1"/>
  <c r="F195" i="14" s="1"/>
  <c r="M195" i="14" s="1"/>
  <c r="Q189" i="12"/>
  <c r="L190" i="12" s="1"/>
  <c r="S190" i="12" s="1"/>
  <c r="T189" i="13"/>
  <c r="F189" i="13" s="1"/>
  <c r="M189" i="13" s="1"/>
  <c r="T198" i="11"/>
  <c r="F198" i="11" s="1"/>
  <c r="M198" i="11" s="1"/>
  <c r="A421" i="3"/>
  <c r="K307" i="3"/>
  <c r="G307" i="3"/>
  <c r="E308" i="3" s="1"/>
  <c r="B311" i="3"/>
  <c r="C311" i="3" s="1"/>
  <c r="J311" i="3"/>
  <c r="Q195" i="14" l="1"/>
  <c r="L196" i="14" s="1"/>
  <c r="T190" i="12"/>
  <c r="F190" i="12" s="1"/>
  <c r="M190" i="12" s="1"/>
  <c r="Q189" i="13"/>
  <c r="L190" i="13" s="1"/>
  <c r="S190" i="13" s="1"/>
  <c r="T190" i="13" s="1"/>
  <c r="F190" i="13" s="1"/>
  <c r="M190" i="13" s="1"/>
  <c r="Q198" i="11"/>
  <c r="L199" i="11" s="1"/>
  <c r="S199" i="11" s="1"/>
  <c r="T199" i="11" s="1"/>
  <c r="F199" i="11" s="1"/>
  <c r="M199" i="11" s="1"/>
  <c r="D308" i="3"/>
  <c r="J309" i="3"/>
  <c r="A422" i="3"/>
  <c r="K308" i="3"/>
  <c r="G308" i="3"/>
  <c r="E309" i="3" s="1"/>
  <c r="D309" i="3" s="1"/>
  <c r="B312" i="3"/>
  <c r="C312" i="3" s="1"/>
  <c r="J312" i="3"/>
  <c r="S196" i="14" l="1"/>
  <c r="T196" i="14" s="1"/>
  <c r="F196" i="14" s="1"/>
  <c r="M196" i="14" s="1"/>
  <c r="Q190" i="12"/>
  <c r="L191" i="12" s="1"/>
  <c r="S191" i="12" s="1"/>
  <c r="Q190" i="13"/>
  <c r="L191" i="13" s="1"/>
  <c r="S191" i="13" s="1"/>
  <c r="Q199" i="11"/>
  <c r="L200" i="11" s="1"/>
  <c r="S200" i="11" s="1"/>
  <c r="A423" i="3"/>
  <c r="J310" i="3"/>
  <c r="K309" i="3"/>
  <c r="G309" i="3"/>
  <c r="E310" i="3" s="1"/>
  <c r="D310" i="3" s="1"/>
  <c r="J313" i="3"/>
  <c r="B313" i="3"/>
  <c r="C313" i="3" s="1"/>
  <c r="Q196" i="14" l="1"/>
  <c r="L197" i="14" s="1"/>
  <c r="T191" i="12"/>
  <c r="F191" i="12" s="1"/>
  <c r="G191" i="12"/>
  <c r="T191" i="13"/>
  <c r="F191" i="13" s="1"/>
  <c r="T200" i="11"/>
  <c r="F200" i="11" s="1"/>
  <c r="M200" i="11" s="1"/>
  <c r="A424" i="3"/>
  <c r="K310" i="3"/>
  <c r="G310" i="3"/>
  <c r="E311" i="3" s="1"/>
  <c r="D311" i="3" s="1"/>
  <c r="B314" i="3"/>
  <c r="C314" i="3" s="1"/>
  <c r="S197" i="14" l="1"/>
  <c r="T197" i="14" s="1"/>
  <c r="F197" i="14" s="1"/>
  <c r="M197" i="14" s="1"/>
  <c r="M191" i="12"/>
  <c r="Q191" i="12" s="1"/>
  <c r="L192" i="12" s="1"/>
  <c r="S192" i="12" s="1"/>
  <c r="T192" i="12" s="1"/>
  <c r="F192" i="12" s="1"/>
  <c r="M192" i="12" s="1"/>
  <c r="I191" i="12"/>
  <c r="H191" i="12"/>
  <c r="J191" i="12" s="1"/>
  <c r="M191" i="13"/>
  <c r="G191" i="13"/>
  <c r="Q200" i="11"/>
  <c r="L201" i="11" s="1"/>
  <c r="S201" i="11" s="1"/>
  <c r="A425" i="3"/>
  <c r="K311" i="3"/>
  <c r="G311" i="3"/>
  <c r="E312" i="3" s="1"/>
  <c r="D312" i="3" s="1"/>
  <c r="J315" i="3"/>
  <c r="B315" i="3"/>
  <c r="C315" i="3" s="1"/>
  <c r="Q197" i="14" l="1"/>
  <c r="L198" i="14" s="1"/>
  <c r="S198" i="14"/>
  <c r="T198" i="14" s="1"/>
  <c r="F198" i="14" s="1"/>
  <c r="M198" i="14" s="1"/>
  <c r="Q191" i="13"/>
  <c r="L192" i="13" s="1"/>
  <c r="S192" i="13" s="1"/>
  <c r="T192" i="13" s="1"/>
  <c r="F192" i="13" s="1"/>
  <c r="M192" i="13" s="1"/>
  <c r="Q192" i="12"/>
  <c r="L193" i="12" s="1"/>
  <c r="S193" i="12" s="1"/>
  <c r="I191" i="13"/>
  <c r="H191" i="13"/>
  <c r="J191" i="13" s="1"/>
  <c r="T201" i="11"/>
  <c r="F201" i="11" s="1"/>
  <c r="M201" i="11" s="1"/>
  <c r="A426" i="3"/>
  <c r="K312" i="3"/>
  <c r="G312" i="3"/>
  <c r="E313" i="3" s="1"/>
  <c r="J316" i="3"/>
  <c r="B316" i="3"/>
  <c r="C316" i="3" s="1"/>
  <c r="Q198" i="14" l="1"/>
  <c r="L199" i="14" s="1"/>
  <c r="T193" i="12"/>
  <c r="F193" i="12" s="1"/>
  <c r="M193" i="12" s="1"/>
  <c r="Q192" i="13"/>
  <c r="L193" i="13" s="1"/>
  <c r="S193" i="13" s="1"/>
  <c r="Q201" i="11"/>
  <c r="L202" i="11" s="1"/>
  <c r="S202" i="11" s="1"/>
  <c r="D313" i="3"/>
  <c r="J314" i="3"/>
  <c r="A427" i="3"/>
  <c r="K313" i="3"/>
  <c r="G313" i="3"/>
  <c r="E314" i="3" s="1"/>
  <c r="D314" i="3" s="1"/>
  <c r="B317" i="3"/>
  <c r="C317" i="3" s="1"/>
  <c r="J317" i="3"/>
  <c r="S199" i="14" l="1"/>
  <c r="T199" i="14" s="1"/>
  <c r="F199" i="14" s="1"/>
  <c r="M199" i="14" s="1"/>
  <c r="T193" i="13"/>
  <c r="F193" i="13" s="1"/>
  <c r="M193" i="13" s="1"/>
  <c r="Q193" i="12"/>
  <c r="L194" i="12" s="1"/>
  <c r="S194" i="12" s="1"/>
  <c r="T202" i="11"/>
  <c r="F202" i="11" s="1"/>
  <c r="M202" i="11" s="1"/>
  <c r="A428" i="3"/>
  <c r="K314" i="3"/>
  <c r="G314" i="3"/>
  <c r="E315" i="3" s="1"/>
  <c r="D315" i="3" s="1"/>
  <c r="B318" i="3"/>
  <c r="C318" i="3" s="1"/>
  <c r="J318" i="3"/>
  <c r="Q199" i="14" l="1"/>
  <c r="L200" i="14" s="1"/>
  <c r="T194" i="12"/>
  <c r="F194" i="12" s="1"/>
  <c r="M194" i="12" s="1"/>
  <c r="Q193" i="13"/>
  <c r="L194" i="13" s="1"/>
  <c r="S194" i="13" s="1"/>
  <c r="Q202" i="11"/>
  <c r="L203" i="11" s="1"/>
  <c r="S203" i="11" s="1"/>
  <c r="A429" i="3"/>
  <c r="K315" i="3"/>
  <c r="G315" i="3"/>
  <c r="E316" i="3" s="1"/>
  <c r="D316" i="3" s="1"/>
  <c r="B319" i="3"/>
  <c r="C319" i="3" s="1"/>
  <c r="S200" i="14" l="1"/>
  <c r="T200" i="14" s="1"/>
  <c r="F200" i="14" s="1"/>
  <c r="M200" i="14" s="1"/>
  <c r="T194" i="13"/>
  <c r="F194" i="13" s="1"/>
  <c r="M194" i="13" s="1"/>
  <c r="Q194" i="12"/>
  <c r="L195" i="12" s="1"/>
  <c r="S195" i="12" s="1"/>
  <c r="T203" i="11"/>
  <c r="F203" i="11" s="1"/>
  <c r="M203" i="11" s="1"/>
  <c r="A430" i="3"/>
  <c r="K316" i="3"/>
  <c r="G316" i="3"/>
  <c r="E317" i="3" s="1"/>
  <c r="D317" i="3" s="1"/>
  <c r="B320" i="3"/>
  <c r="C320" i="3" s="1"/>
  <c r="J320" i="3"/>
  <c r="Q200" i="14" l="1"/>
  <c r="L201" i="14" s="1"/>
  <c r="S201" i="14"/>
  <c r="T201" i="14" s="1"/>
  <c r="F201" i="14" s="1"/>
  <c r="M201" i="14" s="1"/>
  <c r="Q194" i="13"/>
  <c r="L195" i="13" s="1"/>
  <c r="S195" i="13" s="1"/>
  <c r="T195" i="13" s="1"/>
  <c r="F195" i="13" s="1"/>
  <c r="M195" i="13" s="1"/>
  <c r="T195" i="12"/>
  <c r="F195" i="12" s="1"/>
  <c r="M195" i="12" s="1"/>
  <c r="Q203" i="11"/>
  <c r="L204" i="11" s="1"/>
  <c r="S204" i="11" s="1"/>
  <c r="A431" i="3"/>
  <c r="K317" i="3"/>
  <c r="G317" i="3"/>
  <c r="E318" i="3" s="1"/>
  <c r="J321" i="3"/>
  <c r="B321" i="3"/>
  <c r="C321" i="3" s="1"/>
  <c r="Q201" i="14" l="1"/>
  <c r="L202" i="14" s="1"/>
  <c r="Q195" i="12"/>
  <c r="L196" i="12" s="1"/>
  <c r="S196" i="12" s="1"/>
  <c r="T196" i="12" s="1"/>
  <c r="F196" i="12" s="1"/>
  <c r="M196" i="12" s="1"/>
  <c r="Q195" i="13"/>
  <c r="L196" i="13" s="1"/>
  <c r="S196" i="13" s="1"/>
  <c r="T204" i="11"/>
  <c r="F204" i="11" s="1"/>
  <c r="M204" i="11" s="1"/>
  <c r="D318" i="3"/>
  <c r="J319" i="3"/>
  <c r="A432" i="3"/>
  <c r="K318" i="3"/>
  <c r="G318" i="3"/>
  <c r="E319" i="3" s="1"/>
  <c r="D319" i="3" s="1"/>
  <c r="B322" i="3"/>
  <c r="C322" i="3" s="1"/>
  <c r="S202" i="14" l="1"/>
  <c r="T202" i="14" s="1"/>
  <c r="F202" i="14" s="1"/>
  <c r="M202" i="14" s="1"/>
  <c r="Q196" i="12"/>
  <c r="L197" i="12" s="1"/>
  <c r="S197" i="12" s="1"/>
  <c r="T197" i="12" s="1"/>
  <c r="F197" i="12" s="1"/>
  <c r="M197" i="12" s="1"/>
  <c r="Q197" i="12" s="1"/>
  <c r="L198" i="12" s="1"/>
  <c r="S198" i="12" s="1"/>
  <c r="T196" i="13"/>
  <c r="F196" i="13" s="1"/>
  <c r="M196" i="13" s="1"/>
  <c r="Q204" i="11"/>
  <c r="L205" i="11" s="1"/>
  <c r="S205" i="11" s="1"/>
  <c r="A433" i="3"/>
  <c r="K319" i="3"/>
  <c r="G319" i="3"/>
  <c r="E320" i="3" s="1"/>
  <c r="D320" i="3" s="1"/>
  <c r="J323" i="3"/>
  <c r="B323" i="3"/>
  <c r="C323" i="3" s="1"/>
  <c r="Q202" i="14" l="1"/>
  <c r="L203" i="14" s="1"/>
  <c r="Q196" i="13"/>
  <c r="L197" i="13" s="1"/>
  <c r="S197" i="13" s="1"/>
  <c r="T198" i="12"/>
  <c r="F198" i="12" s="1"/>
  <c r="M198" i="12" s="1"/>
  <c r="T205" i="11"/>
  <c r="F205" i="11" s="1"/>
  <c r="M205" i="11" s="1"/>
  <c r="A434" i="3"/>
  <c r="K320" i="3"/>
  <c r="G320" i="3"/>
  <c r="E321" i="3" s="1"/>
  <c r="B324" i="3"/>
  <c r="C324" i="3" s="1"/>
  <c r="S203" i="14" l="1"/>
  <c r="T203" i="14" s="1"/>
  <c r="F203" i="14" s="1"/>
  <c r="M203" i="14" s="1"/>
  <c r="T197" i="13"/>
  <c r="F197" i="13" s="1"/>
  <c r="M197" i="13" s="1"/>
  <c r="Q198" i="12"/>
  <c r="L199" i="12" s="1"/>
  <c r="S199" i="12" s="1"/>
  <c r="T199" i="12" s="1"/>
  <c r="F199" i="12" s="1"/>
  <c r="M199" i="12" s="1"/>
  <c r="Q205" i="11"/>
  <c r="L206" i="11" s="1"/>
  <c r="S206" i="11" s="1"/>
  <c r="D321" i="3"/>
  <c r="J322" i="3"/>
  <c r="A435" i="3"/>
  <c r="K321" i="3"/>
  <c r="G321" i="3"/>
  <c r="E322" i="3" s="1"/>
  <c r="D322" i="3" s="1"/>
  <c r="B325" i="3"/>
  <c r="C325" i="3" s="1"/>
  <c r="Q203" i="14" l="1"/>
  <c r="L204" i="14" s="1"/>
  <c r="S204" i="14"/>
  <c r="T204" i="14" s="1"/>
  <c r="F204" i="14" s="1"/>
  <c r="M204" i="14" s="1"/>
  <c r="Q197" i="13"/>
  <c r="L198" i="13" s="1"/>
  <c r="S198" i="13" s="1"/>
  <c r="T206" i="11"/>
  <c r="F206" i="11" s="1"/>
  <c r="M206" i="11" s="1"/>
  <c r="Q199" i="12"/>
  <c r="L200" i="12" s="1"/>
  <c r="S200" i="12" s="1"/>
  <c r="A436" i="3"/>
  <c r="K322" i="3"/>
  <c r="G322" i="3"/>
  <c r="E323" i="3" s="1"/>
  <c r="B326" i="3"/>
  <c r="C326" i="3" s="1"/>
  <c r="Q204" i="14" l="1"/>
  <c r="L205" i="14" s="1"/>
  <c r="T198" i="13"/>
  <c r="F198" i="13" s="1"/>
  <c r="M198" i="13" s="1"/>
  <c r="Q206" i="11"/>
  <c r="L207" i="11" s="1"/>
  <c r="S207" i="11" s="1"/>
  <c r="T200" i="12"/>
  <c r="F200" i="12" s="1"/>
  <c r="M200" i="12" s="1"/>
  <c r="D323" i="3"/>
  <c r="J324" i="3"/>
  <c r="A437" i="3"/>
  <c r="K323" i="3"/>
  <c r="G323" i="3"/>
  <c r="E324" i="3" s="1"/>
  <c r="B327" i="3"/>
  <c r="C327" i="3" s="1"/>
  <c r="S205" i="14" l="1"/>
  <c r="T205" i="14" s="1"/>
  <c r="F205" i="14" s="1"/>
  <c r="M205" i="14" s="1"/>
  <c r="T207" i="11"/>
  <c r="F207" i="11" s="1"/>
  <c r="M207" i="11" s="1"/>
  <c r="Q198" i="13"/>
  <c r="L199" i="13" s="1"/>
  <c r="S199" i="13" s="1"/>
  <c r="Q200" i="12"/>
  <c r="L201" i="12" s="1"/>
  <c r="S201" i="12" s="1"/>
  <c r="D324" i="3"/>
  <c r="J325" i="3"/>
  <c r="A438" i="3"/>
  <c r="K324" i="3"/>
  <c r="G324" i="3"/>
  <c r="E325" i="3" s="1"/>
  <c r="B328" i="3"/>
  <c r="C328" i="3" s="1"/>
  <c r="Q205" i="14" l="1"/>
  <c r="L206" i="14" s="1"/>
  <c r="Q207" i="11"/>
  <c r="L208" i="11" s="1"/>
  <c r="S208" i="11" s="1"/>
  <c r="T199" i="13"/>
  <c r="F199" i="13" s="1"/>
  <c r="M199" i="13" s="1"/>
  <c r="T201" i="12"/>
  <c r="F201" i="12" s="1"/>
  <c r="M201" i="12" s="1"/>
  <c r="D325" i="3"/>
  <c r="J326" i="3"/>
  <c r="A439" i="3"/>
  <c r="K325" i="3"/>
  <c r="G325" i="3"/>
  <c r="E326" i="3" s="1"/>
  <c r="B329" i="3"/>
  <c r="C329" i="3" s="1"/>
  <c r="S206" i="14" l="1"/>
  <c r="T206" i="14" s="1"/>
  <c r="F206" i="14" s="1"/>
  <c r="M206" i="14" s="1"/>
  <c r="T208" i="11"/>
  <c r="F208" i="11" s="1"/>
  <c r="M208" i="11" s="1"/>
  <c r="Q199" i="13"/>
  <c r="L200" i="13" s="1"/>
  <c r="S200" i="13" s="1"/>
  <c r="Q201" i="12"/>
  <c r="L202" i="12" s="1"/>
  <c r="S202" i="12" s="1"/>
  <c r="D326" i="3"/>
  <c r="J327" i="3"/>
  <c r="A440" i="3"/>
  <c r="K326" i="3"/>
  <c r="G326" i="3"/>
  <c r="E327" i="3" s="1"/>
  <c r="B330" i="3"/>
  <c r="C330" i="3" s="1"/>
  <c r="Q206" i="14" l="1"/>
  <c r="L207" i="14" s="1"/>
  <c r="Q208" i="11"/>
  <c r="L209" i="11" s="1"/>
  <c r="S209" i="11" s="1"/>
  <c r="T200" i="13"/>
  <c r="F200" i="13" s="1"/>
  <c r="M200" i="13" s="1"/>
  <c r="T202" i="12"/>
  <c r="F202" i="12" s="1"/>
  <c r="M202" i="12" s="1"/>
  <c r="D327" i="3"/>
  <c r="J328" i="3"/>
  <c r="A441" i="3"/>
  <c r="K327" i="3"/>
  <c r="G327" i="3"/>
  <c r="E328" i="3" s="1"/>
  <c r="B331" i="3"/>
  <c r="C331" i="3" s="1"/>
  <c r="S207" i="14" l="1"/>
  <c r="T207" i="14" s="1"/>
  <c r="F207" i="14" s="1"/>
  <c r="M207" i="14" s="1"/>
  <c r="T209" i="11"/>
  <c r="F209" i="11" s="1"/>
  <c r="M209" i="11" s="1"/>
  <c r="Q200" i="13"/>
  <c r="L201" i="13" s="1"/>
  <c r="S201" i="13" s="1"/>
  <c r="Q202" i="12"/>
  <c r="L203" i="12" s="1"/>
  <c r="S203" i="12" s="1"/>
  <c r="T203" i="12" s="1"/>
  <c r="F203" i="12" s="1"/>
  <c r="M203" i="12" s="1"/>
  <c r="D328" i="3"/>
  <c r="J329" i="3"/>
  <c r="A442" i="3"/>
  <c r="K328" i="3"/>
  <c r="G328" i="3"/>
  <c r="E329" i="3" s="1"/>
  <c r="D329" i="3" s="1"/>
  <c r="B332" i="3"/>
  <c r="C332" i="3" s="1"/>
  <c r="Q207" i="14" l="1"/>
  <c r="L208" i="14" s="1"/>
  <c r="S208" i="14"/>
  <c r="T208" i="14" s="1"/>
  <c r="F208" i="14" s="1"/>
  <c r="M208" i="14" s="1"/>
  <c r="Q209" i="11"/>
  <c r="L210" i="11" s="1"/>
  <c r="S210" i="11" s="1"/>
  <c r="T201" i="13"/>
  <c r="F201" i="13" s="1"/>
  <c r="M201" i="13" s="1"/>
  <c r="Q203" i="12"/>
  <c r="L204" i="12" s="1"/>
  <c r="S204" i="12" s="1"/>
  <c r="A443" i="3"/>
  <c r="K329" i="3"/>
  <c r="J330" i="3"/>
  <c r="G329" i="3"/>
  <c r="E330" i="3" s="1"/>
  <c r="B333" i="3"/>
  <c r="C333" i="3" s="1"/>
  <c r="Q208" i="14" l="1"/>
  <c r="L209" i="14" s="1"/>
  <c r="T210" i="11"/>
  <c r="F210" i="11" s="1"/>
  <c r="M210" i="11" s="1"/>
  <c r="Q201" i="13"/>
  <c r="L202" i="13" s="1"/>
  <c r="S202" i="13" s="1"/>
  <c r="T204" i="12"/>
  <c r="F204" i="12" s="1"/>
  <c r="M204" i="12" s="1"/>
  <c r="D330" i="3"/>
  <c r="J331" i="3"/>
  <c r="A444" i="3"/>
  <c r="K330" i="3"/>
  <c r="G330" i="3"/>
  <c r="E331" i="3" s="1"/>
  <c r="B334" i="3"/>
  <c r="C334" i="3" s="1"/>
  <c r="S209" i="14" l="1"/>
  <c r="T209" i="14" s="1"/>
  <c r="F209" i="14" s="1"/>
  <c r="M209" i="14" s="1"/>
  <c r="Q210" i="11"/>
  <c r="L211" i="11" s="1"/>
  <c r="S211" i="11" s="1"/>
  <c r="T202" i="13"/>
  <c r="F202" i="13" s="1"/>
  <c r="M202" i="13" s="1"/>
  <c r="Q204" i="12"/>
  <c r="L205" i="12" s="1"/>
  <c r="S205" i="12" s="1"/>
  <c r="D331" i="3"/>
  <c r="J332" i="3"/>
  <c r="A445" i="3"/>
  <c r="K331" i="3"/>
  <c r="G331" i="3"/>
  <c r="E332" i="3" s="1"/>
  <c r="B335" i="3"/>
  <c r="C335" i="3" s="1"/>
  <c r="Q209" i="14" l="1"/>
  <c r="L210" i="14" s="1"/>
  <c r="T211" i="11"/>
  <c r="F211" i="11" s="1"/>
  <c r="M211" i="11" s="1"/>
  <c r="Q202" i="13"/>
  <c r="L203" i="13" s="1"/>
  <c r="S203" i="13" s="1"/>
  <c r="T205" i="12"/>
  <c r="F205" i="12" s="1"/>
  <c r="M205" i="12" s="1"/>
  <c r="D332" i="3"/>
  <c r="J333" i="3"/>
  <c r="A446" i="3"/>
  <c r="K332" i="3"/>
  <c r="G332" i="3"/>
  <c r="E333" i="3" s="1"/>
  <c r="B336" i="3"/>
  <c r="C336" i="3" s="1"/>
  <c r="S210" i="14" l="1"/>
  <c r="T210" i="14" s="1"/>
  <c r="F210" i="14" s="1"/>
  <c r="M210" i="14" s="1"/>
  <c r="Q211" i="11"/>
  <c r="L212" i="11" s="1"/>
  <c r="S212" i="11" s="1"/>
  <c r="Q210" i="14"/>
  <c r="L211" i="14" s="1"/>
  <c r="T203" i="13"/>
  <c r="F203" i="13" s="1"/>
  <c r="M203" i="13" s="1"/>
  <c r="Q205" i="12"/>
  <c r="L206" i="12" s="1"/>
  <c r="S206" i="12" s="1"/>
  <c r="T206" i="12" s="1"/>
  <c r="F206" i="12" s="1"/>
  <c r="M206" i="12" s="1"/>
  <c r="D333" i="3"/>
  <c r="J334" i="3"/>
  <c r="A447" i="3"/>
  <c r="K333" i="3"/>
  <c r="G333" i="3"/>
  <c r="E334" i="3" s="1"/>
  <c r="J337" i="3"/>
  <c r="B337" i="3"/>
  <c r="C337" i="3" s="1"/>
  <c r="T212" i="11" l="1"/>
  <c r="F212" i="11" s="1"/>
  <c r="M212" i="11" s="1"/>
  <c r="S211" i="14"/>
  <c r="T211" i="14" s="1"/>
  <c r="F211" i="14" s="1"/>
  <c r="M211" i="14" s="1"/>
  <c r="Q203" i="13"/>
  <c r="L204" i="13" s="1"/>
  <c r="S204" i="13" s="1"/>
  <c r="Q206" i="12"/>
  <c r="L207" i="12" s="1"/>
  <c r="S207" i="12" s="1"/>
  <c r="D334" i="3"/>
  <c r="J335" i="3"/>
  <c r="A448" i="3"/>
  <c r="K334" i="3"/>
  <c r="G334" i="3"/>
  <c r="E335" i="3" s="1"/>
  <c r="J338" i="3"/>
  <c r="B338" i="3"/>
  <c r="C338" i="3" s="1"/>
  <c r="Q212" i="11" l="1"/>
  <c r="L213" i="11" s="1"/>
  <c r="S213" i="11" s="1"/>
  <c r="T204" i="13"/>
  <c r="F204" i="13" s="1"/>
  <c r="M204" i="13" s="1"/>
  <c r="Q211" i="14"/>
  <c r="L212" i="14" s="1"/>
  <c r="T207" i="12"/>
  <c r="F207" i="12" s="1"/>
  <c r="M207" i="12" s="1"/>
  <c r="D335" i="3"/>
  <c r="J336" i="3"/>
  <c r="A449" i="3"/>
  <c r="K335" i="3"/>
  <c r="G335" i="3"/>
  <c r="E336" i="3" s="1"/>
  <c r="D336" i="3" s="1"/>
  <c r="B339" i="3"/>
  <c r="C339" i="3" s="1"/>
  <c r="Q204" i="13" l="1"/>
  <c r="L205" i="13" s="1"/>
  <c r="S205" i="13" s="1"/>
  <c r="T213" i="11"/>
  <c r="F213" i="11" s="1"/>
  <c r="M213" i="11" s="1"/>
  <c r="S212" i="14"/>
  <c r="T212" i="14" s="1"/>
  <c r="F212" i="14" s="1"/>
  <c r="M212" i="14" s="1"/>
  <c r="Q207" i="12"/>
  <c r="L208" i="12" s="1"/>
  <c r="S208" i="12" s="1"/>
  <c r="A450" i="3"/>
  <c r="K336" i="3"/>
  <c r="G336" i="3"/>
  <c r="E337" i="3" s="1"/>
  <c r="D337" i="3" s="1"/>
  <c r="B340" i="3"/>
  <c r="C340" i="3" s="1"/>
  <c r="T205" i="13" l="1"/>
  <c r="F205" i="13" s="1"/>
  <c r="M205" i="13" s="1"/>
  <c r="Q213" i="11"/>
  <c r="L214" i="11" s="1"/>
  <c r="S214" i="11" s="1"/>
  <c r="T214" i="11" s="1"/>
  <c r="F214" i="11" s="1"/>
  <c r="M214" i="11" s="1"/>
  <c r="Q214" i="11" s="1"/>
  <c r="L215" i="11" s="1"/>
  <c r="S215" i="11" s="1"/>
  <c r="Q212" i="14"/>
  <c r="L213" i="14" s="1"/>
  <c r="S213" i="14"/>
  <c r="T213" i="14" s="1"/>
  <c r="F213" i="14" s="1"/>
  <c r="M213" i="14" s="1"/>
  <c r="T208" i="12"/>
  <c r="F208" i="12" s="1"/>
  <c r="M208" i="12" s="1"/>
  <c r="Q208" i="12" s="1"/>
  <c r="L209" i="12" s="1"/>
  <c r="S209" i="12" s="1"/>
  <c r="A451" i="3"/>
  <c r="K337" i="3"/>
  <c r="G337" i="3"/>
  <c r="E338" i="3" s="1"/>
  <c r="B341" i="3"/>
  <c r="C341" i="3" s="1"/>
  <c r="J341" i="3"/>
  <c r="Q205" i="13" l="1"/>
  <c r="L206" i="13" s="1"/>
  <c r="S206" i="13" s="1"/>
  <c r="T215" i="11"/>
  <c r="F215" i="11" s="1"/>
  <c r="M215" i="11" s="1"/>
  <c r="Q213" i="14"/>
  <c r="L214" i="14" s="1"/>
  <c r="T209" i="12"/>
  <c r="F209" i="12" s="1"/>
  <c r="M209" i="12" s="1"/>
  <c r="D338" i="3"/>
  <c r="J339" i="3"/>
  <c r="A452" i="3"/>
  <c r="K338" i="3"/>
  <c r="G338" i="3"/>
  <c r="E339" i="3" s="1"/>
  <c r="D339" i="3" s="1"/>
  <c r="B342" i="3"/>
  <c r="C342" i="3" s="1"/>
  <c r="J342" i="3"/>
  <c r="T206" i="13" l="1"/>
  <c r="F206" i="13" s="1"/>
  <c r="M206" i="13" s="1"/>
  <c r="Q215" i="11"/>
  <c r="L216" i="11" s="1"/>
  <c r="S216" i="11" s="1"/>
  <c r="S214" i="14"/>
  <c r="T214" i="14" s="1"/>
  <c r="F214" i="14" s="1"/>
  <c r="M214" i="14" s="1"/>
  <c r="Q209" i="12"/>
  <c r="L210" i="12" s="1"/>
  <c r="S210" i="12" s="1"/>
  <c r="A453" i="3"/>
  <c r="J340" i="3"/>
  <c r="K339" i="3"/>
  <c r="G339" i="3"/>
  <c r="E340" i="3" s="1"/>
  <c r="D340" i="3" s="1"/>
  <c r="B343" i="3"/>
  <c r="C343" i="3" s="1"/>
  <c r="J343" i="3"/>
  <c r="T216" i="11" l="1"/>
  <c r="F216" i="11" s="1"/>
  <c r="M216" i="11" s="1"/>
  <c r="Q206" i="13"/>
  <c r="L207" i="13" s="1"/>
  <c r="S207" i="13" s="1"/>
  <c r="T207" i="13" s="1"/>
  <c r="F207" i="13" s="1"/>
  <c r="M207" i="13" s="1"/>
  <c r="Q207" i="13" s="1"/>
  <c r="L208" i="13" s="1"/>
  <c r="Q214" i="14"/>
  <c r="L215" i="14" s="1"/>
  <c r="T210" i="12"/>
  <c r="F210" i="12" s="1"/>
  <c r="M210" i="12" s="1"/>
  <c r="A454" i="3"/>
  <c r="K340" i="3"/>
  <c r="G340" i="3"/>
  <c r="E341" i="3" s="1"/>
  <c r="D341" i="3" s="1"/>
  <c r="B344" i="3"/>
  <c r="C344" i="3" s="1"/>
  <c r="Q216" i="11" l="1"/>
  <c r="L217" i="11" s="1"/>
  <c r="S217" i="11" s="1"/>
  <c r="S208" i="13"/>
  <c r="S215" i="14"/>
  <c r="T215" i="14" s="1"/>
  <c r="F215" i="14" s="1"/>
  <c r="M215" i="14" s="1"/>
  <c r="Q210" i="12"/>
  <c r="L211" i="12" s="1"/>
  <c r="S211" i="12" s="1"/>
  <c r="T211" i="12" s="1"/>
  <c r="F211" i="12" s="1"/>
  <c r="M211" i="12" s="1"/>
  <c r="A455" i="3"/>
  <c r="K341" i="3"/>
  <c r="G341" i="3"/>
  <c r="E342" i="3" s="1"/>
  <c r="D342" i="3" s="1"/>
  <c r="J345" i="3"/>
  <c r="B345" i="3"/>
  <c r="C345" i="3" s="1"/>
  <c r="T208" i="13" l="1"/>
  <c r="F208" i="13" s="1"/>
  <c r="M208" i="13" s="1"/>
  <c r="Q208" i="13" s="1"/>
  <c r="L209" i="13" s="1"/>
  <c r="S209" i="13" s="1"/>
  <c r="T209" i="13" s="1"/>
  <c r="F209" i="13" s="1"/>
  <c r="M209" i="13" s="1"/>
  <c r="T217" i="11"/>
  <c r="F217" i="11" s="1"/>
  <c r="M217" i="11" s="1"/>
  <c r="Q215" i="14"/>
  <c r="L216" i="14" s="1"/>
  <c r="Q211" i="12"/>
  <c r="L212" i="12" s="1"/>
  <c r="S212" i="12" s="1"/>
  <c r="A456" i="3"/>
  <c r="K342" i="3"/>
  <c r="G342" i="3"/>
  <c r="E343" i="3" s="1"/>
  <c r="J346" i="3"/>
  <c r="B346" i="3"/>
  <c r="C346" i="3" s="1"/>
  <c r="Q217" i="11" l="1"/>
  <c r="L218" i="11" s="1"/>
  <c r="S218" i="11" s="1"/>
  <c r="Q209" i="13"/>
  <c r="L210" i="13" s="1"/>
  <c r="S210" i="13" s="1"/>
  <c r="T210" i="13" s="1"/>
  <c r="F210" i="13" s="1"/>
  <c r="M210" i="13" s="1"/>
  <c r="S216" i="14"/>
  <c r="T216" i="14" s="1"/>
  <c r="F216" i="14" s="1"/>
  <c r="M216" i="14" s="1"/>
  <c r="T212" i="12"/>
  <c r="F212" i="12" s="1"/>
  <c r="M212" i="12" s="1"/>
  <c r="D343" i="3"/>
  <c r="J344" i="3"/>
  <c r="A457" i="3"/>
  <c r="K343" i="3"/>
  <c r="G343" i="3"/>
  <c r="E344" i="3" s="1"/>
  <c r="D344" i="3" s="1"/>
  <c r="J347" i="3"/>
  <c r="B347" i="3"/>
  <c r="C347" i="3" s="1"/>
  <c r="Q210" i="13" l="1"/>
  <c r="L211" i="13" s="1"/>
  <c r="S211" i="13" s="1"/>
  <c r="T218" i="11"/>
  <c r="F218" i="11" s="1"/>
  <c r="M218" i="11" s="1"/>
  <c r="Q216" i="14"/>
  <c r="L217" i="14" s="1"/>
  <c r="T211" i="13"/>
  <c r="F211" i="13" s="1"/>
  <c r="M211" i="13" s="1"/>
  <c r="Q212" i="12"/>
  <c r="L213" i="12" s="1"/>
  <c r="S213" i="12" s="1"/>
  <c r="A458" i="3"/>
  <c r="K344" i="3"/>
  <c r="G344" i="3"/>
  <c r="E345" i="3" s="1"/>
  <c r="D345" i="3" s="1"/>
  <c r="J348" i="3"/>
  <c r="B348" i="3"/>
  <c r="C348" i="3" s="1"/>
  <c r="Q218" i="11" l="1"/>
  <c r="L219" i="11" s="1"/>
  <c r="S219" i="11" s="1"/>
  <c r="S217" i="14"/>
  <c r="T217" i="14" s="1"/>
  <c r="F217" i="14" s="1"/>
  <c r="M217" i="14" s="1"/>
  <c r="Q211" i="13"/>
  <c r="L212" i="13" s="1"/>
  <c r="S212" i="13" s="1"/>
  <c r="T213" i="12"/>
  <c r="F213" i="12" s="1"/>
  <c r="M213" i="12" s="1"/>
  <c r="A459" i="3"/>
  <c r="K345" i="3"/>
  <c r="G345" i="3"/>
  <c r="E346" i="3" s="1"/>
  <c r="D346" i="3" s="1"/>
  <c r="B349" i="3"/>
  <c r="C349" i="3" s="1"/>
  <c r="T219" i="11" l="1"/>
  <c r="F219" i="11" s="1"/>
  <c r="M219" i="11" s="1"/>
  <c r="Q217" i="14"/>
  <c r="L218" i="14" s="1"/>
  <c r="T212" i="13"/>
  <c r="F212" i="13" s="1"/>
  <c r="M212" i="13" s="1"/>
  <c r="Q219" i="11"/>
  <c r="L220" i="11" s="1"/>
  <c r="S220" i="11" s="1"/>
  <c r="Q213" i="12"/>
  <c r="L214" i="12" s="1"/>
  <c r="S214" i="12" s="1"/>
  <c r="A460" i="3"/>
  <c r="K346" i="3"/>
  <c r="G346" i="3"/>
  <c r="E347" i="3" s="1"/>
  <c r="D347" i="3" s="1"/>
  <c r="B350" i="3"/>
  <c r="C350" i="3" s="1"/>
  <c r="J350" i="3"/>
  <c r="S218" i="14" l="1"/>
  <c r="T218" i="14" s="1"/>
  <c r="F218" i="14" s="1"/>
  <c r="M218" i="14" s="1"/>
  <c r="Q212" i="13"/>
  <c r="L213" i="13" s="1"/>
  <c r="S213" i="13" s="1"/>
  <c r="T220" i="11"/>
  <c r="F220" i="11" s="1"/>
  <c r="M220" i="11" s="1"/>
  <c r="T214" i="12"/>
  <c r="F214" i="12" s="1"/>
  <c r="M214" i="12" s="1"/>
  <c r="A461" i="3"/>
  <c r="K347" i="3"/>
  <c r="G347" i="3"/>
  <c r="E348" i="3" s="1"/>
  <c r="B351" i="3"/>
  <c r="C351" i="3" s="1"/>
  <c r="J351" i="3"/>
  <c r="Q218" i="14" l="1"/>
  <c r="L219" i="14" s="1"/>
  <c r="T213" i="13"/>
  <c r="F213" i="13" s="1"/>
  <c r="M213" i="13" s="1"/>
  <c r="Q220" i="11"/>
  <c r="L221" i="11" s="1"/>
  <c r="S221" i="11" s="1"/>
  <c r="Q214" i="12"/>
  <c r="L215" i="12" s="1"/>
  <c r="S215" i="12" s="1"/>
  <c r="D348" i="3"/>
  <c r="J349" i="3"/>
  <c r="A462" i="3"/>
  <c r="K348" i="3"/>
  <c r="G348" i="3"/>
  <c r="B352" i="3"/>
  <c r="C352" i="3" s="1"/>
  <c r="S219" i="14" l="1"/>
  <c r="T219" i="14" s="1"/>
  <c r="F219" i="14" s="1"/>
  <c r="Q213" i="13"/>
  <c r="L214" i="13" s="1"/>
  <c r="S214" i="13" s="1"/>
  <c r="T221" i="11"/>
  <c r="F221" i="11" s="1"/>
  <c r="M221" i="11" s="1"/>
  <c r="T215" i="12"/>
  <c r="F215" i="12" s="1"/>
  <c r="M215" i="12" s="1"/>
  <c r="H343" i="14"/>
  <c r="A463" i="3"/>
  <c r="E349" i="3"/>
  <c r="D349" i="3" s="1"/>
  <c r="J353" i="3"/>
  <c r="B353" i="3"/>
  <c r="C353" i="3" s="1"/>
  <c r="M219" i="14" l="1"/>
  <c r="T214" i="13"/>
  <c r="F214" i="13" s="1"/>
  <c r="M214" i="13" s="1"/>
  <c r="Q221" i="11"/>
  <c r="L222" i="11" s="1"/>
  <c r="S222" i="11" s="1"/>
  <c r="Q215" i="12"/>
  <c r="L216" i="12" s="1"/>
  <c r="S216" i="12" s="1"/>
  <c r="T216" i="12" s="1"/>
  <c r="F216" i="12" s="1"/>
  <c r="M216" i="12" s="1"/>
  <c r="H343" i="11"/>
  <c r="A464" i="3"/>
  <c r="G349" i="3"/>
  <c r="E350" i="3" s="1"/>
  <c r="D350" i="3" s="1"/>
  <c r="K349" i="3"/>
  <c r="B354" i="3"/>
  <c r="C354" i="3" s="1"/>
  <c r="Q219" i="14" l="1"/>
  <c r="L220" i="14" s="1"/>
  <c r="S220" i="14" s="1"/>
  <c r="T220" i="14" s="1"/>
  <c r="F220" i="14" s="1"/>
  <c r="M220" i="14" s="1"/>
  <c r="Q220" i="14" s="1"/>
  <c r="L221" i="14" s="1"/>
  <c r="Q214" i="13"/>
  <c r="L215" i="13" s="1"/>
  <c r="S215" i="13" s="1"/>
  <c r="T222" i="11"/>
  <c r="F222" i="11" s="1"/>
  <c r="Q216" i="12"/>
  <c r="L217" i="12" s="1"/>
  <c r="S217" i="12" s="1"/>
  <c r="G350" i="3"/>
  <c r="E351" i="3" s="1"/>
  <c r="K350" i="3"/>
  <c r="A465" i="3"/>
  <c r="B355" i="3"/>
  <c r="C355" i="3" s="1"/>
  <c r="S221" i="14" l="1"/>
  <c r="T221" i="14" s="1"/>
  <c r="F221" i="14" s="1"/>
  <c r="M221" i="14" s="1"/>
  <c r="Q221" i="14"/>
  <c r="L222" i="14" s="1"/>
  <c r="T215" i="13"/>
  <c r="F215" i="13" s="1"/>
  <c r="M215" i="13" s="1"/>
  <c r="M222" i="11"/>
  <c r="G222" i="11"/>
  <c r="T217" i="12"/>
  <c r="F217" i="12" s="1"/>
  <c r="M217" i="12" s="1"/>
  <c r="D351" i="3"/>
  <c r="J352" i="3"/>
  <c r="G351" i="3"/>
  <c r="E352" i="3" s="1"/>
  <c r="D352" i="3" s="1"/>
  <c r="K351" i="3"/>
  <c r="A466" i="3"/>
  <c r="B356" i="3"/>
  <c r="C356" i="3" s="1"/>
  <c r="S222" i="14" l="1"/>
  <c r="T222" i="14" s="1"/>
  <c r="F222" i="14" s="1"/>
  <c r="Q215" i="13"/>
  <c r="L216" i="13" s="1"/>
  <c r="S216" i="13" s="1"/>
  <c r="Q222" i="11"/>
  <c r="L223" i="11" s="1"/>
  <c r="S223" i="11" s="1"/>
  <c r="T223" i="11" s="1"/>
  <c r="F223" i="11" s="1"/>
  <c r="M223" i="11" s="1"/>
  <c r="I222" i="11"/>
  <c r="H222" i="11"/>
  <c r="J222" i="11" s="1"/>
  <c r="Q217" i="12"/>
  <c r="L218" i="12" s="1"/>
  <c r="S218" i="12" s="1"/>
  <c r="G352" i="3"/>
  <c r="E353" i="3" s="1"/>
  <c r="K352" i="3"/>
  <c r="A467" i="3"/>
  <c r="B357" i="3"/>
  <c r="C357" i="3" s="1"/>
  <c r="M222" i="14" l="1"/>
  <c r="G222" i="14"/>
  <c r="T216" i="13"/>
  <c r="F216" i="13" s="1"/>
  <c r="M216" i="13" s="1"/>
  <c r="Q223" i="11"/>
  <c r="L224" i="11" s="1"/>
  <c r="S224" i="11" s="1"/>
  <c r="T224" i="11" s="1"/>
  <c r="F224" i="11" s="1"/>
  <c r="M224" i="11" s="1"/>
  <c r="T218" i="12"/>
  <c r="F218" i="12" s="1"/>
  <c r="M218" i="12" s="1"/>
  <c r="D353" i="3"/>
  <c r="J354" i="3"/>
  <c r="G353" i="3"/>
  <c r="E354" i="3" s="1"/>
  <c r="D354" i="3" s="1"/>
  <c r="K353" i="3"/>
  <c r="A468" i="3"/>
  <c r="B358" i="3"/>
  <c r="C358" i="3" s="1"/>
  <c r="Q222" i="14" l="1"/>
  <c r="L223" i="14" s="1"/>
  <c r="I222" i="14"/>
  <c r="H222" i="14"/>
  <c r="J222" i="14" s="1"/>
  <c r="S223" i="14"/>
  <c r="T223" i="14" s="1"/>
  <c r="F223" i="14" s="1"/>
  <c r="M223" i="14" s="1"/>
  <c r="Q216" i="13"/>
  <c r="L217" i="13" s="1"/>
  <c r="S217" i="13" s="1"/>
  <c r="Q224" i="11"/>
  <c r="L225" i="11" s="1"/>
  <c r="S225" i="11" s="1"/>
  <c r="Q218" i="12"/>
  <c r="L219" i="12" s="1"/>
  <c r="S219" i="12" s="1"/>
  <c r="J355" i="3"/>
  <c r="K354" i="3"/>
  <c r="G354" i="3"/>
  <c r="E355" i="3" s="1"/>
  <c r="G355" i="3" s="1"/>
  <c r="E356" i="3" s="1"/>
  <c r="A469" i="3"/>
  <c r="B359" i="3"/>
  <c r="C359" i="3" s="1"/>
  <c r="Q223" i="14" l="1"/>
  <c r="L224" i="14" s="1"/>
  <c r="T217" i="13"/>
  <c r="F217" i="13" s="1"/>
  <c r="M217" i="13" s="1"/>
  <c r="T225" i="11"/>
  <c r="F225" i="11" s="1"/>
  <c r="M225" i="11" s="1"/>
  <c r="T219" i="12"/>
  <c r="F219" i="12" s="1"/>
  <c r="M219" i="12" s="1"/>
  <c r="J356" i="3"/>
  <c r="K356" i="3" s="1"/>
  <c r="D356" i="3"/>
  <c r="J357" i="3"/>
  <c r="D355" i="3"/>
  <c r="K355" i="3"/>
  <c r="A470" i="3"/>
  <c r="G356" i="3"/>
  <c r="E357" i="3" s="1"/>
  <c r="B360" i="3"/>
  <c r="C360" i="3" s="1"/>
  <c r="S224" i="14" l="1"/>
  <c r="T224" i="14" s="1"/>
  <c r="F224" i="14" s="1"/>
  <c r="M224" i="14" s="1"/>
  <c r="Q217" i="13"/>
  <c r="L218" i="13" s="1"/>
  <c r="S218" i="13" s="1"/>
  <c r="Q225" i="11"/>
  <c r="L226" i="11" s="1"/>
  <c r="S226" i="11" s="1"/>
  <c r="T226" i="11" s="1"/>
  <c r="F226" i="11" s="1"/>
  <c r="M226" i="11" s="1"/>
  <c r="Q219" i="12"/>
  <c r="L220" i="12" s="1"/>
  <c r="S220" i="12" s="1"/>
  <c r="D357" i="3"/>
  <c r="J358" i="3"/>
  <c r="A471" i="3"/>
  <c r="K357" i="3"/>
  <c r="G357" i="3"/>
  <c r="E358" i="3" s="1"/>
  <c r="B361" i="3"/>
  <c r="C361" i="3" s="1"/>
  <c r="Q224" i="14" l="1"/>
  <c r="L225" i="14" s="1"/>
  <c r="S225" i="14"/>
  <c r="T225" i="14" s="1"/>
  <c r="F225" i="14" s="1"/>
  <c r="M225" i="14" s="1"/>
  <c r="T218" i="13"/>
  <c r="F218" i="13" s="1"/>
  <c r="M218" i="13" s="1"/>
  <c r="Q226" i="11"/>
  <c r="L227" i="11" s="1"/>
  <c r="S227" i="11" s="1"/>
  <c r="T220" i="12"/>
  <c r="F220" i="12" s="1"/>
  <c r="M220" i="12" s="1"/>
  <c r="D358" i="3"/>
  <c r="J359" i="3"/>
  <c r="A472" i="3"/>
  <c r="K358" i="3"/>
  <c r="G358" i="3"/>
  <c r="E359" i="3" s="1"/>
  <c r="D359" i="3" s="1"/>
  <c r="B362" i="3"/>
  <c r="C362" i="3" s="1"/>
  <c r="Q225" i="14" l="1"/>
  <c r="L226" i="14" s="1"/>
  <c r="S226" i="14"/>
  <c r="T226" i="14" s="1"/>
  <c r="F226" i="14" s="1"/>
  <c r="M226" i="14" s="1"/>
  <c r="Q218" i="13"/>
  <c r="L219" i="13" s="1"/>
  <c r="S219" i="13" s="1"/>
  <c r="T219" i="13" s="1"/>
  <c r="F219" i="13" s="1"/>
  <c r="M219" i="13" s="1"/>
  <c r="T227" i="11"/>
  <c r="F227" i="11" s="1"/>
  <c r="M227" i="11" s="1"/>
  <c r="Q220" i="12"/>
  <c r="L221" i="12" s="1"/>
  <c r="S221" i="12" s="1"/>
  <c r="A473" i="3"/>
  <c r="K359" i="3"/>
  <c r="J360" i="3"/>
  <c r="G359" i="3"/>
  <c r="E360" i="3" s="1"/>
  <c r="B363" i="3"/>
  <c r="C363" i="3" s="1"/>
  <c r="Q226" i="14" l="1"/>
  <c r="L227" i="14" s="1"/>
  <c r="Q219" i="13"/>
  <c r="L220" i="13" s="1"/>
  <c r="S220" i="13" s="1"/>
  <c r="Q227" i="11"/>
  <c r="L228" i="11" s="1"/>
  <c r="S228" i="11" s="1"/>
  <c r="T228" i="11" s="1"/>
  <c r="F228" i="11" s="1"/>
  <c r="M228" i="11" s="1"/>
  <c r="T221" i="12"/>
  <c r="F221" i="12" s="1"/>
  <c r="M221" i="12" s="1"/>
  <c r="D360" i="3"/>
  <c r="J361" i="3"/>
  <c r="A474" i="3"/>
  <c r="K360" i="3"/>
  <c r="G360" i="3"/>
  <c r="E361" i="3" s="1"/>
  <c r="B364" i="3"/>
  <c r="C364" i="3" s="1"/>
  <c r="S227" i="14" l="1"/>
  <c r="T227" i="14" s="1"/>
  <c r="F227" i="14" s="1"/>
  <c r="M227" i="14" s="1"/>
  <c r="T220" i="13"/>
  <c r="F220" i="13" s="1"/>
  <c r="M220" i="13" s="1"/>
  <c r="Q228" i="11"/>
  <c r="L229" i="11" s="1"/>
  <c r="S229" i="11" s="1"/>
  <c r="Q221" i="12"/>
  <c r="L222" i="12" s="1"/>
  <c r="S222" i="12" s="1"/>
  <c r="D361" i="3"/>
  <c r="J362" i="3"/>
  <c r="A475" i="3"/>
  <c r="K361" i="3"/>
  <c r="G361" i="3"/>
  <c r="E362" i="3" s="1"/>
  <c r="B365" i="3"/>
  <c r="C365" i="3" s="1"/>
  <c r="Q227" i="14" l="1"/>
  <c r="L228" i="14" s="1"/>
  <c r="S228" i="14" s="1"/>
  <c r="T228" i="14" s="1"/>
  <c r="F228" i="14" s="1"/>
  <c r="M228" i="14" s="1"/>
  <c r="Q220" i="13"/>
  <c r="L221" i="13" s="1"/>
  <c r="S221" i="13" s="1"/>
  <c r="T229" i="11"/>
  <c r="F229" i="11" s="1"/>
  <c r="M229" i="11" s="1"/>
  <c r="T222" i="12"/>
  <c r="F222" i="12" s="1"/>
  <c r="D362" i="3"/>
  <c r="J363" i="3"/>
  <c r="A476" i="3"/>
  <c r="K362" i="3"/>
  <c r="G362" i="3"/>
  <c r="E363" i="3" s="1"/>
  <c r="B366" i="3"/>
  <c r="C366" i="3" s="1"/>
  <c r="J366" i="3"/>
  <c r="Q228" i="14" l="1"/>
  <c r="L229" i="14" s="1"/>
  <c r="T221" i="13"/>
  <c r="F221" i="13" s="1"/>
  <c r="M221" i="13" s="1"/>
  <c r="Q229" i="11"/>
  <c r="L230" i="11" s="1"/>
  <c r="S230" i="11" s="1"/>
  <c r="T230" i="11" s="1"/>
  <c r="F230" i="11" s="1"/>
  <c r="M230" i="11" s="1"/>
  <c r="Q230" i="11" s="1"/>
  <c r="L231" i="11" s="1"/>
  <c r="S231" i="11" s="1"/>
  <c r="G222" i="13"/>
  <c r="M222" i="12"/>
  <c r="G222" i="12"/>
  <c r="D363" i="3"/>
  <c r="J364" i="3"/>
  <c r="A477" i="3"/>
  <c r="K363" i="3"/>
  <c r="G363" i="3"/>
  <c r="E364" i="3" s="1"/>
  <c r="B367" i="3"/>
  <c r="C367" i="3" s="1"/>
  <c r="J367" i="3"/>
  <c r="S229" i="14" l="1"/>
  <c r="T229" i="14" s="1"/>
  <c r="F229" i="14" s="1"/>
  <c r="M229" i="14" s="1"/>
  <c r="Q221" i="13"/>
  <c r="L222" i="13" s="1"/>
  <c r="S222" i="13" s="1"/>
  <c r="T222" i="13" s="1"/>
  <c r="F222" i="13" s="1"/>
  <c r="T231" i="11"/>
  <c r="F231" i="11" s="1"/>
  <c r="M231" i="11" s="1"/>
  <c r="Q222" i="12"/>
  <c r="L223" i="12" s="1"/>
  <c r="S223" i="12" s="1"/>
  <c r="I222" i="13"/>
  <c r="H222" i="13"/>
  <c r="J222" i="13" s="1"/>
  <c r="I222" i="12"/>
  <c r="H222" i="12"/>
  <c r="J222" i="12" s="1"/>
  <c r="D364" i="3"/>
  <c r="J365" i="3"/>
  <c r="A478" i="3"/>
  <c r="K364" i="3"/>
  <c r="G364" i="3"/>
  <c r="E365" i="3" s="1"/>
  <c r="D365" i="3" s="1"/>
  <c r="B368" i="3"/>
  <c r="C368" i="3" s="1"/>
  <c r="J368" i="3"/>
  <c r="Q229" i="14" l="1"/>
  <c r="L230" i="14" s="1"/>
  <c r="M222" i="13"/>
  <c r="Q231" i="11"/>
  <c r="L232" i="11" s="1"/>
  <c r="S232" i="11" s="1"/>
  <c r="T223" i="12"/>
  <c r="F223" i="12" s="1"/>
  <c r="M223" i="12" s="1"/>
  <c r="A479" i="3"/>
  <c r="K365" i="3"/>
  <c r="G365" i="3"/>
  <c r="E366" i="3" s="1"/>
  <c r="D366" i="3" s="1"/>
  <c r="B369" i="3"/>
  <c r="C369" i="3" s="1"/>
  <c r="S230" i="14" l="1"/>
  <c r="T230" i="14" s="1"/>
  <c r="F230" i="14" s="1"/>
  <c r="M230" i="14" s="1"/>
  <c r="Q222" i="13"/>
  <c r="L223" i="13" s="1"/>
  <c r="S223" i="13" s="1"/>
  <c r="T232" i="11"/>
  <c r="F232" i="11" s="1"/>
  <c r="M232" i="11" s="1"/>
  <c r="Q223" i="12"/>
  <c r="L224" i="12" s="1"/>
  <c r="S224" i="12" s="1"/>
  <c r="T224" i="12" s="1"/>
  <c r="F224" i="12" s="1"/>
  <c r="M224" i="12" s="1"/>
  <c r="A480" i="3"/>
  <c r="K366" i="3"/>
  <c r="G366" i="3"/>
  <c r="E367" i="3" s="1"/>
  <c r="D367" i="3" s="1"/>
  <c r="B370" i="3"/>
  <c r="C370" i="3" s="1"/>
  <c r="Q230" i="14" l="1"/>
  <c r="L231" i="14" s="1"/>
  <c r="S231" i="14"/>
  <c r="T231" i="14" s="1"/>
  <c r="F231" i="14" s="1"/>
  <c r="M231" i="14" s="1"/>
  <c r="T223" i="13"/>
  <c r="F223" i="13" s="1"/>
  <c r="M223" i="13" s="1"/>
  <c r="Q223" i="13" s="1"/>
  <c r="L224" i="13" s="1"/>
  <c r="S224" i="13" s="1"/>
  <c r="T224" i="13" s="1"/>
  <c r="F224" i="13" s="1"/>
  <c r="M224" i="13" s="1"/>
  <c r="Q232" i="11"/>
  <c r="L233" i="11" s="1"/>
  <c r="S233" i="11" s="1"/>
  <c r="Q224" i="12"/>
  <c r="L225" i="12" s="1"/>
  <c r="S225" i="12" s="1"/>
  <c r="A481" i="3"/>
  <c r="K367" i="3"/>
  <c r="G367" i="3"/>
  <c r="E368" i="3" s="1"/>
  <c r="J371" i="3"/>
  <c r="B371" i="3"/>
  <c r="C371" i="3" s="1"/>
  <c r="Q231" i="14" l="1"/>
  <c r="L232" i="14" s="1"/>
  <c r="Q224" i="13"/>
  <c r="L225" i="13" s="1"/>
  <c r="S225" i="13" s="1"/>
  <c r="T233" i="11"/>
  <c r="F233" i="11" s="1"/>
  <c r="M233" i="11" s="1"/>
  <c r="T225" i="12"/>
  <c r="F225" i="12" s="1"/>
  <c r="M225" i="12" s="1"/>
  <c r="D368" i="3"/>
  <c r="J369" i="3"/>
  <c r="A482" i="3"/>
  <c r="K368" i="3"/>
  <c r="G368" i="3"/>
  <c r="E369" i="3" s="1"/>
  <c r="D369" i="3" s="1"/>
  <c r="J372" i="3"/>
  <c r="B372" i="3"/>
  <c r="C372" i="3" s="1"/>
  <c r="S232" i="14" l="1"/>
  <c r="T232" i="14" s="1"/>
  <c r="F232" i="14" s="1"/>
  <c r="M232" i="14" s="1"/>
  <c r="T225" i="13"/>
  <c r="F225" i="13" s="1"/>
  <c r="M225" i="13" s="1"/>
  <c r="Q233" i="11"/>
  <c r="L234" i="11" s="1"/>
  <c r="S234" i="11" s="1"/>
  <c r="Q225" i="12"/>
  <c r="L226" i="12" s="1"/>
  <c r="S226" i="12" s="1"/>
  <c r="A483" i="3"/>
  <c r="J370" i="3"/>
  <c r="K369" i="3"/>
  <c r="G369" i="3"/>
  <c r="E370" i="3" s="1"/>
  <c r="D370" i="3" s="1"/>
  <c r="B373" i="3"/>
  <c r="C373" i="3" s="1"/>
  <c r="J373" i="3"/>
  <c r="Q232" i="14" l="1"/>
  <c r="L233" i="14" s="1"/>
  <c r="Q225" i="13"/>
  <c r="L226" i="13" s="1"/>
  <c r="S226" i="13" s="1"/>
  <c r="T226" i="13" s="1"/>
  <c r="F226" i="13" s="1"/>
  <c r="M226" i="13" s="1"/>
  <c r="T234" i="11"/>
  <c r="F234" i="11" s="1"/>
  <c r="M234" i="11" s="1"/>
  <c r="T226" i="12"/>
  <c r="F226" i="12" s="1"/>
  <c r="M226" i="12" s="1"/>
  <c r="A484" i="3"/>
  <c r="K370" i="3"/>
  <c r="G370" i="3"/>
  <c r="E371" i="3" s="1"/>
  <c r="D371" i="3" s="1"/>
  <c r="B374" i="3"/>
  <c r="C374" i="3" s="1"/>
  <c r="Q234" i="11" l="1"/>
  <c r="L235" i="11" s="1"/>
  <c r="S235" i="11" s="1"/>
  <c r="S233" i="14"/>
  <c r="T233" i="14" s="1"/>
  <c r="F233" i="14" s="1"/>
  <c r="M233" i="14" s="1"/>
  <c r="Q226" i="13"/>
  <c r="L227" i="13" s="1"/>
  <c r="S227" i="13" s="1"/>
  <c r="Q226" i="12"/>
  <c r="L227" i="12" s="1"/>
  <c r="S227" i="12" s="1"/>
  <c r="T227" i="12" s="1"/>
  <c r="F227" i="12" s="1"/>
  <c r="M227" i="12" s="1"/>
  <c r="A485" i="3"/>
  <c r="K371" i="3"/>
  <c r="G371" i="3"/>
  <c r="E372" i="3" s="1"/>
  <c r="D372" i="3" s="1"/>
  <c r="B375" i="3"/>
  <c r="C375" i="3" s="1"/>
  <c r="J375" i="3"/>
  <c r="T235" i="11" l="1"/>
  <c r="F235" i="11" s="1"/>
  <c r="M235" i="11" s="1"/>
  <c r="Q233" i="14"/>
  <c r="L234" i="14" s="1"/>
  <c r="T227" i="13"/>
  <c r="F227" i="13" s="1"/>
  <c r="M227" i="13" s="1"/>
  <c r="Q227" i="12"/>
  <c r="L228" i="12" s="1"/>
  <c r="S228" i="12" s="1"/>
  <c r="A486" i="3"/>
  <c r="K372" i="3"/>
  <c r="G372" i="3"/>
  <c r="E373" i="3" s="1"/>
  <c r="B376" i="3"/>
  <c r="C376" i="3" s="1"/>
  <c r="J376" i="3"/>
  <c r="Q235" i="11" l="1"/>
  <c r="L236" i="11" s="1"/>
  <c r="S236" i="11" s="1"/>
  <c r="S234" i="14"/>
  <c r="T234" i="14" s="1"/>
  <c r="F234" i="14" s="1"/>
  <c r="M234" i="14" s="1"/>
  <c r="Q227" i="13"/>
  <c r="L228" i="13" s="1"/>
  <c r="S228" i="13" s="1"/>
  <c r="T228" i="12"/>
  <c r="F228" i="12" s="1"/>
  <c r="M228" i="12" s="1"/>
  <c r="T236" i="11"/>
  <c r="F236" i="11" s="1"/>
  <c r="M236" i="11" s="1"/>
  <c r="D373" i="3"/>
  <c r="J374" i="3"/>
  <c r="A487" i="3"/>
  <c r="K373" i="3"/>
  <c r="G373" i="3"/>
  <c r="E374" i="3" s="1"/>
  <c r="D374" i="3" s="1"/>
  <c r="J377" i="3"/>
  <c r="B377" i="3"/>
  <c r="C377" i="3" s="1"/>
  <c r="Q234" i="14" l="1"/>
  <c r="L235" i="14" s="1"/>
  <c r="T228" i="13"/>
  <c r="F228" i="13" s="1"/>
  <c r="M228" i="13" s="1"/>
  <c r="Q228" i="13" s="1"/>
  <c r="L229" i="13" s="1"/>
  <c r="S229" i="13" s="1"/>
  <c r="Q228" i="12"/>
  <c r="L229" i="12" s="1"/>
  <c r="S229" i="12" s="1"/>
  <c r="T229" i="12" s="1"/>
  <c r="F229" i="12" s="1"/>
  <c r="M229" i="12" s="1"/>
  <c r="Q236" i="11"/>
  <c r="L237" i="11" s="1"/>
  <c r="S237" i="11" s="1"/>
  <c r="A488" i="3"/>
  <c r="G374" i="3"/>
  <c r="E375" i="3" s="1"/>
  <c r="D375" i="3" s="1"/>
  <c r="K374" i="3"/>
  <c r="J378" i="3"/>
  <c r="B378" i="3"/>
  <c r="C378" i="3" s="1"/>
  <c r="S235" i="14" l="1"/>
  <c r="T235" i="14" s="1"/>
  <c r="F235" i="14" s="1"/>
  <c r="M235" i="14" s="1"/>
  <c r="T229" i="13"/>
  <c r="F229" i="13" s="1"/>
  <c r="M229" i="13" s="1"/>
  <c r="T237" i="11"/>
  <c r="F237" i="11" s="1"/>
  <c r="M237" i="11" s="1"/>
  <c r="Q229" i="12"/>
  <c r="L230" i="12" s="1"/>
  <c r="S230" i="12" s="1"/>
  <c r="A489" i="3"/>
  <c r="G375" i="3"/>
  <c r="E376" i="3" s="1"/>
  <c r="D376" i="3" s="1"/>
  <c r="K375" i="3"/>
  <c r="B379" i="3"/>
  <c r="C379" i="3" s="1"/>
  <c r="Q235" i="14" l="1"/>
  <c r="L236" i="14" s="1"/>
  <c r="Q229" i="13"/>
  <c r="L230" i="13" s="1"/>
  <c r="S230" i="13" s="1"/>
  <c r="Q237" i="11"/>
  <c r="L238" i="11" s="1"/>
  <c r="S238" i="11" s="1"/>
  <c r="T238" i="11" s="1"/>
  <c r="F238" i="11" s="1"/>
  <c r="M238" i="11" s="1"/>
  <c r="T230" i="12"/>
  <c r="F230" i="12" s="1"/>
  <c r="M230" i="12" s="1"/>
  <c r="Q230" i="12" s="1"/>
  <c r="L231" i="12" s="1"/>
  <c r="S231" i="12" s="1"/>
  <c r="A490" i="3"/>
  <c r="G376" i="3"/>
  <c r="E377" i="3" s="1"/>
  <c r="D377" i="3" s="1"/>
  <c r="K376" i="3"/>
  <c r="J380" i="3"/>
  <c r="B380" i="3"/>
  <c r="C380" i="3" s="1"/>
  <c r="S236" i="14" l="1"/>
  <c r="T236" i="14" s="1"/>
  <c r="F236" i="14" s="1"/>
  <c r="M236" i="14" s="1"/>
  <c r="T230" i="13"/>
  <c r="F230" i="13" s="1"/>
  <c r="M230" i="13" s="1"/>
  <c r="Q236" i="14"/>
  <c r="L237" i="14" s="1"/>
  <c r="Q238" i="11"/>
  <c r="L239" i="11" s="1"/>
  <c r="S239" i="11" s="1"/>
  <c r="T231" i="12"/>
  <c r="F231" i="12" s="1"/>
  <c r="M231" i="12" s="1"/>
  <c r="A491" i="3"/>
  <c r="G377" i="3"/>
  <c r="E378" i="3" s="1"/>
  <c r="K377" i="3"/>
  <c r="B381" i="3"/>
  <c r="C381" i="3" s="1"/>
  <c r="J381" i="3"/>
  <c r="Q230" i="13" l="1"/>
  <c r="L231" i="13" s="1"/>
  <c r="S231" i="13" s="1"/>
  <c r="S237" i="14"/>
  <c r="T237" i="14" s="1"/>
  <c r="F237" i="14" s="1"/>
  <c r="M237" i="14" s="1"/>
  <c r="T239" i="11"/>
  <c r="F239" i="11" s="1"/>
  <c r="M239" i="11" s="1"/>
  <c r="Q231" i="12"/>
  <c r="L232" i="12" s="1"/>
  <c r="S232" i="12" s="1"/>
  <c r="D378" i="3"/>
  <c r="J379" i="3"/>
  <c r="A492" i="3"/>
  <c r="G378" i="3"/>
  <c r="E379" i="3" s="1"/>
  <c r="D379" i="3" s="1"/>
  <c r="K378" i="3"/>
  <c r="B382" i="3"/>
  <c r="C382" i="3" s="1"/>
  <c r="T231" i="13" l="1"/>
  <c r="F231" i="13" s="1"/>
  <c r="M231" i="13" s="1"/>
  <c r="Q237" i="14"/>
  <c r="L238" i="14" s="1"/>
  <c r="Q239" i="11"/>
  <c r="L240" i="11" s="1"/>
  <c r="S240" i="11" s="1"/>
  <c r="T232" i="12"/>
  <c r="F232" i="12" s="1"/>
  <c r="M232" i="12" s="1"/>
  <c r="A493" i="3"/>
  <c r="G379" i="3"/>
  <c r="E380" i="3" s="1"/>
  <c r="D380" i="3" s="1"/>
  <c r="K379" i="3"/>
  <c r="B383" i="3"/>
  <c r="C383" i="3" s="1"/>
  <c r="J383" i="3"/>
  <c r="S238" i="14" l="1"/>
  <c r="T238" i="14" s="1"/>
  <c r="F238" i="14" s="1"/>
  <c r="M238" i="14" s="1"/>
  <c r="Q231" i="13"/>
  <c r="L232" i="13" s="1"/>
  <c r="S232" i="13" s="1"/>
  <c r="T240" i="11"/>
  <c r="F240" i="11" s="1"/>
  <c r="M240" i="11" s="1"/>
  <c r="Q232" i="12"/>
  <c r="L233" i="12" s="1"/>
  <c r="S233" i="12" s="1"/>
  <c r="A494" i="3"/>
  <c r="G380" i="3"/>
  <c r="E381" i="3" s="1"/>
  <c r="K380" i="3"/>
  <c r="B384" i="3"/>
  <c r="C384" i="3" s="1"/>
  <c r="Q238" i="14" l="1"/>
  <c r="L239" i="14" s="1"/>
  <c r="S239" i="14" s="1"/>
  <c r="T239" i="14" s="1"/>
  <c r="F239" i="14" s="1"/>
  <c r="M239" i="14" s="1"/>
  <c r="T232" i="13"/>
  <c r="F232" i="13" s="1"/>
  <c r="M232" i="13" s="1"/>
  <c r="Q239" i="14"/>
  <c r="L240" i="14" s="1"/>
  <c r="Q240" i="11"/>
  <c r="L241" i="11" s="1"/>
  <c r="S241" i="11" s="1"/>
  <c r="T233" i="12"/>
  <c r="F233" i="12" s="1"/>
  <c r="M233" i="12" s="1"/>
  <c r="D381" i="3"/>
  <c r="J382" i="3"/>
  <c r="A495" i="3"/>
  <c r="G381" i="3"/>
  <c r="E382" i="3" s="1"/>
  <c r="D382" i="3" s="1"/>
  <c r="K381" i="3"/>
  <c r="B385" i="3"/>
  <c r="C385" i="3" s="1"/>
  <c r="Q232" i="13" l="1"/>
  <c r="L233" i="13" s="1"/>
  <c r="S233" i="13" s="1"/>
  <c r="S240" i="14"/>
  <c r="T240" i="14" s="1"/>
  <c r="F240" i="14" s="1"/>
  <c r="M240" i="14" s="1"/>
  <c r="T241" i="11"/>
  <c r="F241" i="11" s="1"/>
  <c r="M241" i="11" s="1"/>
  <c r="Q233" i="12"/>
  <c r="L234" i="12" s="1"/>
  <c r="S234" i="12" s="1"/>
  <c r="A496" i="3"/>
  <c r="G382" i="3"/>
  <c r="E383" i="3" s="1"/>
  <c r="K382" i="3"/>
  <c r="B386" i="3"/>
  <c r="C386" i="3" s="1"/>
  <c r="T233" i="13" l="1"/>
  <c r="F233" i="13" s="1"/>
  <c r="M233" i="13" s="1"/>
  <c r="Q240" i="14"/>
  <c r="L241" i="14" s="1"/>
  <c r="Q241" i="11"/>
  <c r="L242" i="11" s="1"/>
  <c r="S242" i="11" s="1"/>
  <c r="T234" i="12"/>
  <c r="F234" i="12" s="1"/>
  <c r="M234" i="12" s="1"/>
  <c r="D383" i="3"/>
  <c r="J384" i="3"/>
  <c r="A497" i="3"/>
  <c r="G383" i="3"/>
  <c r="E384" i="3" s="1"/>
  <c r="K383" i="3"/>
  <c r="B387" i="3"/>
  <c r="C387" i="3" s="1"/>
  <c r="Q233" i="13" l="1"/>
  <c r="L234" i="13" s="1"/>
  <c r="S234" i="13" s="1"/>
  <c r="T234" i="13" s="1"/>
  <c r="F234" i="13" s="1"/>
  <c r="M234" i="13" s="1"/>
  <c r="S241" i="14"/>
  <c r="T241" i="14" s="1"/>
  <c r="F241" i="14" s="1"/>
  <c r="M241" i="14" s="1"/>
  <c r="T242" i="11"/>
  <c r="F242" i="11" s="1"/>
  <c r="M242" i="11" s="1"/>
  <c r="Q234" i="12"/>
  <c r="L235" i="12" s="1"/>
  <c r="S235" i="12" s="1"/>
  <c r="D384" i="3"/>
  <c r="J385" i="3"/>
  <c r="A498" i="3"/>
  <c r="G384" i="3"/>
  <c r="E385" i="3" s="1"/>
  <c r="K384" i="3"/>
  <c r="B388" i="3"/>
  <c r="C388" i="3" s="1"/>
  <c r="Q234" i="13" l="1"/>
  <c r="L235" i="13" s="1"/>
  <c r="S235" i="13" s="1"/>
  <c r="Q241" i="14"/>
  <c r="L242" i="14" s="1"/>
  <c r="Q242" i="11"/>
  <c r="L243" i="11" s="1"/>
  <c r="S243" i="11" s="1"/>
  <c r="T235" i="12"/>
  <c r="F235" i="12" s="1"/>
  <c r="M235" i="12" s="1"/>
  <c r="D385" i="3"/>
  <c r="J386" i="3"/>
  <c r="A499" i="3"/>
  <c r="G385" i="3"/>
  <c r="E386" i="3" s="1"/>
  <c r="K385" i="3"/>
  <c r="B389" i="3"/>
  <c r="C389" i="3" s="1"/>
  <c r="T235" i="13" l="1"/>
  <c r="F235" i="13" s="1"/>
  <c r="M235" i="13" s="1"/>
  <c r="S242" i="14"/>
  <c r="T242" i="14" s="1"/>
  <c r="F242" i="14" s="1"/>
  <c r="M242" i="14" s="1"/>
  <c r="T243" i="11"/>
  <c r="F243" i="11" s="1"/>
  <c r="M243" i="11" s="1"/>
  <c r="Q235" i="12"/>
  <c r="L236" i="12" s="1"/>
  <c r="S236" i="12" s="1"/>
  <c r="D386" i="3"/>
  <c r="J387" i="3"/>
  <c r="A500" i="3"/>
  <c r="G386" i="3"/>
  <c r="E387" i="3" s="1"/>
  <c r="K386" i="3"/>
  <c r="B390" i="3"/>
  <c r="C390" i="3" s="1"/>
  <c r="Q235" i="13" l="1"/>
  <c r="L236" i="13" s="1"/>
  <c r="S236" i="13" s="1"/>
  <c r="Q242" i="14"/>
  <c r="L243" i="14" s="1"/>
  <c r="Q243" i="11"/>
  <c r="L244" i="11" s="1"/>
  <c r="S244" i="11" s="1"/>
  <c r="T236" i="12"/>
  <c r="F236" i="12" s="1"/>
  <c r="M236" i="12" s="1"/>
  <c r="D387" i="3"/>
  <c r="J388" i="3"/>
  <c r="A501" i="3"/>
  <c r="G387" i="3"/>
  <c r="E388" i="3" s="1"/>
  <c r="K387" i="3"/>
  <c r="B391" i="3"/>
  <c r="C391" i="3" s="1"/>
  <c r="T236" i="13" l="1"/>
  <c r="F236" i="13" s="1"/>
  <c r="M236" i="13" s="1"/>
  <c r="S243" i="14"/>
  <c r="T243" i="14" s="1"/>
  <c r="F243" i="14" s="1"/>
  <c r="M243" i="14" s="1"/>
  <c r="T244" i="11"/>
  <c r="F244" i="11" s="1"/>
  <c r="M244" i="11" s="1"/>
  <c r="Q236" i="12"/>
  <c r="L237" i="12" s="1"/>
  <c r="S237" i="12" s="1"/>
  <c r="T237" i="12" s="1"/>
  <c r="F237" i="12" s="1"/>
  <c r="M237" i="12" s="1"/>
  <c r="D388" i="3"/>
  <c r="J389" i="3"/>
  <c r="A502" i="3"/>
  <c r="G388" i="3"/>
  <c r="E389" i="3" s="1"/>
  <c r="D389" i="3" s="1"/>
  <c r="K388" i="3"/>
  <c r="B392" i="3"/>
  <c r="C392" i="3" s="1"/>
  <c r="Q236" i="13" l="1"/>
  <c r="L237" i="13" s="1"/>
  <c r="S237" i="13" s="1"/>
  <c r="T237" i="13" s="1"/>
  <c r="F237" i="13" s="1"/>
  <c r="M237" i="13" s="1"/>
  <c r="Q243" i="14"/>
  <c r="L244" i="14" s="1"/>
  <c r="Q244" i="11"/>
  <c r="L245" i="11" s="1"/>
  <c r="S245" i="11" s="1"/>
  <c r="T245" i="11" s="1"/>
  <c r="F245" i="11" s="1"/>
  <c r="M245" i="11" s="1"/>
  <c r="Q237" i="12"/>
  <c r="L238" i="12" s="1"/>
  <c r="S238" i="12" s="1"/>
  <c r="T238" i="12" s="1"/>
  <c r="F238" i="12" s="1"/>
  <c r="M238" i="12" s="1"/>
  <c r="A503" i="3"/>
  <c r="G389" i="3"/>
  <c r="E390" i="3" s="1"/>
  <c r="J390" i="3"/>
  <c r="K389" i="3"/>
  <c r="B393" i="3"/>
  <c r="C393" i="3" s="1"/>
  <c r="Q237" i="13" l="1"/>
  <c r="L238" i="13" s="1"/>
  <c r="S238" i="13" s="1"/>
  <c r="S244" i="14"/>
  <c r="T244" i="14" s="1"/>
  <c r="F244" i="14" s="1"/>
  <c r="M244" i="14" s="1"/>
  <c r="Q245" i="11"/>
  <c r="L246" i="11" s="1"/>
  <c r="S246" i="11" s="1"/>
  <c r="Q238" i="12"/>
  <c r="L239" i="12" s="1"/>
  <c r="S239" i="12" s="1"/>
  <c r="D390" i="3"/>
  <c r="J391" i="3"/>
  <c r="A504" i="3"/>
  <c r="G390" i="3"/>
  <c r="E391" i="3" s="1"/>
  <c r="K390" i="3"/>
  <c r="B394" i="3"/>
  <c r="C394" i="3" s="1"/>
  <c r="T238" i="13" l="1"/>
  <c r="F238" i="13" s="1"/>
  <c r="M238" i="13" s="1"/>
  <c r="Q244" i="14"/>
  <c r="L245" i="14" s="1"/>
  <c r="T246" i="11"/>
  <c r="F246" i="11" s="1"/>
  <c r="M246" i="11" s="1"/>
  <c r="T239" i="12"/>
  <c r="F239" i="12" s="1"/>
  <c r="M239" i="12" s="1"/>
  <c r="D391" i="3"/>
  <c r="J392" i="3"/>
  <c r="A505" i="3"/>
  <c r="G391" i="3"/>
  <c r="E392" i="3" s="1"/>
  <c r="K391" i="3"/>
  <c r="B395" i="3"/>
  <c r="C395" i="3" s="1"/>
  <c r="Q238" i="13" l="1"/>
  <c r="L239" i="13" s="1"/>
  <c r="S239" i="13" s="1"/>
  <c r="S245" i="14"/>
  <c r="T245" i="14" s="1"/>
  <c r="F245" i="14" s="1"/>
  <c r="M245" i="14" s="1"/>
  <c r="Q246" i="11"/>
  <c r="L247" i="11" s="1"/>
  <c r="S247" i="11" s="1"/>
  <c r="Q239" i="12"/>
  <c r="L240" i="12" s="1"/>
  <c r="S240" i="12" s="1"/>
  <c r="D392" i="3"/>
  <c r="J393" i="3"/>
  <c r="A506" i="3"/>
  <c r="G392" i="3"/>
  <c r="E393" i="3" s="1"/>
  <c r="K392" i="3"/>
  <c r="J396" i="3"/>
  <c r="B396" i="3"/>
  <c r="C396" i="3" s="1"/>
  <c r="T239" i="13" l="1"/>
  <c r="F239" i="13" s="1"/>
  <c r="M239" i="13" s="1"/>
  <c r="Q245" i="14"/>
  <c r="L246" i="14" s="1"/>
  <c r="T247" i="11"/>
  <c r="F247" i="11" s="1"/>
  <c r="M247" i="11" s="1"/>
  <c r="T240" i="12"/>
  <c r="F240" i="12" s="1"/>
  <c r="M240" i="12" s="1"/>
  <c r="D393" i="3"/>
  <c r="J394" i="3"/>
  <c r="A507" i="3"/>
  <c r="G393" i="3"/>
  <c r="E394" i="3" s="1"/>
  <c r="K393" i="3"/>
  <c r="B397" i="3"/>
  <c r="C397" i="3" s="1"/>
  <c r="J397" i="3"/>
  <c r="Q239" i="13" l="1"/>
  <c r="L240" i="13" s="1"/>
  <c r="S240" i="13" s="1"/>
  <c r="S246" i="14"/>
  <c r="T246" i="14" s="1"/>
  <c r="F246" i="14" s="1"/>
  <c r="M246" i="14" s="1"/>
  <c r="Q247" i="11"/>
  <c r="L248" i="11" s="1"/>
  <c r="S248" i="11" s="1"/>
  <c r="Q240" i="12"/>
  <c r="L241" i="12" s="1"/>
  <c r="S241" i="12" s="1"/>
  <c r="D394" i="3"/>
  <c r="J395" i="3"/>
  <c r="A508" i="3"/>
  <c r="G394" i="3"/>
  <c r="E395" i="3" s="1"/>
  <c r="D395" i="3" s="1"/>
  <c r="K394" i="3"/>
  <c r="B398" i="3"/>
  <c r="C398" i="3" s="1"/>
  <c r="J398" i="3"/>
  <c r="T240" i="13" l="1"/>
  <c r="F240" i="13" s="1"/>
  <c r="M240" i="13" s="1"/>
  <c r="Q246" i="14"/>
  <c r="L247" i="14" s="1"/>
  <c r="T248" i="11"/>
  <c r="F248" i="11" s="1"/>
  <c r="M248" i="11" s="1"/>
  <c r="T241" i="12"/>
  <c r="F241" i="12" s="1"/>
  <c r="M241" i="12" s="1"/>
  <c r="A509" i="3"/>
  <c r="G395" i="3"/>
  <c r="E396" i="3" s="1"/>
  <c r="D396" i="3" s="1"/>
  <c r="K395" i="3"/>
  <c r="B399" i="3"/>
  <c r="C399" i="3" s="1"/>
  <c r="Q240" i="13" l="1"/>
  <c r="L241" i="13" s="1"/>
  <c r="S241" i="13" s="1"/>
  <c r="S247" i="14"/>
  <c r="T247" i="14" s="1"/>
  <c r="F247" i="14" s="1"/>
  <c r="M247" i="14" s="1"/>
  <c r="Q248" i="11"/>
  <c r="L249" i="11" s="1"/>
  <c r="S249" i="11" s="1"/>
  <c r="T249" i="11" s="1"/>
  <c r="F249" i="11" s="1"/>
  <c r="M249" i="11" s="1"/>
  <c r="Q241" i="12"/>
  <c r="L242" i="12" s="1"/>
  <c r="S242" i="12" s="1"/>
  <c r="A510" i="3"/>
  <c r="G396" i="3"/>
  <c r="E397" i="3" s="1"/>
  <c r="D397" i="3" s="1"/>
  <c r="K396" i="3"/>
  <c r="B400" i="3"/>
  <c r="C400" i="3" s="1"/>
  <c r="T241" i="13" l="1"/>
  <c r="F241" i="13" s="1"/>
  <c r="M241" i="13" s="1"/>
  <c r="Q247" i="14"/>
  <c r="L248" i="14" s="1"/>
  <c r="Q249" i="11"/>
  <c r="L250" i="11" s="1"/>
  <c r="S250" i="11" s="1"/>
  <c r="T242" i="12"/>
  <c r="F242" i="12" s="1"/>
  <c r="M242" i="12" s="1"/>
  <c r="Q242" i="12" s="1"/>
  <c r="L243" i="12" s="1"/>
  <c r="S243" i="12" s="1"/>
  <c r="A511" i="3"/>
  <c r="G397" i="3"/>
  <c r="E398" i="3" s="1"/>
  <c r="K397" i="3"/>
  <c r="J401" i="3"/>
  <c r="B401" i="3"/>
  <c r="C401" i="3" s="1"/>
  <c r="Q241" i="13" l="1"/>
  <c r="L242" i="13" s="1"/>
  <c r="S248" i="14"/>
  <c r="T248" i="14" s="1"/>
  <c r="F248" i="14" s="1"/>
  <c r="T250" i="11"/>
  <c r="F250" i="11" s="1"/>
  <c r="M250" i="11" s="1"/>
  <c r="T243" i="12"/>
  <c r="F243" i="12" s="1"/>
  <c r="M243" i="12" s="1"/>
  <c r="D398" i="3"/>
  <c r="J399" i="3"/>
  <c r="A512" i="3"/>
  <c r="G398" i="3"/>
  <c r="E399" i="3" s="1"/>
  <c r="D399" i="3" s="1"/>
  <c r="K398" i="3"/>
  <c r="J402" i="3"/>
  <c r="B402" i="3"/>
  <c r="C402" i="3" s="1"/>
  <c r="S242" i="13" l="1"/>
  <c r="T242" i="13" s="1"/>
  <c r="F242" i="13" s="1"/>
  <c r="M242" i="13" s="1"/>
  <c r="M248" i="14"/>
  <c r="Q248" i="14" s="1"/>
  <c r="L249" i="14" s="1"/>
  <c r="S249" i="14"/>
  <c r="T249" i="14" s="1"/>
  <c r="F249" i="14" s="1"/>
  <c r="M249" i="14" s="1"/>
  <c r="Q250" i="11"/>
  <c r="L251" i="11" s="1"/>
  <c r="S251" i="11" s="1"/>
  <c r="Q243" i="12"/>
  <c r="L244" i="12" s="1"/>
  <c r="S244" i="12" s="1"/>
  <c r="T244" i="12" s="1"/>
  <c r="F244" i="12" s="1"/>
  <c r="M244" i="12" s="1"/>
  <c r="J400" i="3"/>
  <c r="A513" i="3"/>
  <c r="G399" i="3"/>
  <c r="E400" i="3" s="1"/>
  <c r="D400" i="3" s="1"/>
  <c r="K399" i="3"/>
  <c r="J403" i="3"/>
  <c r="B403" i="3"/>
  <c r="C403" i="3" s="1"/>
  <c r="Q242" i="13" l="1"/>
  <c r="L243" i="13" s="1"/>
  <c r="Q249" i="14"/>
  <c r="L250" i="14" s="1"/>
  <c r="T251" i="11"/>
  <c r="F251" i="11" s="1"/>
  <c r="G251" i="11" s="1"/>
  <c r="Q244" i="12"/>
  <c r="L245" i="12" s="1"/>
  <c r="S245" i="12" s="1"/>
  <c r="A514" i="3"/>
  <c r="G400" i="3"/>
  <c r="E401" i="3" s="1"/>
  <c r="D401" i="3" s="1"/>
  <c r="K400" i="3"/>
  <c r="B404" i="3"/>
  <c r="C404" i="3" s="1"/>
  <c r="S243" i="13" l="1"/>
  <c r="T243" i="13" s="1"/>
  <c r="F243" i="13" s="1"/>
  <c r="M243" i="13" s="1"/>
  <c r="S250" i="14"/>
  <c r="T250" i="14" s="1"/>
  <c r="F250" i="14" s="1"/>
  <c r="M251" i="11"/>
  <c r="Q251" i="11" s="1"/>
  <c r="L252" i="11" s="1"/>
  <c r="S252" i="11" s="1"/>
  <c r="T252" i="11" s="1"/>
  <c r="F252" i="11" s="1"/>
  <c r="M252" i="11" s="1"/>
  <c r="I251" i="11"/>
  <c r="H251" i="11"/>
  <c r="J251" i="11" s="1"/>
  <c r="T245" i="12"/>
  <c r="F245" i="12" s="1"/>
  <c r="M245" i="12" s="1"/>
  <c r="A515" i="3"/>
  <c r="G401" i="3"/>
  <c r="E402" i="3" s="1"/>
  <c r="D402" i="3" s="1"/>
  <c r="K401" i="3"/>
  <c r="B405" i="3"/>
  <c r="C405" i="3" s="1"/>
  <c r="J405" i="3"/>
  <c r="Q243" i="13" l="1"/>
  <c r="L244" i="13" s="1"/>
  <c r="S244" i="13"/>
  <c r="T244" i="13" s="1"/>
  <c r="F244" i="13" s="1"/>
  <c r="M244" i="13" s="1"/>
  <c r="M250" i="14"/>
  <c r="Q250" i="14" s="1"/>
  <c r="L251" i="14" s="1"/>
  <c r="S251" i="14" s="1"/>
  <c r="T251" i="14" s="1"/>
  <c r="F251" i="14" s="1"/>
  <c r="M251" i="14" s="1"/>
  <c r="Q252" i="11"/>
  <c r="L253" i="11" s="1"/>
  <c r="S253" i="11" s="1"/>
  <c r="Q245" i="12"/>
  <c r="L246" i="12" s="1"/>
  <c r="S246" i="12" s="1"/>
  <c r="A516" i="3"/>
  <c r="G402" i="3"/>
  <c r="E403" i="3" s="1"/>
  <c r="K402" i="3"/>
  <c r="B406" i="3"/>
  <c r="C406" i="3" s="1"/>
  <c r="J406" i="3"/>
  <c r="Q244" i="13" l="1"/>
  <c r="L245" i="13" s="1"/>
  <c r="G251" i="14"/>
  <c r="Q251" i="14"/>
  <c r="L252" i="14" s="1"/>
  <c r="T253" i="11"/>
  <c r="F253" i="11" s="1"/>
  <c r="M253" i="11" s="1"/>
  <c r="T246" i="12"/>
  <c r="F246" i="12" s="1"/>
  <c r="M246" i="12" s="1"/>
  <c r="D403" i="3"/>
  <c r="J404" i="3"/>
  <c r="A517" i="3"/>
  <c r="G403" i="3"/>
  <c r="E404" i="3" s="1"/>
  <c r="D404" i="3" s="1"/>
  <c r="K403" i="3"/>
  <c r="B407" i="3"/>
  <c r="C407" i="3" s="1"/>
  <c r="J407" i="3"/>
  <c r="S245" i="13" l="1"/>
  <c r="T245" i="13" s="1"/>
  <c r="F245" i="13" s="1"/>
  <c r="M245" i="13" s="1"/>
  <c r="I251" i="14"/>
  <c r="H251" i="14"/>
  <c r="J251" i="14" s="1"/>
  <c r="S252" i="14"/>
  <c r="T252" i="14" s="1"/>
  <c r="F252" i="14" s="1"/>
  <c r="M252" i="14" s="1"/>
  <c r="Q253" i="11"/>
  <c r="L254" i="11" s="1"/>
  <c r="S254" i="11" s="1"/>
  <c r="Q246" i="12"/>
  <c r="L247" i="12" s="1"/>
  <c r="S247" i="12" s="1"/>
  <c r="A518" i="3"/>
  <c r="G404" i="3"/>
  <c r="E405" i="3" s="1"/>
  <c r="D405" i="3" s="1"/>
  <c r="K404" i="3"/>
  <c r="B408" i="3"/>
  <c r="C408" i="3" s="1"/>
  <c r="J408" i="3"/>
  <c r="Q245" i="13" l="1"/>
  <c r="L246" i="13" s="1"/>
  <c r="Q252" i="14"/>
  <c r="L253" i="14" s="1"/>
  <c r="T254" i="11"/>
  <c r="F254" i="11" s="1"/>
  <c r="M254" i="11" s="1"/>
  <c r="T247" i="12"/>
  <c r="F247" i="12" s="1"/>
  <c r="M247" i="12" s="1"/>
  <c r="A519" i="3"/>
  <c r="G405" i="3"/>
  <c r="E406" i="3" s="1"/>
  <c r="D406" i="3" s="1"/>
  <c r="K405" i="3"/>
  <c r="B409" i="3"/>
  <c r="C409" i="3" s="1"/>
  <c r="S246" i="13" l="1"/>
  <c r="T246" i="13" s="1"/>
  <c r="F246" i="13" s="1"/>
  <c r="M246" i="13" s="1"/>
  <c r="S253" i="14"/>
  <c r="T253" i="14" s="1"/>
  <c r="F253" i="14" s="1"/>
  <c r="M253" i="14" s="1"/>
  <c r="Q254" i="11"/>
  <c r="L255" i="11" s="1"/>
  <c r="S255" i="11" s="1"/>
  <c r="Q247" i="12"/>
  <c r="L248" i="12" s="1"/>
  <c r="S248" i="12" s="1"/>
  <c r="T248" i="12" s="1"/>
  <c r="F248" i="12" s="1"/>
  <c r="M248" i="12" s="1"/>
  <c r="A520" i="3"/>
  <c r="G406" i="3"/>
  <c r="E407" i="3" s="1"/>
  <c r="D407" i="3" s="1"/>
  <c r="K406" i="3"/>
  <c r="J410" i="3"/>
  <c r="B410" i="3"/>
  <c r="C410" i="3" s="1"/>
  <c r="Q246" i="13" l="1"/>
  <c r="L247" i="13" s="1"/>
  <c r="Q253" i="14"/>
  <c r="L254" i="14" s="1"/>
  <c r="T255" i="11"/>
  <c r="F255" i="11" s="1"/>
  <c r="M255" i="11" s="1"/>
  <c r="Q255" i="11" s="1"/>
  <c r="L256" i="11" s="1"/>
  <c r="S256" i="11" s="1"/>
  <c r="Q248" i="12"/>
  <c r="L249" i="12" s="1"/>
  <c r="S249" i="12" s="1"/>
  <c r="A521" i="3"/>
  <c r="G407" i="3"/>
  <c r="E408" i="3" s="1"/>
  <c r="K407" i="3"/>
  <c r="J411" i="3"/>
  <c r="B411" i="3"/>
  <c r="C411" i="3" s="1"/>
  <c r="S247" i="13" l="1"/>
  <c r="T247" i="13" s="1"/>
  <c r="F247" i="13" s="1"/>
  <c r="M247" i="13" s="1"/>
  <c r="S254" i="14"/>
  <c r="T254" i="14" s="1"/>
  <c r="F254" i="14" s="1"/>
  <c r="M254" i="14" s="1"/>
  <c r="T256" i="11"/>
  <c r="F256" i="11" s="1"/>
  <c r="M256" i="11" s="1"/>
  <c r="T249" i="12"/>
  <c r="F249" i="12" s="1"/>
  <c r="M249" i="12" s="1"/>
  <c r="D408" i="3"/>
  <c r="J409" i="3"/>
  <c r="A522" i="3"/>
  <c r="G408" i="3"/>
  <c r="E409" i="3" s="1"/>
  <c r="D409" i="3" s="1"/>
  <c r="K408" i="3"/>
  <c r="B412" i="3"/>
  <c r="C412" i="3" s="1"/>
  <c r="Q254" i="14" l="1"/>
  <c r="L255" i="14" s="1"/>
  <c r="Q247" i="13"/>
  <c r="L248" i="13" s="1"/>
  <c r="Q256" i="11"/>
  <c r="L257" i="11" s="1"/>
  <c r="S257" i="11" s="1"/>
  <c r="T257" i="11" s="1"/>
  <c r="F257" i="11" s="1"/>
  <c r="M257" i="11" s="1"/>
  <c r="Q249" i="12"/>
  <c r="L250" i="12" s="1"/>
  <c r="S250" i="12" s="1"/>
  <c r="A523" i="3"/>
  <c r="G409" i="3"/>
  <c r="E410" i="3" s="1"/>
  <c r="D410" i="3" s="1"/>
  <c r="K409" i="3"/>
  <c r="B413" i="3"/>
  <c r="C413" i="3" s="1"/>
  <c r="J413" i="3"/>
  <c r="S255" i="14" l="1"/>
  <c r="T255" i="14" s="1"/>
  <c r="F255" i="14" s="1"/>
  <c r="M255" i="14" s="1"/>
  <c r="S248" i="13"/>
  <c r="T248" i="13" s="1"/>
  <c r="F248" i="13" s="1"/>
  <c r="M248" i="13" s="1"/>
  <c r="Q257" i="11"/>
  <c r="L258" i="11" s="1"/>
  <c r="S258" i="11" s="1"/>
  <c r="T250" i="12"/>
  <c r="F250" i="12" s="1"/>
  <c r="M250" i="12" s="1"/>
  <c r="A524" i="3"/>
  <c r="G410" i="3"/>
  <c r="E411" i="3" s="1"/>
  <c r="K410" i="3"/>
  <c r="B414" i="3"/>
  <c r="C414" i="3" s="1"/>
  <c r="Q255" i="14" l="1"/>
  <c r="L256" i="14" s="1"/>
  <c r="Q248" i="13"/>
  <c r="L249" i="13" s="1"/>
  <c r="T258" i="11"/>
  <c r="F258" i="11" s="1"/>
  <c r="M258" i="11" s="1"/>
  <c r="Q250" i="12"/>
  <c r="L251" i="12" s="1"/>
  <c r="S251" i="12" s="1"/>
  <c r="T251" i="12" s="1"/>
  <c r="F251" i="12" s="1"/>
  <c r="D411" i="3"/>
  <c r="J412" i="3"/>
  <c r="A525" i="3"/>
  <c r="G411" i="3"/>
  <c r="E412" i="3" s="1"/>
  <c r="D412" i="3" s="1"/>
  <c r="K411" i="3"/>
  <c r="B415" i="3"/>
  <c r="C415" i="3" s="1"/>
  <c r="S256" i="14" l="1"/>
  <c r="T256" i="14" s="1"/>
  <c r="F256" i="14" s="1"/>
  <c r="M256" i="14" s="1"/>
  <c r="Q256" i="14"/>
  <c r="L257" i="14" s="1"/>
  <c r="S249" i="13"/>
  <c r="T249" i="13" s="1"/>
  <c r="F249" i="13" s="1"/>
  <c r="M249" i="13" s="1"/>
  <c r="Q258" i="11"/>
  <c r="L259" i="11" s="1"/>
  <c r="S259" i="11" s="1"/>
  <c r="S257" i="14"/>
  <c r="T257" i="14" s="1"/>
  <c r="F257" i="14" s="1"/>
  <c r="M257" i="14" s="1"/>
  <c r="G251" i="12"/>
  <c r="M251" i="12"/>
  <c r="Q251" i="12" s="1"/>
  <c r="L252" i="12" s="1"/>
  <c r="S252" i="12" s="1"/>
  <c r="T252" i="12" s="1"/>
  <c r="F252" i="12" s="1"/>
  <c r="M252" i="12" s="1"/>
  <c r="A526" i="3"/>
  <c r="G412" i="3"/>
  <c r="E413" i="3" s="1"/>
  <c r="K412" i="3"/>
  <c r="B416" i="3"/>
  <c r="C416" i="3" s="1"/>
  <c r="Q249" i="13" l="1"/>
  <c r="L250" i="13" s="1"/>
  <c r="T259" i="11"/>
  <c r="F259" i="11" s="1"/>
  <c r="M259" i="11" s="1"/>
  <c r="Q257" i="14"/>
  <c r="L258" i="14" s="1"/>
  <c r="S258" i="14" s="1"/>
  <c r="T258" i="14" s="1"/>
  <c r="F258" i="14" s="1"/>
  <c r="M258" i="14" s="1"/>
  <c r="I251" i="12"/>
  <c r="H251" i="12"/>
  <c r="J251" i="12" s="1"/>
  <c r="Q252" i="12"/>
  <c r="L253" i="12" s="1"/>
  <c r="S253" i="12" s="1"/>
  <c r="G251" i="13"/>
  <c r="D413" i="3"/>
  <c r="J414" i="3"/>
  <c r="A527" i="3"/>
  <c r="G413" i="3"/>
  <c r="E414" i="3" s="1"/>
  <c r="K413" i="3"/>
  <c r="B417" i="3"/>
  <c r="C417" i="3" s="1"/>
  <c r="S250" i="13" l="1"/>
  <c r="T250" i="13" s="1"/>
  <c r="F250" i="13" s="1"/>
  <c r="M250" i="13" s="1"/>
  <c r="Q259" i="11"/>
  <c r="L260" i="11" s="1"/>
  <c r="S260" i="11" s="1"/>
  <c r="Q258" i="14"/>
  <c r="L259" i="14" s="1"/>
  <c r="S259" i="14"/>
  <c r="T259" i="14" s="1"/>
  <c r="F259" i="14" s="1"/>
  <c r="M259" i="14" s="1"/>
  <c r="T253" i="12"/>
  <c r="F253" i="12" s="1"/>
  <c r="M253" i="12" s="1"/>
  <c r="I251" i="13"/>
  <c r="H251" i="13"/>
  <c r="J251" i="13" s="1"/>
  <c r="T260" i="11"/>
  <c r="F260" i="11" s="1"/>
  <c r="M260" i="11" s="1"/>
  <c r="D414" i="3"/>
  <c r="J415" i="3"/>
  <c r="A528" i="3"/>
  <c r="G414" i="3"/>
  <c r="E415" i="3" s="1"/>
  <c r="K414" i="3"/>
  <c r="B418" i="3"/>
  <c r="C418" i="3" s="1"/>
  <c r="Q250" i="13" l="1"/>
  <c r="L251" i="13" s="1"/>
  <c r="Q259" i="14"/>
  <c r="L260" i="14" s="1"/>
  <c r="Q253" i="12"/>
  <c r="L254" i="12" s="1"/>
  <c r="S254" i="12" s="1"/>
  <c r="Q260" i="11"/>
  <c r="L261" i="11" s="1"/>
  <c r="S261" i="11" s="1"/>
  <c r="D415" i="3"/>
  <c r="J416" i="3"/>
  <c r="A529" i="3"/>
  <c r="G415" i="3"/>
  <c r="E416" i="3" s="1"/>
  <c r="K415" i="3"/>
  <c r="B419" i="3"/>
  <c r="C419" i="3" s="1"/>
  <c r="S251" i="13" l="1"/>
  <c r="T251" i="13" s="1"/>
  <c r="F251" i="13" s="1"/>
  <c r="M251" i="13" s="1"/>
  <c r="S260" i="14"/>
  <c r="T260" i="14" s="1"/>
  <c r="F260" i="14" s="1"/>
  <c r="M260" i="14" s="1"/>
  <c r="T254" i="12"/>
  <c r="F254" i="12" s="1"/>
  <c r="M254" i="12" s="1"/>
  <c r="T261" i="11"/>
  <c r="F261" i="11" s="1"/>
  <c r="M261" i="11" s="1"/>
  <c r="D416" i="3"/>
  <c r="J417" i="3"/>
  <c r="A530" i="3"/>
  <c r="G416" i="3"/>
  <c r="E417" i="3" s="1"/>
  <c r="K416" i="3"/>
  <c r="B420" i="3"/>
  <c r="C420" i="3" s="1"/>
  <c r="Q251" i="13" l="1"/>
  <c r="L252" i="13" s="1"/>
  <c r="Q260" i="14"/>
  <c r="L261" i="14" s="1"/>
  <c r="Q254" i="12"/>
  <c r="L255" i="12" s="1"/>
  <c r="S255" i="12" s="1"/>
  <c r="Q261" i="11"/>
  <c r="L262" i="11" s="1"/>
  <c r="S262" i="11" s="1"/>
  <c r="D417" i="3"/>
  <c r="J418" i="3"/>
  <c r="A531" i="3"/>
  <c r="G417" i="3"/>
  <c r="E418" i="3" s="1"/>
  <c r="K417" i="3"/>
  <c r="B421" i="3"/>
  <c r="C421" i="3" s="1"/>
  <c r="S252" i="13" l="1"/>
  <c r="T252" i="13" s="1"/>
  <c r="F252" i="13" s="1"/>
  <c r="M252" i="13" s="1"/>
  <c r="Q252" i="13"/>
  <c r="L253" i="13" s="1"/>
  <c r="S261" i="14"/>
  <c r="T261" i="14" s="1"/>
  <c r="F261" i="14" s="1"/>
  <c r="M261" i="14" s="1"/>
  <c r="T255" i="12"/>
  <c r="F255" i="12" s="1"/>
  <c r="M255" i="12" s="1"/>
  <c r="Q255" i="12" s="1"/>
  <c r="L256" i="12" s="1"/>
  <c r="S256" i="12" s="1"/>
  <c r="T262" i="11"/>
  <c r="F262" i="11" s="1"/>
  <c r="M262" i="11" s="1"/>
  <c r="D418" i="3"/>
  <c r="J419" i="3"/>
  <c r="A532" i="3"/>
  <c r="G418" i="3"/>
  <c r="E419" i="3" s="1"/>
  <c r="D419" i="3" s="1"/>
  <c r="K418" i="3"/>
  <c r="B422" i="3"/>
  <c r="C422" i="3" s="1"/>
  <c r="S253" i="13" l="1"/>
  <c r="T253" i="13" s="1"/>
  <c r="F253" i="13" s="1"/>
  <c r="M253" i="13" s="1"/>
  <c r="Q261" i="14"/>
  <c r="L262" i="14" s="1"/>
  <c r="T256" i="12"/>
  <c r="F256" i="12" s="1"/>
  <c r="M256" i="12" s="1"/>
  <c r="Q262" i="11"/>
  <c r="L263" i="11" s="1"/>
  <c r="S263" i="11" s="1"/>
  <c r="A533" i="3"/>
  <c r="G419" i="3"/>
  <c r="E420" i="3" s="1"/>
  <c r="K419" i="3"/>
  <c r="J420" i="3"/>
  <c r="B423" i="3"/>
  <c r="C423" i="3" s="1"/>
  <c r="Q253" i="13" l="1"/>
  <c r="L254" i="13" s="1"/>
  <c r="S262" i="14"/>
  <c r="T262" i="14" s="1"/>
  <c r="F262" i="14" s="1"/>
  <c r="M262" i="14" s="1"/>
  <c r="Q256" i="12"/>
  <c r="L257" i="12" s="1"/>
  <c r="S257" i="12" s="1"/>
  <c r="T263" i="11"/>
  <c r="F263" i="11" s="1"/>
  <c r="M263" i="11" s="1"/>
  <c r="D420" i="3"/>
  <c r="J421" i="3"/>
  <c r="A534" i="3"/>
  <c r="G420" i="3"/>
  <c r="E421" i="3" s="1"/>
  <c r="K420" i="3"/>
  <c r="B424" i="3"/>
  <c r="C424" i="3" s="1"/>
  <c r="S254" i="13" l="1"/>
  <c r="T254" i="13" s="1"/>
  <c r="F254" i="13" s="1"/>
  <c r="M254" i="13" s="1"/>
  <c r="Q254" i="13"/>
  <c r="L255" i="13" s="1"/>
  <c r="Q262" i="14"/>
  <c r="L263" i="14" s="1"/>
  <c r="T257" i="12"/>
  <c r="F257" i="12" s="1"/>
  <c r="M257" i="12" s="1"/>
  <c r="Q263" i="11"/>
  <c r="L264" i="11" s="1"/>
  <c r="S264" i="11" s="1"/>
  <c r="D421" i="3"/>
  <c r="J422" i="3"/>
  <c r="A535" i="3"/>
  <c r="G421" i="3"/>
  <c r="E422" i="3" s="1"/>
  <c r="K421" i="3"/>
  <c r="B425" i="3"/>
  <c r="C425" i="3" s="1"/>
  <c r="S255" i="13" l="1"/>
  <c r="T255" i="13" s="1"/>
  <c r="F255" i="13" s="1"/>
  <c r="M255" i="13" s="1"/>
  <c r="S263" i="14"/>
  <c r="T263" i="14" s="1"/>
  <c r="F263" i="14" s="1"/>
  <c r="M263" i="14" s="1"/>
  <c r="Q257" i="12"/>
  <c r="L258" i="12" s="1"/>
  <c r="S258" i="12" s="1"/>
  <c r="T264" i="11"/>
  <c r="F264" i="11" s="1"/>
  <c r="M264" i="11" s="1"/>
  <c r="D422" i="3"/>
  <c r="J423" i="3"/>
  <c r="A536" i="3"/>
  <c r="G422" i="3"/>
  <c r="E423" i="3" s="1"/>
  <c r="K422" i="3"/>
  <c r="J426" i="3"/>
  <c r="B426" i="3"/>
  <c r="C426" i="3" s="1"/>
  <c r="Q255" i="13" l="1"/>
  <c r="L256" i="13" s="1"/>
  <c r="Q263" i="14"/>
  <c r="L264" i="14" s="1"/>
  <c r="S264" i="14"/>
  <c r="T264" i="14" s="1"/>
  <c r="F264" i="14" s="1"/>
  <c r="M264" i="14" s="1"/>
  <c r="T258" i="12"/>
  <c r="F258" i="12" s="1"/>
  <c r="M258" i="12" s="1"/>
  <c r="Q264" i="11"/>
  <c r="L265" i="11" s="1"/>
  <c r="S265" i="11" s="1"/>
  <c r="T265" i="11" s="1"/>
  <c r="F265" i="11" s="1"/>
  <c r="M265" i="11" s="1"/>
  <c r="D423" i="3"/>
  <c r="J424" i="3"/>
  <c r="A537" i="3"/>
  <c r="G423" i="3"/>
  <c r="E424" i="3" s="1"/>
  <c r="K423" i="3"/>
  <c r="J427" i="3"/>
  <c r="B427" i="3"/>
  <c r="C427" i="3" s="1"/>
  <c r="S256" i="13" l="1"/>
  <c r="T256" i="13" s="1"/>
  <c r="F256" i="13" s="1"/>
  <c r="M256" i="13" s="1"/>
  <c r="Q256" i="13"/>
  <c r="L257" i="13" s="1"/>
  <c r="Q264" i="14"/>
  <c r="L265" i="14" s="1"/>
  <c r="Q258" i="12"/>
  <c r="L259" i="12" s="1"/>
  <c r="S259" i="12" s="1"/>
  <c r="T259" i="12" s="1"/>
  <c r="F259" i="12" s="1"/>
  <c r="M259" i="12" s="1"/>
  <c r="Q259" i="12" s="1"/>
  <c r="L260" i="12" s="1"/>
  <c r="Q265" i="11"/>
  <c r="L266" i="11" s="1"/>
  <c r="S266" i="11" s="1"/>
  <c r="D424" i="3"/>
  <c r="J425" i="3"/>
  <c r="A538" i="3"/>
  <c r="G424" i="3"/>
  <c r="E425" i="3" s="1"/>
  <c r="D425" i="3" s="1"/>
  <c r="K424" i="3"/>
  <c r="J428" i="3"/>
  <c r="B428" i="3"/>
  <c r="C428" i="3" s="1"/>
  <c r="S257" i="13" l="1"/>
  <c r="T257" i="13" s="1"/>
  <c r="F257" i="13" s="1"/>
  <c r="M257" i="13" s="1"/>
  <c r="S265" i="14"/>
  <c r="T265" i="14" s="1"/>
  <c r="F265" i="14" s="1"/>
  <c r="M265" i="14" s="1"/>
  <c r="S260" i="12"/>
  <c r="T266" i="11"/>
  <c r="F266" i="11" s="1"/>
  <c r="M266" i="11" s="1"/>
  <c r="A539" i="3"/>
  <c r="G425" i="3"/>
  <c r="E426" i="3" s="1"/>
  <c r="D426" i="3" s="1"/>
  <c r="K425" i="3"/>
  <c r="B429" i="3"/>
  <c r="C429" i="3" s="1"/>
  <c r="Q257" i="13" l="1"/>
  <c r="L258" i="13" s="1"/>
  <c r="Q265" i="14"/>
  <c r="L266" i="14" s="1"/>
  <c r="T260" i="12"/>
  <c r="F260" i="12" s="1"/>
  <c r="M260" i="12" s="1"/>
  <c r="Q260" i="12" s="1"/>
  <c r="L261" i="12" s="1"/>
  <c r="S261" i="12" s="1"/>
  <c r="Q266" i="11"/>
  <c r="L267" i="11" s="1"/>
  <c r="S267" i="11" s="1"/>
  <c r="A540" i="3"/>
  <c r="G426" i="3"/>
  <c r="E427" i="3" s="1"/>
  <c r="D427" i="3" s="1"/>
  <c r="K426" i="3"/>
  <c r="B430" i="3"/>
  <c r="C430" i="3" s="1"/>
  <c r="Q258" i="13" l="1"/>
  <c r="L259" i="13" s="1"/>
  <c r="S259" i="13" s="1"/>
  <c r="T259" i="13" s="1"/>
  <c r="F259" i="13" s="1"/>
  <c r="M259" i="13" s="1"/>
  <c r="S258" i="13"/>
  <c r="T258" i="13" s="1"/>
  <c r="F258" i="13" s="1"/>
  <c r="M258" i="13" s="1"/>
  <c r="S266" i="14"/>
  <c r="T266" i="14" s="1"/>
  <c r="F266" i="14" s="1"/>
  <c r="M266" i="14" s="1"/>
  <c r="T261" i="12"/>
  <c r="F261" i="12" s="1"/>
  <c r="M261" i="12" s="1"/>
  <c r="T267" i="11"/>
  <c r="F267" i="11" s="1"/>
  <c r="M267" i="11" s="1"/>
  <c r="A541" i="3"/>
  <c r="G427" i="3"/>
  <c r="E428" i="3" s="1"/>
  <c r="K427" i="3"/>
  <c r="B431" i="3"/>
  <c r="C431" i="3" s="1"/>
  <c r="J431" i="3"/>
  <c r="Q259" i="13" l="1"/>
  <c r="L260" i="13" s="1"/>
  <c r="S260" i="13" s="1"/>
  <c r="Q266" i="14"/>
  <c r="L267" i="14" s="1"/>
  <c r="Q261" i="12"/>
  <c r="L262" i="12" s="1"/>
  <c r="S262" i="12" s="1"/>
  <c r="T262" i="12" s="1"/>
  <c r="F262" i="12" s="1"/>
  <c r="M262" i="12" s="1"/>
  <c r="Q267" i="11"/>
  <c r="L268" i="11" s="1"/>
  <c r="S268" i="11" s="1"/>
  <c r="T268" i="11" s="1"/>
  <c r="F268" i="11" s="1"/>
  <c r="M268" i="11" s="1"/>
  <c r="D428" i="3"/>
  <c r="J429" i="3"/>
  <c r="A542" i="3"/>
  <c r="G428" i="3"/>
  <c r="E429" i="3" s="1"/>
  <c r="D429" i="3" s="1"/>
  <c r="K428" i="3"/>
  <c r="B432" i="3"/>
  <c r="C432" i="3" s="1"/>
  <c r="J432" i="3"/>
  <c r="T260" i="13" l="1"/>
  <c r="F260" i="13" s="1"/>
  <c r="M260" i="13" s="1"/>
  <c r="S267" i="14"/>
  <c r="T267" i="14" s="1"/>
  <c r="F267" i="14" s="1"/>
  <c r="M267" i="14" s="1"/>
  <c r="Q260" i="13"/>
  <c r="L261" i="13" s="1"/>
  <c r="S261" i="13" s="1"/>
  <c r="Q262" i="12"/>
  <c r="L263" i="12" s="1"/>
  <c r="S263" i="12" s="1"/>
  <c r="T263" i="12" s="1"/>
  <c r="F263" i="12" s="1"/>
  <c r="M263" i="12" s="1"/>
  <c r="Q268" i="11"/>
  <c r="L269" i="11" s="1"/>
  <c r="S269" i="11" s="1"/>
  <c r="J430" i="3"/>
  <c r="A543" i="3"/>
  <c r="G429" i="3"/>
  <c r="E430" i="3" s="1"/>
  <c r="D430" i="3" s="1"/>
  <c r="K429" i="3"/>
  <c r="J433" i="3"/>
  <c r="B433" i="3"/>
  <c r="C433" i="3" s="1"/>
  <c r="Q267" i="14" l="1"/>
  <c r="L268" i="14" s="1"/>
  <c r="T261" i="13"/>
  <c r="F261" i="13" s="1"/>
  <c r="M261" i="13" s="1"/>
  <c r="Q263" i="12"/>
  <c r="L264" i="12" s="1"/>
  <c r="S264" i="12" s="1"/>
  <c r="T269" i="11"/>
  <c r="F269" i="11" s="1"/>
  <c r="M269" i="11" s="1"/>
  <c r="A544" i="3"/>
  <c r="G430" i="3"/>
  <c r="E431" i="3" s="1"/>
  <c r="D431" i="3" s="1"/>
  <c r="K430" i="3"/>
  <c r="B434" i="3"/>
  <c r="C434" i="3" s="1"/>
  <c r="S268" i="14" l="1"/>
  <c r="T268" i="14" s="1"/>
  <c r="F268" i="14" s="1"/>
  <c r="M268" i="14" s="1"/>
  <c r="Q261" i="13"/>
  <c r="L262" i="13" s="1"/>
  <c r="S262" i="13" s="1"/>
  <c r="T264" i="12"/>
  <c r="F264" i="12" s="1"/>
  <c r="M264" i="12" s="1"/>
  <c r="Q269" i="11"/>
  <c r="L270" i="11" s="1"/>
  <c r="S270" i="11" s="1"/>
  <c r="A545" i="3"/>
  <c r="G431" i="3"/>
  <c r="E432" i="3" s="1"/>
  <c r="D432" i="3" s="1"/>
  <c r="K431" i="3"/>
  <c r="J435" i="3"/>
  <c r="B435" i="3"/>
  <c r="C435" i="3" s="1"/>
  <c r="Q268" i="14" l="1"/>
  <c r="L269" i="14" s="1"/>
  <c r="T262" i="13"/>
  <c r="F262" i="13" s="1"/>
  <c r="M262" i="13" s="1"/>
  <c r="Q264" i="12"/>
  <c r="L265" i="12" s="1"/>
  <c r="S265" i="12" s="1"/>
  <c r="T265" i="12" s="1"/>
  <c r="F265" i="12" s="1"/>
  <c r="M265" i="12" s="1"/>
  <c r="T270" i="11"/>
  <c r="F270" i="11" s="1"/>
  <c r="M270" i="11" s="1"/>
  <c r="A546" i="3"/>
  <c r="G432" i="3"/>
  <c r="E433" i="3" s="1"/>
  <c r="K432" i="3"/>
  <c r="J436" i="3"/>
  <c r="B436" i="3"/>
  <c r="C436" i="3" s="1"/>
  <c r="S269" i="14" l="1"/>
  <c r="T269" i="14" s="1"/>
  <c r="F269" i="14" s="1"/>
  <c r="M269" i="14" s="1"/>
  <c r="Q262" i="13"/>
  <c r="L263" i="13" s="1"/>
  <c r="S263" i="13" s="1"/>
  <c r="Q265" i="12"/>
  <c r="L266" i="12" s="1"/>
  <c r="S266" i="12" s="1"/>
  <c r="Q270" i="11"/>
  <c r="L271" i="11" s="1"/>
  <c r="S271" i="11" s="1"/>
  <c r="D433" i="3"/>
  <c r="J434" i="3"/>
  <c r="A547" i="3"/>
  <c r="G433" i="3"/>
  <c r="E434" i="3" s="1"/>
  <c r="D434" i="3" s="1"/>
  <c r="K433" i="3"/>
  <c r="B437" i="3"/>
  <c r="C437" i="3" s="1"/>
  <c r="J437" i="3"/>
  <c r="Q269" i="14" l="1"/>
  <c r="L270" i="14" s="1"/>
  <c r="S270" i="14" s="1"/>
  <c r="T270" i="14" s="1"/>
  <c r="F270" i="14" s="1"/>
  <c r="M270" i="14" s="1"/>
  <c r="T263" i="13"/>
  <c r="F263" i="13" s="1"/>
  <c r="M263" i="13" s="1"/>
  <c r="T266" i="12"/>
  <c r="F266" i="12" s="1"/>
  <c r="M266" i="12" s="1"/>
  <c r="T271" i="11"/>
  <c r="F271" i="11" s="1"/>
  <c r="M271" i="11" s="1"/>
  <c r="A548" i="3"/>
  <c r="G434" i="3"/>
  <c r="E435" i="3" s="1"/>
  <c r="D435" i="3" s="1"/>
  <c r="K434" i="3"/>
  <c r="B438" i="3"/>
  <c r="C438" i="3" s="1"/>
  <c r="J438" i="3"/>
  <c r="Q270" i="14" l="1"/>
  <c r="L271" i="14" s="1"/>
  <c r="S271" i="14" s="1"/>
  <c r="T271" i="14" s="1"/>
  <c r="F271" i="14" s="1"/>
  <c r="M271" i="14" s="1"/>
  <c r="Q263" i="13"/>
  <c r="L264" i="13" s="1"/>
  <c r="S264" i="13" s="1"/>
  <c r="T264" i="13" s="1"/>
  <c r="F264" i="13" s="1"/>
  <c r="M264" i="13" s="1"/>
  <c r="Q266" i="12"/>
  <c r="L267" i="12" s="1"/>
  <c r="S267" i="12" s="1"/>
  <c r="Q271" i="11"/>
  <c r="L272" i="11" s="1"/>
  <c r="S272" i="11" s="1"/>
  <c r="T272" i="11" s="1"/>
  <c r="F272" i="11" s="1"/>
  <c r="M272" i="11" s="1"/>
  <c r="A549" i="3"/>
  <c r="G435" i="3"/>
  <c r="E436" i="3" s="1"/>
  <c r="D436" i="3" s="1"/>
  <c r="K435" i="3"/>
  <c r="B439" i="3"/>
  <c r="C439" i="3" s="1"/>
  <c r="Q271" i="14" l="1"/>
  <c r="L272" i="14" s="1"/>
  <c r="Q264" i="13"/>
  <c r="L265" i="13" s="1"/>
  <c r="S265" i="13" s="1"/>
  <c r="T267" i="12"/>
  <c r="F267" i="12" s="1"/>
  <c r="M267" i="12" s="1"/>
  <c r="Q272" i="11"/>
  <c r="L273" i="11" s="1"/>
  <c r="S273" i="11" s="1"/>
  <c r="A550" i="3"/>
  <c r="G436" i="3"/>
  <c r="E437" i="3" s="1"/>
  <c r="D437" i="3" s="1"/>
  <c r="K436" i="3"/>
  <c r="B440" i="3"/>
  <c r="C440" i="3" s="1"/>
  <c r="J440" i="3"/>
  <c r="S272" i="14" l="1"/>
  <c r="T272" i="14" s="1"/>
  <c r="F272" i="14" s="1"/>
  <c r="M272" i="14" s="1"/>
  <c r="T265" i="13"/>
  <c r="F265" i="13" s="1"/>
  <c r="M265" i="13" s="1"/>
  <c r="Q267" i="12"/>
  <c r="L268" i="12" s="1"/>
  <c r="S268" i="12" s="1"/>
  <c r="T273" i="11"/>
  <c r="F273" i="11" s="1"/>
  <c r="M273" i="11" s="1"/>
  <c r="A551" i="3"/>
  <c r="G437" i="3"/>
  <c r="E438" i="3" s="1"/>
  <c r="K437" i="3"/>
  <c r="J441" i="3"/>
  <c r="B441" i="3"/>
  <c r="C441" i="3" s="1"/>
  <c r="Q272" i="14" l="1"/>
  <c r="L273" i="14" s="1"/>
  <c r="S273" i="14" s="1"/>
  <c r="T273" i="14" s="1"/>
  <c r="F273" i="14" s="1"/>
  <c r="M273" i="14" s="1"/>
  <c r="Q273" i="14" s="1"/>
  <c r="L274" i="14" s="1"/>
  <c r="Q265" i="13"/>
  <c r="L266" i="13" s="1"/>
  <c r="S266" i="13" s="1"/>
  <c r="T268" i="12"/>
  <c r="F268" i="12" s="1"/>
  <c r="M268" i="12" s="1"/>
  <c r="Q273" i="11"/>
  <c r="L274" i="11" s="1"/>
  <c r="S274" i="11" s="1"/>
  <c r="D438" i="3"/>
  <c r="J439" i="3"/>
  <c r="A552" i="3"/>
  <c r="G438" i="3"/>
  <c r="E439" i="3" s="1"/>
  <c r="D439" i="3" s="1"/>
  <c r="K438" i="3"/>
  <c r="B442" i="3"/>
  <c r="C442" i="3" s="1"/>
  <c r="S274" i="14" l="1"/>
  <c r="T274" i="14" s="1"/>
  <c r="F274" i="14" s="1"/>
  <c r="M274" i="14" s="1"/>
  <c r="T266" i="13"/>
  <c r="F266" i="13" s="1"/>
  <c r="M266" i="13" s="1"/>
  <c r="Q268" i="12"/>
  <c r="L269" i="12" s="1"/>
  <c r="S269" i="12" s="1"/>
  <c r="Q274" i="14"/>
  <c r="L275" i="14" s="1"/>
  <c r="T274" i="11"/>
  <c r="F274" i="11" s="1"/>
  <c r="M274" i="11" s="1"/>
  <c r="A553" i="3"/>
  <c r="G439" i="3"/>
  <c r="E440" i="3" s="1"/>
  <c r="D440" i="3" s="1"/>
  <c r="K439" i="3"/>
  <c r="J443" i="3"/>
  <c r="B443" i="3"/>
  <c r="C443" i="3" s="1"/>
  <c r="Q266" i="13" l="1"/>
  <c r="L267" i="13" s="1"/>
  <c r="S267" i="13" s="1"/>
  <c r="T269" i="12"/>
  <c r="F269" i="12" s="1"/>
  <c r="M269" i="12" s="1"/>
  <c r="S275" i="14"/>
  <c r="T275" i="14" s="1"/>
  <c r="F275" i="14" s="1"/>
  <c r="M275" i="14" s="1"/>
  <c r="Q274" i="11"/>
  <c r="L275" i="11" s="1"/>
  <c r="S275" i="11" s="1"/>
  <c r="T275" i="11" s="1"/>
  <c r="F275" i="11" s="1"/>
  <c r="M275" i="11" s="1"/>
  <c r="A554" i="3"/>
  <c r="G440" i="3"/>
  <c r="E441" i="3" s="1"/>
  <c r="K440" i="3"/>
  <c r="B444" i="3"/>
  <c r="C444" i="3" s="1"/>
  <c r="Q269" i="12" l="1"/>
  <c r="L270" i="12" s="1"/>
  <c r="S270" i="12" s="1"/>
  <c r="T267" i="13"/>
  <c r="F267" i="13" s="1"/>
  <c r="M267" i="13" s="1"/>
  <c r="Q275" i="14"/>
  <c r="L276" i="14" s="1"/>
  <c r="Q275" i="11"/>
  <c r="L276" i="11" s="1"/>
  <c r="S276" i="11" s="1"/>
  <c r="D441" i="3"/>
  <c r="J442" i="3"/>
  <c r="A555" i="3"/>
  <c r="G441" i="3"/>
  <c r="E442" i="3" s="1"/>
  <c r="D442" i="3" s="1"/>
  <c r="K441" i="3"/>
  <c r="B445" i="3"/>
  <c r="C445" i="3" s="1"/>
  <c r="T270" i="12" l="1"/>
  <c r="F270" i="12" s="1"/>
  <c r="M270" i="12" s="1"/>
  <c r="Q267" i="13"/>
  <c r="L268" i="13" s="1"/>
  <c r="S268" i="13" s="1"/>
  <c r="S276" i="14"/>
  <c r="T276" i="14" s="1"/>
  <c r="F276" i="14" s="1"/>
  <c r="M276" i="14" s="1"/>
  <c r="T276" i="11"/>
  <c r="F276" i="11" s="1"/>
  <c r="M276" i="11" s="1"/>
  <c r="A556" i="3"/>
  <c r="G442" i="3"/>
  <c r="E443" i="3" s="1"/>
  <c r="K442" i="3"/>
  <c r="B446" i="3"/>
  <c r="C446" i="3" s="1"/>
  <c r="Q270" i="12" l="1"/>
  <c r="L271" i="12" s="1"/>
  <c r="S271" i="12" s="1"/>
  <c r="T271" i="12" s="1"/>
  <c r="F271" i="12" s="1"/>
  <c r="M271" i="12" s="1"/>
  <c r="T268" i="13"/>
  <c r="F268" i="13" s="1"/>
  <c r="M268" i="13" s="1"/>
  <c r="Q276" i="14"/>
  <c r="L277" i="14" s="1"/>
  <c r="Q276" i="11"/>
  <c r="L277" i="11" s="1"/>
  <c r="S277" i="11" s="1"/>
  <c r="D443" i="3"/>
  <c r="J444" i="3"/>
  <c r="A557" i="3"/>
  <c r="G443" i="3"/>
  <c r="E444" i="3" s="1"/>
  <c r="K443" i="3"/>
  <c r="B447" i="3"/>
  <c r="C447" i="3" s="1"/>
  <c r="Q271" i="12" l="1"/>
  <c r="L272" i="12" s="1"/>
  <c r="S272" i="12" s="1"/>
  <c r="S277" i="14"/>
  <c r="T277" i="14" s="1"/>
  <c r="F277" i="14" s="1"/>
  <c r="M277" i="14" s="1"/>
  <c r="Q268" i="13"/>
  <c r="L269" i="13" s="1"/>
  <c r="S269" i="13" s="1"/>
  <c r="T277" i="11"/>
  <c r="F277" i="11" s="1"/>
  <c r="M277" i="11" s="1"/>
  <c r="D444" i="3"/>
  <c r="J445" i="3"/>
  <c r="A558" i="3"/>
  <c r="G444" i="3"/>
  <c r="E445" i="3" s="1"/>
  <c r="K444" i="3"/>
  <c r="B448" i="3"/>
  <c r="C448" i="3" s="1"/>
  <c r="T272" i="12" l="1"/>
  <c r="F272" i="12" s="1"/>
  <c r="M272" i="12" s="1"/>
  <c r="Q277" i="14"/>
  <c r="L278" i="14" s="1"/>
  <c r="T269" i="13"/>
  <c r="F269" i="13" s="1"/>
  <c r="M269" i="13" s="1"/>
  <c r="Q277" i="11"/>
  <c r="L278" i="11" s="1"/>
  <c r="S278" i="11" s="1"/>
  <c r="D445" i="3"/>
  <c r="J446" i="3"/>
  <c r="A559" i="3"/>
  <c r="G445" i="3"/>
  <c r="E446" i="3" s="1"/>
  <c r="K445" i="3"/>
  <c r="B449" i="3"/>
  <c r="C449" i="3" s="1"/>
  <c r="Q272" i="12" l="1"/>
  <c r="L273" i="12" s="1"/>
  <c r="S273" i="12" s="1"/>
  <c r="T273" i="12" s="1"/>
  <c r="F273" i="12" s="1"/>
  <c r="M273" i="12" s="1"/>
  <c r="S278" i="14"/>
  <c r="T278" i="14" s="1"/>
  <c r="F278" i="14" s="1"/>
  <c r="M278" i="14" s="1"/>
  <c r="Q269" i="13"/>
  <c r="L270" i="13" s="1"/>
  <c r="S270" i="13" s="1"/>
  <c r="T270" i="13" s="1"/>
  <c r="F270" i="13" s="1"/>
  <c r="M270" i="13" s="1"/>
  <c r="T278" i="11"/>
  <c r="F278" i="11" s="1"/>
  <c r="M278" i="11" s="1"/>
  <c r="D446" i="3"/>
  <c r="J447" i="3"/>
  <c r="A560" i="3"/>
  <c r="G446" i="3"/>
  <c r="E447" i="3" s="1"/>
  <c r="K446" i="3"/>
  <c r="B450" i="3"/>
  <c r="C450" i="3" s="1"/>
  <c r="Q273" i="12" l="1"/>
  <c r="L274" i="12" s="1"/>
  <c r="S274" i="12" s="1"/>
  <c r="T274" i="12" s="1"/>
  <c r="F274" i="12" s="1"/>
  <c r="M274" i="12" s="1"/>
  <c r="Q278" i="14"/>
  <c r="L279" i="14" s="1"/>
  <c r="S279" i="14" s="1"/>
  <c r="T279" i="14" s="1"/>
  <c r="F279" i="14" s="1"/>
  <c r="M279" i="14" s="1"/>
  <c r="Q270" i="13"/>
  <c r="L271" i="13" s="1"/>
  <c r="S271" i="13" s="1"/>
  <c r="Q278" i="11"/>
  <c r="L279" i="11" s="1"/>
  <c r="S279" i="11" s="1"/>
  <c r="D447" i="3"/>
  <c r="J448" i="3"/>
  <c r="A561" i="3"/>
  <c r="G447" i="3"/>
  <c r="E448" i="3" s="1"/>
  <c r="K447" i="3"/>
  <c r="B451" i="3"/>
  <c r="C451" i="3" s="1"/>
  <c r="Q274" i="12" l="1"/>
  <c r="L275" i="12" s="1"/>
  <c r="S275" i="12" s="1"/>
  <c r="Q279" i="14"/>
  <c r="L280" i="14" s="1"/>
  <c r="T271" i="13"/>
  <c r="F271" i="13" s="1"/>
  <c r="M271" i="13" s="1"/>
  <c r="T279" i="11"/>
  <c r="F279" i="11" s="1"/>
  <c r="M279" i="11" s="1"/>
  <c r="D448" i="3"/>
  <c r="J449" i="3"/>
  <c r="A562" i="3"/>
  <c r="G448" i="3"/>
  <c r="E449" i="3" s="1"/>
  <c r="D449" i="3" s="1"/>
  <c r="K448" i="3"/>
  <c r="B452" i="3"/>
  <c r="C452" i="3" s="1"/>
  <c r="Q271" i="13" l="1"/>
  <c r="L272" i="13" s="1"/>
  <c r="S272" i="13" s="1"/>
  <c r="T275" i="12"/>
  <c r="F275" i="12" s="1"/>
  <c r="M275" i="12" s="1"/>
  <c r="S280" i="14"/>
  <c r="T280" i="14" s="1"/>
  <c r="F280" i="14" s="1"/>
  <c r="Q279" i="11"/>
  <c r="L280" i="11" s="1"/>
  <c r="S280" i="11" s="1"/>
  <c r="A563" i="3"/>
  <c r="G449" i="3"/>
  <c r="E450" i="3" s="1"/>
  <c r="K449" i="3"/>
  <c r="J450" i="3"/>
  <c r="B453" i="3"/>
  <c r="C453" i="3" s="1"/>
  <c r="T272" i="13" l="1"/>
  <c r="F272" i="13" s="1"/>
  <c r="M272" i="13" s="1"/>
  <c r="M280" i="14"/>
  <c r="Q280" i="14" s="1"/>
  <c r="L281" i="14" s="1"/>
  <c r="Q275" i="12"/>
  <c r="L276" i="12" s="1"/>
  <c r="S276" i="12" s="1"/>
  <c r="T280" i="11"/>
  <c r="F280" i="11" s="1"/>
  <c r="M280" i="11" s="1"/>
  <c r="D450" i="3"/>
  <c r="J451" i="3"/>
  <c r="A564" i="3"/>
  <c r="G450" i="3"/>
  <c r="E451" i="3" s="1"/>
  <c r="K450" i="3"/>
  <c r="B454" i="3"/>
  <c r="C454" i="3" s="1"/>
  <c r="S281" i="14" l="1"/>
  <c r="T281" i="14" s="1"/>
  <c r="F281" i="14" s="1"/>
  <c r="M281" i="14" s="1"/>
  <c r="Q272" i="13"/>
  <c r="L273" i="13" s="1"/>
  <c r="S273" i="13" s="1"/>
  <c r="T276" i="12"/>
  <c r="F276" i="12" s="1"/>
  <c r="M276" i="12" s="1"/>
  <c r="Q281" i="14"/>
  <c r="L282" i="14" s="1"/>
  <c r="Q280" i="11"/>
  <c r="L281" i="11" s="1"/>
  <c r="S281" i="11" s="1"/>
  <c r="D451" i="3"/>
  <c r="J452" i="3"/>
  <c r="A565" i="3"/>
  <c r="G451" i="3"/>
  <c r="E452" i="3" s="1"/>
  <c r="K451" i="3"/>
  <c r="B455" i="3"/>
  <c r="C455" i="3" s="1"/>
  <c r="T273" i="13" l="1"/>
  <c r="F273" i="13" s="1"/>
  <c r="M273" i="13" s="1"/>
  <c r="Q276" i="12"/>
  <c r="L277" i="12" s="1"/>
  <c r="S277" i="12" s="1"/>
  <c r="S282" i="14"/>
  <c r="T282" i="14" s="1"/>
  <c r="F282" i="14" s="1"/>
  <c r="T281" i="11"/>
  <c r="F281" i="11" s="1"/>
  <c r="M281" i="11" s="1"/>
  <c r="Q273" i="13"/>
  <c r="L274" i="13" s="1"/>
  <c r="S274" i="13" s="1"/>
  <c r="D452" i="3"/>
  <c r="J453" i="3"/>
  <c r="A566" i="3"/>
  <c r="G452" i="3"/>
  <c r="E453" i="3" s="1"/>
  <c r="K452" i="3"/>
  <c r="B456" i="3"/>
  <c r="C456" i="3" s="1"/>
  <c r="J456" i="3"/>
  <c r="T277" i="12" l="1"/>
  <c r="F277" i="12" s="1"/>
  <c r="M277" i="12" s="1"/>
  <c r="M282" i="14"/>
  <c r="G282" i="14"/>
  <c r="Q281" i="11"/>
  <c r="L282" i="11" s="1"/>
  <c r="S282" i="11" s="1"/>
  <c r="T274" i="13"/>
  <c r="F274" i="13" s="1"/>
  <c r="M274" i="13" s="1"/>
  <c r="D453" i="3"/>
  <c r="J454" i="3"/>
  <c r="A567" i="3"/>
  <c r="G453" i="3"/>
  <c r="E454" i="3" s="1"/>
  <c r="K453" i="3"/>
  <c r="J457" i="3"/>
  <c r="B457" i="3"/>
  <c r="C457" i="3" s="1"/>
  <c r="Q282" i="14" l="1"/>
  <c r="L283" i="14" s="1"/>
  <c r="Q277" i="12"/>
  <c r="L278" i="12" s="1"/>
  <c r="S278" i="12" s="1"/>
  <c r="H282" i="14"/>
  <c r="J282" i="14" s="1"/>
  <c r="I282" i="14"/>
  <c r="S283" i="14"/>
  <c r="T283" i="14" s="1"/>
  <c r="F283" i="14" s="1"/>
  <c r="M283" i="14" s="1"/>
  <c r="T282" i="11"/>
  <c r="F282" i="11" s="1"/>
  <c r="Q274" i="13"/>
  <c r="L275" i="13" s="1"/>
  <c r="S275" i="13" s="1"/>
  <c r="G282" i="11"/>
  <c r="D454" i="3"/>
  <c r="J455" i="3"/>
  <c r="A568" i="3"/>
  <c r="G454" i="3"/>
  <c r="E455" i="3" s="1"/>
  <c r="D455" i="3" s="1"/>
  <c r="K454" i="3"/>
  <c r="J458" i="3"/>
  <c r="B458" i="3"/>
  <c r="C458" i="3" s="1"/>
  <c r="T278" i="12" l="1"/>
  <c r="F278" i="12" s="1"/>
  <c r="M278" i="12" s="1"/>
  <c r="Q278" i="12" s="1"/>
  <c r="L279" i="12" s="1"/>
  <c r="S279" i="12" s="1"/>
  <c r="Q283" i="14"/>
  <c r="L284" i="14" s="1"/>
  <c r="M282" i="11"/>
  <c r="T275" i="13"/>
  <c r="F275" i="13" s="1"/>
  <c r="M275" i="13" s="1"/>
  <c r="H282" i="11"/>
  <c r="J282" i="11" s="1"/>
  <c r="I282" i="11"/>
  <c r="A569" i="3"/>
  <c r="G455" i="3"/>
  <c r="E456" i="3" s="1"/>
  <c r="D456" i="3" s="1"/>
  <c r="K455" i="3"/>
  <c r="B459" i="3"/>
  <c r="C459" i="3" s="1"/>
  <c r="S284" i="14" l="1"/>
  <c r="T284" i="14" s="1"/>
  <c r="F284" i="14" s="1"/>
  <c r="M284" i="14" s="1"/>
  <c r="T279" i="12"/>
  <c r="F279" i="12" s="1"/>
  <c r="M279" i="12" s="1"/>
  <c r="Q282" i="11"/>
  <c r="L283" i="11" s="1"/>
  <c r="S283" i="11" s="1"/>
  <c r="T283" i="11" s="1"/>
  <c r="F283" i="11" s="1"/>
  <c r="M283" i="11" s="1"/>
  <c r="Q275" i="13"/>
  <c r="L276" i="13" s="1"/>
  <c r="S276" i="13" s="1"/>
  <c r="T276" i="13" s="1"/>
  <c r="F276" i="13" s="1"/>
  <c r="M276" i="13" s="1"/>
  <c r="A570" i="3"/>
  <c r="G456" i="3"/>
  <c r="E457" i="3" s="1"/>
  <c r="D457" i="3" s="1"/>
  <c r="K456" i="3"/>
  <c r="B460" i="3"/>
  <c r="C460" i="3" s="1"/>
  <c r="Q284" i="14" l="1"/>
  <c r="L285" i="14" s="1"/>
  <c r="Q279" i="12"/>
  <c r="L280" i="12" s="1"/>
  <c r="S280" i="12" s="1"/>
  <c r="T280" i="12" s="1"/>
  <c r="F280" i="12" s="1"/>
  <c r="M280" i="12" s="1"/>
  <c r="S285" i="14"/>
  <c r="T285" i="14" s="1"/>
  <c r="F285" i="14" s="1"/>
  <c r="M285" i="14" s="1"/>
  <c r="Q283" i="11"/>
  <c r="L284" i="11" s="1"/>
  <c r="S284" i="11" s="1"/>
  <c r="Q276" i="13"/>
  <c r="L277" i="13" s="1"/>
  <c r="S277" i="13" s="1"/>
  <c r="A571" i="3"/>
  <c r="G457" i="3"/>
  <c r="E458" i="3" s="1"/>
  <c r="K457" i="3"/>
  <c r="B461" i="3"/>
  <c r="C461" i="3" s="1"/>
  <c r="J461" i="3"/>
  <c r="Q280" i="12" l="1"/>
  <c r="L281" i="12" s="1"/>
  <c r="S281" i="12" s="1"/>
  <c r="Q285" i="14"/>
  <c r="L286" i="14" s="1"/>
  <c r="T284" i="11"/>
  <c r="F284" i="11" s="1"/>
  <c r="M284" i="11" s="1"/>
  <c r="T277" i="13"/>
  <c r="F277" i="13" s="1"/>
  <c r="M277" i="13" s="1"/>
  <c r="D458" i="3"/>
  <c r="J459" i="3"/>
  <c r="A572" i="3"/>
  <c r="G458" i="3"/>
  <c r="E459" i="3" s="1"/>
  <c r="D459" i="3" s="1"/>
  <c r="K458" i="3"/>
  <c r="B462" i="3"/>
  <c r="C462" i="3" s="1"/>
  <c r="J462" i="3"/>
  <c r="T281" i="12" l="1"/>
  <c r="F281" i="12" s="1"/>
  <c r="M281" i="12" s="1"/>
  <c r="S286" i="14"/>
  <c r="T286" i="14" s="1"/>
  <c r="F286" i="14" s="1"/>
  <c r="M286" i="14" s="1"/>
  <c r="Q284" i="11"/>
  <c r="L285" i="11" s="1"/>
  <c r="S285" i="11" s="1"/>
  <c r="Q277" i="13"/>
  <c r="L278" i="13" s="1"/>
  <c r="S278" i="13" s="1"/>
  <c r="T278" i="13" s="1"/>
  <c r="F278" i="13" s="1"/>
  <c r="M278" i="13" s="1"/>
  <c r="Q278" i="13" s="1"/>
  <c r="L279" i="13" s="1"/>
  <c r="S279" i="13" s="1"/>
  <c r="J460" i="3"/>
  <c r="A573" i="3"/>
  <c r="G459" i="3"/>
  <c r="E460" i="3" s="1"/>
  <c r="D460" i="3" s="1"/>
  <c r="K459" i="3"/>
  <c r="B463" i="3"/>
  <c r="C463" i="3" s="1"/>
  <c r="J463" i="3"/>
  <c r="Q281" i="12" l="1"/>
  <c r="L282" i="12" s="1"/>
  <c r="S282" i="12" s="1"/>
  <c r="Q286" i="14"/>
  <c r="L287" i="14" s="1"/>
  <c r="T285" i="11"/>
  <c r="F285" i="11" s="1"/>
  <c r="M285" i="11" s="1"/>
  <c r="T279" i="13"/>
  <c r="F279" i="13" s="1"/>
  <c r="M279" i="13" s="1"/>
  <c r="A574" i="3"/>
  <c r="G460" i="3"/>
  <c r="E461" i="3" s="1"/>
  <c r="D461" i="3" s="1"/>
  <c r="K460" i="3"/>
  <c r="B464" i="3"/>
  <c r="C464" i="3" s="1"/>
  <c r="T282" i="12" l="1"/>
  <c r="F282" i="12" s="1"/>
  <c r="S287" i="14"/>
  <c r="T287" i="14" s="1"/>
  <c r="F287" i="14" s="1"/>
  <c r="M287" i="14" s="1"/>
  <c r="Q285" i="11"/>
  <c r="L286" i="11" s="1"/>
  <c r="S286" i="11" s="1"/>
  <c r="G282" i="12"/>
  <c r="Q279" i="13"/>
  <c r="L280" i="13" s="1"/>
  <c r="S280" i="13" s="1"/>
  <c r="A575" i="3"/>
  <c r="G461" i="3"/>
  <c r="E462" i="3" s="1"/>
  <c r="D462" i="3" s="1"/>
  <c r="K461" i="3"/>
  <c r="J465" i="3"/>
  <c r="B465" i="3"/>
  <c r="C465" i="3" s="1"/>
  <c r="M282" i="12" l="1"/>
  <c r="Q282" i="12" s="1"/>
  <c r="L283" i="12" s="1"/>
  <c r="S283" i="12" s="1"/>
  <c r="Q287" i="14"/>
  <c r="L288" i="14" s="1"/>
  <c r="T286" i="11"/>
  <c r="F286" i="11" s="1"/>
  <c r="M286" i="11" s="1"/>
  <c r="T283" i="12"/>
  <c r="F283" i="12" s="1"/>
  <c r="M283" i="12" s="1"/>
  <c r="I282" i="12"/>
  <c r="H282" i="12"/>
  <c r="J282" i="12" s="1"/>
  <c r="T280" i="13"/>
  <c r="F280" i="13" s="1"/>
  <c r="M280" i="13" s="1"/>
  <c r="A576" i="3"/>
  <c r="G462" i="3"/>
  <c r="E463" i="3" s="1"/>
  <c r="K462" i="3"/>
  <c r="J466" i="3"/>
  <c r="B466" i="3"/>
  <c r="C466" i="3" s="1"/>
  <c r="S288" i="14" l="1"/>
  <c r="T288" i="14" s="1"/>
  <c r="F288" i="14" s="1"/>
  <c r="M288" i="14" s="1"/>
  <c r="Q288" i="14"/>
  <c r="L289" i="14" s="1"/>
  <c r="Q286" i="11"/>
  <c r="L287" i="11" s="1"/>
  <c r="S287" i="11" s="1"/>
  <c r="T287" i="11" s="1"/>
  <c r="F287" i="11" s="1"/>
  <c r="M287" i="11" s="1"/>
  <c r="Q283" i="12"/>
  <c r="L284" i="12" s="1"/>
  <c r="S284" i="12" s="1"/>
  <c r="T284" i="12" s="1"/>
  <c r="F284" i="12" s="1"/>
  <c r="M284" i="12" s="1"/>
  <c r="Q280" i="13"/>
  <c r="L281" i="13" s="1"/>
  <c r="S281" i="13" s="1"/>
  <c r="D463" i="3"/>
  <c r="J464" i="3"/>
  <c r="A577" i="3"/>
  <c r="G463" i="3"/>
  <c r="E464" i="3" s="1"/>
  <c r="D464" i="3" s="1"/>
  <c r="K463" i="3"/>
  <c r="J467" i="3"/>
  <c r="B467" i="3"/>
  <c r="C467" i="3" s="1"/>
  <c r="S289" i="14" l="1"/>
  <c r="T289" i="14" s="1"/>
  <c r="F289" i="14" s="1"/>
  <c r="M289" i="14" s="1"/>
  <c r="Q287" i="11"/>
  <c r="L288" i="11" s="1"/>
  <c r="S288" i="11" s="1"/>
  <c r="T288" i="11" s="1"/>
  <c r="F288" i="11" s="1"/>
  <c r="M288" i="11" s="1"/>
  <c r="Q284" i="12"/>
  <c r="L285" i="12" s="1"/>
  <c r="S285" i="12" s="1"/>
  <c r="T285" i="12" s="1"/>
  <c r="F285" i="12" s="1"/>
  <c r="M285" i="12" s="1"/>
  <c r="T281" i="13"/>
  <c r="F281" i="13" s="1"/>
  <c r="M281" i="13" s="1"/>
  <c r="A578" i="3"/>
  <c r="G464" i="3"/>
  <c r="E465" i="3" s="1"/>
  <c r="D465" i="3" s="1"/>
  <c r="K464" i="3"/>
  <c r="J468" i="3"/>
  <c r="B468" i="3"/>
  <c r="C468" i="3" s="1"/>
  <c r="Q289" i="14" l="1"/>
  <c r="L290" i="14" s="1"/>
  <c r="S290" i="14"/>
  <c r="T290" i="14" s="1"/>
  <c r="F290" i="14" s="1"/>
  <c r="M290" i="14" s="1"/>
  <c r="Q288" i="11"/>
  <c r="L289" i="11" s="1"/>
  <c r="S289" i="11" s="1"/>
  <c r="Q285" i="12"/>
  <c r="L286" i="12" s="1"/>
  <c r="S286" i="12" s="1"/>
  <c r="T286" i="12" s="1"/>
  <c r="F286" i="12" s="1"/>
  <c r="M286" i="12" s="1"/>
  <c r="Q281" i="13"/>
  <c r="L282" i="13" s="1"/>
  <c r="S282" i="13" s="1"/>
  <c r="A579" i="3"/>
  <c r="G465" i="3"/>
  <c r="E466" i="3" s="1"/>
  <c r="D466" i="3" s="1"/>
  <c r="K465" i="3"/>
  <c r="B469" i="3"/>
  <c r="C469" i="3" s="1"/>
  <c r="Q290" i="14" l="1"/>
  <c r="L291" i="14" s="1"/>
  <c r="T289" i="11"/>
  <c r="F289" i="11" s="1"/>
  <c r="M289" i="11" s="1"/>
  <c r="Q286" i="12"/>
  <c r="L287" i="12" s="1"/>
  <c r="S287" i="12" s="1"/>
  <c r="T287" i="12" s="1"/>
  <c r="F287" i="12" s="1"/>
  <c r="M287" i="12" s="1"/>
  <c r="T282" i="13"/>
  <c r="F282" i="13" s="1"/>
  <c r="A580" i="3"/>
  <c r="G466" i="3"/>
  <c r="E467" i="3" s="1"/>
  <c r="D467" i="3" s="1"/>
  <c r="K466" i="3"/>
  <c r="B470" i="3"/>
  <c r="C470" i="3" s="1"/>
  <c r="J470" i="3"/>
  <c r="S291" i="14" l="1"/>
  <c r="T291" i="14" s="1"/>
  <c r="F291" i="14" s="1"/>
  <c r="M291" i="14" s="1"/>
  <c r="Q289" i="11"/>
  <c r="L290" i="11" s="1"/>
  <c r="S290" i="11" s="1"/>
  <c r="Q287" i="12"/>
  <c r="L288" i="12" s="1"/>
  <c r="S288" i="12" s="1"/>
  <c r="T288" i="12" s="1"/>
  <c r="F288" i="12" s="1"/>
  <c r="M288" i="12" s="1"/>
  <c r="M282" i="13"/>
  <c r="Q282" i="13" s="1"/>
  <c r="L283" i="13" s="1"/>
  <c r="S283" i="13" s="1"/>
  <c r="G282" i="13"/>
  <c r="A581" i="3"/>
  <c r="G467" i="3"/>
  <c r="E468" i="3" s="1"/>
  <c r="K467" i="3"/>
  <c r="B471" i="3"/>
  <c r="C471" i="3" s="1"/>
  <c r="J471" i="3"/>
  <c r="Q291" i="14" l="1"/>
  <c r="L292" i="14" s="1"/>
  <c r="T290" i="11"/>
  <c r="F290" i="11" s="1"/>
  <c r="M290" i="11" s="1"/>
  <c r="T283" i="13"/>
  <c r="F283" i="13" s="1"/>
  <c r="M283" i="13" s="1"/>
  <c r="I282" i="13"/>
  <c r="H282" i="13"/>
  <c r="J282" i="13" s="1"/>
  <c r="Q288" i="12"/>
  <c r="L289" i="12" s="1"/>
  <c r="S289" i="12" s="1"/>
  <c r="T289" i="12" s="1"/>
  <c r="F289" i="12" s="1"/>
  <c r="M289" i="12" s="1"/>
  <c r="D468" i="3"/>
  <c r="J469" i="3"/>
  <c r="A582" i="3"/>
  <c r="G468" i="3"/>
  <c r="E469" i="3" s="1"/>
  <c r="D469" i="3" s="1"/>
  <c r="K468" i="3"/>
  <c r="B472" i="3"/>
  <c r="C472" i="3" s="1"/>
  <c r="S292" i="14" l="1"/>
  <c r="T292" i="14" s="1"/>
  <c r="F292" i="14" s="1"/>
  <c r="M292" i="14" s="1"/>
  <c r="Q290" i="11"/>
  <c r="L291" i="11" s="1"/>
  <c r="S291" i="11" s="1"/>
  <c r="T291" i="11" s="1"/>
  <c r="F291" i="11" s="1"/>
  <c r="M291" i="11" s="1"/>
  <c r="Q291" i="11" s="1"/>
  <c r="L292" i="11" s="1"/>
  <c r="Q283" i="13"/>
  <c r="L284" i="13" s="1"/>
  <c r="S284" i="13" s="1"/>
  <c r="T284" i="13" s="1"/>
  <c r="F284" i="13" s="1"/>
  <c r="M284" i="13" s="1"/>
  <c r="Q289" i="12"/>
  <c r="L290" i="12" s="1"/>
  <c r="S290" i="12" s="1"/>
  <c r="A583" i="3"/>
  <c r="G469" i="3"/>
  <c r="E470" i="3" s="1"/>
  <c r="D470" i="3" s="1"/>
  <c r="K469" i="3"/>
  <c r="J473" i="3"/>
  <c r="B473" i="3"/>
  <c r="C473" i="3" s="1"/>
  <c r="Q292" i="14" l="1"/>
  <c r="L293" i="14" s="1"/>
  <c r="S292" i="11"/>
  <c r="T290" i="12"/>
  <c r="F290" i="12" s="1"/>
  <c r="M290" i="12" s="1"/>
  <c r="Q290" i="12" s="1"/>
  <c r="L291" i="12" s="1"/>
  <c r="S291" i="12" s="1"/>
  <c r="Q284" i="13"/>
  <c r="L285" i="13" s="1"/>
  <c r="S285" i="13" s="1"/>
  <c r="A584" i="3"/>
  <c r="G470" i="3"/>
  <c r="E471" i="3" s="1"/>
  <c r="K470" i="3"/>
  <c r="B474" i="3"/>
  <c r="C474" i="3" s="1"/>
  <c r="S293" i="14" l="1"/>
  <c r="T293" i="14" s="1"/>
  <c r="F293" i="14" s="1"/>
  <c r="M293" i="14" s="1"/>
  <c r="T292" i="11"/>
  <c r="F292" i="11" s="1"/>
  <c r="M292" i="11" s="1"/>
  <c r="T291" i="12"/>
  <c r="F291" i="12" s="1"/>
  <c r="M291" i="12" s="1"/>
  <c r="T285" i="13"/>
  <c r="F285" i="13" s="1"/>
  <c r="M285" i="13" s="1"/>
  <c r="D471" i="3"/>
  <c r="J472" i="3"/>
  <c r="A585" i="3"/>
  <c r="G471" i="3"/>
  <c r="E472" i="3" s="1"/>
  <c r="D472" i="3" s="1"/>
  <c r="K471" i="3"/>
  <c r="B475" i="3"/>
  <c r="C475" i="3" s="1"/>
  <c r="Q293" i="14" l="1"/>
  <c r="L294" i="14" s="1"/>
  <c r="S294" i="14" s="1"/>
  <c r="T294" i="14" s="1"/>
  <c r="F294" i="14" s="1"/>
  <c r="M294" i="14" s="1"/>
  <c r="Q292" i="11"/>
  <c r="L293" i="11" s="1"/>
  <c r="S293" i="11" s="1"/>
  <c r="T293" i="11" s="1"/>
  <c r="F293" i="11" s="1"/>
  <c r="M293" i="11" s="1"/>
  <c r="Q291" i="12"/>
  <c r="L292" i="12" s="1"/>
  <c r="S292" i="12" s="1"/>
  <c r="Q285" i="13"/>
  <c r="L286" i="13" s="1"/>
  <c r="S286" i="13" s="1"/>
  <c r="A586" i="3"/>
  <c r="G472" i="3"/>
  <c r="E473" i="3" s="1"/>
  <c r="K472" i="3"/>
  <c r="B476" i="3"/>
  <c r="C476" i="3" s="1"/>
  <c r="Q294" i="14" l="1"/>
  <c r="L295" i="14" s="1"/>
  <c r="Q293" i="11"/>
  <c r="L294" i="11" s="1"/>
  <c r="S294" i="11" s="1"/>
  <c r="T292" i="12"/>
  <c r="F292" i="12" s="1"/>
  <c r="M292" i="12" s="1"/>
  <c r="T286" i="13"/>
  <c r="F286" i="13" s="1"/>
  <c r="M286" i="13" s="1"/>
  <c r="D473" i="3"/>
  <c r="J474" i="3"/>
  <c r="A587" i="3"/>
  <c r="G473" i="3"/>
  <c r="E474" i="3" s="1"/>
  <c r="K473" i="3"/>
  <c r="B477" i="3"/>
  <c r="C477" i="3" s="1"/>
  <c r="S295" i="14" l="1"/>
  <c r="T295" i="14" s="1"/>
  <c r="F295" i="14" s="1"/>
  <c r="M295" i="14" s="1"/>
  <c r="T294" i="11"/>
  <c r="F294" i="11" s="1"/>
  <c r="M294" i="11" s="1"/>
  <c r="Q292" i="12"/>
  <c r="L293" i="12" s="1"/>
  <c r="S293" i="12" s="1"/>
  <c r="Q286" i="13"/>
  <c r="L287" i="13" s="1"/>
  <c r="S287" i="13" s="1"/>
  <c r="T287" i="13" s="1"/>
  <c r="F287" i="13" s="1"/>
  <c r="M287" i="13" s="1"/>
  <c r="A588" i="3"/>
  <c r="D474" i="3"/>
  <c r="J475" i="3"/>
  <c r="G474" i="3"/>
  <c r="E475" i="3" s="1"/>
  <c r="K474" i="3"/>
  <c r="B478" i="3"/>
  <c r="C478" i="3" s="1"/>
  <c r="Q295" i="14" l="1"/>
  <c r="L296" i="14" s="1"/>
  <c r="Q294" i="11"/>
  <c r="L295" i="11" s="1"/>
  <c r="S295" i="11" s="1"/>
  <c r="T293" i="12"/>
  <c r="F293" i="12" s="1"/>
  <c r="M293" i="12" s="1"/>
  <c r="Q287" i="13"/>
  <c r="L288" i="13" s="1"/>
  <c r="S288" i="13" s="1"/>
  <c r="D475" i="3"/>
  <c r="J476" i="3"/>
  <c r="A589" i="3"/>
  <c r="G475" i="3"/>
  <c r="E476" i="3" s="1"/>
  <c r="K475" i="3"/>
  <c r="B479" i="3"/>
  <c r="C479" i="3" s="1"/>
  <c r="S296" i="14" l="1"/>
  <c r="T296" i="14" s="1"/>
  <c r="F296" i="14" s="1"/>
  <c r="M296" i="14" s="1"/>
  <c r="T295" i="11"/>
  <c r="F295" i="11" s="1"/>
  <c r="M295" i="11" s="1"/>
  <c r="Q296" i="14"/>
  <c r="L297" i="14" s="1"/>
  <c r="Q293" i="12"/>
  <c r="L294" i="12" s="1"/>
  <c r="S294" i="12" s="1"/>
  <c r="T294" i="12" s="1"/>
  <c r="F294" i="12" s="1"/>
  <c r="M294" i="12" s="1"/>
  <c r="T288" i="13"/>
  <c r="F288" i="13" s="1"/>
  <c r="M288" i="13" s="1"/>
  <c r="D476" i="3"/>
  <c r="J477" i="3"/>
  <c r="A590" i="3"/>
  <c r="G476" i="3"/>
  <c r="E477" i="3" s="1"/>
  <c r="K476" i="3"/>
  <c r="B480" i="3"/>
  <c r="C480" i="3" s="1"/>
  <c r="Q295" i="11" l="1"/>
  <c r="L296" i="11" s="1"/>
  <c r="S296" i="11" s="1"/>
  <c r="S297" i="14"/>
  <c r="T297" i="14" s="1"/>
  <c r="F297" i="14" s="1"/>
  <c r="M297" i="14" s="1"/>
  <c r="Q294" i="12"/>
  <c r="L295" i="12" s="1"/>
  <c r="S295" i="12" s="1"/>
  <c r="Q288" i="13"/>
  <c r="L289" i="13" s="1"/>
  <c r="S289" i="13" s="1"/>
  <c r="D477" i="3"/>
  <c r="J478" i="3"/>
  <c r="A591" i="3"/>
  <c r="G477" i="3"/>
  <c r="E478" i="3" s="1"/>
  <c r="K477" i="3"/>
  <c r="B481" i="3"/>
  <c r="C481" i="3" s="1"/>
  <c r="T296" i="11" l="1"/>
  <c r="F296" i="11" s="1"/>
  <c r="M296" i="11" s="1"/>
  <c r="Q297" i="14"/>
  <c r="L298" i="14" s="1"/>
  <c r="T295" i="12"/>
  <c r="F295" i="12" s="1"/>
  <c r="M295" i="12" s="1"/>
  <c r="T289" i="13"/>
  <c r="F289" i="13" s="1"/>
  <c r="M289" i="13" s="1"/>
  <c r="D478" i="3"/>
  <c r="J479" i="3"/>
  <c r="A592" i="3"/>
  <c r="G478" i="3"/>
  <c r="E479" i="3" s="1"/>
  <c r="D479" i="3" s="1"/>
  <c r="K478" i="3"/>
  <c r="B482" i="3"/>
  <c r="C482" i="3" s="1"/>
  <c r="Q296" i="11" l="1"/>
  <c r="L297" i="11" s="1"/>
  <c r="S297" i="11" s="1"/>
  <c r="S298" i="14"/>
  <c r="T298" i="14" s="1"/>
  <c r="F298" i="14" s="1"/>
  <c r="M298" i="14" s="1"/>
  <c r="Q295" i="12"/>
  <c r="L296" i="12" s="1"/>
  <c r="S296" i="12" s="1"/>
  <c r="Q289" i="13"/>
  <c r="L290" i="13" s="1"/>
  <c r="S290" i="13" s="1"/>
  <c r="A593" i="3"/>
  <c r="G479" i="3"/>
  <c r="E480" i="3" s="1"/>
  <c r="J480" i="3"/>
  <c r="K479" i="3"/>
  <c r="B483" i="3"/>
  <c r="C483" i="3" s="1"/>
  <c r="T297" i="11" l="1"/>
  <c r="F297" i="11" s="1"/>
  <c r="M297" i="11" s="1"/>
  <c r="Q298" i="14"/>
  <c r="L299" i="14" s="1"/>
  <c r="S299" i="14" s="1"/>
  <c r="T299" i="14" s="1"/>
  <c r="F299" i="14" s="1"/>
  <c r="M299" i="14" s="1"/>
  <c r="Q299" i="14" s="1"/>
  <c r="L300" i="14" s="1"/>
  <c r="S300" i="14" s="1"/>
  <c r="T300" i="14" s="1"/>
  <c r="F300" i="14" s="1"/>
  <c r="M300" i="14" s="1"/>
  <c r="T296" i="12"/>
  <c r="F296" i="12" s="1"/>
  <c r="M296" i="12" s="1"/>
  <c r="T290" i="13"/>
  <c r="F290" i="13" s="1"/>
  <c r="M290" i="13" s="1"/>
  <c r="D480" i="3"/>
  <c r="J481" i="3"/>
  <c r="A594" i="3"/>
  <c r="G480" i="3"/>
  <c r="E481" i="3" s="1"/>
  <c r="K480" i="3"/>
  <c r="B484" i="3"/>
  <c r="C484" i="3" s="1"/>
  <c r="Q297" i="11" l="1"/>
  <c r="L298" i="11" s="1"/>
  <c r="S298" i="11" s="1"/>
  <c r="Q300" i="14"/>
  <c r="L301" i="14" s="1"/>
  <c r="S301" i="14" s="1"/>
  <c r="T301" i="14" s="1"/>
  <c r="F301" i="14" s="1"/>
  <c r="M301" i="14" s="1"/>
  <c r="Q296" i="12"/>
  <c r="L297" i="12" s="1"/>
  <c r="S297" i="12" s="1"/>
  <c r="Q290" i="13"/>
  <c r="L291" i="13" s="1"/>
  <c r="S291" i="13" s="1"/>
  <c r="D481" i="3"/>
  <c r="J482" i="3"/>
  <c r="A595" i="3"/>
  <c r="G481" i="3"/>
  <c r="E482" i="3" s="1"/>
  <c r="K481" i="3"/>
  <c r="B485" i="3"/>
  <c r="C485" i="3" s="1"/>
  <c r="Q301" i="14" l="1"/>
  <c r="L302" i="14" s="1"/>
  <c r="S302" i="14" s="1"/>
  <c r="T298" i="11"/>
  <c r="F298" i="11" s="1"/>
  <c r="M298" i="11" s="1"/>
  <c r="Q298" i="11" s="1"/>
  <c r="L299" i="11" s="1"/>
  <c r="S299" i="11" s="1"/>
  <c r="T297" i="12"/>
  <c r="F297" i="12" s="1"/>
  <c r="M297" i="12" s="1"/>
  <c r="T291" i="13"/>
  <c r="F291" i="13" s="1"/>
  <c r="M291" i="13" s="1"/>
  <c r="D482" i="3"/>
  <c r="J483" i="3"/>
  <c r="A596" i="3"/>
  <c r="G482" i="3"/>
  <c r="E483" i="3" s="1"/>
  <c r="K482" i="3"/>
  <c r="B486" i="3"/>
  <c r="C486" i="3" s="1"/>
  <c r="J486" i="3"/>
  <c r="T302" i="14" l="1"/>
  <c r="F302" i="14" s="1"/>
  <c r="M302" i="14" s="1"/>
  <c r="T299" i="11"/>
  <c r="F299" i="11" s="1"/>
  <c r="M299" i="11" s="1"/>
  <c r="Q297" i="12"/>
  <c r="L298" i="12" s="1"/>
  <c r="S298" i="12" s="1"/>
  <c r="Q291" i="13"/>
  <c r="L292" i="13" s="1"/>
  <c r="S292" i="13" s="1"/>
  <c r="Q302" i="14"/>
  <c r="L303" i="14" s="1"/>
  <c r="S303" i="14" s="1"/>
  <c r="D483" i="3"/>
  <c r="J484" i="3"/>
  <c r="A597" i="3"/>
  <c r="G483" i="3"/>
  <c r="E484" i="3" s="1"/>
  <c r="K483" i="3"/>
  <c r="B487" i="3"/>
  <c r="C487" i="3" s="1"/>
  <c r="J487" i="3"/>
  <c r="Q299" i="11" l="1"/>
  <c r="L300" i="11" s="1"/>
  <c r="S300" i="11" s="1"/>
  <c r="T298" i="12"/>
  <c r="F298" i="12" s="1"/>
  <c r="M298" i="12" s="1"/>
  <c r="T292" i="13"/>
  <c r="F292" i="13" s="1"/>
  <c r="M292" i="13" s="1"/>
  <c r="T303" i="14"/>
  <c r="F303" i="14" s="1"/>
  <c r="M303" i="14" s="1"/>
  <c r="D484" i="3"/>
  <c r="J485" i="3"/>
  <c r="A598" i="3"/>
  <c r="G484" i="3"/>
  <c r="E485" i="3" s="1"/>
  <c r="D485" i="3" s="1"/>
  <c r="K484" i="3"/>
  <c r="B488" i="3"/>
  <c r="C488" i="3" s="1"/>
  <c r="J488" i="3"/>
  <c r="T300" i="11" l="1"/>
  <c r="F300" i="11" s="1"/>
  <c r="M300" i="11" s="1"/>
  <c r="Q298" i="12"/>
  <c r="L299" i="12" s="1"/>
  <c r="S299" i="12" s="1"/>
  <c r="Q292" i="13"/>
  <c r="L293" i="13" s="1"/>
  <c r="S293" i="13" s="1"/>
  <c r="T293" i="13" s="1"/>
  <c r="F293" i="13" s="1"/>
  <c r="M293" i="13" s="1"/>
  <c r="Q303" i="14"/>
  <c r="L304" i="14" s="1"/>
  <c r="S304" i="14" s="1"/>
  <c r="A599" i="3"/>
  <c r="G485" i="3"/>
  <c r="E486" i="3" s="1"/>
  <c r="D486" i="3" s="1"/>
  <c r="K485" i="3"/>
  <c r="B489" i="3"/>
  <c r="C489" i="3" s="1"/>
  <c r="Q300" i="11" l="1"/>
  <c r="L301" i="11" s="1"/>
  <c r="S301" i="11" s="1"/>
  <c r="T301" i="11" s="1"/>
  <c r="F301" i="11" s="1"/>
  <c r="M301" i="11" s="1"/>
  <c r="T299" i="12"/>
  <c r="F299" i="12" s="1"/>
  <c r="M299" i="12" s="1"/>
  <c r="Q301" i="11"/>
  <c r="L302" i="11" s="1"/>
  <c r="S302" i="11" s="1"/>
  <c r="Q293" i="13"/>
  <c r="L294" i="13" s="1"/>
  <c r="S294" i="13" s="1"/>
  <c r="T294" i="13" s="1"/>
  <c r="F294" i="13" s="1"/>
  <c r="M294" i="13" s="1"/>
  <c r="T304" i="14"/>
  <c r="F304" i="14" s="1"/>
  <c r="M304" i="14" s="1"/>
  <c r="A600" i="3"/>
  <c r="G486" i="3"/>
  <c r="E487" i="3" s="1"/>
  <c r="D487" i="3" s="1"/>
  <c r="K486" i="3"/>
  <c r="B490" i="3"/>
  <c r="C490" i="3" s="1"/>
  <c r="Q299" i="12" l="1"/>
  <c r="L300" i="12" s="1"/>
  <c r="S300" i="12" s="1"/>
  <c r="T302" i="11"/>
  <c r="F302" i="11" s="1"/>
  <c r="M302" i="11" s="1"/>
  <c r="Q294" i="13"/>
  <c r="L295" i="13" s="1"/>
  <c r="S295" i="13" s="1"/>
  <c r="T295" i="13" s="1"/>
  <c r="F295" i="13" s="1"/>
  <c r="M295" i="13" s="1"/>
  <c r="Q304" i="14"/>
  <c r="L305" i="14" s="1"/>
  <c r="S305" i="14" s="1"/>
  <c r="T305" i="14" s="1"/>
  <c r="F305" i="14" s="1"/>
  <c r="M305" i="14" s="1"/>
  <c r="A601" i="3"/>
  <c r="G487" i="3"/>
  <c r="E488" i="3" s="1"/>
  <c r="K487" i="3"/>
  <c r="J491" i="3"/>
  <c r="B491" i="3"/>
  <c r="C491" i="3" s="1"/>
  <c r="T300" i="12" l="1"/>
  <c r="F300" i="12" s="1"/>
  <c r="M300" i="12" s="1"/>
  <c r="Q302" i="11"/>
  <c r="L303" i="11" s="1"/>
  <c r="S303" i="11" s="1"/>
  <c r="Q295" i="13"/>
  <c r="L296" i="13" s="1"/>
  <c r="S296" i="13" s="1"/>
  <c r="Q305" i="14"/>
  <c r="L306" i="14" s="1"/>
  <c r="S306" i="14" s="1"/>
  <c r="T306" i="14" s="1"/>
  <c r="F306" i="14" s="1"/>
  <c r="M306" i="14" s="1"/>
  <c r="D488" i="3"/>
  <c r="J489" i="3"/>
  <c r="A602" i="3"/>
  <c r="G488" i="3"/>
  <c r="E489" i="3" s="1"/>
  <c r="D489" i="3" s="1"/>
  <c r="K488" i="3"/>
  <c r="J492" i="3"/>
  <c r="B492" i="3"/>
  <c r="C492" i="3" s="1"/>
  <c r="Q300" i="12" l="1"/>
  <c r="L301" i="12" s="1"/>
  <c r="S301" i="12" s="1"/>
  <c r="T303" i="11"/>
  <c r="F303" i="11" s="1"/>
  <c r="M303" i="11" s="1"/>
  <c r="T296" i="13"/>
  <c r="F296" i="13" s="1"/>
  <c r="M296" i="13" s="1"/>
  <c r="Q306" i="14"/>
  <c r="L307" i="14" s="1"/>
  <c r="S307" i="14" s="1"/>
  <c r="T307" i="14" s="1"/>
  <c r="F307" i="14" s="1"/>
  <c r="M307" i="14" s="1"/>
  <c r="J490" i="3"/>
  <c r="A603" i="3"/>
  <c r="G489" i="3"/>
  <c r="E490" i="3" s="1"/>
  <c r="D490" i="3" s="1"/>
  <c r="K489" i="3"/>
  <c r="B493" i="3"/>
  <c r="C493" i="3" s="1"/>
  <c r="J493" i="3"/>
  <c r="T301" i="12" l="1"/>
  <c r="F301" i="12" s="1"/>
  <c r="M301" i="12" s="1"/>
  <c r="Q303" i="11"/>
  <c r="L304" i="11" s="1"/>
  <c r="S304" i="11" s="1"/>
  <c r="Q296" i="13"/>
  <c r="L297" i="13" s="1"/>
  <c r="S297" i="13" s="1"/>
  <c r="Q307" i="14"/>
  <c r="L308" i="14" s="1"/>
  <c r="S308" i="14" s="1"/>
  <c r="A604" i="3"/>
  <c r="G490" i="3"/>
  <c r="E491" i="3" s="1"/>
  <c r="D491" i="3" s="1"/>
  <c r="K490" i="3"/>
  <c r="B494" i="3"/>
  <c r="C494" i="3" s="1"/>
  <c r="Q301" i="12" l="1"/>
  <c r="L302" i="12" s="1"/>
  <c r="S302" i="12" s="1"/>
  <c r="T302" i="12" s="1"/>
  <c r="F302" i="12" s="1"/>
  <c r="M302" i="12" s="1"/>
  <c r="T304" i="11"/>
  <c r="F304" i="11" s="1"/>
  <c r="M304" i="11" s="1"/>
  <c r="T297" i="13"/>
  <c r="F297" i="13" s="1"/>
  <c r="M297" i="13" s="1"/>
  <c r="T308" i="14"/>
  <c r="F308" i="14" s="1"/>
  <c r="M308" i="14" s="1"/>
  <c r="A605" i="3"/>
  <c r="G491" i="3"/>
  <c r="E492" i="3" s="1"/>
  <c r="D492" i="3" s="1"/>
  <c r="K491" i="3"/>
  <c r="B495" i="3"/>
  <c r="C495" i="3" s="1"/>
  <c r="J495" i="3"/>
  <c r="Q302" i="12" l="1"/>
  <c r="L303" i="12" s="1"/>
  <c r="S303" i="12" s="1"/>
  <c r="Q304" i="11"/>
  <c r="L305" i="11" s="1"/>
  <c r="S305" i="11" s="1"/>
  <c r="Q297" i="13"/>
  <c r="L298" i="13" s="1"/>
  <c r="S298" i="13" s="1"/>
  <c r="Q308" i="14"/>
  <c r="L309" i="14" s="1"/>
  <c r="S309" i="14" s="1"/>
  <c r="T309" i="14" s="1"/>
  <c r="F309" i="14" s="1"/>
  <c r="M309" i="14" s="1"/>
  <c r="A606" i="3"/>
  <c r="G492" i="3"/>
  <c r="E493" i="3" s="1"/>
  <c r="K492" i="3"/>
  <c r="B496" i="3"/>
  <c r="C496" i="3" s="1"/>
  <c r="J496" i="3"/>
  <c r="T303" i="12" l="1"/>
  <c r="F303" i="12" s="1"/>
  <c r="M303" i="12" s="1"/>
  <c r="T305" i="11"/>
  <c r="F305" i="11" s="1"/>
  <c r="M305" i="11" s="1"/>
  <c r="T298" i="13"/>
  <c r="F298" i="13" s="1"/>
  <c r="M298" i="13" s="1"/>
  <c r="Q309" i="14"/>
  <c r="L310" i="14" s="1"/>
  <c r="S310" i="14" s="1"/>
  <c r="D493" i="3"/>
  <c r="J494" i="3"/>
  <c r="A607" i="3"/>
  <c r="G493" i="3"/>
  <c r="E494" i="3" s="1"/>
  <c r="D494" i="3" s="1"/>
  <c r="K493" i="3"/>
  <c r="J497" i="3"/>
  <c r="B497" i="3"/>
  <c r="C497" i="3" s="1"/>
  <c r="Q298" i="13" l="1"/>
  <c r="L299" i="13" s="1"/>
  <c r="Q303" i="12"/>
  <c r="L304" i="12" s="1"/>
  <c r="S304" i="12" s="1"/>
  <c r="Q305" i="11"/>
  <c r="L306" i="11" s="1"/>
  <c r="S306" i="11" s="1"/>
  <c r="T310" i="14"/>
  <c r="F310" i="14" s="1"/>
  <c r="M310" i="14" s="1"/>
  <c r="A608" i="3"/>
  <c r="G494" i="3"/>
  <c r="E495" i="3" s="1"/>
  <c r="D495" i="3" s="1"/>
  <c r="K494" i="3"/>
  <c r="J498" i="3"/>
  <c r="B498" i="3"/>
  <c r="C498" i="3" s="1"/>
  <c r="S299" i="13" l="1"/>
  <c r="T304" i="12"/>
  <c r="F304" i="12" s="1"/>
  <c r="M304" i="12" s="1"/>
  <c r="T306" i="11"/>
  <c r="F306" i="11" s="1"/>
  <c r="M306" i="11" s="1"/>
  <c r="Q310" i="14"/>
  <c r="L311" i="14" s="1"/>
  <c r="S311" i="14" s="1"/>
  <c r="A609" i="3"/>
  <c r="G495" i="3"/>
  <c r="E496" i="3" s="1"/>
  <c r="D496" i="3" s="1"/>
  <c r="K495" i="3"/>
  <c r="B499" i="3"/>
  <c r="C499" i="3" s="1"/>
  <c r="T299" i="13" l="1"/>
  <c r="F299" i="13" s="1"/>
  <c r="M299" i="13" s="1"/>
  <c r="Q299" i="13" s="1"/>
  <c r="L300" i="13" s="1"/>
  <c r="Q304" i="12"/>
  <c r="L305" i="12" s="1"/>
  <c r="S305" i="12" s="1"/>
  <c r="T305" i="12" s="1"/>
  <c r="F305" i="12" s="1"/>
  <c r="M305" i="12" s="1"/>
  <c r="Q306" i="11"/>
  <c r="L307" i="11" s="1"/>
  <c r="S307" i="11" s="1"/>
  <c r="T307" i="11" s="1"/>
  <c r="F307" i="11" s="1"/>
  <c r="M307" i="11" s="1"/>
  <c r="T311" i="14"/>
  <c r="F311" i="14" s="1"/>
  <c r="M311" i="14" s="1"/>
  <c r="A610" i="3"/>
  <c r="G496" i="3"/>
  <c r="E497" i="3" s="1"/>
  <c r="D497" i="3" s="1"/>
  <c r="K496" i="3"/>
  <c r="J500" i="3"/>
  <c r="B500" i="3"/>
  <c r="C500" i="3" s="1"/>
  <c r="S300" i="13" l="1"/>
  <c r="Q311" i="14"/>
  <c r="L312" i="14" s="1"/>
  <c r="S312" i="14" s="1"/>
  <c r="Q305" i="12"/>
  <c r="L306" i="12" s="1"/>
  <c r="S306" i="12" s="1"/>
  <c r="Q307" i="11"/>
  <c r="L308" i="11" s="1"/>
  <c r="S308" i="11" s="1"/>
  <c r="A611" i="3"/>
  <c r="G497" i="3"/>
  <c r="E498" i="3" s="1"/>
  <c r="K497" i="3"/>
  <c r="B501" i="3"/>
  <c r="C501" i="3" s="1"/>
  <c r="J501" i="3"/>
  <c r="T300" i="13" l="1"/>
  <c r="F300" i="13" s="1"/>
  <c r="M300" i="13" s="1"/>
  <c r="Q300" i="13" s="1"/>
  <c r="L301" i="13" s="1"/>
  <c r="T312" i="14"/>
  <c r="F312" i="14" s="1"/>
  <c r="T306" i="12"/>
  <c r="F306" i="12" s="1"/>
  <c r="M306" i="12" s="1"/>
  <c r="G312" i="14"/>
  <c r="T308" i="11"/>
  <c r="F308" i="11" s="1"/>
  <c r="M308" i="11" s="1"/>
  <c r="D498" i="3"/>
  <c r="J499" i="3"/>
  <c r="A612" i="3"/>
  <c r="G498" i="3"/>
  <c r="E499" i="3" s="1"/>
  <c r="D499" i="3" s="1"/>
  <c r="K498" i="3"/>
  <c r="B502" i="3"/>
  <c r="C502" i="3" s="1"/>
  <c r="S301" i="13" l="1"/>
  <c r="T301" i="13" s="1"/>
  <c r="F301" i="13" s="1"/>
  <c r="M301" i="13" s="1"/>
  <c r="M312" i="14"/>
  <c r="Q306" i="12"/>
  <c r="L307" i="12" s="1"/>
  <c r="S307" i="12" s="1"/>
  <c r="H312" i="14"/>
  <c r="J312" i="14" s="1"/>
  <c r="J343" i="14" s="1"/>
  <c r="I312" i="14"/>
  <c r="I343" i="14" s="1"/>
  <c r="Q308" i="11"/>
  <c r="L309" i="11" s="1"/>
  <c r="S309" i="11" s="1"/>
  <c r="A613" i="3"/>
  <c r="G499" i="3"/>
  <c r="E500" i="3" s="1"/>
  <c r="D500" i="3" s="1"/>
  <c r="K499" i="3"/>
  <c r="B503" i="3"/>
  <c r="C503" i="3" s="1"/>
  <c r="J503" i="3"/>
  <c r="Q312" i="14" l="1"/>
  <c r="L313" i="14" s="1"/>
  <c r="S313" i="14" s="1"/>
  <c r="T313" i="14" s="1"/>
  <c r="F313" i="14" s="1"/>
  <c r="M313" i="14" s="1"/>
  <c r="Q301" i="13"/>
  <c r="L302" i="13" s="1"/>
  <c r="T307" i="12"/>
  <c r="F307" i="12" s="1"/>
  <c r="M307" i="12" s="1"/>
  <c r="T309" i="11"/>
  <c r="F309" i="11" s="1"/>
  <c r="M309" i="11" s="1"/>
  <c r="A614" i="3"/>
  <c r="G500" i="3"/>
  <c r="E501" i="3" s="1"/>
  <c r="K500" i="3"/>
  <c r="B504" i="3"/>
  <c r="C504" i="3" s="1"/>
  <c r="S302" i="13" l="1"/>
  <c r="T302" i="13" s="1"/>
  <c r="F302" i="13" s="1"/>
  <c r="M302" i="13" s="1"/>
  <c r="Q313" i="14"/>
  <c r="L314" i="14" s="1"/>
  <c r="S314" i="14" s="1"/>
  <c r="T314" i="14" s="1"/>
  <c r="F314" i="14" s="1"/>
  <c r="M314" i="14" s="1"/>
  <c r="Q307" i="12"/>
  <c r="L308" i="12" s="1"/>
  <c r="S308" i="12" s="1"/>
  <c r="Q309" i="11"/>
  <c r="L310" i="11" s="1"/>
  <c r="S310" i="11" s="1"/>
  <c r="D501" i="3"/>
  <c r="J502" i="3"/>
  <c r="A615" i="3"/>
  <c r="G501" i="3"/>
  <c r="E502" i="3" s="1"/>
  <c r="D502" i="3" s="1"/>
  <c r="K501" i="3"/>
  <c r="B505" i="3"/>
  <c r="C505" i="3" s="1"/>
  <c r="Q302" i="13" l="1"/>
  <c r="L303" i="13" s="1"/>
  <c r="Q314" i="14"/>
  <c r="L315" i="14" s="1"/>
  <c r="S315" i="14" s="1"/>
  <c r="T308" i="12"/>
  <c r="F308" i="12" s="1"/>
  <c r="M308" i="12" s="1"/>
  <c r="T310" i="11"/>
  <c r="F310" i="11" s="1"/>
  <c r="M310" i="11" s="1"/>
  <c r="A616" i="3"/>
  <c r="G502" i="3"/>
  <c r="E503" i="3" s="1"/>
  <c r="K502" i="3"/>
  <c r="B506" i="3"/>
  <c r="C506" i="3" s="1"/>
  <c r="T315" i="14" l="1"/>
  <c r="F315" i="14" s="1"/>
  <c r="M315" i="14" s="1"/>
  <c r="S303" i="13"/>
  <c r="T303" i="13" s="1"/>
  <c r="F303" i="13" s="1"/>
  <c r="M303" i="13" s="1"/>
  <c r="Q308" i="12"/>
  <c r="L309" i="12" s="1"/>
  <c r="S309" i="12" s="1"/>
  <c r="T309" i="12" s="1"/>
  <c r="F309" i="12" s="1"/>
  <c r="M309" i="12" s="1"/>
  <c r="Q310" i="11"/>
  <c r="L311" i="11" s="1"/>
  <c r="S311" i="11" s="1"/>
  <c r="D503" i="3"/>
  <c r="J504" i="3"/>
  <c r="A617" i="3"/>
  <c r="G503" i="3"/>
  <c r="E504" i="3" s="1"/>
  <c r="K503" i="3"/>
  <c r="B507" i="3"/>
  <c r="C507" i="3" s="1"/>
  <c r="Q315" i="14" l="1"/>
  <c r="L316" i="14" s="1"/>
  <c r="S316" i="14" s="1"/>
  <c r="Q303" i="13"/>
  <c r="L304" i="13" s="1"/>
  <c r="Q309" i="12"/>
  <c r="L310" i="12" s="1"/>
  <c r="S310" i="12" s="1"/>
  <c r="T311" i="11"/>
  <c r="F311" i="11" s="1"/>
  <c r="M311" i="11" s="1"/>
  <c r="D504" i="3"/>
  <c r="J505" i="3"/>
  <c r="A618" i="3"/>
  <c r="G504" i="3"/>
  <c r="E505" i="3" s="1"/>
  <c r="K504" i="3"/>
  <c r="B508" i="3"/>
  <c r="C508" i="3" s="1"/>
  <c r="T316" i="14" l="1"/>
  <c r="F316" i="14" s="1"/>
  <c r="M316" i="14" s="1"/>
  <c r="T310" i="12"/>
  <c r="F310" i="12" s="1"/>
  <c r="M310" i="12" s="1"/>
  <c r="S304" i="13"/>
  <c r="T304" i="13" s="1"/>
  <c r="F304" i="13" s="1"/>
  <c r="M304" i="13" s="1"/>
  <c r="Q311" i="11"/>
  <c r="L312" i="11" s="1"/>
  <c r="S312" i="11" s="1"/>
  <c r="D505" i="3"/>
  <c r="J506" i="3"/>
  <c r="A619" i="3"/>
  <c r="G505" i="3"/>
  <c r="E506" i="3" s="1"/>
  <c r="K505" i="3"/>
  <c r="B509" i="3"/>
  <c r="C509" i="3" s="1"/>
  <c r="Q316" i="14" l="1"/>
  <c r="L317" i="14" s="1"/>
  <c r="S317" i="14" s="1"/>
  <c r="T317" i="14" s="1"/>
  <c r="F317" i="14" s="1"/>
  <c r="M317" i="14" s="1"/>
  <c r="Q310" i="12"/>
  <c r="L311" i="12" s="1"/>
  <c r="S311" i="12" s="1"/>
  <c r="Q304" i="13"/>
  <c r="L305" i="13" s="1"/>
  <c r="T312" i="11"/>
  <c r="F312" i="11" s="1"/>
  <c r="D506" i="3"/>
  <c r="J507" i="3"/>
  <c r="A620" i="3"/>
  <c r="G506" i="3"/>
  <c r="E507" i="3" s="1"/>
  <c r="K506" i="3"/>
  <c r="B510" i="3"/>
  <c r="C510" i="3" s="1"/>
  <c r="Q317" i="14" l="1"/>
  <c r="L318" i="14" s="1"/>
  <c r="S318" i="14" s="1"/>
  <c r="T311" i="12"/>
  <c r="F311" i="12" s="1"/>
  <c r="M311" i="12" s="1"/>
  <c r="S305" i="13"/>
  <c r="T305" i="13" s="1"/>
  <c r="F305" i="13" s="1"/>
  <c r="M305" i="13" s="1"/>
  <c r="Q305" i="13" s="1"/>
  <c r="L306" i="13" s="1"/>
  <c r="M312" i="11"/>
  <c r="G312" i="11"/>
  <c r="D507" i="3"/>
  <c r="J508" i="3"/>
  <c r="A621" i="3"/>
  <c r="G507" i="3"/>
  <c r="E508" i="3" s="1"/>
  <c r="K507" i="3"/>
  <c r="B511" i="3"/>
  <c r="C511" i="3" s="1"/>
  <c r="T318" i="14" l="1"/>
  <c r="F318" i="14" s="1"/>
  <c r="M318" i="14" s="1"/>
  <c r="Q311" i="12"/>
  <c r="L312" i="12" s="1"/>
  <c r="S312" i="12" s="1"/>
  <c r="S306" i="13"/>
  <c r="T306" i="13" s="1"/>
  <c r="F306" i="13" s="1"/>
  <c r="M306" i="13" s="1"/>
  <c r="Q312" i="11"/>
  <c r="L313" i="11" s="1"/>
  <c r="S313" i="11" s="1"/>
  <c r="T313" i="11" s="1"/>
  <c r="F313" i="11" s="1"/>
  <c r="M313" i="11" s="1"/>
  <c r="H312" i="11"/>
  <c r="J312" i="11" s="1"/>
  <c r="J343" i="11" s="1"/>
  <c r="I312" i="11"/>
  <c r="I343" i="11" s="1"/>
  <c r="D508" i="3"/>
  <c r="J509" i="3"/>
  <c r="A622" i="3"/>
  <c r="G508" i="3"/>
  <c r="E509" i="3" s="1"/>
  <c r="D509" i="3" s="1"/>
  <c r="K508" i="3"/>
  <c r="B512" i="3"/>
  <c r="C512" i="3" s="1"/>
  <c r="Q318" i="14" l="1"/>
  <c r="L319" i="14" s="1"/>
  <c r="S319" i="14" s="1"/>
  <c r="T312" i="12"/>
  <c r="F312" i="12" s="1"/>
  <c r="Q306" i="13"/>
  <c r="L307" i="13" s="1"/>
  <c r="G312" i="12"/>
  <c r="Q313" i="11"/>
  <c r="L314" i="11" s="1"/>
  <c r="S314" i="11" s="1"/>
  <c r="A623" i="3"/>
  <c r="G509" i="3"/>
  <c r="E510" i="3" s="1"/>
  <c r="J510" i="3"/>
  <c r="K509" i="3"/>
  <c r="B513" i="3"/>
  <c r="C513" i="3" s="1"/>
  <c r="T319" i="14" l="1"/>
  <c r="F319" i="14" s="1"/>
  <c r="M319" i="14" s="1"/>
  <c r="M312" i="12"/>
  <c r="S307" i="13"/>
  <c r="T307" i="13" s="1"/>
  <c r="F307" i="13" s="1"/>
  <c r="M307" i="13" s="1"/>
  <c r="I312" i="12"/>
  <c r="I343" i="12" s="1"/>
  <c r="H312" i="12"/>
  <c r="J312" i="12" s="1"/>
  <c r="J343" i="12" s="1"/>
  <c r="T314" i="11"/>
  <c r="F314" i="11" s="1"/>
  <c r="M314" i="11" s="1"/>
  <c r="D510" i="3"/>
  <c r="J511" i="3"/>
  <c r="A624" i="3"/>
  <c r="G510" i="3"/>
  <c r="E511" i="3" s="1"/>
  <c r="K510" i="3"/>
  <c r="B514" i="3"/>
  <c r="C514" i="3" s="1"/>
  <c r="Q319" i="14" l="1"/>
  <c r="L320" i="14" s="1"/>
  <c r="S320" i="14" s="1"/>
  <c r="Q307" i="13"/>
  <c r="L308" i="13" s="1"/>
  <c r="Q312" i="12"/>
  <c r="L313" i="12" s="1"/>
  <c r="S313" i="12" s="1"/>
  <c r="Q314" i="11"/>
  <c r="L315" i="11" s="1"/>
  <c r="S315" i="11" s="1"/>
  <c r="D511" i="3"/>
  <c r="J512" i="3"/>
  <c r="A625" i="3"/>
  <c r="G511" i="3"/>
  <c r="E512" i="3" s="1"/>
  <c r="K511" i="3"/>
  <c r="B515" i="3"/>
  <c r="C515" i="3" s="1"/>
  <c r="T320" i="14" l="1"/>
  <c r="F320" i="14" s="1"/>
  <c r="M320" i="14" s="1"/>
  <c r="S308" i="13"/>
  <c r="T308" i="13" s="1"/>
  <c r="F308" i="13" s="1"/>
  <c r="M308" i="13" s="1"/>
  <c r="T313" i="12"/>
  <c r="F313" i="12" s="1"/>
  <c r="M313" i="12" s="1"/>
  <c r="T315" i="11"/>
  <c r="F315" i="11" s="1"/>
  <c r="M315" i="11" s="1"/>
  <c r="D512" i="3"/>
  <c r="J513" i="3"/>
  <c r="A626" i="3"/>
  <c r="G512" i="3"/>
  <c r="E513" i="3" s="1"/>
  <c r="K512" i="3"/>
  <c r="J516" i="3"/>
  <c r="B516" i="3"/>
  <c r="C516" i="3" s="1"/>
  <c r="Q313" i="12" l="1"/>
  <c r="L314" i="12" s="1"/>
  <c r="S314" i="12" s="1"/>
  <c r="Q320" i="14"/>
  <c r="L321" i="14" s="1"/>
  <c r="S321" i="14" s="1"/>
  <c r="T321" i="14" s="1"/>
  <c r="F321" i="14" s="1"/>
  <c r="M321" i="14" s="1"/>
  <c r="Q308" i="13"/>
  <c r="L309" i="13" s="1"/>
  <c r="T314" i="12"/>
  <c r="F314" i="12" s="1"/>
  <c r="M314" i="12" s="1"/>
  <c r="Q315" i="11"/>
  <c r="L316" i="11" s="1"/>
  <c r="S316" i="11" s="1"/>
  <c r="D513" i="3"/>
  <c r="J514" i="3"/>
  <c r="A627" i="3"/>
  <c r="G513" i="3"/>
  <c r="E514" i="3" s="1"/>
  <c r="K513" i="3"/>
  <c r="B517" i="3"/>
  <c r="C517" i="3" s="1"/>
  <c r="J517" i="3"/>
  <c r="Q321" i="14" l="1"/>
  <c r="L322" i="14" s="1"/>
  <c r="S322" i="14" s="1"/>
  <c r="S309" i="13"/>
  <c r="T309" i="13" s="1"/>
  <c r="F309" i="13" s="1"/>
  <c r="M309" i="13" s="1"/>
  <c r="Q314" i="12"/>
  <c r="L315" i="12" s="1"/>
  <c r="S315" i="12" s="1"/>
  <c r="T315" i="12" s="1"/>
  <c r="F315" i="12" s="1"/>
  <c r="M315" i="12" s="1"/>
  <c r="T316" i="11"/>
  <c r="F316" i="11" s="1"/>
  <c r="M316" i="11" s="1"/>
  <c r="D514" i="3"/>
  <c r="J515" i="3"/>
  <c r="A628" i="3"/>
  <c r="G514" i="3"/>
  <c r="E515" i="3" s="1"/>
  <c r="D515" i="3" s="1"/>
  <c r="K514" i="3"/>
  <c r="J518" i="3"/>
  <c r="B518" i="3"/>
  <c r="C518" i="3" s="1"/>
  <c r="T322" i="14" l="1"/>
  <c r="F322" i="14" s="1"/>
  <c r="M322" i="14" s="1"/>
  <c r="Q309" i="13"/>
  <c r="L310" i="13" s="1"/>
  <c r="Q316" i="11"/>
  <c r="L317" i="11" s="1"/>
  <c r="S317" i="11" s="1"/>
  <c r="T317" i="11" s="1"/>
  <c r="F317" i="11" s="1"/>
  <c r="M317" i="11" s="1"/>
  <c r="Q315" i="12"/>
  <c r="L316" i="12" s="1"/>
  <c r="S316" i="12" s="1"/>
  <c r="T316" i="12" s="1"/>
  <c r="F316" i="12" s="1"/>
  <c r="M316" i="12" s="1"/>
  <c r="A629" i="3"/>
  <c r="G515" i="3"/>
  <c r="E516" i="3" s="1"/>
  <c r="D516" i="3" s="1"/>
  <c r="K515" i="3"/>
  <c r="B519" i="3"/>
  <c r="C519" i="3" s="1"/>
  <c r="S310" i="13" l="1"/>
  <c r="T310" i="13" s="1"/>
  <c r="F310" i="13" s="1"/>
  <c r="M310" i="13" s="1"/>
  <c r="Q322" i="14"/>
  <c r="L323" i="14" s="1"/>
  <c r="S323" i="14" s="1"/>
  <c r="Q310" i="13"/>
  <c r="L311" i="13" s="1"/>
  <c r="Q317" i="11"/>
  <c r="L318" i="11" s="1"/>
  <c r="S318" i="11" s="1"/>
  <c r="Q316" i="12"/>
  <c r="L317" i="12" s="1"/>
  <c r="S317" i="12" s="1"/>
  <c r="T317" i="12" s="1"/>
  <c r="F317" i="12" s="1"/>
  <c r="M317" i="12" s="1"/>
  <c r="Q317" i="12" s="1"/>
  <c r="L318" i="12" s="1"/>
  <c r="S318" i="12" s="1"/>
  <c r="A630" i="3"/>
  <c r="G516" i="3"/>
  <c r="E517" i="3" s="1"/>
  <c r="D517" i="3" s="1"/>
  <c r="K516" i="3"/>
  <c r="B520" i="3"/>
  <c r="C520" i="3" s="1"/>
  <c r="T323" i="14" l="1"/>
  <c r="F323" i="14" s="1"/>
  <c r="M323" i="14" s="1"/>
  <c r="S311" i="13"/>
  <c r="T311" i="13" s="1"/>
  <c r="F311" i="13" s="1"/>
  <c r="M311" i="13" s="1"/>
  <c r="G312" i="13"/>
  <c r="Q323" i="14"/>
  <c r="L324" i="14" s="1"/>
  <c r="S324" i="14" s="1"/>
  <c r="T324" i="14" s="1"/>
  <c r="F324" i="14" s="1"/>
  <c r="M324" i="14" s="1"/>
  <c r="T318" i="11"/>
  <c r="F318" i="11" s="1"/>
  <c r="M318" i="11" s="1"/>
  <c r="T318" i="12"/>
  <c r="F318" i="12" s="1"/>
  <c r="M318" i="12" s="1"/>
  <c r="A631" i="3"/>
  <c r="G517" i="3"/>
  <c r="E518" i="3" s="1"/>
  <c r="K517" i="3"/>
  <c r="B521" i="3"/>
  <c r="C521" i="3" s="1"/>
  <c r="J521" i="3"/>
  <c r="Q311" i="13" l="1"/>
  <c r="L312" i="13" s="1"/>
  <c r="S312" i="13" s="1"/>
  <c r="T312" i="13" s="1"/>
  <c r="F312" i="13" s="1"/>
  <c r="H312" i="13"/>
  <c r="J312" i="13" s="1"/>
  <c r="J343" i="13" s="1"/>
  <c r="I312" i="13"/>
  <c r="I343" i="13" s="1"/>
  <c r="Q324" i="14"/>
  <c r="L325" i="14" s="1"/>
  <c r="S325" i="14" s="1"/>
  <c r="T325" i="14" s="1"/>
  <c r="F325" i="14" s="1"/>
  <c r="M325" i="14" s="1"/>
  <c r="Q318" i="11"/>
  <c r="L319" i="11" s="1"/>
  <c r="S319" i="11" s="1"/>
  <c r="Q318" i="12"/>
  <c r="L319" i="12" s="1"/>
  <c r="S319" i="12" s="1"/>
  <c r="D518" i="3"/>
  <c r="J519" i="3"/>
  <c r="A632" i="3"/>
  <c r="G518" i="3"/>
  <c r="E519" i="3" s="1"/>
  <c r="D519" i="3" s="1"/>
  <c r="K518" i="3"/>
  <c r="B522" i="3"/>
  <c r="C522" i="3" s="1"/>
  <c r="J522" i="3"/>
  <c r="M312" i="13" l="1"/>
  <c r="Q312" i="13" s="1"/>
  <c r="L313" i="13" s="1"/>
  <c r="Q325" i="14"/>
  <c r="L326" i="14" s="1"/>
  <c r="S326" i="14" s="1"/>
  <c r="T326" i="14" s="1"/>
  <c r="F326" i="14" s="1"/>
  <c r="M326" i="14" s="1"/>
  <c r="T319" i="11"/>
  <c r="F319" i="11" s="1"/>
  <c r="M319" i="11" s="1"/>
  <c r="T319" i="12"/>
  <c r="F319" i="12" s="1"/>
  <c r="M319" i="12" s="1"/>
  <c r="J520" i="3"/>
  <c r="A633" i="3"/>
  <c r="G519" i="3"/>
  <c r="E520" i="3" s="1"/>
  <c r="D520" i="3" s="1"/>
  <c r="K519" i="3"/>
  <c r="B523" i="3"/>
  <c r="C523" i="3" s="1"/>
  <c r="J523" i="3"/>
  <c r="S313" i="13" l="1"/>
  <c r="Q326" i="14"/>
  <c r="L327" i="14" s="1"/>
  <c r="S327" i="14" s="1"/>
  <c r="Q319" i="11"/>
  <c r="L320" i="11" s="1"/>
  <c r="S320" i="11" s="1"/>
  <c r="Q319" i="12"/>
  <c r="L320" i="12" s="1"/>
  <c r="S320" i="12" s="1"/>
  <c r="A634" i="3"/>
  <c r="G520" i="3"/>
  <c r="E521" i="3" s="1"/>
  <c r="D521" i="3" s="1"/>
  <c r="K520" i="3"/>
  <c r="B524" i="3"/>
  <c r="C524" i="3" s="1"/>
  <c r="T313" i="13" l="1"/>
  <c r="F313" i="13" s="1"/>
  <c r="M313" i="13" s="1"/>
  <c r="Q313" i="13" s="1"/>
  <c r="L314" i="13" s="1"/>
  <c r="S314" i="13" s="1"/>
  <c r="T314" i="13" s="1"/>
  <c r="F314" i="13" s="1"/>
  <c r="M314" i="13" s="1"/>
  <c r="T327" i="14"/>
  <c r="F327" i="14" s="1"/>
  <c r="M327" i="14" s="1"/>
  <c r="T320" i="11"/>
  <c r="F320" i="11" s="1"/>
  <c r="M320" i="11" s="1"/>
  <c r="T320" i="12"/>
  <c r="F320" i="12" s="1"/>
  <c r="M320" i="12" s="1"/>
  <c r="A635" i="3"/>
  <c r="G521" i="3"/>
  <c r="E522" i="3" s="1"/>
  <c r="D522" i="3" s="1"/>
  <c r="K521" i="3"/>
  <c r="J525" i="3"/>
  <c r="B525" i="3"/>
  <c r="C525" i="3" s="1"/>
  <c r="Q314" i="13" l="1"/>
  <c r="L315" i="13" s="1"/>
  <c r="S315" i="13" s="1"/>
  <c r="Q327" i="14"/>
  <c r="L328" i="14" s="1"/>
  <c r="S328" i="14" s="1"/>
  <c r="T328" i="14" s="1"/>
  <c r="F328" i="14" s="1"/>
  <c r="M328" i="14" s="1"/>
  <c r="Q320" i="11"/>
  <c r="L321" i="11" s="1"/>
  <c r="S321" i="11" s="1"/>
  <c r="Q320" i="12"/>
  <c r="L321" i="12" s="1"/>
  <c r="S321" i="12" s="1"/>
  <c r="A636" i="3"/>
  <c r="G522" i="3"/>
  <c r="E523" i="3" s="1"/>
  <c r="K522" i="3"/>
  <c r="J526" i="3"/>
  <c r="B526" i="3"/>
  <c r="C526" i="3" s="1"/>
  <c r="T315" i="13" l="1"/>
  <c r="F315" i="13" s="1"/>
  <c r="M315" i="13" s="1"/>
  <c r="Q328" i="14"/>
  <c r="L329" i="14" s="1"/>
  <c r="S329" i="14" s="1"/>
  <c r="T321" i="11"/>
  <c r="F321" i="11" s="1"/>
  <c r="M321" i="11" s="1"/>
  <c r="T321" i="12"/>
  <c r="F321" i="12" s="1"/>
  <c r="M321" i="12" s="1"/>
  <c r="D523" i="3"/>
  <c r="J524" i="3"/>
  <c r="A637" i="3"/>
  <c r="G523" i="3"/>
  <c r="E524" i="3" s="1"/>
  <c r="D524" i="3" s="1"/>
  <c r="K523" i="3"/>
  <c r="J527" i="3"/>
  <c r="B527" i="3"/>
  <c r="C527" i="3" s="1"/>
  <c r="Q315" i="13" l="1"/>
  <c r="L316" i="13" s="1"/>
  <c r="S316" i="13" s="1"/>
  <c r="T329" i="14"/>
  <c r="F329" i="14" s="1"/>
  <c r="M329" i="14" s="1"/>
  <c r="Q321" i="11"/>
  <c r="L322" i="11" s="1"/>
  <c r="S322" i="11" s="1"/>
  <c r="Q321" i="12"/>
  <c r="L322" i="12" s="1"/>
  <c r="S322" i="12" s="1"/>
  <c r="A638" i="3"/>
  <c r="G524" i="3"/>
  <c r="E525" i="3" s="1"/>
  <c r="D525" i="3" s="1"/>
  <c r="K524" i="3"/>
  <c r="B528" i="3"/>
  <c r="C528" i="3" s="1"/>
  <c r="J528" i="3"/>
  <c r="T316" i="13" l="1"/>
  <c r="F316" i="13" s="1"/>
  <c r="M316" i="13" s="1"/>
  <c r="Q316" i="13" s="1"/>
  <c r="L317" i="13" s="1"/>
  <c r="S317" i="13" s="1"/>
  <c r="T317" i="13" s="1"/>
  <c r="F317" i="13" s="1"/>
  <c r="M317" i="13" s="1"/>
  <c r="Q329" i="14"/>
  <c r="L330" i="14" s="1"/>
  <c r="S330" i="14" s="1"/>
  <c r="T322" i="11"/>
  <c r="F322" i="11" s="1"/>
  <c r="M322" i="11" s="1"/>
  <c r="T322" i="12"/>
  <c r="F322" i="12" s="1"/>
  <c r="M322" i="12" s="1"/>
  <c r="A639" i="3"/>
  <c r="G525" i="3"/>
  <c r="E526" i="3" s="1"/>
  <c r="D526" i="3" s="1"/>
  <c r="K525" i="3"/>
  <c r="B529" i="3"/>
  <c r="C529" i="3" s="1"/>
  <c r="Q317" i="13" l="1"/>
  <c r="L318" i="13" s="1"/>
  <c r="S318" i="13" s="1"/>
  <c r="T318" i="13" s="1"/>
  <c r="F318" i="13" s="1"/>
  <c r="M318" i="13" s="1"/>
  <c r="T330" i="14"/>
  <c r="F330" i="14" s="1"/>
  <c r="M330" i="14" s="1"/>
  <c r="Q322" i="11"/>
  <c r="L323" i="11" s="1"/>
  <c r="S323" i="11" s="1"/>
  <c r="Q322" i="12"/>
  <c r="L323" i="12" s="1"/>
  <c r="S323" i="12" s="1"/>
  <c r="A640" i="3"/>
  <c r="G526" i="3"/>
  <c r="E527" i="3" s="1"/>
  <c r="D527" i="3" s="1"/>
  <c r="K526" i="3"/>
  <c r="B530" i="3"/>
  <c r="C530" i="3" s="1"/>
  <c r="J530" i="3"/>
  <c r="Q318" i="13" l="1"/>
  <c r="L319" i="13" s="1"/>
  <c r="S319" i="13" s="1"/>
  <c r="Q330" i="14"/>
  <c r="L331" i="14" s="1"/>
  <c r="S331" i="14" s="1"/>
  <c r="T323" i="11"/>
  <c r="F323" i="11" s="1"/>
  <c r="M323" i="11" s="1"/>
  <c r="T323" i="12"/>
  <c r="F323" i="12" s="1"/>
  <c r="M323" i="12" s="1"/>
  <c r="A641" i="3"/>
  <c r="G527" i="3"/>
  <c r="E528" i="3" s="1"/>
  <c r="K527" i="3"/>
  <c r="B531" i="3"/>
  <c r="C531" i="3" s="1"/>
  <c r="J531" i="3"/>
  <c r="T319" i="13" l="1"/>
  <c r="F319" i="13" s="1"/>
  <c r="M319" i="13" s="1"/>
  <c r="T331" i="14"/>
  <c r="F331" i="14" s="1"/>
  <c r="M331" i="14" s="1"/>
  <c r="Q323" i="11"/>
  <c r="L324" i="11" s="1"/>
  <c r="S324" i="11" s="1"/>
  <c r="Q323" i="12"/>
  <c r="L324" i="12" s="1"/>
  <c r="S324" i="12" s="1"/>
  <c r="D528" i="3"/>
  <c r="J529" i="3"/>
  <c r="A642" i="3"/>
  <c r="G528" i="3"/>
  <c r="E529" i="3" s="1"/>
  <c r="D529" i="3" s="1"/>
  <c r="K528" i="3"/>
  <c r="B532" i="3"/>
  <c r="C532" i="3" s="1"/>
  <c r="Q319" i="13" l="1"/>
  <c r="L320" i="13" s="1"/>
  <c r="S320" i="13" s="1"/>
  <c r="Q331" i="14"/>
  <c r="L332" i="14" s="1"/>
  <c r="S332" i="14" s="1"/>
  <c r="T324" i="11"/>
  <c r="F324" i="11" s="1"/>
  <c r="M324" i="11" s="1"/>
  <c r="T324" i="12"/>
  <c r="F324" i="12" s="1"/>
  <c r="M324" i="12" s="1"/>
  <c r="A643" i="3"/>
  <c r="G529" i="3"/>
  <c r="E530" i="3" s="1"/>
  <c r="D530" i="3" s="1"/>
  <c r="K529" i="3"/>
  <c r="J533" i="3"/>
  <c r="B533" i="3"/>
  <c r="C533" i="3" s="1"/>
  <c r="T320" i="13" l="1"/>
  <c r="F320" i="13" s="1"/>
  <c r="M320" i="13" s="1"/>
  <c r="T332" i="14"/>
  <c r="F332" i="14" s="1"/>
  <c r="M332" i="14" s="1"/>
  <c r="Q320" i="13"/>
  <c r="L321" i="13" s="1"/>
  <c r="S321" i="13" s="1"/>
  <c r="Q324" i="11"/>
  <c r="L325" i="11" s="1"/>
  <c r="S325" i="11" s="1"/>
  <c r="T325" i="11" s="1"/>
  <c r="F325" i="11" s="1"/>
  <c r="M325" i="11" s="1"/>
  <c r="Q325" i="11" s="1"/>
  <c r="L326" i="11" s="1"/>
  <c r="Q324" i="12"/>
  <c r="L325" i="12" s="1"/>
  <c r="S325" i="12" s="1"/>
  <c r="A644" i="3"/>
  <c r="G530" i="3"/>
  <c r="E531" i="3" s="1"/>
  <c r="K530" i="3"/>
  <c r="B534" i="3"/>
  <c r="C534" i="3" s="1"/>
  <c r="Q332" i="14" l="1"/>
  <c r="L333" i="14" s="1"/>
  <c r="S333" i="14" s="1"/>
  <c r="T321" i="13"/>
  <c r="F321" i="13" s="1"/>
  <c r="M321" i="13" s="1"/>
  <c r="S326" i="11"/>
  <c r="T325" i="12"/>
  <c r="F325" i="12" s="1"/>
  <c r="M325" i="12" s="1"/>
  <c r="D531" i="3"/>
  <c r="J532" i="3"/>
  <c r="A645" i="3"/>
  <c r="G531" i="3"/>
  <c r="E532" i="3" s="1"/>
  <c r="D532" i="3" s="1"/>
  <c r="K531" i="3"/>
  <c r="B535" i="3"/>
  <c r="C535" i="3" s="1"/>
  <c r="Q321" i="13" l="1"/>
  <c r="L322" i="13" s="1"/>
  <c r="S322" i="13" s="1"/>
  <c r="T333" i="14"/>
  <c r="F333" i="14" s="1"/>
  <c r="M333" i="14" s="1"/>
  <c r="T326" i="11"/>
  <c r="F326" i="11" s="1"/>
  <c r="M326" i="11" s="1"/>
  <c r="Q325" i="12"/>
  <c r="L326" i="12" s="1"/>
  <c r="S326" i="12" s="1"/>
  <c r="A646" i="3"/>
  <c r="G532" i="3"/>
  <c r="E533" i="3" s="1"/>
  <c r="K532" i="3"/>
  <c r="B536" i="3"/>
  <c r="C536" i="3" s="1"/>
  <c r="T322" i="13" l="1"/>
  <c r="F322" i="13" s="1"/>
  <c r="M322" i="13" s="1"/>
  <c r="Q333" i="14"/>
  <c r="L334" i="14" s="1"/>
  <c r="S334" i="14" s="1"/>
  <c r="Q326" i="11"/>
  <c r="L327" i="11" s="1"/>
  <c r="S327" i="11" s="1"/>
  <c r="T327" i="11" s="1"/>
  <c r="F327" i="11" s="1"/>
  <c r="M327" i="11" s="1"/>
  <c r="T326" i="12"/>
  <c r="F326" i="12" s="1"/>
  <c r="M326" i="12" s="1"/>
  <c r="D533" i="3"/>
  <c r="J534" i="3"/>
  <c r="A647" i="3"/>
  <c r="G533" i="3"/>
  <c r="E534" i="3" s="1"/>
  <c r="K533" i="3"/>
  <c r="B537" i="3"/>
  <c r="C537" i="3" s="1"/>
  <c r="T334" i="14" l="1"/>
  <c r="F334" i="14" s="1"/>
  <c r="M334" i="14" s="1"/>
  <c r="Q322" i="13"/>
  <c r="L323" i="13" s="1"/>
  <c r="S323" i="13" s="1"/>
  <c r="Q327" i="11"/>
  <c r="L328" i="11" s="1"/>
  <c r="S328" i="11" s="1"/>
  <c r="T328" i="11" s="1"/>
  <c r="F328" i="11" s="1"/>
  <c r="M328" i="11" s="1"/>
  <c r="Q326" i="12"/>
  <c r="L327" i="12" s="1"/>
  <c r="S327" i="12" s="1"/>
  <c r="T327" i="12" s="1"/>
  <c r="F327" i="12" s="1"/>
  <c r="M327" i="12" s="1"/>
  <c r="D534" i="3"/>
  <c r="J535" i="3"/>
  <c r="A648" i="3"/>
  <c r="G534" i="3"/>
  <c r="E535" i="3" s="1"/>
  <c r="K534" i="3"/>
  <c r="B538" i="3"/>
  <c r="C538" i="3" s="1"/>
  <c r="Q334" i="14" l="1"/>
  <c r="L335" i="14" s="1"/>
  <c r="S335" i="14" s="1"/>
  <c r="T335" i="14" s="1"/>
  <c r="F335" i="14" s="1"/>
  <c r="M335" i="14" s="1"/>
  <c r="T323" i="13"/>
  <c r="F323" i="13" s="1"/>
  <c r="M323" i="13" s="1"/>
  <c r="Q328" i="11"/>
  <c r="L329" i="11" s="1"/>
  <c r="S329" i="11" s="1"/>
  <c r="T329" i="11" s="1"/>
  <c r="F329" i="11" s="1"/>
  <c r="M329" i="11" s="1"/>
  <c r="Q327" i="12"/>
  <c r="L328" i="12" s="1"/>
  <c r="S328" i="12" s="1"/>
  <c r="D535" i="3"/>
  <c r="J536" i="3"/>
  <c r="A649" i="3"/>
  <c r="G535" i="3"/>
  <c r="E536" i="3" s="1"/>
  <c r="K535" i="3"/>
  <c r="B539" i="3"/>
  <c r="C539" i="3" s="1"/>
  <c r="Q335" i="14" l="1"/>
  <c r="L336" i="14" s="1"/>
  <c r="S336" i="14" s="1"/>
  <c r="Q323" i="13"/>
  <c r="L324" i="13" s="1"/>
  <c r="S324" i="13" s="1"/>
  <c r="Q329" i="11"/>
  <c r="L330" i="11" s="1"/>
  <c r="S330" i="11" s="1"/>
  <c r="T328" i="12"/>
  <c r="F328" i="12" s="1"/>
  <c r="M328" i="12" s="1"/>
  <c r="T336" i="14"/>
  <c r="F336" i="14" s="1"/>
  <c r="M336" i="14" s="1"/>
  <c r="D536" i="3"/>
  <c r="J537" i="3"/>
  <c r="A650" i="3"/>
  <c r="G536" i="3"/>
  <c r="E537" i="3" s="1"/>
  <c r="K536" i="3"/>
  <c r="B540" i="3"/>
  <c r="C540" i="3" s="1"/>
  <c r="T324" i="13" l="1"/>
  <c r="F324" i="13" s="1"/>
  <c r="M324" i="13" s="1"/>
  <c r="T330" i="11"/>
  <c r="F330" i="11" s="1"/>
  <c r="M330" i="11" s="1"/>
  <c r="Q328" i="12"/>
  <c r="L329" i="12" s="1"/>
  <c r="S329" i="12" s="1"/>
  <c r="Q336" i="14"/>
  <c r="L337" i="14" s="1"/>
  <c r="S337" i="14" s="1"/>
  <c r="T337" i="14" s="1"/>
  <c r="F337" i="14" s="1"/>
  <c r="M337" i="14" s="1"/>
  <c r="D537" i="3"/>
  <c r="J538" i="3"/>
  <c r="A651" i="3"/>
  <c r="G537" i="3"/>
  <c r="E538" i="3" s="1"/>
  <c r="K537" i="3"/>
  <c r="B541" i="3"/>
  <c r="C541" i="3" s="1"/>
  <c r="Q324" i="13" l="1"/>
  <c r="L325" i="13" s="1"/>
  <c r="S325" i="13" s="1"/>
  <c r="Q330" i="11"/>
  <c r="L331" i="11" s="1"/>
  <c r="S331" i="11" s="1"/>
  <c r="T329" i="12"/>
  <c r="F329" i="12" s="1"/>
  <c r="M329" i="12" s="1"/>
  <c r="Q337" i="14"/>
  <c r="L338" i="14" s="1"/>
  <c r="S338" i="14" s="1"/>
  <c r="D538" i="3"/>
  <c r="J539" i="3"/>
  <c r="A652" i="3"/>
  <c r="G538" i="3"/>
  <c r="E539" i="3" s="1"/>
  <c r="D539" i="3" s="1"/>
  <c r="K538" i="3"/>
  <c r="B542" i="3"/>
  <c r="C542" i="3" s="1"/>
  <c r="T325" i="13" l="1"/>
  <c r="F325" i="13" s="1"/>
  <c r="M325" i="13" s="1"/>
  <c r="T331" i="11"/>
  <c r="F331" i="11" s="1"/>
  <c r="M331" i="11" s="1"/>
  <c r="T338" i="14"/>
  <c r="F338" i="14" s="1"/>
  <c r="M338" i="14" s="1"/>
  <c r="Q329" i="12"/>
  <c r="L330" i="12" s="1"/>
  <c r="S330" i="12" s="1"/>
  <c r="A653" i="3"/>
  <c r="G539" i="3"/>
  <c r="E540" i="3" s="1"/>
  <c r="J540" i="3"/>
  <c r="K539" i="3"/>
  <c r="B543" i="3"/>
  <c r="C543" i="3" s="1"/>
  <c r="Q325" i="13" l="1"/>
  <c r="L326" i="13" s="1"/>
  <c r="S326" i="13" s="1"/>
  <c r="T326" i="13" s="1"/>
  <c r="F326" i="13" s="1"/>
  <c r="M326" i="13" s="1"/>
  <c r="Q326" i="13" s="1"/>
  <c r="L327" i="13" s="1"/>
  <c r="S327" i="13" s="1"/>
  <c r="Q331" i="11"/>
  <c r="L332" i="11" s="1"/>
  <c r="S332" i="11" s="1"/>
  <c r="Q338" i="14"/>
  <c r="L339" i="14" s="1"/>
  <c r="S339" i="14" s="1"/>
  <c r="T330" i="12"/>
  <c r="F330" i="12" s="1"/>
  <c r="M330" i="12" s="1"/>
  <c r="D540" i="3"/>
  <c r="J541" i="3"/>
  <c r="A654" i="3"/>
  <c r="G540" i="3"/>
  <c r="E541" i="3" s="1"/>
  <c r="K540" i="3"/>
  <c r="B544" i="3"/>
  <c r="C544" i="3" s="1"/>
  <c r="T327" i="13" l="1"/>
  <c r="F327" i="13" s="1"/>
  <c r="M327" i="13" s="1"/>
  <c r="T332" i="11"/>
  <c r="F332" i="11" s="1"/>
  <c r="M332" i="11" s="1"/>
  <c r="Q332" i="11" s="1"/>
  <c r="L333" i="11" s="1"/>
  <c r="S333" i="11" s="1"/>
  <c r="T339" i="14"/>
  <c r="F339" i="14" s="1"/>
  <c r="M339" i="14" s="1"/>
  <c r="Q330" i="12"/>
  <c r="L331" i="12" s="1"/>
  <c r="S331" i="12" s="1"/>
  <c r="D541" i="3"/>
  <c r="J542" i="3"/>
  <c r="A655" i="3"/>
  <c r="G541" i="3"/>
  <c r="E542" i="3" s="1"/>
  <c r="K541" i="3"/>
  <c r="B545" i="3"/>
  <c r="C545" i="3" s="1"/>
  <c r="Q327" i="13" l="1"/>
  <c r="L328" i="13" s="1"/>
  <c r="S328" i="13" s="1"/>
  <c r="T328" i="13" s="1"/>
  <c r="F328" i="13" s="1"/>
  <c r="M328" i="13" s="1"/>
  <c r="T333" i="11"/>
  <c r="F333" i="11" s="1"/>
  <c r="M333" i="11" s="1"/>
  <c r="Q339" i="14"/>
  <c r="L340" i="14" s="1"/>
  <c r="S340" i="14" s="1"/>
  <c r="T331" i="12"/>
  <c r="F331" i="12" s="1"/>
  <c r="M331" i="12" s="1"/>
  <c r="D542" i="3"/>
  <c r="J543" i="3"/>
  <c r="A656" i="3"/>
  <c r="G542" i="3"/>
  <c r="E543" i="3" s="1"/>
  <c r="K542" i="3"/>
  <c r="B546" i="3"/>
  <c r="C546" i="3" s="1"/>
  <c r="J546" i="3"/>
  <c r="Q328" i="13" l="1"/>
  <c r="L329" i="13" s="1"/>
  <c r="S329" i="13" s="1"/>
  <c r="Q333" i="11"/>
  <c r="L334" i="11" s="1"/>
  <c r="S334" i="11" s="1"/>
  <c r="T334" i="11" s="1"/>
  <c r="F334" i="11" s="1"/>
  <c r="M334" i="11" s="1"/>
  <c r="T340" i="14"/>
  <c r="F340" i="14" s="1"/>
  <c r="M340" i="14" s="1"/>
  <c r="Q331" i="12"/>
  <c r="L332" i="12" s="1"/>
  <c r="S332" i="12" s="1"/>
  <c r="D543" i="3"/>
  <c r="J544" i="3"/>
  <c r="A657" i="3"/>
  <c r="G543" i="3"/>
  <c r="E544" i="3" s="1"/>
  <c r="K543" i="3"/>
  <c r="B547" i="3"/>
  <c r="C547" i="3" s="1"/>
  <c r="J547" i="3"/>
  <c r="T329" i="13" l="1"/>
  <c r="F329" i="13" s="1"/>
  <c r="M329" i="13" s="1"/>
  <c r="Q334" i="11"/>
  <c r="L335" i="11" s="1"/>
  <c r="S335" i="11" s="1"/>
  <c r="T332" i="12"/>
  <c r="F332" i="12" s="1"/>
  <c r="M332" i="12" s="1"/>
  <c r="Q340" i="14"/>
  <c r="L341" i="14" s="1"/>
  <c r="S341" i="14" s="1"/>
  <c r="D544" i="3"/>
  <c r="J545" i="3"/>
  <c r="A658" i="3"/>
  <c r="G544" i="3"/>
  <c r="E545" i="3" s="1"/>
  <c r="D545" i="3" s="1"/>
  <c r="K544" i="3"/>
  <c r="J548" i="3"/>
  <c r="B548" i="3"/>
  <c r="C548" i="3" s="1"/>
  <c r="Q329" i="13" l="1"/>
  <c r="L330" i="13" s="1"/>
  <c r="S330" i="13" s="1"/>
  <c r="T330" i="13"/>
  <c r="F330" i="13" s="1"/>
  <c r="M330" i="13" s="1"/>
  <c r="T335" i="11"/>
  <c r="F335" i="11" s="1"/>
  <c r="M335" i="11" s="1"/>
  <c r="Q332" i="12"/>
  <c r="L333" i="12" s="1"/>
  <c r="S333" i="12" s="1"/>
  <c r="T341" i="14"/>
  <c r="F341" i="14" s="1"/>
  <c r="M341" i="14" s="1"/>
  <c r="A659" i="3"/>
  <c r="G545" i="3"/>
  <c r="E546" i="3" s="1"/>
  <c r="D546" i="3" s="1"/>
  <c r="K545" i="3"/>
  <c r="B549" i="3"/>
  <c r="C549" i="3" s="1"/>
  <c r="Q330" i="13" l="1"/>
  <c r="L331" i="13" s="1"/>
  <c r="S331" i="13" s="1"/>
  <c r="T331" i="13"/>
  <c r="F331" i="13" s="1"/>
  <c r="M331" i="13" s="1"/>
  <c r="Q335" i="11"/>
  <c r="L336" i="11" s="1"/>
  <c r="S336" i="11" s="1"/>
  <c r="T333" i="12"/>
  <c r="F333" i="12" s="1"/>
  <c r="M333" i="12" s="1"/>
  <c r="Q341" i="14"/>
  <c r="L342" i="14" s="1"/>
  <c r="S342" i="14" s="1"/>
  <c r="A660" i="3"/>
  <c r="G546" i="3"/>
  <c r="E547" i="3" s="1"/>
  <c r="D547" i="3" s="1"/>
  <c r="K546" i="3"/>
  <c r="B550" i="3"/>
  <c r="C550" i="3" s="1"/>
  <c r="Q331" i="13" l="1"/>
  <c r="L332" i="13" s="1"/>
  <c r="S332" i="13" s="1"/>
  <c r="T332" i="13" s="1"/>
  <c r="F332" i="13" s="1"/>
  <c r="M332" i="13" s="1"/>
  <c r="T336" i="11"/>
  <c r="F336" i="11" s="1"/>
  <c r="M336" i="11" s="1"/>
  <c r="Q333" i="12"/>
  <c r="L334" i="12" s="1"/>
  <c r="S334" i="12" s="1"/>
  <c r="T342" i="14"/>
  <c r="F342" i="14" s="1"/>
  <c r="M342" i="14" s="1"/>
  <c r="A661" i="3"/>
  <c r="G547" i="3"/>
  <c r="E548" i="3" s="1"/>
  <c r="K547" i="3"/>
  <c r="J551" i="3"/>
  <c r="B551" i="3"/>
  <c r="C551" i="3" s="1"/>
  <c r="Q332" i="13" l="1"/>
  <c r="L333" i="13" s="1"/>
  <c r="S333" i="13" s="1"/>
  <c r="T333" i="13" s="1"/>
  <c r="F333" i="13" s="1"/>
  <c r="M333" i="13" s="1"/>
  <c r="Q336" i="11"/>
  <c r="L337" i="11" s="1"/>
  <c r="S337" i="11" s="1"/>
  <c r="T337" i="11" s="1"/>
  <c r="F337" i="11" s="1"/>
  <c r="M337" i="11" s="1"/>
  <c r="T334" i="12"/>
  <c r="F334" i="12" s="1"/>
  <c r="M334" i="12" s="1"/>
  <c r="Q342" i="14"/>
  <c r="L343" i="14" s="1"/>
  <c r="S343" i="14" s="1"/>
  <c r="D548" i="3"/>
  <c r="J549" i="3"/>
  <c r="A662" i="3"/>
  <c r="G548" i="3"/>
  <c r="E549" i="3" s="1"/>
  <c r="D549" i="3" s="1"/>
  <c r="K548" i="3"/>
  <c r="B552" i="3"/>
  <c r="C552" i="3" s="1"/>
  <c r="J552" i="3"/>
  <c r="Q333" i="13" l="1"/>
  <c r="L334" i="13" s="1"/>
  <c r="S334" i="13" s="1"/>
  <c r="Q337" i="11"/>
  <c r="L338" i="11" s="1"/>
  <c r="S338" i="11" s="1"/>
  <c r="Q334" i="12"/>
  <c r="L335" i="12" s="1"/>
  <c r="S335" i="12" s="1"/>
  <c r="T343" i="14"/>
  <c r="F343" i="14" s="1"/>
  <c r="M343" i="14" s="1"/>
  <c r="J550" i="3"/>
  <c r="A663" i="3"/>
  <c r="G549" i="3"/>
  <c r="E550" i="3" s="1"/>
  <c r="D550" i="3" s="1"/>
  <c r="K549" i="3"/>
  <c r="B553" i="3"/>
  <c r="C553" i="3" s="1"/>
  <c r="J553" i="3"/>
  <c r="T334" i="13" l="1"/>
  <c r="F334" i="13" s="1"/>
  <c r="M334" i="13" s="1"/>
  <c r="T338" i="11"/>
  <c r="F338" i="11" s="1"/>
  <c r="M338" i="11" s="1"/>
  <c r="T335" i="12"/>
  <c r="F335" i="12" s="1"/>
  <c r="M335" i="12" s="1"/>
  <c r="Q343" i="14"/>
  <c r="L344" i="14" s="1"/>
  <c r="S344" i="14" s="1"/>
  <c r="A664" i="3"/>
  <c r="G550" i="3"/>
  <c r="E551" i="3" s="1"/>
  <c r="D551" i="3" s="1"/>
  <c r="K550" i="3"/>
  <c r="B554" i="3"/>
  <c r="C554" i="3" s="1"/>
  <c r="Q334" i="13" l="1"/>
  <c r="L335" i="13" s="1"/>
  <c r="S335" i="13" s="1"/>
  <c r="Q338" i="11"/>
  <c r="L339" i="11" s="1"/>
  <c r="S339" i="11" s="1"/>
  <c r="Q335" i="12"/>
  <c r="L336" i="12" s="1"/>
  <c r="S336" i="12" s="1"/>
  <c r="T344" i="14"/>
  <c r="F344" i="14" s="1"/>
  <c r="M344" i="14" s="1"/>
  <c r="A665" i="3"/>
  <c r="G551" i="3"/>
  <c r="E552" i="3" s="1"/>
  <c r="D552" i="3" s="1"/>
  <c r="K551" i="3"/>
  <c r="B555" i="3"/>
  <c r="C555" i="3" s="1"/>
  <c r="J555" i="3"/>
  <c r="T335" i="13" l="1"/>
  <c r="F335" i="13" s="1"/>
  <c r="M335" i="13" s="1"/>
  <c r="T339" i="11"/>
  <c r="F339" i="11" s="1"/>
  <c r="M339" i="11" s="1"/>
  <c r="T336" i="12"/>
  <c r="F336" i="12" s="1"/>
  <c r="M336" i="12" s="1"/>
  <c r="Q344" i="14"/>
  <c r="L345" i="14" s="1"/>
  <c r="S345" i="14" s="1"/>
  <c r="T345" i="14" s="1"/>
  <c r="F345" i="14" s="1"/>
  <c r="M345" i="14" s="1"/>
  <c r="A666" i="3"/>
  <c r="G552" i="3"/>
  <c r="E553" i="3" s="1"/>
  <c r="K552" i="3"/>
  <c r="J556" i="3"/>
  <c r="B556" i="3"/>
  <c r="C556" i="3" s="1"/>
  <c r="Q335" i="13" l="1"/>
  <c r="L336" i="13" s="1"/>
  <c r="S336" i="13" s="1"/>
  <c r="T336" i="13" s="1"/>
  <c r="F336" i="13" s="1"/>
  <c r="M336" i="13" s="1"/>
  <c r="Q339" i="11"/>
  <c r="L340" i="11" s="1"/>
  <c r="S340" i="11" s="1"/>
  <c r="T340" i="11" s="1"/>
  <c r="F340" i="11" s="1"/>
  <c r="M340" i="11" s="1"/>
  <c r="Q336" i="12"/>
  <c r="L337" i="12" s="1"/>
  <c r="S337" i="12" s="1"/>
  <c r="Q345" i="14"/>
  <c r="L346" i="14" s="1"/>
  <c r="S346" i="14" s="1"/>
  <c r="D553" i="3"/>
  <c r="J554" i="3"/>
  <c r="A667" i="3"/>
  <c r="G553" i="3"/>
  <c r="E554" i="3" s="1"/>
  <c r="D554" i="3" s="1"/>
  <c r="K553" i="3"/>
  <c r="J557" i="3"/>
  <c r="B557" i="3"/>
  <c r="C557" i="3" s="1"/>
  <c r="Q336" i="13" l="1"/>
  <c r="L337" i="13" s="1"/>
  <c r="S337" i="13" s="1"/>
  <c r="T337" i="13" s="1"/>
  <c r="F337" i="13" s="1"/>
  <c r="M337" i="13" s="1"/>
  <c r="T337" i="12"/>
  <c r="F337" i="12" s="1"/>
  <c r="M337" i="12" s="1"/>
  <c r="Q340" i="11"/>
  <c r="L341" i="11" s="1"/>
  <c r="S341" i="11" s="1"/>
  <c r="T346" i="14"/>
  <c r="F346" i="14" s="1"/>
  <c r="M346" i="14" s="1"/>
  <c r="A668" i="3"/>
  <c r="G554" i="3"/>
  <c r="E555" i="3" s="1"/>
  <c r="D555" i="3" s="1"/>
  <c r="K554" i="3"/>
  <c r="J558" i="3"/>
  <c r="B558" i="3"/>
  <c r="C558" i="3" s="1"/>
  <c r="Q337" i="13" l="1"/>
  <c r="L338" i="13" s="1"/>
  <c r="S338" i="13" s="1"/>
  <c r="Q337" i="12"/>
  <c r="L338" i="12" s="1"/>
  <c r="S338" i="12" s="1"/>
  <c r="T341" i="11"/>
  <c r="F341" i="11" s="1"/>
  <c r="M341" i="11" s="1"/>
  <c r="Q346" i="14"/>
  <c r="L347" i="14" s="1"/>
  <c r="S347" i="14" s="1"/>
  <c r="A669" i="3"/>
  <c r="G555" i="3"/>
  <c r="E556" i="3" s="1"/>
  <c r="D556" i="3" s="1"/>
  <c r="K555" i="3"/>
  <c r="B559" i="3"/>
  <c r="C559" i="3" s="1"/>
  <c r="T338" i="13" l="1"/>
  <c r="F338" i="13" s="1"/>
  <c r="M338" i="13" s="1"/>
  <c r="T338" i="12"/>
  <c r="F338" i="12" s="1"/>
  <c r="M338" i="12" s="1"/>
  <c r="Q341" i="11"/>
  <c r="L342" i="11" s="1"/>
  <c r="S342" i="11" s="1"/>
  <c r="T342" i="11" s="1"/>
  <c r="F342" i="11" s="1"/>
  <c r="M342" i="11" s="1"/>
  <c r="T347" i="14"/>
  <c r="F347" i="14" s="1"/>
  <c r="M347" i="14" s="1"/>
  <c r="A670" i="3"/>
  <c r="G556" i="3"/>
  <c r="E557" i="3" s="1"/>
  <c r="D557" i="3" s="1"/>
  <c r="K556" i="3"/>
  <c r="B560" i="3"/>
  <c r="C560" i="3" s="1"/>
  <c r="J560" i="3"/>
  <c r="Q338" i="13" l="1"/>
  <c r="L339" i="13" s="1"/>
  <c r="S339" i="13" s="1"/>
  <c r="T339" i="13" s="1"/>
  <c r="F339" i="13" s="1"/>
  <c r="M339" i="13" s="1"/>
  <c r="Q338" i="12"/>
  <c r="L339" i="12" s="1"/>
  <c r="S339" i="12" s="1"/>
  <c r="Q342" i="11"/>
  <c r="L343" i="11" s="1"/>
  <c r="S343" i="11" s="1"/>
  <c r="Q347" i="14"/>
  <c r="L348" i="14" s="1"/>
  <c r="S348" i="14" s="1"/>
  <c r="T348" i="14" s="1"/>
  <c r="F348" i="14" s="1"/>
  <c r="M348" i="14" s="1"/>
  <c r="A671" i="3"/>
  <c r="G557" i="3"/>
  <c r="E558" i="3" s="1"/>
  <c r="K557" i="3"/>
  <c r="B561" i="3"/>
  <c r="C561" i="3" s="1"/>
  <c r="J561" i="3"/>
  <c r="Q339" i="13" l="1"/>
  <c r="L340" i="13" s="1"/>
  <c r="S340" i="13" s="1"/>
  <c r="T339" i="12"/>
  <c r="F339" i="12" s="1"/>
  <c r="M339" i="12" s="1"/>
  <c r="T343" i="11"/>
  <c r="F343" i="11" s="1"/>
  <c r="M343" i="11" s="1"/>
  <c r="Q348" i="14"/>
  <c r="L349" i="14" s="1"/>
  <c r="S349" i="14" s="1"/>
  <c r="D558" i="3"/>
  <c r="J559" i="3"/>
  <c r="A672" i="3"/>
  <c r="G558" i="3"/>
  <c r="E559" i="3" s="1"/>
  <c r="D559" i="3" s="1"/>
  <c r="K558" i="3"/>
  <c r="B562" i="3"/>
  <c r="C562" i="3" s="1"/>
  <c r="T340" i="13" l="1"/>
  <c r="F340" i="13" s="1"/>
  <c r="M340" i="13" s="1"/>
  <c r="Q343" i="11"/>
  <c r="L344" i="11" s="1"/>
  <c r="S344" i="11" s="1"/>
  <c r="Q339" i="12"/>
  <c r="L340" i="12" s="1"/>
  <c r="S340" i="12" s="1"/>
  <c r="Q340" i="13"/>
  <c r="L341" i="13" s="1"/>
  <c r="S341" i="13" s="1"/>
  <c r="T349" i="14"/>
  <c r="F349" i="14" s="1"/>
  <c r="M349" i="14" s="1"/>
  <c r="A673" i="3"/>
  <c r="G559" i="3"/>
  <c r="E560" i="3" s="1"/>
  <c r="D560" i="3" s="1"/>
  <c r="K559" i="3"/>
  <c r="B563" i="3"/>
  <c r="C563" i="3" s="1"/>
  <c r="J563" i="3"/>
  <c r="T344" i="11" l="1"/>
  <c r="F344" i="11" s="1"/>
  <c r="M344" i="11" s="1"/>
  <c r="T340" i="12"/>
  <c r="F340" i="12" s="1"/>
  <c r="M340" i="12" s="1"/>
  <c r="T341" i="13"/>
  <c r="F341" i="13" s="1"/>
  <c r="M341" i="13" s="1"/>
  <c r="Q349" i="14"/>
  <c r="L350" i="14" s="1"/>
  <c r="S350" i="14" s="1"/>
  <c r="T350" i="14" s="1"/>
  <c r="F350" i="14" s="1"/>
  <c r="M350" i="14" s="1"/>
  <c r="A674" i="3"/>
  <c r="G560" i="3"/>
  <c r="E561" i="3" s="1"/>
  <c r="K560" i="3"/>
  <c r="B564" i="3"/>
  <c r="C564" i="3" s="1"/>
  <c r="Q344" i="11" l="1"/>
  <c r="L345" i="11" s="1"/>
  <c r="S345" i="11" s="1"/>
  <c r="Q340" i="12"/>
  <c r="L341" i="12" s="1"/>
  <c r="S341" i="12" s="1"/>
  <c r="Q341" i="13"/>
  <c r="L342" i="13" s="1"/>
  <c r="S342" i="13" s="1"/>
  <c r="Q350" i="14"/>
  <c r="L351" i="14" s="1"/>
  <c r="S351" i="14" s="1"/>
  <c r="D561" i="3"/>
  <c r="J562" i="3"/>
  <c r="A675" i="3"/>
  <c r="G561" i="3"/>
  <c r="E562" i="3" s="1"/>
  <c r="D562" i="3" s="1"/>
  <c r="K561" i="3"/>
  <c r="B565" i="3"/>
  <c r="C565" i="3" s="1"/>
  <c r="T345" i="11" l="1"/>
  <c r="F345" i="11" s="1"/>
  <c r="M345" i="11" s="1"/>
  <c r="T341" i="12"/>
  <c r="F341" i="12" s="1"/>
  <c r="M341" i="12" s="1"/>
  <c r="Q345" i="11"/>
  <c r="L346" i="11" s="1"/>
  <c r="S346" i="11" s="1"/>
  <c r="T346" i="11" s="1"/>
  <c r="F346" i="11" s="1"/>
  <c r="M346" i="11" s="1"/>
  <c r="T342" i="13"/>
  <c r="F342" i="13" s="1"/>
  <c r="M342" i="13" s="1"/>
  <c r="T351" i="14"/>
  <c r="F351" i="14" s="1"/>
  <c r="M351" i="14" s="1"/>
  <c r="A676" i="3"/>
  <c r="G562" i="3"/>
  <c r="E563" i="3" s="1"/>
  <c r="K562" i="3"/>
  <c r="B566" i="3"/>
  <c r="C566" i="3" s="1"/>
  <c r="Q341" i="12" l="1"/>
  <c r="L342" i="12" s="1"/>
  <c r="S342" i="12" s="1"/>
  <c r="T342" i="12" s="1"/>
  <c r="F342" i="12" s="1"/>
  <c r="M342" i="12" s="1"/>
  <c r="Q346" i="11"/>
  <c r="L347" i="11" s="1"/>
  <c r="S347" i="11" s="1"/>
  <c r="Q342" i="13"/>
  <c r="L343" i="13" s="1"/>
  <c r="S343" i="13" s="1"/>
  <c r="Q351" i="14"/>
  <c r="L352" i="14" s="1"/>
  <c r="S352" i="14" s="1"/>
  <c r="D563" i="3"/>
  <c r="J564" i="3"/>
  <c r="A677" i="3"/>
  <c r="G563" i="3"/>
  <c r="E564" i="3" s="1"/>
  <c r="K563" i="3"/>
  <c r="B567" i="3"/>
  <c r="C567" i="3" s="1"/>
  <c r="Q342" i="12" l="1"/>
  <c r="L343" i="12" s="1"/>
  <c r="S343" i="12" s="1"/>
  <c r="T347" i="11"/>
  <c r="F347" i="11" s="1"/>
  <c r="M347" i="11" s="1"/>
  <c r="T343" i="13"/>
  <c r="F343" i="13" s="1"/>
  <c r="M343" i="13" s="1"/>
  <c r="T352" i="14"/>
  <c r="F352" i="14" s="1"/>
  <c r="M352" i="14" s="1"/>
  <c r="D564" i="3"/>
  <c r="J565" i="3"/>
  <c r="A678" i="3"/>
  <c r="G564" i="3"/>
  <c r="E565" i="3" s="1"/>
  <c r="K564" i="3"/>
  <c r="B568" i="3"/>
  <c r="C568" i="3" s="1"/>
  <c r="T343" i="12" l="1"/>
  <c r="F343" i="12" s="1"/>
  <c r="M343" i="12" s="1"/>
  <c r="Q347" i="11"/>
  <c r="L348" i="11" s="1"/>
  <c r="S348" i="11" s="1"/>
  <c r="Q343" i="13"/>
  <c r="L344" i="13" s="1"/>
  <c r="S344" i="13" s="1"/>
  <c r="Q352" i="14"/>
  <c r="L353" i="14" s="1"/>
  <c r="S353" i="14" s="1"/>
  <c r="D565" i="3"/>
  <c r="J566" i="3"/>
  <c r="A679" i="3"/>
  <c r="G565" i="3"/>
  <c r="E566" i="3" s="1"/>
  <c r="K565" i="3"/>
  <c r="B569" i="3"/>
  <c r="C569" i="3" s="1"/>
  <c r="Q343" i="12" l="1"/>
  <c r="L344" i="12" s="1"/>
  <c r="S344" i="12" s="1"/>
  <c r="T348" i="11"/>
  <c r="F348" i="11" s="1"/>
  <c r="M348" i="11" s="1"/>
  <c r="T344" i="13"/>
  <c r="F344" i="13" s="1"/>
  <c r="M344" i="13" s="1"/>
  <c r="T353" i="14"/>
  <c r="F353" i="14" s="1"/>
  <c r="M353" i="14" s="1"/>
  <c r="D566" i="3"/>
  <c r="J567" i="3"/>
  <c r="A680" i="3"/>
  <c r="G566" i="3"/>
  <c r="E567" i="3" s="1"/>
  <c r="K566" i="3"/>
  <c r="B570" i="3"/>
  <c r="C570" i="3" s="1"/>
  <c r="T344" i="12" l="1"/>
  <c r="F344" i="12" s="1"/>
  <c r="M344" i="12" s="1"/>
  <c r="Q348" i="11"/>
  <c r="L349" i="11" s="1"/>
  <c r="S349" i="11" s="1"/>
  <c r="Q344" i="13"/>
  <c r="L345" i="13" s="1"/>
  <c r="S345" i="13" s="1"/>
  <c r="T345" i="13" s="1"/>
  <c r="F345" i="13" s="1"/>
  <c r="M345" i="13" s="1"/>
  <c r="Q345" i="13" s="1"/>
  <c r="L346" i="13" s="1"/>
  <c r="S346" i="13" s="1"/>
  <c r="Q353" i="14"/>
  <c r="L354" i="14" s="1"/>
  <c r="S354" i="14" s="1"/>
  <c r="D567" i="3"/>
  <c r="J568" i="3"/>
  <c r="A681" i="3"/>
  <c r="G567" i="3"/>
  <c r="E568" i="3" s="1"/>
  <c r="K567" i="3"/>
  <c r="B571" i="3"/>
  <c r="C571" i="3" s="1"/>
  <c r="Q344" i="12" l="1"/>
  <c r="L345" i="12" s="1"/>
  <c r="S345" i="12" s="1"/>
  <c r="T349" i="11"/>
  <c r="F349" i="11" s="1"/>
  <c r="M349" i="11" s="1"/>
  <c r="T346" i="13"/>
  <c r="F346" i="13" s="1"/>
  <c r="M346" i="13" s="1"/>
  <c r="T354" i="14"/>
  <c r="F354" i="14" s="1"/>
  <c r="M354" i="14" s="1"/>
  <c r="D568" i="3"/>
  <c r="J569" i="3"/>
  <c r="A682" i="3"/>
  <c r="G568" i="3"/>
  <c r="E569" i="3" s="1"/>
  <c r="D569" i="3" s="1"/>
  <c r="K568" i="3"/>
  <c r="B572" i="3"/>
  <c r="C572" i="3" s="1"/>
  <c r="T345" i="12" l="1"/>
  <c r="F345" i="12" s="1"/>
  <c r="M345" i="12" s="1"/>
  <c r="Q349" i="11"/>
  <c r="L350" i="11" s="1"/>
  <c r="S350" i="11" s="1"/>
  <c r="T350" i="11"/>
  <c r="F350" i="11" s="1"/>
  <c r="M350" i="11" s="1"/>
  <c r="Q345" i="12"/>
  <c r="L346" i="12" s="1"/>
  <c r="S346" i="12" s="1"/>
  <c r="Q346" i="13"/>
  <c r="L347" i="13" s="1"/>
  <c r="S347" i="13" s="1"/>
  <c r="Q354" i="14"/>
  <c r="L355" i="14" s="1"/>
  <c r="S355" i="14" s="1"/>
  <c r="T355" i="14" s="1"/>
  <c r="F355" i="14" s="1"/>
  <c r="M355" i="14" s="1"/>
  <c r="A683" i="3"/>
  <c r="G569" i="3"/>
  <c r="E570" i="3" s="1"/>
  <c r="J570" i="3"/>
  <c r="K569" i="3"/>
  <c r="B573" i="3"/>
  <c r="C573" i="3" s="1"/>
  <c r="Q350" i="11" l="1"/>
  <c r="L351" i="11" s="1"/>
  <c r="S351" i="11" s="1"/>
  <c r="T346" i="12"/>
  <c r="F346" i="12" s="1"/>
  <c r="M346" i="12" s="1"/>
  <c r="T347" i="13"/>
  <c r="F347" i="13" s="1"/>
  <c r="M347" i="13" s="1"/>
  <c r="Q355" i="14"/>
  <c r="L356" i="14" s="1"/>
  <c r="S356" i="14" s="1"/>
  <c r="D570" i="3"/>
  <c r="J571" i="3"/>
  <c r="A684" i="3"/>
  <c r="G570" i="3"/>
  <c r="E571" i="3" s="1"/>
  <c r="K570" i="3"/>
  <c r="B574" i="3"/>
  <c r="C574" i="3" s="1"/>
  <c r="T351" i="11" l="1"/>
  <c r="F351" i="11" s="1"/>
  <c r="M351" i="11" s="1"/>
  <c r="Q346" i="12"/>
  <c r="L347" i="12" s="1"/>
  <c r="S347" i="12" s="1"/>
  <c r="Q347" i="13"/>
  <c r="L348" i="13" s="1"/>
  <c r="S348" i="13" s="1"/>
  <c r="T356" i="14"/>
  <c r="F356" i="14" s="1"/>
  <c r="M356" i="14" s="1"/>
  <c r="D571" i="3"/>
  <c r="J572" i="3"/>
  <c r="A685" i="3"/>
  <c r="G571" i="3"/>
  <c r="E572" i="3" s="1"/>
  <c r="K571" i="3"/>
  <c r="B575" i="3"/>
  <c r="C575" i="3" s="1"/>
  <c r="Q351" i="11" l="1"/>
  <c r="L352" i="11" s="1"/>
  <c r="S352" i="11" s="1"/>
  <c r="T347" i="12"/>
  <c r="F347" i="12" s="1"/>
  <c r="M347" i="12" s="1"/>
  <c r="T348" i="13"/>
  <c r="F348" i="13" s="1"/>
  <c r="M348" i="13" s="1"/>
  <c r="Q356" i="14"/>
  <c r="L357" i="14" s="1"/>
  <c r="S357" i="14" s="1"/>
  <c r="D572" i="3"/>
  <c r="J573" i="3"/>
  <c r="A686" i="3"/>
  <c r="G572" i="3"/>
  <c r="E573" i="3" s="1"/>
  <c r="K572" i="3"/>
  <c r="B576" i="3"/>
  <c r="C576" i="3" s="1"/>
  <c r="J576" i="3"/>
  <c r="T352" i="11" l="1"/>
  <c r="F352" i="11" s="1"/>
  <c r="M352" i="11" s="1"/>
  <c r="Q347" i="12"/>
  <c r="L348" i="12" s="1"/>
  <c r="S348" i="12" s="1"/>
  <c r="T348" i="12" s="1"/>
  <c r="F348" i="12" s="1"/>
  <c r="M348" i="12" s="1"/>
  <c r="Q348" i="12" s="1"/>
  <c r="L349" i="12" s="1"/>
  <c r="S349" i="12" s="1"/>
  <c r="T357" i="14"/>
  <c r="F357" i="14" s="1"/>
  <c r="M357" i="14" s="1"/>
  <c r="Q348" i="13"/>
  <c r="L349" i="13" s="1"/>
  <c r="S349" i="13" s="1"/>
  <c r="D573" i="3"/>
  <c r="J574" i="3"/>
  <c r="A687" i="3"/>
  <c r="G573" i="3"/>
  <c r="E574" i="3" s="1"/>
  <c r="K573" i="3"/>
  <c r="B577" i="3"/>
  <c r="C577" i="3" s="1"/>
  <c r="J577" i="3"/>
  <c r="Q352" i="11" l="1"/>
  <c r="L353" i="11" s="1"/>
  <c r="S353" i="11" s="1"/>
  <c r="T349" i="12"/>
  <c r="F349" i="12" s="1"/>
  <c r="M349" i="12" s="1"/>
  <c r="T349" i="13"/>
  <c r="F349" i="13" s="1"/>
  <c r="M349" i="13" s="1"/>
  <c r="Q357" i="14"/>
  <c r="L358" i="14" s="1"/>
  <c r="S358" i="14" s="1"/>
  <c r="T358" i="14" s="1"/>
  <c r="F358" i="14" s="1"/>
  <c r="M358" i="14" s="1"/>
  <c r="D574" i="3"/>
  <c r="J575" i="3"/>
  <c r="A688" i="3"/>
  <c r="G574" i="3"/>
  <c r="E575" i="3" s="1"/>
  <c r="D575" i="3" s="1"/>
  <c r="K574" i="3"/>
  <c r="B578" i="3"/>
  <c r="C578" i="3" s="1"/>
  <c r="J578" i="3"/>
  <c r="T353" i="11" l="1"/>
  <c r="F353" i="11" s="1"/>
  <c r="M353" i="11" s="1"/>
  <c r="Q349" i="12"/>
  <c r="L350" i="12" s="1"/>
  <c r="S350" i="12" s="1"/>
  <c r="Q349" i="13"/>
  <c r="L350" i="13" s="1"/>
  <c r="S350" i="13" s="1"/>
  <c r="Q358" i="14"/>
  <c r="L359" i="14" s="1"/>
  <c r="S359" i="14" s="1"/>
  <c r="A689" i="3"/>
  <c r="G575" i="3"/>
  <c r="E576" i="3" s="1"/>
  <c r="D576" i="3" s="1"/>
  <c r="K575" i="3"/>
  <c r="B579" i="3"/>
  <c r="C579" i="3" s="1"/>
  <c r="Q353" i="11" l="1"/>
  <c r="L354" i="11" s="1"/>
  <c r="S354" i="11" s="1"/>
  <c r="T354" i="11" s="1"/>
  <c r="F354" i="11" s="1"/>
  <c r="M354" i="11" s="1"/>
  <c r="T350" i="12"/>
  <c r="F350" i="12" s="1"/>
  <c r="M350" i="12" s="1"/>
  <c r="Q350" i="12" s="1"/>
  <c r="L351" i="12" s="1"/>
  <c r="S351" i="12" s="1"/>
  <c r="T350" i="13"/>
  <c r="F350" i="13" s="1"/>
  <c r="M350" i="13" s="1"/>
  <c r="T359" i="14"/>
  <c r="F359" i="14" s="1"/>
  <c r="M359" i="14" s="1"/>
  <c r="A690" i="3"/>
  <c r="G576" i="3"/>
  <c r="E577" i="3" s="1"/>
  <c r="D577" i="3" s="1"/>
  <c r="K576" i="3"/>
  <c r="B580" i="3"/>
  <c r="C580" i="3" s="1"/>
  <c r="Q354" i="11" l="1"/>
  <c r="L355" i="11" s="1"/>
  <c r="S355" i="11" s="1"/>
  <c r="Q350" i="13"/>
  <c r="L351" i="13" s="1"/>
  <c r="S351" i="13" s="1"/>
  <c r="T351" i="12"/>
  <c r="F351" i="12" s="1"/>
  <c r="M351" i="12" s="1"/>
  <c r="Q359" i="14"/>
  <c r="L360" i="14" s="1"/>
  <c r="S360" i="14" s="1"/>
  <c r="A691" i="3"/>
  <c r="G577" i="3"/>
  <c r="E578" i="3" s="1"/>
  <c r="K577" i="3"/>
  <c r="J581" i="3"/>
  <c r="B581" i="3"/>
  <c r="C581" i="3" s="1"/>
  <c r="T355" i="11" l="1"/>
  <c r="F355" i="11" s="1"/>
  <c r="M355" i="11" s="1"/>
  <c r="T351" i="13"/>
  <c r="F351" i="13" s="1"/>
  <c r="M351" i="13" s="1"/>
  <c r="T360" i="14"/>
  <c r="F360" i="14" s="1"/>
  <c r="M360" i="14" s="1"/>
  <c r="Q351" i="12"/>
  <c r="L352" i="12" s="1"/>
  <c r="S352" i="12" s="1"/>
  <c r="D578" i="3"/>
  <c r="J579" i="3"/>
  <c r="A692" i="3"/>
  <c r="G578" i="3"/>
  <c r="E579" i="3" s="1"/>
  <c r="D579" i="3" s="1"/>
  <c r="K578" i="3"/>
  <c r="J582" i="3"/>
  <c r="B582" i="3"/>
  <c r="C582" i="3" s="1"/>
  <c r="Q355" i="11" l="1"/>
  <c r="L356" i="11" s="1"/>
  <c r="S356" i="11" s="1"/>
  <c r="T356" i="11" s="1"/>
  <c r="F356" i="11" s="1"/>
  <c r="M356" i="11" s="1"/>
  <c r="T352" i="12"/>
  <c r="F352" i="12" s="1"/>
  <c r="M352" i="12" s="1"/>
  <c r="Q360" i="14"/>
  <c r="L361" i="14" s="1"/>
  <c r="S361" i="14" s="1"/>
  <c r="Q351" i="13"/>
  <c r="L352" i="13" s="1"/>
  <c r="S352" i="13" s="1"/>
  <c r="J580" i="3"/>
  <c r="A693" i="3"/>
  <c r="G579" i="3"/>
  <c r="E580" i="3" s="1"/>
  <c r="D580" i="3" s="1"/>
  <c r="K579" i="3"/>
  <c r="J583" i="3"/>
  <c r="B583" i="3"/>
  <c r="C583" i="3" s="1"/>
  <c r="Q356" i="11" l="1"/>
  <c r="L357" i="11" s="1"/>
  <c r="S357" i="11" s="1"/>
  <c r="T352" i="13"/>
  <c r="F352" i="13" s="1"/>
  <c r="M352" i="13" s="1"/>
  <c r="Q352" i="12"/>
  <c r="L353" i="12" s="1"/>
  <c r="S353" i="12" s="1"/>
  <c r="T361" i="14"/>
  <c r="F361" i="14" s="1"/>
  <c r="M361" i="14" s="1"/>
  <c r="A694" i="3"/>
  <c r="G580" i="3"/>
  <c r="E581" i="3" s="1"/>
  <c r="D581" i="3" s="1"/>
  <c r="K580" i="3"/>
  <c r="B584" i="3"/>
  <c r="C584" i="3" s="1"/>
  <c r="T357" i="11" l="1"/>
  <c r="F357" i="11" s="1"/>
  <c r="M357" i="11" s="1"/>
  <c r="T353" i="12"/>
  <c r="F353" i="12" s="1"/>
  <c r="M353" i="12" s="1"/>
  <c r="Q352" i="13"/>
  <c r="L353" i="13" s="1"/>
  <c r="S353" i="13" s="1"/>
  <c r="Q361" i="14"/>
  <c r="L362" i="14" s="1"/>
  <c r="S362" i="14" s="1"/>
  <c r="A695" i="3"/>
  <c r="G581" i="3"/>
  <c r="E582" i="3" s="1"/>
  <c r="D582" i="3" s="1"/>
  <c r="K581" i="3"/>
  <c r="B585" i="3"/>
  <c r="C585" i="3" s="1"/>
  <c r="J585" i="3"/>
  <c r="Q357" i="11" l="1"/>
  <c r="L358" i="11" s="1"/>
  <c r="S358" i="11" s="1"/>
  <c r="T358" i="11" s="1"/>
  <c r="F358" i="11" s="1"/>
  <c r="M358" i="11" s="1"/>
  <c r="Q353" i="12"/>
  <c r="L354" i="12" s="1"/>
  <c r="S354" i="12" s="1"/>
  <c r="T353" i="13"/>
  <c r="F353" i="13" s="1"/>
  <c r="M353" i="13" s="1"/>
  <c r="T362" i="14"/>
  <c r="F362" i="14" s="1"/>
  <c r="M362" i="14" s="1"/>
  <c r="A696" i="3"/>
  <c r="G582" i="3"/>
  <c r="E583" i="3" s="1"/>
  <c r="K582" i="3"/>
  <c r="B586" i="3"/>
  <c r="C586" i="3" s="1"/>
  <c r="J586" i="3"/>
  <c r="T354" i="12" l="1"/>
  <c r="F354" i="12" s="1"/>
  <c r="M354" i="12" s="1"/>
  <c r="Q358" i="11"/>
  <c r="L359" i="11" s="1"/>
  <c r="S359" i="11" s="1"/>
  <c r="Q353" i="13"/>
  <c r="L354" i="13" s="1"/>
  <c r="S354" i="13" s="1"/>
  <c r="Q362" i="14"/>
  <c r="L363" i="14" s="1"/>
  <c r="S363" i="14" s="1"/>
  <c r="T363" i="14" s="1"/>
  <c r="F363" i="14" s="1"/>
  <c r="M363" i="14" s="1"/>
  <c r="D583" i="3"/>
  <c r="J584" i="3"/>
  <c r="A697" i="3"/>
  <c r="G583" i="3"/>
  <c r="E584" i="3" s="1"/>
  <c r="D584" i="3" s="1"/>
  <c r="K583" i="3"/>
  <c r="B587" i="3"/>
  <c r="C587" i="3" s="1"/>
  <c r="J587" i="3"/>
  <c r="Q354" i="12" l="1"/>
  <c r="L355" i="12" s="1"/>
  <c r="S355" i="12" s="1"/>
  <c r="T359" i="11"/>
  <c r="F359" i="11" s="1"/>
  <c r="M359" i="11" s="1"/>
  <c r="T354" i="13"/>
  <c r="F354" i="13" s="1"/>
  <c r="M354" i="13" s="1"/>
  <c r="Q363" i="14"/>
  <c r="L364" i="14" s="1"/>
  <c r="S364" i="14" s="1"/>
  <c r="A698" i="3"/>
  <c r="G584" i="3"/>
  <c r="E585" i="3" s="1"/>
  <c r="D585" i="3" s="1"/>
  <c r="K584" i="3"/>
  <c r="J588" i="3"/>
  <c r="B588" i="3"/>
  <c r="C588" i="3" s="1"/>
  <c r="T355" i="12" l="1"/>
  <c r="F355" i="12" s="1"/>
  <c r="M355" i="12" s="1"/>
  <c r="Q354" i="13"/>
  <c r="L355" i="13" s="1"/>
  <c r="S355" i="13" s="1"/>
  <c r="T355" i="13" s="1"/>
  <c r="F355" i="13" s="1"/>
  <c r="M355" i="13" s="1"/>
  <c r="Q359" i="11"/>
  <c r="L360" i="11" s="1"/>
  <c r="S360" i="11" s="1"/>
  <c r="T364" i="14"/>
  <c r="F364" i="14" s="1"/>
  <c r="M364" i="14" s="1"/>
  <c r="A699" i="3"/>
  <c r="G585" i="3"/>
  <c r="E586" i="3" s="1"/>
  <c r="D586" i="3" s="1"/>
  <c r="K585" i="3"/>
  <c r="B589" i="3"/>
  <c r="C589" i="3" s="1"/>
  <c r="Q355" i="12" l="1"/>
  <c r="L356" i="12" s="1"/>
  <c r="S356" i="12" s="1"/>
  <c r="Q355" i="13"/>
  <c r="L356" i="13" s="1"/>
  <c r="S356" i="13" s="1"/>
  <c r="T360" i="11"/>
  <c r="F360" i="11" s="1"/>
  <c r="M360" i="11" s="1"/>
  <c r="Q364" i="14"/>
  <c r="L365" i="14" s="1"/>
  <c r="S365" i="14" s="1"/>
  <c r="A700" i="3"/>
  <c r="G586" i="3"/>
  <c r="E587" i="3" s="1"/>
  <c r="D587" i="3" s="1"/>
  <c r="K586" i="3"/>
  <c r="J590" i="3"/>
  <c r="B590" i="3"/>
  <c r="C590" i="3" s="1"/>
  <c r="T356" i="12" l="1"/>
  <c r="F356" i="12" s="1"/>
  <c r="M356" i="12" s="1"/>
  <c r="Q360" i="11"/>
  <c r="L361" i="11" s="1"/>
  <c r="S361" i="11" s="1"/>
  <c r="T356" i="13"/>
  <c r="F356" i="13" s="1"/>
  <c r="M356" i="13" s="1"/>
  <c r="T365" i="14"/>
  <c r="F365" i="14" s="1"/>
  <c r="M365" i="14" s="1"/>
  <c r="A701" i="3"/>
  <c r="G587" i="3"/>
  <c r="E588" i="3" s="1"/>
  <c r="K587" i="3"/>
  <c r="B591" i="3"/>
  <c r="C591" i="3" s="1"/>
  <c r="J591" i="3"/>
  <c r="Q356" i="12" l="1"/>
  <c r="L357" i="12" s="1"/>
  <c r="S357" i="12" s="1"/>
  <c r="T361" i="11"/>
  <c r="F361" i="11" s="1"/>
  <c r="M361" i="11" s="1"/>
  <c r="Q356" i="13"/>
  <c r="L357" i="13" s="1"/>
  <c r="S357" i="13" s="1"/>
  <c r="Q365" i="14"/>
  <c r="L366" i="14" s="1"/>
  <c r="S366" i="14" s="1"/>
  <c r="T366" i="14" s="1"/>
  <c r="F366" i="14" s="1"/>
  <c r="M366" i="14" s="1"/>
  <c r="D588" i="3"/>
  <c r="J589" i="3"/>
  <c r="A702" i="3"/>
  <c r="G588" i="3"/>
  <c r="E589" i="3" s="1"/>
  <c r="D589" i="3" s="1"/>
  <c r="K588" i="3"/>
  <c r="B592" i="3"/>
  <c r="C592" i="3" s="1"/>
  <c r="T357" i="12" l="1"/>
  <c r="F357" i="12" s="1"/>
  <c r="M357" i="12" s="1"/>
  <c r="Q361" i="11"/>
  <c r="L362" i="11" s="1"/>
  <c r="S362" i="11" s="1"/>
  <c r="T357" i="13"/>
  <c r="F357" i="13" s="1"/>
  <c r="M357" i="13" s="1"/>
  <c r="Q366" i="14"/>
  <c r="L367" i="14" s="1"/>
  <c r="S367" i="14" s="1"/>
  <c r="A703" i="3"/>
  <c r="G589" i="3"/>
  <c r="E590" i="3" s="1"/>
  <c r="D590" i="3" s="1"/>
  <c r="K589" i="3"/>
  <c r="B593" i="3"/>
  <c r="C593" i="3" s="1"/>
  <c r="J593" i="3"/>
  <c r="Q357" i="12" l="1"/>
  <c r="L358" i="12" s="1"/>
  <c r="S358" i="12" s="1"/>
  <c r="T362" i="11"/>
  <c r="F362" i="11" s="1"/>
  <c r="M362" i="11" s="1"/>
  <c r="Q357" i="13"/>
  <c r="L358" i="13" s="1"/>
  <c r="S358" i="13" s="1"/>
  <c r="T367" i="14"/>
  <c r="F367" i="14" s="1"/>
  <c r="M367" i="14" s="1"/>
  <c r="A704" i="3"/>
  <c r="G590" i="3"/>
  <c r="E591" i="3" s="1"/>
  <c r="K590" i="3"/>
  <c r="B594" i="3"/>
  <c r="C594" i="3" s="1"/>
  <c r="T358" i="12" l="1"/>
  <c r="F358" i="12" s="1"/>
  <c r="M358" i="12" s="1"/>
  <c r="Q362" i="11"/>
  <c r="L363" i="11" s="1"/>
  <c r="S363" i="11" s="1"/>
  <c r="T358" i="13"/>
  <c r="F358" i="13" s="1"/>
  <c r="M358" i="13" s="1"/>
  <c r="Q367" i="14"/>
  <c r="L368" i="14" s="1"/>
  <c r="S368" i="14" s="1"/>
  <c r="D591" i="3"/>
  <c r="J592" i="3"/>
  <c r="A705" i="3"/>
  <c r="G591" i="3"/>
  <c r="E592" i="3" s="1"/>
  <c r="D592" i="3" s="1"/>
  <c r="K591" i="3"/>
  <c r="B595" i="3"/>
  <c r="C595" i="3" s="1"/>
  <c r="Q358" i="12" l="1"/>
  <c r="L359" i="12" s="1"/>
  <c r="S359" i="12" s="1"/>
  <c r="T363" i="11"/>
  <c r="F363" i="11" s="1"/>
  <c r="M363" i="11" s="1"/>
  <c r="Q358" i="13"/>
  <c r="L359" i="13" s="1"/>
  <c r="S359" i="13" s="1"/>
  <c r="T359" i="13" s="1"/>
  <c r="F359" i="13" s="1"/>
  <c r="M359" i="13" s="1"/>
  <c r="T368" i="14"/>
  <c r="F368" i="14" s="1"/>
  <c r="M368" i="14" s="1"/>
  <c r="Q368" i="14" s="1"/>
  <c r="L369" i="14" s="1"/>
  <c r="S369" i="14" s="1"/>
  <c r="A706" i="3"/>
  <c r="G592" i="3"/>
  <c r="E593" i="3" s="1"/>
  <c r="K592" i="3"/>
  <c r="B596" i="3"/>
  <c r="C596" i="3" s="1"/>
  <c r="T359" i="12" l="1"/>
  <c r="F359" i="12" s="1"/>
  <c r="M359" i="12" s="1"/>
  <c r="Q363" i="11"/>
  <c r="L364" i="11" s="1"/>
  <c r="S364" i="11" s="1"/>
  <c r="Q359" i="13"/>
  <c r="L360" i="13" s="1"/>
  <c r="S360" i="13" s="1"/>
  <c r="T369" i="14"/>
  <c r="F369" i="14" s="1"/>
  <c r="M369" i="14" s="1"/>
  <c r="D593" i="3"/>
  <c r="J594" i="3"/>
  <c r="A707" i="3"/>
  <c r="G593" i="3"/>
  <c r="E594" i="3" s="1"/>
  <c r="K593" i="3"/>
  <c r="B597" i="3"/>
  <c r="C597" i="3" s="1"/>
  <c r="T364" i="11" l="1"/>
  <c r="F364" i="11" s="1"/>
  <c r="M364" i="11" s="1"/>
  <c r="T360" i="13"/>
  <c r="F360" i="13" s="1"/>
  <c r="M360" i="13" s="1"/>
  <c r="Q359" i="12"/>
  <c r="L360" i="12" s="1"/>
  <c r="S360" i="12" s="1"/>
  <c r="Q364" i="11"/>
  <c r="L365" i="11" s="1"/>
  <c r="S365" i="11" s="1"/>
  <c r="Q369" i="14"/>
  <c r="L370" i="14" s="1"/>
  <c r="S370" i="14" s="1"/>
  <c r="D594" i="3"/>
  <c r="J595" i="3"/>
  <c r="A708" i="3"/>
  <c r="G594" i="3"/>
  <c r="E595" i="3" s="1"/>
  <c r="K594" i="3"/>
  <c r="B598" i="3"/>
  <c r="C598" i="3" s="1"/>
  <c r="Q360" i="13" l="1"/>
  <c r="L361" i="13" s="1"/>
  <c r="S361" i="13" s="1"/>
  <c r="T360" i="12"/>
  <c r="F360" i="12" s="1"/>
  <c r="M360" i="12" s="1"/>
  <c r="T370" i="14"/>
  <c r="F370" i="14" s="1"/>
  <c r="M370" i="14" s="1"/>
  <c r="T365" i="11"/>
  <c r="F365" i="11" s="1"/>
  <c r="M365" i="11" s="1"/>
  <c r="Q365" i="11" s="1"/>
  <c r="L366" i="11" s="1"/>
  <c r="S366" i="11" s="1"/>
  <c r="D595" i="3"/>
  <c r="J596" i="3"/>
  <c r="A709" i="3"/>
  <c r="G595" i="3"/>
  <c r="E596" i="3" s="1"/>
  <c r="K595" i="3"/>
  <c r="B599" i="3"/>
  <c r="C599" i="3" s="1"/>
  <c r="Q360" i="12" l="1"/>
  <c r="L361" i="12" s="1"/>
  <c r="S361" i="12" s="1"/>
  <c r="T361" i="13"/>
  <c r="F361" i="13" s="1"/>
  <c r="M361" i="13" s="1"/>
  <c r="Q370" i="14"/>
  <c r="L371" i="14" s="1"/>
  <c r="S371" i="14" s="1"/>
  <c r="T371" i="14" s="1"/>
  <c r="F371" i="14" s="1"/>
  <c r="M371" i="14" s="1"/>
  <c r="T366" i="11"/>
  <c r="F366" i="11" s="1"/>
  <c r="M366" i="11" s="1"/>
  <c r="D596" i="3"/>
  <c r="J597" i="3"/>
  <c r="A710" i="3"/>
  <c r="G596" i="3"/>
  <c r="E597" i="3" s="1"/>
  <c r="K596" i="3"/>
  <c r="B600" i="3"/>
  <c r="C600" i="3" s="1"/>
  <c r="T361" i="12" l="1"/>
  <c r="F361" i="12" s="1"/>
  <c r="M361" i="12" s="1"/>
  <c r="Q361" i="13"/>
  <c r="L362" i="13" s="1"/>
  <c r="S362" i="13" s="1"/>
  <c r="Q366" i="11"/>
  <c r="L367" i="11" s="1"/>
  <c r="Q371" i="14"/>
  <c r="L372" i="14" s="1"/>
  <c r="S372" i="14" s="1"/>
  <c r="D597" i="3"/>
  <c r="J598" i="3"/>
  <c r="A711" i="3"/>
  <c r="G597" i="3"/>
  <c r="E598" i="3" s="1"/>
  <c r="K597" i="3"/>
  <c r="B601" i="3"/>
  <c r="C601" i="3" s="1"/>
  <c r="Q361" i="12" l="1"/>
  <c r="L362" i="12" s="1"/>
  <c r="S362" i="12" s="1"/>
  <c r="T362" i="13"/>
  <c r="F362" i="13" s="1"/>
  <c r="M362" i="13" s="1"/>
  <c r="S367" i="11"/>
  <c r="T372" i="14"/>
  <c r="F372" i="14" s="1"/>
  <c r="M372" i="14" s="1"/>
  <c r="D598" i="3"/>
  <c r="J599" i="3"/>
  <c r="A712" i="3"/>
  <c r="G598" i="3"/>
  <c r="E599" i="3" s="1"/>
  <c r="D599" i="3" s="1"/>
  <c r="K598" i="3"/>
  <c r="B602" i="3"/>
  <c r="C602" i="3" s="1"/>
  <c r="T362" i="12" l="1"/>
  <c r="F362" i="12" s="1"/>
  <c r="M362" i="12" s="1"/>
  <c r="Q362" i="13"/>
  <c r="L363" i="13" s="1"/>
  <c r="S363" i="13" s="1"/>
  <c r="T367" i="11"/>
  <c r="F367" i="11" s="1"/>
  <c r="M367" i="11" s="1"/>
  <c r="Q367" i="11" s="1"/>
  <c r="L368" i="11" s="1"/>
  <c r="S368" i="11" s="1"/>
  <c r="Q372" i="14"/>
  <c r="L373" i="14" s="1"/>
  <c r="S373" i="14" s="1"/>
  <c r="A713" i="3"/>
  <c r="G599" i="3"/>
  <c r="E600" i="3" s="1"/>
  <c r="J600" i="3"/>
  <c r="K599" i="3"/>
  <c r="B603" i="3"/>
  <c r="C603" i="3" s="1"/>
  <c r="Q362" i="12" l="1"/>
  <c r="L363" i="12" s="1"/>
  <c r="S363" i="12" s="1"/>
  <c r="T363" i="13"/>
  <c r="F363" i="13" s="1"/>
  <c r="M363" i="13" s="1"/>
  <c r="T368" i="11"/>
  <c r="F368" i="11" s="1"/>
  <c r="M368" i="11" s="1"/>
  <c r="T373" i="14"/>
  <c r="F373" i="14" s="1"/>
  <c r="T363" i="12"/>
  <c r="F363" i="12" s="1"/>
  <c r="M363" i="12" s="1"/>
  <c r="D600" i="3"/>
  <c r="J601" i="3"/>
  <c r="A714" i="3"/>
  <c r="G600" i="3"/>
  <c r="E601" i="3" s="1"/>
  <c r="K600" i="3"/>
  <c r="B604" i="3"/>
  <c r="C604" i="3" s="1"/>
  <c r="Q363" i="13" l="1"/>
  <c r="L364" i="13" s="1"/>
  <c r="S364" i="13" s="1"/>
  <c r="T364" i="13" s="1"/>
  <c r="F364" i="13" s="1"/>
  <c r="M364" i="13" s="1"/>
  <c r="Q368" i="11"/>
  <c r="L369" i="11" s="1"/>
  <c r="S369" i="11" s="1"/>
  <c r="T369" i="11" s="1"/>
  <c r="F369" i="11" s="1"/>
  <c r="M369" i="11" s="1"/>
  <c r="M373" i="14"/>
  <c r="Q373" i="14" s="1"/>
  <c r="L374" i="14" s="1"/>
  <c r="S374" i="14" s="1"/>
  <c r="G373" i="14"/>
  <c r="Q363" i="12"/>
  <c r="L364" i="12" s="1"/>
  <c r="S364" i="12" s="1"/>
  <c r="D601" i="3"/>
  <c r="J602" i="3"/>
  <c r="A715" i="3"/>
  <c r="G601" i="3"/>
  <c r="E602" i="3" s="1"/>
  <c r="K601" i="3"/>
  <c r="B605" i="3"/>
  <c r="C605" i="3" s="1"/>
  <c r="Q364" i="13" l="1"/>
  <c r="L365" i="13" s="1"/>
  <c r="S365" i="13" s="1"/>
  <c r="T365" i="13" s="1"/>
  <c r="F365" i="13" s="1"/>
  <c r="M365" i="13" s="1"/>
  <c r="Q365" i="13" s="1"/>
  <c r="L366" i="13" s="1"/>
  <c r="S366" i="13" s="1"/>
  <c r="Q369" i="11"/>
  <c r="L370" i="11" s="1"/>
  <c r="S370" i="11" s="1"/>
  <c r="T374" i="14"/>
  <c r="F374" i="14" s="1"/>
  <c r="M374" i="14" s="1"/>
  <c r="H373" i="14"/>
  <c r="J373" i="14" s="1"/>
  <c r="I373" i="14"/>
  <c r="T364" i="12"/>
  <c r="F364" i="12" s="1"/>
  <c r="M364" i="12" s="1"/>
  <c r="D602" i="3"/>
  <c r="J603" i="3"/>
  <c r="A716" i="3"/>
  <c r="G602" i="3"/>
  <c r="E603" i="3" s="1"/>
  <c r="K602" i="3"/>
  <c r="J606" i="3"/>
  <c r="B606" i="3"/>
  <c r="C606" i="3" s="1"/>
  <c r="T366" i="13" l="1"/>
  <c r="F366" i="13" s="1"/>
  <c r="M366" i="13" s="1"/>
  <c r="T370" i="11"/>
  <c r="F370" i="11" s="1"/>
  <c r="M370" i="11" s="1"/>
  <c r="Q374" i="14"/>
  <c r="L375" i="14" s="1"/>
  <c r="S375" i="14" s="1"/>
  <c r="T375" i="14" s="1"/>
  <c r="F375" i="14" s="1"/>
  <c r="M375" i="14" s="1"/>
  <c r="Q364" i="12"/>
  <c r="L365" i="12" s="1"/>
  <c r="S365" i="12" s="1"/>
  <c r="D603" i="3"/>
  <c r="J604" i="3"/>
  <c r="A717" i="3"/>
  <c r="G603" i="3"/>
  <c r="E604" i="3" s="1"/>
  <c r="K603" i="3"/>
  <c r="B607" i="3"/>
  <c r="C607" i="3" s="1"/>
  <c r="J607" i="3"/>
  <c r="Q366" i="13" l="1"/>
  <c r="L367" i="13" s="1"/>
  <c r="S367" i="13" s="1"/>
  <c r="Q370" i="11"/>
  <c r="L371" i="11" s="1"/>
  <c r="S371" i="11" s="1"/>
  <c r="T367" i="13"/>
  <c r="F367" i="13" s="1"/>
  <c r="M367" i="13" s="1"/>
  <c r="Q375" i="14"/>
  <c r="L376" i="14" s="1"/>
  <c r="S376" i="14" s="1"/>
  <c r="T376" i="14" s="1"/>
  <c r="F376" i="14" s="1"/>
  <c r="M376" i="14" s="1"/>
  <c r="T365" i="12"/>
  <c r="F365" i="12" s="1"/>
  <c r="M365" i="12" s="1"/>
  <c r="D604" i="3"/>
  <c r="J605" i="3"/>
  <c r="A718" i="3"/>
  <c r="G604" i="3"/>
  <c r="E605" i="3" s="1"/>
  <c r="D605" i="3" s="1"/>
  <c r="K604" i="3"/>
  <c r="B608" i="3"/>
  <c r="C608" i="3" s="1"/>
  <c r="J608" i="3"/>
  <c r="T371" i="11" l="1"/>
  <c r="F371" i="11" s="1"/>
  <c r="M371" i="11" s="1"/>
  <c r="Q367" i="13"/>
  <c r="L368" i="13" s="1"/>
  <c r="S368" i="13" s="1"/>
  <c r="T368" i="13" s="1"/>
  <c r="F368" i="13" s="1"/>
  <c r="M368" i="13" s="1"/>
  <c r="Q376" i="14"/>
  <c r="L377" i="14" s="1"/>
  <c r="S377" i="14" s="1"/>
  <c r="Q365" i="12"/>
  <c r="L366" i="12" s="1"/>
  <c r="S366" i="12" s="1"/>
  <c r="T366" i="12" s="1"/>
  <c r="F366" i="12" s="1"/>
  <c r="M366" i="12" s="1"/>
  <c r="A719" i="3"/>
  <c r="G605" i="3"/>
  <c r="E606" i="3" s="1"/>
  <c r="D606" i="3" s="1"/>
  <c r="K605" i="3"/>
  <c r="B609" i="3"/>
  <c r="C609" i="3" s="1"/>
  <c r="Q371" i="11" l="1"/>
  <c r="L372" i="11" s="1"/>
  <c r="S372" i="11" s="1"/>
  <c r="T377" i="14"/>
  <c r="F377" i="14" s="1"/>
  <c r="M377" i="14" s="1"/>
  <c r="Q368" i="13"/>
  <c r="L369" i="13" s="1"/>
  <c r="S369" i="13" s="1"/>
  <c r="T369" i="13" s="1"/>
  <c r="F369" i="13" s="1"/>
  <c r="M369" i="13" s="1"/>
  <c r="Q366" i="12"/>
  <c r="L367" i="12" s="1"/>
  <c r="S367" i="12" s="1"/>
  <c r="A720" i="3"/>
  <c r="G606" i="3"/>
  <c r="E607" i="3" s="1"/>
  <c r="D607" i="3" s="1"/>
  <c r="K606" i="3"/>
  <c r="B610" i="3"/>
  <c r="C610" i="3" s="1"/>
  <c r="T372" i="11" l="1"/>
  <c r="F372" i="11" s="1"/>
  <c r="M372" i="11" s="1"/>
  <c r="Q377" i="14"/>
  <c r="L378" i="14" s="1"/>
  <c r="S378" i="14" s="1"/>
  <c r="T378" i="14" s="1"/>
  <c r="F378" i="14" s="1"/>
  <c r="M378" i="14" s="1"/>
  <c r="Q369" i="13"/>
  <c r="L370" i="13" s="1"/>
  <c r="S370" i="13" s="1"/>
  <c r="T367" i="12"/>
  <c r="F367" i="12" s="1"/>
  <c r="M367" i="12" s="1"/>
  <c r="A721" i="3"/>
  <c r="G607" i="3"/>
  <c r="E608" i="3" s="1"/>
  <c r="K607" i="3"/>
  <c r="J611" i="3"/>
  <c r="B611" i="3"/>
  <c r="C611" i="3" s="1"/>
  <c r="Q372" i="11" l="1"/>
  <c r="L373" i="11" s="1"/>
  <c r="S373" i="11" s="1"/>
  <c r="Q378" i="14"/>
  <c r="L379" i="14" s="1"/>
  <c r="S379" i="14" s="1"/>
  <c r="T370" i="13"/>
  <c r="F370" i="13" s="1"/>
  <c r="M370" i="13" s="1"/>
  <c r="Q367" i="12"/>
  <c r="L368" i="12" s="1"/>
  <c r="S368" i="12" s="1"/>
  <c r="T368" i="12" s="1"/>
  <c r="F368" i="12" s="1"/>
  <c r="M368" i="12" s="1"/>
  <c r="D608" i="3"/>
  <c r="J609" i="3"/>
  <c r="A722" i="3"/>
  <c r="G608" i="3"/>
  <c r="E609" i="3" s="1"/>
  <c r="D609" i="3" s="1"/>
  <c r="K608" i="3"/>
  <c r="J610" i="3"/>
  <c r="J612" i="3"/>
  <c r="B612" i="3"/>
  <c r="C612" i="3" s="1"/>
  <c r="T373" i="11" l="1"/>
  <c r="F373" i="11" s="1"/>
  <c r="T379" i="14"/>
  <c r="F379" i="14" s="1"/>
  <c r="M379" i="14" s="1"/>
  <c r="Q370" i="13"/>
  <c r="L371" i="13" s="1"/>
  <c r="S371" i="13" s="1"/>
  <c r="Q368" i="12"/>
  <c r="L369" i="12" s="1"/>
  <c r="S369" i="12" s="1"/>
  <c r="A723" i="3"/>
  <c r="G609" i="3"/>
  <c r="E610" i="3" s="1"/>
  <c r="D610" i="3" s="1"/>
  <c r="K609" i="3"/>
  <c r="J613" i="3"/>
  <c r="B613" i="3"/>
  <c r="C613" i="3" s="1"/>
  <c r="Q379" i="14" l="1"/>
  <c r="L380" i="14" s="1"/>
  <c r="S380" i="14" s="1"/>
  <c r="M373" i="11"/>
  <c r="G373" i="11"/>
  <c r="T371" i="13"/>
  <c r="F371" i="13" s="1"/>
  <c r="M371" i="13" s="1"/>
  <c r="T369" i="12"/>
  <c r="F369" i="12" s="1"/>
  <c r="M369" i="12" s="1"/>
  <c r="A724" i="3"/>
  <c r="G610" i="3"/>
  <c r="E611" i="3" s="1"/>
  <c r="D611" i="3" s="1"/>
  <c r="K610" i="3"/>
  <c r="B614" i="3"/>
  <c r="C614" i="3" s="1"/>
  <c r="T380" i="14" l="1"/>
  <c r="F380" i="14" s="1"/>
  <c r="M380" i="14" s="1"/>
  <c r="Q373" i="11"/>
  <c r="L374" i="11" s="1"/>
  <c r="S374" i="11" s="1"/>
  <c r="I373" i="11"/>
  <c r="H373" i="11"/>
  <c r="J373" i="11" s="1"/>
  <c r="Q371" i="13"/>
  <c r="L372" i="13" s="1"/>
  <c r="S372" i="13" s="1"/>
  <c r="Q369" i="12"/>
  <c r="L370" i="12" s="1"/>
  <c r="S370" i="12" s="1"/>
  <c r="T370" i="12" s="1"/>
  <c r="F370" i="12" s="1"/>
  <c r="M370" i="12" s="1"/>
  <c r="A725" i="3"/>
  <c r="G611" i="3"/>
  <c r="E612" i="3" s="1"/>
  <c r="D612" i="3" s="1"/>
  <c r="K611" i="3"/>
  <c r="B615" i="3"/>
  <c r="C615" i="3" s="1"/>
  <c r="J615" i="3"/>
  <c r="Q380" i="14" l="1"/>
  <c r="L381" i="14" s="1"/>
  <c r="S381" i="14" s="1"/>
  <c r="T381" i="14" s="1"/>
  <c r="F381" i="14" s="1"/>
  <c r="M381" i="14" s="1"/>
  <c r="T374" i="11"/>
  <c r="F374" i="11" s="1"/>
  <c r="M374" i="11" s="1"/>
  <c r="T372" i="13"/>
  <c r="F372" i="13" s="1"/>
  <c r="M372" i="13" s="1"/>
  <c r="Q370" i="12"/>
  <c r="L371" i="12" s="1"/>
  <c r="S371" i="12" s="1"/>
  <c r="T371" i="12" s="1"/>
  <c r="F371" i="12" s="1"/>
  <c r="M371" i="12" s="1"/>
  <c r="A726" i="3"/>
  <c r="G612" i="3"/>
  <c r="E613" i="3" s="1"/>
  <c r="K612" i="3"/>
  <c r="B616" i="3"/>
  <c r="C616" i="3" s="1"/>
  <c r="J616" i="3"/>
  <c r="Q381" i="14" l="1"/>
  <c r="L382" i="14" s="1"/>
  <c r="S382" i="14" s="1"/>
  <c r="Q374" i="11"/>
  <c r="L375" i="11" s="1"/>
  <c r="S375" i="11" s="1"/>
  <c r="Q372" i="13"/>
  <c r="L373" i="13" s="1"/>
  <c r="S373" i="13" s="1"/>
  <c r="Q371" i="12"/>
  <c r="L372" i="12" s="1"/>
  <c r="S372" i="12" s="1"/>
  <c r="D613" i="3"/>
  <c r="J614" i="3"/>
  <c r="A727" i="3"/>
  <c r="G613" i="3"/>
  <c r="E614" i="3" s="1"/>
  <c r="D614" i="3" s="1"/>
  <c r="K613" i="3"/>
  <c r="B617" i="3"/>
  <c r="C617" i="3" s="1"/>
  <c r="J617" i="3"/>
  <c r="T382" i="14" l="1"/>
  <c r="F382" i="14" s="1"/>
  <c r="M382" i="14" s="1"/>
  <c r="T375" i="11"/>
  <c r="F375" i="11" s="1"/>
  <c r="M375" i="11" s="1"/>
  <c r="T373" i="13"/>
  <c r="F373" i="13" s="1"/>
  <c r="T372" i="12"/>
  <c r="F372" i="12" s="1"/>
  <c r="M372" i="12" s="1"/>
  <c r="A728" i="3"/>
  <c r="G614" i="3"/>
  <c r="E615" i="3" s="1"/>
  <c r="D615" i="3" s="1"/>
  <c r="K614" i="3"/>
  <c r="B618" i="3"/>
  <c r="C618" i="3" s="1"/>
  <c r="J618" i="3"/>
  <c r="Q382" i="14" l="1"/>
  <c r="L383" i="14" s="1"/>
  <c r="S383" i="14" s="1"/>
  <c r="Q375" i="11"/>
  <c r="L376" i="11" s="1"/>
  <c r="S376" i="11" s="1"/>
  <c r="M373" i="13"/>
  <c r="G373" i="13"/>
  <c r="T383" i="14"/>
  <c r="F383" i="14" s="1"/>
  <c r="M383" i="14" s="1"/>
  <c r="Q372" i="12"/>
  <c r="L373" i="12" s="1"/>
  <c r="S373" i="12" s="1"/>
  <c r="A729" i="3"/>
  <c r="G615" i="3"/>
  <c r="E616" i="3" s="1"/>
  <c r="D616" i="3" s="1"/>
  <c r="K615" i="3"/>
  <c r="B619" i="3"/>
  <c r="C619" i="3" s="1"/>
  <c r="T376" i="11" l="1"/>
  <c r="F376" i="11" s="1"/>
  <c r="M376" i="11" s="1"/>
  <c r="Q373" i="13"/>
  <c r="L374" i="13" s="1"/>
  <c r="S374" i="13" s="1"/>
  <c r="I373" i="13"/>
  <c r="H373" i="13"/>
  <c r="J373" i="13" s="1"/>
  <c r="Q383" i="14"/>
  <c r="L384" i="14" s="1"/>
  <c r="S384" i="14" s="1"/>
  <c r="T373" i="12"/>
  <c r="F373" i="12" s="1"/>
  <c r="A730" i="3"/>
  <c r="G616" i="3"/>
  <c r="E617" i="3" s="1"/>
  <c r="D617" i="3" s="1"/>
  <c r="K616" i="3"/>
  <c r="J620" i="3"/>
  <c r="B620" i="3"/>
  <c r="C620" i="3" s="1"/>
  <c r="Q376" i="11" l="1"/>
  <c r="L377" i="11" s="1"/>
  <c r="S377" i="11" s="1"/>
  <c r="T374" i="13"/>
  <c r="F374" i="13" s="1"/>
  <c r="M374" i="13" s="1"/>
  <c r="M373" i="12"/>
  <c r="G373" i="12"/>
  <c r="T384" i="14"/>
  <c r="F384" i="14" s="1"/>
  <c r="M384" i="14" s="1"/>
  <c r="A731" i="3"/>
  <c r="G617" i="3"/>
  <c r="E618" i="3" s="1"/>
  <c r="K617" i="3"/>
  <c r="J621" i="3"/>
  <c r="B621" i="3"/>
  <c r="C621" i="3" s="1"/>
  <c r="T377" i="11" l="1"/>
  <c r="F377" i="11" s="1"/>
  <c r="M377" i="11" s="1"/>
  <c r="Q374" i="13"/>
  <c r="L375" i="13" s="1"/>
  <c r="S375" i="13" s="1"/>
  <c r="Q373" i="12"/>
  <c r="L374" i="12" s="1"/>
  <c r="S374" i="12" s="1"/>
  <c r="I373" i="12"/>
  <c r="H373" i="12"/>
  <c r="J373" i="12" s="1"/>
  <c r="Q384" i="14"/>
  <c r="L385" i="14" s="1"/>
  <c r="S385" i="14" s="1"/>
  <c r="D618" i="3"/>
  <c r="J619" i="3"/>
  <c r="A732" i="3"/>
  <c r="G618" i="3"/>
  <c r="E619" i="3" s="1"/>
  <c r="D619" i="3" s="1"/>
  <c r="K618" i="3"/>
  <c r="B622" i="3"/>
  <c r="C622" i="3" s="1"/>
  <c r="Q377" i="11" l="1"/>
  <c r="L378" i="11" s="1"/>
  <c r="S378" i="11" s="1"/>
  <c r="T375" i="13"/>
  <c r="F375" i="13" s="1"/>
  <c r="M375" i="13" s="1"/>
  <c r="T374" i="12"/>
  <c r="F374" i="12" s="1"/>
  <c r="M374" i="12" s="1"/>
  <c r="T385" i="14"/>
  <c r="F385" i="14" s="1"/>
  <c r="M385" i="14" s="1"/>
  <c r="A733" i="3"/>
  <c r="G619" i="3"/>
  <c r="E620" i="3" s="1"/>
  <c r="D620" i="3" s="1"/>
  <c r="K619" i="3"/>
  <c r="B623" i="3"/>
  <c r="C623" i="3" s="1"/>
  <c r="J623" i="3"/>
  <c r="T378" i="11" l="1"/>
  <c r="F378" i="11" s="1"/>
  <c r="M378" i="11" s="1"/>
  <c r="Q375" i="13"/>
  <c r="L376" i="13" s="1"/>
  <c r="S376" i="13" s="1"/>
  <c r="Q374" i="12"/>
  <c r="L375" i="12" s="1"/>
  <c r="S375" i="12" s="1"/>
  <c r="Q385" i="14"/>
  <c r="L386" i="14" s="1"/>
  <c r="S386" i="14" s="1"/>
  <c r="A734" i="3"/>
  <c r="G620" i="3"/>
  <c r="E621" i="3" s="1"/>
  <c r="K620" i="3"/>
  <c r="B624" i="3"/>
  <c r="C624" i="3" s="1"/>
  <c r="Q378" i="11" l="1"/>
  <c r="L379" i="11" s="1"/>
  <c r="S379" i="11" s="1"/>
  <c r="T379" i="11"/>
  <c r="F379" i="11" s="1"/>
  <c r="M379" i="11" s="1"/>
  <c r="T376" i="13"/>
  <c r="F376" i="13" s="1"/>
  <c r="M376" i="13" s="1"/>
  <c r="T375" i="12"/>
  <c r="F375" i="12" s="1"/>
  <c r="M375" i="12" s="1"/>
  <c r="T386" i="14"/>
  <c r="F386" i="14" s="1"/>
  <c r="M386" i="14" s="1"/>
  <c r="D621" i="3"/>
  <c r="J622" i="3"/>
  <c r="A735" i="3"/>
  <c r="G621" i="3"/>
  <c r="E622" i="3" s="1"/>
  <c r="D622" i="3" s="1"/>
  <c r="K621" i="3"/>
  <c r="B625" i="3"/>
  <c r="C625" i="3" s="1"/>
  <c r="Q379" i="11" l="1"/>
  <c r="L380" i="11" s="1"/>
  <c r="S380" i="11" s="1"/>
  <c r="Q376" i="13"/>
  <c r="L377" i="13" s="1"/>
  <c r="S377" i="13" s="1"/>
  <c r="T377" i="13" s="1"/>
  <c r="F377" i="13" s="1"/>
  <c r="M377" i="13" s="1"/>
  <c r="Q375" i="12"/>
  <c r="L376" i="12" s="1"/>
  <c r="S376" i="12" s="1"/>
  <c r="Q386" i="14"/>
  <c r="L387" i="14" s="1"/>
  <c r="S387" i="14" s="1"/>
  <c r="A736" i="3"/>
  <c r="G622" i="3"/>
  <c r="E623" i="3" s="1"/>
  <c r="K622" i="3"/>
  <c r="B626" i="3"/>
  <c r="C626" i="3" s="1"/>
  <c r="T380" i="11" l="1"/>
  <c r="F380" i="11" s="1"/>
  <c r="M380" i="11" s="1"/>
  <c r="Q377" i="13"/>
  <c r="L378" i="13" s="1"/>
  <c r="S378" i="13" s="1"/>
  <c r="T378" i="13" s="1"/>
  <c r="F378" i="13" s="1"/>
  <c r="M378" i="13" s="1"/>
  <c r="T376" i="12"/>
  <c r="F376" i="12" s="1"/>
  <c r="M376" i="12" s="1"/>
  <c r="T387" i="14"/>
  <c r="F387" i="14" s="1"/>
  <c r="M387" i="14" s="1"/>
  <c r="D623" i="3"/>
  <c r="J624" i="3"/>
  <c r="A737" i="3"/>
  <c r="G623" i="3"/>
  <c r="E624" i="3" s="1"/>
  <c r="K623" i="3"/>
  <c r="B627" i="3"/>
  <c r="C627" i="3" s="1"/>
  <c r="Q378" i="13" l="1"/>
  <c r="L379" i="13" s="1"/>
  <c r="S379" i="13" s="1"/>
  <c r="T379" i="13" s="1"/>
  <c r="F379" i="13" s="1"/>
  <c r="M379" i="13" s="1"/>
  <c r="Q380" i="11"/>
  <c r="L381" i="11" s="1"/>
  <c r="S381" i="11" s="1"/>
  <c r="Q376" i="12"/>
  <c r="L377" i="12" s="1"/>
  <c r="S377" i="12" s="1"/>
  <c r="Q387" i="14"/>
  <c r="L388" i="14" s="1"/>
  <c r="S388" i="14" s="1"/>
  <c r="D624" i="3"/>
  <c r="J625" i="3"/>
  <c r="A738" i="3"/>
  <c r="G624" i="3"/>
  <c r="E625" i="3" s="1"/>
  <c r="K624" i="3"/>
  <c r="B628" i="3"/>
  <c r="C628" i="3" s="1"/>
  <c r="Q379" i="13" l="1"/>
  <c r="L380" i="13" s="1"/>
  <c r="S380" i="13" s="1"/>
  <c r="T381" i="11"/>
  <c r="F381" i="11" s="1"/>
  <c r="M381" i="11" s="1"/>
  <c r="T377" i="12"/>
  <c r="F377" i="12" s="1"/>
  <c r="M377" i="12" s="1"/>
  <c r="T388" i="14"/>
  <c r="F388" i="14" s="1"/>
  <c r="M388" i="14" s="1"/>
  <c r="D625" i="3"/>
  <c r="J626" i="3"/>
  <c r="A739" i="3"/>
  <c r="G625" i="3"/>
  <c r="E626" i="3" s="1"/>
  <c r="K625" i="3"/>
  <c r="B629" i="3"/>
  <c r="C629" i="3" s="1"/>
  <c r="T380" i="13" l="1"/>
  <c r="F380" i="13" s="1"/>
  <c r="M380" i="13" s="1"/>
  <c r="Q381" i="11"/>
  <c r="L382" i="11" s="1"/>
  <c r="S382" i="11" s="1"/>
  <c r="Q377" i="12"/>
  <c r="L378" i="12" s="1"/>
  <c r="S378" i="12" s="1"/>
  <c r="Q388" i="14"/>
  <c r="L389" i="14" s="1"/>
  <c r="S389" i="14" s="1"/>
  <c r="D626" i="3"/>
  <c r="J627" i="3"/>
  <c r="A740" i="3"/>
  <c r="G626" i="3"/>
  <c r="E627" i="3" s="1"/>
  <c r="K626" i="3"/>
  <c r="B630" i="3"/>
  <c r="C630" i="3" s="1"/>
  <c r="Q380" i="13" l="1"/>
  <c r="L381" i="13" s="1"/>
  <c r="S381" i="13" s="1"/>
  <c r="T381" i="13" s="1"/>
  <c r="F381" i="13" s="1"/>
  <c r="M381" i="13" s="1"/>
  <c r="T382" i="11"/>
  <c r="F382" i="11" s="1"/>
  <c r="M382" i="11" s="1"/>
  <c r="T378" i="12"/>
  <c r="F378" i="12" s="1"/>
  <c r="M378" i="12" s="1"/>
  <c r="T389" i="14"/>
  <c r="F389" i="14" s="1"/>
  <c r="M389" i="14" s="1"/>
  <c r="D627" i="3"/>
  <c r="J628" i="3"/>
  <c r="A741" i="3"/>
  <c r="G627" i="3"/>
  <c r="E628" i="3" s="1"/>
  <c r="K627" i="3"/>
  <c r="B631" i="3"/>
  <c r="C631" i="3" s="1"/>
  <c r="Q381" i="13" l="1"/>
  <c r="L382" i="13" s="1"/>
  <c r="S382" i="13" s="1"/>
  <c r="Q382" i="11"/>
  <c r="L383" i="11" s="1"/>
  <c r="S383" i="11" s="1"/>
  <c r="Q378" i="12"/>
  <c r="L379" i="12" s="1"/>
  <c r="S379" i="12" s="1"/>
  <c r="Q389" i="14"/>
  <c r="L390" i="14" s="1"/>
  <c r="S390" i="14" s="1"/>
  <c r="T390" i="14" s="1"/>
  <c r="F390" i="14" s="1"/>
  <c r="M390" i="14" s="1"/>
  <c r="D628" i="3"/>
  <c r="J629" i="3"/>
  <c r="A742" i="3"/>
  <c r="G628" i="3"/>
  <c r="E629" i="3" s="1"/>
  <c r="D629" i="3" s="1"/>
  <c r="K628" i="3"/>
  <c r="B632" i="3"/>
  <c r="C632" i="3" s="1"/>
  <c r="T382" i="13" l="1"/>
  <c r="F382" i="13" s="1"/>
  <c r="M382" i="13" s="1"/>
  <c r="T383" i="11"/>
  <c r="F383" i="11" s="1"/>
  <c r="M383" i="11" s="1"/>
  <c r="T379" i="12"/>
  <c r="F379" i="12" s="1"/>
  <c r="M379" i="12" s="1"/>
  <c r="Q390" i="14"/>
  <c r="L391" i="14" s="1"/>
  <c r="S391" i="14" s="1"/>
  <c r="A743" i="3"/>
  <c r="G629" i="3"/>
  <c r="E630" i="3" s="1"/>
  <c r="K629" i="3"/>
  <c r="J630" i="3"/>
  <c r="B633" i="3"/>
  <c r="C633" i="3" s="1"/>
  <c r="Q382" i="13" l="1"/>
  <c r="L383" i="13" s="1"/>
  <c r="S383" i="13" s="1"/>
  <c r="Q379" i="12"/>
  <c r="L380" i="12" s="1"/>
  <c r="S380" i="12" s="1"/>
  <c r="Q383" i="11"/>
  <c r="L384" i="11" s="1"/>
  <c r="S384" i="11" s="1"/>
  <c r="T391" i="14"/>
  <c r="F391" i="14" s="1"/>
  <c r="M391" i="14" s="1"/>
  <c r="D630" i="3"/>
  <c r="J631" i="3"/>
  <c r="A744" i="3"/>
  <c r="G630" i="3"/>
  <c r="E631" i="3" s="1"/>
  <c r="K630" i="3"/>
  <c r="B634" i="3"/>
  <c r="C634" i="3" s="1"/>
  <c r="T383" i="13" l="1"/>
  <c r="F383" i="13" s="1"/>
  <c r="M383" i="13" s="1"/>
  <c r="T380" i="12"/>
  <c r="F380" i="12" s="1"/>
  <c r="M380" i="12" s="1"/>
  <c r="T384" i="11"/>
  <c r="F384" i="11" s="1"/>
  <c r="M384" i="11" s="1"/>
  <c r="Q391" i="14"/>
  <c r="L392" i="14" s="1"/>
  <c r="S392" i="14" s="1"/>
  <c r="D631" i="3"/>
  <c r="J632" i="3"/>
  <c r="A745" i="3"/>
  <c r="G631" i="3"/>
  <c r="E632" i="3" s="1"/>
  <c r="K631" i="3"/>
  <c r="B635" i="3"/>
  <c r="C635" i="3" s="1"/>
  <c r="Q383" i="13" l="1"/>
  <c r="L384" i="13" s="1"/>
  <c r="S384" i="13" s="1"/>
  <c r="Q380" i="12"/>
  <c r="L381" i="12" s="1"/>
  <c r="S381" i="12" s="1"/>
  <c r="Q384" i="11"/>
  <c r="L385" i="11" s="1"/>
  <c r="S385" i="11" s="1"/>
  <c r="T392" i="14"/>
  <c r="F392" i="14" s="1"/>
  <c r="M392" i="14" s="1"/>
  <c r="D632" i="3"/>
  <c r="J633" i="3"/>
  <c r="A746" i="3"/>
  <c r="G632" i="3"/>
  <c r="E633" i="3" s="1"/>
  <c r="K632" i="3"/>
  <c r="J636" i="3"/>
  <c r="B636" i="3"/>
  <c r="C636" i="3" s="1"/>
  <c r="T384" i="13" l="1"/>
  <c r="F384" i="13" s="1"/>
  <c r="M384" i="13" s="1"/>
  <c r="T381" i="12"/>
  <c r="F381" i="12" s="1"/>
  <c r="M381" i="12" s="1"/>
  <c r="T385" i="11"/>
  <c r="F385" i="11" s="1"/>
  <c r="M385" i="11" s="1"/>
  <c r="Q392" i="14"/>
  <c r="L393" i="14" s="1"/>
  <c r="S393" i="14" s="1"/>
  <c r="D633" i="3"/>
  <c r="J634" i="3"/>
  <c r="A747" i="3"/>
  <c r="G633" i="3"/>
  <c r="E634" i="3" s="1"/>
  <c r="K633" i="3"/>
  <c r="J637" i="3"/>
  <c r="B637" i="3"/>
  <c r="C637" i="3" s="1"/>
  <c r="Q384" i="13" l="1"/>
  <c r="L385" i="13" s="1"/>
  <c r="S385" i="13" s="1"/>
  <c r="Q381" i="12"/>
  <c r="L382" i="12" s="1"/>
  <c r="S382" i="12" s="1"/>
  <c r="T382" i="12" s="1"/>
  <c r="F382" i="12" s="1"/>
  <c r="M382" i="12" s="1"/>
  <c r="Q385" i="11"/>
  <c r="L386" i="11" s="1"/>
  <c r="S386" i="11" s="1"/>
  <c r="T393" i="14"/>
  <c r="F393" i="14" s="1"/>
  <c r="M393" i="14" s="1"/>
  <c r="D634" i="3"/>
  <c r="J635" i="3"/>
  <c r="A748" i="3"/>
  <c r="G634" i="3"/>
  <c r="E635" i="3" s="1"/>
  <c r="D635" i="3" s="1"/>
  <c r="K634" i="3"/>
  <c r="J638" i="3"/>
  <c r="B638" i="3"/>
  <c r="C638" i="3" s="1"/>
  <c r="T385" i="13" l="1"/>
  <c r="F385" i="13" s="1"/>
  <c r="M385" i="13" s="1"/>
  <c r="Q382" i="12"/>
  <c r="L383" i="12" s="1"/>
  <c r="S383" i="12" s="1"/>
  <c r="T386" i="11"/>
  <c r="F386" i="11" s="1"/>
  <c r="M386" i="11" s="1"/>
  <c r="Q393" i="14"/>
  <c r="L394" i="14" s="1"/>
  <c r="S394" i="14" s="1"/>
  <c r="T394" i="14" s="1"/>
  <c r="F394" i="14" s="1"/>
  <c r="M394" i="14" s="1"/>
  <c r="A749" i="3"/>
  <c r="G635" i="3"/>
  <c r="E636" i="3" s="1"/>
  <c r="D636" i="3" s="1"/>
  <c r="K635" i="3"/>
  <c r="B639" i="3"/>
  <c r="C639" i="3" s="1"/>
  <c r="Q385" i="13" l="1"/>
  <c r="L386" i="13" s="1"/>
  <c r="S386" i="13" s="1"/>
  <c r="Q394" i="14"/>
  <c r="L395" i="14" s="1"/>
  <c r="S395" i="14" s="1"/>
  <c r="T383" i="12"/>
  <c r="F383" i="12" s="1"/>
  <c r="M383" i="12" s="1"/>
  <c r="Q386" i="11"/>
  <c r="L387" i="11" s="1"/>
  <c r="S387" i="11" s="1"/>
  <c r="T387" i="11" s="1"/>
  <c r="F387" i="11" s="1"/>
  <c r="M387" i="11" s="1"/>
  <c r="A750" i="3"/>
  <c r="G636" i="3"/>
  <c r="E637" i="3" s="1"/>
  <c r="D637" i="3" s="1"/>
  <c r="K636" i="3"/>
  <c r="B640" i="3"/>
  <c r="C640" i="3" s="1"/>
  <c r="T386" i="13" l="1"/>
  <c r="F386" i="13" s="1"/>
  <c r="M386" i="13" s="1"/>
  <c r="T395" i="14"/>
  <c r="F395" i="14" s="1"/>
  <c r="M395" i="14" s="1"/>
  <c r="Q395" i="14" s="1"/>
  <c r="L396" i="14" s="1"/>
  <c r="S396" i="14" s="1"/>
  <c r="Q383" i="12"/>
  <c r="L384" i="12" s="1"/>
  <c r="S384" i="12" s="1"/>
  <c r="T384" i="12" s="1"/>
  <c r="F384" i="12" s="1"/>
  <c r="M384" i="12" s="1"/>
  <c r="Q387" i="11"/>
  <c r="L388" i="11" s="1"/>
  <c r="S388" i="11" s="1"/>
  <c r="A751" i="3"/>
  <c r="G637" i="3"/>
  <c r="E638" i="3" s="1"/>
  <c r="K637" i="3"/>
  <c r="B641" i="3"/>
  <c r="C641" i="3" s="1"/>
  <c r="J641" i="3"/>
  <c r="Q386" i="13" l="1"/>
  <c r="L387" i="13" s="1"/>
  <c r="S387" i="13" s="1"/>
  <c r="T396" i="14"/>
  <c r="F396" i="14" s="1"/>
  <c r="M396" i="14" s="1"/>
  <c r="Q384" i="12"/>
  <c r="L385" i="12" s="1"/>
  <c r="S385" i="12" s="1"/>
  <c r="T388" i="11"/>
  <c r="F388" i="11" s="1"/>
  <c r="M388" i="11" s="1"/>
  <c r="D638" i="3"/>
  <c r="J639" i="3"/>
  <c r="A752" i="3"/>
  <c r="G638" i="3"/>
  <c r="E639" i="3" s="1"/>
  <c r="D639" i="3" s="1"/>
  <c r="K638" i="3"/>
  <c r="B642" i="3"/>
  <c r="C642" i="3" s="1"/>
  <c r="J642" i="3"/>
  <c r="T387" i="13" l="1"/>
  <c r="F387" i="13" s="1"/>
  <c r="M387" i="13" s="1"/>
  <c r="Q396" i="14"/>
  <c r="L397" i="14" s="1"/>
  <c r="S397" i="14" s="1"/>
  <c r="T385" i="12"/>
  <c r="F385" i="12" s="1"/>
  <c r="M385" i="12" s="1"/>
  <c r="Q388" i="11"/>
  <c r="L389" i="11" s="1"/>
  <c r="S389" i="11" s="1"/>
  <c r="Q387" i="13"/>
  <c r="L388" i="13" s="1"/>
  <c r="S388" i="13" s="1"/>
  <c r="J640" i="3"/>
  <c r="A753" i="3"/>
  <c r="G639" i="3"/>
  <c r="E640" i="3" s="1"/>
  <c r="D640" i="3" s="1"/>
  <c r="K639" i="3"/>
  <c r="J643" i="3"/>
  <c r="B643" i="3"/>
  <c r="C643" i="3" s="1"/>
  <c r="T397" i="14" l="1"/>
  <c r="F397" i="14" s="1"/>
  <c r="M397" i="14" s="1"/>
  <c r="Q385" i="12"/>
  <c r="L386" i="12" s="1"/>
  <c r="S386" i="12" s="1"/>
  <c r="T389" i="11"/>
  <c r="F389" i="11" s="1"/>
  <c r="M389" i="11" s="1"/>
  <c r="T388" i="13"/>
  <c r="F388" i="13" s="1"/>
  <c r="M388" i="13" s="1"/>
  <c r="A754" i="3"/>
  <c r="G640" i="3"/>
  <c r="E641" i="3" s="1"/>
  <c r="D641" i="3" s="1"/>
  <c r="K640" i="3"/>
  <c r="B644" i="3"/>
  <c r="C644" i="3" s="1"/>
  <c r="Q397" i="14" l="1"/>
  <c r="L398" i="14" s="1"/>
  <c r="S398" i="14" s="1"/>
  <c r="T386" i="12"/>
  <c r="F386" i="12" s="1"/>
  <c r="M386" i="12" s="1"/>
  <c r="Q389" i="11"/>
  <c r="L390" i="11" s="1"/>
  <c r="S390" i="11" s="1"/>
  <c r="Q388" i="13"/>
  <c r="L389" i="13" s="1"/>
  <c r="S389" i="13" s="1"/>
  <c r="A755" i="3"/>
  <c r="G641" i="3"/>
  <c r="E642" i="3" s="1"/>
  <c r="D642" i="3" s="1"/>
  <c r="K641" i="3"/>
  <c r="J645" i="3"/>
  <c r="B645" i="3"/>
  <c r="C645" i="3" s="1"/>
  <c r="T398" i="14" l="1"/>
  <c r="F398" i="14" s="1"/>
  <c r="M398" i="14" s="1"/>
  <c r="Q386" i="12"/>
  <c r="L387" i="12" s="1"/>
  <c r="S387" i="12" s="1"/>
  <c r="T390" i="11"/>
  <c r="F390" i="11" s="1"/>
  <c r="M390" i="11" s="1"/>
  <c r="T389" i="13"/>
  <c r="F389" i="13" s="1"/>
  <c r="M389" i="13" s="1"/>
  <c r="A756" i="3"/>
  <c r="G642" i="3"/>
  <c r="E643" i="3" s="1"/>
  <c r="K642" i="3"/>
  <c r="J646" i="3"/>
  <c r="B646" i="3"/>
  <c r="C646" i="3" s="1"/>
  <c r="Q398" i="14" l="1"/>
  <c r="L399" i="14" s="1"/>
  <c r="S399" i="14" s="1"/>
  <c r="T387" i="12"/>
  <c r="F387" i="12" s="1"/>
  <c r="M387" i="12" s="1"/>
  <c r="Q390" i="11"/>
  <c r="L391" i="11" s="1"/>
  <c r="S391" i="11" s="1"/>
  <c r="Q389" i="13"/>
  <c r="L390" i="13" s="1"/>
  <c r="S390" i="13" s="1"/>
  <c r="T390" i="13" s="1"/>
  <c r="F390" i="13" s="1"/>
  <c r="M390" i="13" s="1"/>
  <c r="D643" i="3"/>
  <c r="J644" i="3"/>
  <c r="A757" i="3"/>
  <c r="G643" i="3"/>
  <c r="E644" i="3" s="1"/>
  <c r="D644" i="3" s="1"/>
  <c r="K643" i="3"/>
  <c r="B647" i="3"/>
  <c r="C647" i="3" s="1"/>
  <c r="J647" i="3"/>
  <c r="T399" i="14" l="1"/>
  <c r="F399" i="14" s="1"/>
  <c r="M399" i="14" s="1"/>
  <c r="Q387" i="12"/>
  <c r="L388" i="12" s="1"/>
  <c r="S388" i="12" s="1"/>
  <c r="T391" i="11"/>
  <c r="F391" i="11" s="1"/>
  <c r="M391" i="11" s="1"/>
  <c r="Q390" i="13"/>
  <c r="L391" i="13" s="1"/>
  <c r="S391" i="13" s="1"/>
  <c r="A758" i="3"/>
  <c r="G644" i="3"/>
  <c r="E645" i="3" s="1"/>
  <c r="D645" i="3" s="1"/>
  <c r="K644" i="3"/>
  <c r="B648" i="3"/>
  <c r="C648" i="3" s="1"/>
  <c r="J648" i="3"/>
  <c r="Q399" i="14" l="1"/>
  <c r="L400" i="14" s="1"/>
  <c r="S400" i="14" s="1"/>
  <c r="T388" i="12"/>
  <c r="F388" i="12" s="1"/>
  <c r="M388" i="12" s="1"/>
  <c r="Q391" i="11"/>
  <c r="L392" i="11" s="1"/>
  <c r="S392" i="11" s="1"/>
  <c r="T391" i="13"/>
  <c r="F391" i="13" s="1"/>
  <c r="M391" i="13" s="1"/>
  <c r="Q391" i="13" s="1"/>
  <c r="L392" i="13" s="1"/>
  <c r="S392" i="13" s="1"/>
  <c r="A759" i="3"/>
  <c r="G645" i="3"/>
  <c r="E646" i="3" s="1"/>
  <c r="D646" i="3" s="1"/>
  <c r="K645" i="3"/>
  <c r="B649" i="3"/>
  <c r="C649" i="3" s="1"/>
  <c r="T400" i="14" l="1"/>
  <c r="F400" i="14" s="1"/>
  <c r="M400" i="14" s="1"/>
  <c r="Q388" i="12"/>
  <c r="L389" i="12" s="1"/>
  <c r="S389" i="12" s="1"/>
  <c r="T392" i="11"/>
  <c r="F392" i="11" s="1"/>
  <c r="M392" i="11" s="1"/>
  <c r="T392" i="13"/>
  <c r="F392" i="13" s="1"/>
  <c r="M392" i="13" s="1"/>
  <c r="Q400" i="14"/>
  <c r="L401" i="14" s="1"/>
  <c r="S401" i="14" s="1"/>
  <c r="A760" i="3"/>
  <c r="G646" i="3"/>
  <c r="E647" i="3" s="1"/>
  <c r="D647" i="3" s="1"/>
  <c r="K646" i="3"/>
  <c r="B650" i="3"/>
  <c r="C650" i="3" s="1"/>
  <c r="J650" i="3"/>
  <c r="T389" i="12" l="1"/>
  <c r="F389" i="12" s="1"/>
  <c r="M389" i="12" s="1"/>
  <c r="Q392" i="11"/>
  <c r="L393" i="11" s="1"/>
  <c r="S393" i="11" s="1"/>
  <c r="Q392" i="13"/>
  <c r="L393" i="13" s="1"/>
  <c r="S393" i="13" s="1"/>
  <c r="T401" i="14"/>
  <c r="F401" i="14" s="1"/>
  <c r="M401" i="14" s="1"/>
  <c r="A761" i="3"/>
  <c r="G647" i="3"/>
  <c r="E648" i="3" s="1"/>
  <c r="K647" i="3"/>
  <c r="J651" i="3"/>
  <c r="B651" i="3"/>
  <c r="C651" i="3" s="1"/>
  <c r="Q389" i="12" l="1"/>
  <c r="L390" i="12" s="1"/>
  <c r="S390" i="12" s="1"/>
  <c r="T393" i="11"/>
  <c r="F393" i="11" s="1"/>
  <c r="M393" i="11" s="1"/>
  <c r="T393" i="13"/>
  <c r="F393" i="13" s="1"/>
  <c r="M393" i="13" s="1"/>
  <c r="Q401" i="14"/>
  <c r="L402" i="14" s="1"/>
  <c r="S402" i="14" s="1"/>
  <c r="T402" i="14" s="1"/>
  <c r="F402" i="14" s="1"/>
  <c r="M402" i="14" s="1"/>
  <c r="D648" i="3"/>
  <c r="J649" i="3"/>
  <c r="A762" i="3"/>
  <c r="G648" i="3"/>
  <c r="E649" i="3" s="1"/>
  <c r="D649" i="3" s="1"/>
  <c r="K648" i="3"/>
  <c r="B652" i="3"/>
  <c r="C652" i="3" s="1"/>
  <c r="T390" i="12" l="1"/>
  <c r="F390" i="12" s="1"/>
  <c r="M390" i="12" s="1"/>
  <c r="Q393" i="13"/>
  <c r="L394" i="13" s="1"/>
  <c r="S394" i="13" s="1"/>
  <c r="T394" i="13" s="1"/>
  <c r="F394" i="13" s="1"/>
  <c r="M394" i="13" s="1"/>
  <c r="Q393" i="11"/>
  <c r="L394" i="11" s="1"/>
  <c r="S394" i="11" s="1"/>
  <c r="Q402" i="14"/>
  <c r="L403" i="14" s="1"/>
  <c r="S403" i="14" s="1"/>
  <c r="A763" i="3"/>
  <c r="G649" i="3"/>
  <c r="E650" i="3" s="1"/>
  <c r="D650" i="3" s="1"/>
  <c r="K649" i="3"/>
  <c r="J653" i="3"/>
  <c r="B653" i="3"/>
  <c r="C653" i="3" s="1"/>
  <c r="Q390" i="12" l="1"/>
  <c r="L391" i="12" s="1"/>
  <c r="S391" i="12" s="1"/>
  <c r="T391" i="12" s="1"/>
  <c r="F391" i="12" s="1"/>
  <c r="M391" i="12" s="1"/>
  <c r="T394" i="11"/>
  <c r="F394" i="11" s="1"/>
  <c r="M394" i="11" s="1"/>
  <c r="Q394" i="13"/>
  <c r="L395" i="13" s="1"/>
  <c r="S395" i="13" s="1"/>
  <c r="T403" i="14"/>
  <c r="F403" i="14" s="1"/>
  <c r="M403" i="14" s="1"/>
  <c r="A764" i="3"/>
  <c r="G650" i="3"/>
  <c r="E651" i="3" s="1"/>
  <c r="K650" i="3"/>
  <c r="B654" i="3"/>
  <c r="C654" i="3" s="1"/>
  <c r="Q391" i="12" l="1"/>
  <c r="L392" i="12" s="1"/>
  <c r="S392" i="12" s="1"/>
  <c r="Q394" i="11"/>
  <c r="L395" i="11" s="1"/>
  <c r="S395" i="11" s="1"/>
  <c r="T395" i="13"/>
  <c r="F395" i="13" s="1"/>
  <c r="M395" i="13" s="1"/>
  <c r="T395" i="11"/>
  <c r="F395" i="11" s="1"/>
  <c r="M395" i="11" s="1"/>
  <c r="Q403" i="14"/>
  <c r="L404" i="14" s="1"/>
  <c r="S404" i="14" s="1"/>
  <c r="D651" i="3"/>
  <c r="J652" i="3"/>
  <c r="A765" i="3"/>
  <c r="G651" i="3"/>
  <c r="E652" i="3" s="1"/>
  <c r="D652" i="3" s="1"/>
  <c r="K651" i="3"/>
  <c r="B655" i="3"/>
  <c r="C655" i="3" s="1"/>
  <c r="T392" i="12" l="1"/>
  <c r="F392" i="12" s="1"/>
  <c r="M392" i="12" s="1"/>
  <c r="Q395" i="13"/>
  <c r="L396" i="13" s="1"/>
  <c r="S396" i="13" s="1"/>
  <c r="Q395" i="11"/>
  <c r="L396" i="11" s="1"/>
  <c r="S396" i="11" s="1"/>
  <c r="T404" i="14"/>
  <c r="F404" i="14" s="1"/>
  <c r="Q392" i="12"/>
  <c r="L393" i="12" s="1"/>
  <c r="S393" i="12" s="1"/>
  <c r="A766" i="3"/>
  <c r="G652" i="3"/>
  <c r="E653" i="3" s="1"/>
  <c r="K652" i="3"/>
  <c r="B656" i="3"/>
  <c r="C656" i="3" s="1"/>
  <c r="T396" i="13" l="1"/>
  <c r="F396" i="13" s="1"/>
  <c r="M396" i="13" s="1"/>
  <c r="M404" i="14"/>
  <c r="G404" i="14"/>
  <c r="T396" i="11"/>
  <c r="F396" i="11" s="1"/>
  <c r="M396" i="11" s="1"/>
  <c r="T393" i="12"/>
  <c r="F393" i="12" s="1"/>
  <c r="M393" i="12" s="1"/>
  <c r="D653" i="3"/>
  <c r="J654" i="3"/>
  <c r="A767" i="3"/>
  <c r="G653" i="3"/>
  <c r="E654" i="3" s="1"/>
  <c r="K653" i="3"/>
  <c r="B657" i="3"/>
  <c r="C657" i="3" s="1"/>
  <c r="Q396" i="13" l="1"/>
  <c r="L397" i="13" s="1"/>
  <c r="S397" i="13" s="1"/>
  <c r="Q404" i="14"/>
  <c r="L405" i="14" s="1"/>
  <c r="S405" i="14" s="1"/>
  <c r="T405" i="14" s="1"/>
  <c r="F405" i="14" s="1"/>
  <c r="M405" i="14" s="1"/>
  <c r="Q405" i="14" s="1"/>
  <c r="L406" i="14" s="1"/>
  <c r="I404" i="14"/>
  <c r="H404" i="14"/>
  <c r="J404" i="14" s="1"/>
  <c r="Q396" i="11"/>
  <c r="L397" i="11" s="1"/>
  <c r="S397" i="11" s="1"/>
  <c r="Q393" i="12"/>
  <c r="L394" i="12" s="1"/>
  <c r="S394" i="12" s="1"/>
  <c r="D654" i="3"/>
  <c r="J655" i="3"/>
  <c r="A768" i="3"/>
  <c r="G654" i="3"/>
  <c r="E655" i="3" s="1"/>
  <c r="K654" i="3"/>
  <c r="B658" i="3"/>
  <c r="C658" i="3" s="1"/>
  <c r="T397" i="13" l="1"/>
  <c r="F397" i="13" s="1"/>
  <c r="M397" i="13" s="1"/>
  <c r="S406" i="14"/>
  <c r="T397" i="11"/>
  <c r="F397" i="11" s="1"/>
  <c r="M397" i="11" s="1"/>
  <c r="T394" i="12"/>
  <c r="F394" i="12" s="1"/>
  <c r="M394" i="12" s="1"/>
  <c r="Q394" i="12" s="1"/>
  <c r="L395" i="12" s="1"/>
  <c r="S395" i="12" s="1"/>
  <c r="D655" i="3"/>
  <c r="J656" i="3"/>
  <c r="A769" i="3"/>
  <c r="G655" i="3"/>
  <c r="E656" i="3" s="1"/>
  <c r="K655" i="3"/>
  <c r="B659" i="3"/>
  <c r="C659" i="3" s="1"/>
  <c r="Q397" i="13" l="1"/>
  <c r="L398" i="13" s="1"/>
  <c r="S398" i="13" s="1"/>
  <c r="T398" i="13" s="1"/>
  <c r="F398" i="13" s="1"/>
  <c r="M398" i="13" s="1"/>
  <c r="T406" i="14"/>
  <c r="F406" i="14" s="1"/>
  <c r="M406" i="14" s="1"/>
  <c r="Q397" i="11"/>
  <c r="L398" i="11" s="1"/>
  <c r="S398" i="11" s="1"/>
  <c r="T395" i="12"/>
  <c r="F395" i="12" s="1"/>
  <c r="M395" i="12" s="1"/>
  <c r="D656" i="3"/>
  <c r="J657" i="3"/>
  <c r="A770" i="3"/>
  <c r="G656" i="3"/>
  <c r="E657" i="3" s="1"/>
  <c r="K656" i="3"/>
  <c r="B660" i="3"/>
  <c r="C660" i="3" s="1"/>
  <c r="Q398" i="13" l="1"/>
  <c r="L399" i="13" s="1"/>
  <c r="S399" i="13" s="1"/>
  <c r="Q406" i="14"/>
  <c r="L407" i="14" s="1"/>
  <c r="S407" i="14" s="1"/>
  <c r="T398" i="11"/>
  <c r="F398" i="11" s="1"/>
  <c r="M398" i="11" s="1"/>
  <c r="Q395" i="12"/>
  <c r="L396" i="12" s="1"/>
  <c r="S396" i="12" s="1"/>
  <c r="D657" i="3"/>
  <c r="J658" i="3"/>
  <c r="A771" i="3"/>
  <c r="G657" i="3"/>
  <c r="E658" i="3" s="1"/>
  <c r="K657" i="3"/>
  <c r="B661" i="3"/>
  <c r="C661" i="3" s="1"/>
  <c r="T399" i="13" l="1"/>
  <c r="F399" i="13" s="1"/>
  <c r="M399" i="13" s="1"/>
  <c r="T407" i="14"/>
  <c r="F407" i="14" s="1"/>
  <c r="M407" i="14" s="1"/>
  <c r="Q407" i="14" s="1"/>
  <c r="L408" i="14" s="1"/>
  <c r="S408" i="14" s="1"/>
  <c r="Q398" i="11"/>
  <c r="L399" i="11" s="1"/>
  <c r="S399" i="11" s="1"/>
  <c r="T396" i="12"/>
  <c r="F396" i="12" s="1"/>
  <c r="M396" i="12" s="1"/>
  <c r="D658" i="3"/>
  <c r="J659" i="3"/>
  <c r="A772" i="3"/>
  <c r="G658" i="3"/>
  <c r="E659" i="3" s="1"/>
  <c r="D659" i="3" s="1"/>
  <c r="K658" i="3"/>
  <c r="B662" i="3"/>
  <c r="C662" i="3" s="1"/>
  <c r="Q399" i="13" l="1"/>
  <c r="L400" i="13" s="1"/>
  <c r="S400" i="13" s="1"/>
  <c r="T408" i="14"/>
  <c r="F408" i="14" s="1"/>
  <c r="M408" i="14" s="1"/>
  <c r="T399" i="11"/>
  <c r="F399" i="11" s="1"/>
  <c r="M399" i="11" s="1"/>
  <c r="Q396" i="12"/>
  <c r="L397" i="12" s="1"/>
  <c r="S397" i="12" s="1"/>
  <c r="A773" i="3"/>
  <c r="G659" i="3"/>
  <c r="E660" i="3" s="1"/>
  <c r="K659" i="3"/>
  <c r="J660" i="3"/>
  <c r="B663" i="3"/>
  <c r="C663" i="3" s="1"/>
  <c r="T400" i="13" l="1"/>
  <c r="F400" i="13" s="1"/>
  <c r="M400" i="13" s="1"/>
  <c r="Q408" i="14"/>
  <c r="L409" i="14" s="1"/>
  <c r="S409" i="14" s="1"/>
  <c r="Q399" i="11"/>
  <c r="L400" i="11" s="1"/>
  <c r="S400" i="11" s="1"/>
  <c r="T397" i="12"/>
  <c r="F397" i="12" s="1"/>
  <c r="M397" i="12" s="1"/>
  <c r="D660" i="3"/>
  <c r="J661" i="3"/>
  <c r="A774" i="3"/>
  <c r="G660" i="3"/>
  <c r="E661" i="3" s="1"/>
  <c r="K660" i="3"/>
  <c r="B664" i="3"/>
  <c r="C664" i="3" s="1"/>
  <c r="Q400" i="13" l="1"/>
  <c r="L401" i="13" s="1"/>
  <c r="S401" i="13" s="1"/>
  <c r="T401" i="13" s="1"/>
  <c r="F401" i="13" s="1"/>
  <c r="M401" i="13" s="1"/>
  <c r="T409" i="14"/>
  <c r="F409" i="14" s="1"/>
  <c r="M409" i="14" s="1"/>
  <c r="T400" i="11"/>
  <c r="F400" i="11" s="1"/>
  <c r="M400" i="11" s="1"/>
  <c r="Q397" i="12"/>
  <c r="L398" i="12" s="1"/>
  <c r="S398" i="12" s="1"/>
  <c r="D661" i="3"/>
  <c r="J662" i="3"/>
  <c r="A775" i="3"/>
  <c r="G661" i="3"/>
  <c r="E662" i="3" s="1"/>
  <c r="K661" i="3"/>
  <c r="B665" i="3"/>
  <c r="C665" i="3" s="1"/>
  <c r="Q401" i="13" l="1"/>
  <c r="L402" i="13" s="1"/>
  <c r="S402" i="13" s="1"/>
  <c r="Q409" i="14"/>
  <c r="L410" i="14" s="1"/>
  <c r="S410" i="14" s="1"/>
  <c r="Q400" i="11"/>
  <c r="L401" i="11" s="1"/>
  <c r="S401" i="11" s="1"/>
  <c r="T398" i="12"/>
  <c r="F398" i="12" s="1"/>
  <c r="M398" i="12" s="1"/>
  <c r="D662" i="3"/>
  <c r="J663" i="3"/>
  <c r="A776" i="3"/>
  <c r="G662" i="3"/>
  <c r="E663" i="3" s="1"/>
  <c r="K662" i="3"/>
  <c r="B666" i="3"/>
  <c r="C666" i="3" s="1"/>
  <c r="J666" i="3"/>
  <c r="T402" i="13" l="1"/>
  <c r="F402" i="13" s="1"/>
  <c r="M402" i="13" s="1"/>
  <c r="T410" i="14"/>
  <c r="F410" i="14" s="1"/>
  <c r="M410" i="14" s="1"/>
  <c r="T401" i="11"/>
  <c r="F401" i="11" s="1"/>
  <c r="M401" i="11" s="1"/>
  <c r="Q398" i="12"/>
  <c r="L399" i="12" s="1"/>
  <c r="S399" i="12" s="1"/>
  <c r="D663" i="3"/>
  <c r="J664" i="3"/>
  <c r="A777" i="3"/>
  <c r="G663" i="3"/>
  <c r="E664" i="3" s="1"/>
  <c r="K663" i="3"/>
  <c r="J667" i="3"/>
  <c r="B667" i="3"/>
  <c r="C667" i="3" s="1"/>
  <c r="Q410" i="14" l="1"/>
  <c r="L411" i="14" s="1"/>
  <c r="S411" i="14" s="1"/>
  <c r="Q402" i="13"/>
  <c r="L403" i="13" s="1"/>
  <c r="S403" i="13" s="1"/>
  <c r="T403" i="13" s="1"/>
  <c r="F403" i="13" s="1"/>
  <c r="M403" i="13" s="1"/>
  <c r="Q403" i="13" s="1"/>
  <c r="L404" i="13" s="1"/>
  <c r="S404" i="13" s="1"/>
  <c r="Q401" i="11"/>
  <c r="L402" i="11" s="1"/>
  <c r="S402" i="11" s="1"/>
  <c r="T399" i="12"/>
  <c r="F399" i="12" s="1"/>
  <c r="M399" i="12" s="1"/>
  <c r="D664" i="3"/>
  <c r="J665" i="3"/>
  <c r="A778" i="3"/>
  <c r="G664" i="3"/>
  <c r="E665" i="3" s="1"/>
  <c r="D665" i="3" s="1"/>
  <c r="K664" i="3"/>
  <c r="J668" i="3"/>
  <c r="B668" i="3"/>
  <c r="C668" i="3" s="1"/>
  <c r="T411" i="14" l="1"/>
  <c r="F411" i="14" s="1"/>
  <c r="M411" i="14" s="1"/>
  <c r="T404" i="13"/>
  <c r="F404" i="13" s="1"/>
  <c r="T402" i="11"/>
  <c r="F402" i="11" s="1"/>
  <c r="M402" i="11" s="1"/>
  <c r="G404" i="13"/>
  <c r="Q399" i="12"/>
  <c r="L400" i="12" s="1"/>
  <c r="S400" i="12" s="1"/>
  <c r="T400" i="12" s="1"/>
  <c r="F400" i="12" s="1"/>
  <c r="M400" i="12" s="1"/>
  <c r="A779" i="3"/>
  <c r="G665" i="3"/>
  <c r="E666" i="3" s="1"/>
  <c r="D666" i="3" s="1"/>
  <c r="K665" i="3"/>
  <c r="B669" i="3"/>
  <c r="C669" i="3" s="1"/>
  <c r="Q411" i="14" l="1"/>
  <c r="L412" i="14" s="1"/>
  <c r="S412" i="14" s="1"/>
  <c r="T412" i="14" s="1"/>
  <c r="F412" i="14" s="1"/>
  <c r="M412" i="14" s="1"/>
  <c r="M404" i="13"/>
  <c r="Q402" i="11"/>
  <c r="L403" i="11" s="1"/>
  <c r="S403" i="11" s="1"/>
  <c r="I404" i="13"/>
  <c r="H404" i="13"/>
  <c r="J404" i="13" s="1"/>
  <c r="Q400" i="12"/>
  <c r="L401" i="12" s="1"/>
  <c r="S401" i="12" s="1"/>
  <c r="T401" i="12" s="1"/>
  <c r="F401" i="12" s="1"/>
  <c r="M401" i="12" s="1"/>
  <c r="Q401" i="12" s="1"/>
  <c r="L402" i="12" s="1"/>
  <c r="A780" i="3"/>
  <c r="G666" i="3"/>
  <c r="E667" i="3" s="1"/>
  <c r="D667" i="3" s="1"/>
  <c r="K666" i="3"/>
  <c r="B670" i="3"/>
  <c r="C670" i="3" s="1"/>
  <c r="Q412" i="14" l="1"/>
  <c r="L413" i="14" s="1"/>
  <c r="S413" i="14" s="1"/>
  <c r="T413" i="14" s="1"/>
  <c r="F413" i="14" s="1"/>
  <c r="M413" i="14" s="1"/>
  <c r="Q404" i="13"/>
  <c r="L405" i="13" s="1"/>
  <c r="S405" i="13" s="1"/>
  <c r="T403" i="11"/>
  <c r="F403" i="11" s="1"/>
  <c r="M403" i="11" s="1"/>
  <c r="S402" i="12"/>
  <c r="A781" i="3"/>
  <c r="G667" i="3"/>
  <c r="E668" i="3" s="1"/>
  <c r="K667" i="3"/>
  <c r="B671" i="3"/>
  <c r="C671" i="3" s="1"/>
  <c r="J671" i="3"/>
  <c r="Q413" i="14" l="1"/>
  <c r="L414" i="14" s="1"/>
  <c r="S414" i="14" s="1"/>
  <c r="T414" i="14" s="1"/>
  <c r="F414" i="14" s="1"/>
  <c r="M414" i="14" s="1"/>
  <c r="T405" i="13"/>
  <c r="F405" i="13" s="1"/>
  <c r="M405" i="13" s="1"/>
  <c r="Q403" i="11"/>
  <c r="L404" i="11" s="1"/>
  <c r="S404" i="11" s="1"/>
  <c r="T402" i="12"/>
  <c r="F402" i="12" s="1"/>
  <c r="M402" i="12" s="1"/>
  <c r="Q402" i="12" s="1"/>
  <c r="L403" i="12" s="1"/>
  <c r="S403" i="12" s="1"/>
  <c r="T403" i="12" s="1"/>
  <c r="F403" i="12" s="1"/>
  <c r="M403" i="12" s="1"/>
  <c r="D668" i="3"/>
  <c r="J669" i="3"/>
  <c r="A782" i="3"/>
  <c r="G668" i="3"/>
  <c r="E669" i="3" s="1"/>
  <c r="D669" i="3" s="1"/>
  <c r="K668" i="3"/>
  <c r="B672" i="3"/>
  <c r="C672" i="3" s="1"/>
  <c r="J672" i="3"/>
  <c r="Q414" i="14" l="1"/>
  <c r="L415" i="14" s="1"/>
  <c r="S415" i="14" s="1"/>
  <c r="Q405" i="13"/>
  <c r="L406" i="13" s="1"/>
  <c r="S406" i="13" s="1"/>
  <c r="T404" i="11"/>
  <c r="F404" i="11" s="1"/>
  <c r="Q403" i="12"/>
  <c r="L404" i="12" s="1"/>
  <c r="S404" i="12" s="1"/>
  <c r="J670" i="3"/>
  <c r="A783" i="3"/>
  <c r="G669" i="3"/>
  <c r="E670" i="3" s="1"/>
  <c r="D670" i="3" s="1"/>
  <c r="K669" i="3"/>
  <c r="B673" i="3"/>
  <c r="C673" i="3" s="1"/>
  <c r="J673" i="3"/>
  <c r="G404" i="11" l="1"/>
  <c r="T415" i="14"/>
  <c r="F415" i="14" s="1"/>
  <c r="M415" i="14" s="1"/>
  <c r="T406" i="13"/>
  <c r="F406" i="13" s="1"/>
  <c r="M406" i="13" s="1"/>
  <c r="M404" i="11"/>
  <c r="T404" i="12"/>
  <c r="F404" i="12" s="1"/>
  <c r="G404" i="12"/>
  <c r="A784" i="3"/>
  <c r="G670" i="3"/>
  <c r="E671" i="3" s="1"/>
  <c r="D671" i="3" s="1"/>
  <c r="K670" i="3"/>
  <c r="B674" i="3"/>
  <c r="C674" i="3" s="1"/>
  <c r="I404" i="11" l="1"/>
  <c r="H404" i="11"/>
  <c r="J404" i="11" s="1"/>
  <c r="Q415" i="14"/>
  <c r="L416" i="14" s="1"/>
  <c r="S416" i="14" s="1"/>
  <c r="T416" i="14" s="1"/>
  <c r="F416" i="14" s="1"/>
  <c r="M416" i="14" s="1"/>
  <c r="Q406" i="13"/>
  <c r="L407" i="13" s="1"/>
  <c r="S407" i="13" s="1"/>
  <c r="Q404" i="11"/>
  <c r="L405" i="11" s="1"/>
  <c r="S405" i="11" s="1"/>
  <c r="T405" i="11" s="1"/>
  <c r="F405" i="11" s="1"/>
  <c r="M405" i="11" s="1"/>
  <c r="M404" i="12"/>
  <c r="I404" i="12"/>
  <c r="H404" i="12"/>
  <c r="J404" i="12" s="1"/>
  <c r="A785" i="3"/>
  <c r="G671" i="3"/>
  <c r="E672" i="3" s="1"/>
  <c r="D672" i="3" s="1"/>
  <c r="K671" i="3"/>
  <c r="J675" i="3"/>
  <c r="B675" i="3"/>
  <c r="C675" i="3" s="1"/>
  <c r="Q416" i="14" l="1"/>
  <c r="L417" i="14" s="1"/>
  <c r="S417" i="14" s="1"/>
  <c r="T407" i="13"/>
  <c r="F407" i="13" s="1"/>
  <c r="M407" i="13" s="1"/>
  <c r="Q404" i="12"/>
  <c r="L405" i="12" s="1"/>
  <c r="S405" i="12" s="1"/>
  <c r="Q405" i="11"/>
  <c r="L406" i="11" s="1"/>
  <c r="S406" i="11" s="1"/>
  <c r="A786" i="3"/>
  <c r="G672" i="3"/>
  <c r="E673" i="3" s="1"/>
  <c r="K672" i="3"/>
  <c r="J676" i="3"/>
  <c r="B676" i="3"/>
  <c r="C676" i="3" s="1"/>
  <c r="T417" i="14" l="1"/>
  <c r="F417" i="14" s="1"/>
  <c r="M417" i="14" s="1"/>
  <c r="Q407" i="13"/>
  <c r="L408" i="13" s="1"/>
  <c r="S408" i="13" s="1"/>
  <c r="T408" i="13" s="1"/>
  <c r="F408" i="13" s="1"/>
  <c r="M408" i="13" s="1"/>
  <c r="T405" i="12"/>
  <c r="F405" i="12" s="1"/>
  <c r="M405" i="12" s="1"/>
  <c r="T406" i="11"/>
  <c r="F406" i="11" s="1"/>
  <c r="M406" i="11" s="1"/>
  <c r="Q417" i="14"/>
  <c r="L418" i="14" s="1"/>
  <c r="S418" i="14" s="1"/>
  <c r="D673" i="3"/>
  <c r="J674" i="3"/>
  <c r="A787" i="3"/>
  <c r="G673" i="3"/>
  <c r="E674" i="3" s="1"/>
  <c r="D674" i="3" s="1"/>
  <c r="K673" i="3"/>
  <c r="J677" i="3"/>
  <c r="B677" i="3"/>
  <c r="C677" i="3" s="1"/>
  <c r="Q408" i="13" l="1"/>
  <c r="L409" i="13" s="1"/>
  <c r="S409" i="13" s="1"/>
  <c r="Q405" i="12"/>
  <c r="L406" i="12" s="1"/>
  <c r="S406" i="12" s="1"/>
  <c r="Q406" i="11"/>
  <c r="L407" i="11" s="1"/>
  <c r="S407" i="11" s="1"/>
  <c r="T418" i="14"/>
  <c r="F418" i="14" s="1"/>
  <c r="M418" i="14" s="1"/>
  <c r="A788" i="3"/>
  <c r="G674" i="3"/>
  <c r="E675" i="3" s="1"/>
  <c r="D675" i="3" s="1"/>
  <c r="K674" i="3"/>
  <c r="J678" i="3"/>
  <c r="B678" i="3"/>
  <c r="C678" i="3" s="1"/>
  <c r="T409" i="13" l="1"/>
  <c r="F409" i="13" s="1"/>
  <c r="M409" i="13" s="1"/>
  <c r="Q409" i="13"/>
  <c r="L410" i="13" s="1"/>
  <c r="S410" i="13" s="1"/>
  <c r="T406" i="12"/>
  <c r="F406" i="12" s="1"/>
  <c r="M406" i="12" s="1"/>
  <c r="T407" i="11"/>
  <c r="F407" i="11" s="1"/>
  <c r="M407" i="11" s="1"/>
  <c r="Q418" i="14"/>
  <c r="L419" i="14" s="1"/>
  <c r="S419" i="14" s="1"/>
  <c r="A789" i="3"/>
  <c r="G675" i="3"/>
  <c r="E676" i="3" s="1"/>
  <c r="D676" i="3" s="1"/>
  <c r="K675" i="3"/>
  <c r="B679" i="3"/>
  <c r="C679" i="3" s="1"/>
  <c r="T410" i="13" l="1"/>
  <c r="F410" i="13" s="1"/>
  <c r="M410" i="13" s="1"/>
  <c r="Q406" i="12"/>
  <c r="L407" i="12" s="1"/>
  <c r="S407" i="12" s="1"/>
  <c r="Q407" i="11"/>
  <c r="L408" i="11" s="1"/>
  <c r="S408" i="11" s="1"/>
  <c r="T408" i="11" s="1"/>
  <c r="F408" i="11" s="1"/>
  <c r="M408" i="11" s="1"/>
  <c r="T419" i="14"/>
  <c r="F419" i="14" s="1"/>
  <c r="M419" i="14" s="1"/>
  <c r="A790" i="3"/>
  <c r="G676" i="3"/>
  <c r="E677" i="3" s="1"/>
  <c r="D677" i="3" s="1"/>
  <c r="K676" i="3"/>
  <c r="B680" i="3"/>
  <c r="C680" i="3" s="1"/>
  <c r="J680" i="3"/>
  <c r="Q410" i="13" l="1"/>
  <c r="L411" i="13" s="1"/>
  <c r="S411" i="13" s="1"/>
  <c r="T407" i="12"/>
  <c r="F407" i="12" s="1"/>
  <c r="M407" i="12" s="1"/>
  <c r="Q408" i="11"/>
  <c r="L409" i="11" s="1"/>
  <c r="S409" i="11" s="1"/>
  <c r="T409" i="11" s="1"/>
  <c r="F409" i="11" s="1"/>
  <c r="M409" i="11" s="1"/>
  <c r="Q419" i="14"/>
  <c r="L420" i="14" s="1"/>
  <c r="S420" i="14" s="1"/>
  <c r="T420" i="14" s="1"/>
  <c r="F420" i="14" s="1"/>
  <c r="M420" i="14" s="1"/>
  <c r="A791" i="3"/>
  <c r="G677" i="3"/>
  <c r="E678" i="3" s="1"/>
  <c r="K677" i="3"/>
  <c r="B681" i="3"/>
  <c r="C681" i="3" s="1"/>
  <c r="J681" i="3"/>
  <c r="T411" i="13" l="1"/>
  <c r="F411" i="13" s="1"/>
  <c r="M411" i="13" s="1"/>
  <c r="Q407" i="12"/>
  <c r="L408" i="12" s="1"/>
  <c r="S408" i="12" s="1"/>
  <c r="Q409" i="11"/>
  <c r="L410" i="11" s="1"/>
  <c r="S410" i="11" s="1"/>
  <c r="Q420" i="14"/>
  <c r="L421" i="14" s="1"/>
  <c r="S421" i="14" s="1"/>
  <c r="D678" i="3"/>
  <c r="J679" i="3"/>
  <c r="A792" i="3"/>
  <c r="G678" i="3"/>
  <c r="E679" i="3" s="1"/>
  <c r="D679" i="3" s="1"/>
  <c r="K678" i="3"/>
  <c r="B682" i="3"/>
  <c r="C682" i="3" s="1"/>
  <c r="Q411" i="13" l="1"/>
  <c r="L412" i="13" s="1"/>
  <c r="S412" i="13" s="1"/>
  <c r="T408" i="12"/>
  <c r="F408" i="12" s="1"/>
  <c r="M408" i="12" s="1"/>
  <c r="T410" i="11"/>
  <c r="F410" i="11" s="1"/>
  <c r="M410" i="11" s="1"/>
  <c r="T421" i="14"/>
  <c r="F421" i="14" s="1"/>
  <c r="M421" i="14" s="1"/>
  <c r="A793" i="3"/>
  <c r="G679" i="3"/>
  <c r="E680" i="3" s="1"/>
  <c r="D680" i="3" s="1"/>
  <c r="K679" i="3"/>
  <c r="J683" i="3"/>
  <c r="B683" i="3"/>
  <c r="C683" i="3" s="1"/>
  <c r="T412" i="13" l="1"/>
  <c r="F412" i="13" s="1"/>
  <c r="M412" i="13" s="1"/>
  <c r="Q412" i="13" s="1"/>
  <c r="L413" i="13" s="1"/>
  <c r="S413" i="13" s="1"/>
  <c r="Q408" i="12"/>
  <c r="L409" i="12" s="1"/>
  <c r="S409" i="12" s="1"/>
  <c r="T409" i="12" s="1"/>
  <c r="F409" i="12" s="1"/>
  <c r="M409" i="12" s="1"/>
  <c r="Q409" i="12" s="1"/>
  <c r="L410" i="12" s="1"/>
  <c r="S410" i="12" s="1"/>
  <c r="Q410" i="11"/>
  <c r="L411" i="11" s="1"/>
  <c r="S411" i="11" s="1"/>
  <c r="Q421" i="14"/>
  <c r="L422" i="14" s="1"/>
  <c r="S422" i="14" s="1"/>
  <c r="A794" i="3"/>
  <c r="G680" i="3"/>
  <c r="E681" i="3" s="1"/>
  <c r="K680" i="3"/>
  <c r="B684" i="3"/>
  <c r="C684" i="3" s="1"/>
  <c r="T413" i="13" l="1"/>
  <c r="F413" i="13" s="1"/>
  <c r="M413" i="13" s="1"/>
  <c r="T410" i="12"/>
  <c r="F410" i="12" s="1"/>
  <c r="M410" i="12" s="1"/>
  <c r="T411" i="11"/>
  <c r="F411" i="11" s="1"/>
  <c r="M411" i="11" s="1"/>
  <c r="T422" i="14"/>
  <c r="F422" i="14" s="1"/>
  <c r="M422" i="14" s="1"/>
  <c r="Q422" i="14" s="1"/>
  <c r="L423" i="14" s="1"/>
  <c r="S423" i="14" s="1"/>
  <c r="D681" i="3"/>
  <c r="J682" i="3"/>
  <c r="A795" i="3"/>
  <c r="G681" i="3"/>
  <c r="E682" i="3" s="1"/>
  <c r="D682" i="3" s="1"/>
  <c r="K681" i="3"/>
  <c r="B685" i="3"/>
  <c r="C685" i="3" s="1"/>
  <c r="Q413" i="13" l="1"/>
  <c r="L414" i="13" s="1"/>
  <c r="S414" i="13" s="1"/>
  <c r="Q410" i="12"/>
  <c r="L411" i="12" s="1"/>
  <c r="S411" i="12" s="1"/>
  <c r="T411" i="12" s="1"/>
  <c r="F411" i="12" s="1"/>
  <c r="M411" i="12" s="1"/>
  <c r="Q411" i="11"/>
  <c r="L412" i="11" s="1"/>
  <c r="S412" i="11" s="1"/>
  <c r="T423" i="14"/>
  <c r="F423" i="14" s="1"/>
  <c r="M423" i="14" s="1"/>
  <c r="T414" i="13"/>
  <c r="F414" i="13" s="1"/>
  <c r="M414" i="13" s="1"/>
  <c r="A796" i="3"/>
  <c r="G682" i="3"/>
  <c r="E683" i="3" s="1"/>
  <c r="K682" i="3"/>
  <c r="B686" i="3"/>
  <c r="C686" i="3" s="1"/>
  <c r="Q411" i="12" l="1"/>
  <c r="L412" i="12" s="1"/>
  <c r="S412" i="12" s="1"/>
  <c r="T412" i="11"/>
  <c r="F412" i="11" s="1"/>
  <c r="M412" i="11" s="1"/>
  <c r="Q414" i="13"/>
  <c r="L415" i="13" s="1"/>
  <c r="S415" i="13" s="1"/>
  <c r="Q423" i="14"/>
  <c r="L424" i="14" s="1"/>
  <c r="S424" i="14" s="1"/>
  <c r="D683" i="3"/>
  <c r="J684" i="3"/>
  <c r="A797" i="3"/>
  <c r="G683" i="3"/>
  <c r="E684" i="3" s="1"/>
  <c r="K683" i="3"/>
  <c r="B687" i="3"/>
  <c r="C687" i="3" s="1"/>
  <c r="T412" i="12" l="1"/>
  <c r="F412" i="12" s="1"/>
  <c r="M412" i="12" s="1"/>
  <c r="Q412" i="11"/>
  <c r="L413" i="11" s="1"/>
  <c r="S413" i="11" s="1"/>
  <c r="T424" i="14"/>
  <c r="F424" i="14" s="1"/>
  <c r="M424" i="14" s="1"/>
  <c r="T415" i="13"/>
  <c r="F415" i="13" s="1"/>
  <c r="M415" i="13" s="1"/>
  <c r="D684" i="3"/>
  <c r="J685" i="3"/>
  <c r="A798" i="3"/>
  <c r="G684" i="3"/>
  <c r="E685" i="3" s="1"/>
  <c r="K684" i="3"/>
  <c r="B688" i="3"/>
  <c r="C688" i="3" s="1"/>
  <c r="Q412" i="12" l="1"/>
  <c r="L413" i="12" s="1"/>
  <c r="S413" i="12" s="1"/>
  <c r="T413" i="11"/>
  <c r="F413" i="11" s="1"/>
  <c r="M413" i="11" s="1"/>
  <c r="Q424" i="14"/>
  <c r="L425" i="14" s="1"/>
  <c r="S425" i="14" s="1"/>
  <c r="Q415" i="13"/>
  <c r="L416" i="13" s="1"/>
  <c r="S416" i="13" s="1"/>
  <c r="D685" i="3"/>
  <c r="J686" i="3"/>
  <c r="A799" i="3"/>
  <c r="G685" i="3"/>
  <c r="E686" i="3" s="1"/>
  <c r="K685" i="3"/>
  <c r="B689" i="3"/>
  <c r="C689" i="3" s="1"/>
  <c r="T413" i="12" l="1"/>
  <c r="F413" i="12" s="1"/>
  <c r="M413" i="12" s="1"/>
  <c r="Q413" i="11"/>
  <c r="L414" i="11" s="1"/>
  <c r="S414" i="11" s="1"/>
  <c r="T425" i="14"/>
  <c r="F425" i="14" s="1"/>
  <c r="M425" i="14" s="1"/>
  <c r="T416" i="13"/>
  <c r="F416" i="13" s="1"/>
  <c r="M416" i="13" s="1"/>
  <c r="D686" i="3"/>
  <c r="J687" i="3"/>
  <c r="A800" i="3"/>
  <c r="G686" i="3"/>
  <c r="E687" i="3" s="1"/>
  <c r="K686" i="3"/>
  <c r="B690" i="3"/>
  <c r="C690" i="3" s="1"/>
  <c r="Q413" i="12" l="1"/>
  <c r="L414" i="12" s="1"/>
  <c r="S414" i="12" s="1"/>
  <c r="T414" i="11"/>
  <c r="F414" i="11" s="1"/>
  <c r="M414" i="11" s="1"/>
  <c r="Q425" i="14"/>
  <c r="L426" i="14" s="1"/>
  <c r="S426" i="14" s="1"/>
  <c r="Q416" i="13"/>
  <c r="L417" i="13" s="1"/>
  <c r="S417" i="13" s="1"/>
  <c r="D687" i="3"/>
  <c r="J688" i="3"/>
  <c r="A801" i="3"/>
  <c r="G687" i="3"/>
  <c r="E688" i="3" s="1"/>
  <c r="K687" i="3"/>
  <c r="B691" i="3"/>
  <c r="C691" i="3" s="1"/>
  <c r="T414" i="12" l="1"/>
  <c r="F414" i="12" s="1"/>
  <c r="M414" i="12" s="1"/>
  <c r="Q414" i="11"/>
  <c r="L415" i="11" s="1"/>
  <c r="S415" i="11" s="1"/>
  <c r="T426" i="14"/>
  <c r="F426" i="14" s="1"/>
  <c r="M426" i="14" s="1"/>
  <c r="T417" i="13"/>
  <c r="F417" i="13" s="1"/>
  <c r="M417" i="13" s="1"/>
  <c r="D688" i="3"/>
  <c r="J689" i="3"/>
  <c r="A802" i="3"/>
  <c r="G688" i="3"/>
  <c r="E689" i="3" s="1"/>
  <c r="D689" i="3" s="1"/>
  <c r="K688" i="3"/>
  <c r="J692" i="3"/>
  <c r="B692" i="3"/>
  <c r="C692" i="3" s="1"/>
  <c r="Q414" i="12" l="1"/>
  <c r="L415" i="12" s="1"/>
  <c r="S415" i="12" s="1"/>
  <c r="T415" i="11"/>
  <c r="F415" i="11" s="1"/>
  <c r="M415" i="11" s="1"/>
  <c r="Q426" i="14"/>
  <c r="L427" i="14" s="1"/>
  <c r="S427" i="14" s="1"/>
  <c r="Q417" i="13"/>
  <c r="L418" i="13" s="1"/>
  <c r="S418" i="13" s="1"/>
  <c r="A803" i="3"/>
  <c r="G689" i="3"/>
  <c r="E690" i="3" s="1"/>
  <c r="K689" i="3"/>
  <c r="J690" i="3"/>
  <c r="B693" i="3"/>
  <c r="C693" i="3" s="1"/>
  <c r="T415" i="12" l="1"/>
  <c r="F415" i="12" s="1"/>
  <c r="M415" i="12" s="1"/>
  <c r="Q415" i="12" s="1"/>
  <c r="L416" i="12" s="1"/>
  <c r="S416" i="12" s="1"/>
  <c r="T416" i="12" s="1"/>
  <c r="F416" i="12" s="1"/>
  <c r="M416" i="12" s="1"/>
  <c r="Q415" i="11"/>
  <c r="L416" i="11" s="1"/>
  <c r="S416" i="11" s="1"/>
  <c r="T427" i="14"/>
  <c r="F427" i="14" s="1"/>
  <c r="M427" i="14" s="1"/>
  <c r="T418" i="13"/>
  <c r="F418" i="13" s="1"/>
  <c r="M418" i="13" s="1"/>
  <c r="D690" i="3"/>
  <c r="J691" i="3"/>
  <c r="A804" i="3"/>
  <c r="G690" i="3"/>
  <c r="E691" i="3" s="1"/>
  <c r="D691" i="3" s="1"/>
  <c r="K690" i="3"/>
  <c r="B694" i="3"/>
  <c r="C694" i="3" s="1"/>
  <c r="Q416" i="12" l="1"/>
  <c r="L417" i="12" s="1"/>
  <c r="S417" i="12" s="1"/>
  <c r="T416" i="11"/>
  <c r="F416" i="11" s="1"/>
  <c r="M416" i="11" s="1"/>
  <c r="Q427" i="14"/>
  <c r="L428" i="14" s="1"/>
  <c r="S428" i="14" s="1"/>
  <c r="Q418" i="13"/>
  <c r="L419" i="13" s="1"/>
  <c r="S419" i="13" s="1"/>
  <c r="A805" i="3"/>
  <c r="G691" i="3"/>
  <c r="E692" i="3" s="1"/>
  <c r="K691" i="3"/>
  <c r="B695" i="3"/>
  <c r="C695" i="3" s="1"/>
  <c r="T417" i="12" l="1"/>
  <c r="F417" i="12" s="1"/>
  <c r="M417" i="12" s="1"/>
  <c r="Q416" i="11"/>
  <c r="L417" i="11" s="1"/>
  <c r="S417" i="11" s="1"/>
  <c r="T428" i="14"/>
  <c r="F428" i="14" s="1"/>
  <c r="M428" i="14" s="1"/>
  <c r="T419" i="13"/>
  <c r="F419" i="13" s="1"/>
  <c r="M419" i="13" s="1"/>
  <c r="D692" i="3"/>
  <c r="J693" i="3"/>
  <c r="A806" i="3"/>
  <c r="G692" i="3"/>
  <c r="E693" i="3" s="1"/>
  <c r="K692" i="3"/>
  <c r="B696" i="3"/>
  <c r="C696" i="3" s="1"/>
  <c r="J696" i="3"/>
  <c r="Q417" i="12" l="1"/>
  <c r="L418" i="12" s="1"/>
  <c r="S418" i="12" s="1"/>
  <c r="T418" i="12" s="1"/>
  <c r="F418" i="12" s="1"/>
  <c r="M418" i="12" s="1"/>
  <c r="T417" i="11"/>
  <c r="F417" i="11" s="1"/>
  <c r="M417" i="11" s="1"/>
  <c r="Q428" i="14"/>
  <c r="L429" i="14" s="1"/>
  <c r="S429" i="14" s="1"/>
  <c r="T429" i="14" s="1"/>
  <c r="F429" i="14" s="1"/>
  <c r="M429" i="14" s="1"/>
  <c r="Q419" i="13"/>
  <c r="L420" i="13" s="1"/>
  <c r="S420" i="13" s="1"/>
  <c r="D693" i="3"/>
  <c r="J694" i="3"/>
  <c r="A807" i="3"/>
  <c r="G693" i="3"/>
  <c r="E694" i="3" s="1"/>
  <c r="K693" i="3"/>
  <c r="B697" i="3"/>
  <c r="C697" i="3" s="1"/>
  <c r="J697" i="3"/>
  <c r="Q418" i="12" l="1"/>
  <c r="L419" i="12" s="1"/>
  <c r="S419" i="12" s="1"/>
  <c r="T419" i="12" s="1"/>
  <c r="F419" i="12" s="1"/>
  <c r="M419" i="12" s="1"/>
  <c r="Q417" i="11"/>
  <c r="L418" i="11" s="1"/>
  <c r="S418" i="11" s="1"/>
  <c r="Q429" i="14"/>
  <c r="L430" i="14" s="1"/>
  <c r="S430" i="14" s="1"/>
  <c r="T430" i="14" s="1"/>
  <c r="F430" i="14" s="1"/>
  <c r="M430" i="14" s="1"/>
  <c r="T420" i="13"/>
  <c r="F420" i="13" s="1"/>
  <c r="M420" i="13" s="1"/>
  <c r="Q420" i="13" s="1"/>
  <c r="L421" i="13" s="1"/>
  <c r="S421" i="13" s="1"/>
  <c r="Q419" i="12"/>
  <c r="L420" i="12" s="1"/>
  <c r="S420" i="12" s="1"/>
  <c r="D694" i="3"/>
  <c r="J695" i="3"/>
  <c r="A808" i="3"/>
  <c r="G694" i="3"/>
  <c r="E695" i="3" s="1"/>
  <c r="D695" i="3" s="1"/>
  <c r="K694" i="3"/>
  <c r="B698" i="3"/>
  <c r="C698" i="3" s="1"/>
  <c r="J698" i="3"/>
  <c r="T418" i="11" l="1"/>
  <c r="F418" i="11" s="1"/>
  <c r="M418" i="11" s="1"/>
  <c r="Q430" i="14"/>
  <c r="L431" i="14" s="1"/>
  <c r="S431" i="14" s="1"/>
  <c r="T431" i="14" s="1"/>
  <c r="F431" i="14" s="1"/>
  <c r="M431" i="14" s="1"/>
  <c r="T421" i="13"/>
  <c r="F421" i="13" s="1"/>
  <c r="M421" i="13" s="1"/>
  <c r="T420" i="12"/>
  <c r="F420" i="12" s="1"/>
  <c r="M420" i="12" s="1"/>
  <c r="Q418" i="11"/>
  <c r="L419" i="11" s="1"/>
  <c r="S419" i="11" s="1"/>
  <c r="A809" i="3"/>
  <c r="G695" i="3"/>
  <c r="E696" i="3" s="1"/>
  <c r="D696" i="3" s="1"/>
  <c r="K695" i="3"/>
  <c r="B699" i="3"/>
  <c r="C699" i="3" s="1"/>
  <c r="Q421" i="13" l="1"/>
  <c r="L422" i="13" s="1"/>
  <c r="S422" i="13" s="1"/>
  <c r="Q420" i="12"/>
  <c r="L421" i="12" s="1"/>
  <c r="S421" i="12" s="1"/>
  <c r="T419" i="11"/>
  <c r="F419" i="11" s="1"/>
  <c r="M419" i="11" s="1"/>
  <c r="Q431" i="14"/>
  <c r="L432" i="14" s="1"/>
  <c r="S432" i="14" s="1"/>
  <c r="A810" i="3"/>
  <c r="G696" i="3"/>
  <c r="E697" i="3" s="1"/>
  <c r="D697" i="3" s="1"/>
  <c r="K696" i="3"/>
  <c r="B700" i="3"/>
  <c r="C700" i="3" s="1"/>
  <c r="T422" i="13" l="1"/>
  <c r="F422" i="13" s="1"/>
  <c r="M422" i="13" s="1"/>
  <c r="T421" i="12"/>
  <c r="F421" i="12" s="1"/>
  <c r="M421" i="12" s="1"/>
  <c r="Q419" i="11"/>
  <c r="L420" i="11" s="1"/>
  <c r="S420" i="11" s="1"/>
  <c r="T432" i="14"/>
  <c r="F432" i="14" s="1"/>
  <c r="M432" i="14" s="1"/>
  <c r="A811" i="3"/>
  <c r="G697" i="3"/>
  <c r="E698" i="3" s="1"/>
  <c r="K697" i="3"/>
  <c r="J701" i="3"/>
  <c r="B701" i="3"/>
  <c r="C701" i="3" s="1"/>
  <c r="Q422" i="13" l="1"/>
  <c r="L423" i="13" s="1"/>
  <c r="S423" i="13" s="1"/>
  <c r="Q421" i="12"/>
  <c r="L422" i="12" s="1"/>
  <c r="S422" i="12" s="1"/>
  <c r="T420" i="11"/>
  <c r="F420" i="11" s="1"/>
  <c r="M420" i="11" s="1"/>
  <c r="Q432" i="14"/>
  <c r="L433" i="14" s="1"/>
  <c r="S433" i="14" s="1"/>
  <c r="D698" i="3"/>
  <c r="J699" i="3"/>
  <c r="A812" i="3"/>
  <c r="G698" i="3"/>
  <c r="E699" i="3" s="1"/>
  <c r="D699" i="3" s="1"/>
  <c r="K698" i="3"/>
  <c r="J702" i="3"/>
  <c r="B702" i="3"/>
  <c r="C702" i="3" s="1"/>
  <c r="T422" i="12" l="1"/>
  <c r="F422" i="12" s="1"/>
  <c r="M422" i="12" s="1"/>
  <c r="T423" i="13"/>
  <c r="F423" i="13" s="1"/>
  <c r="M423" i="13" s="1"/>
  <c r="Q420" i="11"/>
  <c r="L421" i="11" s="1"/>
  <c r="S421" i="11" s="1"/>
  <c r="T433" i="14"/>
  <c r="F433" i="14" s="1"/>
  <c r="M433" i="14" s="1"/>
  <c r="J700" i="3"/>
  <c r="A813" i="3"/>
  <c r="G699" i="3"/>
  <c r="E700" i="3" s="1"/>
  <c r="D700" i="3" s="1"/>
  <c r="K699" i="3"/>
  <c r="B703" i="3"/>
  <c r="C703" i="3" s="1"/>
  <c r="J703" i="3"/>
  <c r="Q422" i="12" l="1"/>
  <c r="L423" i="12" s="1"/>
  <c r="S423" i="12" s="1"/>
  <c r="Q423" i="13"/>
  <c r="L424" i="13" s="1"/>
  <c r="S424" i="13" s="1"/>
  <c r="T421" i="11"/>
  <c r="F421" i="11" s="1"/>
  <c r="M421" i="11" s="1"/>
  <c r="Q433" i="14"/>
  <c r="L434" i="14" s="1"/>
  <c r="S434" i="14" s="1"/>
  <c r="A814" i="3"/>
  <c r="G700" i="3"/>
  <c r="E701" i="3" s="1"/>
  <c r="D701" i="3" s="1"/>
  <c r="K700" i="3"/>
  <c r="B704" i="3"/>
  <c r="C704" i="3" s="1"/>
  <c r="T423" i="12" l="1"/>
  <c r="F423" i="12" s="1"/>
  <c r="M423" i="12" s="1"/>
  <c r="T424" i="13"/>
  <c r="F424" i="13" s="1"/>
  <c r="M424" i="13" s="1"/>
  <c r="Q424" i="13" s="1"/>
  <c r="L425" i="13" s="1"/>
  <c r="S425" i="13" s="1"/>
  <c r="Q421" i="11"/>
  <c r="L422" i="11" s="1"/>
  <c r="S422" i="11" s="1"/>
  <c r="T434" i="14"/>
  <c r="F434" i="14" s="1"/>
  <c r="M434" i="14" s="1"/>
  <c r="A815" i="3"/>
  <c r="G701" i="3"/>
  <c r="E702" i="3" s="1"/>
  <c r="D702" i="3" s="1"/>
  <c r="K701" i="3"/>
  <c r="B705" i="3"/>
  <c r="C705" i="3" s="1"/>
  <c r="J705" i="3"/>
  <c r="Q423" i="12" l="1"/>
  <c r="L424" i="12" s="1"/>
  <c r="S424" i="12" s="1"/>
  <c r="T424" i="12" s="1"/>
  <c r="F424" i="12" s="1"/>
  <c r="M424" i="12" s="1"/>
  <c r="T425" i="13"/>
  <c r="F425" i="13" s="1"/>
  <c r="M425" i="13" s="1"/>
  <c r="T422" i="11"/>
  <c r="F422" i="11" s="1"/>
  <c r="M422" i="11" s="1"/>
  <c r="Q434" i="14"/>
  <c r="L435" i="14" s="1"/>
  <c r="S435" i="14" s="1"/>
  <c r="A816" i="3"/>
  <c r="G702" i="3"/>
  <c r="E703" i="3" s="1"/>
  <c r="K702" i="3"/>
  <c r="B706" i="3"/>
  <c r="C706" i="3" s="1"/>
  <c r="J706" i="3"/>
  <c r="Q425" i="13" l="1"/>
  <c r="L426" i="13" s="1"/>
  <c r="S426" i="13" s="1"/>
  <c r="Q422" i="11"/>
  <c r="L423" i="11" s="1"/>
  <c r="S423" i="11" s="1"/>
  <c r="Q424" i="12"/>
  <c r="L425" i="12" s="1"/>
  <c r="S425" i="12" s="1"/>
  <c r="T435" i="14"/>
  <c r="F435" i="14" s="1"/>
  <c r="D703" i="3"/>
  <c r="J704" i="3"/>
  <c r="A817" i="3"/>
  <c r="G703" i="3"/>
  <c r="E704" i="3" s="1"/>
  <c r="D704" i="3" s="1"/>
  <c r="K703" i="3"/>
  <c r="J707" i="3"/>
  <c r="B707" i="3"/>
  <c r="C707" i="3" s="1"/>
  <c r="T426" i="13" l="1"/>
  <c r="F426" i="13" s="1"/>
  <c r="M426" i="13" s="1"/>
  <c r="T423" i="11"/>
  <c r="F423" i="11" s="1"/>
  <c r="M423" i="11" s="1"/>
  <c r="M435" i="14"/>
  <c r="G435" i="14"/>
  <c r="T425" i="12"/>
  <c r="F425" i="12" s="1"/>
  <c r="M425" i="12" s="1"/>
  <c r="A818" i="3"/>
  <c r="G704" i="3"/>
  <c r="E705" i="3" s="1"/>
  <c r="D705" i="3" s="1"/>
  <c r="K704" i="3"/>
  <c r="J708" i="3"/>
  <c r="B708" i="3"/>
  <c r="C708" i="3" s="1"/>
  <c r="Q426" i="13" l="1"/>
  <c r="L427" i="13" s="1"/>
  <c r="S427" i="13" s="1"/>
  <c r="T427" i="13" s="1"/>
  <c r="F427" i="13" s="1"/>
  <c r="M427" i="13" s="1"/>
  <c r="Q435" i="14"/>
  <c r="L436" i="14" s="1"/>
  <c r="S436" i="14" s="1"/>
  <c r="Q423" i="11"/>
  <c r="L424" i="11" s="1"/>
  <c r="S424" i="11" s="1"/>
  <c r="Q425" i="12"/>
  <c r="L426" i="12" s="1"/>
  <c r="S426" i="12" s="1"/>
  <c r="H435" i="14"/>
  <c r="J435" i="14" s="1"/>
  <c r="I435" i="14"/>
  <c r="A819" i="3"/>
  <c r="G705" i="3"/>
  <c r="E706" i="3" s="1"/>
  <c r="D706" i="3" s="1"/>
  <c r="K705" i="3"/>
  <c r="B709" i="3"/>
  <c r="C709" i="3" s="1"/>
  <c r="T436" i="14" l="1"/>
  <c r="F436" i="14" s="1"/>
  <c r="M436" i="14" s="1"/>
  <c r="T424" i="11"/>
  <c r="F424" i="11" s="1"/>
  <c r="M424" i="11" s="1"/>
  <c r="T426" i="12"/>
  <c r="F426" i="12" s="1"/>
  <c r="M426" i="12" s="1"/>
  <c r="Q427" i="13"/>
  <c r="L428" i="13" s="1"/>
  <c r="S428" i="13" s="1"/>
  <c r="A820" i="3"/>
  <c r="G706" i="3"/>
  <c r="E707" i="3" s="1"/>
  <c r="D707" i="3" s="1"/>
  <c r="K706" i="3"/>
  <c r="J710" i="3"/>
  <c r="B710" i="3"/>
  <c r="C710" i="3" s="1"/>
  <c r="Q424" i="11" l="1"/>
  <c r="L425" i="11" s="1"/>
  <c r="S425" i="11" s="1"/>
  <c r="T425" i="11" s="1"/>
  <c r="F425" i="11" s="1"/>
  <c r="M425" i="11" s="1"/>
  <c r="Q436" i="14"/>
  <c r="L437" i="14" s="1"/>
  <c r="S437" i="14" s="1"/>
  <c r="Q426" i="12"/>
  <c r="L427" i="12" s="1"/>
  <c r="S427" i="12" s="1"/>
  <c r="T428" i="13"/>
  <c r="F428" i="13" s="1"/>
  <c r="M428" i="13" s="1"/>
  <c r="Q428" i="13" s="1"/>
  <c r="L429" i="13" s="1"/>
  <c r="S429" i="13" s="1"/>
  <c r="A821" i="3"/>
  <c r="G707" i="3"/>
  <c r="E708" i="3" s="1"/>
  <c r="K707" i="3"/>
  <c r="B711" i="3"/>
  <c r="C711" i="3" s="1"/>
  <c r="J711" i="3"/>
  <c r="Q425" i="11" l="1"/>
  <c r="L426" i="11" s="1"/>
  <c r="S426" i="11" s="1"/>
  <c r="T437" i="14"/>
  <c r="F437" i="14" s="1"/>
  <c r="M437" i="14" s="1"/>
  <c r="T427" i="12"/>
  <c r="F427" i="12" s="1"/>
  <c r="M427" i="12" s="1"/>
  <c r="T429" i="13"/>
  <c r="F429" i="13" s="1"/>
  <c r="M429" i="13" s="1"/>
  <c r="D708" i="3"/>
  <c r="J709" i="3"/>
  <c r="A822" i="3"/>
  <c r="G708" i="3"/>
  <c r="E709" i="3" s="1"/>
  <c r="D709" i="3" s="1"/>
  <c r="K708" i="3"/>
  <c r="B712" i="3"/>
  <c r="C712" i="3" s="1"/>
  <c r="T426" i="11" l="1"/>
  <c r="F426" i="11" s="1"/>
  <c r="M426" i="11" s="1"/>
  <c r="Q437" i="14"/>
  <c r="L438" i="14" s="1"/>
  <c r="S438" i="14" s="1"/>
  <c r="Q427" i="12"/>
  <c r="L428" i="12" s="1"/>
  <c r="S428" i="12" s="1"/>
  <c r="Q429" i="13"/>
  <c r="L430" i="13" s="1"/>
  <c r="S430" i="13" s="1"/>
  <c r="A823" i="3"/>
  <c r="G709" i="3"/>
  <c r="E710" i="3" s="1"/>
  <c r="D710" i="3" s="1"/>
  <c r="K709" i="3"/>
  <c r="B713" i="3"/>
  <c r="C713" i="3" s="1"/>
  <c r="J713" i="3"/>
  <c r="Q426" i="11" l="1"/>
  <c r="L427" i="11" s="1"/>
  <c r="S427" i="11" s="1"/>
  <c r="T438" i="14"/>
  <c r="F438" i="14" s="1"/>
  <c r="M438" i="14" s="1"/>
  <c r="T428" i="12"/>
  <c r="F428" i="12" s="1"/>
  <c r="M428" i="12" s="1"/>
  <c r="Q428" i="12" s="1"/>
  <c r="L429" i="12" s="1"/>
  <c r="S429" i="12" s="1"/>
  <c r="T429" i="12" s="1"/>
  <c r="F429" i="12" s="1"/>
  <c r="M429" i="12" s="1"/>
  <c r="T430" i="13"/>
  <c r="F430" i="13" s="1"/>
  <c r="M430" i="13" s="1"/>
  <c r="A824" i="3"/>
  <c r="G710" i="3"/>
  <c r="E711" i="3" s="1"/>
  <c r="K710" i="3"/>
  <c r="B714" i="3"/>
  <c r="C714" i="3" s="1"/>
  <c r="Q438" i="14" l="1"/>
  <c r="L439" i="14" s="1"/>
  <c r="S439" i="14" s="1"/>
  <c r="T427" i="11"/>
  <c r="F427" i="11" s="1"/>
  <c r="M427" i="11" s="1"/>
  <c r="Q429" i="12"/>
  <c r="L430" i="12" s="1"/>
  <c r="S430" i="12" s="1"/>
  <c r="T430" i="12" s="1"/>
  <c r="F430" i="12" s="1"/>
  <c r="M430" i="12" s="1"/>
  <c r="Q430" i="13"/>
  <c r="L431" i="13" s="1"/>
  <c r="S431" i="13" s="1"/>
  <c r="T439" i="14"/>
  <c r="F439" i="14" s="1"/>
  <c r="M439" i="14" s="1"/>
  <c r="D711" i="3"/>
  <c r="J712" i="3"/>
  <c r="A825" i="3"/>
  <c r="G711" i="3"/>
  <c r="E712" i="3" s="1"/>
  <c r="D712" i="3" s="1"/>
  <c r="K711" i="3"/>
  <c r="B715" i="3"/>
  <c r="C715" i="3" s="1"/>
  <c r="Q427" i="11" l="1"/>
  <c r="L428" i="11" s="1"/>
  <c r="S428" i="11" s="1"/>
  <c r="Q430" i="12"/>
  <c r="L431" i="12" s="1"/>
  <c r="S431" i="12" s="1"/>
  <c r="T431" i="12" s="1"/>
  <c r="F431" i="12" s="1"/>
  <c r="M431" i="12" s="1"/>
  <c r="T431" i="13"/>
  <c r="F431" i="13" s="1"/>
  <c r="M431" i="13" s="1"/>
  <c r="Q439" i="14"/>
  <c r="L440" i="14" s="1"/>
  <c r="S440" i="14" s="1"/>
  <c r="T440" i="14" s="1"/>
  <c r="F440" i="14" s="1"/>
  <c r="M440" i="14" s="1"/>
  <c r="A826" i="3"/>
  <c r="G712" i="3"/>
  <c r="E713" i="3" s="1"/>
  <c r="K712" i="3"/>
  <c r="B716" i="3"/>
  <c r="C716" i="3" s="1"/>
  <c r="T428" i="11" l="1"/>
  <c r="F428" i="11" s="1"/>
  <c r="M428" i="11" s="1"/>
  <c r="Q431" i="12"/>
  <c r="L432" i="12" s="1"/>
  <c r="S432" i="12" s="1"/>
  <c r="T432" i="12" s="1"/>
  <c r="F432" i="12" s="1"/>
  <c r="M432" i="12" s="1"/>
  <c r="Q431" i="13"/>
  <c r="L432" i="13" s="1"/>
  <c r="S432" i="13" s="1"/>
  <c r="T432" i="13" s="1"/>
  <c r="F432" i="13" s="1"/>
  <c r="M432" i="13" s="1"/>
  <c r="Q432" i="13" s="1"/>
  <c r="L433" i="13" s="1"/>
  <c r="S433" i="13" s="1"/>
  <c r="Q440" i="14"/>
  <c r="L441" i="14" s="1"/>
  <c r="S441" i="14" s="1"/>
  <c r="D713" i="3"/>
  <c r="J714" i="3"/>
  <c r="A827" i="3"/>
  <c r="G713" i="3"/>
  <c r="E714" i="3" s="1"/>
  <c r="K713" i="3"/>
  <c r="B717" i="3"/>
  <c r="C717" i="3" s="1"/>
  <c r="Q428" i="11" l="1"/>
  <c r="L429" i="11" s="1"/>
  <c r="S429" i="11" s="1"/>
  <c r="Q432" i="12"/>
  <c r="L433" i="12" s="1"/>
  <c r="S433" i="12" s="1"/>
  <c r="T433" i="13"/>
  <c r="F433" i="13" s="1"/>
  <c r="M433" i="13" s="1"/>
  <c r="T441" i="14"/>
  <c r="F441" i="14" s="1"/>
  <c r="M441" i="14" s="1"/>
  <c r="D714" i="3"/>
  <c r="J715" i="3"/>
  <c r="A828" i="3"/>
  <c r="G714" i="3"/>
  <c r="E715" i="3" s="1"/>
  <c r="K714" i="3"/>
  <c r="B718" i="3"/>
  <c r="C718" i="3" s="1"/>
  <c r="T429" i="11" l="1"/>
  <c r="F429" i="11" s="1"/>
  <c r="M429" i="11" s="1"/>
  <c r="T433" i="12"/>
  <c r="F433" i="12" s="1"/>
  <c r="M433" i="12" s="1"/>
  <c r="Q433" i="13"/>
  <c r="L434" i="13" s="1"/>
  <c r="S434" i="13" s="1"/>
  <c r="Q441" i="14"/>
  <c r="L442" i="14" s="1"/>
  <c r="S442" i="14" s="1"/>
  <c r="T442" i="14" s="1"/>
  <c r="F442" i="14" s="1"/>
  <c r="M442" i="14" s="1"/>
  <c r="D715" i="3"/>
  <c r="J716" i="3"/>
  <c r="A829" i="3"/>
  <c r="G715" i="3"/>
  <c r="E716" i="3" s="1"/>
  <c r="K715" i="3"/>
  <c r="B719" i="3"/>
  <c r="C719" i="3" s="1"/>
  <c r="Q429" i="11" l="1"/>
  <c r="L430" i="11" s="1"/>
  <c r="S430" i="11" s="1"/>
  <c r="Q433" i="12"/>
  <c r="L434" i="12" s="1"/>
  <c r="S434" i="12" s="1"/>
  <c r="T434" i="13"/>
  <c r="F434" i="13" s="1"/>
  <c r="M434" i="13" s="1"/>
  <c r="Q442" i="14"/>
  <c r="L443" i="14" s="1"/>
  <c r="S443" i="14" s="1"/>
  <c r="T443" i="14" s="1"/>
  <c r="F443" i="14" s="1"/>
  <c r="M443" i="14" s="1"/>
  <c r="D716" i="3"/>
  <c r="J717" i="3"/>
  <c r="A830" i="3"/>
  <c r="G716" i="3"/>
  <c r="E717" i="3" s="1"/>
  <c r="K716" i="3"/>
  <c r="B720" i="3"/>
  <c r="C720" i="3" s="1"/>
  <c r="T430" i="11" l="1"/>
  <c r="F430" i="11" s="1"/>
  <c r="M430" i="11" s="1"/>
  <c r="T434" i="12"/>
  <c r="F434" i="12" s="1"/>
  <c r="M434" i="12" s="1"/>
  <c r="Q434" i="13"/>
  <c r="L435" i="13" s="1"/>
  <c r="S435" i="13" s="1"/>
  <c r="T435" i="13" s="1"/>
  <c r="F435" i="13" s="1"/>
  <c r="Q443" i="14"/>
  <c r="L444" i="14" s="1"/>
  <c r="S444" i="14" s="1"/>
  <c r="D717" i="3"/>
  <c r="J718" i="3"/>
  <c r="A831" i="3"/>
  <c r="G717" i="3"/>
  <c r="E718" i="3" s="1"/>
  <c r="K717" i="3"/>
  <c r="B721" i="3"/>
  <c r="C721" i="3" s="1"/>
  <c r="Q430" i="11" l="1"/>
  <c r="L431" i="11" s="1"/>
  <c r="S431" i="11" s="1"/>
  <c r="Q434" i="12"/>
  <c r="L435" i="12" s="1"/>
  <c r="S435" i="12" s="1"/>
  <c r="G435" i="12"/>
  <c r="M435" i="13"/>
  <c r="G435" i="13"/>
  <c r="T444" i="14"/>
  <c r="F444" i="14" s="1"/>
  <c r="M444" i="14" s="1"/>
  <c r="D718" i="3"/>
  <c r="J719" i="3"/>
  <c r="A832" i="3"/>
  <c r="G718" i="3"/>
  <c r="E719" i="3" s="1"/>
  <c r="D719" i="3" s="1"/>
  <c r="K718" i="3"/>
  <c r="B722" i="3"/>
  <c r="C722" i="3" s="1"/>
  <c r="J722" i="3"/>
  <c r="T431" i="11" l="1"/>
  <c r="F431" i="11" s="1"/>
  <c r="M431" i="11" s="1"/>
  <c r="T435" i="12"/>
  <c r="F435" i="12" s="1"/>
  <c r="Q435" i="13"/>
  <c r="L436" i="13" s="1"/>
  <c r="S436" i="13" s="1"/>
  <c r="T436" i="13" s="1"/>
  <c r="F436" i="13" s="1"/>
  <c r="M436" i="13" s="1"/>
  <c r="I435" i="12"/>
  <c r="H435" i="12"/>
  <c r="J435" i="12" s="1"/>
  <c r="I435" i="13"/>
  <c r="H435" i="13"/>
  <c r="J435" i="13" s="1"/>
  <c r="Q444" i="14"/>
  <c r="L445" i="14" s="1"/>
  <c r="S445" i="14" s="1"/>
  <c r="A833" i="3"/>
  <c r="G719" i="3"/>
  <c r="E720" i="3" s="1"/>
  <c r="J720" i="3"/>
  <c r="K719" i="3"/>
  <c r="B723" i="3"/>
  <c r="C723" i="3" s="1"/>
  <c r="M435" i="12" l="1"/>
  <c r="Q435" i="12" s="1"/>
  <c r="L436" i="12" s="1"/>
  <c r="S436" i="12" s="1"/>
  <c r="T436" i="12" s="1"/>
  <c r="F436" i="12" s="1"/>
  <c r="M436" i="12" s="1"/>
  <c r="Q431" i="11"/>
  <c r="L432" i="11" s="1"/>
  <c r="S432" i="11" s="1"/>
  <c r="T432" i="11" s="1"/>
  <c r="F432" i="11" s="1"/>
  <c r="M432" i="11" s="1"/>
  <c r="Q432" i="11" s="1"/>
  <c r="L433" i="11" s="1"/>
  <c r="S433" i="11" s="1"/>
  <c r="Q436" i="13"/>
  <c r="L437" i="13" s="1"/>
  <c r="S437" i="13" s="1"/>
  <c r="T437" i="13" s="1"/>
  <c r="F437" i="13" s="1"/>
  <c r="M437" i="13" s="1"/>
  <c r="T445" i="14"/>
  <c r="F445" i="14" s="1"/>
  <c r="M445" i="14" s="1"/>
  <c r="D720" i="3"/>
  <c r="J721" i="3"/>
  <c r="A834" i="3"/>
  <c r="G720" i="3"/>
  <c r="E721" i="3" s="1"/>
  <c r="D721" i="3" s="1"/>
  <c r="K720" i="3"/>
  <c r="B724" i="3"/>
  <c r="C724" i="3" s="1"/>
  <c r="Q436" i="12" l="1"/>
  <c r="L437" i="12" s="1"/>
  <c r="S437" i="12" s="1"/>
  <c r="T433" i="11"/>
  <c r="F433" i="11" s="1"/>
  <c r="M433" i="11" s="1"/>
  <c r="Q437" i="13"/>
  <c r="L438" i="13" s="1"/>
  <c r="S438" i="13" s="1"/>
  <c r="T438" i="13" s="1"/>
  <c r="F438" i="13" s="1"/>
  <c r="M438" i="13" s="1"/>
  <c r="Q445" i="14"/>
  <c r="L446" i="14" s="1"/>
  <c r="S446" i="14" s="1"/>
  <c r="A835" i="3"/>
  <c r="G721" i="3"/>
  <c r="E722" i="3" s="1"/>
  <c r="K721" i="3"/>
  <c r="B725" i="3"/>
  <c r="C725" i="3" s="1"/>
  <c r="T437" i="12" l="1"/>
  <c r="F437" i="12" s="1"/>
  <c r="M437" i="12" s="1"/>
  <c r="Q433" i="11"/>
  <c r="L434" i="11" s="1"/>
  <c r="S434" i="11" s="1"/>
  <c r="T446" i="14"/>
  <c r="F446" i="14" s="1"/>
  <c r="M446" i="14" s="1"/>
  <c r="Q438" i="13"/>
  <c r="L439" i="13" s="1"/>
  <c r="S439" i="13" s="1"/>
  <c r="D722" i="3"/>
  <c r="J723" i="3"/>
  <c r="A836" i="3"/>
  <c r="G722" i="3"/>
  <c r="E723" i="3" s="1"/>
  <c r="K722" i="3"/>
  <c r="J726" i="3"/>
  <c r="B726" i="3"/>
  <c r="C726" i="3" s="1"/>
  <c r="Q437" i="12" l="1"/>
  <c r="L438" i="12" s="1"/>
  <c r="S438" i="12" s="1"/>
  <c r="T434" i="11"/>
  <c r="F434" i="11" s="1"/>
  <c r="M434" i="11" s="1"/>
  <c r="Q446" i="14"/>
  <c r="L447" i="14" s="1"/>
  <c r="S447" i="14" s="1"/>
  <c r="T447" i="14" s="1"/>
  <c r="F447" i="14" s="1"/>
  <c r="M447" i="14" s="1"/>
  <c r="T439" i="13"/>
  <c r="F439" i="13" s="1"/>
  <c r="M439" i="13" s="1"/>
  <c r="Q439" i="13" s="1"/>
  <c r="L440" i="13" s="1"/>
  <c r="S440" i="13" s="1"/>
  <c r="D723" i="3"/>
  <c r="J724" i="3"/>
  <c r="A837" i="3"/>
  <c r="G723" i="3"/>
  <c r="E724" i="3" s="1"/>
  <c r="K723" i="3"/>
  <c r="B727" i="3"/>
  <c r="C727" i="3" s="1"/>
  <c r="J727" i="3"/>
  <c r="T438" i="12" l="1"/>
  <c r="F438" i="12" s="1"/>
  <c r="M438" i="12" s="1"/>
  <c r="Q434" i="11"/>
  <c r="L435" i="11" s="1"/>
  <c r="S435" i="11" s="1"/>
  <c r="Q447" i="14"/>
  <c r="L448" i="14" s="1"/>
  <c r="S448" i="14" s="1"/>
  <c r="T440" i="13"/>
  <c r="F440" i="13" s="1"/>
  <c r="M440" i="13" s="1"/>
  <c r="D724" i="3"/>
  <c r="J725" i="3"/>
  <c r="A838" i="3"/>
  <c r="G724" i="3"/>
  <c r="E725" i="3" s="1"/>
  <c r="D725" i="3" s="1"/>
  <c r="K724" i="3"/>
  <c r="B728" i="3"/>
  <c r="C728" i="3" s="1"/>
  <c r="J728" i="3"/>
  <c r="Q438" i="12" l="1"/>
  <c r="L439" i="12" s="1"/>
  <c r="S439" i="12" s="1"/>
  <c r="T435" i="11"/>
  <c r="F435" i="11" s="1"/>
  <c r="T448" i="14"/>
  <c r="F448" i="14" s="1"/>
  <c r="M448" i="14" s="1"/>
  <c r="Q440" i="13"/>
  <c r="L441" i="13" s="1"/>
  <c r="S441" i="13" s="1"/>
  <c r="A839" i="3"/>
  <c r="G725" i="3"/>
  <c r="E726" i="3" s="1"/>
  <c r="D726" i="3" s="1"/>
  <c r="K725" i="3"/>
  <c r="B729" i="3"/>
  <c r="C729" i="3" s="1"/>
  <c r="G435" i="11" l="1"/>
  <c r="T439" i="12"/>
  <c r="F439" i="12" s="1"/>
  <c r="M439" i="12" s="1"/>
  <c r="M435" i="11"/>
  <c r="Q448" i="14"/>
  <c r="L449" i="14" s="1"/>
  <c r="S449" i="14" s="1"/>
  <c r="T441" i="13"/>
  <c r="F441" i="13" s="1"/>
  <c r="M441" i="13" s="1"/>
  <c r="A840" i="3"/>
  <c r="G726" i="3"/>
  <c r="E727" i="3" s="1"/>
  <c r="D727" i="3" s="1"/>
  <c r="K726" i="3"/>
  <c r="B730" i="3"/>
  <c r="C730" i="3" s="1"/>
  <c r="Q435" i="11" l="1"/>
  <c r="L436" i="11" s="1"/>
  <c r="S436" i="11" s="1"/>
  <c r="I435" i="11"/>
  <c r="H435" i="11"/>
  <c r="J435" i="11" s="1"/>
  <c r="Q439" i="12"/>
  <c r="L440" i="12" s="1"/>
  <c r="S440" i="12" s="1"/>
  <c r="T449" i="14"/>
  <c r="F449" i="14" s="1"/>
  <c r="M449" i="14" s="1"/>
  <c r="Q441" i="13"/>
  <c r="L442" i="13" s="1"/>
  <c r="S442" i="13" s="1"/>
  <c r="A841" i="3"/>
  <c r="G727" i="3"/>
  <c r="E728" i="3" s="1"/>
  <c r="K727" i="3"/>
  <c r="J731" i="3"/>
  <c r="B731" i="3"/>
  <c r="C731" i="3" s="1"/>
  <c r="T436" i="11" l="1"/>
  <c r="F436" i="11" s="1"/>
  <c r="M436" i="11" s="1"/>
  <c r="T440" i="12"/>
  <c r="F440" i="12" s="1"/>
  <c r="M440" i="12" s="1"/>
  <c r="Q436" i="11"/>
  <c r="L437" i="11" s="1"/>
  <c r="S437" i="11" s="1"/>
  <c r="Q449" i="14"/>
  <c r="L450" i="14" s="1"/>
  <c r="T442" i="13"/>
  <c r="F442" i="13" s="1"/>
  <c r="M442" i="13" s="1"/>
  <c r="D728" i="3"/>
  <c r="J729" i="3"/>
  <c r="A842" i="3"/>
  <c r="G728" i="3"/>
  <c r="E729" i="3" s="1"/>
  <c r="D729" i="3" s="1"/>
  <c r="K728" i="3"/>
  <c r="J732" i="3"/>
  <c r="B732" i="3"/>
  <c r="C732" i="3" s="1"/>
  <c r="Q440" i="12" l="1"/>
  <c r="L441" i="12" s="1"/>
  <c r="S441" i="12" s="1"/>
  <c r="T437" i="11"/>
  <c r="F437" i="11" s="1"/>
  <c r="M437" i="11" s="1"/>
  <c r="S450" i="14"/>
  <c r="Q442" i="13"/>
  <c r="L443" i="13" s="1"/>
  <c r="S443" i="13" s="1"/>
  <c r="J730" i="3"/>
  <c r="A843" i="3"/>
  <c r="G729" i="3"/>
  <c r="E730" i="3" s="1"/>
  <c r="D730" i="3" s="1"/>
  <c r="K729" i="3"/>
  <c r="J733" i="3"/>
  <c r="B733" i="3"/>
  <c r="C733" i="3" s="1"/>
  <c r="T441" i="12" l="1"/>
  <c r="F441" i="12" s="1"/>
  <c r="M441" i="12" s="1"/>
  <c r="Q437" i="11"/>
  <c r="L438" i="11" s="1"/>
  <c r="S438" i="11" s="1"/>
  <c r="T450" i="14"/>
  <c r="F450" i="14" s="1"/>
  <c r="M450" i="14" s="1"/>
  <c r="Q450" i="14" s="1"/>
  <c r="L451" i="14" s="1"/>
  <c r="S451" i="14" s="1"/>
  <c r="T451" i="14" s="1"/>
  <c r="F451" i="14" s="1"/>
  <c r="M451" i="14" s="1"/>
  <c r="T443" i="13"/>
  <c r="F443" i="13" s="1"/>
  <c r="M443" i="13" s="1"/>
  <c r="A844" i="3"/>
  <c r="G730" i="3"/>
  <c r="E731" i="3" s="1"/>
  <c r="D731" i="3" s="1"/>
  <c r="K730" i="3"/>
  <c r="B734" i="3"/>
  <c r="C734" i="3" s="1"/>
  <c r="Q441" i="12" l="1"/>
  <c r="L442" i="12" s="1"/>
  <c r="S442" i="12" s="1"/>
  <c r="T442" i="12" s="1"/>
  <c r="F442" i="12" s="1"/>
  <c r="M442" i="12" s="1"/>
  <c r="T438" i="11"/>
  <c r="F438" i="11" s="1"/>
  <c r="M438" i="11" s="1"/>
  <c r="Q443" i="13"/>
  <c r="L444" i="13" s="1"/>
  <c r="S444" i="13" s="1"/>
  <c r="Q451" i="14"/>
  <c r="L452" i="14" s="1"/>
  <c r="A845" i="3"/>
  <c r="G731" i="3"/>
  <c r="E732" i="3" s="1"/>
  <c r="D732" i="3" s="1"/>
  <c r="K731" i="3"/>
  <c r="B735" i="3"/>
  <c r="C735" i="3" s="1"/>
  <c r="J735" i="3"/>
  <c r="Q442" i="12" l="1"/>
  <c r="L443" i="12" s="1"/>
  <c r="S443" i="12" s="1"/>
  <c r="Q438" i="11"/>
  <c r="L439" i="11" s="1"/>
  <c r="S439" i="11" s="1"/>
  <c r="T439" i="11" s="1"/>
  <c r="F439" i="11" s="1"/>
  <c r="M439" i="11" s="1"/>
  <c r="T444" i="13"/>
  <c r="F444" i="13" s="1"/>
  <c r="M444" i="13" s="1"/>
  <c r="S452" i="14"/>
  <c r="T452" i="14" s="1"/>
  <c r="F452" i="14" s="1"/>
  <c r="M452" i="14" s="1"/>
  <c r="A846" i="3"/>
  <c r="G732" i="3"/>
  <c r="E733" i="3" s="1"/>
  <c r="K732" i="3"/>
  <c r="B736" i="3"/>
  <c r="C736" i="3" s="1"/>
  <c r="J736" i="3"/>
  <c r="T443" i="12" l="1"/>
  <c r="F443" i="12" s="1"/>
  <c r="M443" i="12" s="1"/>
  <c r="Q439" i="11"/>
  <c r="L440" i="11" s="1"/>
  <c r="S440" i="11" s="1"/>
  <c r="T440" i="11" s="1"/>
  <c r="F440" i="11" s="1"/>
  <c r="M440" i="11" s="1"/>
  <c r="Q440" i="11" s="1"/>
  <c r="L441" i="11" s="1"/>
  <c r="S441" i="11" s="1"/>
  <c r="Q444" i="13"/>
  <c r="L445" i="13" s="1"/>
  <c r="S445" i="13" s="1"/>
  <c r="Q452" i="14"/>
  <c r="L453" i="14" s="1"/>
  <c r="D733" i="3"/>
  <c r="J734" i="3"/>
  <c r="A847" i="3"/>
  <c r="G733" i="3"/>
  <c r="E734" i="3" s="1"/>
  <c r="D734" i="3" s="1"/>
  <c r="K733" i="3"/>
  <c r="B737" i="3"/>
  <c r="C737" i="3" s="1"/>
  <c r="J737" i="3"/>
  <c r="Q443" i="12" l="1"/>
  <c r="L444" i="12" s="1"/>
  <c r="S444" i="12" s="1"/>
  <c r="T444" i="12" s="1"/>
  <c r="F444" i="12" s="1"/>
  <c r="M444" i="12" s="1"/>
  <c r="T441" i="11"/>
  <c r="F441" i="11" s="1"/>
  <c r="M441" i="11" s="1"/>
  <c r="T445" i="13"/>
  <c r="F445" i="13" s="1"/>
  <c r="M445" i="13" s="1"/>
  <c r="S453" i="14"/>
  <c r="T453" i="14" s="1"/>
  <c r="F453" i="14" s="1"/>
  <c r="M453" i="14" s="1"/>
  <c r="A848" i="3"/>
  <c r="G734" i="3"/>
  <c r="E735" i="3" s="1"/>
  <c r="D735" i="3" s="1"/>
  <c r="K734" i="3"/>
  <c r="B738" i="3"/>
  <c r="C738" i="3" s="1"/>
  <c r="J738" i="3"/>
  <c r="Q444" i="12" l="1"/>
  <c r="L445" i="12" s="1"/>
  <c r="S445" i="12" s="1"/>
  <c r="Q441" i="11"/>
  <c r="L442" i="11" s="1"/>
  <c r="S442" i="11" s="1"/>
  <c r="Q445" i="13"/>
  <c r="L446" i="13" s="1"/>
  <c r="S446" i="13" s="1"/>
  <c r="T446" i="13" s="1"/>
  <c r="F446" i="13" s="1"/>
  <c r="M446" i="13" s="1"/>
  <c r="Q446" i="13" s="1"/>
  <c r="L447" i="13" s="1"/>
  <c r="Q453" i="14"/>
  <c r="L454" i="14" s="1"/>
  <c r="A849" i="3"/>
  <c r="G735" i="3"/>
  <c r="E736" i="3" s="1"/>
  <c r="D736" i="3" s="1"/>
  <c r="K735" i="3"/>
  <c r="B739" i="3"/>
  <c r="C739" i="3" s="1"/>
  <c r="T445" i="12" l="1"/>
  <c r="F445" i="12" s="1"/>
  <c r="M445" i="12" s="1"/>
  <c r="T442" i="11"/>
  <c r="F442" i="11" s="1"/>
  <c r="M442" i="11" s="1"/>
  <c r="S447" i="13"/>
  <c r="T447" i="13" s="1"/>
  <c r="F447" i="13" s="1"/>
  <c r="M447" i="13" s="1"/>
  <c r="S454" i="14"/>
  <c r="T454" i="14" s="1"/>
  <c r="F454" i="14" s="1"/>
  <c r="M454" i="14" s="1"/>
  <c r="Q445" i="12"/>
  <c r="L446" i="12" s="1"/>
  <c r="S446" i="12" s="1"/>
  <c r="A850" i="3"/>
  <c r="G736" i="3"/>
  <c r="E737" i="3" s="1"/>
  <c r="D737" i="3" s="1"/>
  <c r="K736" i="3"/>
  <c r="J740" i="3"/>
  <c r="B740" i="3"/>
  <c r="C740" i="3" s="1"/>
  <c r="Q442" i="11" l="1"/>
  <c r="L443" i="11" s="1"/>
  <c r="S443" i="11" s="1"/>
  <c r="Q447" i="13"/>
  <c r="L448" i="13" s="1"/>
  <c r="S448" i="13" s="1"/>
  <c r="Q454" i="14"/>
  <c r="L455" i="14" s="1"/>
  <c r="T446" i="12"/>
  <c r="F446" i="12" s="1"/>
  <c r="M446" i="12" s="1"/>
  <c r="A851" i="3"/>
  <c r="G737" i="3"/>
  <c r="E738" i="3" s="1"/>
  <c r="K737" i="3"/>
  <c r="J741" i="3"/>
  <c r="B741" i="3"/>
  <c r="C741" i="3" s="1"/>
  <c r="T443" i="11" l="1"/>
  <c r="F443" i="11" s="1"/>
  <c r="M443" i="11" s="1"/>
  <c r="T448" i="13"/>
  <c r="F448" i="13" s="1"/>
  <c r="M448" i="13" s="1"/>
  <c r="S455" i="14"/>
  <c r="T455" i="14" s="1"/>
  <c r="F455" i="14" s="1"/>
  <c r="M455" i="14" s="1"/>
  <c r="Q446" i="12"/>
  <c r="L447" i="12" s="1"/>
  <c r="S447" i="12" s="1"/>
  <c r="D738" i="3"/>
  <c r="J739" i="3"/>
  <c r="A852" i="3"/>
  <c r="G738" i="3"/>
  <c r="E739" i="3" s="1"/>
  <c r="D739" i="3" s="1"/>
  <c r="K738" i="3"/>
  <c r="J742" i="3"/>
  <c r="B742" i="3"/>
  <c r="C742" i="3" s="1"/>
  <c r="Q443" i="11" l="1"/>
  <c r="L444" i="11" s="1"/>
  <c r="S444" i="11" s="1"/>
  <c r="Q448" i="13"/>
  <c r="L449" i="13" s="1"/>
  <c r="S449" i="13" s="1"/>
  <c r="Q455" i="14"/>
  <c r="L456" i="14" s="1"/>
  <c r="T447" i="12"/>
  <c r="F447" i="12" s="1"/>
  <c r="M447" i="12" s="1"/>
  <c r="A853" i="3"/>
  <c r="G739" i="3"/>
  <c r="E740" i="3" s="1"/>
  <c r="D740" i="3" s="1"/>
  <c r="K739" i="3"/>
  <c r="B743" i="3"/>
  <c r="C743" i="3" s="1"/>
  <c r="J743" i="3"/>
  <c r="T444" i="11" l="1"/>
  <c r="F444" i="11" s="1"/>
  <c r="M444" i="11" s="1"/>
  <c r="Q444" i="11" s="1"/>
  <c r="L445" i="11" s="1"/>
  <c r="S445" i="11" s="1"/>
  <c r="S456" i="14"/>
  <c r="T456" i="14" s="1"/>
  <c r="F456" i="14" s="1"/>
  <c r="M456" i="14" s="1"/>
  <c r="T449" i="13"/>
  <c r="F449" i="13" s="1"/>
  <c r="M449" i="13" s="1"/>
  <c r="Q447" i="12"/>
  <c r="L448" i="12" s="1"/>
  <c r="S448" i="12" s="1"/>
  <c r="A854" i="3"/>
  <c r="G740" i="3"/>
  <c r="E741" i="3" s="1"/>
  <c r="D741" i="3" s="1"/>
  <c r="K740" i="3"/>
  <c r="B744" i="3"/>
  <c r="C744" i="3" s="1"/>
  <c r="T445" i="11" l="1"/>
  <c r="F445" i="11" s="1"/>
  <c r="M445" i="11" s="1"/>
  <c r="Q456" i="14"/>
  <c r="L457" i="14" s="1"/>
  <c r="Q449" i="13"/>
  <c r="L450" i="13" s="1"/>
  <c r="S450" i="13" s="1"/>
  <c r="T448" i="12"/>
  <c r="F448" i="12" s="1"/>
  <c r="M448" i="12" s="1"/>
  <c r="A855" i="3"/>
  <c r="G741" i="3"/>
  <c r="E742" i="3" s="1"/>
  <c r="D742" i="3" s="1"/>
  <c r="K741" i="3"/>
  <c r="B745" i="3"/>
  <c r="C745" i="3" s="1"/>
  <c r="Q445" i="11" l="1"/>
  <c r="L446" i="11" s="1"/>
  <c r="S446" i="11" s="1"/>
  <c r="S457" i="14"/>
  <c r="T457" i="14" s="1"/>
  <c r="F457" i="14" s="1"/>
  <c r="M457" i="14" s="1"/>
  <c r="T450" i="13"/>
  <c r="F450" i="13" s="1"/>
  <c r="M450" i="13" s="1"/>
  <c r="Q448" i="12"/>
  <c r="L449" i="12" s="1"/>
  <c r="S449" i="12" s="1"/>
  <c r="A856" i="3"/>
  <c r="G742" i="3"/>
  <c r="E743" i="3" s="1"/>
  <c r="K742" i="3"/>
  <c r="B746" i="3"/>
  <c r="C746" i="3" s="1"/>
  <c r="Q457" i="14" l="1"/>
  <c r="L458" i="14" s="1"/>
  <c r="T446" i="11"/>
  <c r="F446" i="11" s="1"/>
  <c r="M446" i="11" s="1"/>
  <c r="Q450" i="13"/>
  <c r="L451" i="13" s="1"/>
  <c r="S451" i="13" s="1"/>
  <c r="T449" i="12"/>
  <c r="F449" i="12" s="1"/>
  <c r="M449" i="12" s="1"/>
  <c r="D743" i="3"/>
  <c r="J744" i="3"/>
  <c r="A857" i="3"/>
  <c r="G743" i="3"/>
  <c r="E744" i="3" s="1"/>
  <c r="K743" i="3"/>
  <c r="B747" i="3"/>
  <c r="C747" i="3" s="1"/>
  <c r="S458" i="14" l="1"/>
  <c r="T458" i="14" s="1"/>
  <c r="F458" i="14" s="1"/>
  <c r="M458" i="14" s="1"/>
  <c r="Q446" i="11"/>
  <c r="L447" i="11" s="1"/>
  <c r="S447" i="11" s="1"/>
  <c r="T451" i="13"/>
  <c r="F451" i="13" s="1"/>
  <c r="M451" i="13" s="1"/>
  <c r="Q458" i="14"/>
  <c r="L459" i="14" s="1"/>
  <c r="Q449" i="12"/>
  <c r="L450" i="12" s="1"/>
  <c r="S450" i="12" s="1"/>
  <c r="D744" i="3"/>
  <c r="J745" i="3"/>
  <c r="A858" i="3"/>
  <c r="G744" i="3"/>
  <c r="E745" i="3" s="1"/>
  <c r="K744" i="3"/>
  <c r="B748" i="3"/>
  <c r="C748" i="3" s="1"/>
  <c r="T447" i="11" l="1"/>
  <c r="F447" i="11" s="1"/>
  <c r="M447" i="11" s="1"/>
  <c r="Q451" i="13"/>
  <c r="L452" i="13" s="1"/>
  <c r="S452" i="13" s="1"/>
  <c r="S459" i="14"/>
  <c r="T459" i="14" s="1"/>
  <c r="F459" i="14" s="1"/>
  <c r="M459" i="14" s="1"/>
  <c r="T450" i="12"/>
  <c r="F450" i="12" s="1"/>
  <c r="M450" i="12" s="1"/>
  <c r="D745" i="3"/>
  <c r="J746" i="3"/>
  <c r="A859" i="3"/>
  <c r="G745" i="3"/>
  <c r="E746" i="3" s="1"/>
  <c r="K745" i="3"/>
  <c r="B749" i="3"/>
  <c r="C749" i="3" s="1"/>
  <c r="Q447" i="11" l="1"/>
  <c r="L448" i="11" s="1"/>
  <c r="S448" i="11" s="1"/>
  <c r="T452" i="13"/>
  <c r="F452" i="13" s="1"/>
  <c r="M452" i="13" s="1"/>
  <c r="Q452" i="13" s="1"/>
  <c r="L453" i="13" s="1"/>
  <c r="S453" i="13" s="1"/>
  <c r="Q459" i="14"/>
  <c r="L460" i="14" s="1"/>
  <c r="Q450" i="12"/>
  <c r="L451" i="12" s="1"/>
  <c r="S451" i="12" s="1"/>
  <c r="D746" i="3"/>
  <c r="J747" i="3"/>
  <c r="A860" i="3"/>
  <c r="G746" i="3"/>
  <c r="E747" i="3" s="1"/>
  <c r="K746" i="3"/>
  <c r="B750" i="3"/>
  <c r="C750" i="3" s="1"/>
  <c r="T448" i="11" l="1"/>
  <c r="F448" i="11" s="1"/>
  <c r="M448" i="11" s="1"/>
  <c r="T453" i="13"/>
  <c r="F453" i="13" s="1"/>
  <c r="M453" i="13" s="1"/>
  <c r="S460" i="14"/>
  <c r="T460" i="14" s="1"/>
  <c r="F460" i="14" s="1"/>
  <c r="M460" i="14" s="1"/>
  <c r="T451" i="12"/>
  <c r="F451" i="12" s="1"/>
  <c r="M451" i="12" s="1"/>
  <c r="D747" i="3"/>
  <c r="J748" i="3"/>
  <c r="A861" i="3"/>
  <c r="G747" i="3"/>
  <c r="E748" i="3" s="1"/>
  <c r="K747" i="3"/>
  <c r="B751" i="3"/>
  <c r="C751" i="3" s="1"/>
  <c r="Q448" i="11" l="1"/>
  <c r="L449" i="11" s="1"/>
  <c r="S449" i="11" s="1"/>
  <c r="Q453" i="13"/>
  <c r="L454" i="13" s="1"/>
  <c r="S454" i="13" s="1"/>
  <c r="Q460" i="14"/>
  <c r="L461" i="14" s="1"/>
  <c r="Q451" i="12"/>
  <c r="L452" i="12" s="1"/>
  <c r="S452" i="12" s="1"/>
  <c r="T452" i="12" s="1"/>
  <c r="F452" i="12" s="1"/>
  <c r="M452" i="12" s="1"/>
  <c r="D748" i="3"/>
  <c r="J749" i="3"/>
  <c r="A862" i="3"/>
  <c r="G748" i="3"/>
  <c r="E749" i="3" s="1"/>
  <c r="D749" i="3" s="1"/>
  <c r="K748" i="3"/>
  <c r="B752" i="3"/>
  <c r="C752" i="3" s="1"/>
  <c r="J752" i="3"/>
  <c r="T449" i="11" l="1"/>
  <c r="F449" i="11" s="1"/>
  <c r="M449" i="11" s="1"/>
  <c r="T454" i="13"/>
  <c r="F454" i="13" s="1"/>
  <c r="M454" i="13" s="1"/>
  <c r="S461" i="14"/>
  <c r="T461" i="14" s="1"/>
  <c r="F461" i="14" s="1"/>
  <c r="M461" i="14" s="1"/>
  <c r="Q452" i="12"/>
  <c r="L453" i="12" s="1"/>
  <c r="S453" i="12" s="1"/>
  <c r="A863" i="3"/>
  <c r="G749" i="3"/>
  <c r="E750" i="3" s="1"/>
  <c r="K749" i="3"/>
  <c r="J750" i="3"/>
  <c r="B753" i="3"/>
  <c r="C753" i="3" s="1"/>
  <c r="Q449" i="11" l="1"/>
  <c r="L450" i="11" s="1"/>
  <c r="S450" i="11" s="1"/>
  <c r="Q454" i="13"/>
  <c r="L455" i="13" s="1"/>
  <c r="S455" i="13" s="1"/>
  <c r="T455" i="13" s="1"/>
  <c r="F455" i="13" s="1"/>
  <c r="M455" i="13" s="1"/>
  <c r="Q461" i="14"/>
  <c r="L462" i="14" s="1"/>
  <c r="T453" i="12"/>
  <c r="F453" i="12" s="1"/>
  <c r="M453" i="12" s="1"/>
  <c r="D750" i="3"/>
  <c r="J751" i="3"/>
  <c r="A864" i="3"/>
  <c r="G750" i="3"/>
  <c r="E751" i="3" s="1"/>
  <c r="D751" i="3" s="1"/>
  <c r="K750" i="3"/>
  <c r="B754" i="3"/>
  <c r="C754" i="3" s="1"/>
  <c r="T450" i="11" l="1"/>
  <c r="F450" i="11" s="1"/>
  <c r="M450" i="11" s="1"/>
  <c r="Q455" i="13"/>
  <c r="L456" i="13" s="1"/>
  <c r="S456" i="13" s="1"/>
  <c r="S462" i="14"/>
  <c r="T462" i="14" s="1"/>
  <c r="F462" i="14" s="1"/>
  <c r="M462" i="14" s="1"/>
  <c r="Q453" i="12"/>
  <c r="L454" i="12" s="1"/>
  <c r="S454" i="12" s="1"/>
  <c r="T454" i="12" s="1"/>
  <c r="F454" i="12" s="1"/>
  <c r="M454" i="12" s="1"/>
  <c r="A865" i="3"/>
  <c r="G751" i="3"/>
  <c r="E752" i="3" s="1"/>
  <c r="K751" i="3"/>
  <c r="B755" i="3"/>
  <c r="C755" i="3" s="1"/>
  <c r="Q450" i="11" l="1"/>
  <c r="L451" i="11" s="1"/>
  <c r="S451" i="11" s="1"/>
  <c r="Q462" i="14"/>
  <c r="L463" i="14" s="1"/>
  <c r="T456" i="13"/>
  <c r="F456" i="13" s="1"/>
  <c r="M456" i="13" s="1"/>
  <c r="Q454" i="12"/>
  <c r="L455" i="12" s="1"/>
  <c r="S455" i="12" s="1"/>
  <c r="D752" i="3"/>
  <c r="J753" i="3"/>
  <c r="A866" i="3"/>
  <c r="G752" i="3"/>
  <c r="E753" i="3" s="1"/>
  <c r="K752" i="3"/>
  <c r="J756" i="3"/>
  <c r="B756" i="3"/>
  <c r="C756" i="3" s="1"/>
  <c r="T451" i="11" l="1"/>
  <c r="F451" i="11" s="1"/>
  <c r="M451" i="11" s="1"/>
  <c r="S463" i="14"/>
  <c r="T463" i="14" s="1"/>
  <c r="F463" i="14" s="1"/>
  <c r="M463" i="14" s="1"/>
  <c r="Q456" i="13"/>
  <c r="L457" i="13" s="1"/>
  <c r="S457" i="13" s="1"/>
  <c r="T455" i="12"/>
  <c r="F455" i="12" s="1"/>
  <c r="M455" i="12" s="1"/>
  <c r="Q451" i="11"/>
  <c r="L452" i="11" s="1"/>
  <c r="S452" i="11" s="1"/>
  <c r="T452" i="11" s="1"/>
  <c r="F452" i="11" s="1"/>
  <c r="M452" i="11" s="1"/>
  <c r="D753" i="3"/>
  <c r="J754" i="3"/>
  <c r="A867" i="3"/>
  <c r="G753" i="3"/>
  <c r="E754" i="3" s="1"/>
  <c r="K753" i="3"/>
  <c r="J757" i="3"/>
  <c r="B757" i="3"/>
  <c r="C757" i="3" s="1"/>
  <c r="Q463" i="14" l="1"/>
  <c r="L464" i="14" s="1"/>
  <c r="T457" i="13"/>
  <c r="F457" i="13" s="1"/>
  <c r="M457" i="13" s="1"/>
  <c r="Q455" i="12"/>
  <c r="L456" i="12" s="1"/>
  <c r="S456" i="12" s="1"/>
  <c r="Q452" i="11"/>
  <c r="L453" i="11" s="1"/>
  <c r="S453" i="11" s="1"/>
  <c r="D754" i="3"/>
  <c r="J755" i="3"/>
  <c r="A868" i="3"/>
  <c r="G754" i="3"/>
  <c r="E755" i="3" s="1"/>
  <c r="D755" i="3" s="1"/>
  <c r="K754" i="3"/>
  <c r="J758" i="3"/>
  <c r="B758" i="3"/>
  <c r="C758" i="3" s="1"/>
  <c r="S464" i="14" l="1"/>
  <c r="T464" i="14" s="1"/>
  <c r="F464" i="14" s="1"/>
  <c r="Q457" i="13"/>
  <c r="L458" i="13" s="1"/>
  <c r="S458" i="13" s="1"/>
  <c r="T456" i="12"/>
  <c r="F456" i="12" s="1"/>
  <c r="M456" i="12" s="1"/>
  <c r="T453" i="11"/>
  <c r="F453" i="11" s="1"/>
  <c r="M453" i="11" s="1"/>
  <c r="A869" i="3"/>
  <c r="G755" i="3"/>
  <c r="E756" i="3" s="1"/>
  <c r="D756" i="3" s="1"/>
  <c r="K755" i="3"/>
  <c r="B759" i="3"/>
  <c r="C759" i="3" s="1"/>
  <c r="M464" i="14" l="1"/>
  <c r="Q464" i="14" s="1"/>
  <c r="L465" i="14" s="1"/>
  <c r="T458" i="13"/>
  <c r="F458" i="13" s="1"/>
  <c r="M458" i="13" s="1"/>
  <c r="Q456" i="12"/>
  <c r="L457" i="12" s="1"/>
  <c r="S457" i="12" s="1"/>
  <c r="T457" i="12" s="1"/>
  <c r="F457" i="12" s="1"/>
  <c r="M457" i="12" s="1"/>
  <c r="Q457" i="12" s="1"/>
  <c r="L458" i="12" s="1"/>
  <c r="S458" i="12" s="1"/>
  <c r="Q453" i="11"/>
  <c r="L454" i="11" s="1"/>
  <c r="S454" i="11" s="1"/>
  <c r="T454" i="11" s="1"/>
  <c r="F454" i="11" s="1"/>
  <c r="M454" i="11" s="1"/>
  <c r="A870" i="3"/>
  <c r="G756" i="3"/>
  <c r="E757" i="3" s="1"/>
  <c r="D757" i="3" s="1"/>
  <c r="K756" i="3"/>
  <c r="B760" i="3"/>
  <c r="C760" i="3" s="1"/>
  <c r="S465" i="14" l="1"/>
  <c r="T465" i="14" s="1"/>
  <c r="F465" i="14" s="1"/>
  <c r="G465" i="14" s="1"/>
  <c r="Q458" i="13"/>
  <c r="L459" i="13" s="1"/>
  <c r="S459" i="13" s="1"/>
  <c r="Q454" i="11"/>
  <c r="L455" i="11" s="1"/>
  <c r="S455" i="11" s="1"/>
  <c r="T458" i="12"/>
  <c r="F458" i="12" s="1"/>
  <c r="M458" i="12" s="1"/>
  <c r="A871" i="3"/>
  <c r="G757" i="3"/>
  <c r="E758" i="3" s="1"/>
  <c r="K757" i="3"/>
  <c r="B761" i="3"/>
  <c r="C761" i="3" s="1"/>
  <c r="J761" i="3"/>
  <c r="H465" i="14" l="1"/>
  <c r="J465" i="14" s="1"/>
  <c r="I465" i="14"/>
  <c r="M465" i="14"/>
  <c r="Q465" i="14" s="1"/>
  <c r="L466" i="14" s="1"/>
  <c r="S466" i="14" s="1"/>
  <c r="T466" i="14" s="1"/>
  <c r="F466" i="14" s="1"/>
  <c r="M466" i="14" s="1"/>
  <c r="T459" i="13"/>
  <c r="F459" i="13" s="1"/>
  <c r="M459" i="13" s="1"/>
  <c r="T455" i="11"/>
  <c r="F455" i="11" s="1"/>
  <c r="M455" i="11" s="1"/>
  <c r="Q458" i="12"/>
  <c r="L459" i="12" s="1"/>
  <c r="S459" i="12" s="1"/>
  <c r="D758" i="3"/>
  <c r="J759" i="3"/>
  <c r="A872" i="3"/>
  <c r="G758" i="3"/>
  <c r="E759" i="3" s="1"/>
  <c r="D759" i="3" s="1"/>
  <c r="K758" i="3"/>
  <c r="B762" i="3"/>
  <c r="C762" i="3" s="1"/>
  <c r="J762" i="3"/>
  <c r="Q459" i="13" l="1"/>
  <c r="L460" i="13" s="1"/>
  <c r="S460" i="13" s="1"/>
  <c r="Q466" i="14"/>
  <c r="L467" i="14" s="1"/>
  <c r="T460" i="13"/>
  <c r="F460" i="13" s="1"/>
  <c r="M460" i="13" s="1"/>
  <c r="Q455" i="11"/>
  <c r="L456" i="11" s="1"/>
  <c r="S456" i="11" s="1"/>
  <c r="T459" i="12"/>
  <c r="F459" i="12" s="1"/>
  <c r="M459" i="12" s="1"/>
  <c r="J760" i="3"/>
  <c r="A873" i="3"/>
  <c r="G759" i="3"/>
  <c r="E760" i="3" s="1"/>
  <c r="D760" i="3" s="1"/>
  <c r="K759" i="3"/>
  <c r="J763" i="3"/>
  <c r="B763" i="3"/>
  <c r="C763" i="3" s="1"/>
  <c r="S467" i="14" l="1"/>
  <c r="T467" i="14" s="1"/>
  <c r="F467" i="14" s="1"/>
  <c r="M467" i="14" s="1"/>
  <c r="Q460" i="13"/>
  <c r="L461" i="13" s="1"/>
  <c r="T456" i="11"/>
  <c r="F456" i="11" s="1"/>
  <c r="M456" i="11" s="1"/>
  <c r="Q459" i="12"/>
  <c r="L460" i="12" s="1"/>
  <c r="S460" i="12" s="1"/>
  <c r="A874" i="3"/>
  <c r="G760" i="3"/>
  <c r="E761" i="3" s="1"/>
  <c r="D761" i="3" s="1"/>
  <c r="K760" i="3"/>
  <c r="B764" i="3"/>
  <c r="C764" i="3" s="1"/>
  <c r="Q467" i="14" l="1"/>
  <c r="L468" i="14" s="1"/>
  <c r="S461" i="13"/>
  <c r="Q456" i="11"/>
  <c r="L457" i="11" s="1"/>
  <c r="S457" i="11" s="1"/>
  <c r="T460" i="12"/>
  <c r="F460" i="12" s="1"/>
  <c r="M460" i="12" s="1"/>
  <c r="A875" i="3"/>
  <c r="G761" i="3"/>
  <c r="E762" i="3" s="1"/>
  <c r="D762" i="3" s="1"/>
  <c r="K761" i="3"/>
  <c r="J765" i="3"/>
  <c r="B765" i="3"/>
  <c r="C765" i="3" s="1"/>
  <c r="S468" i="14" l="1"/>
  <c r="T468" i="14" s="1"/>
  <c r="F468" i="14" s="1"/>
  <c r="M468" i="14" s="1"/>
  <c r="T461" i="13"/>
  <c r="F461" i="13" s="1"/>
  <c r="M461" i="13" s="1"/>
  <c r="Q461" i="13" s="1"/>
  <c r="L462" i="13" s="1"/>
  <c r="T457" i="11"/>
  <c r="F457" i="11" s="1"/>
  <c r="M457" i="11" s="1"/>
  <c r="Q460" i="12"/>
  <c r="L461" i="12" s="1"/>
  <c r="S461" i="12" s="1"/>
  <c r="A876" i="3"/>
  <c r="G762" i="3"/>
  <c r="E763" i="3" s="1"/>
  <c r="K762" i="3"/>
  <c r="J766" i="3"/>
  <c r="B766" i="3"/>
  <c r="C766" i="3" s="1"/>
  <c r="Q468" i="14" l="1"/>
  <c r="L469" i="14" s="1"/>
  <c r="S462" i="13"/>
  <c r="Q457" i="11"/>
  <c r="L458" i="11" s="1"/>
  <c r="S458" i="11" s="1"/>
  <c r="T461" i="12"/>
  <c r="F461" i="12" s="1"/>
  <c r="M461" i="12" s="1"/>
  <c r="D763" i="3"/>
  <c r="J764" i="3"/>
  <c r="A877" i="3"/>
  <c r="G763" i="3"/>
  <c r="E764" i="3" s="1"/>
  <c r="D764" i="3" s="1"/>
  <c r="K763" i="3"/>
  <c r="B767" i="3"/>
  <c r="C767" i="3" s="1"/>
  <c r="J767" i="3"/>
  <c r="S469" i="14" l="1"/>
  <c r="T469" i="14" s="1"/>
  <c r="F469" i="14" s="1"/>
  <c r="M469" i="14" s="1"/>
  <c r="T462" i="13"/>
  <c r="F462" i="13" s="1"/>
  <c r="M462" i="13" s="1"/>
  <c r="Q462" i="13" s="1"/>
  <c r="L463" i="13" s="1"/>
  <c r="T458" i="11"/>
  <c r="F458" i="11" s="1"/>
  <c r="M458" i="11" s="1"/>
  <c r="Q461" i="12"/>
  <c r="L462" i="12" s="1"/>
  <c r="S462" i="12" s="1"/>
  <c r="A878" i="3"/>
  <c r="G764" i="3"/>
  <c r="E765" i="3" s="1"/>
  <c r="D765" i="3" s="1"/>
  <c r="K764" i="3"/>
  <c r="B768" i="3"/>
  <c r="C768" i="3" s="1"/>
  <c r="J768" i="3"/>
  <c r="Q469" i="14" l="1"/>
  <c r="L470" i="14" s="1"/>
  <c r="S470" i="14" s="1"/>
  <c r="T470" i="14" s="1"/>
  <c r="F470" i="14" s="1"/>
  <c r="M470" i="14" s="1"/>
  <c r="S463" i="13"/>
  <c r="Q458" i="11"/>
  <c r="L459" i="11" s="1"/>
  <c r="S459" i="11" s="1"/>
  <c r="T462" i="12"/>
  <c r="F462" i="12" s="1"/>
  <c r="M462" i="12" s="1"/>
  <c r="A879" i="3"/>
  <c r="G765" i="3"/>
  <c r="E766" i="3" s="1"/>
  <c r="D766" i="3" s="1"/>
  <c r="K765" i="3"/>
  <c r="B769" i="3"/>
  <c r="C769" i="3" s="1"/>
  <c r="Q470" i="14" l="1"/>
  <c r="L471" i="14" s="1"/>
  <c r="T463" i="13"/>
  <c r="F463" i="13" s="1"/>
  <c r="M463" i="13" s="1"/>
  <c r="Q463" i="13" s="1"/>
  <c r="L464" i="13" s="1"/>
  <c r="Q462" i="12"/>
  <c r="L463" i="12" s="1"/>
  <c r="S463" i="12" s="1"/>
  <c r="T459" i="11"/>
  <c r="F459" i="11" s="1"/>
  <c r="M459" i="11" s="1"/>
  <c r="A880" i="3"/>
  <c r="G766" i="3"/>
  <c r="E767" i="3" s="1"/>
  <c r="D767" i="3" s="1"/>
  <c r="K766" i="3"/>
  <c r="B770" i="3"/>
  <c r="C770" i="3" s="1"/>
  <c r="J770" i="3"/>
  <c r="S471" i="14" l="1"/>
  <c r="T471" i="14" s="1"/>
  <c r="F471" i="14" s="1"/>
  <c r="M471" i="14" s="1"/>
  <c r="S464" i="13"/>
  <c r="T464" i="13" s="1"/>
  <c r="F464" i="13" s="1"/>
  <c r="M464" i="13" s="1"/>
  <c r="Q464" i="13" s="1"/>
  <c r="L465" i="13" s="1"/>
  <c r="S465" i="13" s="1"/>
  <c r="T465" i="13" s="1"/>
  <c r="F465" i="13" s="1"/>
  <c r="G465" i="13"/>
  <c r="T463" i="12"/>
  <c r="F463" i="12" s="1"/>
  <c r="M463" i="12" s="1"/>
  <c r="Q463" i="12" s="1"/>
  <c r="L464" i="12" s="1"/>
  <c r="S464" i="12" s="1"/>
  <c r="Q459" i="11"/>
  <c r="L460" i="11" s="1"/>
  <c r="S460" i="11" s="1"/>
  <c r="A881" i="3"/>
  <c r="G767" i="3"/>
  <c r="E768" i="3" s="1"/>
  <c r="K767" i="3"/>
  <c r="J771" i="3"/>
  <c r="B771" i="3"/>
  <c r="C771" i="3" s="1"/>
  <c r="Q471" i="14" l="1"/>
  <c r="L472" i="14" s="1"/>
  <c r="M465" i="13"/>
  <c r="H465" i="13"/>
  <c r="J465" i="13" s="1"/>
  <c r="I465" i="13"/>
  <c r="S472" i="14"/>
  <c r="T472" i="14" s="1"/>
  <c r="F472" i="14" s="1"/>
  <c r="M472" i="14" s="1"/>
  <c r="T464" i="12"/>
  <c r="F464" i="12" s="1"/>
  <c r="M464" i="12" s="1"/>
  <c r="T460" i="11"/>
  <c r="F460" i="11" s="1"/>
  <c r="M460" i="11" s="1"/>
  <c r="D768" i="3"/>
  <c r="J769" i="3"/>
  <c r="A882" i="3"/>
  <c r="G768" i="3"/>
  <c r="E769" i="3" s="1"/>
  <c r="D769" i="3" s="1"/>
  <c r="K768" i="3"/>
  <c r="J772" i="3"/>
  <c r="B772" i="3"/>
  <c r="C772" i="3" s="1"/>
  <c r="Q465" i="13" l="1"/>
  <c r="L466" i="13" s="1"/>
  <c r="S466" i="13" s="1"/>
  <c r="Q472" i="14"/>
  <c r="L473" i="14" s="1"/>
  <c r="Q460" i="11"/>
  <c r="L461" i="11" s="1"/>
  <c r="S461" i="11" s="1"/>
  <c r="T461" i="11" s="1"/>
  <c r="F461" i="11" s="1"/>
  <c r="M461" i="11" s="1"/>
  <c r="Q464" i="12"/>
  <c r="L465" i="12" s="1"/>
  <c r="S465" i="12" s="1"/>
  <c r="A883" i="3"/>
  <c r="G769" i="3"/>
  <c r="E770" i="3" s="1"/>
  <c r="D770" i="3" s="1"/>
  <c r="K769" i="3"/>
  <c r="J773" i="3"/>
  <c r="B773" i="3"/>
  <c r="C773" i="3" s="1"/>
  <c r="T466" i="13" l="1"/>
  <c r="F466" i="13" s="1"/>
  <c r="M466" i="13" s="1"/>
  <c r="Q466" i="13" s="1"/>
  <c r="L467" i="13" s="1"/>
  <c r="S467" i="13" s="1"/>
  <c r="S473" i="14"/>
  <c r="T473" i="14" s="1"/>
  <c r="F473" i="14" s="1"/>
  <c r="M473" i="14" s="1"/>
  <c r="T465" i="12"/>
  <c r="F465" i="12" s="1"/>
  <c r="Q461" i="11"/>
  <c r="L462" i="11" s="1"/>
  <c r="S462" i="11" s="1"/>
  <c r="G465" i="12"/>
  <c r="A884" i="3"/>
  <c r="G770" i="3"/>
  <c r="E771" i="3" s="1"/>
  <c r="D771" i="3" s="1"/>
  <c r="K770" i="3"/>
  <c r="B774" i="3"/>
  <c r="C774" i="3" s="1"/>
  <c r="T467" i="13" l="1"/>
  <c r="F467" i="13" s="1"/>
  <c r="M467" i="13" s="1"/>
  <c r="Q473" i="14"/>
  <c r="L474" i="14" s="1"/>
  <c r="T462" i="11"/>
  <c r="F462" i="11" s="1"/>
  <c r="M462" i="11" s="1"/>
  <c r="M465" i="12"/>
  <c r="Q465" i="12" s="1"/>
  <c r="L466" i="12" s="1"/>
  <c r="S466" i="12" s="1"/>
  <c r="I465" i="12"/>
  <c r="H465" i="12"/>
  <c r="J465" i="12" s="1"/>
  <c r="A885" i="3"/>
  <c r="G771" i="3"/>
  <c r="E772" i="3" s="1"/>
  <c r="D772" i="3" s="1"/>
  <c r="K771" i="3"/>
  <c r="B775" i="3"/>
  <c r="C775" i="3" s="1"/>
  <c r="Q467" i="13" l="1"/>
  <c r="L468" i="13" s="1"/>
  <c r="S468" i="13" s="1"/>
  <c r="Q462" i="11"/>
  <c r="L463" i="11" s="1"/>
  <c r="S463" i="11" s="1"/>
  <c r="S474" i="14"/>
  <c r="T474" i="14" s="1"/>
  <c r="F474" i="14" s="1"/>
  <c r="M474" i="14" s="1"/>
  <c r="T466" i="12"/>
  <c r="F466" i="12" s="1"/>
  <c r="M466" i="12" s="1"/>
  <c r="A886" i="3"/>
  <c r="G772" i="3"/>
  <c r="E773" i="3" s="1"/>
  <c r="K772" i="3"/>
  <c r="B776" i="3"/>
  <c r="C776" i="3" s="1"/>
  <c r="T468" i="13" l="1"/>
  <c r="F468" i="13" s="1"/>
  <c r="M468" i="13" s="1"/>
  <c r="T463" i="11"/>
  <c r="F463" i="11" s="1"/>
  <c r="M463" i="11" s="1"/>
  <c r="Q474" i="14"/>
  <c r="L475" i="14" s="1"/>
  <c r="Q466" i="12"/>
  <c r="L467" i="12" s="1"/>
  <c r="S467" i="12" s="1"/>
  <c r="D773" i="3"/>
  <c r="J774" i="3"/>
  <c r="A887" i="3"/>
  <c r="G773" i="3"/>
  <c r="E774" i="3" s="1"/>
  <c r="K773" i="3"/>
  <c r="B777" i="3"/>
  <c r="C777" i="3" s="1"/>
  <c r="Q468" i="13" l="1"/>
  <c r="L469" i="13" s="1"/>
  <c r="S469" i="13" s="1"/>
  <c r="T469" i="13" s="1"/>
  <c r="F469" i="13" s="1"/>
  <c r="M469" i="13" s="1"/>
  <c r="Q463" i="11"/>
  <c r="L464" i="11" s="1"/>
  <c r="S464" i="11" s="1"/>
  <c r="S475" i="14"/>
  <c r="T475" i="14" s="1"/>
  <c r="F475" i="14" s="1"/>
  <c r="M475" i="14" s="1"/>
  <c r="T467" i="12"/>
  <c r="F467" i="12" s="1"/>
  <c r="M467" i="12" s="1"/>
  <c r="D774" i="3"/>
  <c r="J775" i="3"/>
  <c r="A888" i="3"/>
  <c r="G774" i="3"/>
  <c r="E775" i="3" s="1"/>
  <c r="K774" i="3"/>
  <c r="B778" i="3"/>
  <c r="C778" i="3" s="1"/>
  <c r="Q469" i="13" l="1"/>
  <c r="L470" i="13" s="1"/>
  <c r="S470" i="13" s="1"/>
  <c r="T464" i="11"/>
  <c r="F464" i="11" s="1"/>
  <c r="M464" i="11" s="1"/>
  <c r="Q467" i="12"/>
  <c r="L468" i="12" s="1"/>
  <c r="S468" i="12" s="1"/>
  <c r="T468" i="12" s="1"/>
  <c r="F468" i="12" s="1"/>
  <c r="M468" i="12" s="1"/>
  <c r="Q475" i="14"/>
  <c r="L476" i="14" s="1"/>
  <c r="D775" i="3"/>
  <c r="J776" i="3"/>
  <c r="A889" i="3"/>
  <c r="G775" i="3"/>
  <c r="E776" i="3" s="1"/>
  <c r="K775" i="3"/>
  <c r="B779" i="3"/>
  <c r="C779" i="3" s="1"/>
  <c r="T470" i="13" l="1"/>
  <c r="F470" i="13" s="1"/>
  <c r="M470" i="13" s="1"/>
  <c r="Q468" i="12"/>
  <c r="L469" i="12" s="1"/>
  <c r="S469" i="12" s="1"/>
  <c r="Q464" i="11"/>
  <c r="L465" i="11" s="1"/>
  <c r="S465" i="11" s="1"/>
  <c r="S476" i="14"/>
  <c r="T476" i="14" s="1"/>
  <c r="F476" i="14" s="1"/>
  <c r="M476" i="14" s="1"/>
  <c r="D776" i="3"/>
  <c r="J777" i="3"/>
  <c r="A890" i="3"/>
  <c r="G776" i="3"/>
  <c r="E777" i="3" s="1"/>
  <c r="K776" i="3"/>
  <c r="B780" i="3"/>
  <c r="C780" i="3" s="1"/>
  <c r="Q470" i="13" l="1"/>
  <c r="L471" i="13" s="1"/>
  <c r="S471" i="13" s="1"/>
  <c r="T471" i="13" s="1"/>
  <c r="F471" i="13" s="1"/>
  <c r="M471" i="13" s="1"/>
  <c r="T469" i="12"/>
  <c r="F469" i="12" s="1"/>
  <c r="M469" i="12" s="1"/>
  <c r="T465" i="11"/>
  <c r="F465" i="11" s="1"/>
  <c r="G465" i="11" s="1"/>
  <c r="Q476" i="14"/>
  <c r="L477" i="14" s="1"/>
  <c r="D777" i="3"/>
  <c r="J778" i="3"/>
  <c r="A891" i="3"/>
  <c r="G777" i="3"/>
  <c r="E778" i="3" s="1"/>
  <c r="K777" i="3"/>
  <c r="B781" i="3"/>
  <c r="C781" i="3" s="1"/>
  <c r="Q471" i="13" l="1"/>
  <c r="L472" i="13" s="1"/>
  <c r="S472" i="13" s="1"/>
  <c r="Q469" i="12"/>
  <c r="L470" i="12" s="1"/>
  <c r="S470" i="12" s="1"/>
  <c r="I465" i="11"/>
  <c r="H465" i="11"/>
  <c r="J465" i="11" s="1"/>
  <c r="M465" i="11"/>
  <c r="Q465" i="11" s="1"/>
  <c r="L466" i="11" s="1"/>
  <c r="S466" i="11" s="1"/>
  <c r="T466" i="11" s="1"/>
  <c r="F466" i="11" s="1"/>
  <c r="M466" i="11" s="1"/>
  <c r="S477" i="14"/>
  <c r="T477" i="14" s="1"/>
  <c r="F477" i="14" s="1"/>
  <c r="M477" i="14" s="1"/>
  <c r="D778" i="3"/>
  <c r="J779" i="3"/>
  <c r="A892" i="3"/>
  <c r="G778" i="3"/>
  <c r="E779" i="3" s="1"/>
  <c r="D779" i="3" s="1"/>
  <c r="K778" i="3"/>
  <c r="J782" i="3"/>
  <c r="B782" i="3"/>
  <c r="C782" i="3" s="1"/>
  <c r="T472" i="13" l="1"/>
  <c r="F472" i="13" s="1"/>
  <c r="M472" i="13" s="1"/>
  <c r="T470" i="12"/>
  <c r="F470" i="12" s="1"/>
  <c r="M470" i="12" s="1"/>
  <c r="Q466" i="11"/>
  <c r="L467" i="11" s="1"/>
  <c r="S467" i="11" s="1"/>
  <c r="Q477" i="14"/>
  <c r="L478" i="14" s="1"/>
  <c r="A893" i="3"/>
  <c r="G779" i="3"/>
  <c r="E780" i="3" s="1"/>
  <c r="K779" i="3"/>
  <c r="J780" i="3"/>
  <c r="B783" i="3"/>
  <c r="C783" i="3" s="1"/>
  <c r="Q472" i="13" l="1"/>
  <c r="L473" i="13" s="1"/>
  <c r="S473" i="13" s="1"/>
  <c r="T473" i="13" s="1"/>
  <c r="F473" i="13" s="1"/>
  <c r="M473" i="13" s="1"/>
  <c r="Q470" i="12"/>
  <c r="L471" i="12" s="1"/>
  <c r="S471" i="12" s="1"/>
  <c r="T467" i="11"/>
  <c r="F467" i="11" s="1"/>
  <c r="M467" i="11" s="1"/>
  <c r="S478" i="14"/>
  <c r="T478" i="14" s="1"/>
  <c r="F478" i="14" s="1"/>
  <c r="M478" i="14" s="1"/>
  <c r="D780" i="3"/>
  <c r="J781" i="3"/>
  <c r="A894" i="3"/>
  <c r="G780" i="3"/>
  <c r="E781" i="3" s="1"/>
  <c r="D781" i="3" s="1"/>
  <c r="K780" i="3"/>
  <c r="B784" i="3"/>
  <c r="C784" i="3" s="1"/>
  <c r="Q473" i="13" l="1"/>
  <c r="L474" i="13" s="1"/>
  <c r="S474" i="13" s="1"/>
  <c r="T471" i="12"/>
  <c r="F471" i="12" s="1"/>
  <c r="M471" i="12" s="1"/>
  <c r="Q467" i="11"/>
  <c r="L468" i="11" s="1"/>
  <c r="S468" i="11" s="1"/>
  <c r="T468" i="11" s="1"/>
  <c r="F468" i="11" s="1"/>
  <c r="M468" i="11" s="1"/>
  <c r="Q478" i="14"/>
  <c r="L479" i="14" s="1"/>
  <c r="A895" i="3"/>
  <c r="G781" i="3"/>
  <c r="E782" i="3" s="1"/>
  <c r="K781" i="3"/>
  <c r="B785" i="3"/>
  <c r="C785" i="3" s="1"/>
  <c r="T474" i="13" l="1"/>
  <c r="F474" i="13" s="1"/>
  <c r="M474" i="13" s="1"/>
  <c r="Q471" i="12"/>
  <c r="L472" i="12" s="1"/>
  <c r="S472" i="12" s="1"/>
  <c r="Q468" i="11"/>
  <c r="L469" i="11" s="1"/>
  <c r="S469" i="11" s="1"/>
  <c r="S479" i="14"/>
  <c r="T479" i="14" s="1"/>
  <c r="F479" i="14" s="1"/>
  <c r="M479" i="14" s="1"/>
  <c r="D782" i="3"/>
  <c r="J783" i="3"/>
  <c r="A896" i="3"/>
  <c r="G782" i="3"/>
  <c r="E783" i="3" s="1"/>
  <c r="K782" i="3"/>
  <c r="B786" i="3"/>
  <c r="C786" i="3" s="1"/>
  <c r="J786" i="3"/>
  <c r="Q474" i="13" l="1"/>
  <c r="L475" i="13" s="1"/>
  <c r="S475" i="13" s="1"/>
  <c r="T475" i="13" s="1"/>
  <c r="F475" i="13" s="1"/>
  <c r="M475" i="13" s="1"/>
  <c r="Q479" i="14"/>
  <c r="L480" i="14" s="1"/>
  <c r="T472" i="12"/>
  <c r="F472" i="12" s="1"/>
  <c r="M472" i="12" s="1"/>
  <c r="T469" i="11"/>
  <c r="F469" i="11" s="1"/>
  <c r="M469" i="11" s="1"/>
  <c r="D783" i="3"/>
  <c r="J784" i="3"/>
  <c r="A897" i="3"/>
  <c r="G783" i="3"/>
  <c r="E784" i="3" s="1"/>
  <c r="K783" i="3"/>
  <c r="J787" i="3"/>
  <c r="B787" i="3"/>
  <c r="C787" i="3" s="1"/>
  <c r="Q475" i="13" l="1"/>
  <c r="L476" i="13" s="1"/>
  <c r="S476" i="13" s="1"/>
  <c r="S480" i="14"/>
  <c r="T480" i="14" s="1"/>
  <c r="F480" i="14" s="1"/>
  <c r="M480" i="14" s="1"/>
  <c r="Q472" i="12"/>
  <c r="L473" i="12" s="1"/>
  <c r="S473" i="12" s="1"/>
  <c r="T473" i="12" s="1"/>
  <c r="F473" i="12" s="1"/>
  <c r="M473" i="12" s="1"/>
  <c r="Q469" i="11"/>
  <c r="L470" i="11" s="1"/>
  <c r="S470" i="11" s="1"/>
  <c r="D784" i="3"/>
  <c r="J785" i="3"/>
  <c r="A898" i="3"/>
  <c r="G784" i="3"/>
  <c r="E785" i="3" s="1"/>
  <c r="D785" i="3" s="1"/>
  <c r="K784" i="3"/>
  <c r="J788" i="3"/>
  <c r="B788" i="3"/>
  <c r="C788" i="3" s="1"/>
  <c r="T476" i="13" l="1"/>
  <c r="F476" i="13" s="1"/>
  <c r="M476" i="13" s="1"/>
  <c r="Q480" i="14"/>
  <c r="L481" i="14" s="1"/>
  <c r="Q473" i="12"/>
  <c r="L474" i="12" s="1"/>
  <c r="S474" i="12" s="1"/>
  <c r="T470" i="11"/>
  <c r="F470" i="11" s="1"/>
  <c r="M470" i="11" s="1"/>
  <c r="A899" i="3"/>
  <c r="G785" i="3"/>
  <c r="E786" i="3" s="1"/>
  <c r="D786" i="3" s="1"/>
  <c r="K785" i="3"/>
  <c r="B789" i="3"/>
  <c r="C789" i="3" s="1"/>
  <c r="Q476" i="13" l="1"/>
  <c r="L477" i="13" s="1"/>
  <c r="S477" i="13" s="1"/>
  <c r="S481" i="14"/>
  <c r="T481" i="14" s="1"/>
  <c r="F481" i="14" s="1"/>
  <c r="M481" i="14" s="1"/>
  <c r="T474" i="12"/>
  <c r="F474" i="12" s="1"/>
  <c r="M474" i="12" s="1"/>
  <c r="Q470" i="11"/>
  <c r="L471" i="11" s="1"/>
  <c r="S471" i="11" s="1"/>
  <c r="T477" i="13"/>
  <c r="F477" i="13" s="1"/>
  <c r="M477" i="13" s="1"/>
  <c r="A900" i="3"/>
  <c r="G786" i="3"/>
  <c r="E787" i="3" s="1"/>
  <c r="D787" i="3" s="1"/>
  <c r="K786" i="3"/>
  <c r="B790" i="3"/>
  <c r="C790" i="3" s="1"/>
  <c r="T471" i="11" l="1"/>
  <c r="F471" i="11" s="1"/>
  <c r="M471" i="11" s="1"/>
  <c r="Q471" i="11" s="1"/>
  <c r="L472" i="11" s="1"/>
  <c r="S472" i="11" s="1"/>
  <c r="Q481" i="14"/>
  <c r="L482" i="14" s="1"/>
  <c r="Q474" i="12"/>
  <c r="L475" i="12" s="1"/>
  <c r="S475" i="12" s="1"/>
  <c r="Q477" i="13"/>
  <c r="L478" i="13" s="1"/>
  <c r="S478" i="13" s="1"/>
  <c r="T478" i="13" s="1"/>
  <c r="F478" i="13" s="1"/>
  <c r="M478" i="13" s="1"/>
  <c r="Q478" i="13" s="1"/>
  <c r="L479" i="13" s="1"/>
  <c r="A901" i="3"/>
  <c r="G787" i="3"/>
  <c r="E788" i="3" s="1"/>
  <c r="K787" i="3"/>
  <c r="B791" i="3"/>
  <c r="C791" i="3" s="1"/>
  <c r="J791" i="3"/>
  <c r="T472" i="11" l="1"/>
  <c r="F472" i="11" s="1"/>
  <c r="M472" i="11" s="1"/>
  <c r="S482" i="14"/>
  <c r="T482" i="14" s="1"/>
  <c r="F482" i="14" s="1"/>
  <c r="M482" i="14" s="1"/>
  <c r="T475" i="12"/>
  <c r="F475" i="12" s="1"/>
  <c r="M475" i="12" s="1"/>
  <c r="S479" i="13"/>
  <c r="D788" i="3"/>
  <c r="J789" i="3"/>
  <c r="A902" i="3"/>
  <c r="G788" i="3"/>
  <c r="E789" i="3" s="1"/>
  <c r="D789" i="3" s="1"/>
  <c r="K788" i="3"/>
  <c r="B792" i="3"/>
  <c r="C792" i="3" s="1"/>
  <c r="J792" i="3"/>
  <c r="Q472" i="11" l="1"/>
  <c r="L473" i="11" s="1"/>
  <c r="S473" i="11" s="1"/>
  <c r="T473" i="11" s="1"/>
  <c r="F473" i="11" s="1"/>
  <c r="M473" i="11" s="1"/>
  <c r="Q482" i="14"/>
  <c r="L483" i="14" s="1"/>
  <c r="Q475" i="12"/>
  <c r="L476" i="12" s="1"/>
  <c r="S476" i="12" s="1"/>
  <c r="T479" i="13"/>
  <c r="F479" i="13" s="1"/>
  <c r="M479" i="13" s="1"/>
  <c r="Q479" i="13" s="1"/>
  <c r="L480" i="13" s="1"/>
  <c r="S480" i="13" s="1"/>
  <c r="J790" i="3"/>
  <c r="A903" i="3"/>
  <c r="G789" i="3"/>
  <c r="E790" i="3" s="1"/>
  <c r="D790" i="3" s="1"/>
  <c r="K789" i="3"/>
  <c r="B793" i="3"/>
  <c r="C793" i="3" s="1"/>
  <c r="J793" i="3"/>
  <c r="S483" i="14" l="1"/>
  <c r="T483" i="14" s="1"/>
  <c r="F483" i="14" s="1"/>
  <c r="M483" i="14" s="1"/>
  <c r="Q473" i="11"/>
  <c r="L474" i="11" s="1"/>
  <c r="S474" i="11" s="1"/>
  <c r="T474" i="11" s="1"/>
  <c r="F474" i="11" s="1"/>
  <c r="M474" i="11" s="1"/>
  <c r="T476" i="12"/>
  <c r="F476" i="12" s="1"/>
  <c r="M476" i="12" s="1"/>
  <c r="T480" i="13"/>
  <c r="F480" i="13" s="1"/>
  <c r="M480" i="13" s="1"/>
  <c r="A904" i="3"/>
  <c r="G790" i="3"/>
  <c r="E791" i="3" s="1"/>
  <c r="D791" i="3" s="1"/>
  <c r="K790" i="3"/>
  <c r="B794" i="3"/>
  <c r="C794" i="3" s="1"/>
  <c r="Q483" i="14" l="1"/>
  <c r="L484" i="14" s="1"/>
  <c r="Q474" i="11"/>
  <c r="L475" i="11" s="1"/>
  <c r="S475" i="11" s="1"/>
  <c r="S484" i="14"/>
  <c r="T484" i="14" s="1"/>
  <c r="F484" i="14" s="1"/>
  <c r="M484" i="14" s="1"/>
  <c r="Q476" i="12"/>
  <c r="L477" i="12" s="1"/>
  <c r="S477" i="12" s="1"/>
  <c r="Q480" i="13"/>
  <c r="L481" i="13" s="1"/>
  <c r="S481" i="13" s="1"/>
  <c r="A905" i="3"/>
  <c r="G791" i="3"/>
  <c r="E792" i="3" s="1"/>
  <c r="D792" i="3" s="1"/>
  <c r="K791" i="3"/>
  <c r="J795" i="3"/>
  <c r="B795" i="3"/>
  <c r="C795" i="3" s="1"/>
  <c r="T475" i="11" l="1"/>
  <c r="F475" i="11" s="1"/>
  <c r="M475" i="11" s="1"/>
  <c r="Q484" i="14"/>
  <c r="L485" i="14" s="1"/>
  <c r="T477" i="12"/>
  <c r="F477" i="12" s="1"/>
  <c r="M477" i="12" s="1"/>
  <c r="T481" i="13"/>
  <c r="F481" i="13" s="1"/>
  <c r="M481" i="13" s="1"/>
  <c r="A906" i="3"/>
  <c r="G792" i="3"/>
  <c r="E793" i="3" s="1"/>
  <c r="K792" i="3"/>
  <c r="J796" i="3"/>
  <c r="B796" i="3"/>
  <c r="C796" i="3" s="1"/>
  <c r="Q475" i="11" l="1"/>
  <c r="L476" i="11" s="1"/>
  <c r="S476" i="11" s="1"/>
  <c r="S485" i="14"/>
  <c r="T485" i="14" s="1"/>
  <c r="F485" i="14" s="1"/>
  <c r="M485" i="14" s="1"/>
  <c r="Q477" i="12"/>
  <c r="L478" i="12" s="1"/>
  <c r="S478" i="12" s="1"/>
  <c r="Q481" i="13"/>
  <c r="L482" i="13" s="1"/>
  <c r="S482" i="13" s="1"/>
  <c r="T482" i="13" s="1"/>
  <c r="F482" i="13" s="1"/>
  <c r="M482" i="13" s="1"/>
  <c r="D793" i="3"/>
  <c r="J794" i="3"/>
  <c r="A907" i="3"/>
  <c r="G793" i="3"/>
  <c r="E794" i="3" s="1"/>
  <c r="D794" i="3" s="1"/>
  <c r="K793" i="3"/>
  <c r="J797" i="3"/>
  <c r="B797" i="3"/>
  <c r="C797" i="3" s="1"/>
  <c r="T476" i="11" l="1"/>
  <c r="F476" i="11" s="1"/>
  <c r="M476" i="11" s="1"/>
  <c r="Q485" i="14"/>
  <c r="L486" i="14" s="1"/>
  <c r="T478" i="12"/>
  <c r="F478" i="12" s="1"/>
  <c r="M478" i="12" s="1"/>
  <c r="Q482" i="13"/>
  <c r="L483" i="13" s="1"/>
  <c r="S483" i="13" s="1"/>
  <c r="T483" i="13" s="1"/>
  <c r="F483" i="13" s="1"/>
  <c r="M483" i="13" s="1"/>
  <c r="A908" i="3"/>
  <c r="G794" i="3"/>
  <c r="E795" i="3" s="1"/>
  <c r="D795" i="3" s="1"/>
  <c r="K794" i="3"/>
  <c r="J798" i="3"/>
  <c r="B798" i="3"/>
  <c r="C798" i="3" s="1"/>
  <c r="Q476" i="11" l="1"/>
  <c r="L477" i="11" s="1"/>
  <c r="S477" i="11" s="1"/>
  <c r="Q478" i="12"/>
  <c r="L479" i="12" s="1"/>
  <c r="S479" i="12" s="1"/>
  <c r="S486" i="14"/>
  <c r="T486" i="14" s="1"/>
  <c r="F486" i="14" s="1"/>
  <c r="M486" i="14" s="1"/>
  <c r="Q483" i="13"/>
  <c r="L484" i="13" s="1"/>
  <c r="S484" i="13" s="1"/>
  <c r="A909" i="3"/>
  <c r="G795" i="3"/>
  <c r="E796" i="3" s="1"/>
  <c r="D796" i="3" s="1"/>
  <c r="K795" i="3"/>
  <c r="B799" i="3"/>
  <c r="C799" i="3" s="1"/>
  <c r="T477" i="11" l="1"/>
  <c r="F477" i="11" s="1"/>
  <c r="M477" i="11" s="1"/>
  <c r="T479" i="12"/>
  <c r="F479" i="12" s="1"/>
  <c r="M479" i="12" s="1"/>
  <c r="Q486" i="14"/>
  <c r="L487" i="14" s="1"/>
  <c r="S487" i="14" s="1"/>
  <c r="T487" i="14" s="1"/>
  <c r="F487" i="14" s="1"/>
  <c r="M487" i="14" s="1"/>
  <c r="T484" i="13"/>
  <c r="F484" i="13" s="1"/>
  <c r="M484" i="13" s="1"/>
  <c r="A910" i="3"/>
  <c r="G796" i="3"/>
  <c r="E797" i="3" s="1"/>
  <c r="D797" i="3" s="1"/>
  <c r="K796" i="3"/>
  <c r="B800" i="3"/>
  <c r="C800" i="3" s="1"/>
  <c r="J800" i="3"/>
  <c r="Q479" i="12" l="1"/>
  <c r="L480" i="12" s="1"/>
  <c r="S480" i="12" s="1"/>
  <c r="Q477" i="11"/>
  <c r="L478" i="11" s="1"/>
  <c r="S478" i="11" s="1"/>
  <c r="Q487" i="14"/>
  <c r="L488" i="14" s="1"/>
  <c r="Q484" i="13"/>
  <c r="L485" i="13" s="1"/>
  <c r="S485" i="13" s="1"/>
  <c r="A911" i="3"/>
  <c r="G797" i="3"/>
  <c r="E798" i="3" s="1"/>
  <c r="K797" i="3"/>
  <c r="B801" i="3"/>
  <c r="C801" i="3" s="1"/>
  <c r="J801" i="3"/>
  <c r="T480" i="12" l="1"/>
  <c r="F480" i="12" s="1"/>
  <c r="M480" i="12" s="1"/>
  <c r="T478" i="11"/>
  <c r="F478" i="11" s="1"/>
  <c r="M478" i="11" s="1"/>
  <c r="S488" i="14"/>
  <c r="T488" i="14" s="1"/>
  <c r="F488" i="14" s="1"/>
  <c r="M488" i="14" s="1"/>
  <c r="T485" i="13"/>
  <c r="F485" i="13" s="1"/>
  <c r="M485" i="13" s="1"/>
  <c r="D798" i="3"/>
  <c r="J799" i="3"/>
  <c r="A912" i="3"/>
  <c r="G798" i="3"/>
  <c r="E799" i="3" s="1"/>
  <c r="D799" i="3" s="1"/>
  <c r="K798" i="3"/>
  <c r="B802" i="3"/>
  <c r="C802" i="3" s="1"/>
  <c r="J802" i="3"/>
  <c r="Q480" i="12" l="1"/>
  <c r="L481" i="12" s="1"/>
  <c r="S481" i="12" s="1"/>
  <c r="T481" i="12" s="1"/>
  <c r="F481" i="12" s="1"/>
  <c r="M481" i="12" s="1"/>
  <c r="Q478" i="11"/>
  <c r="L479" i="11" s="1"/>
  <c r="S479" i="11" s="1"/>
  <c r="Q488" i="14"/>
  <c r="L489" i="14" s="1"/>
  <c r="Q485" i="13"/>
  <c r="L486" i="13" s="1"/>
  <c r="S486" i="13" s="1"/>
  <c r="S489" i="14"/>
  <c r="T489" i="14" s="1"/>
  <c r="F489" i="14" s="1"/>
  <c r="M489" i="14" s="1"/>
  <c r="A913" i="3"/>
  <c r="G799" i="3"/>
  <c r="E800" i="3" s="1"/>
  <c r="D800" i="3" s="1"/>
  <c r="K799" i="3"/>
  <c r="J803" i="3"/>
  <c r="B803" i="3"/>
  <c r="C803" i="3" s="1"/>
  <c r="Q481" i="12" l="1"/>
  <c r="L482" i="12" s="1"/>
  <c r="S482" i="12" s="1"/>
  <c r="T482" i="12" s="1"/>
  <c r="F482" i="12" s="1"/>
  <c r="M482" i="12" s="1"/>
  <c r="T479" i="11"/>
  <c r="F479" i="11" s="1"/>
  <c r="M479" i="11" s="1"/>
  <c r="T486" i="13"/>
  <c r="F486" i="13" s="1"/>
  <c r="M486" i="13" s="1"/>
  <c r="Q482" i="12"/>
  <c r="L483" i="12" s="1"/>
  <c r="S483" i="12" s="1"/>
  <c r="Q489" i="14"/>
  <c r="L490" i="14" s="1"/>
  <c r="A914" i="3"/>
  <c r="G800" i="3"/>
  <c r="E801" i="3" s="1"/>
  <c r="D801" i="3" s="1"/>
  <c r="K800" i="3"/>
  <c r="B804" i="3"/>
  <c r="C804" i="3" s="1"/>
  <c r="Q479" i="11" l="1"/>
  <c r="L480" i="11" s="1"/>
  <c r="S480" i="11" s="1"/>
  <c r="Q486" i="13"/>
  <c r="L487" i="13" s="1"/>
  <c r="S487" i="13" s="1"/>
  <c r="T483" i="12"/>
  <c r="F483" i="12" s="1"/>
  <c r="M483" i="12" s="1"/>
  <c r="S490" i="14"/>
  <c r="T490" i="14" s="1"/>
  <c r="F490" i="14" s="1"/>
  <c r="M490" i="14" s="1"/>
  <c r="A915" i="3"/>
  <c r="G801" i="3"/>
  <c r="E802" i="3" s="1"/>
  <c r="D802" i="3" s="1"/>
  <c r="K801" i="3"/>
  <c r="B805" i="3"/>
  <c r="C805" i="3" s="1"/>
  <c r="T480" i="11" l="1"/>
  <c r="F480" i="11" s="1"/>
  <c r="M480" i="11" s="1"/>
  <c r="T487" i="13"/>
  <c r="F487" i="13" s="1"/>
  <c r="M487" i="13" s="1"/>
  <c r="Q483" i="12"/>
  <c r="L484" i="12" s="1"/>
  <c r="S484" i="12" s="1"/>
  <c r="Q490" i="14"/>
  <c r="L491" i="14" s="1"/>
  <c r="A916" i="3"/>
  <c r="G802" i="3"/>
  <c r="E803" i="3" s="1"/>
  <c r="K802" i="3"/>
  <c r="B806" i="3"/>
  <c r="C806" i="3" s="1"/>
  <c r="Q480" i="11" l="1"/>
  <c r="L481" i="11" s="1"/>
  <c r="S481" i="11" s="1"/>
  <c r="Q487" i="13"/>
  <c r="L488" i="13" s="1"/>
  <c r="S488" i="13" s="1"/>
  <c r="T484" i="12"/>
  <c r="F484" i="12" s="1"/>
  <c r="M484" i="12" s="1"/>
  <c r="S491" i="14"/>
  <c r="T491" i="14" s="1"/>
  <c r="F491" i="14" s="1"/>
  <c r="M491" i="14" s="1"/>
  <c r="D803" i="3"/>
  <c r="J804" i="3"/>
  <c r="A917" i="3"/>
  <c r="G803" i="3"/>
  <c r="E804" i="3" s="1"/>
  <c r="K803" i="3"/>
  <c r="B807" i="3"/>
  <c r="C807" i="3" s="1"/>
  <c r="T481" i="11" l="1"/>
  <c r="F481" i="11" s="1"/>
  <c r="M481" i="11" s="1"/>
  <c r="T488" i="13"/>
  <c r="F488" i="13" s="1"/>
  <c r="M488" i="13" s="1"/>
  <c r="Q484" i="12"/>
  <c r="L485" i="12" s="1"/>
  <c r="S485" i="12" s="1"/>
  <c r="Q491" i="14"/>
  <c r="L492" i="14" s="1"/>
  <c r="D804" i="3"/>
  <c r="J805" i="3"/>
  <c r="A918" i="3"/>
  <c r="G804" i="3"/>
  <c r="E805" i="3" s="1"/>
  <c r="K804" i="3"/>
  <c r="B808" i="3"/>
  <c r="C808" i="3" s="1"/>
  <c r="Q481" i="11" l="1"/>
  <c r="L482" i="11" s="1"/>
  <c r="S482" i="11" s="1"/>
  <c r="S492" i="14"/>
  <c r="T492" i="14" s="1"/>
  <c r="F492" i="14" s="1"/>
  <c r="M492" i="14" s="1"/>
  <c r="Q488" i="13"/>
  <c r="L489" i="13" s="1"/>
  <c r="S489" i="13" s="1"/>
  <c r="T489" i="13" s="1"/>
  <c r="F489" i="13" s="1"/>
  <c r="M489" i="13" s="1"/>
  <c r="T485" i="12"/>
  <c r="F485" i="12" s="1"/>
  <c r="M485" i="12" s="1"/>
  <c r="D805" i="3"/>
  <c r="J806" i="3"/>
  <c r="A919" i="3"/>
  <c r="G805" i="3"/>
  <c r="E806" i="3" s="1"/>
  <c r="K805" i="3"/>
  <c r="B809" i="3"/>
  <c r="C809" i="3" s="1"/>
  <c r="T482" i="11" l="1"/>
  <c r="F482" i="11" s="1"/>
  <c r="M482" i="11" s="1"/>
  <c r="Q492" i="14"/>
  <c r="L493" i="14" s="1"/>
  <c r="Q489" i="13"/>
  <c r="L490" i="13" s="1"/>
  <c r="S490" i="13" s="1"/>
  <c r="Q485" i="12"/>
  <c r="L486" i="12" s="1"/>
  <c r="S486" i="12" s="1"/>
  <c r="S493" i="14"/>
  <c r="T493" i="14" s="1"/>
  <c r="F493" i="14" s="1"/>
  <c r="M493" i="14" s="1"/>
  <c r="Q482" i="11"/>
  <c r="L483" i="11" s="1"/>
  <c r="S483" i="11" s="1"/>
  <c r="T483" i="11" s="1"/>
  <c r="F483" i="11" s="1"/>
  <c r="M483" i="11" s="1"/>
  <c r="D806" i="3"/>
  <c r="J807" i="3"/>
  <c r="A920" i="3"/>
  <c r="G806" i="3"/>
  <c r="E807" i="3" s="1"/>
  <c r="K806" i="3"/>
  <c r="B810" i="3"/>
  <c r="C810" i="3" s="1"/>
  <c r="T486" i="12" l="1"/>
  <c r="F486" i="12" s="1"/>
  <c r="M486" i="12" s="1"/>
  <c r="T490" i="13"/>
  <c r="F490" i="13" s="1"/>
  <c r="M490" i="13" s="1"/>
  <c r="Q493" i="14"/>
  <c r="L494" i="14" s="1"/>
  <c r="S494" i="14" s="1"/>
  <c r="T494" i="14" s="1"/>
  <c r="F494" i="14" s="1"/>
  <c r="M494" i="14" s="1"/>
  <c r="Q494" i="14" s="1"/>
  <c r="L495" i="14" s="1"/>
  <c r="Q483" i="11"/>
  <c r="L484" i="11" s="1"/>
  <c r="S484" i="11" s="1"/>
  <c r="D807" i="3"/>
  <c r="J808" i="3"/>
  <c r="A921" i="3"/>
  <c r="G807" i="3"/>
  <c r="E808" i="3" s="1"/>
  <c r="K807" i="3"/>
  <c r="B811" i="3"/>
  <c r="C811" i="3" s="1"/>
  <c r="Q486" i="12" l="1"/>
  <c r="L487" i="12" s="1"/>
  <c r="S487" i="12" s="1"/>
  <c r="Q490" i="13"/>
  <c r="L491" i="13" s="1"/>
  <c r="S491" i="13" s="1"/>
  <c r="S495" i="14"/>
  <c r="T495" i="14" s="1"/>
  <c r="F495" i="14" s="1"/>
  <c r="T484" i="11"/>
  <c r="F484" i="11" s="1"/>
  <c r="M484" i="11" s="1"/>
  <c r="D808" i="3"/>
  <c r="J809" i="3"/>
  <c r="A922" i="3"/>
  <c r="G808" i="3"/>
  <c r="E809" i="3" s="1"/>
  <c r="D809" i="3" s="1"/>
  <c r="K808" i="3"/>
  <c r="J812" i="3"/>
  <c r="B812" i="3"/>
  <c r="C812" i="3" s="1"/>
  <c r="T487" i="12" l="1"/>
  <c r="F487" i="12" s="1"/>
  <c r="M487" i="12" s="1"/>
  <c r="T491" i="13"/>
  <c r="F491" i="13" s="1"/>
  <c r="M491" i="13" s="1"/>
  <c r="M495" i="14"/>
  <c r="Q495" i="14" s="1"/>
  <c r="L496" i="14" s="1"/>
  <c r="S496" i="14" s="1"/>
  <c r="T496" i="14" s="1"/>
  <c r="F496" i="14" s="1"/>
  <c r="Q484" i="11"/>
  <c r="L485" i="11" s="1"/>
  <c r="S485" i="11" s="1"/>
  <c r="A923" i="3"/>
  <c r="G809" i="3"/>
  <c r="E810" i="3" s="1"/>
  <c r="J810" i="3"/>
  <c r="K809" i="3"/>
  <c r="B813" i="3"/>
  <c r="C813" i="3" s="1"/>
  <c r="Q487" i="12" l="1"/>
  <c r="L488" i="12" s="1"/>
  <c r="S488" i="12" s="1"/>
  <c r="Q491" i="13"/>
  <c r="L492" i="13" s="1"/>
  <c r="S492" i="13" s="1"/>
  <c r="T492" i="13" s="1"/>
  <c r="F492" i="13" s="1"/>
  <c r="M492" i="13" s="1"/>
  <c r="Q492" i="13" s="1"/>
  <c r="L493" i="13" s="1"/>
  <c r="M496" i="14"/>
  <c r="Q496" i="14" s="1"/>
  <c r="L497" i="14" s="1"/>
  <c r="S497" i="14" s="1"/>
  <c r="G496" i="14"/>
  <c r="T485" i="11"/>
  <c r="F485" i="11" s="1"/>
  <c r="M485" i="11" s="1"/>
  <c r="T488" i="12"/>
  <c r="F488" i="12" s="1"/>
  <c r="M488" i="12" s="1"/>
  <c r="D810" i="3"/>
  <c r="J811" i="3"/>
  <c r="A924" i="3"/>
  <c r="G810" i="3"/>
  <c r="E811" i="3" s="1"/>
  <c r="D811" i="3" s="1"/>
  <c r="K810" i="3"/>
  <c r="B814" i="3"/>
  <c r="C814" i="3" s="1"/>
  <c r="T497" i="14" l="1"/>
  <c r="F497" i="14" s="1"/>
  <c r="M497" i="14" s="1"/>
  <c r="Q497" i="14" s="1"/>
  <c r="L498" i="14" s="1"/>
  <c r="S498" i="14" s="1"/>
  <c r="T498" i="14" s="1"/>
  <c r="F498" i="14" s="1"/>
  <c r="M498" i="14" s="1"/>
  <c r="H496" i="14"/>
  <c r="J496" i="14" s="1"/>
  <c r="I496" i="14"/>
  <c r="S493" i="13"/>
  <c r="Q498" i="14"/>
  <c r="L499" i="14" s="1"/>
  <c r="Q485" i="11"/>
  <c r="L486" i="11" s="1"/>
  <c r="S486" i="11" s="1"/>
  <c r="Q488" i="12"/>
  <c r="L489" i="12" s="1"/>
  <c r="S489" i="12" s="1"/>
  <c r="A925" i="3"/>
  <c r="G811" i="3"/>
  <c r="E812" i="3" s="1"/>
  <c r="K811" i="3"/>
  <c r="B815" i="3"/>
  <c r="C815" i="3" s="1"/>
  <c r="T493" i="13" l="1"/>
  <c r="F493" i="13" s="1"/>
  <c r="M493" i="13" s="1"/>
  <c r="S499" i="14"/>
  <c r="T499" i="14" s="1"/>
  <c r="F499" i="14" s="1"/>
  <c r="M499" i="14" s="1"/>
  <c r="Q493" i="13"/>
  <c r="L494" i="13" s="1"/>
  <c r="T486" i="11"/>
  <c r="F486" i="11" s="1"/>
  <c r="M486" i="11" s="1"/>
  <c r="T489" i="12"/>
  <c r="F489" i="12" s="1"/>
  <c r="M489" i="12" s="1"/>
  <c r="D812" i="3"/>
  <c r="J813" i="3"/>
  <c r="A926" i="3"/>
  <c r="G812" i="3"/>
  <c r="E813" i="3" s="1"/>
  <c r="K812" i="3"/>
  <c r="B816" i="3"/>
  <c r="C816" i="3" s="1"/>
  <c r="J816" i="3"/>
  <c r="Q499" i="14" l="1"/>
  <c r="L500" i="14" s="1"/>
  <c r="S494" i="13"/>
  <c r="Q489" i="12"/>
  <c r="L490" i="12" s="1"/>
  <c r="S490" i="12" s="1"/>
  <c r="Q486" i="11"/>
  <c r="L487" i="11" s="1"/>
  <c r="S487" i="11" s="1"/>
  <c r="D813" i="3"/>
  <c r="J814" i="3"/>
  <c r="A927" i="3"/>
  <c r="G813" i="3"/>
  <c r="E814" i="3" s="1"/>
  <c r="K813" i="3"/>
  <c r="B817" i="3"/>
  <c r="C817" i="3" s="1"/>
  <c r="J817" i="3"/>
  <c r="S500" i="14" l="1"/>
  <c r="T500" i="14" s="1"/>
  <c r="F500" i="14" s="1"/>
  <c r="M500" i="14" s="1"/>
  <c r="T494" i="13"/>
  <c r="F494" i="13" s="1"/>
  <c r="M494" i="13" s="1"/>
  <c r="T490" i="12"/>
  <c r="F490" i="12" s="1"/>
  <c r="M490" i="12" s="1"/>
  <c r="T487" i="11"/>
  <c r="F487" i="11" s="1"/>
  <c r="M487" i="11" s="1"/>
  <c r="D814" i="3"/>
  <c r="J815" i="3"/>
  <c r="A928" i="3"/>
  <c r="G814" i="3"/>
  <c r="E815" i="3" s="1"/>
  <c r="D815" i="3" s="1"/>
  <c r="K814" i="3"/>
  <c r="B818" i="3"/>
  <c r="C818" i="3" s="1"/>
  <c r="J818" i="3"/>
  <c r="Q494" i="13" l="1"/>
  <c r="L495" i="13" s="1"/>
  <c r="Q500" i="14"/>
  <c r="L501" i="14" s="1"/>
  <c r="Q490" i="12"/>
  <c r="L491" i="12" s="1"/>
  <c r="S491" i="12" s="1"/>
  <c r="Q487" i="11"/>
  <c r="L488" i="11" s="1"/>
  <c r="S488" i="11" s="1"/>
  <c r="A929" i="3"/>
  <c r="G815" i="3"/>
  <c r="E816" i="3" s="1"/>
  <c r="D816" i="3" s="1"/>
  <c r="K815" i="3"/>
  <c r="B819" i="3"/>
  <c r="C819" i="3" s="1"/>
  <c r="S501" i="14" l="1"/>
  <c r="T501" i="14" s="1"/>
  <c r="F501" i="14" s="1"/>
  <c r="M501" i="14" s="1"/>
  <c r="S495" i="13"/>
  <c r="T495" i="13" s="1"/>
  <c r="F495" i="13" s="1"/>
  <c r="G496" i="13"/>
  <c r="T491" i="12"/>
  <c r="F491" i="12" s="1"/>
  <c r="M491" i="12" s="1"/>
  <c r="T488" i="11"/>
  <c r="F488" i="11" s="1"/>
  <c r="M488" i="11" s="1"/>
  <c r="A930" i="3"/>
  <c r="G816" i="3"/>
  <c r="E817" i="3" s="1"/>
  <c r="D817" i="3" s="1"/>
  <c r="K816" i="3"/>
  <c r="B820" i="3"/>
  <c r="C820" i="3" s="1"/>
  <c r="M495" i="13" l="1"/>
  <c r="Q495" i="13" s="1"/>
  <c r="L496" i="13" s="1"/>
  <c r="S496" i="13" s="1"/>
  <c r="T496" i="13" s="1"/>
  <c r="F496" i="13" s="1"/>
  <c r="M496" i="13" s="1"/>
  <c r="Q496" i="13" s="1"/>
  <c r="L497" i="13" s="1"/>
  <c r="Q501" i="14"/>
  <c r="L502" i="14" s="1"/>
  <c r="I496" i="13"/>
  <c r="H496" i="13"/>
  <c r="J496" i="13" s="1"/>
  <c r="Q491" i="12"/>
  <c r="L492" i="12" s="1"/>
  <c r="S492" i="12" s="1"/>
  <c r="Q488" i="11"/>
  <c r="L489" i="11" s="1"/>
  <c r="S489" i="11" s="1"/>
  <c r="A931" i="3"/>
  <c r="G817" i="3"/>
  <c r="E818" i="3" s="1"/>
  <c r="K817" i="3"/>
  <c r="J821" i="3"/>
  <c r="B821" i="3"/>
  <c r="C821" i="3" s="1"/>
  <c r="S497" i="13" l="1"/>
  <c r="T497" i="13" s="1"/>
  <c r="F497" i="13" s="1"/>
  <c r="M497" i="13" s="1"/>
  <c r="S502" i="14"/>
  <c r="T502" i="14" s="1"/>
  <c r="F502" i="14" s="1"/>
  <c r="M502" i="14" s="1"/>
  <c r="T492" i="12"/>
  <c r="F492" i="12" s="1"/>
  <c r="M492" i="12" s="1"/>
  <c r="Q492" i="12" s="1"/>
  <c r="L493" i="12" s="1"/>
  <c r="S493" i="12" s="1"/>
  <c r="T493" i="12" s="1"/>
  <c r="F493" i="12" s="1"/>
  <c r="M493" i="12" s="1"/>
  <c r="T489" i="11"/>
  <c r="F489" i="11" s="1"/>
  <c r="M489" i="11" s="1"/>
  <c r="D818" i="3"/>
  <c r="J819" i="3"/>
  <c r="A932" i="3"/>
  <c r="G818" i="3"/>
  <c r="E819" i="3" s="1"/>
  <c r="D819" i="3" s="1"/>
  <c r="K818" i="3"/>
  <c r="J822" i="3"/>
  <c r="B822" i="3"/>
  <c r="C822" i="3" s="1"/>
  <c r="Q497" i="13" l="1"/>
  <c r="L498" i="13" s="1"/>
  <c r="Q502" i="14"/>
  <c r="L503" i="14" s="1"/>
  <c r="Q493" i="12"/>
  <c r="L494" i="12" s="1"/>
  <c r="S494" i="12" s="1"/>
  <c r="T494" i="12" s="1"/>
  <c r="F494" i="12" s="1"/>
  <c r="M494" i="12" s="1"/>
  <c r="Q489" i="11"/>
  <c r="L490" i="11" s="1"/>
  <c r="S490" i="11" s="1"/>
  <c r="J820" i="3"/>
  <c r="A933" i="3"/>
  <c r="G819" i="3"/>
  <c r="E820" i="3" s="1"/>
  <c r="D820" i="3" s="1"/>
  <c r="K819" i="3"/>
  <c r="B823" i="3"/>
  <c r="C823" i="3" s="1"/>
  <c r="J823" i="3"/>
  <c r="S498" i="13" l="1"/>
  <c r="T498" i="13" s="1"/>
  <c r="F498" i="13" s="1"/>
  <c r="M498" i="13" s="1"/>
  <c r="S503" i="14"/>
  <c r="T503" i="14" s="1"/>
  <c r="F503" i="14" s="1"/>
  <c r="M503" i="14" s="1"/>
  <c r="T490" i="11"/>
  <c r="F490" i="11" s="1"/>
  <c r="M490" i="11" s="1"/>
  <c r="Q494" i="12"/>
  <c r="L495" i="12" s="1"/>
  <c r="S495" i="12" s="1"/>
  <c r="A934" i="3"/>
  <c r="G820" i="3"/>
  <c r="E821" i="3" s="1"/>
  <c r="D821" i="3" s="1"/>
  <c r="K820" i="3"/>
  <c r="B824" i="3"/>
  <c r="C824" i="3" s="1"/>
  <c r="Q498" i="13" l="1"/>
  <c r="L499" i="13" s="1"/>
  <c r="Q503" i="14"/>
  <c r="L504" i="14" s="1"/>
  <c r="Q490" i="11"/>
  <c r="L491" i="11" s="1"/>
  <c r="S491" i="11" s="1"/>
  <c r="T495" i="12"/>
  <c r="F495" i="12" s="1"/>
  <c r="M495" i="12" s="1"/>
  <c r="A935" i="3"/>
  <c r="G821" i="3"/>
  <c r="E822" i="3" s="1"/>
  <c r="D822" i="3" s="1"/>
  <c r="K821" i="3"/>
  <c r="B825" i="3"/>
  <c r="C825" i="3" s="1"/>
  <c r="J825" i="3"/>
  <c r="S499" i="13" l="1"/>
  <c r="T499" i="13" s="1"/>
  <c r="F499" i="13" s="1"/>
  <c r="M499" i="13" s="1"/>
  <c r="S504" i="14"/>
  <c r="T504" i="14" s="1"/>
  <c r="F504" i="14" s="1"/>
  <c r="M504" i="14" s="1"/>
  <c r="T491" i="11"/>
  <c r="F491" i="11" s="1"/>
  <c r="M491" i="11" s="1"/>
  <c r="Q495" i="12"/>
  <c r="L496" i="12" s="1"/>
  <c r="S496" i="12" s="1"/>
  <c r="A936" i="3"/>
  <c r="G822" i="3"/>
  <c r="E823" i="3" s="1"/>
  <c r="K822" i="3"/>
  <c r="B826" i="3"/>
  <c r="C826" i="3" s="1"/>
  <c r="J826" i="3"/>
  <c r="Q499" i="13" l="1"/>
  <c r="L500" i="13" s="1"/>
  <c r="Q504" i="14"/>
  <c r="L505" i="14" s="1"/>
  <c r="Q491" i="11"/>
  <c r="L492" i="11" s="1"/>
  <c r="S492" i="11" s="1"/>
  <c r="T496" i="12"/>
  <c r="F496" i="12" s="1"/>
  <c r="D823" i="3"/>
  <c r="J824" i="3"/>
  <c r="A937" i="3"/>
  <c r="G823" i="3"/>
  <c r="E824" i="3" s="1"/>
  <c r="D824" i="3" s="1"/>
  <c r="K823" i="3"/>
  <c r="J827" i="3"/>
  <c r="B827" i="3"/>
  <c r="C827" i="3" s="1"/>
  <c r="S500" i="13" l="1"/>
  <c r="T500" i="13" s="1"/>
  <c r="F500" i="13" s="1"/>
  <c r="M500" i="13" s="1"/>
  <c r="S505" i="14"/>
  <c r="T505" i="14" s="1"/>
  <c r="F505" i="14" s="1"/>
  <c r="M505" i="14" s="1"/>
  <c r="M496" i="12"/>
  <c r="G496" i="12"/>
  <c r="T492" i="11"/>
  <c r="F492" i="11" s="1"/>
  <c r="M492" i="11" s="1"/>
  <c r="Q492" i="11" s="1"/>
  <c r="L493" i="11" s="1"/>
  <c r="S493" i="11" s="1"/>
  <c r="A938" i="3"/>
  <c r="G824" i="3"/>
  <c r="E825" i="3" s="1"/>
  <c r="D825" i="3" s="1"/>
  <c r="K824" i="3"/>
  <c r="J828" i="3"/>
  <c r="B828" i="3"/>
  <c r="C828" i="3" s="1"/>
  <c r="Q500" i="13" l="1"/>
  <c r="L501" i="13" s="1"/>
  <c r="Q505" i="14"/>
  <c r="L506" i="14" s="1"/>
  <c r="Q496" i="12"/>
  <c r="L497" i="12" s="1"/>
  <c r="S497" i="12" s="1"/>
  <c r="T497" i="12" s="1"/>
  <c r="F497" i="12" s="1"/>
  <c r="M497" i="12" s="1"/>
  <c r="I496" i="12"/>
  <c r="H496" i="12"/>
  <c r="J496" i="12" s="1"/>
  <c r="T493" i="11"/>
  <c r="F493" i="11" s="1"/>
  <c r="M493" i="11" s="1"/>
  <c r="A939" i="3"/>
  <c r="G825" i="3"/>
  <c r="E826" i="3" s="1"/>
  <c r="D826" i="3" s="1"/>
  <c r="K825" i="3"/>
  <c r="B829" i="3"/>
  <c r="C829" i="3" s="1"/>
  <c r="S501" i="13" l="1"/>
  <c r="T501" i="13" s="1"/>
  <c r="F501" i="13" s="1"/>
  <c r="M501" i="13" s="1"/>
  <c r="S506" i="14"/>
  <c r="T506" i="14" s="1"/>
  <c r="F506" i="14" s="1"/>
  <c r="M506" i="14" s="1"/>
  <c r="Q493" i="11"/>
  <c r="L494" i="11" s="1"/>
  <c r="S494" i="11" s="1"/>
  <c r="Q497" i="12"/>
  <c r="L498" i="12" s="1"/>
  <c r="S498" i="12" s="1"/>
  <c r="A940" i="3"/>
  <c r="G826" i="3"/>
  <c r="E827" i="3" s="1"/>
  <c r="D827" i="3" s="1"/>
  <c r="K826" i="3"/>
  <c r="J830" i="3"/>
  <c r="B830" i="3"/>
  <c r="C830" i="3" s="1"/>
  <c r="Q501" i="13" l="1"/>
  <c r="L502" i="13" s="1"/>
  <c r="Q506" i="14"/>
  <c r="L507" i="14" s="1"/>
  <c r="T494" i="11"/>
  <c r="F494" i="11" s="1"/>
  <c r="M494" i="11" s="1"/>
  <c r="T498" i="12"/>
  <c r="F498" i="12" s="1"/>
  <c r="M498" i="12" s="1"/>
  <c r="A941" i="3"/>
  <c r="G827" i="3"/>
  <c r="E828" i="3" s="1"/>
  <c r="K827" i="3"/>
  <c r="B831" i="3"/>
  <c r="C831" i="3" s="1"/>
  <c r="J831" i="3"/>
  <c r="S502" i="13" l="1"/>
  <c r="T502" i="13" s="1"/>
  <c r="F502" i="13" s="1"/>
  <c r="M502" i="13" s="1"/>
  <c r="S507" i="14"/>
  <c r="T507" i="14" s="1"/>
  <c r="F507" i="14" s="1"/>
  <c r="M507" i="14" s="1"/>
  <c r="Q494" i="11"/>
  <c r="L495" i="11" s="1"/>
  <c r="S495" i="11" s="1"/>
  <c r="Q498" i="12"/>
  <c r="L499" i="12" s="1"/>
  <c r="S499" i="12" s="1"/>
  <c r="D828" i="3"/>
  <c r="J829" i="3"/>
  <c r="A942" i="3"/>
  <c r="G828" i="3"/>
  <c r="E829" i="3" s="1"/>
  <c r="D829" i="3" s="1"/>
  <c r="K828" i="3"/>
  <c r="B832" i="3"/>
  <c r="C832" i="3" s="1"/>
  <c r="J832" i="3"/>
  <c r="Q507" i="14" l="1"/>
  <c r="L508" i="14" s="1"/>
  <c r="Q502" i="13"/>
  <c r="L503" i="13" s="1"/>
  <c r="S503" i="13" s="1"/>
  <c r="T503" i="13" s="1"/>
  <c r="F503" i="13" s="1"/>
  <c r="M503" i="13" s="1"/>
  <c r="Q503" i="13" s="1"/>
  <c r="L504" i="13" s="1"/>
  <c r="T495" i="11"/>
  <c r="F495" i="11" s="1"/>
  <c r="M495" i="11" s="1"/>
  <c r="T499" i="12"/>
  <c r="F499" i="12" s="1"/>
  <c r="M499" i="12" s="1"/>
  <c r="A943" i="3"/>
  <c r="G829" i="3"/>
  <c r="E830" i="3" s="1"/>
  <c r="D830" i="3" s="1"/>
  <c r="K829" i="3"/>
  <c r="B833" i="3"/>
  <c r="C833" i="3" s="1"/>
  <c r="J833" i="3"/>
  <c r="S508" i="14" l="1"/>
  <c r="T508" i="14" s="1"/>
  <c r="F508" i="14" s="1"/>
  <c r="M508" i="14" s="1"/>
  <c r="S504" i="13"/>
  <c r="T504" i="13" s="1"/>
  <c r="F504" i="13" s="1"/>
  <c r="M504" i="13" s="1"/>
  <c r="Q495" i="11"/>
  <c r="L496" i="11" s="1"/>
  <c r="S496" i="11" s="1"/>
  <c r="Q499" i="12"/>
  <c r="L500" i="12" s="1"/>
  <c r="S500" i="12" s="1"/>
  <c r="A944" i="3"/>
  <c r="G830" i="3"/>
  <c r="E831" i="3" s="1"/>
  <c r="D831" i="3" s="1"/>
  <c r="K830" i="3"/>
  <c r="B834" i="3"/>
  <c r="C834" i="3" s="1"/>
  <c r="Q508" i="14" l="1"/>
  <c r="L509" i="14" s="1"/>
  <c r="S509" i="14" s="1"/>
  <c r="T509" i="14" s="1"/>
  <c r="F509" i="14" s="1"/>
  <c r="M509" i="14" s="1"/>
  <c r="Q504" i="13"/>
  <c r="L505" i="13" s="1"/>
  <c r="T496" i="11"/>
  <c r="F496" i="11" s="1"/>
  <c r="T500" i="12"/>
  <c r="F500" i="12" s="1"/>
  <c r="M500" i="12" s="1"/>
  <c r="A945" i="3"/>
  <c r="G831" i="3"/>
  <c r="E832" i="3" s="1"/>
  <c r="D832" i="3" s="1"/>
  <c r="K831" i="3"/>
  <c r="B835" i="3"/>
  <c r="C835" i="3" s="1"/>
  <c r="Q509" i="14" l="1"/>
  <c r="L510" i="14" s="1"/>
  <c r="S510" i="14" s="1"/>
  <c r="T510" i="14" s="1"/>
  <c r="F510" i="14" s="1"/>
  <c r="M510" i="14" s="1"/>
  <c r="S505" i="13"/>
  <c r="T505" i="13" s="1"/>
  <c r="F505" i="13" s="1"/>
  <c r="M505" i="13" s="1"/>
  <c r="M496" i="11"/>
  <c r="G496" i="11"/>
  <c r="Q500" i="12"/>
  <c r="L501" i="12" s="1"/>
  <c r="S501" i="12" s="1"/>
  <c r="A946" i="3"/>
  <c r="G832" i="3"/>
  <c r="E833" i="3" s="1"/>
  <c r="K832" i="3"/>
  <c r="B836" i="3"/>
  <c r="C836" i="3" s="1"/>
  <c r="Q505" i="13" l="1"/>
  <c r="L506" i="13" s="1"/>
  <c r="S506" i="13" s="1"/>
  <c r="T506" i="13" s="1"/>
  <c r="F506" i="13" s="1"/>
  <c r="M506" i="13" s="1"/>
  <c r="Q510" i="14"/>
  <c r="L511" i="14" s="1"/>
  <c r="S511" i="14" s="1"/>
  <c r="Q496" i="11"/>
  <c r="L497" i="11" s="1"/>
  <c r="S497" i="11" s="1"/>
  <c r="I496" i="11"/>
  <c r="H496" i="11"/>
  <c r="J496" i="11" s="1"/>
  <c r="T501" i="12"/>
  <c r="F501" i="12" s="1"/>
  <c r="M501" i="12" s="1"/>
  <c r="D833" i="3"/>
  <c r="J834" i="3"/>
  <c r="A947" i="3"/>
  <c r="G833" i="3"/>
  <c r="E834" i="3" s="1"/>
  <c r="K833" i="3"/>
  <c r="B837" i="3"/>
  <c r="C837" i="3" s="1"/>
  <c r="T511" i="14" l="1"/>
  <c r="F511" i="14" s="1"/>
  <c r="M511" i="14" s="1"/>
  <c r="Q506" i="13"/>
  <c r="L507" i="13" s="1"/>
  <c r="T497" i="11"/>
  <c r="F497" i="11" s="1"/>
  <c r="M497" i="11" s="1"/>
  <c r="Q501" i="12"/>
  <c r="L502" i="12" s="1"/>
  <c r="S502" i="12" s="1"/>
  <c r="D834" i="3"/>
  <c r="J835" i="3"/>
  <c r="A948" i="3"/>
  <c r="G834" i="3"/>
  <c r="E835" i="3" s="1"/>
  <c r="K834" i="3"/>
  <c r="B838" i="3"/>
  <c r="C838" i="3" s="1"/>
  <c r="Q511" i="14" l="1"/>
  <c r="L512" i="14" s="1"/>
  <c r="S507" i="13"/>
  <c r="T507" i="13" s="1"/>
  <c r="F507" i="13" s="1"/>
  <c r="M507" i="13" s="1"/>
  <c r="Q497" i="11"/>
  <c r="L498" i="11" s="1"/>
  <c r="S498" i="11" s="1"/>
  <c r="T502" i="12"/>
  <c r="F502" i="12" s="1"/>
  <c r="M502" i="12" s="1"/>
  <c r="D835" i="3"/>
  <c r="J836" i="3"/>
  <c r="A949" i="3"/>
  <c r="G835" i="3"/>
  <c r="E836" i="3" s="1"/>
  <c r="K835" i="3"/>
  <c r="B839" i="3"/>
  <c r="C839" i="3" s="1"/>
  <c r="Q512" i="14" l="1"/>
  <c r="L513" i="14" s="1"/>
  <c r="S513" i="14" s="1"/>
  <c r="T513" i="14" s="1"/>
  <c r="F513" i="14" s="1"/>
  <c r="M513" i="14" s="1"/>
  <c r="S512" i="14"/>
  <c r="T512" i="14" s="1"/>
  <c r="F512" i="14" s="1"/>
  <c r="M512" i="14" s="1"/>
  <c r="Q507" i="13"/>
  <c r="L508" i="13" s="1"/>
  <c r="S508" i="13"/>
  <c r="T508" i="13" s="1"/>
  <c r="F508" i="13" s="1"/>
  <c r="M508" i="13" s="1"/>
  <c r="T498" i="11"/>
  <c r="F498" i="11" s="1"/>
  <c r="M498" i="11" s="1"/>
  <c r="Q502" i="12"/>
  <c r="L503" i="12" s="1"/>
  <c r="S503" i="12" s="1"/>
  <c r="D836" i="3"/>
  <c r="J837" i="3"/>
  <c r="A950" i="3"/>
  <c r="G836" i="3"/>
  <c r="E837" i="3" s="1"/>
  <c r="K836" i="3"/>
  <c r="B840" i="3"/>
  <c r="C840" i="3" s="1"/>
  <c r="Q513" i="14" l="1"/>
  <c r="L514" i="14" s="1"/>
  <c r="S514" i="14" s="1"/>
  <c r="Q508" i="13"/>
  <c r="L509" i="13" s="1"/>
  <c r="Q498" i="11"/>
  <c r="L499" i="11" s="1"/>
  <c r="S499" i="11" s="1"/>
  <c r="T514" i="14"/>
  <c r="F514" i="14" s="1"/>
  <c r="M514" i="14" s="1"/>
  <c r="T503" i="12"/>
  <c r="F503" i="12" s="1"/>
  <c r="M503" i="12" s="1"/>
  <c r="Q503" i="12" s="1"/>
  <c r="L504" i="12" s="1"/>
  <c r="S504" i="12" s="1"/>
  <c r="D837" i="3"/>
  <c r="J838" i="3"/>
  <c r="A951" i="3"/>
  <c r="G837" i="3"/>
  <c r="E838" i="3" s="1"/>
  <c r="K837" i="3"/>
  <c r="B841" i="3"/>
  <c r="C841" i="3" s="1"/>
  <c r="S509" i="13" l="1"/>
  <c r="T509" i="13" s="1"/>
  <c r="F509" i="13" s="1"/>
  <c r="M509" i="13" s="1"/>
  <c r="T499" i="11"/>
  <c r="F499" i="11" s="1"/>
  <c r="M499" i="11" s="1"/>
  <c r="Q514" i="14"/>
  <c r="L515" i="14" s="1"/>
  <c r="S515" i="14" s="1"/>
  <c r="T504" i="12"/>
  <c r="F504" i="12" s="1"/>
  <c r="M504" i="12" s="1"/>
  <c r="D838" i="3"/>
  <c r="J839" i="3"/>
  <c r="A952" i="3"/>
  <c r="G838" i="3"/>
  <c r="E839" i="3" s="1"/>
  <c r="D839" i="3" s="1"/>
  <c r="K838" i="3"/>
  <c r="B842" i="3"/>
  <c r="C842" i="3" s="1"/>
  <c r="J842" i="3"/>
  <c r="Q509" i="13" l="1"/>
  <c r="L510" i="13" s="1"/>
  <c r="S510" i="13"/>
  <c r="T510" i="13" s="1"/>
  <c r="F510" i="13" s="1"/>
  <c r="M510" i="13" s="1"/>
  <c r="Q499" i="11"/>
  <c r="L500" i="11" s="1"/>
  <c r="S500" i="11" s="1"/>
  <c r="T515" i="14"/>
  <c r="F515" i="14" s="1"/>
  <c r="M515" i="14" s="1"/>
  <c r="Q504" i="12"/>
  <c r="L505" i="12" s="1"/>
  <c r="S505" i="12" s="1"/>
  <c r="A953" i="3"/>
  <c r="G839" i="3"/>
  <c r="E840" i="3" s="1"/>
  <c r="J840" i="3"/>
  <c r="K839" i="3"/>
  <c r="B843" i="3"/>
  <c r="C843" i="3" s="1"/>
  <c r="Q510" i="13" l="1"/>
  <c r="L511" i="13" s="1"/>
  <c r="T500" i="11"/>
  <c r="F500" i="11" s="1"/>
  <c r="M500" i="11" s="1"/>
  <c r="Q500" i="11" s="1"/>
  <c r="L501" i="11" s="1"/>
  <c r="S501" i="11" s="1"/>
  <c r="Q515" i="14"/>
  <c r="L516" i="14" s="1"/>
  <c r="S516" i="14" s="1"/>
  <c r="T516" i="14" s="1"/>
  <c r="F516" i="14" s="1"/>
  <c r="M516" i="14" s="1"/>
  <c r="T505" i="12"/>
  <c r="F505" i="12" s="1"/>
  <c r="M505" i="12" s="1"/>
  <c r="D840" i="3"/>
  <c r="J841" i="3"/>
  <c r="A954" i="3"/>
  <c r="G840" i="3"/>
  <c r="E841" i="3" s="1"/>
  <c r="D841" i="3" s="1"/>
  <c r="K840" i="3"/>
  <c r="B844" i="3"/>
  <c r="C844" i="3" s="1"/>
  <c r="S511" i="13" l="1"/>
  <c r="T511" i="13" s="1"/>
  <c r="F511" i="13" s="1"/>
  <c r="M511" i="13" s="1"/>
  <c r="Q511" i="13"/>
  <c r="L512" i="13" s="1"/>
  <c r="T501" i="11"/>
  <c r="F501" i="11" s="1"/>
  <c r="M501" i="11" s="1"/>
  <c r="Q516" i="14"/>
  <c r="L517" i="14" s="1"/>
  <c r="S517" i="14" s="1"/>
  <c r="T517" i="14" s="1"/>
  <c r="F517" i="14" s="1"/>
  <c r="M517" i="14" s="1"/>
  <c r="Q517" i="14" s="1"/>
  <c r="L518" i="14" s="1"/>
  <c r="S518" i="14" s="1"/>
  <c r="Q505" i="12"/>
  <c r="L506" i="12" s="1"/>
  <c r="S506" i="12" s="1"/>
  <c r="A955" i="3"/>
  <c r="G841" i="3"/>
  <c r="E842" i="3" s="1"/>
  <c r="K841" i="3"/>
  <c r="B845" i="3"/>
  <c r="C845" i="3" s="1"/>
  <c r="S512" i="13" l="1"/>
  <c r="T512" i="13" s="1"/>
  <c r="F512" i="13" s="1"/>
  <c r="M512" i="13" s="1"/>
  <c r="Q501" i="11"/>
  <c r="L502" i="11" s="1"/>
  <c r="S502" i="11" s="1"/>
  <c r="T518" i="14"/>
  <c r="F518" i="14" s="1"/>
  <c r="M518" i="14" s="1"/>
  <c r="T506" i="12"/>
  <c r="F506" i="12" s="1"/>
  <c r="M506" i="12" s="1"/>
  <c r="D842" i="3"/>
  <c r="J843" i="3"/>
  <c r="A956" i="3"/>
  <c r="G842" i="3"/>
  <c r="E843" i="3" s="1"/>
  <c r="K842" i="3"/>
  <c r="J846" i="3"/>
  <c r="B846" i="3"/>
  <c r="C846" i="3" s="1"/>
  <c r="Q512" i="13" l="1"/>
  <c r="L513" i="13" s="1"/>
  <c r="T502" i="11"/>
  <c r="F502" i="11" s="1"/>
  <c r="M502" i="11" s="1"/>
  <c r="Q518" i="14"/>
  <c r="L519" i="14" s="1"/>
  <c r="S519" i="14" s="1"/>
  <c r="Q506" i="12"/>
  <c r="L507" i="12" s="1"/>
  <c r="S507" i="12" s="1"/>
  <c r="T507" i="12" s="1"/>
  <c r="F507" i="12" s="1"/>
  <c r="M507" i="12" s="1"/>
  <c r="D843" i="3"/>
  <c r="J844" i="3"/>
  <c r="A957" i="3"/>
  <c r="G843" i="3"/>
  <c r="E844" i="3" s="1"/>
  <c r="K843" i="3"/>
  <c r="B847" i="3"/>
  <c r="C847" i="3" s="1"/>
  <c r="J847" i="3"/>
  <c r="S513" i="13" l="1"/>
  <c r="T513" i="13" s="1"/>
  <c r="F513" i="13" s="1"/>
  <c r="M513" i="13" s="1"/>
  <c r="Q502" i="11"/>
  <c r="L503" i="11" s="1"/>
  <c r="S503" i="11" s="1"/>
  <c r="T503" i="11" s="1"/>
  <c r="F503" i="11" s="1"/>
  <c r="M503" i="11" s="1"/>
  <c r="T519" i="14"/>
  <c r="F519" i="14" s="1"/>
  <c r="M519" i="14" s="1"/>
  <c r="Q507" i="12"/>
  <c r="L508" i="12" s="1"/>
  <c r="S508" i="12" s="1"/>
  <c r="D844" i="3"/>
  <c r="J845" i="3"/>
  <c r="A958" i="3"/>
  <c r="G844" i="3"/>
  <c r="E845" i="3" s="1"/>
  <c r="D845" i="3" s="1"/>
  <c r="K844" i="3"/>
  <c r="B848" i="3"/>
  <c r="C848" i="3" s="1"/>
  <c r="J848" i="3"/>
  <c r="Q513" i="13" l="1"/>
  <c r="L514" i="13" s="1"/>
  <c r="S514" i="13" s="1"/>
  <c r="T514" i="13" s="1"/>
  <c r="F514" i="13" s="1"/>
  <c r="M514" i="13" s="1"/>
  <c r="Q503" i="11"/>
  <c r="L504" i="11" s="1"/>
  <c r="S504" i="11" s="1"/>
  <c r="Q519" i="14"/>
  <c r="L520" i="14" s="1"/>
  <c r="S520" i="14" s="1"/>
  <c r="T508" i="12"/>
  <c r="F508" i="12" s="1"/>
  <c r="M508" i="12" s="1"/>
  <c r="A959" i="3"/>
  <c r="G845" i="3"/>
  <c r="E846" i="3" s="1"/>
  <c r="D846" i="3" s="1"/>
  <c r="K845" i="3"/>
  <c r="B849" i="3"/>
  <c r="C849" i="3" s="1"/>
  <c r="Q514" i="13" l="1"/>
  <c r="L515" i="13" s="1"/>
  <c r="T520" i="14"/>
  <c r="F520" i="14" s="1"/>
  <c r="M520" i="14" s="1"/>
  <c r="T504" i="11"/>
  <c r="F504" i="11" s="1"/>
  <c r="M504" i="11" s="1"/>
  <c r="Q508" i="12"/>
  <c r="L509" i="12" s="1"/>
  <c r="S509" i="12" s="1"/>
  <c r="A960" i="3"/>
  <c r="G846" i="3"/>
  <c r="E847" i="3" s="1"/>
  <c r="D847" i="3" s="1"/>
  <c r="K846" i="3"/>
  <c r="B850" i="3"/>
  <c r="C850" i="3" s="1"/>
  <c r="S515" i="13" l="1"/>
  <c r="T515" i="13" s="1"/>
  <c r="F515" i="13" s="1"/>
  <c r="M515" i="13" s="1"/>
  <c r="Q520" i="14"/>
  <c r="L521" i="14" s="1"/>
  <c r="S521" i="14" s="1"/>
  <c r="Q515" i="13"/>
  <c r="L516" i="13" s="1"/>
  <c r="Q504" i="11"/>
  <c r="L505" i="11" s="1"/>
  <c r="S505" i="11" s="1"/>
  <c r="T509" i="12"/>
  <c r="F509" i="12" s="1"/>
  <c r="M509" i="12" s="1"/>
  <c r="A961" i="3"/>
  <c r="G847" i="3"/>
  <c r="E848" i="3" s="1"/>
  <c r="K847" i="3"/>
  <c r="J851" i="3"/>
  <c r="B851" i="3"/>
  <c r="C851" i="3" s="1"/>
  <c r="T521" i="14" l="1"/>
  <c r="F521" i="14" s="1"/>
  <c r="M521" i="14" s="1"/>
  <c r="S516" i="13"/>
  <c r="T516" i="13" s="1"/>
  <c r="F516" i="13" s="1"/>
  <c r="M516" i="13" s="1"/>
  <c r="T505" i="11"/>
  <c r="F505" i="11" s="1"/>
  <c r="M505" i="11" s="1"/>
  <c r="Q509" i="12"/>
  <c r="L510" i="12" s="1"/>
  <c r="S510" i="12" s="1"/>
  <c r="D848" i="3"/>
  <c r="J849" i="3"/>
  <c r="A962" i="3"/>
  <c r="G848" i="3"/>
  <c r="E849" i="3" s="1"/>
  <c r="D849" i="3" s="1"/>
  <c r="K848" i="3"/>
  <c r="J852" i="3"/>
  <c r="B852" i="3"/>
  <c r="C852" i="3" s="1"/>
  <c r="Q505" i="11" l="1"/>
  <c r="L506" i="11" s="1"/>
  <c r="S506" i="11" s="1"/>
  <c r="Q521" i="14"/>
  <c r="L522" i="14" s="1"/>
  <c r="S522" i="14" s="1"/>
  <c r="Q516" i="13"/>
  <c r="L517" i="13" s="1"/>
  <c r="T510" i="12"/>
  <c r="F510" i="12" s="1"/>
  <c r="M510" i="12" s="1"/>
  <c r="J850" i="3"/>
  <c r="A963" i="3"/>
  <c r="G849" i="3"/>
  <c r="E850" i="3" s="1"/>
  <c r="D850" i="3" s="1"/>
  <c r="K849" i="3"/>
  <c r="J853" i="3"/>
  <c r="B853" i="3"/>
  <c r="C853" i="3" s="1"/>
  <c r="T506" i="11" l="1"/>
  <c r="F506" i="11" s="1"/>
  <c r="M506" i="11" s="1"/>
  <c r="T522" i="14"/>
  <c r="F522" i="14" s="1"/>
  <c r="M522" i="14" s="1"/>
  <c r="S517" i="13"/>
  <c r="T517" i="13" s="1"/>
  <c r="F517" i="13" s="1"/>
  <c r="M517" i="13" s="1"/>
  <c r="Q510" i="12"/>
  <c r="L511" i="12" s="1"/>
  <c r="S511" i="12" s="1"/>
  <c r="A964" i="3"/>
  <c r="G850" i="3"/>
  <c r="E851" i="3" s="1"/>
  <c r="D851" i="3" s="1"/>
  <c r="K850" i="3"/>
  <c r="B854" i="3"/>
  <c r="C854" i="3" s="1"/>
  <c r="Q506" i="11" l="1"/>
  <c r="L507" i="11" s="1"/>
  <c r="S507" i="11" s="1"/>
  <c r="Q522" i="14"/>
  <c r="L523" i="14" s="1"/>
  <c r="S523" i="14" s="1"/>
  <c r="Q517" i="13"/>
  <c r="L518" i="13" s="1"/>
  <c r="T511" i="12"/>
  <c r="F511" i="12" s="1"/>
  <c r="M511" i="12" s="1"/>
  <c r="A965" i="3"/>
  <c r="G851" i="3"/>
  <c r="E852" i="3" s="1"/>
  <c r="D852" i="3" s="1"/>
  <c r="K851" i="3"/>
  <c r="B855" i="3"/>
  <c r="C855" i="3" s="1"/>
  <c r="J855" i="3"/>
  <c r="T507" i="11" l="1"/>
  <c r="F507" i="11" s="1"/>
  <c r="M507" i="11" s="1"/>
  <c r="T523" i="14"/>
  <c r="F523" i="14" s="1"/>
  <c r="M523" i="14" s="1"/>
  <c r="S518" i="13"/>
  <c r="T518" i="13" s="1"/>
  <c r="F518" i="13" s="1"/>
  <c r="M518" i="13" s="1"/>
  <c r="Q511" i="12"/>
  <c r="L512" i="12" s="1"/>
  <c r="S512" i="12" s="1"/>
  <c r="A966" i="3"/>
  <c r="G852" i="3"/>
  <c r="E853" i="3" s="1"/>
  <c r="K852" i="3"/>
  <c r="B856" i="3"/>
  <c r="C856" i="3" s="1"/>
  <c r="J856" i="3"/>
  <c r="Q507" i="11" l="1"/>
  <c r="L508" i="11" s="1"/>
  <c r="S508" i="11" s="1"/>
  <c r="Q523" i="14"/>
  <c r="L524" i="14" s="1"/>
  <c r="S524" i="14" s="1"/>
  <c r="Q518" i="13"/>
  <c r="L519" i="13" s="1"/>
  <c r="T512" i="12"/>
  <c r="F512" i="12" s="1"/>
  <c r="M512" i="12" s="1"/>
  <c r="T508" i="11"/>
  <c r="F508" i="11" s="1"/>
  <c r="M508" i="11" s="1"/>
  <c r="D853" i="3"/>
  <c r="J854" i="3"/>
  <c r="A967" i="3"/>
  <c r="G853" i="3"/>
  <c r="E854" i="3" s="1"/>
  <c r="D854" i="3" s="1"/>
  <c r="K853" i="3"/>
  <c r="B857" i="3"/>
  <c r="C857" i="3" s="1"/>
  <c r="J857" i="3"/>
  <c r="T524" i="14" l="1"/>
  <c r="F524" i="14" s="1"/>
  <c r="M524" i="14" s="1"/>
  <c r="S519" i="13"/>
  <c r="T519" i="13" s="1"/>
  <c r="F519" i="13" s="1"/>
  <c r="M519" i="13" s="1"/>
  <c r="Q512" i="12"/>
  <c r="L513" i="12" s="1"/>
  <c r="S513" i="12" s="1"/>
  <c r="Q508" i="11"/>
  <c r="L509" i="11" s="1"/>
  <c r="S509" i="11" s="1"/>
  <c r="T509" i="11" s="1"/>
  <c r="F509" i="11" s="1"/>
  <c r="M509" i="11" s="1"/>
  <c r="A968" i="3"/>
  <c r="G854" i="3"/>
  <c r="E855" i="3" s="1"/>
  <c r="D855" i="3" s="1"/>
  <c r="K854" i="3"/>
  <c r="J858" i="3"/>
  <c r="B858" i="3"/>
  <c r="C858" i="3" s="1"/>
  <c r="Q524" i="14" l="1"/>
  <c r="L525" i="14" s="1"/>
  <c r="S525" i="14" s="1"/>
  <c r="Q519" i="13"/>
  <c r="L520" i="13" s="1"/>
  <c r="T513" i="12"/>
  <c r="F513" i="12" s="1"/>
  <c r="M513" i="12" s="1"/>
  <c r="Q509" i="11"/>
  <c r="L510" i="11" s="1"/>
  <c r="S510" i="11" s="1"/>
  <c r="T510" i="11" s="1"/>
  <c r="F510" i="11" s="1"/>
  <c r="M510" i="11" s="1"/>
  <c r="A969" i="3"/>
  <c r="G855" i="3"/>
  <c r="E856" i="3" s="1"/>
  <c r="D856" i="3" s="1"/>
  <c r="K855" i="3"/>
  <c r="B859" i="3"/>
  <c r="C859" i="3" s="1"/>
  <c r="T525" i="14" l="1"/>
  <c r="F525" i="14" s="1"/>
  <c r="M525" i="14" s="1"/>
  <c r="S520" i="13"/>
  <c r="T520" i="13" s="1"/>
  <c r="F520" i="13" s="1"/>
  <c r="M520" i="13" s="1"/>
  <c r="Q513" i="12"/>
  <c r="L514" i="12" s="1"/>
  <c r="S514" i="12" s="1"/>
  <c r="Q510" i="11"/>
  <c r="L511" i="11" s="1"/>
  <c r="S511" i="11" s="1"/>
  <c r="A970" i="3"/>
  <c r="G856" i="3"/>
  <c r="E857" i="3" s="1"/>
  <c r="D857" i="3" s="1"/>
  <c r="K856" i="3"/>
  <c r="J860" i="3"/>
  <c r="B860" i="3"/>
  <c r="C860" i="3" s="1"/>
  <c r="Q520" i="13" l="1"/>
  <c r="L521" i="13" s="1"/>
  <c r="Q525" i="14"/>
  <c r="L526" i="14" s="1"/>
  <c r="S526" i="14" s="1"/>
  <c r="T514" i="12"/>
  <c r="F514" i="12" s="1"/>
  <c r="M514" i="12" s="1"/>
  <c r="T511" i="11"/>
  <c r="F511" i="11" s="1"/>
  <c r="M511" i="11" s="1"/>
  <c r="A971" i="3"/>
  <c r="G857" i="3"/>
  <c r="E858" i="3" s="1"/>
  <c r="K857" i="3"/>
  <c r="J861" i="3"/>
  <c r="B861" i="3"/>
  <c r="C861" i="3" s="1"/>
  <c r="S521" i="13" l="1"/>
  <c r="T521" i="13" s="1"/>
  <c r="F521" i="13" s="1"/>
  <c r="M521" i="13" s="1"/>
  <c r="T526" i="14"/>
  <c r="F526" i="14" s="1"/>
  <c r="Q514" i="12"/>
  <c r="L515" i="12" s="1"/>
  <c r="S515" i="12" s="1"/>
  <c r="G526" i="14"/>
  <c r="Q511" i="11"/>
  <c r="L512" i="11" s="1"/>
  <c r="S512" i="11" s="1"/>
  <c r="T512" i="11" s="1"/>
  <c r="F512" i="11" s="1"/>
  <c r="M512" i="11" s="1"/>
  <c r="D858" i="3"/>
  <c r="J859" i="3"/>
  <c r="A972" i="3"/>
  <c r="G858" i="3"/>
  <c r="E859" i="3" s="1"/>
  <c r="D859" i="3" s="1"/>
  <c r="K858" i="3"/>
  <c r="B862" i="3"/>
  <c r="C862" i="3" s="1"/>
  <c r="J862" i="3"/>
  <c r="Q521" i="13" l="1"/>
  <c r="L522" i="13" s="1"/>
  <c r="M526" i="14"/>
  <c r="T515" i="12"/>
  <c r="F515" i="12" s="1"/>
  <c r="M515" i="12" s="1"/>
  <c r="H526" i="14"/>
  <c r="J526" i="14" s="1"/>
  <c r="I526" i="14"/>
  <c r="Q512" i="11"/>
  <c r="L513" i="11" s="1"/>
  <c r="S513" i="11" s="1"/>
  <c r="T513" i="11" s="1"/>
  <c r="F513" i="11" s="1"/>
  <c r="M513" i="11" s="1"/>
  <c r="A973" i="3"/>
  <c r="G859" i="3"/>
  <c r="E860" i="3" s="1"/>
  <c r="D860" i="3" s="1"/>
  <c r="K859" i="3"/>
  <c r="B863" i="3"/>
  <c r="C863" i="3" s="1"/>
  <c r="J863" i="3"/>
  <c r="S522" i="13" l="1"/>
  <c r="T522" i="13" s="1"/>
  <c r="F522" i="13" s="1"/>
  <c r="M522" i="13" s="1"/>
  <c r="Q526" i="14"/>
  <c r="L527" i="14" s="1"/>
  <c r="S527" i="14" s="1"/>
  <c r="Q515" i="12"/>
  <c r="L516" i="12" s="1"/>
  <c r="S516" i="12" s="1"/>
  <c r="T516" i="12" s="1"/>
  <c r="F516" i="12" s="1"/>
  <c r="M516" i="12" s="1"/>
  <c r="Q516" i="12" s="1"/>
  <c r="L517" i="12" s="1"/>
  <c r="Q513" i="11"/>
  <c r="L514" i="11" s="1"/>
  <c r="S514" i="11" s="1"/>
  <c r="A974" i="3"/>
  <c r="G860" i="3"/>
  <c r="E861" i="3" s="1"/>
  <c r="D861" i="3" s="1"/>
  <c r="K860" i="3"/>
  <c r="B864" i="3"/>
  <c r="C864" i="3" s="1"/>
  <c r="Q522" i="13" l="1"/>
  <c r="L523" i="13" s="1"/>
  <c r="T527" i="14"/>
  <c r="F527" i="14" s="1"/>
  <c r="M527" i="14" s="1"/>
  <c r="S517" i="12"/>
  <c r="T514" i="11"/>
  <c r="F514" i="11" s="1"/>
  <c r="M514" i="11" s="1"/>
  <c r="Q514" i="11" s="1"/>
  <c r="L515" i="11" s="1"/>
  <c r="S515" i="11" s="1"/>
  <c r="A975" i="3"/>
  <c r="G861" i="3"/>
  <c r="E862" i="3" s="1"/>
  <c r="D862" i="3" s="1"/>
  <c r="K861" i="3"/>
  <c r="B865" i="3"/>
  <c r="C865" i="3" s="1"/>
  <c r="S523" i="13" l="1"/>
  <c r="T523" i="13" s="1"/>
  <c r="F523" i="13" s="1"/>
  <c r="M523" i="13" s="1"/>
  <c r="Q527" i="14"/>
  <c r="L528" i="14" s="1"/>
  <c r="S528" i="14" s="1"/>
  <c r="T528" i="14" s="1"/>
  <c r="F528" i="14" s="1"/>
  <c r="M528" i="14" s="1"/>
  <c r="T517" i="12"/>
  <c r="F517" i="12" s="1"/>
  <c r="M517" i="12" s="1"/>
  <c r="Q517" i="12" s="1"/>
  <c r="L518" i="12" s="1"/>
  <c r="S518" i="12" s="1"/>
  <c r="T518" i="12" s="1"/>
  <c r="F518" i="12" s="1"/>
  <c r="M518" i="12" s="1"/>
  <c r="T515" i="11"/>
  <c r="F515" i="11" s="1"/>
  <c r="M515" i="11" s="1"/>
  <c r="G526" i="13"/>
  <c r="A976" i="3"/>
  <c r="G862" i="3"/>
  <c r="E863" i="3" s="1"/>
  <c r="K862" i="3"/>
  <c r="B866" i="3"/>
  <c r="C866" i="3" s="1"/>
  <c r="Q523" i="13" l="1"/>
  <c r="L524" i="13" s="1"/>
  <c r="Q528" i="14"/>
  <c r="L529" i="14" s="1"/>
  <c r="S529" i="14" s="1"/>
  <c r="S524" i="13"/>
  <c r="T524" i="13" s="1"/>
  <c r="F524" i="13" s="1"/>
  <c r="M524" i="13" s="1"/>
  <c r="Q524" i="13" s="1"/>
  <c r="L525" i="13" s="1"/>
  <c r="Q518" i="12"/>
  <c r="L519" i="12" s="1"/>
  <c r="S519" i="12" s="1"/>
  <c r="Q515" i="11"/>
  <c r="L516" i="11" s="1"/>
  <c r="S516" i="11" s="1"/>
  <c r="I526" i="13"/>
  <c r="H526" i="13"/>
  <c r="J526" i="13" s="1"/>
  <c r="D863" i="3"/>
  <c r="J864" i="3"/>
  <c r="A977" i="3"/>
  <c r="G863" i="3"/>
  <c r="E864" i="3" s="1"/>
  <c r="K863" i="3"/>
  <c r="B867" i="3"/>
  <c r="C867" i="3" s="1"/>
  <c r="S525" i="13" l="1"/>
  <c r="T525" i="13" s="1"/>
  <c r="F525" i="13" s="1"/>
  <c r="M525" i="13" s="1"/>
  <c r="T529" i="14"/>
  <c r="F529" i="14" s="1"/>
  <c r="M529" i="14" s="1"/>
  <c r="Q525" i="13"/>
  <c r="L526" i="13" s="1"/>
  <c r="T519" i="12"/>
  <c r="F519" i="12" s="1"/>
  <c r="M519" i="12" s="1"/>
  <c r="T516" i="11"/>
  <c r="F516" i="11" s="1"/>
  <c r="M516" i="11" s="1"/>
  <c r="D864" i="3"/>
  <c r="J865" i="3"/>
  <c r="A978" i="3"/>
  <c r="G864" i="3"/>
  <c r="E865" i="3" s="1"/>
  <c r="K864" i="3"/>
  <c r="B868" i="3"/>
  <c r="C868" i="3" s="1"/>
  <c r="Q519" i="12" l="1"/>
  <c r="L520" i="12" s="1"/>
  <c r="S520" i="12" s="1"/>
  <c r="T520" i="12" s="1"/>
  <c r="F520" i="12" s="1"/>
  <c r="M520" i="12" s="1"/>
  <c r="Q529" i="14"/>
  <c r="L530" i="14" s="1"/>
  <c r="S530" i="14" s="1"/>
  <c r="S526" i="13"/>
  <c r="T526" i="13" s="1"/>
  <c r="F526" i="13" s="1"/>
  <c r="M526" i="13" s="1"/>
  <c r="Q516" i="11"/>
  <c r="L517" i="11" s="1"/>
  <c r="S517" i="11" s="1"/>
  <c r="T517" i="11" s="1"/>
  <c r="F517" i="11" s="1"/>
  <c r="M517" i="11" s="1"/>
  <c r="D865" i="3"/>
  <c r="J866" i="3"/>
  <c r="A979" i="3"/>
  <c r="G865" i="3"/>
  <c r="E866" i="3" s="1"/>
  <c r="K865" i="3"/>
  <c r="B869" i="3"/>
  <c r="C869" i="3" s="1"/>
  <c r="Q520" i="12" l="1"/>
  <c r="L521" i="12" s="1"/>
  <c r="S521" i="12" s="1"/>
  <c r="T530" i="14"/>
  <c r="F530" i="14" s="1"/>
  <c r="M530" i="14" s="1"/>
  <c r="Q526" i="13"/>
  <c r="L527" i="13" s="1"/>
  <c r="Q517" i="11"/>
  <c r="L518" i="11" s="1"/>
  <c r="S518" i="11" s="1"/>
  <c r="D866" i="3"/>
  <c r="J867" i="3"/>
  <c r="A980" i="3"/>
  <c r="G866" i="3"/>
  <c r="E867" i="3" s="1"/>
  <c r="K866" i="3"/>
  <c r="B870" i="3"/>
  <c r="C870" i="3" s="1"/>
  <c r="T521" i="12" l="1"/>
  <c r="F521" i="12" s="1"/>
  <c r="M521" i="12" s="1"/>
  <c r="Q530" i="14"/>
  <c r="L531" i="14" s="1"/>
  <c r="S531" i="14" s="1"/>
  <c r="T531" i="14" s="1"/>
  <c r="F531" i="14" s="1"/>
  <c r="M531" i="14" s="1"/>
  <c r="S527" i="13"/>
  <c r="T527" i="13" s="1"/>
  <c r="F527" i="13" s="1"/>
  <c r="M527" i="13" s="1"/>
  <c r="Q521" i="12"/>
  <c r="L522" i="12" s="1"/>
  <c r="S522" i="12" s="1"/>
  <c r="T518" i="11"/>
  <c r="F518" i="11" s="1"/>
  <c r="M518" i="11" s="1"/>
  <c r="D867" i="3"/>
  <c r="J868" i="3"/>
  <c r="A981" i="3"/>
  <c r="G867" i="3"/>
  <c r="E868" i="3" s="1"/>
  <c r="K867" i="3"/>
  <c r="B871" i="3"/>
  <c r="C871" i="3" s="1"/>
  <c r="Q527" i="13" l="1"/>
  <c r="L528" i="13" s="1"/>
  <c r="Q531" i="14"/>
  <c r="L532" i="14" s="1"/>
  <c r="S532" i="14" s="1"/>
  <c r="S528" i="13"/>
  <c r="T528" i="13" s="1"/>
  <c r="F528" i="13" s="1"/>
  <c r="M528" i="13" s="1"/>
  <c r="T522" i="12"/>
  <c r="F522" i="12" s="1"/>
  <c r="M522" i="12" s="1"/>
  <c r="Q518" i="11"/>
  <c r="L519" i="11" s="1"/>
  <c r="S519" i="11" s="1"/>
  <c r="D868" i="3"/>
  <c r="J869" i="3"/>
  <c r="A982" i="3"/>
  <c r="G868" i="3"/>
  <c r="E869" i="3" s="1"/>
  <c r="D869" i="3" s="1"/>
  <c r="K868" i="3"/>
  <c r="B872" i="3"/>
  <c r="C872" i="3" s="1"/>
  <c r="J872" i="3"/>
  <c r="T532" i="14" l="1"/>
  <c r="F532" i="14" s="1"/>
  <c r="M532" i="14" s="1"/>
  <c r="Q528" i="13"/>
  <c r="L529" i="13" s="1"/>
  <c r="Q522" i="12"/>
  <c r="L523" i="12" s="1"/>
  <c r="S523" i="12" s="1"/>
  <c r="T519" i="11"/>
  <c r="F519" i="11" s="1"/>
  <c r="M519" i="11" s="1"/>
  <c r="A983" i="3"/>
  <c r="G869" i="3"/>
  <c r="E870" i="3" s="1"/>
  <c r="K869" i="3"/>
  <c r="J870" i="3"/>
  <c r="B873" i="3"/>
  <c r="C873" i="3" s="1"/>
  <c r="Q532" i="14" l="1"/>
  <c r="L533" i="14" s="1"/>
  <c r="S533" i="14" s="1"/>
  <c r="S529" i="13"/>
  <c r="T529" i="13" s="1"/>
  <c r="F529" i="13" s="1"/>
  <c r="M529" i="13" s="1"/>
  <c r="T523" i="12"/>
  <c r="F523" i="12" s="1"/>
  <c r="M523" i="12" s="1"/>
  <c r="Q519" i="11"/>
  <c r="L520" i="11" s="1"/>
  <c r="S520" i="11" s="1"/>
  <c r="T520" i="11" s="1"/>
  <c r="F520" i="11" s="1"/>
  <c r="M520" i="11" s="1"/>
  <c r="D870" i="3"/>
  <c r="J871" i="3"/>
  <c r="A984" i="3"/>
  <c r="G870" i="3"/>
  <c r="E871" i="3" s="1"/>
  <c r="D871" i="3" s="1"/>
  <c r="K870" i="3"/>
  <c r="B874" i="3"/>
  <c r="C874" i="3" s="1"/>
  <c r="Q529" i="13" l="1"/>
  <c r="L530" i="13" s="1"/>
  <c r="T533" i="14"/>
  <c r="F533" i="14" s="1"/>
  <c r="M533" i="14" s="1"/>
  <c r="Q523" i="12"/>
  <c r="L524" i="12" s="1"/>
  <c r="S524" i="12" s="1"/>
  <c r="T524" i="12" s="1"/>
  <c r="F524" i="12" s="1"/>
  <c r="M524" i="12" s="1"/>
  <c r="Q524" i="12" s="1"/>
  <c r="L525" i="12" s="1"/>
  <c r="S525" i="12" s="1"/>
  <c r="Q520" i="11"/>
  <c r="L521" i="11" s="1"/>
  <c r="S521" i="11" s="1"/>
  <c r="A985" i="3"/>
  <c r="G871" i="3"/>
  <c r="E872" i="3" s="1"/>
  <c r="K871" i="3"/>
  <c r="B875" i="3"/>
  <c r="C875" i="3" s="1"/>
  <c r="S530" i="13" l="1"/>
  <c r="T530" i="13" s="1"/>
  <c r="F530" i="13" s="1"/>
  <c r="M530" i="13" s="1"/>
  <c r="Q533" i="14"/>
  <c r="L534" i="14" s="1"/>
  <c r="S534" i="14" s="1"/>
  <c r="T534" i="14" s="1"/>
  <c r="F534" i="14" s="1"/>
  <c r="M534" i="14" s="1"/>
  <c r="T525" i="12"/>
  <c r="F525" i="12" s="1"/>
  <c r="M525" i="12" s="1"/>
  <c r="T521" i="11"/>
  <c r="F521" i="11" s="1"/>
  <c r="M521" i="11" s="1"/>
  <c r="D872" i="3"/>
  <c r="J873" i="3"/>
  <c r="A986" i="3"/>
  <c r="G872" i="3"/>
  <c r="E873" i="3" s="1"/>
  <c r="K872" i="3"/>
  <c r="J876" i="3"/>
  <c r="B876" i="3"/>
  <c r="C876" i="3" s="1"/>
  <c r="Q530" i="13" l="1"/>
  <c r="L531" i="13" s="1"/>
  <c r="Q534" i="14"/>
  <c r="L535" i="14" s="1"/>
  <c r="S535" i="14" s="1"/>
  <c r="Q525" i="12"/>
  <c r="L526" i="12" s="1"/>
  <c r="S526" i="12" s="1"/>
  <c r="Q521" i="11"/>
  <c r="L522" i="11" s="1"/>
  <c r="S522" i="11" s="1"/>
  <c r="D873" i="3"/>
  <c r="J874" i="3"/>
  <c r="A987" i="3"/>
  <c r="G873" i="3"/>
  <c r="E874" i="3" s="1"/>
  <c r="K873" i="3"/>
  <c r="J877" i="3"/>
  <c r="B877" i="3"/>
  <c r="C877" i="3" s="1"/>
  <c r="S531" i="13" l="1"/>
  <c r="T531" i="13" s="1"/>
  <c r="F531" i="13" s="1"/>
  <c r="M531" i="13" s="1"/>
  <c r="T535" i="14"/>
  <c r="F535" i="14" s="1"/>
  <c r="M535" i="14" s="1"/>
  <c r="T526" i="12"/>
  <c r="F526" i="12" s="1"/>
  <c r="T522" i="11"/>
  <c r="F522" i="11" s="1"/>
  <c r="M522" i="11" s="1"/>
  <c r="G526" i="12"/>
  <c r="D874" i="3"/>
  <c r="J875" i="3"/>
  <c r="A988" i="3"/>
  <c r="G874" i="3"/>
  <c r="E875" i="3" s="1"/>
  <c r="D875" i="3" s="1"/>
  <c r="K874" i="3"/>
  <c r="B878" i="3"/>
  <c r="C878" i="3" s="1"/>
  <c r="J878" i="3"/>
  <c r="Q531" i="13" l="1"/>
  <c r="L532" i="13" s="1"/>
  <c r="Q535" i="14"/>
  <c r="L536" i="14" s="1"/>
  <c r="S536" i="14" s="1"/>
  <c r="M526" i="12"/>
  <c r="Q522" i="11"/>
  <c r="L523" i="11" s="1"/>
  <c r="S523" i="11" s="1"/>
  <c r="T523" i="11" s="1"/>
  <c r="F523" i="11" s="1"/>
  <c r="M523" i="11" s="1"/>
  <c r="I526" i="12"/>
  <c r="H526" i="12"/>
  <c r="J526" i="12" s="1"/>
  <c r="A989" i="3"/>
  <c r="G875" i="3"/>
  <c r="E876" i="3" s="1"/>
  <c r="D876" i="3" s="1"/>
  <c r="K875" i="3"/>
  <c r="B879" i="3"/>
  <c r="C879" i="3" s="1"/>
  <c r="S532" i="13" l="1"/>
  <c r="T532" i="13" s="1"/>
  <c r="F532" i="13" s="1"/>
  <c r="M532" i="13" s="1"/>
  <c r="T536" i="14"/>
  <c r="F536" i="14" s="1"/>
  <c r="M536" i="14" s="1"/>
  <c r="Q526" i="12"/>
  <c r="L527" i="12" s="1"/>
  <c r="S527" i="12" s="1"/>
  <c r="Q523" i="11"/>
  <c r="L524" i="11" s="1"/>
  <c r="S524" i="11" s="1"/>
  <c r="A990" i="3"/>
  <c r="G876" i="3"/>
  <c r="E877" i="3" s="1"/>
  <c r="D877" i="3" s="1"/>
  <c r="K876" i="3"/>
  <c r="B880" i="3"/>
  <c r="C880" i="3" s="1"/>
  <c r="Q532" i="13" l="1"/>
  <c r="L533" i="13" s="1"/>
  <c r="Q536" i="14"/>
  <c r="L537" i="14" s="1"/>
  <c r="S537" i="14" s="1"/>
  <c r="T527" i="12"/>
  <c r="F527" i="12" s="1"/>
  <c r="M527" i="12" s="1"/>
  <c r="T524" i="11"/>
  <c r="F524" i="11" s="1"/>
  <c r="M524" i="11" s="1"/>
  <c r="A991" i="3"/>
  <c r="G877" i="3"/>
  <c r="E878" i="3" s="1"/>
  <c r="K877" i="3"/>
  <c r="B881" i="3"/>
  <c r="C881" i="3" s="1"/>
  <c r="J881" i="3"/>
  <c r="S533" i="13" l="1"/>
  <c r="T533" i="13" s="1"/>
  <c r="F533" i="13" s="1"/>
  <c r="M533" i="13" s="1"/>
  <c r="T537" i="14"/>
  <c r="F537" i="14" s="1"/>
  <c r="M537" i="14" s="1"/>
  <c r="Q527" i="12"/>
  <c r="L528" i="12" s="1"/>
  <c r="S528" i="12" s="1"/>
  <c r="T528" i="12" s="1"/>
  <c r="F528" i="12" s="1"/>
  <c r="M528" i="12" s="1"/>
  <c r="Q524" i="11"/>
  <c r="L525" i="11" s="1"/>
  <c r="S525" i="11" s="1"/>
  <c r="D878" i="3"/>
  <c r="J879" i="3"/>
  <c r="A992" i="3"/>
  <c r="G878" i="3"/>
  <c r="E879" i="3" s="1"/>
  <c r="D879" i="3" s="1"/>
  <c r="K878" i="3"/>
  <c r="J882" i="3"/>
  <c r="B882" i="3"/>
  <c r="C882" i="3" s="1"/>
  <c r="Q533" i="13" l="1"/>
  <c r="L534" i="13" s="1"/>
  <c r="S534" i="13" s="1"/>
  <c r="T534" i="13" s="1"/>
  <c r="F534" i="13" s="1"/>
  <c r="M534" i="13" s="1"/>
  <c r="Q534" i="13" s="1"/>
  <c r="L535" i="13" s="1"/>
  <c r="Q537" i="14"/>
  <c r="L538" i="14" s="1"/>
  <c r="S538" i="14" s="1"/>
  <c r="Q528" i="12"/>
  <c r="L529" i="12" s="1"/>
  <c r="S529" i="12" s="1"/>
  <c r="T525" i="11"/>
  <c r="F525" i="11" s="1"/>
  <c r="M525" i="11" s="1"/>
  <c r="J880" i="3"/>
  <c r="A993" i="3"/>
  <c r="G879" i="3"/>
  <c r="E880" i="3" s="1"/>
  <c r="D880" i="3" s="1"/>
  <c r="K879" i="3"/>
  <c r="J883" i="3"/>
  <c r="B883" i="3"/>
  <c r="C883" i="3" s="1"/>
  <c r="T538" i="14" l="1"/>
  <c r="F538" i="14" s="1"/>
  <c r="M538" i="14" s="1"/>
  <c r="S535" i="13"/>
  <c r="T535" i="13" s="1"/>
  <c r="F535" i="13" s="1"/>
  <c r="M535" i="13" s="1"/>
  <c r="T529" i="12"/>
  <c r="F529" i="12" s="1"/>
  <c r="M529" i="12" s="1"/>
  <c r="Q538" i="14"/>
  <c r="L539" i="14" s="1"/>
  <c r="S539" i="14" s="1"/>
  <c r="Q525" i="11"/>
  <c r="L526" i="11" s="1"/>
  <c r="S526" i="11" s="1"/>
  <c r="A994" i="3"/>
  <c r="G880" i="3"/>
  <c r="E881" i="3" s="1"/>
  <c r="D881" i="3" s="1"/>
  <c r="K880" i="3"/>
  <c r="B884" i="3"/>
  <c r="C884" i="3" s="1"/>
  <c r="Q535" i="13" l="1"/>
  <c r="L536" i="13" s="1"/>
  <c r="Q529" i="12"/>
  <c r="L530" i="12" s="1"/>
  <c r="S530" i="12" s="1"/>
  <c r="T539" i="14"/>
  <c r="F539" i="14" s="1"/>
  <c r="M539" i="14" s="1"/>
  <c r="T526" i="11"/>
  <c r="F526" i="11" s="1"/>
  <c r="A995" i="3"/>
  <c r="G881" i="3"/>
  <c r="E882" i="3" s="1"/>
  <c r="D882" i="3" s="1"/>
  <c r="K881" i="3"/>
  <c r="J885" i="3"/>
  <c r="B885" i="3"/>
  <c r="C885" i="3" s="1"/>
  <c r="S536" i="13" l="1"/>
  <c r="T536" i="13" s="1"/>
  <c r="F536" i="13" s="1"/>
  <c r="M536" i="13" s="1"/>
  <c r="T530" i="12"/>
  <c r="F530" i="12" s="1"/>
  <c r="M530" i="12" s="1"/>
  <c r="Q539" i="14"/>
  <c r="L540" i="14" s="1"/>
  <c r="S540" i="14" s="1"/>
  <c r="T540" i="14" s="1"/>
  <c r="F540" i="14" s="1"/>
  <c r="M540" i="14" s="1"/>
  <c r="M526" i="11"/>
  <c r="G526" i="11"/>
  <c r="A996" i="3"/>
  <c r="G882" i="3"/>
  <c r="E883" i="3" s="1"/>
  <c r="K882" i="3"/>
  <c r="J886" i="3"/>
  <c r="B886" i="3"/>
  <c r="C886" i="3" s="1"/>
  <c r="Q536" i="13" l="1"/>
  <c r="L537" i="13" s="1"/>
  <c r="Q526" i="11"/>
  <c r="L527" i="11" s="1"/>
  <c r="S527" i="11" s="1"/>
  <c r="Q530" i="12"/>
  <c r="L531" i="12" s="1"/>
  <c r="S531" i="12" s="1"/>
  <c r="T531" i="12" s="1"/>
  <c r="F531" i="12" s="1"/>
  <c r="M531" i="12" s="1"/>
  <c r="I526" i="11"/>
  <c r="H526" i="11"/>
  <c r="J526" i="11" s="1"/>
  <c r="Q540" i="14"/>
  <c r="L541" i="14" s="1"/>
  <c r="S541" i="14" s="1"/>
  <c r="D883" i="3"/>
  <c r="J884" i="3"/>
  <c r="A997" i="3"/>
  <c r="G883" i="3"/>
  <c r="E884" i="3" s="1"/>
  <c r="D884" i="3" s="1"/>
  <c r="K883" i="3"/>
  <c r="B887" i="3"/>
  <c r="C887" i="3" s="1"/>
  <c r="J887" i="3"/>
  <c r="S537" i="13" l="1"/>
  <c r="T537" i="13" s="1"/>
  <c r="F537" i="13" s="1"/>
  <c r="M537" i="13" s="1"/>
  <c r="T527" i="11"/>
  <c r="F527" i="11" s="1"/>
  <c r="M527" i="11" s="1"/>
  <c r="Q531" i="12"/>
  <c r="L532" i="12" s="1"/>
  <c r="S532" i="12" s="1"/>
  <c r="T532" i="12" s="1"/>
  <c r="F532" i="12" s="1"/>
  <c r="M532" i="12" s="1"/>
  <c r="T541" i="14"/>
  <c r="F541" i="14" s="1"/>
  <c r="M541" i="14" s="1"/>
  <c r="A998" i="3"/>
  <c r="G884" i="3"/>
  <c r="E885" i="3" s="1"/>
  <c r="D885" i="3" s="1"/>
  <c r="K884" i="3"/>
  <c r="B888" i="3"/>
  <c r="C888" i="3" s="1"/>
  <c r="J888" i="3"/>
  <c r="Q527" i="11" l="1"/>
  <c r="L528" i="11" s="1"/>
  <c r="S528" i="11" s="1"/>
  <c r="Q537" i="13"/>
  <c r="L538" i="13" s="1"/>
  <c r="Q532" i="12"/>
  <c r="L533" i="12" s="1"/>
  <c r="S533" i="12" s="1"/>
  <c r="T528" i="11"/>
  <c r="F528" i="11" s="1"/>
  <c r="M528" i="11" s="1"/>
  <c r="Q541" i="14"/>
  <c r="L542" i="14" s="1"/>
  <c r="S542" i="14" s="1"/>
  <c r="T542" i="14" s="1"/>
  <c r="F542" i="14" s="1"/>
  <c r="M542" i="14" s="1"/>
  <c r="A999" i="3"/>
  <c r="G885" i="3"/>
  <c r="E886" i="3" s="1"/>
  <c r="D886" i="3" s="1"/>
  <c r="K885" i="3"/>
  <c r="B889" i="3"/>
  <c r="C889" i="3" s="1"/>
  <c r="S538" i="13" l="1"/>
  <c r="T538" i="13" s="1"/>
  <c r="F538" i="13" s="1"/>
  <c r="M538" i="13" s="1"/>
  <c r="T533" i="12"/>
  <c r="F533" i="12" s="1"/>
  <c r="M533" i="12" s="1"/>
  <c r="Q528" i="11"/>
  <c r="L529" i="11" s="1"/>
  <c r="S529" i="11" s="1"/>
  <c r="Q542" i="14"/>
  <c r="L543" i="14" s="1"/>
  <c r="S543" i="14" s="1"/>
  <c r="T543" i="14" s="1"/>
  <c r="F543" i="14" s="1"/>
  <c r="M543" i="14" s="1"/>
  <c r="A1000" i="3"/>
  <c r="G886" i="3"/>
  <c r="E887" i="3" s="1"/>
  <c r="D887" i="3" s="1"/>
  <c r="K886" i="3"/>
  <c r="J890" i="3"/>
  <c r="B890" i="3"/>
  <c r="C890" i="3" s="1"/>
  <c r="Q538" i="13" l="1"/>
  <c r="L539" i="13" s="1"/>
  <c r="Q533" i="12"/>
  <c r="L534" i="12" s="1"/>
  <c r="S534" i="12" s="1"/>
  <c r="T529" i="11"/>
  <c r="F529" i="11" s="1"/>
  <c r="M529" i="11" s="1"/>
  <c r="Q529" i="11" s="1"/>
  <c r="L530" i="11" s="1"/>
  <c r="S530" i="11" s="1"/>
  <c r="Q543" i="14"/>
  <c r="L544" i="14" s="1"/>
  <c r="S544" i="14" s="1"/>
  <c r="A1001" i="3"/>
  <c r="G887" i="3"/>
  <c r="E888" i="3" s="1"/>
  <c r="K887" i="3"/>
  <c r="J891" i="3"/>
  <c r="B891" i="3"/>
  <c r="C891" i="3" s="1"/>
  <c r="S539" i="13" l="1"/>
  <c r="T539" i="13" s="1"/>
  <c r="F539" i="13" s="1"/>
  <c r="M539" i="13" s="1"/>
  <c r="T534" i="12"/>
  <c r="F534" i="12" s="1"/>
  <c r="M534" i="12" s="1"/>
  <c r="T544" i="14"/>
  <c r="F544" i="14" s="1"/>
  <c r="M544" i="14" s="1"/>
  <c r="T530" i="11"/>
  <c r="F530" i="11" s="1"/>
  <c r="M530" i="11" s="1"/>
  <c r="D888" i="3"/>
  <c r="J889" i="3"/>
  <c r="A1002" i="3"/>
  <c r="G888" i="3"/>
  <c r="E889" i="3" s="1"/>
  <c r="D889" i="3" s="1"/>
  <c r="K888" i="3"/>
  <c r="J892" i="3"/>
  <c r="B892" i="3"/>
  <c r="C892" i="3" s="1"/>
  <c r="Q539" i="13" l="1"/>
  <c r="L540" i="13" s="1"/>
  <c r="Q534" i="12"/>
  <c r="L535" i="12" s="1"/>
  <c r="S535" i="12" s="1"/>
  <c r="Q530" i="11"/>
  <c r="L531" i="11" s="1"/>
  <c r="S531" i="11" s="1"/>
  <c r="Q544" i="14"/>
  <c r="L545" i="14" s="1"/>
  <c r="S545" i="14" s="1"/>
  <c r="A1003" i="3"/>
  <c r="G889" i="3"/>
  <c r="E890" i="3" s="1"/>
  <c r="D890" i="3" s="1"/>
  <c r="K889" i="3"/>
  <c r="J893" i="3"/>
  <c r="B893" i="3"/>
  <c r="C893" i="3" s="1"/>
  <c r="S540" i="13" l="1"/>
  <c r="T540" i="13" s="1"/>
  <c r="F540" i="13" s="1"/>
  <c r="M540" i="13" s="1"/>
  <c r="T535" i="12"/>
  <c r="F535" i="12" s="1"/>
  <c r="M535" i="12" s="1"/>
  <c r="T531" i="11"/>
  <c r="F531" i="11" s="1"/>
  <c r="M531" i="11" s="1"/>
  <c r="T545" i="14"/>
  <c r="F545" i="14" s="1"/>
  <c r="M545" i="14" s="1"/>
  <c r="A1004" i="3"/>
  <c r="G890" i="3"/>
  <c r="E891" i="3" s="1"/>
  <c r="D891" i="3" s="1"/>
  <c r="K890" i="3"/>
  <c r="B894" i="3"/>
  <c r="C894" i="3" s="1"/>
  <c r="Q540" i="13" l="1"/>
  <c r="L541" i="13" s="1"/>
  <c r="Q535" i="12"/>
  <c r="L536" i="12" s="1"/>
  <c r="S536" i="12" s="1"/>
  <c r="Q545" i="14"/>
  <c r="L546" i="14" s="1"/>
  <c r="S546" i="14" s="1"/>
  <c r="T546" i="14" s="1"/>
  <c r="F546" i="14" s="1"/>
  <c r="M546" i="14" s="1"/>
  <c r="Q531" i="11"/>
  <c r="L532" i="11" s="1"/>
  <c r="S532" i="11" s="1"/>
  <c r="T532" i="11" s="1"/>
  <c r="F532" i="11" s="1"/>
  <c r="M532" i="11" s="1"/>
  <c r="A1005" i="3"/>
  <c r="G891" i="3"/>
  <c r="E892" i="3" s="1"/>
  <c r="D892" i="3" s="1"/>
  <c r="K891" i="3"/>
  <c r="B895" i="3"/>
  <c r="C895" i="3" s="1"/>
  <c r="S541" i="13" l="1"/>
  <c r="T541" i="13" s="1"/>
  <c r="F541" i="13" s="1"/>
  <c r="M541" i="13" s="1"/>
  <c r="T536" i="12"/>
  <c r="F536" i="12" s="1"/>
  <c r="M536" i="12" s="1"/>
  <c r="Q546" i="14"/>
  <c r="L547" i="14" s="1"/>
  <c r="S547" i="14" s="1"/>
  <c r="Q532" i="11"/>
  <c r="L533" i="11" s="1"/>
  <c r="S533" i="11" s="1"/>
  <c r="A1006" i="3"/>
  <c r="G892" i="3"/>
  <c r="E893" i="3" s="1"/>
  <c r="K892" i="3"/>
  <c r="B896" i="3"/>
  <c r="C896" i="3" s="1"/>
  <c r="Q536" i="12" l="1"/>
  <c r="L537" i="12" s="1"/>
  <c r="S537" i="12" s="1"/>
  <c r="Q541" i="13"/>
  <c r="L542" i="13" s="1"/>
  <c r="T547" i="14"/>
  <c r="F547" i="14" s="1"/>
  <c r="M547" i="14" s="1"/>
  <c r="T533" i="11"/>
  <c r="F533" i="11" s="1"/>
  <c r="M533" i="11" s="1"/>
  <c r="D893" i="3"/>
  <c r="J894" i="3"/>
  <c r="A1007" i="3"/>
  <c r="G893" i="3"/>
  <c r="E894" i="3" s="1"/>
  <c r="K893" i="3"/>
  <c r="B897" i="3"/>
  <c r="C897" i="3" s="1"/>
  <c r="T537" i="12" l="1"/>
  <c r="F537" i="12" s="1"/>
  <c r="M537" i="12" s="1"/>
  <c r="S542" i="13"/>
  <c r="T542" i="13" s="1"/>
  <c r="F542" i="13" s="1"/>
  <c r="M542" i="13" s="1"/>
  <c r="Q547" i="14"/>
  <c r="L548" i="14" s="1"/>
  <c r="S548" i="14" s="1"/>
  <c r="Q533" i="11"/>
  <c r="L534" i="11" s="1"/>
  <c r="S534" i="11" s="1"/>
  <c r="D894" i="3"/>
  <c r="J895" i="3"/>
  <c r="A1008" i="3"/>
  <c r="G894" i="3"/>
  <c r="E895" i="3" s="1"/>
  <c r="K894" i="3"/>
  <c r="B898" i="3"/>
  <c r="C898" i="3" s="1"/>
  <c r="Q537" i="12" l="1"/>
  <c r="L538" i="12" s="1"/>
  <c r="S538" i="12" s="1"/>
  <c r="Q542" i="13"/>
  <c r="L543" i="13" s="1"/>
  <c r="T548" i="14"/>
  <c r="F548" i="14" s="1"/>
  <c r="M548" i="14" s="1"/>
  <c r="T534" i="11"/>
  <c r="F534" i="11" s="1"/>
  <c r="M534" i="11" s="1"/>
  <c r="D895" i="3"/>
  <c r="J896" i="3"/>
  <c r="A1009" i="3"/>
  <c r="G895" i="3"/>
  <c r="E896" i="3" s="1"/>
  <c r="K895" i="3"/>
  <c r="B899" i="3"/>
  <c r="C899" i="3" s="1"/>
  <c r="T538" i="12" l="1"/>
  <c r="F538" i="12" s="1"/>
  <c r="M538" i="12" s="1"/>
  <c r="S543" i="13"/>
  <c r="T543" i="13" s="1"/>
  <c r="F543" i="13" s="1"/>
  <c r="M543" i="13" s="1"/>
  <c r="Q548" i="14"/>
  <c r="L549" i="14" s="1"/>
  <c r="S549" i="14" s="1"/>
  <c r="T549" i="14" s="1"/>
  <c r="F549" i="14" s="1"/>
  <c r="M549" i="14" s="1"/>
  <c r="Q534" i="11"/>
  <c r="L535" i="11" s="1"/>
  <c r="S535" i="11" s="1"/>
  <c r="Q538" i="12"/>
  <c r="L539" i="12" s="1"/>
  <c r="S539" i="12" s="1"/>
  <c r="D896" i="3"/>
  <c r="J897" i="3"/>
  <c r="A1010" i="3"/>
  <c r="G896" i="3"/>
  <c r="E897" i="3" s="1"/>
  <c r="K896" i="3"/>
  <c r="B900" i="3"/>
  <c r="C900" i="3" s="1"/>
  <c r="Q543" i="13" l="1"/>
  <c r="L544" i="13" s="1"/>
  <c r="T535" i="11"/>
  <c r="F535" i="11" s="1"/>
  <c r="M535" i="11" s="1"/>
  <c r="T539" i="12"/>
  <c r="F539" i="12" s="1"/>
  <c r="M539" i="12" s="1"/>
  <c r="Q549" i="14"/>
  <c r="L550" i="14" s="1"/>
  <c r="S550" i="14" s="1"/>
  <c r="D897" i="3"/>
  <c r="J898" i="3"/>
  <c r="A1011" i="3"/>
  <c r="G897" i="3"/>
  <c r="E898" i="3" s="1"/>
  <c r="K897" i="3"/>
  <c r="B901" i="3"/>
  <c r="C901" i="3" s="1"/>
  <c r="S544" i="13" l="1"/>
  <c r="T544" i="13" s="1"/>
  <c r="F544" i="13" s="1"/>
  <c r="M544" i="13" s="1"/>
  <c r="Q535" i="11"/>
  <c r="L536" i="11" s="1"/>
  <c r="S536" i="11" s="1"/>
  <c r="T536" i="11" s="1"/>
  <c r="F536" i="11" s="1"/>
  <c r="M536" i="11" s="1"/>
  <c r="Q539" i="12"/>
  <c r="L540" i="12" s="1"/>
  <c r="S540" i="12" s="1"/>
  <c r="T550" i="14"/>
  <c r="F550" i="14" s="1"/>
  <c r="M550" i="14" s="1"/>
  <c r="D898" i="3"/>
  <c r="J899" i="3"/>
  <c r="A1012" i="3"/>
  <c r="G898" i="3"/>
  <c r="E899" i="3" s="1"/>
  <c r="D899" i="3" s="1"/>
  <c r="K898" i="3"/>
  <c r="J902" i="3"/>
  <c r="B902" i="3"/>
  <c r="C902" i="3" s="1"/>
  <c r="Q544" i="13" l="1"/>
  <c r="L545" i="13" s="1"/>
  <c r="S545" i="13"/>
  <c r="T545" i="13" s="1"/>
  <c r="F545" i="13" s="1"/>
  <c r="M545" i="13" s="1"/>
  <c r="Q536" i="11"/>
  <c r="L537" i="11" s="1"/>
  <c r="S537" i="11" s="1"/>
  <c r="T540" i="12"/>
  <c r="F540" i="12" s="1"/>
  <c r="M540" i="12" s="1"/>
  <c r="Q550" i="14"/>
  <c r="L551" i="14" s="1"/>
  <c r="S551" i="14" s="1"/>
  <c r="A1013" i="3"/>
  <c r="G899" i="3"/>
  <c r="E900" i="3" s="1"/>
  <c r="J900" i="3"/>
  <c r="K899" i="3"/>
  <c r="B903" i="3"/>
  <c r="C903" i="3" s="1"/>
  <c r="Q545" i="13" l="1"/>
  <c r="L546" i="13" s="1"/>
  <c r="T537" i="11"/>
  <c r="F537" i="11" s="1"/>
  <c r="M537" i="11" s="1"/>
  <c r="Q540" i="12"/>
  <c r="L541" i="12" s="1"/>
  <c r="S541" i="12" s="1"/>
  <c r="T551" i="14"/>
  <c r="F551" i="14" s="1"/>
  <c r="M551" i="14" s="1"/>
  <c r="D900" i="3"/>
  <c r="J901" i="3"/>
  <c r="A1014" i="3"/>
  <c r="G900" i="3"/>
  <c r="E901" i="3" s="1"/>
  <c r="D901" i="3" s="1"/>
  <c r="K900" i="3"/>
  <c r="B904" i="3"/>
  <c r="C904" i="3" s="1"/>
  <c r="S546" i="13" l="1"/>
  <c r="T546" i="13" s="1"/>
  <c r="F546" i="13" s="1"/>
  <c r="M546" i="13" s="1"/>
  <c r="Q537" i="11"/>
  <c r="L538" i="11" s="1"/>
  <c r="S538" i="11" s="1"/>
  <c r="T541" i="12"/>
  <c r="F541" i="12" s="1"/>
  <c r="M541" i="12" s="1"/>
  <c r="Q551" i="14"/>
  <c r="L552" i="14" s="1"/>
  <c r="S552" i="14" s="1"/>
  <c r="A1015" i="3"/>
  <c r="G901" i="3"/>
  <c r="E902" i="3" s="1"/>
  <c r="K901" i="3"/>
  <c r="B905" i="3"/>
  <c r="C905" i="3" s="1"/>
  <c r="Q546" i="13" l="1"/>
  <c r="L547" i="13" s="1"/>
  <c r="T538" i="11"/>
  <c r="F538" i="11" s="1"/>
  <c r="M538" i="11" s="1"/>
  <c r="Q538" i="11" s="1"/>
  <c r="L539" i="11" s="1"/>
  <c r="S539" i="11" s="1"/>
  <c r="Q541" i="12"/>
  <c r="L542" i="12" s="1"/>
  <c r="S542" i="12" s="1"/>
  <c r="T552" i="14"/>
  <c r="F552" i="14" s="1"/>
  <c r="M552" i="14" s="1"/>
  <c r="D902" i="3"/>
  <c r="J903" i="3"/>
  <c r="A1016" i="3"/>
  <c r="G902" i="3"/>
  <c r="E903" i="3" s="1"/>
  <c r="K902" i="3"/>
  <c r="B906" i="3"/>
  <c r="C906" i="3" s="1"/>
  <c r="J906" i="3"/>
  <c r="S547" i="13" l="1"/>
  <c r="T547" i="13" s="1"/>
  <c r="F547" i="13" s="1"/>
  <c r="M547" i="13" s="1"/>
  <c r="T539" i="11"/>
  <c r="F539" i="11" s="1"/>
  <c r="M539" i="11" s="1"/>
  <c r="T542" i="12"/>
  <c r="F542" i="12" s="1"/>
  <c r="M542" i="12" s="1"/>
  <c r="Q552" i="14"/>
  <c r="L553" i="14" s="1"/>
  <c r="S553" i="14" s="1"/>
  <c r="D903" i="3"/>
  <c r="J904" i="3"/>
  <c r="A1017" i="3"/>
  <c r="G903" i="3"/>
  <c r="E904" i="3" s="1"/>
  <c r="K903" i="3"/>
  <c r="J907" i="3"/>
  <c r="B907" i="3"/>
  <c r="C907" i="3" s="1"/>
  <c r="Q547" i="13" l="1"/>
  <c r="L548" i="13" s="1"/>
  <c r="Q539" i="11"/>
  <c r="L540" i="11" s="1"/>
  <c r="Q542" i="12"/>
  <c r="L543" i="12" s="1"/>
  <c r="S543" i="12" s="1"/>
  <c r="T543" i="12" s="1"/>
  <c r="F543" i="12" s="1"/>
  <c r="M543" i="12" s="1"/>
  <c r="T553" i="14"/>
  <c r="F553" i="14" s="1"/>
  <c r="M553" i="14" s="1"/>
  <c r="D904" i="3"/>
  <c r="J905" i="3"/>
  <c r="A1018" i="3"/>
  <c r="G904" i="3"/>
  <c r="E905" i="3" s="1"/>
  <c r="D905" i="3" s="1"/>
  <c r="K904" i="3"/>
  <c r="J908" i="3"/>
  <c r="B908" i="3"/>
  <c r="C908" i="3" s="1"/>
  <c r="S548" i="13" l="1"/>
  <c r="T548" i="13" s="1"/>
  <c r="F548" i="13" s="1"/>
  <c r="M548" i="13" s="1"/>
  <c r="S540" i="11"/>
  <c r="Q543" i="12"/>
  <c r="L544" i="12" s="1"/>
  <c r="S544" i="12" s="1"/>
  <c r="T544" i="12" s="1"/>
  <c r="F544" i="12" s="1"/>
  <c r="M544" i="12" s="1"/>
  <c r="Q553" i="14"/>
  <c r="L554" i="14" s="1"/>
  <c r="S554" i="14" s="1"/>
  <c r="A1019" i="3"/>
  <c r="G905" i="3"/>
  <c r="E906" i="3" s="1"/>
  <c r="D906" i="3" s="1"/>
  <c r="K905" i="3"/>
  <c r="B909" i="3"/>
  <c r="C909" i="3" s="1"/>
  <c r="Q548" i="13" l="1"/>
  <c r="L549" i="13" s="1"/>
  <c r="T540" i="11"/>
  <c r="F540" i="11" s="1"/>
  <c r="M540" i="11" s="1"/>
  <c r="Q540" i="11" s="1"/>
  <c r="L541" i="11" s="1"/>
  <c r="S541" i="11" s="1"/>
  <c r="T541" i="11" s="1"/>
  <c r="F541" i="11" s="1"/>
  <c r="M541" i="11" s="1"/>
  <c r="Q544" i="12"/>
  <c r="L545" i="12" s="1"/>
  <c r="S545" i="12" s="1"/>
  <c r="T554" i="14"/>
  <c r="F554" i="14" s="1"/>
  <c r="M554" i="14" s="1"/>
  <c r="A1020" i="3"/>
  <c r="G906" i="3"/>
  <c r="E907" i="3" s="1"/>
  <c r="D907" i="3" s="1"/>
  <c r="K906" i="3"/>
  <c r="B910" i="3"/>
  <c r="C910" i="3" s="1"/>
  <c r="S549" i="13" l="1"/>
  <c r="T549" i="13" s="1"/>
  <c r="F549" i="13" s="1"/>
  <c r="M549" i="13" s="1"/>
  <c r="Q541" i="11"/>
  <c r="L542" i="11" s="1"/>
  <c r="S542" i="11" s="1"/>
  <c r="T542" i="11" s="1"/>
  <c r="F542" i="11" s="1"/>
  <c r="M542" i="11" s="1"/>
  <c r="T545" i="12"/>
  <c r="F545" i="12" s="1"/>
  <c r="M545" i="12" s="1"/>
  <c r="Q554" i="14"/>
  <c r="L555" i="14" s="1"/>
  <c r="S555" i="14" s="1"/>
  <c r="A1021" i="3"/>
  <c r="G907" i="3"/>
  <c r="E908" i="3" s="1"/>
  <c r="K907" i="3"/>
  <c r="B911" i="3"/>
  <c r="C911" i="3" s="1"/>
  <c r="J911" i="3"/>
  <c r="Q549" i="13" l="1"/>
  <c r="L550" i="13" s="1"/>
  <c r="Q542" i="11"/>
  <c r="L543" i="11" s="1"/>
  <c r="S543" i="11" s="1"/>
  <c r="Q545" i="12"/>
  <c r="L546" i="12" s="1"/>
  <c r="S546" i="12" s="1"/>
  <c r="T555" i="14"/>
  <c r="F555" i="14" s="1"/>
  <c r="M555" i="14" s="1"/>
  <c r="D908" i="3"/>
  <c r="J909" i="3"/>
  <c r="A1022" i="3"/>
  <c r="G908" i="3"/>
  <c r="E909" i="3" s="1"/>
  <c r="D909" i="3" s="1"/>
  <c r="K908" i="3"/>
  <c r="B912" i="3"/>
  <c r="C912" i="3" s="1"/>
  <c r="J912" i="3"/>
  <c r="S550" i="13" l="1"/>
  <c r="T550" i="13" s="1"/>
  <c r="F550" i="13" s="1"/>
  <c r="M550" i="13" s="1"/>
  <c r="T543" i="11"/>
  <c r="F543" i="11" s="1"/>
  <c r="M543" i="11" s="1"/>
  <c r="T546" i="12"/>
  <c r="F546" i="12" s="1"/>
  <c r="M546" i="12" s="1"/>
  <c r="Q555" i="14"/>
  <c r="L556" i="14" s="1"/>
  <c r="S556" i="14" s="1"/>
  <c r="J910" i="3"/>
  <c r="A1023" i="3"/>
  <c r="G909" i="3"/>
  <c r="E910" i="3" s="1"/>
  <c r="D910" i="3" s="1"/>
  <c r="K909" i="3"/>
  <c r="B913" i="3"/>
  <c r="C913" i="3" s="1"/>
  <c r="J913" i="3"/>
  <c r="Q550" i="13" l="1"/>
  <c r="L551" i="13" s="1"/>
  <c r="Q543" i="11"/>
  <c r="L544" i="11" s="1"/>
  <c r="S544" i="11" s="1"/>
  <c r="Q546" i="12"/>
  <c r="L547" i="12" s="1"/>
  <c r="S547" i="12" s="1"/>
  <c r="T556" i="14"/>
  <c r="F556" i="14" s="1"/>
  <c r="M556" i="14" s="1"/>
  <c r="A1024" i="3"/>
  <c r="G910" i="3"/>
  <c r="E911" i="3" s="1"/>
  <c r="D911" i="3" s="1"/>
  <c r="K910" i="3"/>
  <c r="B914" i="3"/>
  <c r="C914" i="3" s="1"/>
  <c r="S551" i="13" l="1"/>
  <c r="T551" i="13" s="1"/>
  <c r="F551" i="13" s="1"/>
  <c r="M551" i="13" s="1"/>
  <c r="Q551" i="13"/>
  <c r="L552" i="13" s="1"/>
  <c r="T544" i="11"/>
  <c r="F544" i="11" s="1"/>
  <c r="M544" i="11" s="1"/>
  <c r="T547" i="12"/>
  <c r="F547" i="12" s="1"/>
  <c r="M547" i="12" s="1"/>
  <c r="Q547" i="12" s="1"/>
  <c r="L548" i="12" s="1"/>
  <c r="S548" i="12" s="1"/>
  <c r="Q556" i="14"/>
  <c r="L557" i="14" s="1"/>
  <c r="S557" i="14" s="1"/>
  <c r="A1025" i="3"/>
  <c r="G911" i="3"/>
  <c r="E912" i="3" s="1"/>
  <c r="D912" i="3" s="1"/>
  <c r="K911" i="3"/>
  <c r="J915" i="3"/>
  <c r="B915" i="3"/>
  <c r="C915" i="3" s="1"/>
  <c r="S552" i="13" l="1"/>
  <c r="T552" i="13" s="1"/>
  <c r="F552" i="13" s="1"/>
  <c r="M552" i="13" s="1"/>
  <c r="Q544" i="11"/>
  <c r="L545" i="11" s="1"/>
  <c r="S545" i="11" s="1"/>
  <c r="T548" i="12"/>
  <c r="F548" i="12" s="1"/>
  <c r="M548" i="12" s="1"/>
  <c r="Q548" i="12" s="1"/>
  <c r="L549" i="12" s="1"/>
  <c r="S549" i="12" s="1"/>
  <c r="T549" i="12" s="1"/>
  <c r="F549" i="12" s="1"/>
  <c r="M549" i="12" s="1"/>
  <c r="T557" i="14"/>
  <c r="F557" i="14" s="1"/>
  <c r="A1026" i="3"/>
  <c r="G912" i="3"/>
  <c r="E913" i="3" s="1"/>
  <c r="K912" i="3"/>
  <c r="J916" i="3"/>
  <c r="B916" i="3"/>
  <c r="C916" i="3" s="1"/>
  <c r="Q552" i="13" l="1"/>
  <c r="L553" i="13" s="1"/>
  <c r="T545" i="11"/>
  <c r="F545" i="11" s="1"/>
  <c r="M545" i="11" s="1"/>
  <c r="Q545" i="11" s="1"/>
  <c r="L546" i="11" s="1"/>
  <c r="S546" i="11" s="1"/>
  <c r="M557" i="14"/>
  <c r="G557" i="14"/>
  <c r="Q549" i="12"/>
  <c r="L550" i="12" s="1"/>
  <c r="S550" i="12" s="1"/>
  <c r="D913" i="3"/>
  <c r="J914" i="3"/>
  <c r="A1027" i="3"/>
  <c r="G913" i="3"/>
  <c r="E914" i="3" s="1"/>
  <c r="D914" i="3" s="1"/>
  <c r="K913" i="3"/>
  <c r="J917" i="3"/>
  <c r="B917" i="3"/>
  <c r="C917" i="3" s="1"/>
  <c r="S553" i="13" l="1"/>
  <c r="T553" i="13" s="1"/>
  <c r="F553" i="13" s="1"/>
  <c r="M553" i="13" s="1"/>
  <c r="T546" i="11"/>
  <c r="F546" i="11" s="1"/>
  <c r="M546" i="11" s="1"/>
  <c r="Q557" i="14"/>
  <c r="L558" i="14" s="1"/>
  <c r="S558" i="14" s="1"/>
  <c r="I557" i="14"/>
  <c r="H557" i="14"/>
  <c r="J557" i="14" s="1"/>
  <c r="T550" i="12"/>
  <c r="F550" i="12" s="1"/>
  <c r="M550" i="12" s="1"/>
  <c r="A1028" i="3"/>
  <c r="G914" i="3"/>
  <c r="E915" i="3" s="1"/>
  <c r="D915" i="3" s="1"/>
  <c r="K914" i="3"/>
  <c r="J918" i="3"/>
  <c r="B918" i="3"/>
  <c r="C918" i="3" s="1"/>
  <c r="Q553" i="13" l="1"/>
  <c r="L554" i="13" s="1"/>
  <c r="Q546" i="11"/>
  <c r="L547" i="11" s="1"/>
  <c r="S547" i="11" s="1"/>
  <c r="T558" i="14"/>
  <c r="F558" i="14" s="1"/>
  <c r="M558" i="14" s="1"/>
  <c r="Q550" i="12"/>
  <c r="L551" i="12" s="1"/>
  <c r="S551" i="12" s="1"/>
  <c r="A1029" i="3"/>
  <c r="G915" i="3"/>
  <c r="E916" i="3" s="1"/>
  <c r="D916" i="3" s="1"/>
  <c r="K915" i="3"/>
  <c r="B919" i="3"/>
  <c r="C919" i="3" s="1"/>
  <c r="S554" i="13" l="1"/>
  <c r="T554" i="13" s="1"/>
  <c r="F554" i="13" s="1"/>
  <c r="M554" i="13" s="1"/>
  <c r="T547" i="11"/>
  <c r="F547" i="11" s="1"/>
  <c r="M547" i="11" s="1"/>
  <c r="Q558" i="14"/>
  <c r="L559" i="14" s="1"/>
  <c r="S559" i="14" s="1"/>
  <c r="T559" i="14" s="1"/>
  <c r="F559" i="14" s="1"/>
  <c r="M559" i="14" s="1"/>
  <c r="G557" i="13"/>
  <c r="T551" i="12"/>
  <c r="F551" i="12" s="1"/>
  <c r="M551" i="12" s="1"/>
  <c r="A1030" i="3"/>
  <c r="G916" i="3"/>
  <c r="E917" i="3" s="1"/>
  <c r="D917" i="3" s="1"/>
  <c r="K916" i="3"/>
  <c r="B920" i="3"/>
  <c r="C920" i="3" s="1"/>
  <c r="J920" i="3"/>
  <c r="Q554" i="13" l="1"/>
  <c r="L555" i="13" s="1"/>
  <c r="Q547" i="11"/>
  <c r="L548" i="11" s="1"/>
  <c r="S548" i="11" s="1"/>
  <c r="I557" i="13"/>
  <c r="H557" i="13"/>
  <c r="J557" i="13" s="1"/>
  <c r="Q551" i="12"/>
  <c r="L552" i="12" s="1"/>
  <c r="S552" i="12" s="1"/>
  <c r="Q559" i="14"/>
  <c r="L560" i="14" s="1"/>
  <c r="S560" i="14" s="1"/>
  <c r="A1031" i="3"/>
  <c r="G917" i="3"/>
  <c r="E918" i="3" s="1"/>
  <c r="K917" i="3"/>
  <c r="B921" i="3"/>
  <c r="C921" i="3" s="1"/>
  <c r="J921" i="3"/>
  <c r="S555" i="13" l="1"/>
  <c r="T555" i="13" s="1"/>
  <c r="F555" i="13" s="1"/>
  <c r="M555" i="13" s="1"/>
  <c r="T548" i="11"/>
  <c r="F548" i="11" s="1"/>
  <c r="M548" i="11" s="1"/>
  <c r="T552" i="12"/>
  <c r="F552" i="12" s="1"/>
  <c r="M552" i="12" s="1"/>
  <c r="T560" i="14"/>
  <c r="F560" i="14" s="1"/>
  <c r="M560" i="14" s="1"/>
  <c r="D918" i="3"/>
  <c r="J919" i="3"/>
  <c r="A1032" i="3"/>
  <c r="G918" i="3"/>
  <c r="E919" i="3" s="1"/>
  <c r="D919" i="3" s="1"/>
  <c r="K918" i="3"/>
  <c r="B922" i="3"/>
  <c r="C922" i="3" s="1"/>
  <c r="J922" i="3"/>
  <c r="Q555" i="13" l="1"/>
  <c r="L556" i="13" s="1"/>
  <c r="Q548" i="11"/>
  <c r="L549" i="11" s="1"/>
  <c r="S549" i="11" s="1"/>
  <c r="Q552" i="12"/>
  <c r="L553" i="12" s="1"/>
  <c r="S553" i="12" s="1"/>
  <c r="Q560" i="14"/>
  <c r="L561" i="14" s="1"/>
  <c r="S561" i="14" s="1"/>
  <c r="T561" i="14" s="1"/>
  <c r="F561" i="14" s="1"/>
  <c r="M561" i="14" s="1"/>
  <c r="A1033" i="3"/>
  <c r="G919" i="3"/>
  <c r="E920" i="3" s="1"/>
  <c r="D920" i="3" s="1"/>
  <c r="K919" i="3"/>
  <c r="J923" i="3"/>
  <c r="B923" i="3"/>
  <c r="C923" i="3" s="1"/>
  <c r="S556" i="13" l="1"/>
  <c r="T556" i="13" s="1"/>
  <c r="F556" i="13" s="1"/>
  <c r="M556" i="13" s="1"/>
  <c r="T549" i="11"/>
  <c r="F549" i="11" s="1"/>
  <c r="M549" i="11" s="1"/>
  <c r="T553" i="12"/>
  <c r="F553" i="12" s="1"/>
  <c r="M553" i="12" s="1"/>
  <c r="Q561" i="14"/>
  <c r="L562" i="14" s="1"/>
  <c r="S562" i="14" s="1"/>
  <c r="A1034" i="3"/>
  <c r="G920" i="3"/>
  <c r="E921" i="3" s="1"/>
  <c r="D921" i="3" s="1"/>
  <c r="K920" i="3"/>
  <c r="B924" i="3"/>
  <c r="C924" i="3" s="1"/>
  <c r="Q556" i="13" l="1"/>
  <c r="L557" i="13" s="1"/>
  <c r="Q549" i="11"/>
  <c r="L550" i="11" s="1"/>
  <c r="S550" i="11" s="1"/>
  <c r="T550" i="11" s="1"/>
  <c r="F550" i="11" s="1"/>
  <c r="M550" i="11" s="1"/>
  <c r="Q553" i="12"/>
  <c r="L554" i="12" s="1"/>
  <c r="S554" i="12" s="1"/>
  <c r="T562" i="14"/>
  <c r="F562" i="14" s="1"/>
  <c r="M562" i="14" s="1"/>
  <c r="A1035" i="3"/>
  <c r="G921" i="3"/>
  <c r="E922" i="3" s="1"/>
  <c r="D922" i="3" s="1"/>
  <c r="K921" i="3"/>
  <c r="B925" i="3"/>
  <c r="C925" i="3" s="1"/>
  <c r="S557" i="13" l="1"/>
  <c r="T557" i="13" s="1"/>
  <c r="F557" i="13" s="1"/>
  <c r="M557" i="13" s="1"/>
  <c r="Q550" i="11"/>
  <c r="L551" i="11" s="1"/>
  <c r="S551" i="11" s="1"/>
  <c r="T554" i="12"/>
  <c r="F554" i="12" s="1"/>
  <c r="M554" i="12" s="1"/>
  <c r="Q562" i="14"/>
  <c r="L563" i="14" s="1"/>
  <c r="S563" i="14" s="1"/>
  <c r="A1036" i="3"/>
  <c r="G922" i="3"/>
  <c r="E923" i="3" s="1"/>
  <c r="K922" i="3"/>
  <c r="B926" i="3"/>
  <c r="C926" i="3" s="1"/>
  <c r="Q557" i="13" l="1"/>
  <c r="L558" i="13" s="1"/>
  <c r="T551" i="11"/>
  <c r="F551" i="11" s="1"/>
  <c r="M551" i="11" s="1"/>
  <c r="Q554" i="12"/>
  <c r="L555" i="12" s="1"/>
  <c r="S555" i="12" s="1"/>
  <c r="T563" i="14"/>
  <c r="F563" i="14" s="1"/>
  <c r="M563" i="14" s="1"/>
  <c r="D923" i="3"/>
  <c r="J924" i="3"/>
  <c r="A1037" i="3"/>
  <c r="G923" i="3"/>
  <c r="E924" i="3" s="1"/>
  <c r="K923" i="3"/>
  <c r="B927" i="3"/>
  <c r="C927" i="3" s="1"/>
  <c r="S558" i="13" l="1"/>
  <c r="T558" i="13" s="1"/>
  <c r="F558" i="13" s="1"/>
  <c r="M558" i="13" s="1"/>
  <c r="Q551" i="11"/>
  <c r="L552" i="11" s="1"/>
  <c r="S552" i="11" s="1"/>
  <c r="T552" i="11" s="1"/>
  <c r="F552" i="11" s="1"/>
  <c r="M552" i="11" s="1"/>
  <c r="T555" i="12"/>
  <c r="F555" i="12" s="1"/>
  <c r="M555" i="12" s="1"/>
  <c r="Q563" i="14"/>
  <c r="L564" i="14" s="1"/>
  <c r="S564" i="14" s="1"/>
  <c r="D924" i="3"/>
  <c r="J925" i="3"/>
  <c r="A1038" i="3"/>
  <c r="G924" i="3"/>
  <c r="E925" i="3" s="1"/>
  <c r="K924" i="3"/>
  <c r="B928" i="3"/>
  <c r="C928" i="3" s="1"/>
  <c r="Q558" i="13" l="1"/>
  <c r="L559" i="13" s="1"/>
  <c r="Q552" i="11"/>
  <c r="L553" i="11" s="1"/>
  <c r="S553" i="11" s="1"/>
  <c r="T553" i="11" s="1"/>
  <c r="F553" i="11" s="1"/>
  <c r="M553" i="11" s="1"/>
  <c r="Q555" i="12"/>
  <c r="L556" i="12" s="1"/>
  <c r="S556" i="12" s="1"/>
  <c r="T564" i="14"/>
  <c r="F564" i="14" s="1"/>
  <c r="M564" i="14" s="1"/>
  <c r="D925" i="3"/>
  <c r="J926" i="3"/>
  <c r="A1039" i="3"/>
  <c r="G925" i="3"/>
  <c r="E926" i="3" s="1"/>
  <c r="K925" i="3"/>
  <c r="B929" i="3"/>
  <c r="C929" i="3" s="1"/>
  <c r="S559" i="13" l="1"/>
  <c r="T559" i="13" s="1"/>
  <c r="F559" i="13" s="1"/>
  <c r="M559" i="13" s="1"/>
  <c r="Q553" i="11"/>
  <c r="L554" i="11" s="1"/>
  <c r="S554" i="11" s="1"/>
  <c r="T556" i="12"/>
  <c r="F556" i="12" s="1"/>
  <c r="M556" i="12" s="1"/>
  <c r="Q564" i="14"/>
  <c r="L565" i="14" s="1"/>
  <c r="S565" i="14" s="1"/>
  <c r="T565" i="14" s="1"/>
  <c r="F565" i="14" s="1"/>
  <c r="M565" i="14" s="1"/>
  <c r="D926" i="3"/>
  <c r="J927" i="3"/>
  <c r="A1040" i="3"/>
  <c r="G926" i="3"/>
  <c r="E927" i="3" s="1"/>
  <c r="K926" i="3"/>
  <c r="B930" i="3"/>
  <c r="C930" i="3" s="1"/>
  <c r="Q559" i="13" l="1"/>
  <c r="L560" i="13" s="1"/>
  <c r="Q556" i="12"/>
  <c r="L557" i="12" s="1"/>
  <c r="S557" i="12" s="1"/>
  <c r="T554" i="11"/>
  <c r="F554" i="11" s="1"/>
  <c r="M554" i="11" s="1"/>
  <c r="Q565" i="14"/>
  <c r="L566" i="14" s="1"/>
  <c r="S566" i="14" s="1"/>
  <c r="T566" i="14" s="1"/>
  <c r="F566" i="14" s="1"/>
  <c r="M566" i="14" s="1"/>
  <c r="Q566" i="14" s="1"/>
  <c r="L567" i="14" s="1"/>
  <c r="S567" i="14" s="1"/>
  <c r="D927" i="3"/>
  <c r="J928" i="3"/>
  <c r="A1041" i="3"/>
  <c r="G927" i="3"/>
  <c r="E928" i="3" s="1"/>
  <c r="K927" i="3"/>
  <c r="B931" i="3"/>
  <c r="C931" i="3" s="1"/>
  <c r="S560" i="13" l="1"/>
  <c r="T560" i="13" s="1"/>
  <c r="F560" i="13" s="1"/>
  <c r="M560" i="13" s="1"/>
  <c r="T557" i="12"/>
  <c r="F557" i="12" s="1"/>
  <c r="Q554" i="11"/>
  <c r="L555" i="11" s="1"/>
  <c r="S555" i="11" s="1"/>
  <c r="T555" i="11" s="1"/>
  <c r="F555" i="11" s="1"/>
  <c r="M555" i="11" s="1"/>
  <c r="G557" i="12"/>
  <c r="T567" i="14"/>
  <c r="F567" i="14" s="1"/>
  <c r="M567" i="14" s="1"/>
  <c r="D928" i="3"/>
  <c r="J929" i="3"/>
  <c r="A1042" i="3"/>
  <c r="G928" i="3"/>
  <c r="E929" i="3" s="1"/>
  <c r="D929" i="3" s="1"/>
  <c r="K928" i="3"/>
  <c r="J932" i="3"/>
  <c r="B932" i="3"/>
  <c r="C932" i="3" s="1"/>
  <c r="Q560" i="13" l="1"/>
  <c r="L561" i="13" s="1"/>
  <c r="M557" i="12"/>
  <c r="Q557" i="12" s="1"/>
  <c r="L558" i="12" s="1"/>
  <c r="S558" i="12" s="1"/>
  <c r="Q555" i="11"/>
  <c r="L556" i="11" s="1"/>
  <c r="S556" i="11" s="1"/>
  <c r="T556" i="11" s="1"/>
  <c r="F556" i="11" s="1"/>
  <c r="M556" i="11" s="1"/>
  <c r="I557" i="12"/>
  <c r="H557" i="12"/>
  <c r="J557" i="12" s="1"/>
  <c r="Q567" i="14"/>
  <c r="L568" i="14" s="1"/>
  <c r="S568" i="14" s="1"/>
  <c r="T568" i="14" s="1"/>
  <c r="F568" i="14" s="1"/>
  <c r="M568" i="14" s="1"/>
  <c r="A1043" i="3"/>
  <c r="G929" i="3"/>
  <c r="E930" i="3" s="1"/>
  <c r="J930" i="3"/>
  <c r="K929" i="3"/>
  <c r="B933" i="3"/>
  <c r="C933" i="3" s="1"/>
  <c r="S561" i="13" l="1"/>
  <c r="T561" i="13" s="1"/>
  <c r="F561" i="13" s="1"/>
  <c r="M561" i="13" s="1"/>
  <c r="Q556" i="11"/>
  <c r="L557" i="11" s="1"/>
  <c r="S557" i="11" s="1"/>
  <c r="T557" i="11" s="1"/>
  <c r="F557" i="11" s="1"/>
  <c r="T558" i="12"/>
  <c r="F558" i="12" s="1"/>
  <c r="M558" i="12" s="1"/>
  <c r="G557" i="11"/>
  <c r="Q568" i="14"/>
  <c r="L569" i="14" s="1"/>
  <c r="S569" i="14" s="1"/>
  <c r="D930" i="3"/>
  <c r="J931" i="3"/>
  <c r="A1044" i="3"/>
  <c r="G930" i="3"/>
  <c r="E931" i="3" s="1"/>
  <c r="D931" i="3" s="1"/>
  <c r="K930" i="3"/>
  <c r="B934" i="3"/>
  <c r="C934" i="3" s="1"/>
  <c r="M557" i="11" l="1"/>
  <c r="Q557" i="11" s="1"/>
  <c r="L558" i="11" s="1"/>
  <c r="S558" i="11" s="1"/>
  <c r="T558" i="11" s="1"/>
  <c r="F558" i="11" s="1"/>
  <c r="M558" i="11" s="1"/>
  <c r="Q561" i="13"/>
  <c r="L562" i="13" s="1"/>
  <c r="Q558" i="12"/>
  <c r="L559" i="12" s="1"/>
  <c r="S559" i="12" s="1"/>
  <c r="H557" i="11"/>
  <c r="J557" i="11" s="1"/>
  <c r="I557" i="11"/>
  <c r="Q558" i="11"/>
  <c r="L559" i="11" s="1"/>
  <c r="S559" i="11" s="1"/>
  <c r="T569" i="14"/>
  <c r="F569" i="14" s="1"/>
  <c r="M569" i="14" s="1"/>
  <c r="A1045" i="3"/>
  <c r="G931" i="3"/>
  <c r="E932" i="3" s="1"/>
  <c r="K931" i="3"/>
  <c r="B935" i="3"/>
  <c r="C935" i="3" s="1"/>
  <c r="S562" i="13" l="1"/>
  <c r="T562" i="13" s="1"/>
  <c r="F562" i="13" s="1"/>
  <c r="M562" i="13" s="1"/>
  <c r="T559" i="12"/>
  <c r="F559" i="12" s="1"/>
  <c r="M559" i="12" s="1"/>
  <c r="T559" i="11"/>
  <c r="F559" i="11" s="1"/>
  <c r="M559" i="11" s="1"/>
  <c r="Q569" i="14"/>
  <c r="L570" i="14" s="1"/>
  <c r="S570" i="14" s="1"/>
  <c r="D932" i="3"/>
  <c r="J933" i="3"/>
  <c r="A1046" i="3"/>
  <c r="G932" i="3"/>
  <c r="E933" i="3" s="1"/>
  <c r="K932" i="3"/>
  <c r="B936" i="3"/>
  <c r="C936" i="3" s="1"/>
  <c r="J936" i="3"/>
  <c r="Q562" i="13" l="1"/>
  <c r="L563" i="13" s="1"/>
  <c r="Q559" i="12"/>
  <c r="L560" i="12" s="1"/>
  <c r="S560" i="12" s="1"/>
  <c r="T560" i="12" s="1"/>
  <c r="F560" i="12" s="1"/>
  <c r="M560" i="12" s="1"/>
  <c r="Q559" i="11"/>
  <c r="L560" i="11" s="1"/>
  <c r="S560" i="11" s="1"/>
  <c r="T570" i="14"/>
  <c r="F570" i="14" s="1"/>
  <c r="M570" i="14" s="1"/>
  <c r="D933" i="3"/>
  <c r="J934" i="3"/>
  <c r="A1047" i="3"/>
  <c r="G933" i="3"/>
  <c r="E934" i="3" s="1"/>
  <c r="K933" i="3"/>
  <c r="B937" i="3"/>
  <c r="C937" i="3" s="1"/>
  <c r="J937" i="3"/>
  <c r="S563" i="13" l="1"/>
  <c r="T563" i="13" s="1"/>
  <c r="F563" i="13" s="1"/>
  <c r="M563" i="13" s="1"/>
  <c r="Q560" i="12"/>
  <c r="L561" i="12" s="1"/>
  <c r="S561" i="12" s="1"/>
  <c r="T561" i="12" s="1"/>
  <c r="F561" i="12" s="1"/>
  <c r="M561" i="12" s="1"/>
  <c r="T560" i="11"/>
  <c r="F560" i="11" s="1"/>
  <c r="M560" i="11" s="1"/>
  <c r="Q570" i="14"/>
  <c r="L571" i="14" s="1"/>
  <c r="S571" i="14" s="1"/>
  <c r="D934" i="3"/>
  <c r="J935" i="3"/>
  <c r="A1048" i="3"/>
  <c r="G934" i="3"/>
  <c r="E935" i="3" s="1"/>
  <c r="D935" i="3" s="1"/>
  <c r="K934" i="3"/>
  <c r="B938" i="3"/>
  <c r="C938" i="3" s="1"/>
  <c r="J938" i="3"/>
  <c r="Q563" i="13" l="1"/>
  <c r="L564" i="13" s="1"/>
  <c r="Q561" i="12"/>
  <c r="L562" i="12" s="1"/>
  <c r="S562" i="12" s="1"/>
  <c r="T571" i="14"/>
  <c r="F571" i="14" s="1"/>
  <c r="M571" i="14" s="1"/>
  <c r="Q560" i="11"/>
  <c r="L561" i="11" s="1"/>
  <c r="S561" i="11" s="1"/>
  <c r="A1049" i="3"/>
  <c r="G935" i="3"/>
  <c r="E936" i="3" s="1"/>
  <c r="D936" i="3" s="1"/>
  <c r="K935" i="3"/>
  <c r="B939" i="3"/>
  <c r="C939" i="3" s="1"/>
  <c r="S564" i="13" l="1"/>
  <c r="T564" i="13" s="1"/>
  <c r="F564" i="13" s="1"/>
  <c r="M564" i="13" s="1"/>
  <c r="T562" i="12"/>
  <c r="F562" i="12" s="1"/>
  <c r="M562" i="12" s="1"/>
  <c r="Q571" i="14"/>
  <c r="L572" i="14" s="1"/>
  <c r="S572" i="14" s="1"/>
  <c r="T572" i="14" s="1"/>
  <c r="F572" i="14" s="1"/>
  <c r="M572" i="14" s="1"/>
  <c r="Q572" i="14" s="1"/>
  <c r="L573" i="14" s="1"/>
  <c r="S573" i="14" s="1"/>
  <c r="T561" i="11"/>
  <c r="F561" i="11" s="1"/>
  <c r="M561" i="11" s="1"/>
  <c r="A1050" i="3"/>
  <c r="G936" i="3"/>
  <c r="E937" i="3" s="1"/>
  <c r="D937" i="3" s="1"/>
  <c r="K936" i="3"/>
  <c r="B940" i="3"/>
  <c r="C940" i="3" s="1"/>
  <c r="Q564" i="13" l="1"/>
  <c r="L565" i="13" s="1"/>
  <c r="Q562" i="12"/>
  <c r="L563" i="12" s="1"/>
  <c r="S563" i="12" s="1"/>
  <c r="T573" i="14"/>
  <c r="F573" i="14" s="1"/>
  <c r="M573" i="14" s="1"/>
  <c r="Q561" i="11"/>
  <c r="L562" i="11" s="1"/>
  <c r="S562" i="11" s="1"/>
  <c r="A1051" i="3"/>
  <c r="G937" i="3"/>
  <c r="E938" i="3" s="1"/>
  <c r="K937" i="3"/>
  <c r="J941" i="3"/>
  <c r="B941" i="3"/>
  <c r="C941" i="3" s="1"/>
  <c r="S565" i="13" l="1"/>
  <c r="T565" i="13" s="1"/>
  <c r="F565" i="13" s="1"/>
  <c r="M565" i="13" s="1"/>
  <c r="Q565" i="13" s="1"/>
  <c r="L566" i="13" s="1"/>
  <c r="S566" i="13" s="1"/>
  <c r="T566" i="13" s="1"/>
  <c r="F566" i="13" s="1"/>
  <c r="M566" i="13" s="1"/>
  <c r="Q566" i="13" s="1"/>
  <c r="L567" i="13" s="1"/>
  <c r="T563" i="12"/>
  <c r="F563" i="12" s="1"/>
  <c r="M563" i="12" s="1"/>
  <c r="Q573" i="14"/>
  <c r="L574" i="14" s="1"/>
  <c r="S574" i="14" s="1"/>
  <c r="T562" i="11"/>
  <c r="F562" i="11" s="1"/>
  <c r="M562" i="11" s="1"/>
  <c r="D938" i="3"/>
  <c r="J939" i="3"/>
  <c r="A1052" i="3"/>
  <c r="G938" i="3"/>
  <c r="E939" i="3" s="1"/>
  <c r="D939" i="3" s="1"/>
  <c r="K938" i="3"/>
  <c r="J942" i="3"/>
  <c r="B942" i="3"/>
  <c r="C942" i="3" s="1"/>
  <c r="S567" i="13" l="1"/>
  <c r="T567" i="13" s="1"/>
  <c r="F567" i="13" s="1"/>
  <c r="M567" i="13" s="1"/>
  <c r="Q567" i="13"/>
  <c r="L568" i="13" s="1"/>
  <c r="S568" i="13" s="1"/>
  <c r="T568" i="13" s="1"/>
  <c r="F568" i="13" s="1"/>
  <c r="M568" i="13" s="1"/>
  <c r="Q568" i="13" s="1"/>
  <c r="L569" i="13" s="1"/>
  <c r="Q563" i="12"/>
  <c r="L564" i="12" s="1"/>
  <c r="S564" i="12" s="1"/>
  <c r="T564" i="12" s="1"/>
  <c r="F564" i="12" s="1"/>
  <c r="M564" i="12" s="1"/>
  <c r="Q564" i="12" s="1"/>
  <c r="L565" i="12" s="1"/>
  <c r="T574" i="14"/>
  <c r="F574" i="14" s="1"/>
  <c r="M574" i="14" s="1"/>
  <c r="Q562" i="11"/>
  <c r="L563" i="11" s="1"/>
  <c r="S563" i="11" s="1"/>
  <c r="J940" i="3"/>
  <c r="A1053" i="3"/>
  <c r="G939" i="3"/>
  <c r="E940" i="3" s="1"/>
  <c r="D940" i="3" s="1"/>
  <c r="K939" i="3"/>
  <c r="B943" i="3"/>
  <c r="C943" i="3" s="1"/>
  <c r="J943" i="3"/>
  <c r="S569" i="13" l="1"/>
  <c r="T569" i="13" s="1"/>
  <c r="F569" i="13" s="1"/>
  <c r="M569" i="13" s="1"/>
  <c r="S565" i="12"/>
  <c r="T563" i="11"/>
  <c r="F563" i="11" s="1"/>
  <c r="M563" i="11" s="1"/>
  <c r="Q574" i="14"/>
  <c r="L575" i="14" s="1"/>
  <c r="S575" i="14" s="1"/>
  <c r="A1054" i="3"/>
  <c r="G940" i="3"/>
  <c r="E941" i="3" s="1"/>
  <c r="D941" i="3" s="1"/>
  <c r="K940" i="3"/>
  <c r="B944" i="3"/>
  <c r="C944" i="3" s="1"/>
  <c r="Q569" i="13" l="1"/>
  <c r="L570" i="13" s="1"/>
  <c r="S570" i="13"/>
  <c r="T570" i="13" s="1"/>
  <c r="F570" i="13" s="1"/>
  <c r="M570" i="13" s="1"/>
  <c r="T565" i="12"/>
  <c r="F565" i="12" s="1"/>
  <c r="M565" i="12" s="1"/>
  <c r="Q563" i="11"/>
  <c r="L564" i="11" s="1"/>
  <c r="S564" i="11" s="1"/>
  <c r="T575" i="14"/>
  <c r="F575" i="14" s="1"/>
  <c r="M575" i="14" s="1"/>
  <c r="A1055" i="3"/>
  <c r="G941" i="3"/>
  <c r="E942" i="3" s="1"/>
  <c r="D942" i="3" s="1"/>
  <c r="K941" i="3"/>
  <c r="B945" i="3"/>
  <c r="C945" i="3" s="1"/>
  <c r="J945" i="3"/>
  <c r="Q565" i="12" l="1"/>
  <c r="L566" i="12" s="1"/>
  <c r="S566" i="12" s="1"/>
  <c r="T566" i="12" s="1"/>
  <c r="F566" i="12" s="1"/>
  <c r="M566" i="12" s="1"/>
  <c r="Q570" i="13"/>
  <c r="L571" i="13" s="1"/>
  <c r="T564" i="11"/>
  <c r="F564" i="11" s="1"/>
  <c r="M564" i="11" s="1"/>
  <c r="Q575" i="14"/>
  <c r="L576" i="14" s="1"/>
  <c r="S576" i="14" s="1"/>
  <c r="A1056" i="3"/>
  <c r="G942" i="3"/>
  <c r="E943" i="3" s="1"/>
  <c r="K942" i="3"/>
  <c r="B946" i="3"/>
  <c r="C946" i="3" s="1"/>
  <c r="J946" i="3"/>
  <c r="Q566" i="12" l="1"/>
  <c r="L567" i="12" s="1"/>
  <c r="S567" i="12" s="1"/>
  <c r="T567" i="12" s="1"/>
  <c r="F567" i="12" s="1"/>
  <c r="M567" i="12" s="1"/>
  <c r="S571" i="13"/>
  <c r="T571" i="13" s="1"/>
  <c r="F571" i="13" s="1"/>
  <c r="M571" i="13" s="1"/>
  <c r="Q564" i="11"/>
  <c r="L565" i="11" s="1"/>
  <c r="S565" i="11" s="1"/>
  <c r="T576" i="14"/>
  <c r="F576" i="14" s="1"/>
  <c r="M576" i="14" s="1"/>
  <c r="D943" i="3"/>
  <c r="J944" i="3"/>
  <c r="A1057" i="3"/>
  <c r="G943" i="3"/>
  <c r="E944" i="3" s="1"/>
  <c r="D944" i="3" s="1"/>
  <c r="K943" i="3"/>
  <c r="J947" i="3"/>
  <c r="B947" i="3"/>
  <c r="C947" i="3" s="1"/>
  <c r="Q567" i="12" l="1"/>
  <c r="L568" i="12" s="1"/>
  <c r="S568" i="12" s="1"/>
  <c r="Q571" i="13"/>
  <c r="L572" i="13" s="1"/>
  <c r="T565" i="11"/>
  <c r="F565" i="11" s="1"/>
  <c r="M565" i="11" s="1"/>
  <c r="Q576" i="14"/>
  <c r="L577" i="14" s="1"/>
  <c r="S577" i="14" s="1"/>
  <c r="T577" i="14" s="1"/>
  <c r="F577" i="14" s="1"/>
  <c r="M577" i="14" s="1"/>
  <c r="A1058" i="3"/>
  <c r="G944" i="3"/>
  <c r="E945" i="3" s="1"/>
  <c r="D945" i="3" s="1"/>
  <c r="K944" i="3"/>
  <c r="J948" i="3"/>
  <c r="B948" i="3"/>
  <c r="C948" i="3" s="1"/>
  <c r="T568" i="12" l="1"/>
  <c r="F568" i="12" s="1"/>
  <c r="M568" i="12" s="1"/>
  <c r="S572" i="13"/>
  <c r="T572" i="13" s="1"/>
  <c r="F572" i="13" s="1"/>
  <c r="M572" i="13" s="1"/>
  <c r="Q565" i="11"/>
  <c r="L566" i="11" s="1"/>
  <c r="S566" i="11" s="1"/>
  <c r="Q577" i="14"/>
  <c r="L578" i="14" s="1"/>
  <c r="S578" i="14" s="1"/>
  <c r="A1059" i="3"/>
  <c r="G945" i="3"/>
  <c r="E946" i="3" s="1"/>
  <c r="D946" i="3" s="1"/>
  <c r="K945" i="3"/>
  <c r="B949" i="3"/>
  <c r="C949" i="3" s="1"/>
  <c r="Q572" i="13" l="1"/>
  <c r="L573" i="13" s="1"/>
  <c r="Q568" i="12"/>
  <c r="L569" i="12" s="1"/>
  <c r="S569" i="12" s="1"/>
  <c r="T578" i="14"/>
  <c r="F578" i="14" s="1"/>
  <c r="M578" i="14" s="1"/>
  <c r="T566" i="11"/>
  <c r="F566" i="11" s="1"/>
  <c r="M566" i="11" s="1"/>
  <c r="Q566" i="11" s="1"/>
  <c r="L567" i="11" s="1"/>
  <c r="S567" i="11" s="1"/>
  <c r="A1060" i="3"/>
  <c r="G946" i="3"/>
  <c r="E947" i="3" s="1"/>
  <c r="D947" i="3" s="1"/>
  <c r="K946" i="3"/>
  <c r="J950" i="3"/>
  <c r="B950" i="3"/>
  <c r="C950" i="3" s="1"/>
  <c r="S573" i="13" l="1"/>
  <c r="T573" i="13" s="1"/>
  <c r="F573" i="13" s="1"/>
  <c r="M573" i="13" s="1"/>
  <c r="Q573" i="13" s="1"/>
  <c r="L574" i="13" s="1"/>
  <c r="T569" i="12"/>
  <c r="F569" i="12" s="1"/>
  <c r="M569" i="12" s="1"/>
  <c r="Q578" i="14"/>
  <c r="L579" i="14" s="1"/>
  <c r="S579" i="14" s="1"/>
  <c r="T567" i="11"/>
  <c r="F567" i="11" s="1"/>
  <c r="M567" i="11" s="1"/>
  <c r="A1061" i="3"/>
  <c r="G947" i="3"/>
  <c r="E948" i="3" s="1"/>
  <c r="K947" i="3"/>
  <c r="B951" i="3"/>
  <c r="C951" i="3" s="1"/>
  <c r="J951" i="3"/>
  <c r="S574" i="13" l="1"/>
  <c r="T574" i="13" s="1"/>
  <c r="F574" i="13" s="1"/>
  <c r="M574" i="13" s="1"/>
  <c r="Q569" i="12"/>
  <c r="L570" i="12" s="1"/>
  <c r="S570" i="12" s="1"/>
  <c r="T570" i="12" s="1"/>
  <c r="F570" i="12" s="1"/>
  <c r="M570" i="12" s="1"/>
  <c r="Q567" i="11"/>
  <c r="L568" i="11" s="1"/>
  <c r="S568" i="11" s="1"/>
  <c r="T568" i="11" s="1"/>
  <c r="F568" i="11" s="1"/>
  <c r="M568" i="11" s="1"/>
  <c r="T579" i="14"/>
  <c r="F579" i="14" s="1"/>
  <c r="M579" i="14" s="1"/>
  <c r="Q579" i="14" s="1"/>
  <c r="L580" i="14" s="1"/>
  <c r="S580" i="14" s="1"/>
  <c r="D948" i="3"/>
  <c r="J949" i="3"/>
  <c r="A1062" i="3"/>
  <c r="G948" i="3"/>
  <c r="E949" i="3" s="1"/>
  <c r="D949" i="3" s="1"/>
  <c r="K948" i="3"/>
  <c r="B952" i="3"/>
  <c r="C952" i="3" s="1"/>
  <c r="J952" i="3"/>
  <c r="Q574" i="13" l="1"/>
  <c r="L575" i="13" s="1"/>
  <c r="Q570" i="12"/>
  <c r="L571" i="12" s="1"/>
  <c r="S571" i="12" s="1"/>
  <c r="T571" i="12" s="1"/>
  <c r="F571" i="12" s="1"/>
  <c r="M571" i="12" s="1"/>
  <c r="Q568" i="11"/>
  <c r="L569" i="11" s="1"/>
  <c r="S569" i="11" s="1"/>
  <c r="T580" i="14"/>
  <c r="F580" i="14" s="1"/>
  <c r="M580" i="14" s="1"/>
  <c r="A1063" i="3"/>
  <c r="G949" i="3"/>
  <c r="E950" i="3" s="1"/>
  <c r="D950" i="3" s="1"/>
  <c r="K949" i="3"/>
  <c r="B953" i="3"/>
  <c r="C953" i="3" s="1"/>
  <c r="J953" i="3"/>
  <c r="S575" i="13" l="1"/>
  <c r="T575" i="13" s="1"/>
  <c r="F575" i="13" s="1"/>
  <c r="M575" i="13" s="1"/>
  <c r="Q571" i="12"/>
  <c r="L572" i="12" s="1"/>
  <c r="S572" i="12" s="1"/>
  <c r="Q580" i="14"/>
  <c r="L581" i="14" s="1"/>
  <c r="S581" i="14" s="1"/>
  <c r="T569" i="11"/>
  <c r="F569" i="11" s="1"/>
  <c r="M569" i="11" s="1"/>
  <c r="A1064" i="3"/>
  <c r="G950" i="3"/>
  <c r="E951" i="3" s="1"/>
  <c r="D951" i="3" s="1"/>
  <c r="K950" i="3"/>
  <c r="B954" i="3"/>
  <c r="C954" i="3" s="1"/>
  <c r="T572" i="12" l="1"/>
  <c r="F572" i="12" s="1"/>
  <c r="M572" i="12" s="1"/>
  <c r="Q575" i="13"/>
  <c r="L576" i="13" s="1"/>
  <c r="T581" i="14"/>
  <c r="F581" i="14" s="1"/>
  <c r="M581" i="14" s="1"/>
  <c r="Q569" i="11"/>
  <c r="L570" i="11" s="1"/>
  <c r="S570" i="11" s="1"/>
  <c r="A1065" i="3"/>
  <c r="G951" i="3"/>
  <c r="E952" i="3" s="1"/>
  <c r="D952" i="3" s="1"/>
  <c r="K951" i="3"/>
  <c r="B955" i="3"/>
  <c r="C955" i="3" s="1"/>
  <c r="Q572" i="12" l="1"/>
  <c r="L573" i="12" s="1"/>
  <c r="S573" i="12" s="1"/>
  <c r="T573" i="12" s="1"/>
  <c r="F573" i="12" s="1"/>
  <c r="M573" i="12" s="1"/>
  <c r="S576" i="13"/>
  <c r="T576" i="13" s="1"/>
  <c r="F576" i="13" s="1"/>
  <c r="M576" i="13" s="1"/>
  <c r="Q581" i="14"/>
  <c r="L582" i="14" s="1"/>
  <c r="S582" i="14" s="1"/>
  <c r="T582" i="14" s="1"/>
  <c r="F582" i="14" s="1"/>
  <c r="M582" i="14" s="1"/>
  <c r="T570" i="11"/>
  <c r="F570" i="11" s="1"/>
  <c r="M570" i="11" s="1"/>
  <c r="A1066" i="3"/>
  <c r="G952" i="3"/>
  <c r="E953" i="3" s="1"/>
  <c r="K952" i="3"/>
  <c r="B956" i="3"/>
  <c r="C956" i="3" s="1"/>
  <c r="Q573" i="12" l="1"/>
  <c r="L574" i="12" s="1"/>
  <c r="S574" i="12" s="1"/>
  <c r="Q576" i="13"/>
  <c r="L577" i="13" s="1"/>
  <c r="Q570" i="11"/>
  <c r="L571" i="11" s="1"/>
  <c r="S571" i="11" s="1"/>
  <c r="T571" i="11" s="1"/>
  <c r="F571" i="11" s="1"/>
  <c r="M571" i="11" s="1"/>
  <c r="Q582" i="14"/>
  <c r="L583" i="14" s="1"/>
  <c r="S583" i="14" s="1"/>
  <c r="T583" i="14" s="1"/>
  <c r="F583" i="14" s="1"/>
  <c r="M583" i="14" s="1"/>
  <c r="D953" i="3"/>
  <c r="J954" i="3"/>
  <c r="A1067" i="3"/>
  <c r="G953" i="3"/>
  <c r="E954" i="3" s="1"/>
  <c r="K953" i="3"/>
  <c r="B957" i="3"/>
  <c r="C957" i="3" s="1"/>
  <c r="T574" i="12" l="1"/>
  <c r="F574" i="12" s="1"/>
  <c r="M574" i="12" s="1"/>
  <c r="S577" i="13"/>
  <c r="T577" i="13" s="1"/>
  <c r="F577" i="13" s="1"/>
  <c r="M577" i="13" s="1"/>
  <c r="Q574" i="12"/>
  <c r="L575" i="12" s="1"/>
  <c r="S575" i="12" s="1"/>
  <c r="Q583" i="14"/>
  <c r="L584" i="14" s="1"/>
  <c r="S584" i="14" s="1"/>
  <c r="Q571" i="11"/>
  <c r="L572" i="11" s="1"/>
  <c r="S572" i="11" s="1"/>
  <c r="D954" i="3"/>
  <c r="J955" i="3"/>
  <c r="A1068" i="3"/>
  <c r="G954" i="3"/>
  <c r="E955" i="3" s="1"/>
  <c r="K954" i="3"/>
  <c r="B958" i="3"/>
  <c r="C958" i="3" s="1"/>
  <c r="Q577" i="13" l="1"/>
  <c r="L578" i="13" s="1"/>
  <c r="T575" i="12"/>
  <c r="F575" i="12" s="1"/>
  <c r="M575" i="12" s="1"/>
  <c r="Q575" i="12"/>
  <c r="L576" i="12" s="1"/>
  <c r="S576" i="12" s="1"/>
  <c r="T584" i="14"/>
  <c r="F584" i="14" s="1"/>
  <c r="M584" i="14" s="1"/>
  <c r="T572" i="11"/>
  <c r="F572" i="11" s="1"/>
  <c r="M572" i="11" s="1"/>
  <c r="D955" i="3"/>
  <c r="J956" i="3"/>
  <c r="A1069" i="3"/>
  <c r="G955" i="3"/>
  <c r="E956" i="3" s="1"/>
  <c r="K955" i="3"/>
  <c r="B959" i="3"/>
  <c r="C959" i="3" s="1"/>
  <c r="S578" i="13" l="1"/>
  <c r="T578" i="13" s="1"/>
  <c r="F578" i="13" s="1"/>
  <c r="M578" i="13" s="1"/>
  <c r="T576" i="12"/>
  <c r="F576" i="12" s="1"/>
  <c r="M576" i="12" s="1"/>
  <c r="Q584" i="14"/>
  <c r="L585" i="14" s="1"/>
  <c r="S585" i="14" s="1"/>
  <c r="Q572" i="11"/>
  <c r="L573" i="11" s="1"/>
  <c r="S573" i="11" s="1"/>
  <c r="D956" i="3"/>
  <c r="J957" i="3"/>
  <c r="A1070" i="3"/>
  <c r="G956" i="3"/>
  <c r="E957" i="3" s="1"/>
  <c r="K956" i="3"/>
  <c r="B960" i="3"/>
  <c r="C960" i="3" s="1"/>
  <c r="Q578" i="13" l="1"/>
  <c r="L579" i="13" s="1"/>
  <c r="S579" i="13" s="1"/>
  <c r="T579" i="13" s="1"/>
  <c r="F579" i="13" s="1"/>
  <c r="M579" i="13" s="1"/>
  <c r="Q576" i="12"/>
  <c r="L577" i="12" s="1"/>
  <c r="S577" i="12" s="1"/>
  <c r="T585" i="14"/>
  <c r="F585" i="14" s="1"/>
  <c r="M585" i="14" s="1"/>
  <c r="T573" i="11"/>
  <c r="F573" i="11" s="1"/>
  <c r="M573" i="11" s="1"/>
  <c r="D957" i="3"/>
  <c r="J958" i="3"/>
  <c r="A1071" i="3"/>
  <c r="G957" i="3"/>
  <c r="E958" i="3" s="1"/>
  <c r="K957" i="3"/>
  <c r="B961" i="3"/>
  <c r="C961" i="3" s="1"/>
  <c r="Q579" i="13" l="1"/>
  <c r="L580" i="13" s="1"/>
  <c r="S580" i="13"/>
  <c r="T580" i="13" s="1"/>
  <c r="F580" i="13" s="1"/>
  <c r="M580" i="13" s="1"/>
  <c r="T577" i="12"/>
  <c r="F577" i="12" s="1"/>
  <c r="M577" i="12" s="1"/>
  <c r="Q585" i="14"/>
  <c r="L586" i="14" s="1"/>
  <c r="S586" i="14" s="1"/>
  <c r="Q573" i="11"/>
  <c r="L574" i="11" s="1"/>
  <c r="S574" i="11" s="1"/>
  <c r="D958" i="3"/>
  <c r="J959" i="3"/>
  <c r="A1072" i="3"/>
  <c r="G958" i="3"/>
  <c r="E959" i="3" s="1"/>
  <c r="D959" i="3" s="1"/>
  <c r="K958" i="3"/>
  <c r="B962" i="3"/>
  <c r="C962" i="3" s="1"/>
  <c r="J962" i="3"/>
  <c r="Q580" i="13" l="1"/>
  <c r="L581" i="13" s="1"/>
  <c r="Q577" i="12"/>
  <c r="L578" i="12" s="1"/>
  <c r="S578" i="12" s="1"/>
  <c r="T586" i="14"/>
  <c r="F586" i="14" s="1"/>
  <c r="M586" i="14" s="1"/>
  <c r="T574" i="11"/>
  <c r="F574" i="11" s="1"/>
  <c r="M574" i="11" s="1"/>
  <c r="A1073" i="3"/>
  <c r="G959" i="3"/>
  <c r="E960" i="3" s="1"/>
  <c r="J960" i="3"/>
  <c r="K959" i="3"/>
  <c r="B963" i="3"/>
  <c r="C963" i="3" s="1"/>
  <c r="S581" i="13" l="1"/>
  <c r="T581" i="13" s="1"/>
  <c r="F581" i="13" s="1"/>
  <c r="M581" i="13" s="1"/>
  <c r="T578" i="12"/>
  <c r="F578" i="12" s="1"/>
  <c r="M578" i="12" s="1"/>
  <c r="Q586" i="14"/>
  <c r="L587" i="14" s="1"/>
  <c r="S587" i="14" s="1"/>
  <c r="Q574" i="11"/>
  <c r="L575" i="11" s="1"/>
  <c r="S575" i="11" s="1"/>
  <c r="D960" i="3"/>
  <c r="J961" i="3"/>
  <c r="A1074" i="3"/>
  <c r="G960" i="3"/>
  <c r="E961" i="3" s="1"/>
  <c r="D961" i="3" s="1"/>
  <c r="K960" i="3"/>
  <c r="B964" i="3"/>
  <c r="C964" i="3" s="1"/>
  <c r="Q581" i="13" l="1"/>
  <c r="L582" i="13" s="1"/>
  <c r="Q578" i="12"/>
  <c r="L579" i="12" s="1"/>
  <c r="S579" i="12" s="1"/>
  <c r="T579" i="12" s="1"/>
  <c r="F579" i="12" s="1"/>
  <c r="M579" i="12" s="1"/>
  <c r="T587" i="14"/>
  <c r="F587" i="14" s="1"/>
  <c r="M587" i="14" s="1"/>
  <c r="T575" i="11"/>
  <c r="F575" i="11" s="1"/>
  <c r="M575" i="11" s="1"/>
  <c r="A1075" i="3"/>
  <c r="G961" i="3"/>
  <c r="E962" i="3" s="1"/>
  <c r="K961" i="3"/>
  <c r="B965" i="3"/>
  <c r="C965" i="3" s="1"/>
  <c r="S582" i="13" l="1"/>
  <c r="T582" i="13" s="1"/>
  <c r="F582" i="13" s="1"/>
  <c r="M582" i="13" s="1"/>
  <c r="Q579" i="12"/>
  <c r="L580" i="12" s="1"/>
  <c r="S580" i="12" s="1"/>
  <c r="Q587" i="14"/>
  <c r="L588" i="14" s="1"/>
  <c r="S588" i="14" s="1"/>
  <c r="Q575" i="11"/>
  <c r="L576" i="11" s="1"/>
  <c r="S576" i="11" s="1"/>
  <c r="T576" i="11" s="1"/>
  <c r="F576" i="11" s="1"/>
  <c r="M576" i="11" s="1"/>
  <c r="D962" i="3"/>
  <c r="J963" i="3"/>
  <c r="A1076" i="3"/>
  <c r="G962" i="3"/>
  <c r="E963" i="3" s="1"/>
  <c r="K962" i="3"/>
  <c r="J966" i="3"/>
  <c r="B966" i="3"/>
  <c r="C966" i="3" s="1"/>
  <c r="Q582" i="13" l="1"/>
  <c r="L583" i="13" s="1"/>
  <c r="T580" i="12"/>
  <c r="F580" i="12" s="1"/>
  <c r="M580" i="12" s="1"/>
  <c r="T588" i="14"/>
  <c r="F588" i="14" s="1"/>
  <c r="Q576" i="11"/>
  <c r="L577" i="11" s="1"/>
  <c r="S577" i="11" s="1"/>
  <c r="T577" i="11" s="1"/>
  <c r="F577" i="11" s="1"/>
  <c r="M577" i="11" s="1"/>
  <c r="D963" i="3"/>
  <c r="J964" i="3"/>
  <c r="A1077" i="3"/>
  <c r="G963" i="3"/>
  <c r="E964" i="3" s="1"/>
  <c r="K963" i="3"/>
  <c r="B967" i="3"/>
  <c r="C967" i="3" s="1"/>
  <c r="J967" i="3"/>
  <c r="S583" i="13" l="1"/>
  <c r="T583" i="13" s="1"/>
  <c r="F583" i="13" s="1"/>
  <c r="M583" i="13" s="1"/>
  <c r="Q580" i="12"/>
  <c r="L581" i="12" s="1"/>
  <c r="S581" i="12" s="1"/>
  <c r="T581" i="12" s="1"/>
  <c r="F581" i="12" s="1"/>
  <c r="M581" i="12" s="1"/>
  <c r="G588" i="14"/>
  <c r="M588" i="14"/>
  <c r="Q577" i="11"/>
  <c r="L578" i="11" s="1"/>
  <c r="S578" i="11" s="1"/>
  <c r="D964" i="3"/>
  <c r="J965" i="3"/>
  <c r="A1078" i="3"/>
  <c r="G964" i="3"/>
  <c r="E965" i="3" s="1"/>
  <c r="D965" i="3" s="1"/>
  <c r="K964" i="3"/>
  <c r="B968" i="3"/>
  <c r="C968" i="3" s="1"/>
  <c r="J968" i="3"/>
  <c r="Q583" i="13" l="1"/>
  <c r="L584" i="13" s="1"/>
  <c r="Q581" i="12"/>
  <c r="L582" i="12" s="1"/>
  <c r="S582" i="12" s="1"/>
  <c r="T582" i="12" s="1"/>
  <c r="F582" i="12" s="1"/>
  <c r="M582" i="12" s="1"/>
  <c r="I588" i="14"/>
  <c r="H588" i="14"/>
  <c r="J588" i="14" s="1"/>
  <c r="Q588" i="14"/>
  <c r="L589" i="14" s="1"/>
  <c r="S589" i="14" s="1"/>
  <c r="T578" i="11"/>
  <c r="F578" i="11" s="1"/>
  <c r="M578" i="11" s="1"/>
  <c r="A1079" i="3"/>
  <c r="G965" i="3"/>
  <c r="E966" i="3" s="1"/>
  <c r="D966" i="3" s="1"/>
  <c r="K965" i="3"/>
  <c r="B969" i="3"/>
  <c r="C969" i="3" s="1"/>
  <c r="S584" i="13" l="1"/>
  <c r="T584" i="13" s="1"/>
  <c r="F584" i="13" s="1"/>
  <c r="M584" i="13" s="1"/>
  <c r="Q582" i="12"/>
  <c r="L583" i="12" s="1"/>
  <c r="S583" i="12" s="1"/>
  <c r="T589" i="14"/>
  <c r="F589" i="14" s="1"/>
  <c r="M589" i="14" s="1"/>
  <c r="Q578" i="11"/>
  <c r="L579" i="11" s="1"/>
  <c r="S579" i="11" s="1"/>
  <c r="A1080" i="3"/>
  <c r="G966" i="3"/>
  <c r="E967" i="3" s="1"/>
  <c r="D967" i="3" s="1"/>
  <c r="K966" i="3"/>
  <c r="B970" i="3"/>
  <c r="C970" i="3" s="1"/>
  <c r="T583" i="12" l="1"/>
  <c r="F583" i="12" s="1"/>
  <c r="M583" i="12" s="1"/>
  <c r="Q584" i="13"/>
  <c r="L585" i="13" s="1"/>
  <c r="Q589" i="14"/>
  <c r="L590" i="14" s="1"/>
  <c r="S590" i="14" s="1"/>
  <c r="T590" i="14" s="1"/>
  <c r="F590" i="14" s="1"/>
  <c r="M590" i="14" s="1"/>
  <c r="T579" i="11"/>
  <c r="F579" i="11" s="1"/>
  <c r="M579" i="11" s="1"/>
  <c r="A1081" i="3"/>
  <c r="G967" i="3"/>
  <c r="E968" i="3" s="1"/>
  <c r="K967" i="3"/>
  <c r="J971" i="3"/>
  <c r="B971" i="3"/>
  <c r="C971" i="3" s="1"/>
  <c r="S585" i="13" l="1"/>
  <c r="T585" i="13" s="1"/>
  <c r="F585" i="13" s="1"/>
  <c r="M585" i="13" s="1"/>
  <c r="Q583" i="12"/>
  <c r="L584" i="12" s="1"/>
  <c r="S584" i="12" s="1"/>
  <c r="Q590" i="14"/>
  <c r="L591" i="14" s="1"/>
  <c r="S591" i="14" s="1"/>
  <c r="Q579" i="11"/>
  <c r="L580" i="11" s="1"/>
  <c r="S580" i="11" s="1"/>
  <c r="D968" i="3"/>
  <c r="J969" i="3"/>
  <c r="A1082" i="3"/>
  <c r="G968" i="3"/>
  <c r="E969" i="3" s="1"/>
  <c r="D969" i="3" s="1"/>
  <c r="K968" i="3"/>
  <c r="J972" i="3"/>
  <c r="B972" i="3"/>
  <c r="C972" i="3" s="1"/>
  <c r="Q585" i="13" l="1"/>
  <c r="L586" i="13" s="1"/>
  <c r="T584" i="12"/>
  <c r="F584" i="12" s="1"/>
  <c r="M584" i="12" s="1"/>
  <c r="T591" i="14"/>
  <c r="F591" i="14" s="1"/>
  <c r="M591" i="14" s="1"/>
  <c r="G588" i="13"/>
  <c r="T580" i="11"/>
  <c r="F580" i="11" s="1"/>
  <c r="M580" i="11" s="1"/>
  <c r="J970" i="3"/>
  <c r="A1083" i="3"/>
  <c r="G969" i="3"/>
  <c r="E970" i="3" s="1"/>
  <c r="D970" i="3" s="1"/>
  <c r="K969" i="3"/>
  <c r="J973" i="3"/>
  <c r="B973" i="3"/>
  <c r="C973" i="3" s="1"/>
  <c r="S586" i="13" l="1"/>
  <c r="T586" i="13" s="1"/>
  <c r="F586" i="13" s="1"/>
  <c r="M586" i="13" s="1"/>
  <c r="Q584" i="12"/>
  <c r="L585" i="12" s="1"/>
  <c r="S585" i="12" s="1"/>
  <c r="Q591" i="14"/>
  <c r="L592" i="14" s="1"/>
  <c r="S592" i="14" s="1"/>
  <c r="T592" i="14" s="1"/>
  <c r="F592" i="14" s="1"/>
  <c r="M592" i="14" s="1"/>
  <c r="I588" i="13"/>
  <c r="H588" i="13"/>
  <c r="J588" i="13" s="1"/>
  <c r="Q580" i="11"/>
  <c r="L581" i="11" s="1"/>
  <c r="S581" i="11" s="1"/>
  <c r="T581" i="11" s="1"/>
  <c r="F581" i="11" s="1"/>
  <c r="M581" i="11" s="1"/>
  <c r="Q581" i="11" s="1"/>
  <c r="L582" i="11" s="1"/>
  <c r="S582" i="11" s="1"/>
  <c r="A1084" i="3"/>
  <c r="G970" i="3"/>
  <c r="E971" i="3" s="1"/>
  <c r="D971" i="3" s="1"/>
  <c r="K970" i="3"/>
  <c r="B974" i="3"/>
  <c r="C974" i="3" s="1"/>
  <c r="T585" i="12" l="1"/>
  <c r="F585" i="12" s="1"/>
  <c r="M585" i="12" s="1"/>
  <c r="Q586" i="13"/>
  <c r="L587" i="13" s="1"/>
  <c r="S587" i="13"/>
  <c r="T587" i="13" s="1"/>
  <c r="F587" i="13" s="1"/>
  <c r="M587" i="13" s="1"/>
  <c r="Q592" i="14"/>
  <c r="L593" i="14" s="1"/>
  <c r="S593" i="14" s="1"/>
  <c r="T593" i="14" s="1"/>
  <c r="F593" i="14" s="1"/>
  <c r="M593" i="14" s="1"/>
  <c r="T582" i="11"/>
  <c r="F582" i="11" s="1"/>
  <c r="M582" i="11" s="1"/>
  <c r="A1085" i="3"/>
  <c r="G971" i="3"/>
  <c r="E972" i="3" s="1"/>
  <c r="D972" i="3" s="1"/>
  <c r="K971" i="3"/>
  <c r="B975" i="3"/>
  <c r="C975" i="3" s="1"/>
  <c r="J975" i="3"/>
  <c r="Q585" i="12" l="1"/>
  <c r="L586" i="12" s="1"/>
  <c r="S586" i="12" s="1"/>
  <c r="Q587" i="13"/>
  <c r="L588" i="13" s="1"/>
  <c r="Q593" i="14"/>
  <c r="L594" i="14" s="1"/>
  <c r="S594" i="14" s="1"/>
  <c r="T586" i="12"/>
  <c r="F586" i="12" s="1"/>
  <c r="M586" i="12" s="1"/>
  <c r="Q582" i="11"/>
  <c r="L583" i="11" s="1"/>
  <c r="S583" i="11" s="1"/>
  <c r="A1086" i="3"/>
  <c r="G972" i="3"/>
  <c r="E973" i="3" s="1"/>
  <c r="K972" i="3"/>
  <c r="B976" i="3"/>
  <c r="C976" i="3" s="1"/>
  <c r="J976" i="3"/>
  <c r="S588" i="13" l="1"/>
  <c r="T588" i="13" s="1"/>
  <c r="F588" i="13" s="1"/>
  <c r="M588" i="13" s="1"/>
  <c r="T594" i="14"/>
  <c r="F594" i="14" s="1"/>
  <c r="M594" i="14" s="1"/>
  <c r="Q586" i="12"/>
  <c r="L587" i="12" s="1"/>
  <c r="S587" i="12" s="1"/>
  <c r="T583" i="11"/>
  <c r="F583" i="11" s="1"/>
  <c r="M583" i="11" s="1"/>
  <c r="D973" i="3"/>
  <c r="J974" i="3"/>
  <c r="A1087" i="3"/>
  <c r="G973" i="3"/>
  <c r="E974" i="3" s="1"/>
  <c r="D974" i="3" s="1"/>
  <c r="K973" i="3"/>
  <c r="B977" i="3"/>
  <c r="C977" i="3" s="1"/>
  <c r="J977" i="3"/>
  <c r="Q588" i="13" l="1"/>
  <c r="L589" i="13" s="1"/>
  <c r="S589" i="13"/>
  <c r="T589" i="13" s="1"/>
  <c r="F589" i="13" s="1"/>
  <c r="M589" i="13" s="1"/>
  <c r="Q594" i="14"/>
  <c r="L595" i="14" s="1"/>
  <c r="S595" i="14" s="1"/>
  <c r="T595" i="14" s="1"/>
  <c r="F595" i="14" s="1"/>
  <c r="M595" i="14" s="1"/>
  <c r="T587" i="12"/>
  <c r="F587" i="12" s="1"/>
  <c r="M587" i="12" s="1"/>
  <c r="Q583" i="11"/>
  <c r="L584" i="11" s="1"/>
  <c r="S584" i="11" s="1"/>
  <c r="A1088" i="3"/>
  <c r="G974" i="3"/>
  <c r="E975" i="3" s="1"/>
  <c r="D975" i="3" s="1"/>
  <c r="K974" i="3"/>
  <c r="B978" i="3"/>
  <c r="C978" i="3" s="1"/>
  <c r="J978" i="3"/>
  <c r="Q595" i="14" l="1"/>
  <c r="L596" i="14" s="1"/>
  <c r="S596" i="14" s="1"/>
  <c r="Q587" i="12"/>
  <c r="L588" i="12" s="1"/>
  <c r="S588" i="12" s="1"/>
  <c r="T588" i="12" s="1"/>
  <c r="F588" i="12" s="1"/>
  <c r="Q589" i="13"/>
  <c r="L590" i="13" s="1"/>
  <c r="G588" i="12"/>
  <c r="T584" i="11"/>
  <c r="F584" i="11" s="1"/>
  <c r="M584" i="11" s="1"/>
  <c r="A1089" i="3"/>
  <c r="G975" i="3"/>
  <c r="E976" i="3" s="1"/>
  <c r="D976" i="3" s="1"/>
  <c r="K975" i="3"/>
  <c r="B979" i="3"/>
  <c r="C979" i="3" s="1"/>
  <c r="S590" i="13" l="1"/>
  <c r="T590" i="13" s="1"/>
  <c r="F590" i="13" s="1"/>
  <c r="M590" i="13" s="1"/>
  <c r="M588" i="12"/>
  <c r="T596" i="14"/>
  <c r="F596" i="14" s="1"/>
  <c r="M596" i="14" s="1"/>
  <c r="I588" i="12"/>
  <c r="H588" i="12"/>
  <c r="J588" i="12" s="1"/>
  <c r="Q584" i="11"/>
  <c r="L585" i="11" s="1"/>
  <c r="S585" i="11" s="1"/>
  <c r="A1090" i="3"/>
  <c r="G976" i="3"/>
  <c r="E977" i="3" s="1"/>
  <c r="D977" i="3" s="1"/>
  <c r="K976" i="3"/>
  <c r="J980" i="3"/>
  <c r="B980" i="3"/>
  <c r="C980" i="3" s="1"/>
  <c r="Q588" i="12" l="1"/>
  <c r="L589" i="12" s="1"/>
  <c r="S589" i="12" s="1"/>
  <c r="Q596" i="14"/>
  <c r="L597" i="14" s="1"/>
  <c r="S597" i="14" s="1"/>
  <c r="Q590" i="13"/>
  <c r="L591" i="13" s="1"/>
  <c r="T585" i="11"/>
  <c r="F585" i="11" s="1"/>
  <c r="M585" i="11" s="1"/>
  <c r="A1091" i="3"/>
  <c r="G977" i="3"/>
  <c r="E978" i="3" s="1"/>
  <c r="K977" i="3"/>
  <c r="J981" i="3"/>
  <c r="B981" i="3"/>
  <c r="C981" i="3" s="1"/>
  <c r="S591" i="13" l="1"/>
  <c r="T591" i="13" s="1"/>
  <c r="F591" i="13" s="1"/>
  <c r="M591" i="13" s="1"/>
  <c r="T589" i="12"/>
  <c r="F589" i="12" s="1"/>
  <c r="M589" i="12" s="1"/>
  <c r="Q589" i="12" s="1"/>
  <c r="L590" i="12" s="1"/>
  <c r="S590" i="12" s="1"/>
  <c r="T597" i="14"/>
  <c r="F597" i="14" s="1"/>
  <c r="M597" i="14" s="1"/>
  <c r="Q597" i="14" s="1"/>
  <c r="L598" i="14" s="1"/>
  <c r="S598" i="14" s="1"/>
  <c r="Q585" i="11"/>
  <c r="L586" i="11" s="1"/>
  <c r="S586" i="11" s="1"/>
  <c r="D978" i="3"/>
  <c r="J979" i="3"/>
  <c r="A1092" i="3"/>
  <c r="G978" i="3"/>
  <c r="E979" i="3" s="1"/>
  <c r="D979" i="3" s="1"/>
  <c r="K978" i="3"/>
  <c r="J982" i="3"/>
  <c r="B982" i="3"/>
  <c r="C982" i="3" s="1"/>
  <c r="T590" i="12" l="1"/>
  <c r="F590" i="12" s="1"/>
  <c r="M590" i="12" s="1"/>
  <c r="T598" i="14"/>
  <c r="F598" i="14" s="1"/>
  <c r="M598" i="14" s="1"/>
  <c r="Q591" i="13"/>
  <c r="L592" i="13" s="1"/>
  <c r="Q590" i="12"/>
  <c r="L591" i="12" s="1"/>
  <c r="S591" i="12" s="1"/>
  <c r="T591" i="12" s="1"/>
  <c r="F591" i="12" s="1"/>
  <c r="M591" i="12" s="1"/>
  <c r="T586" i="11"/>
  <c r="F586" i="11" s="1"/>
  <c r="M586" i="11" s="1"/>
  <c r="A1093" i="3"/>
  <c r="G979" i="3"/>
  <c r="E980" i="3" s="1"/>
  <c r="D980" i="3" s="1"/>
  <c r="K979" i="3"/>
  <c r="B983" i="3"/>
  <c r="C983" i="3" s="1"/>
  <c r="J983" i="3"/>
  <c r="Q598" i="14" l="1"/>
  <c r="L599" i="14" s="1"/>
  <c r="S599" i="14" s="1"/>
  <c r="S592" i="13"/>
  <c r="T592" i="13" s="1"/>
  <c r="F592" i="13" s="1"/>
  <c r="M592" i="13" s="1"/>
  <c r="Q586" i="11"/>
  <c r="L587" i="11" s="1"/>
  <c r="S587" i="11" s="1"/>
  <c r="Q591" i="12"/>
  <c r="L592" i="12" s="1"/>
  <c r="S592" i="12" s="1"/>
  <c r="T592" i="12" s="1"/>
  <c r="F592" i="12" s="1"/>
  <c r="M592" i="12" s="1"/>
  <c r="A1094" i="3"/>
  <c r="G980" i="3"/>
  <c r="E981" i="3" s="1"/>
  <c r="D981" i="3" s="1"/>
  <c r="K980" i="3"/>
  <c r="B984" i="3"/>
  <c r="C984" i="3" s="1"/>
  <c r="T599" i="14" l="1"/>
  <c r="F599" i="14" s="1"/>
  <c r="M599" i="14" s="1"/>
  <c r="Q592" i="13"/>
  <c r="L593" i="13" s="1"/>
  <c r="T587" i="11"/>
  <c r="F587" i="11" s="1"/>
  <c r="M587" i="11" s="1"/>
  <c r="Q599" i="14"/>
  <c r="L600" i="14" s="1"/>
  <c r="S600" i="14" s="1"/>
  <c r="Q592" i="12"/>
  <c r="L593" i="12" s="1"/>
  <c r="S593" i="12" s="1"/>
  <c r="A1095" i="3"/>
  <c r="G981" i="3"/>
  <c r="E982" i="3" s="1"/>
  <c r="D982" i="3" s="1"/>
  <c r="K981" i="3"/>
  <c r="B985" i="3"/>
  <c r="C985" i="3" s="1"/>
  <c r="S593" i="13" l="1"/>
  <c r="T593" i="13" s="1"/>
  <c r="F593" i="13" s="1"/>
  <c r="M593" i="13" s="1"/>
  <c r="T600" i="14"/>
  <c r="F600" i="14" s="1"/>
  <c r="M600" i="14" s="1"/>
  <c r="Q587" i="11"/>
  <c r="L588" i="11" s="1"/>
  <c r="S588" i="11" s="1"/>
  <c r="T593" i="12"/>
  <c r="F593" i="12" s="1"/>
  <c r="M593" i="12" s="1"/>
  <c r="A1096" i="3"/>
  <c r="G982" i="3"/>
  <c r="E983" i="3" s="1"/>
  <c r="K982" i="3"/>
  <c r="B986" i="3"/>
  <c r="C986" i="3" s="1"/>
  <c r="Q593" i="13" l="1"/>
  <c r="L594" i="13" s="1"/>
  <c r="Q600" i="14"/>
  <c r="L601" i="14" s="1"/>
  <c r="S601" i="14" s="1"/>
  <c r="T588" i="11"/>
  <c r="F588" i="11" s="1"/>
  <c r="Q593" i="12"/>
  <c r="L594" i="12" s="1"/>
  <c r="S594" i="12" s="1"/>
  <c r="D983" i="3"/>
  <c r="J984" i="3"/>
  <c r="A1097" i="3"/>
  <c r="G983" i="3"/>
  <c r="E984" i="3" s="1"/>
  <c r="K983" i="3"/>
  <c r="B987" i="3"/>
  <c r="C987" i="3" s="1"/>
  <c r="S594" i="13" l="1"/>
  <c r="T594" i="13" s="1"/>
  <c r="F594" i="13" s="1"/>
  <c r="M594" i="13" s="1"/>
  <c r="T601" i="14"/>
  <c r="F601" i="14" s="1"/>
  <c r="M601" i="14" s="1"/>
  <c r="G588" i="11"/>
  <c r="M588" i="11"/>
  <c r="Q588" i="11" s="1"/>
  <c r="L589" i="11" s="1"/>
  <c r="S589" i="11" s="1"/>
  <c r="T594" i="12"/>
  <c r="F594" i="12" s="1"/>
  <c r="M594" i="12" s="1"/>
  <c r="D984" i="3"/>
  <c r="J985" i="3"/>
  <c r="A1098" i="3"/>
  <c r="G984" i="3"/>
  <c r="E985" i="3" s="1"/>
  <c r="K984" i="3"/>
  <c r="B988" i="3"/>
  <c r="C988" i="3" s="1"/>
  <c r="Q594" i="13" l="1"/>
  <c r="L595" i="13" s="1"/>
  <c r="S595" i="13"/>
  <c r="T595" i="13" s="1"/>
  <c r="F595" i="13" s="1"/>
  <c r="M595" i="13" s="1"/>
  <c r="Q595" i="13"/>
  <c r="L596" i="13" s="1"/>
  <c r="Q601" i="14"/>
  <c r="L602" i="14" s="1"/>
  <c r="S602" i="14" s="1"/>
  <c r="T602" i="14" s="1"/>
  <c r="F602" i="14" s="1"/>
  <c r="M602" i="14" s="1"/>
  <c r="I588" i="11"/>
  <c r="H588" i="11"/>
  <c r="J588" i="11" s="1"/>
  <c r="T589" i="11"/>
  <c r="F589" i="11" s="1"/>
  <c r="M589" i="11" s="1"/>
  <c r="Q594" i="12"/>
  <c r="L595" i="12" s="1"/>
  <c r="S595" i="12" s="1"/>
  <c r="T595" i="12" s="1"/>
  <c r="F595" i="12" s="1"/>
  <c r="M595" i="12" s="1"/>
  <c r="Q595" i="12" s="1"/>
  <c r="L596" i="12" s="1"/>
  <c r="S596" i="12" s="1"/>
  <c r="D985" i="3"/>
  <c r="J986" i="3"/>
  <c r="A1099" i="3"/>
  <c r="G985" i="3"/>
  <c r="E986" i="3" s="1"/>
  <c r="K985" i="3"/>
  <c r="B989" i="3"/>
  <c r="C989" i="3" s="1"/>
  <c r="S596" i="13" l="1"/>
  <c r="T596" i="13" s="1"/>
  <c r="F596" i="13" s="1"/>
  <c r="M596" i="13" s="1"/>
  <c r="Q589" i="11"/>
  <c r="L590" i="11" s="1"/>
  <c r="S590" i="11" s="1"/>
  <c r="Q602" i="14"/>
  <c r="L603" i="14" s="1"/>
  <c r="S603" i="14" s="1"/>
  <c r="T596" i="12"/>
  <c r="F596" i="12" s="1"/>
  <c r="M596" i="12" s="1"/>
  <c r="D986" i="3"/>
  <c r="J987" i="3"/>
  <c r="A1100" i="3"/>
  <c r="G986" i="3"/>
  <c r="E987" i="3" s="1"/>
  <c r="K986" i="3"/>
  <c r="B990" i="3"/>
  <c r="C990" i="3" s="1"/>
  <c r="Q596" i="13" l="1"/>
  <c r="L597" i="13" s="1"/>
  <c r="T590" i="11"/>
  <c r="F590" i="11" s="1"/>
  <c r="M590" i="11" s="1"/>
  <c r="T603" i="14"/>
  <c r="F603" i="14" s="1"/>
  <c r="M603" i="14" s="1"/>
  <c r="Q596" i="12"/>
  <c r="L597" i="12" s="1"/>
  <c r="S597" i="12" s="1"/>
  <c r="D987" i="3"/>
  <c r="J988" i="3"/>
  <c r="A1101" i="3"/>
  <c r="G987" i="3"/>
  <c r="E988" i="3" s="1"/>
  <c r="K987" i="3"/>
  <c r="B991" i="3"/>
  <c r="C991" i="3" s="1"/>
  <c r="S597" i="13" l="1"/>
  <c r="T597" i="13" s="1"/>
  <c r="F597" i="13" s="1"/>
  <c r="M597" i="13" s="1"/>
  <c r="Q590" i="11"/>
  <c r="L591" i="11" s="1"/>
  <c r="S591" i="11" s="1"/>
  <c r="T591" i="11" s="1"/>
  <c r="F591" i="11" s="1"/>
  <c r="M591" i="11" s="1"/>
  <c r="Q603" i="14"/>
  <c r="L604" i="14" s="1"/>
  <c r="S604" i="14" s="1"/>
  <c r="T604" i="14" s="1"/>
  <c r="F604" i="14" s="1"/>
  <c r="M604" i="14" s="1"/>
  <c r="T597" i="12"/>
  <c r="F597" i="12" s="1"/>
  <c r="M597" i="12" s="1"/>
  <c r="D988" i="3"/>
  <c r="J989" i="3"/>
  <c r="A1102" i="3"/>
  <c r="G988" i="3"/>
  <c r="E989" i="3" s="1"/>
  <c r="D989" i="3" s="1"/>
  <c r="K988" i="3"/>
  <c r="B992" i="3"/>
  <c r="C992" i="3" s="1"/>
  <c r="J992" i="3"/>
  <c r="Q597" i="13" l="1"/>
  <c r="L598" i="13" s="1"/>
  <c r="Q591" i="11"/>
  <c r="L592" i="11" s="1"/>
  <c r="S592" i="11" s="1"/>
  <c r="T592" i="11" s="1"/>
  <c r="F592" i="11" s="1"/>
  <c r="M592" i="11" s="1"/>
  <c r="Q597" i="12"/>
  <c r="L598" i="12" s="1"/>
  <c r="S598" i="12" s="1"/>
  <c r="Q604" i="14"/>
  <c r="L605" i="14" s="1"/>
  <c r="S605" i="14" s="1"/>
  <c r="A1103" i="3"/>
  <c r="G989" i="3"/>
  <c r="E990" i="3" s="1"/>
  <c r="J990" i="3"/>
  <c r="K989" i="3"/>
  <c r="B993" i="3"/>
  <c r="C993" i="3" s="1"/>
  <c r="S598" i="13" l="1"/>
  <c r="T598" i="13" s="1"/>
  <c r="F598" i="13" s="1"/>
  <c r="M598" i="13" s="1"/>
  <c r="T598" i="12"/>
  <c r="F598" i="12" s="1"/>
  <c r="M598" i="12" s="1"/>
  <c r="Q592" i="11"/>
  <c r="L593" i="11" s="1"/>
  <c r="S593" i="11" s="1"/>
  <c r="T605" i="14"/>
  <c r="F605" i="14" s="1"/>
  <c r="M605" i="14" s="1"/>
  <c r="D990" i="3"/>
  <c r="J991" i="3"/>
  <c r="A1104" i="3"/>
  <c r="G990" i="3"/>
  <c r="E991" i="3" s="1"/>
  <c r="D991" i="3" s="1"/>
  <c r="K990" i="3"/>
  <c r="B994" i="3"/>
  <c r="C994" i="3" s="1"/>
  <c r="Q598" i="13" l="1"/>
  <c r="L599" i="13" s="1"/>
  <c r="Q598" i="12"/>
  <c r="L599" i="12" s="1"/>
  <c r="S599" i="12" s="1"/>
  <c r="T593" i="11"/>
  <c r="F593" i="11" s="1"/>
  <c r="M593" i="11" s="1"/>
  <c r="Q605" i="14"/>
  <c r="L606" i="14" s="1"/>
  <c r="S606" i="14" s="1"/>
  <c r="A1105" i="3"/>
  <c r="G991" i="3"/>
  <c r="E992" i="3" s="1"/>
  <c r="K991" i="3"/>
  <c r="B995" i="3"/>
  <c r="C995" i="3" s="1"/>
  <c r="S599" i="13" l="1"/>
  <c r="T599" i="13" s="1"/>
  <c r="F599" i="13" s="1"/>
  <c r="M599" i="13" s="1"/>
  <c r="T599" i="12"/>
  <c r="F599" i="12" s="1"/>
  <c r="M599" i="12" s="1"/>
  <c r="Q593" i="11"/>
  <c r="L594" i="11" s="1"/>
  <c r="S594" i="11" s="1"/>
  <c r="T606" i="14"/>
  <c r="F606" i="14" s="1"/>
  <c r="M606" i="14" s="1"/>
  <c r="D992" i="3"/>
  <c r="J993" i="3"/>
  <c r="A1106" i="3"/>
  <c r="G992" i="3"/>
  <c r="E993" i="3" s="1"/>
  <c r="K992" i="3"/>
  <c r="J996" i="3"/>
  <c r="B996" i="3"/>
  <c r="C996" i="3" s="1"/>
  <c r="Q599" i="13" l="1"/>
  <c r="L600" i="13" s="1"/>
  <c r="Q599" i="12"/>
  <c r="L600" i="12" s="1"/>
  <c r="S600" i="12" s="1"/>
  <c r="T594" i="11"/>
  <c r="F594" i="11" s="1"/>
  <c r="M594" i="11" s="1"/>
  <c r="Q606" i="14"/>
  <c r="L607" i="14" s="1"/>
  <c r="S607" i="14" s="1"/>
  <c r="D993" i="3"/>
  <c r="J994" i="3"/>
  <c r="A1107" i="3"/>
  <c r="G993" i="3"/>
  <c r="E994" i="3" s="1"/>
  <c r="K993" i="3"/>
  <c r="J997" i="3"/>
  <c r="B997" i="3"/>
  <c r="C997" i="3" s="1"/>
  <c r="S600" i="13" l="1"/>
  <c r="T600" i="13" s="1"/>
  <c r="F600" i="13" s="1"/>
  <c r="M600" i="13" s="1"/>
  <c r="T600" i="12"/>
  <c r="F600" i="12" s="1"/>
  <c r="M600" i="12" s="1"/>
  <c r="Q594" i="11"/>
  <c r="L595" i="11" s="1"/>
  <c r="S595" i="11" s="1"/>
  <c r="T607" i="14"/>
  <c r="F607" i="14" s="1"/>
  <c r="M607" i="14" s="1"/>
  <c r="D994" i="3"/>
  <c r="J995" i="3"/>
  <c r="A1108" i="3"/>
  <c r="G994" i="3"/>
  <c r="E995" i="3" s="1"/>
  <c r="D995" i="3" s="1"/>
  <c r="K994" i="3"/>
  <c r="J998" i="3"/>
  <c r="B998" i="3"/>
  <c r="C998" i="3" s="1"/>
  <c r="Q600" i="13" l="1"/>
  <c r="L601" i="13" s="1"/>
  <c r="S601" i="13" s="1"/>
  <c r="T601" i="13" s="1"/>
  <c r="F601" i="13" s="1"/>
  <c r="M601" i="13" s="1"/>
  <c r="Q600" i="12"/>
  <c r="L601" i="12" s="1"/>
  <c r="S601" i="12" s="1"/>
  <c r="T595" i="11"/>
  <c r="F595" i="11" s="1"/>
  <c r="M595" i="11" s="1"/>
  <c r="Q607" i="14"/>
  <c r="L608" i="14" s="1"/>
  <c r="S608" i="14" s="1"/>
  <c r="A1109" i="3"/>
  <c r="G995" i="3"/>
  <c r="E996" i="3" s="1"/>
  <c r="D996" i="3" s="1"/>
  <c r="K995" i="3"/>
  <c r="B999" i="3"/>
  <c r="C999" i="3" s="1"/>
  <c r="Q601" i="13" l="1"/>
  <c r="L602" i="13" s="1"/>
  <c r="S602" i="13" s="1"/>
  <c r="T602" i="13" s="1"/>
  <c r="F602" i="13" s="1"/>
  <c r="M602" i="13" s="1"/>
  <c r="T601" i="12"/>
  <c r="F601" i="12" s="1"/>
  <c r="M601" i="12" s="1"/>
  <c r="Q595" i="11"/>
  <c r="L596" i="11" s="1"/>
  <c r="S596" i="11" s="1"/>
  <c r="T608" i="14"/>
  <c r="F608" i="14" s="1"/>
  <c r="M608" i="14" s="1"/>
  <c r="Q608" i="14" s="1"/>
  <c r="L609" i="14" s="1"/>
  <c r="S609" i="14" s="1"/>
  <c r="A1110" i="3"/>
  <c r="G996" i="3"/>
  <c r="E997" i="3" s="1"/>
  <c r="D997" i="3" s="1"/>
  <c r="K996" i="3"/>
  <c r="B1000" i="3"/>
  <c r="C1000" i="3" s="1"/>
  <c r="Q602" i="13" l="1"/>
  <c r="L603" i="13" s="1"/>
  <c r="S603" i="13" s="1"/>
  <c r="T603" i="13"/>
  <c r="F603" i="13" s="1"/>
  <c r="M603" i="13" s="1"/>
  <c r="Q601" i="12"/>
  <c r="L602" i="12" s="1"/>
  <c r="S602" i="12" s="1"/>
  <c r="T596" i="11"/>
  <c r="F596" i="11" s="1"/>
  <c r="M596" i="11" s="1"/>
  <c r="T609" i="14"/>
  <c r="F609" i="14" s="1"/>
  <c r="M609" i="14" s="1"/>
  <c r="A1111" i="3"/>
  <c r="G997" i="3"/>
  <c r="E998" i="3" s="1"/>
  <c r="K997" i="3"/>
  <c r="B1001" i="3"/>
  <c r="C1001" i="3" s="1"/>
  <c r="J1001" i="3"/>
  <c r="Q603" i="13" l="1"/>
  <c r="L604" i="13" s="1"/>
  <c r="S604" i="13" s="1"/>
  <c r="T602" i="12"/>
  <c r="F602" i="12" s="1"/>
  <c r="M602" i="12" s="1"/>
  <c r="Q596" i="11"/>
  <c r="L597" i="11" s="1"/>
  <c r="S597" i="11" s="1"/>
  <c r="Q609" i="14"/>
  <c r="L610" i="14" s="1"/>
  <c r="S610" i="14" s="1"/>
  <c r="D998" i="3"/>
  <c r="J999" i="3"/>
  <c r="A1112" i="3"/>
  <c r="G998" i="3"/>
  <c r="E999" i="3" s="1"/>
  <c r="D999" i="3" s="1"/>
  <c r="K998" i="3"/>
  <c r="B1002" i="3"/>
  <c r="C1002" i="3" s="1"/>
  <c r="J1002" i="3"/>
  <c r="T604" i="13" l="1"/>
  <c r="F604" i="13" s="1"/>
  <c r="M604" i="13" s="1"/>
  <c r="Q602" i="12"/>
  <c r="L603" i="12" s="1"/>
  <c r="S603" i="12" s="1"/>
  <c r="T597" i="11"/>
  <c r="F597" i="11" s="1"/>
  <c r="M597" i="11" s="1"/>
  <c r="T610" i="14"/>
  <c r="F610" i="14" s="1"/>
  <c r="M610" i="14" s="1"/>
  <c r="J1000" i="3"/>
  <c r="A1113" i="3"/>
  <c r="G999" i="3"/>
  <c r="E1000" i="3" s="1"/>
  <c r="D1000" i="3" s="1"/>
  <c r="K999" i="3"/>
  <c r="J1003" i="3"/>
  <c r="B1003" i="3"/>
  <c r="C1003" i="3" s="1"/>
  <c r="Q604" i="13" l="1"/>
  <c r="L605" i="13" s="1"/>
  <c r="S605" i="13" s="1"/>
  <c r="T605" i="13" s="1"/>
  <c r="F605" i="13" s="1"/>
  <c r="M605" i="13" s="1"/>
  <c r="T603" i="12"/>
  <c r="F603" i="12" s="1"/>
  <c r="M603" i="12" s="1"/>
  <c r="Q597" i="11"/>
  <c r="L598" i="11" s="1"/>
  <c r="S598" i="11" s="1"/>
  <c r="Q610" i="14"/>
  <c r="L611" i="14" s="1"/>
  <c r="S611" i="14" s="1"/>
  <c r="A1114" i="3"/>
  <c r="G1000" i="3"/>
  <c r="E1001" i="3" s="1"/>
  <c r="D1001" i="3" s="1"/>
  <c r="K1000" i="3"/>
  <c r="B1004" i="3"/>
  <c r="C1004" i="3" s="1"/>
  <c r="Q605" i="13" l="1"/>
  <c r="L606" i="13" s="1"/>
  <c r="S606" i="13" s="1"/>
  <c r="Q603" i="12"/>
  <c r="L604" i="12" s="1"/>
  <c r="S604" i="12" s="1"/>
  <c r="T598" i="11"/>
  <c r="F598" i="11" s="1"/>
  <c r="M598" i="11" s="1"/>
  <c r="T611" i="14"/>
  <c r="F611" i="14" s="1"/>
  <c r="M611" i="14" s="1"/>
  <c r="A1115" i="3"/>
  <c r="G1001" i="3"/>
  <c r="E1002" i="3" s="1"/>
  <c r="D1002" i="3" s="1"/>
  <c r="K1001" i="3"/>
  <c r="J1005" i="3"/>
  <c r="B1005" i="3"/>
  <c r="C1005" i="3" s="1"/>
  <c r="T604" i="12" l="1"/>
  <c r="F604" i="12" s="1"/>
  <c r="M604" i="12" s="1"/>
  <c r="T606" i="13"/>
  <c r="F606" i="13" s="1"/>
  <c r="M606" i="13" s="1"/>
  <c r="Q611" i="14"/>
  <c r="L612" i="14" s="1"/>
  <c r="S612" i="14" s="1"/>
  <c r="Q598" i="11"/>
  <c r="L599" i="11" s="1"/>
  <c r="S599" i="11" s="1"/>
  <c r="A1116" i="3"/>
  <c r="G1002" i="3"/>
  <c r="E1003" i="3" s="1"/>
  <c r="K1002" i="3"/>
  <c r="J1006" i="3"/>
  <c r="B1006" i="3"/>
  <c r="C1006" i="3" s="1"/>
  <c r="Q604" i="12" l="1"/>
  <c r="L605" i="12" s="1"/>
  <c r="S605" i="12" s="1"/>
  <c r="T605" i="12" s="1"/>
  <c r="F605" i="12" s="1"/>
  <c r="M605" i="12" s="1"/>
  <c r="Q606" i="13"/>
  <c r="L607" i="13" s="1"/>
  <c r="S607" i="13" s="1"/>
  <c r="T612" i="14"/>
  <c r="F612" i="14" s="1"/>
  <c r="M612" i="14" s="1"/>
  <c r="T599" i="11"/>
  <c r="F599" i="11" s="1"/>
  <c r="M599" i="11" s="1"/>
  <c r="D1003" i="3"/>
  <c r="J1004" i="3"/>
  <c r="A1117" i="3"/>
  <c r="G1003" i="3"/>
  <c r="E1004" i="3" s="1"/>
  <c r="D1004" i="3" s="1"/>
  <c r="K1003" i="3"/>
  <c r="B1007" i="3"/>
  <c r="C1007" i="3" s="1"/>
  <c r="J1007" i="3"/>
  <c r="Q605" i="12" l="1"/>
  <c r="L606" i="12" s="1"/>
  <c r="S606" i="12" s="1"/>
  <c r="T606" i="12" s="1"/>
  <c r="F606" i="12" s="1"/>
  <c r="M606" i="12" s="1"/>
  <c r="T607" i="13"/>
  <c r="F607" i="13" s="1"/>
  <c r="M607" i="13" s="1"/>
  <c r="Q612" i="14"/>
  <c r="L613" i="14" s="1"/>
  <c r="S613" i="14" s="1"/>
  <c r="Q599" i="11"/>
  <c r="L600" i="11" s="1"/>
  <c r="S600" i="11" s="1"/>
  <c r="A1118" i="3"/>
  <c r="G1004" i="3"/>
  <c r="E1005" i="3" s="1"/>
  <c r="D1005" i="3" s="1"/>
  <c r="K1004" i="3"/>
  <c r="B1008" i="3"/>
  <c r="C1008" i="3" s="1"/>
  <c r="J1008" i="3"/>
  <c r="Q606" i="12" l="1"/>
  <c r="L607" i="12" s="1"/>
  <c r="S607" i="12" s="1"/>
  <c r="T607" i="12" s="1"/>
  <c r="F607" i="12" s="1"/>
  <c r="M607" i="12" s="1"/>
  <c r="Q607" i="13"/>
  <c r="L608" i="13" s="1"/>
  <c r="S608" i="13" s="1"/>
  <c r="T613" i="14"/>
  <c r="F613" i="14" s="1"/>
  <c r="M613" i="14" s="1"/>
  <c r="T600" i="11"/>
  <c r="F600" i="11" s="1"/>
  <c r="M600" i="11" s="1"/>
  <c r="A1119" i="3"/>
  <c r="G1005" i="3"/>
  <c r="E1006" i="3" s="1"/>
  <c r="D1006" i="3" s="1"/>
  <c r="K1005" i="3"/>
  <c r="B1009" i="3"/>
  <c r="C1009" i="3" s="1"/>
  <c r="Q607" i="12" l="1"/>
  <c r="L608" i="12" s="1"/>
  <c r="S608" i="12" s="1"/>
  <c r="T608" i="13"/>
  <c r="F608" i="13" s="1"/>
  <c r="M608" i="13" s="1"/>
  <c r="Q613" i="14"/>
  <c r="L614" i="14" s="1"/>
  <c r="S614" i="14" s="1"/>
  <c r="Q600" i="11"/>
  <c r="L601" i="11" s="1"/>
  <c r="S601" i="11" s="1"/>
  <c r="A1120" i="3"/>
  <c r="G1006" i="3"/>
  <c r="E1007" i="3" s="1"/>
  <c r="D1007" i="3" s="1"/>
  <c r="K1006" i="3"/>
  <c r="B1010" i="3"/>
  <c r="C1010" i="3" s="1"/>
  <c r="J1010" i="3"/>
  <c r="T608" i="12" l="1"/>
  <c r="F608" i="12" s="1"/>
  <c r="M608" i="12" s="1"/>
  <c r="Q608" i="13"/>
  <c r="L609" i="13" s="1"/>
  <c r="S609" i="13" s="1"/>
  <c r="T614" i="14"/>
  <c r="F614" i="14" s="1"/>
  <c r="M614" i="14" s="1"/>
  <c r="T601" i="11"/>
  <c r="F601" i="11" s="1"/>
  <c r="M601" i="11" s="1"/>
  <c r="Q608" i="12"/>
  <c r="L609" i="12" s="1"/>
  <c r="S609" i="12" s="1"/>
  <c r="A1121" i="3"/>
  <c r="G1007" i="3"/>
  <c r="E1008" i="3" s="1"/>
  <c r="K1007" i="3"/>
  <c r="J1011" i="3"/>
  <c r="B1011" i="3"/>
  <c r="C1011" i="3" s="1"/>
  <c r="T609" i="13" l="1"/>
  <c r="F609" i="13" s="1"/>
  <c r="M609" i="13" s="1"/>
  <c r="Q614" i="14"/>
  <c r="L615" i="14" s="1"/>
  <c r="S615" i="14" s="1"/>
  <c r="Q601" i="11"/>
  <c r="L602" i="11" s="1"/>
  <c r="S602" i="11" s="1"/>
  <c r="T609" i="12"/>
  <c r="F609" i="12" s="1"/>
  <c r="M609" i="12" s="1"/>
  <c r="D1008" i="3"/>
  <c r="J1009" i="3"/>
  <c r="A1122" i="3"/>
  <c r="G1008" i="3"/>
  <c r="E1009" i="3" s="1"/>
  <c r="D1009" i="3" s="1"/>
  <c r="K1008" i="3"/>
  <c r="J1012" i="3"/>
  <c r="B1012" i="3"/>
  <c r="C1012" i="3" s="1"/>
  <c r="Q609" i="13" l="1"/>
  <c r="L610" i="13" s="1"/>
  <c r="S610" i="13" s="1"/>
  <c r="T610" i="13" s="1"/>
  <c r="F610" i="13" s="1"/>
  <c r="M610" i="13" s="1"/>
  <c r="Q610" i="13" s="1"/>
  <c r="L611" i="13" s="1"/>
  <c r="S611" i="13" s="1"/>
  <c r="T615" i="14"/>
  <c r="F615" i="14" s="1"/>
  <c r="M615" i="14" s="1"/>
  <c r="T602" i="11"/>
  <c r="F602" i="11" s="1"/>
  <c r="M602" i="11" s="1"/>
  <c r="Q609" i="12"/>
  <c r="L610" i="12" s="1"/>
  <c r="S610" i="12" s="1"/>
  <c r="A1123" i="3"/>
  <c r="G1009" i="3"/>
  <c r="E1010" i="3" s="1"/>
  <c r="D1010" i="3" s="1"/>
  <c r="K1009" i="3"/>
  <c r="J1013" i="3"/>
  <c r="B1013" i="3"/>
  <c r="C1013" i="3" s="1"/>
  <c r="T611" i="13" l="1"/>
  <c r="F611" i="13" s="1"/>
  <c r="M611" i="13" s="1"/>
  <c r="Q615" i="14"/>
  <c r="L616" i="14" s="1"/>
  <c r="S616" i="14" s="1"/>
  <c r="T616" i="14" s="1"/>
  <c r="F616" i="14" s="1"/>
  <c r="G616" i="14" s="1"/>
  <c r="Q602" i="11"/>
  <c r="L603" i="11" s="1"/>
  <c r="S603" i="11" s="1"/>
  <c r="T603" i="11" s="1"/>
  <c r="F603" i="11" s="1"/>
  <c r="M603" i="11" s="1"/>
  <c r="T610" i="12"/>
  <c r="F610" i="12" s="1"/>
  <c r="M610" i="12" s="1"/>
  <c r="A1124" i="3"/>
  <c r="G1010" i="3"/>
  <c r="E1011" i="3" s="1"/>
  <c r="D1011" i="3" s="1"/>
  <c r="K1010" i="3"/>
  <c r="B1014" i="3"/>
  <c r="C1014" i="3" s="1"/>
  <c r="Q611" i="13" l="1"/>
  <c r="L612" i="13" s="1"/>
  <c r="S612" i="13" s="1"/>
  <c r="T612" i="13" s="1"/>
  <c r="F612" i="13" s="1"/>
  <c r="M612" i="13" s="1"/>
  <c r="M616" i="14"/>
  <c r="Q616" i="14" s="1"/>
  <c r="L617" i="14" s="1"/>
  <c r="S617" i="14" s="1"/>
  <c r="T617" i="14" s="1"/>
  <c r="F617" i="14" s="1"/>
  <c r="M617" i="14" s="1"/>
  <c r="I616" i="14"/>
  <c r="H616" i="14"/>
  <c r="J616" i="14" s="1"/>
  <c r="Q603" i="11"/>
  <c r="L604" i="11" s="1"/>
  <c r="S604" i="11" s="1"/>
  <c r="Q610" i="12"/>
  <c r="L611" i="12" s="1"/>
  <c r="S611" i="12" s="1"/>
  <c r="A1125" i="3"/>
  <c r="G1011" i="3"/>
  <c r="E1012" i="3" s="1"/>
  <c r="D1012" i="3" s="1"/>
  <c r="K1011" i="3"/>
  <c r="B1015" i="3"/>
  <c r="C1015" i="3" s="1"/>
  <c r="Q612" i="13" l="1"/>
  <c r="L613" i="13" s="1"/>
  <c r="S613" i="13" s="1"/>
  <c r="T613" i="13" s="1"/>
  <c r="F613" i="13" s="1"/>
  <c r="M613" i="13" s="1"/>
  <c r="T604" i="11"/>
  <c r="F604" i="11" s="1"/>
  <c r="M604" i="11" s="1"/>
  <c r="T611" i="12"/>
  <c r="F611" i="12" s="1"/>
  <c r="M611" i="12" s="1"/>
  <c r="Q617" i="14"/>
  <c r="L618" i="14" s="1"/>
  <c r="S618" i="14" s="1"/>
  <c r="A1126" i="3"/>
  <c r="G1012" i="3"/>
  <c r="E1013" i="3" s="1"/>
  <c r="K1012" i="3"/>
  <c r="B1016" i="3"/>
  <c r="C1016" i="3" s="1"/>
  <c r="Q613" i="13" l="1"/>
  <c r="L614" i="13" s="1"/>
  <c r="S614" i="13" s="1"/>
  <c r="Q604" i="11"/>
  <c r="L605" i="11" s="1"/>
  <c r="S605" i="11" s="1"/>
  <c r="Q611" i="12"/>
  <c r="L612" i="12" s="1"/>
  <c r="S612" i="12" s="1"/>
  <c r="T618" i="14"/>
  <c r="F618" i="14" s="1"/>
  <c r="M618" i="14" s="1"/>
  <c r="D1013" i="3"/>
  <c r="J1014" i="3"/>
  <c r="A1127" i="3"/>
  <c r="G1013" i="3"/>
  <c r="E1014" i="3" s="1"/>
  <c r="K1013" i="3"/>
  <c r="B1017" i="3"/>
  <c r="C1017" i="3" s="1"/>
  <c r="T614" i="13" l="1"/>
  <c r="F614" i="13" s="1"/>
  <c r="M614" i="13" s="1"/>
  <c r="T605" i="11"/>
  <c r="F605" i="11" s="1"/>
  <c r="M605" i="11" s="1"/>
  <c r="T612" i="12"/>
  <c r="F612" i="12" s="1"/>
  <c r="M612" i="12" s="1"/>
  <c r="Q618" i="14"/>
  <c r="L619" i="14" s="1"/>
  <c r="S619" i="14" s="1"/>
  <c r="T619" i="14" s="1"/>
  <c r="F619" i="14" s="1"/>
  <c r="M619" i="14" s="1"/>
  <c r="D1014" i="3"/>
  <c r="J1015" i="3"/>
  <c r="A1128" i="3"/>
  <c r="G1014" i="3"/>
  <c r="E1015" i="3" s="1"/>
  <c r="K1014" i="3"/>
  <c r="B1018" i="3"/>
  <c r="C1018" i="3" s="1"/>
  <c r="Q614" i="13" l="1"/>
  <c r="L615" i="13" s="1"/>
  <c r="S615" i="13" s="1"/>
  <c r="Q605" i="11"/>
  <c r="L606" i="11" s="1"/>
  <c r="S606" i="11" s="1"/>
  <c r="T606" i="11" s="1"/>
  <c r="F606" i="11" s="1"/>
  <c r="M606" i="11" s="1"/>
  <c r="Q612" i="12"/>
  <c r="L613" i="12" s="1"/>
  <c r="S613" i="12" s="1"/>
  <c r="Q619" i="14"/>
  <c r="L620" i="14" s="1"/>
  <c r="S620" i="14" s="1"/>
  <c r="T620" i="14" s="1"/>
  <c r="F620" i="14" s="1"/>
  <c r="M620" i="14" s="1"/>
  <c r="Q620" i="14" s="1"/>
  <c r="L621" i="14" s="1"/>
  <c r="S621" i="14" s="1"/>
  <c r="D1015" i="3"/>
  <c r="J1016" i="3"/>
  <c r="A1129" i="3"/>
  <c r="G1015" i="3"/>
  <c r="E1016" i="3" s="1"/>
  <c r="K1015" i="3"/>
  <c r="B1019" i="3"/>
  <c r="C1019" i="3" s="1"/>
  <c r="T615" i="13" l="1"/>
  <c r="F615" i="13" s="1"/>
  <c r="M615" i="13" s="1"/>
  <c r="Q606" i="11"/>
  <c r="L607" i="11" s="1"/>
  <c r="S607" i="11" s="1"/>
  <c r="T613" i="12"/>
  <c r="F613" i="12" s="1"/>
  <c r="M613" i="12" s="1"/>
  <c r="T621" i="14"/>
  <c r="F621" i="14" s="1"/>
  <c r="M621" i="14" s="1"/>
  <c r="D1016" i="3"/>
  <c r="J1017" i="3"/>
  <c r="A1130" i="3"/>
  <c r="G1016" i="3"/>
  <c r="E1017" i="3" s="1"/>
  <c r="K1016" i="3"/>
  <c r="B1020" i="3"/>
  <c r="C1020" i="3" s="1"/>
  <c r="Q615" i="13" l="1"/>
  <c r="L616" i="13" s="1"/>
  <c r="S616" i="13" s="1"/>
  <c r="T607" i="11"/>
  <c r="F607" i="11" s="1"/>
  <c r="M607" i="11" s="1"/>
  <c r="Q613" i="12"/>
  <c r="L614" i="12" s="1"/>
  <c r="S614" i="12" s="1"/>
  <c r="T614" i="12" s="1"/>
  <c r="F614" i="12" s="1"/>
  <c r="M614" i="12" s="1"/>
  <c r="Q621" i="14"/>
  <c r="L622" i="14" s="1"/>
  <c r="S622" i="14" s="1"/>
  <c r="D1017" i="3"/>
  <c r="J1018" i="3"/>
  <c r="A1131" i="3"/>
  <c r="G1017" i="3"/>
  <c r="E1018" i="3" s="1"/>
  <c r="K1017" i="3"/>
  <c r="B1021" i="3"/>
  <c r="C1021" i="3" s="1"/>
  <c r="T616" i="13" l="1"/>
  <c r="F616" i="13" s="1"/>
  <c r="Q607" i="11"/>
  <c r="L608" i="11" s="1"/>
  <c r="S608" i="11" s="1"/>
  <c r="G616" i="13"/>
  <c r="Q614" i="12"/>
  <c r="L615" i="12" s="1"/>
  <c r="S615" i="12" s="1"/>
  <c r="T622" i="14"/>
  <c r="F622" i="14" s="1"/>
  <c r="M622" i="14" s="1"/>
  <c r="D1018" i="3"/>
  <c r="J1019" i="3"/>
  <c r="A1132" i="3"/>
  <c r="G1018" i="3"/>
  <c r="E1019" i="3" s="1"/>
  <c r="D1019" i="3" s="1"/>
  <c r="K1018" i="3"/>
  <c r="J1022" i="3"/>
  <c r="B1022" i="3"/>
  <c r="C1022" i="3" s="1"/>
  <c r="M616" i="13" l="1"/>
  <c r="T608" i="11"/>
  <c r="F608" i="11" s="1"/>
  <c r="M608" i="11" s="1"/>
  <c r="I616" i="13"/>
  <c r="H616" i="13"/>
  <c r="J616" i="13" s="1"/>
  <c r="T615" i="12"/>
  <c r="F615" i="12" s="1"/>
  <c r="M615" i="12" s="1"/>
  <c r="Q622" i="14"/>
  <c r="L623" i="14" s="1"/>
  <c r="S623" i="14" s="1"/>
  <c r="A1133" i="3"/>
  <c r="G1019" i="3"/>
  <c r="E1020" i="3" s="1"/>
  <c r="J1020" i="3"/>
  <c r="K1019" i="3"/>
  <c r="B1023" i="3"/>
  <c r="C1023" i="3" s="1"/>
  <c r="Q616" i="13" l="1"/>
  <c r="L617" i="13" s="1"/>
  <c r="S617" i="13" s="1"/>
  <c r="Q608" i="11"/>
  <c r="L609" i="11" s="1"/>
  <c r="S609" i="11" s="1"/>
  <c r="T609" i="11" s="1"/>
  <c r="F609" i="11" s="1"/>
  <c r="M609" i="11" s="1"/>
  <c r="Q615" i="12"/>
  <c r="L616" i="12" s="1"/>
  <c r="S616" i="12" s="1"/>
  <c r="T623" i="14"/>
  <c r="F623" i="14" s="1"/>
  <c r="M623" i="14" s="1"/>
  <c r="D1020" i="3"/>
  <c r="J1021" i="3"/>
  <c r="A1134" i="3"/>
  <c r="G1020" i="3"/>
  <c r="E1021" i="3" s="1"/>
  <c r="D1021" i="3" s="1"/>
  <c r="K1020" i="3"/>
  <c r="B1024" i="3"/>
  <c r="C1024" i="3" s="1"/>
  <c r="T617" i="13" l="1"/>
  <c r="F617" i="13" s="1"/>
  <c r="M617" i="13" s="1"/>
  <c r="Q609" i="11"/>
  <c r="L610" i="11" s="1"/>
  <c r="S610" i="11" s="1"/>
  <c r="T616" i="12"/>
  <c r="F616" i="12" s="1"/>
  <c r="Q623" i="14"/>
  <c r="L624" i="14" s="1"/>
  <c r="S624" i="14" s="1"/>
  <c r="A1135" i="3"/>
  <c r="G1021" i="3"/>
  <c r="E1022" i="3" s="1"/>
  <c r="K1021" i="3"/>
  <c r="B1025" i="3"/>
  <c r="C1025" i="3" s="1"/>
  <c r="Q617" i="13" l="1"/>
  <c r="L618" i="13" s="1"/>
  <c r="S618" i="13" s="1"/>
  <c r="T610" i="11"/>
  <c r="F610" i="11" s="1"/>
  <c r="M610" i="11" s="1"/>
  <c r="M616" i="12"/>
  <c r="G616" i="12"/>
  <c r="T624" i="14"/>
  <c r="F624" i="14" s="1"/>
  <c r="M624" i="14" s="1"/>
  <c r="D1022" i="3"/>
  <c r="J1023" i="3"/>
  <c r="A1136" i="3"/>
  <c r="G1022" i="3"/>
  <c r="E1023" i="3" s="1"/>
  <c r="K1022" i="3"/>
  <c r="B1026" i="3"/>
  <c r="C1026" i="3" s="1"/>
  <c r="J1026" i="3"/>
  <c r="T618" i="13" l="1"/>
  <c r="F618" i="13" s="1"/>
  <c r="M618" i="13" s="1"/>
  <c r="Q610" i="11"/>
  <c r="L611" i="11" s="1"/>
  <c r="S611" i="11" s="1"/>
  <c r="Q616" i="12"/>
  <c r="L617" i="12" s="1"/>
  <c r="S617" i="12" s="1"/>
  <c r="I616" i="12"/>
  <c r="H616" i="12"/>
  <c r="J616" i="12" s="1"/>
  <c r="Q624" i="14"/>
  <c r="L625" i="14" s="1"/>
  <c r="S625" i="14" s="1"/>
  <c r="T625" i="14" s="1"/>
  <c r="F625" i="14" s="1"/>
  <c r="M625" i="14" s="1"/>
  <c r="Q625" i="14" s="1"/>
  <c r="L626" i="14" s="1"/>
  <c r="S626" i="14" s="1"/>
  <c r="D1023" i="3"/>
  <c r="J1024" i="3"/>
  <c r="A1137" i="3"/>
  <c r="G1023" i="3"/>
  <c r="E1024" i="3" s="1"/>
  <c r="K1023" i="3"/>
  <c r="J1027" i="3"/>
  <c r="B1027" i="3"/>
  <c r="C1027" i="3" s="1"/>
  <c r="Q618" i="13" l="1"/>
  <c r="L619" i="13" s="1"/>
  <c r="S619" i="13" s="1"/>
  <c r="T617" i="12"/>
  <c r="F617" i="12" s="1"/>
  <c r="M617" i="12" s="1"/>
  <c r="T611" i="11"/>
  <c r="F611" i="11" s="1"/>
  <c r="M611" i="11" s="1"/>
  <c r="T626" i="14"/>
  <c r="F626" i="14" s="1"/>
  <c r="M626" i="14" s="1"/>
  <c r="D1024" i="3"/>
  <c r="J1025" i="3"/>
  <c r="A1138" i="3"/>
  <c r="G1024" i="3"/>
  <c r="E1025" i="3" s="1"/>
  <c r="D1025" i="3" s="1"/>
  <c r="K1024" i="3"/>
  <c r="J1028" i="3"/>
  <c r="B1028" i="3"/>
  <c r="C1028" i="3" s="1"/>
  <c r="T619" i="13" l="1"/>
  <c r="F619" i="13" s="1"/>
  <c r="M619" i="13" s="1"/>
  <c r="Q617" i="12"/>
  <c r="L618" i="12" s="1"/>
  <c r="S618" i="12" s="1"/>
  <c r="Q611" i="11"/>
  <c r="L612" i="11" s="1"/>
  <c r="S612" i="11" s="1"/>
  <c r="Q626" i="14"/>
  <c r="L627" i="14" s="1"/>
  <c r="S627" i="14" s="1"/>
  <c r="A1139" i="3"/>
  <c r="G1025" i="3"/>
  <c r="E1026" i="3" s="1"/>
  <c r="D1026" i="3" s="1"/>
  <c r="K1025" i="3"/>
  <c r="B1029" i="3"/>
  <c r="C1029" i="3" s="1"/>
  <c r="Q619" i="13" l="1"/>
  <c r="L620" i="13" s="1"/>
  <c r="S620" i="13" s="1"/>
  <c r="T620" i="13" s="1"/>
  <c r="F620" i="13" s="1"/>
  <c r="M620" i="13" s="1"/>
  <c r="T618" i="12"/>
  <c r="F618" i="12" s="1"/>
  <c r="M618" i="12" s="1"/>
  <c r="T612" i="11"/>
  <c r="F612" i="11" s="1"/>
  <c r="M612" i="11" s="1"/>
  <c r="T627" i="14"/>
  <c r="F627" i="14" s="1"/>
  <c r="M627" i="14" s="1"/>
  <c r="A1140" i="3"/>
  <c r="G1026" i="3"/>
  <c r="E1027" i="3" s="1"/>
  <c r="D1027" i="3" s="1"/>
  <c r="K1026" i="3"/>
  <c r="B1030" i="3"/>
  <c r="C1030" i="3" s="1"/>
  <c r="Q620" i="13" l="1"/>
  <c r="L621" i="13" s="1"/>
  <c r="S621" i="13" s="1"/>
  <c r="T621" i="13" s="1"/>
  <c r="F621" i="13" s="1"/>
  <c r="M621" i="13" s="1"/>
  <c r="Q621" i="13" s="1"/>
  <c r="L622" i="13" s="1"/>
  <c r="S622" i="13" s="1"/>
  <c r="Q618" i="12"/>
  <c r="L619" i="12" s="1"/>
  <c r="S619" i="12" s="1"/>
  <c r="Q612" i="11"/>
  <c r="L613" i="11" s="1"/>
  <c r="S613" i="11" s="1"/>
  <c r="T613" i="11" s="1"/>
  <c r="F613" i="11" s="1"/>
  <c r="M613" i="11" s="1"/>
  <c r="Q627" i="14"/>
  <c r="L628" i="14" s="1"/>
  <c r="S628" i="14" s="1"/>
  <c r="A1141" i="3"/>
  <c r="G1027" i="3"/>
  <c r="E1028" i="3" s="1"/>
  <c r="K1027" i="3"/>
  <c r="B1031" i="3"/>
  <c r="C1031" i="3" s="1"/>
  <c r="J1031" i="3"/>
  <c r="T622" i="13" l="1"/>
  <c r="F622" i="13" s="1"/>
  <c r="M622" i="13" s="1"/>
  <c r="T619" i="12"/>
  <c r="F619" i="12" s="1"/>
  <c r="M619" i="12" s="1"/>
  <c r="Q613" i="11"/>
  <c r="L614" i="11" s="1"/>
  <c r="S614" i="11" s="1"/>
  <c r="T628" i="14"/>
  <c r="F628" i="14" s="1"/>
  <c r="M628" i="14" s="1"/>
  <c r="D1028" i="3"/>
  <c r="J1029" i="3"/>
  <c r="A1142" i="3"/>
  <c r="G1028" i="3"/>
  <c r="E1029" i="3" s="1"/>
  <c r="D1029" i="3" s="1"/>
  <c r="K1028" i="3"/>
  <c r="B1032" i="3"/>
  <c r="C1032" i="3" s="1"/>
  <c r="J1032" i="3"/>
  <c r="Q622" i="13" l="1"/>
  <c r="L623" i="13" s="1"/>
  <c r="S623" i="13" s="1"/>
  <c r="Q619" i="12"/>
  <c r="L620" i="12" s="1"/>
  <c r="S620" i="12" s="1"/>
  <c r="T614" i="11"/>
  <c r="F614" i="11" s="1"/>
  <c r="M614" i="11" s="1"/>
  <c r="Q628" i="14"/>
  <c r="L629" i="14" s="1"/>
  <c r="S629" i="14" s="1"/>
  <c r="J1030" i="3"/>
  <c r="A1143" i="3"/>
  <c r="G1029" i="3"/>
  <c r="E1030" i="3" s="1"/>
  <c r="D1030" i="3" s="1"/>
  <c r="K1029" i="3"/>
  <c r="B1033" i="3"/>
  <c r="C1033" i="3" s="1"/>
  <c r="J1033" i="3"/>
  <c r="T623" i="13" l="1"/>
  <c r="F623" i="13" s="1"/>
  <c r="M623" i="13" s="1"/>
  <c r="T620" i="12"/>
  <c r="F620" i="12" s="1"/>
  <c r="M620" i="12" s="1"/>
  <c r="Q614" i="11"/>
  <c r="L615" i="11" s="1"/>
  <c r="S615" i="11" s="1"/>
  <c r="T629" i="14"/>
  <c r="F629" i="14" s="1"/>
  <c r="M629" i="14" s="1"/>
  <c r="A1144" i="3"/>
  <c r="G1030" i="3"/>
  <c r="E1031" i="3" s="1"/>
  <c r="D1031" i="3" s="1"/>
  <c r="K1030" i="3"/>
  <c r="B1034" i="3"/>
  <c r="C1034" i="3" s="1"/>
  <c r="Q623" i="13" l="1"/>
  <c r="L624" i="13" s="1"/>
  <c r="S624" i="13" s="1"/>
  <c r="Q620" i="12"/>
  <c r="L621" i="12" s="1"/>
  <c r="S621" i="12" s="1"/>
  <c r="T615" i="11"/>
  <c r="F615" i="11" s="1"/>
  <c r="M615" i="11" s="1"/>
  <c r="Q629" i="14"/>
  <c r="L630" i="14" s="1"/>
  <c r="S630" i="14" s="1"/>
  <c r="T630" i="14" s="1"/>
  <c r="F630" i="14" s="1"/>
  <c r="M630" i="14" s="1"/>
  <c r="A1145" i="3"/>
  <c r="G1031" i="3"/>
  <c r="E1032" i="3" s="1"/>
  <c r="D1032" i="3" s="1"/>
  <c r="K1031" i="3"/>
  <c r="J1035" i="3"/>
  <c r="B1035" i="3"/>
  <c r="C1035" i="3" s="1"/>
  <c r="T624" i="13" l="1"/>
  <c r="F624" i="13" s="1"/>
  <c r="M624" i="13" s="1"/>
  <c r="T621" i="12"/>
  <c r="F621" i="12" s="1"/>
  <c r="M621" i="12" s="1"/>
  <c r="Q615" i="11"/>
  <c r="L616" i="11" s="1"/>
  <c r="S616" i="11" s="1"/>
  <c r="Q630" i="14"/>
  <c r="L631" i="14" s="1"/>
  <c r="S631" i="14" s="1"/>
  <c r="A1146" i="3"/>
  <c r="G1032" i="3"/>
  <c r="E1033" i="3" s="1"/>
  <c r="K1032" i="3"/>
  <c r="J1036" i="3"/>
  <c r="B1036" i="3"/>
  <c r="C1036" i="3" s="1"/>
  <c r="Q624" i="13" l="1"/>
  <c r="L625" i="13" s="1"/>
  <c r="S625" i="13" s="1"/>
  <c r="Q621" i="12"/>
  <c r="L622" i="12" s="1"/>
  <c r="S622" i="12" s="1"/>
  <c r="T616" i="11"/>
  <c r="F616" i="11" s="1"/>
  <c r="G616" i="11" s="1"/>
  <c r="T631" i="14"/>
  <c r="F631" i="14" s="1"/>
  <c r="M631" i="14" s="1"/>
  <c r="D1033" i="3"/>
  <c r="J1034" i="3"/>
  <c r="A1147" i="3"/>
  <c r="G1033" i="3"/>
  <c r="E1034" i="3" s="1"/>
  <c r="D1034" i="3" s="1"/>
  <c r="K1033" i="3"/>
  <c r="J1037" i="3"/>
  <c r="B1037" i="3"/>
  <c r="C1037" i="3" s="1"/>
  <c r="T625" i="13" l="1"/>
  <c r="F625" i="13" s="1"/>
  <c r="M625" i="13" s="1"/>
  <c r="T622" i="12"/>
  <c r="F622" i="12" s="1"/>
  <c r="M622" i="12" s="1"/>
  <c r="M616" i="11"/>
  <c r="Q616" i="11" s="1"/>
  <c r="L617" i="11" s="1"/>
  <c r="S617" i="11" s="1"/>
  <c r="H616" i="11"/>
  <c r="J616" i="11" s="1"/>
  <c r="I616" i="11"/>
  <c r="Q631" i="14"/>
  <c r="L632" i="14" s="1"/>
  <c r="S632" i="14" s="1"/>
  <c r="A1148" i="3"/>
  <c r="G1034" i="3"/>
  <c r="E1035" i="3" s="1"/>
  <c r="D1035" i="3" s="1"/>
  <c r="K1034" i="3"/>
  <c r="J1038" i="3"/>
  <c r="B1038" i="3"/>
  <c r="C1038" i="3" s="1"/>
  <c r="Q622" i="12" l="1"/>
  <c r="L623" i="12" s="1"/>
  <c r="S623" i="12" s="1"/>
  <c r="T632" i="14"/>
  <c r="F632" i="14" s="1"/>
  <c r="M632" i="14" s="1"/>
  <c r="Q632" i="14" s="1"/>
  <c r="L633" i="14" s="1"/>
  <c r="S633" i="14" s="1"/>
  <c r="T633" i="14" s="1"/>
  <c r="F633" i="14" s="1"/>
  <c r="M633" i="14" s="1"/>
  <c r="Q625" i="13"/>
  <c r="L626" i="13" s="1"/>
  <c r="S626" i="13" s="1"/>
  <c r="T617" i="11"/>
  <c r="F617" i="11" s="1"/>
  <c r="M617" i="11" s="1"/>
  <c r="Q617" i="11"/>
  <c r="L618" i="11" s="1"/>
  <c r="S618" i="11" s="1"/>
  <c r="T618" i="11" s="1"/>
  <c r="F618" i="11" s="1"/>
  <c r="M618" i="11" s="1"/>
  <c r="A1149" i="3"/>
  <c r="G1035" i="3"/>
  <c r="E1036" i="3" s="1"/>
  <c r="D1036" i="3" s="1"/>
  <c r="K1035" i="3"/>
  <c r="B1039" i="3"/>
  <c r="C1039" i="3" s="1"/>
  <c r="T623" i="12" l="1"/>
  <c r="F623" i="12" s="1"/>
  <c r="M623" i="12" s="1"/>
  <c r="Q633" i="14"/>
  <c r="L634" i="14" s="1"/>
  <c r="S634" i="14" s="1"/>
  <c r="T626" i="13"/>
  <c r="F626" i="13" s="1"/>
  <c r="M626" i="13" s="1"/>
  <c r="Q618" i="11"/>
  <c r="L619" i="11" s="1"/>
  <c r="S619" i="11" s="1"/>
  <c r="A1150" i="3"/>
  <c r="G1036" i="3"/>
  <c r="E1037" i="3" s="1"/>
  <c r="D1037" i="3" s="1"/>
  <c r="K1036" i="3"/>
  <c r="B1040" i="3"/>
  <c r="C1040" i="3" s="1"/>
  <c r="J1040" i="3"/>
  <c r="Q623" i="12" l="1"/>
  <c r="L624" i="12" s="1"/>
  <c r="S624" i="12" s="1"/>
  <c r="T634" i="14"/>
  <c r="F634" i="14" s="1"/>
  <c r="M634" i="14" s="1"/>
  <c r="Q626" i="13"/>
  <c r="L627" i="13" s="1"/>
  <c r="S627" i="13" s="1"/>
  <c r="T627" i="13" s="1"/>
  <c r="F627" i="13" s="1"/>
  <c r="M627" i="13" s="1"/>
  <c r="T619" i="11"/>
  <c r="F619" i="11" s="1"/>
  <c r="M619" i="11" s="1"/>
  <c r="A1151" i="3"/>
  <c r="G1037" i="3"/>
  <c r="E1038" i="3" s="1"/>
  <c r="K1037" i="3"/>
  <c r="B1041" i="3"/>
  <c r="C1041" i="3" s="1"/>
  <c r="J1041" i="3"/>
  <c r="T624" i="12" l="1"/>
  <c r="F624" i="12" s="1"/>
  <c r="M624" i="12" s="1"/>
  <c r="Q634" i="14"/>
  <c r="L635" i="14" s="1"/>
  <c r="S635" i="14" s="1"/>
  <c r="T635" i="14" s="1"/>
  <c r="F635" i="14" s="1"/>
  <c r="M635" i="14" s="1"/>
  <c r="Q627" i="13"/>
  <c r="L628" i="13" s="1"/>
  <c r="S628" i="13" s="1"/>
  <c r="Q619" i="11"/>
  <c r="L620" i="11" s="1"/>
  <c r="S620" i="11" s="1"/>
  <c r="D1038" i="3"/>
  <c r="J1039" i="3"/>
  <c r="A1152" i="3"/>
  <c r="G1038" i="3"/>
  <c r="E1039" i="3" s="1"/>
  <c r="D1039" i="3" s="1"/>
  <c r="K1038" i="3"/>
  <c r="B1042" i="3"/>
  <c r="C1042" i="3" s="1"/>
  <c r="J1042" i="3"/>
  <c r="Q624" i="12" l="1"/>
  <c r="L625" i="12" s="1"/>
  <c r="S625" i="12" s="1"/>
  <c r="Q635" i="14"/>
  <c r="L636" i="14" s="1"/>
  <c r="S636" i="14" s="1"/>
  <c r="T636" i="14" s="1"/>
  <c r="F636" i="14" s="1"/>
  <c r="M636" i="14" s="1"/>
  <c r="T628" i="13"/>
  <c r="F628" i="13" s="1"/>
  <c r="M628" i="13" s="1"/>
  <c r="T620" i="11"/>
  <c r="F620" i="11" s="1"/>
  <c r="M620" i="11" s="1"/>
  <c r="A1153" i="3"/>
  <c r="G1039" i="3"/>
  <c r="E1040" i="3" s="1"/>
  <c r="D1040" i="3" s="1"/>
  <c r="K1039" i="3"/>
  <c r="B1043" i="3"/>
  <c r="C1043" i="3" s="1"/>
  <c r="J1043" i="3"/>
  <c r="T625" i="12" l="1"/>
  <c r="F625" i="12" s="1"/>
  <c r="M625" i="12" s="1"/>
  <c r="Q636" i="14"/>
  <c r="L637" i="14" s="1"/>
  <c r="S637" i="14" s="1"/>
  <c r="Q628" i="13"/>
  <c r="L629" i="13" s="1"/>
  <c r="S629" i="13" s="1"/>
  <c r="T629" i="13" s="1"/>
  <c r="F629" i="13" s="1"/>
  <c r="M629" i="13" s="1"/>
  <c r="Q629" i="13" s="1"/>
  <c r="L630" i="13" s="1"/>
  <c r="Q620" i="11"/>
  <c r="L621" i="11" s="1"/>
  <c r="S621" i="11" s="1"/>
  <c r="A1154" i="3"/>
  <c r="G1040" i="3"/>
  <c r="E1041" i="3" s="1"/>
  <c r="D1041" i="3" s="1"/>
  <c r="K1040" i="3"/>
  <c r="B1044" i="3"/>
  <c r="C1044" i="3" s="1"/>
  <c r="Q625" i="12" l="1"/>
  <c r="L626" i="12" s="1"/>
  <c r="S626" i="12" s="1"/>
  <c r="T626" i="12" s="1"/>
  <c r="F626" i="12" s="1"/>
  <c r="M626" i="12" s="1"/>
  <c r="T637" i="14"/>
  <c r="F637" i="14" s="1"/>
  <c r="M637" i="14" s="1"/>
  <c r="S630" i="13"/>
  <c r="T630" i="13"/>
  <c r="F630" i="13" s="1"/>
  <c r="M630" i="13" s="1"/>
  <c r="T621" i="11"/>
  <c r="F621" i="11" s="1"/>
  <c r="M621" i="11" s="1"/>
  <c r="A1155" i="3"/>
  <c r="G1041" i="3"/>
  <c r="E1042" i="3" s="1"/>
  <c r="D1042" i="3" s="1"/>
  <c r="K1041" i="3"/>
  <c r="B1045" i="3"/>
  <c r="C1045" i="3" s="1"/>
  <c r="Q626" i="12" l="1"/>
  <c r="L627" i="12" s="1"/>
  <c r="S627" i="12" s="1"/>
  <c r="Q637" i="14"/>
  <c r="L638" i="14" s="1"/>
  <c r="S638" i="14" s="1"/>
  <c r="Q630" i="13"/>
  <c r="L631" i="13" s="1"/>
  <c r="S631" i="13" s="1"/>
  <c r="T631" i="13" s="1"/>
  <c r="F631" i="13" s="1"/>
  <c r="M631" i="13" s="1"/>
  <c r="Q621" i="11"/>
  <c r="L622" i="11" s="1"/>
  <c r="S622" i="11" s="1"/>
  <c r="A1156" i="3"/>
  <c r="G1042" i="3"/>
  <c r="E1043" i="3" s="1"/>
  <c r="K1042" i="3"/>
  <c r="B1046" i="3"/>
  <c r="C1046" i="3" s="1"/>
  <c r="T627" i="12" l="1"/>
  <c r="F627" i="12" s="1"/>
  <c r="M627" i="12" s="1"/>
  <c r="T638" i="14"/>
  <c r="F638" i="14" s="1"/>
  <c r="M638" i="14" s="1"/>
  <c r="Q631" i="13"/>
  <c r="L632" i="13" s="1"/>
  <c r="S632" i="13" s="1"/>
  <c r="T622" i="11"/>
  <c r="F622" i="11" s="1"/>
  <c r="M622" i="11" s="1"/>
  <c r="D1043" i="3"/>
  <c r="J1044" i="3"/>
  <c r="A1157" i="3"/>
  <c r="G1043" i="3"/>
  <c r="E1044" i="3" s="1"/>
  <c r="K1043" i="3"/>
  <c r="B1047" i="3"/>
  <c r="C1047" i="3" s="1"/>
  <c r="Q627" i="12" l="1"/>
  <c r="L628" i="12" s="1"/>
  <c r="S628" i="12" s="1"/>
  <c r="T628" i="12" s="1"/>
  <c r="F628" i="12" s="1"/>
  <c r="M628" i="12" s="1"/>
  <c r="Q638" i="14"/>
  <c r="L639" i="14" s="1"/>
  <c r="S639" i="14" s="1"/>
  <c r="T639" i="14" s="1"/>
  <c r="F639" i="14" s="1"/>
  <c r="M639" i="14" s="1"/>
  <c r="T632" i="13"/>
  <c r="F632" i="13" s="1"/>
  <c r="M632" i="13" s="1"/>
  <c r="Q632" i="13" s="1"/>
  <c r="L633" i="13" s="1"/>
  <c r="S633" i="13" s="1"/>
  <c r="Q622" i="11"/>
  <c r="L623" i="11" s="1"/>
  <c r="S623" i="11" s="1"/>
  <c r="D1044" i="3"/>
  <c r="J1045" i="3"/>
  <c r="A1158" i="3"/>
  <c r="G1044" i="3"/>
  <c r="E1045" i="3" s="1"/>
  <c r="K1044" i="3"/>
  <c r="B1048" i="3"/>
  <c r="C1048" i="3" s="1"/>
  <c r="Q628" i="12" l="1"/>
  <c r="L629" i="12" s="1"/>
  <c r="S629" i="12" s="1"/>
  <c r="Q639" i="14"/>
  <c r="L640" i="14" s="1"/>
  <c r="S640" i="14" s="1"/>
  <c r="T633" i="13"/>
  <c r="F633" i="13" s="1"/>
  <c r="M633" i="13" s="1"/>
  <c r="T623" i="11"/>
  <c r="F623" i="11" s="1"/>
  <c r="M623" i="11" s="1"/>
  <c r="D1045" i="3"/>
  <c r="J1046" i="3"/>
  <c r="A1159" i="3"/>
  <c r="G1045" i="3"/>
  <c r="E1046" i="3" s="1"/>
  <c r="K1045" i="3"/>
  <c r="B1049" i="3"/>
  <c r="C1049" i="3" s="1"/>
  <c r="T640" i="14" l="1"/>
  <c r="F640" i="14" s="1"/>
  <c r="M640" i="14" s="1"/>
  <c r="T629" i="12"/>
  <c r="F629" i="12" s="1"/>
  <c r="M629" i="12" s="1"/>
  <c r="Q633" i="13"/>
  <c r="L634" i="13" s="1"/>
  <c r="S634" i="13" s="1"/>
  <c r="T634" i="13" s="1"/>
  <c r="F634" i="13" s="1"/>
  <c r="M634" i="13" s="1"/>
  <c r="Q623" i="11"/>
  <c r="L624" i="11" s="1"/>
  <c r="S624" i="11" s="1"/>
  <c r="T624" i="11" s="1"/>
  <c r="F624" i="11" s="1"/>
  <c r="M624" i="11" s="1"/>
  <c r="D1046" i="3"/>
  <c r="J1047" i="3"/>
  <c r="A1160" i="3"/>
  <c r="G1046" i="3"/>
  <c r="E1047" i="3" s="1"/>
  <c r="K1046" i="3"/>
  <c r="B1050" i="3"/>
  <c r="C1050" i="3" s="1"/>
  <c r="Q640" i="14" l="1"/>
  <c r="L641" i="14" s="1"/>
  <c r="S641" i="14" s="1"/>
  <c r="Q629" i="12"/>
  <c r="L630" i="12" s="1"/>
  <c r="S630" i="12" s="1"/>
  <c r="Q634" i="13"/>
  <c r="L635" i="13" s="1"/>
  <c r="S635" i="13" s="1"/>
  <c r="Q624" i="11"/>
  <c r="L625" i="11" s="1"/>
  <c r="S625" i="11" s="1"/>
  <c r="D1047" i="3"/>
  <c r="J1048" i="3"/>
  <c r="A1161" i="3"/>
  <c r="G1047" i="3"/>
  <c r="E1048" i="3" s="1"/>
  <c r="K1047" i="3"/>
  <c r="B1051" i="3"/>
  <c r="C1051" i="3" s="1"/>
  <c r="T641" i="14" l="1"/>
  <c r="F641" i="14" s="1"/>
  <c r="M641" i="14" s="1"/>
  <c r="T630" i="12"/>
  <c r="F630" i="12" s="1"/>
  <c r="M630" i="12" s="1"/>
  <c r="T635" i="13"/>
  <c r="F635" i="13" s="1"/>
  <c r="M635" i="13" s="1"/>
  <c r="T625" i="11"/>
  <c r="F625" i="11" s="1"/>
  <c r="M625" i="11" s="1"/>
  <c r="D1048" i="3"/>
  <c r="J1049" i="3"/>
  <c r="A1162" i="3"/>
  <c r="G1048" i="3"/>
  <c r="E1049" i="3" s="1"/>
  <c r="D1049" i="3" s="1"/>
  <c r="K1048" i="3"/>
  <c r="J1052" i="3"/>
  <c r="B1052" i="3"/>
  <c r="C1052" i="3" s="1"/>
  <c r="Q641" i="14" l="1"/>
  <c r="L642" i="14" s="1"/>
  <c r="S642" i="14" s="1"/>
  <c r="T642" i="14" s="1"/>
  <c r="F642" i="14" s="1"/>
  <c r="M642" i="14" s="1"/>
  <c r="Q642" i="14" s="1"/>
  <c r="L643" i="14" s="1"/>
  <c r="S643" i="14" s="1"/>
  <c r="Q630" i="12"/>
  <c r="L631" i="12" s="1"/>
  <c r="S631" i="12" s="1"/>
  <c r="Q635" i="13"/>
  <c r="L636" i="13" s="1"/>
  <c r="S636" i="13" s="1"/>
  <c r="Q625" i="11"/>
  <c r="L626" i="11" s="1"/>
  <c r="S626" i="11" s="1"/>
  <c r="A1163" i="3"/>
  <c r="G1049" i="3"/>
  <c r="E1050" i="3" s="1"/>
  <c r="K1049" i="3"/>
  <c r="J1050" i="3"/>
  <c r="B1053" i="3"/>
  <c r="C1053" i="3" s="1"/>
  <c r="T631" i="12" l="1"/>
  <c r="F631" i="12" s="1"/>
  <c r="M631" i="12" s="1"/>
  <c r="T643" i="14"/>
  <c r="F643" i="14" s="1"/>
  <c r="M643" i="14" s="1"/>
  <c r="T636" i="13"/>
  <c r="F636" i="13" s="1"/>
  <c r="M636" i="13" s="1"/>
  <c r="T626" i="11"/>
  <c r="F626" i="11" s="1"/>
  <c r="M626" i="11" s="1"/>
  <c r="Q631" i="12"/>
  <c r="L632" i="12" s="1"/>
  <c r="S632" i="12" s="1"/>
  <c r="Q643" i="14"/>
  <c r="L644" i="14" s="1"/>
  <c r="S644" i="14" s="1"/>
  <c r="D1050" i="3"/>
  <c r="J1051" i="3"/>
  <c r="A1164" i="3"/>
  <c r="G1050" i="3"/>
  <c r="E1051" i="3" s="1"/>
  <c r="D1051" i="3" s="1"/>
  <c r="K1050" i="3"/>
  <c r="B1054" i="3"/>
  <c r="C1054" i="3" s="1"/>
  <c r="Q636" i="13" l="1"/>
  <c r="L637" i="13" s="1"/>
  <c r="S637" i="13" s="1"/>
  <c r="T644" i="14"/>
  <c r="F644" i="14" s="1"/>
  <c r="M644" i="14" s="1"/>
  <c r="Q626" i="11"/>
  <c r="L627" i="11" s="1"/>
  <c r="S627" i="11" s="1"/>
  <c r="T627" i="11" s="1"/>
  <c r="F627" i="11" s="1"/>
  <c r="M627" i="11" s="1"/>
  <c r="T632" i="12"/>
  <c r="F632" i="12" s="1"/>
  <c r="M632" i="12" s="1"/>
  <c r="A1165" i="3"/>
  <c r="G1051" i="3"/>
  <c r="E1052" i="3" s="1"/>
  <c r="K1051" i="3"/>
  <c r="B1055" i="3"/>
  <c r="C1055" i="3" s="1"/>
  <c r="T637" i="13" l="1"/>
  <c r="F637" i="13" s="1"/>
  <c r="M637" i="13" s="1"/>
  <c r="Q644" i="14"/>
  <c r="L645" i="14" s="1"/>
  <c r="S645" i="14" s="1"/>
  <c r="Q627" i="11"/>
  <c r="L628" i="11" s="1"/>
  <c r="S628" i="11" s="1"/>
  <c r="Q632" i="12"/>
  <c r="L633" i="12" s="1"/>
  <c r="S633" i="12" s="1"/>
  <c r="D1052" i="3"/>
  <c r="J1053" i="3"/>
  <c r="A1166" i="3"/>
  <c r="G1052" i="3"/>
  <c r="E1053" i="3" s="1"/>
  <c r="K1052" i="3"/>
  <c r="J1056" i="3"/>
  <c r="B1056" i="3"/>
  <c r="C1056" i="3" s="1"/>
  <c r="Q637" i="13" l="1"/>
  <c r="L638" i="13" s="1"/>
  <c r="S638" i="13" s="1"/>
  <c r="T645" i="14"/>
  <c r="F645" i="14" s="1"/>
  <c r="M645" i="14" s="1"/>
  <c r="T628" i="11"/>
  <c r="F628" i="11" s="1"/>
  <c r="M628" i="11" s="1"/>
  <c r="T633" i="12"/>
  <c r="F633" i="12" s="1"/>
  <c r="M633" i="12" s="1"/>
  <c r="D1053" i="3"/>
  <c r="J1054" i="3"/>
  <c r="A1167" i="3"/>
  <c r="G1053" i="3"/>
  <c r="E1054" i="3" s="1"/>
  <c r="K1053" i="3"/>
  <c r="B1057" i="3"/>
  <c r="C1057" i="3" s="1"/>
  <c r="J1057" i="3"/>
  <c r="T638" i="13" l="1"/>
  <c r="F638" i="13" s="1"/>
  <c r="M638" i="13" s="1"/>
  <c r="Q633" i="12"/>
  <c r="L634" i="12" s="1"/>
  <c r="S634" i="12" s="1"/>
  <c r="T634" i="12" s="1"/>
  <c r="F634" i="12" s="1"/>
  <c r="M634" i="12" s="1"/>
  <c r="Q628" i="11"/>
  <c r="L629" i="11" s="1"/>
  <c r="S629" i="11" s="1"/>
  <c r="Q645" i="14"/>
  <c r="L646" i="14" s="1"/>
  <c r="S646" i="14" s="1"/>
  <c r="D1054" i="3"/>
  <c r="J1055" i="3"/>
  <c r="A1168" i="3"/>
  <c r="G1054" i="3"/>
  <c r="E1055" i="3" s="1"/>
  <c r="D1055" i="3" s="1"/>
  <c r="K1054" i="3"/>
  <c r="B1058" i="3"/>
  <c r="C1058" i="3" s="1"/>
  <c r="J1058" i="3"/>
  <c r="Q638" i="13" l="1"/>
  <c r="L639" i="13" s="1"/>
  <c r="S639" i="13" s="1"/>
  <c r="T629" i="11"/>
  <c r="F629" i="11" s="1"/>
  <c r="M629" i="11" s="1"/>
  <c r="Q634" i="12"/>
  <c r="L635" i="12" s="1"/>
  <c r="S635" i="12" s="1"/>
  <c r="T646" i="14"/>
  <c r="F646" i="14" s="1"/>
  <c r="M646" i="14" s="1"/>
  <c r="A1169" i="3"/>
  <c r="G1055" i="3"/>
  <c r="E1056" i="3" s="1"/>
  <c r="D1056" i="3" s="1"/>
  <c r="K1055" i="3"/>
  <c r="B1059" i="3"/>
  <c r="C1059" i="3" s="1"/>
  <c r="T639" i="13" l="1"/>
  <c r="F639" i="13" s="1"/>
  <c r="M639" i="13" s="1"/>
  <c r="Q629" i="11"/>
  <c r="L630" i="11" s="1"/>
  <c r="S630" i="11" s="1"/>
  <c r="T630" i="11" s="1"/>
  <c r="F630" i="11" s="1"/>
  <c r="M630" i="11" s="1"/>
  <c r="T635" i="12"/>
  <c r="F635" i="12" s="1"/>
  <c r="M635" i="12" s="1"/>
  <c r="Q646" i="14"/>
  <c r="L647" i="14" s="1"/>
  <c r="S647" i="14" s="1"/>
  <c r="A1170" i="3"/>
  <c r="G1056" i="3"/>
  <c r="E1057" i="3" s="1"/>
  <c r="D1057" i="3" s="1"/>
  <c r="K1056" i="3"/>
  <c r="B1060" i="3"/>
  <c r="C1060" i="3" s="1"/>
  <c r="Q639" i="13" l="1"/>
  <c r="L640" i="13" s="1"/>
  <c r="S640" i="13" s="1"/>
  <c r="T640" i="13" s="1"/>
  <c r="F640" i="13" s="1"/>
  <c r="M640" i="13" s="1"/>
  <c r="Q635" i="12"/>
  <c r="L636" i="12" s="1"/>
  <c r="S636" i="12" s="1"/>
  <c r="T636" i="12" s="1"/>
  <c r="F636" i="12" s="1"/>
  <c r="M636" i="12" s="1"/>
  <c r="T647" i="14"/>
  <c r="F647" i="14" s="1"/>
  <c r="Q630" i="11"/>
  <c r="L631" i="11" s="1"/>
  <c r="S631" i="11" s="1"/>
  <c r="A1171" i="3"/>
  <c r="G1057" i="3"/>
  <c r="E1058" i="3" s="1"/>
  <c r="K1057" i="3"/>
  <c r="J1061" i="3"/>
  <c r="B1061" i="3"/>
  <c r="C1061" i="3" s="1"/>
  <c r="Q640" i="13" l="1"/>
  <c r="L641" i="13" s="1"/>
  <c r="S641" i="13" s="1"/>
  <c r="T641" i="13" s="1"/>
  <c r="F641" i="13" s="1"/>
  <c r="M641" i="13" s="1"/>
  <c r="M647" i="14"/>
  <c r="G647" i="14"/>
  <c r="Q647" i="14"/>
  <c r="L648" i="14" s="1"/>
  <c r="S648" i="14" s="1"/>
  <c r="T631" i="11"/>
  <c r="F631" i="11" s="1"/>
  <c r="M631" i="11" s="1"/>
  <c r="Q636" i="12"/>
  <c r="L637" i="12" s="1"/>
  <c r="S637" i="12" s="1"/>
  <c r="D1058" i="3"/>
  <c r="J1059" i="3"/>
  <c r="A1172" i="3"/>
  <c r="G1058" i="3"/>
  <c r="E1059" i="3" s="1"/>
  <c r="D1059" i="3" s="1"/>
  <c r="K1058" i="3"/>
  <c r="J1062" i="3"/>
  <c r="B1062" i="3"/>
  <c r="C1062" i="3" s="1"/>
  <c r="Q641" i="13" l="1"/>
  <c r="L642" i="13" s="1"/>
  <c r="S642" i="13" s="1"/>
  <c r="H647" i="14"/>
  <c r="J647" i="14" s="1"/>
  <c r="I647" i="14"/>
  <c r="T648" i="14"/>
  <c r="F648" i="14" s="1"/>
  <c r="M648" i="14" s="1"/>
  <c r="Q631" i="11"/>
  <c r="L632" i="11" s="1"/>
  <c r="S632" i="11" s="1"/>
  <c r="T632" i="11" s="1"/>
  <c r="F632" i="11" s="1"/>
  <c r="M632" i="11" s="1"/>
  <c r="T637" i="12"/>
  <c r="F637" i="12" s="1"/>
  <c r="M637" i="12" s="1"/>
  <c r="J1060" i="3"/>
  <c r="A1173" i="3"/>
  <c r="G1059" i="3"/>
  <c r="E1060" i="3" s="1"/>
  <c r="D1060" i="3" s="1"/>
  <c r="K1059" i="3"/>
  <c r="J1063" i="3"/>
  <c r="B1063" i="3"/>
  <c r="C1063" i="3" s="1"/>
  <c r="T642" i="13" l="1"/>
  <c r="F642" i="13" s="1"/>
  <c r="M642" i="13" s="1"/>
  <c r="Q648" i="14"/>
  <c r="L649" i="14" s="1"/>
  <c r="S649" i="14" s="1"/>
  <c r="T649" i="14" s="1"/>
  <c r="F649" i="14" s="1"/>
  <c r="M649" i="14" s="1"/>
  <c r="Q632" i="11"/>
  <c r="L633" i="11" s="1"/>
  <c r="S633" i="11" s="1"/>
  <c r="T633" i="11" s="1"/>
  <c r="F633" i="11" s="1"/>
  <c r="M633" i="11" s="1"/>
  <c r="Q637" i="12"/>
  <c r="L638" i="12" s="1"/>
  <c r="S638" i="12" s="1"/>
  <c r="A1174" i="3"/>
  <c r="G1060" i="3"/>
  <c r="E1061" i="3" s="1"/>
  <c r="D1061" i="3" s="1"/>
  <c r="K1060" i="3"/>
  <c r="B1064" i="3"/>
  <c r="C1064" i="3" s="1"/>
  <c r="Q642" i="13" l="1"/>
  <c r="L643" i="13" s="1"/>
  <c r="S643" i="13" s="1"/>
  <c r="T643" i="13" s="1"/>
  <c r="F643" i="13" s="1"/>
  <c r="M643" i="13" s="1"/>
  <c r="Q649" i="14"/>
  <c r="L650" i="14" s="1"/>
  <c r="S650" i="14" s="1"/>
  <c r="T650" i="14" s="1"/>
  <c r="F650" i="14" s="1"/>
  <c r="M650" i="14" s="1"/>
  <c r="Q633" i="11"/>
  <c r="L634" i="11" s="1"/>
  <c r="S634" i="11" s="1"/>
  <c r="T638" i="12"/>
  <c r="F638" i="12" s="1"/>
  <c r="M638" i="12" s="1"/>
  <c r="A1175" i="3"/>
  <c r="G1061" i="3"/>
  <c r="E1062" i="3" s="1"/>
  <c r="D1062" i="3" s="1"/>
  <c r="K1061" i="3"/>
  <c r="B1065" i="3"/>
  <c r="C1065" i="3" s="1"/>
  <c r="J1065" i="3"/>
  <c r="Q643" i="13" l="1"/>
  <c r="L644" i="13" s="1"/>
  <c r="S644" i="13" s="1"/>
  <c r="T634" i="11"/>
  <c r="F634" i="11" s="1"/>
  <c r="M634" i="11" s="1"/>
  <c r="Q650" i="14"/>
  <c r="L651" i="14" s="1"/>
  <c r="S651" i="14" s="1"/>
  <c r="T651" i="14" s="1"/>
  <c r="F651" i="14" s="1"/>
  <c r="M651" i="14" s="1"/>
  <c r="Q638" i="12"/>
  <c r="L639" i="12" s="1"/>
  <c r="S639" i="12" s="1"/>
  <c r="A1176" i="3"/>
  <c r="G1062" i="3"/>
  <c r="E1063" i="3" s="1"/>
  <c r="K1062" i="3"/>
  <c r="B1066" i="3"/>
  <c r="C1066" i="3" s="1"/>
  <c r="J1066" i="3"/>
  <c r="T644" i="13" l="1"/>
  <c r="F644" i="13" s="1"/>
  <c r="M644" i="13" s="1"/>
  <c r="Q634" i="11"/>
  <c r="L635" i="11" s="1"/>
  <c r="S635" i="11" s="1"/>
  <c r="Q651" i="14"/>
  <c r="L652" i="14" s="1"/>
  <c r="S652" i="14" s="1"/>
  <c r="T639" i="12"/>
  <c r="F639" i="12" s="1"/>
  <c r="M639" i="12" s="1"/>
  <c r="Q644" i="13"/>
  <c r="L645" i="13" s="1"/>
  <c r="S645" i="13" s="1"/>
  <c r="D1063" i="3"/>
  <c r="J1064" i="3"/>
  <c r="A1177" i="3"/>
  <c r="G1063" i="3"/>
  <c r="E1064" i="3" s="1"/>
  <c r="D1064" i="3" s="1"/>
  <c r="K1063" i="3"/>
  <c r="B1067" i="3"/>
  <c r="C1067" i="3" s="1"/>
  <c r="J1067" i="3"/>
  <c r="T635" i="11" l="1"/>
  <c r="F635" i="11" s="1"/>
  <c r="M635" i="11" s="1"/>
  <c r="T652" i="14"/>
  <c r="F652" i="14" s="1"/>
  <c r="M652" i="14" s="1"/>
  <c r="Q639" i="12"/>
  <c r="L640" i="12" s="1"/>
  <c r="S640" i="12" s="1"/>
  <c r="T645" i="13"/>
  <c r="F645" i="13" s="1"/>
  <c r="M645" i="13" s="1"/>
  <c r="A1178" i="3"/>
  <c r="G1064" i="3"/>
  <c r="E1065" i="3" s="1"/>
  <c r="D1065" i="3" s="1"/>
  <c r="K1064" i="3"/>
  <c r="B1068" i="3"/>
  <c r="C1068" i="3" s="1"/>
  <c r="J1068" i="3"/>
  <c r="Q635" i="11" l="1"/>
  <c r="L636" i="11" s="1"/>
  <c r="S636" i="11" s="1"/>
  <c r="Q652" i="14"/>
  <c r="L653" i="14" s="1"/>
  <c r="S653" i="14" s="1"/>
  <c r="T640" i="12"/>
  <c r="F640" i="12" s="1"/>
  <c r="M640" i="12" s="1"/>
  <c r="Q645" i="13"/>
  <c r="L646" i="13" s="1"/>
  <c r="S646" i="13" s="1"/>
  <c r="A1179" i="3"/>
  <c r="G1065" i="3"/>
  <c r="E1066" i="3" s="1"/>
  <c r="D1066" i="3" s="1"/>
  <c r="K1065" i="3"/>
  <c r="B1069" i="3"/>
  <c r="C1069" i="3" s="1"/>
  <c r="T636" i="11" l="1"/>
  <c r="F636" i="11" s="1"/>
  <c r="M636" i="11" s="1"/>
  <c r="T653" i="14"/>
  <c r="F653" i="14" s="1"/>
  <c r="M653" i="14" s="1"/>
  <c r="Q640" i="12"/>
  <c r="L641" i="12" s="1"/>
  <c r="S641" i="12" s="1"/>
  <c r="T646" i="13"/>
  <c r="F646" i="13" s="1"/>
  <c r="M646" i="13" s="1"/>
  <c r="A1180" i="3"/>
  <c r="G1066" i="3"/>
  <c r="E1067" i="3" s="1"/>
  <c r="D1067" i="3" s="1"/>
  <c r="K1066" i="3"/>
  <c r="J1070" i="3"/>
  <c r="B1070" i="3"/>
  <c r="C1070" i="3" s="1"/>
  <c r="Q636" i="11" l="1"/>
  <c r="L637" i="11" s="1"/>
  <c r="S637" i="11" s="1"/>
  <c r="Q653" i="14"/>
  <c r="L654" i="14" s="1"/>
  <c r="S654" i="14" s="1"/>
  <c r="T641" i="12"/>
  <c r="F641" i="12" s="1"/>
  <c r="M641" i="12" s="1"/>
  <c r="Q646" i="13"/>
  <c r="L647" i="13" s="1"/>
  <c r="S647" i="13" s="1"/>
  <c r="A1181" i="3"/>
  <c r="G1067" i="3"/>
  <c r="E1068" i="3" s="1"/>
  <c r="K1067" i="3"/>
  <c r="J1071" i="3"/>
  <c r="B1071" i="3"/>
  <c r="C1071" i="3" s="1"/>
  <c r="T637" i="11" l="1"/>
  <c r="F637" i="11" s="1"/>
  <c r="M637" i="11" s="1"/>
  <c r="T654" i="14"/>
  <c r="F654" i="14" s="1"/>
  <c r="M654" i="14" s="1"/>
  <c r="Q641" i="12"/>
  <c r="L642" i="12" s="1"/>
  <c r="S642" i="12" s="1"/>
  <c r="T642" i="12" s="1"/>
  <c r="F642" i="12" s="1"/>
  <c r="M642" i="12" s="1"/>
  <c r="T647" i="13"/>
  <c r="F647" i="13" s="1"/>
  <c r="D1068" i="3"/>
  <c r="J1069" i="3"/>
  <c r="A1182" i="3"/>
  <c r="G1068" i="3"/>
  <c r="E1069" i="3" s="1"/>
  <c r="D1069" i="3" s="1"/>
  <c r="K1068" i="3"/>
  <c r="J1072" i="3"/>
  <c r="B1072" i="3"/>
  <c r="C1072" i="3" s="1"/>
  <c r="M647" i="13" l="1"/>
  <c r="G647" i="13"/>
  <c r="Q637" i="11"/>
  <c r="L638" i="11" s="1"/>
  <c r="S638" i="11" s="1"/>
  <c r="Q654" i="14"/>
  <c r="L655" i="14" s="1"/>
  <c r="S655" i="14" s="1"/>
  <c r="Q642" i="12"/>
  <c r="L643" i="12" s="1"/>
  <c r="S643" i="12" s="1"/>
  <c r="A1183" i="3"/>
  <c r="G1069" i="3"/>
  <c r="E1070" i="3" s="1"/>
  <c r="D1070" i="3" s="1"/>
  <c r="K1069" i="3"/>
  <c r="B1073" i="3"/>
  <c r="C1073" i="3" s="1"/>
  <c r="J1073" i="3"/>
  <c r="Q647" i="13" l="1"/>
  <c r="L648" i="13" s="1"/>
  <c r="S648" i="13" s="1"/>
  <c r="I647" i="13"/>
  <c r="H647" i="13"/>
  <c r="J647" i="13" s="1"/>
  <c r="T655" i="14"/>
  <c r="F655" i="14" s="1"/>
  <c r="M655" i="14" s="1"/>
  <c r="T638" i="11"/>
  <c r="F638" i="11" s="1"/>
  <c r="M638" i="11" s="1"/>
  <c r="T643" i="12"/>
  <c r="F643" i="12" s="1"/>
  <c r="M643" i="12" s="1"/>
  <c r="A1184" i="3"/>
  <c r="G1070" i="3"/>
  <c r="E1071" i="3" s="1"/>
  <c r="D1071" i="3" s="1"/>
  <c r="K1070" i="3"/>
  <c r="B1074" i="3"/>
  <c r="C1074" i="3" s="1"/>
  <c r="T648" i="13" l="1"/>
  <c r="F648" i="13" s="1"/>
  <c r="M648" i="13" s="1"/>
  <c r="Q655" i="14"/>
  <c r="L656" i="14" s="1"/>
  <c r="S656" i="14" s="1"/>
  <c r="T656" i="14" s="1"/>
  <c r="F656" i="14" s="1"/>
  <c r="M656" i="14" s="1"/>
  <c r="Q638" i="11"/>
  <c r="L639" i="11" s="1"/>
  <c r="S639" i="11" s="1"/>
  <c r="T639" i="11" s="1"/>
  <c r="F639" i="11" s="1"/>
  <c r="M639" i="11" s="1"/>
  <c r="Q643" i="12"/>
  <c r="L644" i="12" s="1"/>
  <c r="S644" i="12" s="1"/>
  <c r="T644" i="12" s="1"/>
  <c r="F644" i="12" s="1"/>
  <c r="M644" i="12" s="1"/>
  <c r="A1185" i="3"/>
  <c r="G1071" i="3"/>
  <c r="E1072" i="3" s="1"/>
  <c r="D1072" i="3" s="1"/>
  <c r="K1071" i="3"/>
  <c r="B1075" i="3"/>
  <c r="C1075" i="3" s="1"/>
  <c r="Q648" i="13" l="1"/>
  <c r="L649" i="13" s="1"/>
  <c r="S649" i="13" s="1"/>
  <c r="Q656" i="14"/>
  <c r="L657" i="14" s="1"/>
  <c r="S657" i="14" s="1"/>
  <c r="T657" i="14" s="1"/>
  <c r="F657" i="14" s="1"/>
  <c r="M657" i="14" s="1"/>
  <c r="Q639" i="11"/>
  <c r="L640" i="11" s="1"/>
  <c r="S640" i="11" s="1"/>
  <c r="Q644" i="12"/>
  <c r="L645" i="12" s="1"/>
  <c r="S645" i="12" s="1"/>
  <c r="A1186" i="3"/>
  <c r="G1072" i="3"/>
  <c r="E1073" i="3" s="1"/>
  <c r="K1072" i="3"/>
  <c r="B1076" i="3"/>
  <c r="C1076" i="3" s="1"/>
  <c r="T649" i="13" l="1"/>
  <c r="F649" i="13" s="1"/>
  <c r="M649" i="13" s="1"/>
  <c r="T640" i="11"/>
  <c r="F640" i="11" s="1"/>
  <c r="M640" i="11" s="1"/>
  <c r="Q657" i="14"/>
  <c r="L658" i="14" s="1"/>
  <c r="S658" i="14" s="1"/>
  <c r="T645" i="12"/>
  <c r="F645" i="12" s="1"/>
  <c r="M645" i="12" s="1"/>
  <c r="D1073" i="3"/>
  <c r="J1074" i="3"/>
  <c r="A1187" i="3"/>
  <c r="G1073" i="3"/>
  <c r="E1074" i="3" s="1"/>
  <c r="K1073" i="3"/>
  <c r="B1077" i="3"/>
  <c r="C1077" i="3" s="1"/>
  <c r="Q649" i="13" l="1"/>
  <c r="L650" i="13" s="1"/>
  <c r="S650" i="13" s="1"/>
  <c r="T658" i="14"/>
  <c r="F658" i="14" s="1"/>
  <c r="M658" i="14" s="1"/>
  <c r="Q640" i="11"/>
  <c r="L641" i="11" s="1"/>
  <c r="S641" i="11" s="1"/>
  <c r="T641" i="11" s="1"/>
  <c r="F641" i="11" s="1"/>
  <c r="M641" i="11" s="1"/>
  <c r="Q645" i="12"/>
  <c r="L646" i="12" s="1"/>
  <c r="S646" i="12" s="1"/>
  <c r="D1074" i="3"/>
  <c r="J1075" i="3"/>
  <c r="A1188" i="3"/>
  <c r="G1074" i="3"/>
  <c r="E1075" i="3" s="1"/>
  <c r="K1074" i="3"/>
  <c r="B1078" i="3"/>
  <c r="C1078" i="3" s="1"/>
  <c r="T650" i="13" l="1"/>
  <c r="F650" i="13" s="1"/>
  <c r="M650" i="13" s="1"/>
  <c r="Q641" i="11"/>
  <c r="L642" i="11" s="1"/>
  <c r="S642" i="11" s="1"/>
  <c r="Q658" i="14"/>
  <c r="L659" i="14" s="1"/>
  <c r="S659" i="14" s="1"/>
  <c r="T646" i="12"/>
  <c r="F646" i="12" s="1"/>
  <c r="M646" i="12" s="1"/>
  <c r="D1075" i="3"/>
  <c r="J1076" i="3"/>
  <c r="A1189" i="3"/>
  <c r="G1075" i="3"/>
  <c r="E1076" i="3" s="1"/>
  <c r="K1075" i="3"/>
  <c r="B1079" i="3"/>
  <c r="C1079" i="3" s="1"/>
  <c r="Q650" i="13" l="1"/>
  <c r="L651" i="13" s="1"/>
  <c r="S651" i="13" s="1"/>
  <c r="T659" i="14"/>
  <c r="F659" i="14" s="1"/>
  <c r="M659" i="14" s="1"/>
  <c r="T642" i="11"/>
  <c r="F642" i="11" s="1"/>
  <c r="M642" i="11" s="1"/>
  <c r="Q646" i="12"/>
  <c r="L647" i="12" s="1"/>
  <c r="S647" i="12" s="1"/>
  <c r="D1076" i="3"/>
  <c r="J1077" i="3"/>
  <c r="A1190" i="3"/>
  <c r="G1076" i="3"/>
  <c r="E1077" i="3" s="1"/>
  <c r="K1076" i="3"/>
  <c r="B1080" i="3"/>
  <c r="C1080" i="3" s="1"/>
  <c r="T651" i="13" l="1"/>
  <c r="F651" i="13" s="1"/>
  <c r="M651" i="13" s="1"/>
  <c r="Q659" i="14"/>
  <c r="L660" i="14" s="1"/>
  <c r="S660" i="14" s="1"/>
  <c r="T660" i="14" s="1"/>
  <c r="F660" i="14" s="1"/>
  <c r="M660" i="14" s="1"/>
  <c r="Q642" i="11"/>
  <c r="L643" i="11" s="1"/>
  <c r="S643" i="11" s="1"/>
  <c r="T647" i="12"/>
  <c r="F647" i="12" s="1"/>
  <c r="D1077" i="3"/>
  <c r="J1078" i="3"/>
  <c r="A1191" i="3"/>
  <c r="G1077" i="3"/>
  <c r="E1078" i="3" s="1"/>
  <c r="K1077" i="3"/>
  <c r="B1081" i="3"/>
  <c r="C1081" i="3" s="1"/>
  <c r="Q651" i="13" l="1"/>
  <c r="L652" i="13" s="1"/>
  <c r="S652" i="13" s="1"/>
  <c r="M647" i="12"/>
  <c r="G647" i="12"/>
  <c r="T643" i="11"/>
  <c r="F643" i="11" s="1"/>
  <c r="M643" i="11" s="1"/>
  <c r="Q660" i="14"/>
  <c r="L661" i="14" s="1"/>
  <c r="S661" i="14" s="1"/>
  <c r="D1078" i="3"/>
  <c r="J1079" i="3"/>
  <c r="A1192" i="3"/>
  <c r="G1078" i="3"/>
  <c r="E1079" i="3" s="1"/>
  <c r="D1079" i="3" s="1"/>
  <c r="K1078" i="3"/>
  <c r="B1082" i="3"/>
  <c r="C1082" i="3" s="1"/>
  <c r="J1082" i="3"/>
  <c r="T652" i="13" l="1"/>
  <c r="F652" i="13" s="1"/>
  <c r="M652" i="13" s="1"/>
  <c r="Q652" i="13" s="1"/>
  <c r="L653" i="13" s="1"/>
  <c r="S653" i="13" s="1"/>
  <c r="Q647" i="12"/>
  <c r="L648" i="12" s="1"/>
  <c r="S648" i="12" s="1"/>
  <c r="I647" i="12"/>
  <c r="H647" i="12"/>
  <c r="J647" i="12" s="1"/>
  <c r="T661" i="14"/>
  <c r="F661" i="14" s="1"/>
  <c r="M661" i="14" s="1"/>
  <c r="Q643" i="11"/>
  <c r="L644" i="11" s="1"/>
  <c r="S644" i="11" s="1"/>
  <c r="T644" i="11" s="1"/>
  <c r="F644" i="11" s="1"/>
  <c r="M644" i="11" s="1"/>
  <c r="A1193" i="3"/>
  <c r="G1079" i="3"/>
  <c r="E1080" i="3" s="1"/>
  <c r="K1079" i="3"/>
  <c r="J1080" i="3"/>
  <c r="B1083" i="3"/>
  <c r="C1083" i="3" s="1"/>
  <c r="T653" i="13" l="1"/>
  <c r="F653" i="13" s="1"/>
  <c r="M653" i="13" s="1"/>
  <c r="T648" i="12"/>
  <c r="F648" i="12" s="1"/>
  <c r="M648" i="12" s="1"/>
  <c r="Q661" i="14"/>
  <c r="L662" i="14" s="1"/>
  <c r="S662" i="14" s="1"/>
  <c r="Q644" i="11"/>
  <c r="L645" i="11" s="1"/>
  <c r="S645" i="11" s="1"/>
  <c r="D1080" i="3"/>
  <c r="J1081" i="3"/>
  <c r="A1194" i="3"/>
  <c r="G1080" i="3"/>
  <c r="E1081" i="3" s="1"/>
  <c r="D1081" i="3" s="1"/>
  <c r="K1080" i="3"/>
  <c r="B1084" i="3"/>
  <c r="C1084" i="3" s="1"/>
  <c r="Q653" i="13" l="1"/>
  <c r="L654" i="13" s="1"/>
  <c r="S654" i="13" s="1"/>
  <c r="Q648" i="12"/>
  <c r="L649" i="12" s="1"/>
  <c r="S649" i="12" s="1"/>
  <c r="T662" i="14"/>
  <c r="F662" i="14" s="1"/>
  <c r="M662" i="14" s="1"/>
  <c r="T645" i="11"/>
  <c r="F645" i="11" s="1"/>
  <c r="M645" i="11" s="1"/>
  <c r="A1195" i="3"/>
  <c r="G1081" i="3"/>
  <c r="E1082" i="3" s="1"/>
  <c r="K1081" i="3"/>
  <c r="B1085" i="3"/>
  <c r="C1085" i="3" s="1"/>
  <c r="T654" i="13" l="1"/>
  <c r="F654" i="13" s="1"/>
  <c r="M654" i="13" s="1"/>
  <c r="T649" i="12"/>
  <c r="F649" i="12" s="1"/>
  <c r="M649" i="12" s="1"/>
  <c r="Q662" i="14"/>
  <c r="L663" i="14" s="1"/>
  <c r="S663" i="14" s="1"/>
  <c r="Q645" i="11"/>
  <c r="L646" i="11" s="1"/>
  <c r="S646" i="11" s="1"/>
  <c r="D1082" i="3"/>
  <c r="J1083" i="3"/>
  <c r="A1196" i="3"/>
  <c r="G1082" i="3"/>
  <c r="E1083" i="3" s="1"/>
  <c r="K1082" i="3"/>
  <c r="J1086" i="3"/>
  <c r="B1086" i="3"/>
  <c r="C1086" i="3" s="1"/>
  <c r="Q654" i="13" l="1"/>
  <c r="L655" i="13" s="1"/>
  <c r="S655" i="13" s="1"/>
  <c r="T655" i="13" s="1"/>
  <c r="F655" i="13" s="1"/>
  <c r="M655" i="13" s="1"/>
  <c r="Q649" i="12"/>
  <c r="L650" i="12" s="1"/>
  <c r="S650" i="12" s="1"/>
  <c r="T663" i="14"/>
  <c r="F663" i="14" s="1"/>
  <c r="M663" i="14" s="1"/>
  <c r="T646" i="11"/>
  <c r="F646" i="11" s="1"/>
  <c r="M646" i="11" s="1"/>
  <c r="Q646" i="11" s="1"/>
  <c r="L647" i="11" s="1"/>
  <c r="S647" i="11" s="1"/>
  <c r="D1083" i="3"/>
  <c r="J1084" i="3"/>
  <c r="A1197" i="3"/>
  <c r="G1083" i="3"/>
  <c r="E1084" i="3" s="1"/>
  <c r="K1083" i="3"/>
  <c r="J1087" i="3"/>
  <c r="B1087" i="3"/>
  <c r="C1087" i="3" s="1"/>
  <c r="Q655" i="13" l="1"/>
  <c r="L656" i="13" s="1"/>
  <c r="S656" i="13" s="1"/>
  <c r="T650" i="12"/>
  <c r="F650" i="12" s="1"/>
  <c r="M650" i="12" s="1"/>
  <c r="Q663" i="14"/>
  <c r="L664" i="14" s="1"/>
  <c r="S664" i="14" s="1"/>
  <c r="T664" i="14" s="1"/>
  <c r="F664" i="14" s="1"/>
  <c r="M664" i="14" s="1"/>
  <c r="T647" i="11"/>
  <c r="F647" i="11" s="1"/>
  <c r="D1084" i="3"/>
  <c r="J1085" i="3"/>
  <c r="A1198" i="3"/>
  <c r="G1084" i="3"/>
  <c r="E1085" i="3" s="1"/>
  <c r="D1085" i="3" s="1"/>
  <c r="K1084" i="3"/>
  <c r="J1088" i="3"/>
  <c r="B1088" i="3"/>
  <c r="C1088" i="3" s="1"/>
  <c r="T656" i="13" l="1"/>
  <c r="F656" i="13" s="1"/>
  <c r="M656" i="13" s="1"/>
  <c r="Q650" i="12"/>
  <c r="L651" i="12" s="1"/>
  <c r="S651" i="12" s="1"/>
  <c r="Q664" i="14"/>
  <c r="L665" i="14" s="1"/>
  <c r="S665" i="14" s="1"/>
  <c r="T665" i="14" s="1"/>
  <c r="F665" i="14" s="1"/>
  <c r="M665" i="14" s="1"/>
  <c r="G647" i="11"/>
  <c r="M647" i="11"/>
  <c r="Q647" i="11" s="1"/>
  <c r="L648" i="11" s="1"/>
  <c r="S648" i="11" s="1"/>
  <c r="A1199" i="3"/>
  <c r="G1085" i="3"/>
  <c r="E1086" i="3" s="1"/>
  <c r="D1086" i="3" s="1"/>
  <c r="K1085" i="3"/>
  <c r="B1089" i="3"/>
  <c r="C1089" i="3" s="1"/>
  <c r="Q656" i="13" l="1"/>
  <c r="L657" i="13" s="1"/>
  <c r="S657" i="13" s="1"/>
  <c r="T651" i="12"/>
  <c r="F651" i="12" s="1"/>
  <c r="M651" i="12" s="1"/>
  <c r="I647" i="11"/>
  <c r="H647" i="11"/>
  <c r="J647" i="11" s="1"/>
  <c r="T648" i="11"/>
  <c r="F648" i="11" s="1"/>
  <c r="M648" i="11" s="1"/>
  <c r="Q665" i="14"/>
  <c r="L666" i="14" s="1"/>
  <c r="S666" i="14" s="1"/>
  <c r="K1086" i="3"/>
  <c r="G1086" i="3"/>
  <c r="E1087" i="3" s="1"/>
  <c r="D1087" i="3" s="1"/>
  <c r="A1200" i="3"/>
  <c r="B1090" i="3"/>
  <c r="C1090" i="3" s="1"/>
  <c r="T657" i="13" l="1"/>
  <c r="F657" i="13" s="1"/>
  <c r="M657" i="13" s="1"/>
  <c r="Q651" i="12"/>
  <c r="L652" i="12" s="1"/>
  <c r="S652" i="12" s="1"/>
  <c r="Q648" i="11"/>
  <c r="L649" i="11" s="1"/>
  <c r="S649" i="11" s="1"/>
  <c r="T666" i="14"/>
  <c r="F666" i="14" s="1"/>
  <c r="M666" i="14" s="1"/>
  <c r="G1087" i="3"/>
  <c r="E1088" i="3" s="1"/>
  <c r="K1087" i="3"/>
  <c r="A1201" i="3"/>
  <c r="B1091" i="3"/>
  <c r="C1091" i="3" s="1"/>
  <c r="J1091" i="3"/>
  <c r="Q657" i="13" l="1"/>
  <c r="L658" i="13" s="1"/>
  <c r="S658" i="13" s="1"/>
  <c r="T652" i="12"/>
  <c r="F652" i="12" s="1"/>
  <c r="M652" i="12" s="1"/>
  <c r="T649" i="11"/>
  <c r="F649" i="11" s="1"/>
  <c r="M649" i="11" s="1"/>
  <c r="Q666" i="14"/>
  <c r="L667" i="14" s="1"/>
  <c r="S667" i="14" s="1"/>
  <c r="Q652" i="12"/>
  <c r="L653" i="12" s="1"/>
  <c r="S653" i="12" s="1"/>
  <c r="D1088" i="3"/>
  <c r="J1089" i="3"/>
  <c r="G1088" i="3"/>
  <c r="E1089" i="3" s="1"/>
  <c r="D1089" i="3" s="1"/>
  <c r="K1088" i="3"/>
  <c r="A1202" i="3"/>
  <c r="B1092" i="3"/>
  <c r="C1092" i="3" s="1"/>
  <c r="J1092" i="3"/>
  <c r="T658" i="13" l="1"/>
  <c r="F658" i="13" s="1"/>
  <c r="M658" i="13" s="1"/>
  <c r="Q649" i="11"/>
  <c r="L650" i="11" s="1"/>
  <c r="S650" i="11" s="1"/>
  <c r="T653" i="12"/>
  <c r="F653" i="12" s="1"/>
  <c r="M653" i="12" s="1"/>
  <c r="T667" i="14"/>
  <c r="F667" i="14" s="1"/>
  <c r="M667" i="14" s="1"/>
  <c r="Q658" i="13"/>
  <c r="L659" i="13" s="1"/>
  <c r="S659" i="13" s="1"/>
  <c r="J1090" i="3"/>
  <c r="G1089" i="3"/>
  <c r="E1090" i="3" s="1"/>
  <c r="D1090" i="3" s="1"/>
  <c r="K1089" i="3"/>
  <c r="A1203" i="3"/>
  <c r="J1093" i="3"/>
  <c r="B1093" i="3"/>
  <c r="C1093" i="3" s="1"/>
  <c r="T650" i="11" l="1"/>
  <c r="F650" i="11" s="1"/>
  <c r="M650" i="11" s="1"/>
  <c r="Q653" i="12"/>
  <c r="L654" i="12" s="1"/>
  <c r="S654" i="12" s="1"/>
  <c r="T654" i="12" s="1"/>
  <c r="F654" i="12" s="1"/>
  <c r="M654" i="12" s="1"/>
  <c r="Q667" i="14"/>
  <c r="L668" i="14" s="1"/>
  <c r="S668" i="14" s="1"/>
  <c r="T668" i="14" s="1"/>
  <c r="F668" i="14" s="1"/>
  <c r="M668" i="14" s="1"/>
  <c r="T659" i="13"/>
  <c r="F659" i="13" s="1"/>
  <c r="M659" i="13" s="1"/>
  <c r="G1090" i="3"/>
  <c r="E1091" i="3" s="1"/>
  <c r="D1091" i="3" s="1"/>
  <c r="K1090" i="3"/>
  <c r="A1204" i="3"/>
  <c r="B1094" i="3"/>
  <c r="C1094" i="3" s="1"/>
  <c r="Q650" i="11" l="1"/>
  <c r="L651" i="11" s="1"/>
  <c r="S651" i="11" s="1"/>
  <c r="Q654" i="12"/>
  <c r="L655" i="12" s="1"/>
  <c r="S655" i="12" s="1"/>
  <c r="Q659" i="13"/>
  <c r="L660" i="13" s="1"/>
  <c r="S660" i="13" s="1"/>
  <c r="Q668" i="14"/>
  <c r="L669" i="14" s="1"/>
  <c r="S669" i="14" s="1"/>
  <c r="G1091" i="3"/>
  <c r="E1092" i="3" s="1"/>
  <c r="D1092" i="3" s="1"/>
  <c r="K1091" i="3"/>
  <c r="A1205" i="3"/>
  <c r="J1095" i="3"/>
  <c r="B1095" i="3"/>
  <c r="C1095" i="3" s="1"/>
  <c r="T651" i="11" l="1"/>
  <c r="F651" i="11" s="1"/>
  <c r="M651" i="11" s="1"/>
  <c r="T655" i="12"/>
  <c r="F655" i="12" s="1"/>
  <c r="M655" i="12" s="1"/>
  <c r="T660" i="13"/>
  <c r="F660" i="13" s="1"/>
  <c r="M660" i="13" s="1"/>
  <c r="T669" i="14"/>
  <c r="F669" i="14" s="1"/>
  <c r="M669" i="14" s="1"/>
  <c r="K1092" i="3"/>
  <c r="G1092" i="3"/>
  <c r="E1093" i="3" s="1"/>
  <c r="G1093" i="3" s="1"/>
  <c r="E1094" i="3" s="1"/>
  <c r="D1094" i="3" s="1"/>
  <c r="J1094" i="3"/>
  <c r="A1206" i="3"/>
  <c r="J1096" i="3"/>
  <c r="B1096" i="3"/>
  <c r="C1096" i="3" s="1"/>
  <c r="Q651" i="11" l="1"/>
  <c r="L652" i="11" s="1"/>
  <c r="S652" i="11" s="1"/>
  <c r="Q655" i="12"/>
  <c r="L656" i="12" s="1"/>
  <c r="S656" i="12" s="1"/>
  <c r="T656" i="12" s="1"/>
  <c r="F656" i="12" s="1"/>
  <c r="M656" i="12" s="1"/>
  <c r="Q660" i="13"/>
  <c r="L661" i="13" s="1"/>
  <c r="S661" i="13" s="1"/>
  <c r="Q669" i="14"/>
  <c r="L670" i="14" s="1"/>
  <c r="S670" i="14" s="1"/>
  <c r="T670" i="14" s="1"/>
  <c r="F670" i="14" s="1"/>
  <c r="M670" i="14" s="1"/>
  <c r="D1093" i="3"/>
  <c r="K1093" i="3"/>
  <c r="A1207" i="3"/>
  <c r="G1094" i="3"/>
  <c r="E1095" i="3" s="1"/>
  <c r="D1095" i="3" s="1"/>
  <c r="K1094" i="3"/>
  <c r="B1097" i="3"/>
  <c r="C1097" i="3" s="1"/>
  <c r="J1097" i="3"/>
  <c r="T652" i="11" l="1"/>
  <c r="F652" i="11" s="1"/>
  <c r="M652" i="11" s="1"/>
  <c r="Q656" i="12"/>
  <c r="L657" i="12" s="1"/>
  <c r="S657" i="12" s="1"/>
  <c r="T661" i="13"/>
  <c r="F661" i="13" s="1"/>
  <c r="M661" i="13" s="1"/>
  <c r="Q670" i="14"/>
  <c r="L671" i="14" s="1"/>
  <c r="S671" i="14" s="1"/>
  <c r="A1208" i="3"/>
  <c r="G1095" i="3"/>
  <c r="E1096" i="3" s="1"/>
  <c r="D1096" i="3" s="1"/>
  <c r="K1095" i="3"/>
  <c r="B1098" i="3"/>
  <c r="C1098" i="3" s="1"/>
  <c r="J1098" i="3"/>
  <c r="Q652" i="11" l="1"/>
  <c r="L653" i="11" s="1"/>
  <c r="S653" i="11" s="1"/>
  <c r="T653" i="11" s="1"/>
  <c r="F653" i="11" s="1"/>
  <c r="M653" i="11" s="1"/>
  <c r="T657" i="12"/>
  <c r="F657" i="12" s="1"/>
  <c r="M657" i="12" s="1"/>
  <c r="Q661" i="13"/>
  <c r="L662" i="13" s="1"/>
  <c r="S662" i="13" s="1"/>
  <c r="T671" i="14"/>
  <c r="F671" i="14" s="1"/>
  <c r="M671" i="14" s="1"/>
  <c r="A1209" i="3"/>
  <c r="G1096" i="3"/>
  <c r="E1097" i="3" s="1"/>
  <c r="D1097" i="3" s="1"/>
  <c r="K1096" i="3"/>
  <c r="B1099" i="3"/>
  <c r="C1099" i="3" s="1"/>
  <c r="Q653" i="11" l="1"/>
  <c r="L654" i="11" s="1"/>
  <c r="S654" i="11" s="1"/>
  <c r="T654" i="11" s="1"/>
  <c r="F654" i="11" s="1"/>
  <c r="M654" i="11" s="1"/>
  <c r="Q657" i="12"/>
  <c r="L658" i="12" s="1"/>
  <c r="S658" i="12" s="1"/>
  <c r="T662" i="13"/>
  <c r="F662" i="13" s="1"/>
  <c r="M662" i="13" s="1"/>
  <c r="Q671" i="14"/>
  <c r="L672" i="14" s="1"/>
  <c r="S672" i="14" s="1"/>
  <c r="K1097" i="3"/>
  <c r="G1097" i="3"/>
  <c r="E1098" i="3" s="1"/>
  <c r="A1210" i="3"/>
  <c r="B1100" i="3"/>
  <c r="C1100" i="3" s="1"/>
  <c r="J1100" i="3"/>
  <c r="Q654" i="11" l="1"/>
  <c r="L655" i="11" s="1"/>
  <c r="S655" i="11" s="1"/>
  <c r="T658" i="12"/>
  <c r="F658" i="12" s="1"/>
  <c r="M658" i="12" s="1"/>
  <c r="Q662" i="13"/>
  <c r="L663" i="13" s="1"/>
  <c r="S663" i="13" s="1"/>
  <c r="T672" i="14"/>
  <c r="F672" i="14" s="1"/>
  <c r="M672" i="14" s="1"/>
  <c r="D1098" i="3"/>
  <c r="J1099" i="3"/>
  <c r="G1098" i="3"/>
  <c r="E1099" i="3" s="1"/>
  <c r="D1099" i="3" s="1"/>
  <c r="K1098" i="3"/>
  <c r="A1211" i="3"/>
  <c r="J1101" i="3"/>
  <c r="B1101" i="3"/>
  <c r="C1101" i="3" s="1"/>
  <c r="T655" i="11" l="1"/>
  <c r="F655" i="11" s="1"/>
  <c r="M655" i="11" s="1"/>
  <c r="Q658" i="12"/>
  <c r="L659" i="12" s="1"/>
  <c r="S659" i="12" s="1"/>
  <c r="T663" i="13"/>
  <c r="F663" i="13" s="1"/>
  <c r="M663" i="13" s="1"/>
  <c r="Q672" i="14"/>
  <c r="L673" i="14" s="1"/>
  <c r="S673" i="14" s="1"/>
  <c r="T673" i="14" s="1"/>
  <c r="F673" i="14" s="1"/>
  <c r="M673" i="14" s="1"/>
  <c r="Q673" i="14" s="1"/>
  <c r="L674" i="14" s="1"/>
  <c r="S674" i="14" s="1"/>
  <c r="G1099" i="3"/>
  <c r="E1100" i="3" s="1"/>
  <c r="K1100" i="3" s="1"/>
  <c r="K1099" i="3"/>
  <c r="A1212" i="3"/>
  <c r="J1102" i="3"/>
  <c r="B1102" i="3"/>
  <c r="C1102" i="3" s="1"/>
  <c r="Q655" i="11" l="1"/>
  <c r="L656" i="11" s="1"/>
  <c r="S656" i="11" s="1"/>
  <c r="T659" i="12"/>
  <c r="F659" i="12" s="1"/>
  <c r="M659" i="12" s="1"/>
  <c r="Q663" i="13"/>
  <c r="L664" i="13" s="1"/>
  <c r="S664" i="13" s="1"/>
  <c r="T674" i="14"/>
  <c r="F674" i="14" s="1"/>
  <c r="M674" i="14" s="1"/>
  <c r="G1100" i="3"/>
  <c r="E1101" i="3" s="1"/>
  <c r="G1101" i="3" s="1"/>
  <c r="E1102" i="3" s="1"/>
  <c r="D1100" i="3"/>
  <c r="A1213" i="3"/>
  <c r="J1103" i="3"/>
  <c r="B1103" i="3"/>
  <c r="C1103" i="3" s="1"/>
  <c r="T656" i="11" l="1"/>
  <c r="F656" i="11" s="1"/>
  <c r="M656" i="11" s="1"/>
  <c r="Q659" i="12"/>
  <c r="L660" i="12" s="1"/>
  <c r="S660" i="12" s="1"/>
  <c r="T660" i="12" s="1"/>
  <c r="F660" i="12" s="1"/>
  <c r="M660" i="12" s="1"/>
  <c r="T664" i="13"/>
  <c r="F664" i="13" s="1"/>
  <c r="M664" i="13" s="1"/>
  <c r="Q674" i="14"/>
  <c r="L675" i="14" s="1"/>
  <c r="S675" i="14" s="1"/>
  <c r="T675" i="14" s="1"/>
  <c r="F675" i="14" s="1"/>
  <c r="M675" i="14" s="1"/>
  <c r="K1101" i="3"/>
  <c r="D1101" i="3"/>
  <c r="D1102" i="3"/>
  <c r="K1102" i="3"/>
  <c r="A1214" i="3"/>
  <c r="G1102" i="3"/>
  <c r="E1103" i="3" s="1"/>
  <c r="J1104" i="3"/>
  <c r="B1104" i="3"/>
  <c r="C1104" i="3" s="1"/>
  <c r="Q656" i="11" l="1"/>
  <c r="L657" i="11" s="1"/>
  <c r="S657" i="11" s="1"/>
  <c r="Q660" i="12"/>
  <c r="L661" i="12" s="1"/>
  <c r="S661" i="12" s="1"/>
  <c r="T661" i="12" s="1"/>
  <c r="F661" i="12" s="1"/>
  <c r="M661" i="12" s="1"/>
  <c r="Q664" i="13"/>
  <c r="L665" i="13" s="1"/>
  <c r="S665" i="13" s="1"/>
  <c r="Q675" i="14"/>
  <c r="L676" i="14" s="1"/>
  <c r="S676" i="14" s="1"/>
  <c r="T676" i="14" s="1"/>
  <c r="F676" i="14" s="1"/>
  <c r="M676" i="14" s="1"/>
  <c r="D1103" i="3"/>
  <c r="K1103" i="3"/>
  <c r="A1215" i="3"/>
  <c r="G1103" i="3"/>
  <c r="E1104" i="3" s="1"/>
  <c r="B1105" i="3"/>
  <c r="C1105" i="3" s="1"/>
  <c r="T657" i="11" l="1"/>
  <c r="F657" i="11" s="1"/>
  <c r="M657" i="11" s="1"/>
  <c r="T665" i="13"/>
  <c r="F665" i="13" s="1"/>
  <c r="M665" i="13" s="1"/>
  <c r="Q676" i="14"/>
  <c r="L677" i="14" s="1"/>
  <c r="S677" i="14" s="1"/>
  <c r="Q661" i="12"/>
  <c r="L662" i="12" s="1"/>
  <c r="S662" i="12" s="1"/>
  <c r="D1104" i="3"/>
  <c r="J1105" i="3"/>
  <c r="K1104" i="3"/>
  <c r="A1216" i="3"/>
  <c r="G1104" i="3"/>
  <c r="E1105" i="3" s="1"/>
  <c r="J1106" i="3" s="1"/>
  <c r="B1106" i="3"/>
  <c r="C1106" i="3" s="1"/>
  <c r="Q657" i="11" l="1"/>
  <c r="L658" i="11" s="1"/>
  <c r="S658" i="11" s="1"/>
  <c r="Q665" i="13"/>
  <c r="L666" i="13" s="1"/>
  <c r="S666" i="13" s="1"/>
  <c r="T677" i="14"/>
  <c r="F677" i="14" s="1"/>
  <c r="T662" i="12"/>
  <c r="F662" i="12" s="1"/>
  <c r="M662" i="12" s="1"/>
  <c r="D1105" i="3"/>
  <c r="K1105" i="3"/>
  <c r="G1105" i="3"/>
  <c r="E1106" i="3" s="1"/>
  <c r="D1106" i="3" s="1"/>
  <c r="A1217" i="3"/>
  <c r="B1107" i="3"/>
  <c r="C1107" i="3" s="1"/>
  <c r="J1107" i="3"/>
  <c r="T658" i="11" l="1"/>
  <c r="F658" i="11" s="1"/>
  <c r="M658" i="11" s="1"/>
  <c r="M677" i="14"/>
  <c r="G677" i="14"/>
  <c r="T666" i="13"/>
  <c r="F666" i="13" s="1"/>
  <c r="M666" i="13" s="1"/>
  <c r="Q662" i="12"/>
  <c r="L663" i="12" s="1"/>
  <c r="S663" i="12" s="1"/>
  <c r="G1106" i="3"/>
  <c r="E1107" i="3" s="1"/>
  <c r="K1106" i="3"/>
  <c r="A1218" i="3"/>
  <c r="B1108" i="3"/>
  <c r="C1108" i="3" s="1"/>
  <c r="J1108" i="3"/>
  <c r="Q658" i="11" l="1"/>
  <c r="L659" i="11" s="1"/>
  <c r="S659" i="11" s="1"/>
  <c r="Q677" i="14"/>
  <c r="L678" i="14" s="1"/>
  <c r="S678" i="14" s="1"/>
  <c r="T678" i="14" s="1"/>
  <c r="F678" i="14" s="1"/>
  <c r="M678" i="14" s="1"/>
  <c r="I677" i="14"/>
  <c r="H677" i="14"/>
  <c r="J677" i="14" s="1"/>
  <c r="Q666" i="13"/>
  <c r="L667" i="13" s="1"/>
  <c r="S667" i="13" s="1"/>
  <c r="T663" i="12"/>
  <c r="F663" i="12" s="1"/>
  <c r="M663" i="12" s="1"/>
  <c r="D1107" i="3"/>
  <c r="G1107" i="3"/>
  <c r="E1108" i="3" s="1"/>
  <c r="D1108" i="3" s="1"/>
  <c r="K1107" i="3"/>
  <c r="A1219" i="3"/>
  <c r="B1109" i="3"/>
  <c r="C1109" i="3" s="1"/>
  <c r="T659" i="11" l="1"/>
  <c r="F659" i="11" s="1"/>
  <c r="M659" i="11" s="1"/>
  <c r="T667" i="13"/>
  <c r="F667" i="13" s="1"/>
  <c r="M667" i="13" s="1"/>
  <c r="Q678" i="14"/>
  <c r="L679" i="14" s="1"/>
  <c r="S679" i="14" s="1"/>
  <c r="Q663" i="12"/>
  <c r="L664" i="12" s="1"/>
  <c r="S664" i="12" s="1"/>
  <c r="J1109" i="3"/>
  <c r="G1108" i="3"/>
  <c r="E1109" i="3" s="1"/>
  <c r="D1109" i="3" s="1"/>
  <c r="K1108" i="3"/>
  <c r="A1220" i="3"/>
  <c r="B1110" i="3"/>
  <c r="C1110" i="3" s="1"/>
  <c r="Q659" i="11" l="1"/>
  <c r="L660" i="11" s="1"/>
  <c r="S660" i="11" s="1"/>
  <c r="Q667" i="13"/>
  <c r="L668" i="13" s="1"/>
  <c r="S668" i="13" s="1"/>
  <c r="T668" i="13" s="1"/>
  <c r="F668" i="13" s="1"/>
  <c r="M668" i="13" s="1"/>
  <c r="T679" i="14"/>
  <c r="F679" i="14" s="1"/>
  <c r="M679" i="14" s="1"/>
  <c r="T664" i="12"/>
  <c r="F664" i="12" s="1"/>
  <c r="M664" i="12" s="1"/>
  <c r="J1110" i="3"/>
  <c r="K1109" i="3"/>
  <c r="G1109" i="3"/>
  <c r="E1110" i="3" s="1"/>
  <c r="J1111" i="3" s="1"/>
  <c r="A1221" i="3"/>
  <c r="B1111" i="3"/>
  <c r="C1111" i="3" s="1"/>
  <c r="T660" i="11" l="1"/>
  <c r="F660" i="11" s="1"/>
  <c r="M660" i="11" s="1"/>
  <c r="Q668" i="13"/>
  <c r="L669" i="13" s="1"/>
  <c r="S669" i="13" s="1"/>
  <c r="T669" i="13" s="1"/>
  <c r="F669" i="13" s="1"/>
  <c r="M669" i="13" s="1"/>
  <c r="Q679" i="14"/>
  <c r="L680" i="14" s="1"/>
  <c r="S680" i="14" s="1"/>
  <c r="Q664" i="12"/>
  <c r="L665" i="12" s="1"/>
  <c r="S665" i="12" s="1"/>
  <c r="D1110" i="3"/>
  <c r="K1110" i="3"/>
  <c r="G1110" i="3"/>
  <c r="E1111" i="3" s="1"/>
  <c r="D1111" i="3" s="1"/>
  <c r="A1222" i="3"/>
  <c r="J1112" i="3"/>
  <c r="B1112" i="3"/>
  <c r="C1112" i="3" s="1"/>
  <c r="Q660" i="11" l="1"/>
  <c r="L661" i="11" s="1"/>
  <c r="S661" i="11" s="1"/>
  <c r="T680" i="14"/>
  <c r="F680" i="14" s="1"/>
  <c r="M680" i="14" s="1"/>
  <c r="T665" i="12"/>
  <c r="F665" i="12" s="1"/>
  <c r="M665" i="12" s="1"/>
  <c r="Q669" i="13"/>
  <c r="L670" i="13" s="1"/>
  <c r="S670" i="13" s="1"/>
  <c r="G1111" i="3"/>
  <c r="E1112" i="3" s="1"/>
  <c r="D1112" i="3" s="1"/>
  <c r="K1111" i="3"/>
  <c r="A1223" i="3"/>
  <c r="B1113" i="3"/>
  <c r="C1113" i="3" s="1"/>
  <c r="J1113" i="3"/>
  <c r="T661" i="11" l="1"/>
  <c r="F661" i="11" s="1"/>
  <c r="M661" i="11" s="1"/>
  <c r="Q680" i="14"/>
  <c r="L681" i="14" s="1"/>
  <c r="S681" i="14" s="1"/>
  <c r="T681" i="14" s="1"/>
  <c r="F681" i="14" s="1"/>
  <c r="M681" i="14" s="1"/>
  <c r="Q665" i="12"/>
  <c r="L666" i="12" s="1"/>
  <c r="S666" i="12" s="1"/>
  <c r="T670" i="13"/>
  <c r="F670" i="13" s="1"/>
  <c r="M670" i="13" s="1"/>
  <c r="Q670" i="13" s="1"/>
  <c r="L671" i="13" s="1"/>
  <c r="S671" i="13" s="1"/>
  <c r="K1112" i="3"/>
  <c r="G1112" i="3"/>
  <c r="E1113" i="3" s="1"/>
  <c r="A1224" i="3"/>
  <c r="B1114" i="3"/>
  <c r="C1114" i="3" s="1"/>
  <c r="J1114" i="3"/>
  <c r="Q661" i="11" l="1"/>
  <c r="L662" i="11" s="1"/>
  <c r="S662" i="11" s="1"/>
  <c r="Q681" i="14"/>
  <c r="L682" i="14" s="1"/>
  <c r="S682" i="14" s="1"/>
  <c r="T666" i="12"/>
  <c r="F666" i="12" s="1"/>
  <c r="M666" i="12" s="1"/>
  <c r="T671" i="13"/>
  <c r="F671" i="13" s="1"/>
  <c r="M671" i="13" s="1"/>
  <c r="D1113" i="3"/>
  <c r="G1113" i="3"/>
  <c r="E1114" i="3" s="1"/>
  <c r="K1113" i="3"/>
  <c r="A1225" i="3"/>
  <c r="B1115" i="3"/>
  <c r="C1115" i="3" s="1"/>
  <c r="T662" i="11" l="1"/>
  <c r="F662" i="11" s="1"/>
  <c r="M662" i="11" s="1"/>
  <c r="T682" i="14"/>
  <c r="F682" i="14" s="1"/>
  <c r="M682" i="14" s="1"/>
  <c r="Q666" i="12"/>
  <c r="L667" i="12" s="1"/>
  <c r="S667" i="12" s="1"/>
  <c r="Q671" i="13"/>
  <c r="L672" i="13" s="1"/>
  <c r="S672" i="13" s="1"/>
  <c r="D1114" i="3"/>
  <c r="J1115" i="3"/>
  <c r="K1114" i="3"/>
  <c r="G1114" i="3"/>
  <c r="E1115" i="3" s="1"/>
  <c r="A1226" i="3"/>
  <c r="B1116" i="3"/>
  <c r="C1116" i="3" s="1"/>
  <c r="J1116" i="3"/>
  <c r="Q662" i="11" l="1"/>
  <c r="L663" i="11" s="1"/>
  <c r="S663" i="11" s="1"/>
  <c r="Q682" i="14"/>
  <c r="L683" i="14" s="1"/>
  <c r="S683" i="14" s="1"/>
  <c r="T667" i="12"/>
  <c r="F667" i="12" s="1"/>
  <c r="M667" i="12" s="1"/>
  <c r="T663" i="11"/>
  <c r="F663" i="11" s="1"/>
  <c r="M663" i="11" s="1"/>
  <c r="T672" i="13"/>
  <c r="F672" i="13" s="1"/>
  <c r="M672" i="13" s="1"/>
  <c r="D1115" i="3"/>
  <c r="K1115" i="3"/>
  <c r="G1115" i="3"/>
  <c r="E1116" i="3" s="1"/>
  <c r="D1116" i="3" s="1"/>
  <c r="A1227" i="3"/>
  <c r="J1117" i="3"/>
  <c r="B1117" i="3"/>
  <c r="C1117" i="3" s="1"/>
  <c r="T683" i="14" l="1"/>
  <c r="F683" i="14" s="1"/>
  <c r="M683" i="14" s="1"/>
  <c r="Q667" i="12"/>
  <c r="L668" i="12" s="1"/>
  <c r="S668" i="12" s="1"/>
  <c r="Q663" i="11"/>
  <c r="L664" i="11" s="1"/>
  <c r="S664" i="11" s="1"/>
  <c r="Q672" i="13"/>
  <c r="L673" i="13" s="1"/>
  <c r="S673" i="13" s="1"/>
  <c r="T673" i="13" s="1"/>
  <c r="F673" i="13" s="1"/>
  <c r="M673" i="13" s="1"/>
  <c r="K1116" i="3"/>
  <c r="G1116" i="3"/>
  <c r="E1117" i="3" s="1"/>
  <c r="A1228" i="3"/>
  <c r="J1118" i="3"/>
  <c r="B1118" i="3"/>
  <c r="C1118" i="3" s="1"/>
  <c r="Q683" i="14" l="1"/>
  <c r="L684" i="14" s="1"/>
  <c r="S684" i="14" s="1"/>
  <c r="T684" i="14" s="1"/>
  <c r="F684" i="14" s="1"/>
  <c r="M684" i="14" s="1"/>
  <c r="T668" i="12"/>
  <c r="F668" i="12" s="1"/>
  <c r="M668" i="12" s="1"/>
  <c r="T664" i="11"/>
  <c r="F664" i="11" s="1"/>
  <c r="M664" i="11" s="1"/>
  <c r="Q673" i="13"/>
  <c r="L674" i="13" s="1"/>
  <c r="S674" i="13" s="1"/>
  <c r="T674" i="13" s="1"/>
  <c r="F674" i="13" s="1"/>
  <c r="M674" i="13" s="1"/>
  <c r="D1117" i="3"/>
  <c r="K1117" i="3"/>
  <c r="G1117" i="3"/>
  <c r="E1118" i="3" s="1"/>
  <c r="D1118" i="3" s="1"/>
  <c r="A1229" i="3"/>
  <c r="J1119" i="3"/>
  <c r="B1119" i="3"/>
  <c r="C1119" i="3" s="1"/>
  <c r="Q668" i="12" l="1"/>
  <c r="L669" i="12" s="1"/>
  <c r="S669" i="12" s="1"/>
  <c r="Q664" i="11"/>
  <c r="L665" i="11" s="1"/>
  <c r="S665" i="11" s="1"/>
  <c r="T665" i="11" s="1"/>
  <c r="F665" i="11" s="1"/>
  <c r="M665" i="11" s="1"/>
  <c r="Q684" i="14"/>
  <c r="L685" i="14" s="1"/>
  <c r="S685" i="14" s="1"/>
  <c r="T685" i="14" s="1"/>
  <c r="F685" i="14" s="1"/>
  <c r="M685" i="14" s="1"/>
  <c r="Q674" i="13"/>
  <c r="L675" i="13" s="1"/>
  <c r="S675" i="13" s="1"/>
  <c r="K1118" i="3"/>
  <c r="G1118" i="3"/>
  <c r="E1119" i="3" s="1"/>
  <c r="D1119" i="3" s="1"/>
  <c r="A1230" i="3"/>
  <c r="B1120" i="3"/>
  <c r="C1120" i="3" s="1"/>
  <c r="T669" i="12" l="1"/>
  <c r="F669" i="12" s="1"/>
  <c r="M669" i="12" s="1"/>
  <c r="Q665" i="11"/>
  <c r="L666" i="11" s="1"/>
  <c r="S666" i="11" s="1"/>
  <c r="T666" i="11" s="1"/>
  <c r="F666" i="11" s="1"/>
  <c r="M666" i="11" s="1"/>
  <c r="Q666" i="11" s="1"/>
  <c r="L667" i="11" s="1"/>
  <c r="S667" i="11" s="1"/>
  <c r="Q685" i="14"/>
  <c r="L686" i="14" s="1"/>
  <c r="S686" i="14" s="1"/>
  <c r="T675" i="13"/>
  <c r="F675" i="13" s="1"/>
  <c r="M675" i="13" s="1"/>
  <c r="J1120" i="3"/>
  <c r="G1119" i="3"/>
  <c r="E1120" i="3" s="1"/>
  <c r="K1119" i="3"/>
  <c r="A1231" i="3"/>
  <c r="B1121" i="3"/>
  <c r="C1121" i="3" s="1"/>
  <c r="J1121" i="3"/>
  <c r="Q669" i="12" l="1"/>
  <c r="L670" i="12" s="1"/>
  <c r="S670" i="12" s="1"/>
  <c r="T667" i="11"/>
  <c r="F667" i="11" s="1"/>
  <c r="M667" i="11" s="1"/>
  <c r="T686" i="14"/>
  <c r="F686" i="14" s="1"/>
  <c r="M686" i="14" s="1"/>
  <c r="Q675" i="13"/>
  <c r="L676" i="13" s="1"/>
  <c r="S676" i="13" s="1"/>
  <c r="D1120" i="3"/>
  <c r="G1120" i="3"/>
  <c r="E1121" i="3" s="1"/>
  <c r="D1121" i="3" s="1"/>
  <c r="K1120" i="3"/>
  <c r="A1232" i="3"/>
  <c r="B1122" i="3"/>
  <c r="C1122" i="3" s="1"/>
  <c r="J1122" i="3"/>
  <c r="T670" i="12" l="1"/>
  <c r="F670" i="12" s="1"/>
  <c r="M670" i="12" s="1"/>
  <c r="Q667" i="11"/>
  <c r="L668" i="11" s="1"/>
  <c r="S668" i="11" s="1"/>
  <c r="Q686" i="14"/>
  <c r="L687" i="14" s="1"/>
  <c r="S687" i="14" s="1"/>
  <c r="T676" i="13"/>
  <c r="F676" i="13" s="1"/>
  <c r="M676" i="13" s="1"/>
  <c r="K1121" i="3"/>
  <c r="G1121" i="3"/>
  <c r="E1122" i="3" s="1"/>
  <c r="A1233" i="3"/>
  <c r="B1123" i="3"/>
  <c r="C1123" i="3" s="1"/>
  <c r="J1123" i="3"/>
  <c r="Q670" i="12" l="1"/>
  <c r="L671" i="12" s="1"/>
  <c r="S671" i="12" s="1"/>
  <c r="T668" i="11"/>
  <c r="F668" i="11" s="1"/>
  <c r="M668" i="11" s="1"/>
  <c r="T687" i="14"/>
  <c r="F687" i="14" s="1"/>
  <c r="M687" i="14" s="1"/>
  <c r="Q676" i="13"/>
  <c r="L677" i="13" s="1"/>
  <c r="S677" i="13" s="1"/>
  <c r="D1122" i="3"/>
  <c r="K1122" i="3"/>
  <c r="G1122" i="3"/>
  <c r="E1123" i="3" s="1"/>
  <c r="D1123" i="3" s="1"/>
  <c r="A1234" i="3"/>
  <c r="B1124" i="3"/>
  <c r="C1124" i="3" s="1"/>
  <c r="J1124" i="3"/>
  <c r="T671" i="12" l="1"/>
  <c r="F671" i="12" s="1"/>
  <c r="M671" i="12" s="1"/>
  <c r="Q668" i="11"/>
  <c r="L669" i="11" s="1"/>
  <c r="S669" i="11" s="1"/>
  <c r="Q687" i="14"/>
  <c r="L688" i="14" s="1"/>
  <c r="S688" i="14" s="1"/>
  <c r="T677" i="13"/>
  <c r="F677" i="13" s="1"/>
  <c r="Q671" i="12"/>
  <c r="L672" i="12" s="1"/>
  <c r="S672" i="12" s="1"/>
  <c r="G1123" i="3"/>
  <c r="E1124" i="3" s="1"/>
  <c r="K1123" i="3"/>
  <c r="A1235" i="3"/>
  <c r="J1125" i="3"/>
  <c r="B1125" i="3"/>
  <c r="C1125" i="3" s="1"/>
  <c r="T669" i="11" l="1"/>
  <c r="F669" i="11" s="1"/>
  <c r="M669" i="11" s="1"/>
  <c r="M677" i="13"/>
  <c r="G677" i="13"/>
  <c r="T688" i="14"/>
  <c r="F688" i="14" s="1"/>
  <c r="M688" i="14" s="1"/>
  <c r="T672" i="12"/>
  <c r="F672" i="12" s="1"/>
  <c r="M672" i="12" s="1"/>
  <c r="D1124" i="3"/>
  <c r="G1124" i="3"/>
  <c r="E1125" i="3" s="1"/>
  <c r="D1125" i="3" s="1"/>
  <c r="K1124" i="3"/>
  <c r="A1236" i="3"/>
  <c r="J1126" i="3"/>
  <c r="B1126" i="3"/>
  <c r="C1126" i="3" s="1"/>
  <c r="Q669" i="11" l="1"/>
  <c r="L670" i="11" s="1"/>
  <c r="S670" i="11" s="1"/>
  <c r="Q677" i="13"/>
  <c r="L678" i="13" s="1"/>
  <c r="S678" i="13" s="1"/>
  <c r="I677" i="13"/>
  <c r="H677" i="13"/>
  <c r="J677" i="13" s="1"/>
  <c r="Q688" i="14"/>
  <c r="L689" i="14" s="1"/>
  <c r="S689" i="14" s="1"/>
  <c r="T689" i="14" s="1"/>
  <c r="F689" i="14" s="1"/>
  <c r="M689" i="14" s="1"/>
  <c r="Q672" i="12"/>
  <c r="L673" i="12" s="1"/>
  <c r="S673" i="12" s="1"/>
  <c r="K1125" i="3"/>
  <c r="G1125" i="3"/>
  <c r="E1126" i="3" s="1"/>
  <c r="A1237" i="3"/>
  <c r="J1127" i="3"/>
  <c r="B1127" i="3"/>
  <c r="C1127" i="3" s="1"/>
  <c r="T670" i="11" l="1"/>
  <c r="F670" i="11" s="1"/>
  <c r="M670" i="11" s="1"/>
  <c r="T678" i="13"/>
  <c r="F678" i="13" s="1"/>
  <c r="M678" i="13" s="1"/>
  <c r="Q689" i="14"/>
  <c r="L690" i="14" s="1"/>
  <c r="S690" i="14" s="1"/>
  <c r="T673" i="12"/>
  <c r="F673" i="12" s="1"/>
  <c r="M673" i="12" s="1"/>
  <c r="D1126" i="3"/>
  <c r="G1126" i="3"/>
  <c r="E1127" i="3" s="1"/>
  <c r="D1127" i="3" s="1"/>
  <c r="K1126" i="3"/>
  <c r="A1238" i="3"/>
  <c r="J1128" i="3"/>
  <c r="B1128" i="3"/>
  <c r="C1128" i="3" s="1"/>
  <c r="Q670" i="11" l="1"/>
  <c r="L671" i="11" s="1"/>
  <c r="S671" i="11" s="1"/>
  <c r="Q678" i="13"/>
  <c r="L679" i="13" s="1"/>
  <c r="S679" i="13" s="1"/>
  <c r="T679" i="13" s="1"/>
  <c r="F679" i="13" s="1"/>
  <c r="M679" i="13" s="1"/>
  <c r="T690" i="14"/>
  <c r="F690" i="14" s="1"/>
  <c r="M690" i="14" s="1"/>
  <c r="Q673" i="12"/>
  <c r="L674" i="12" s="1"/>
  <c r="S674" i="12" s="1"/>
  <c r="G1127" i="3"/>
  <c r="E1128" i="3" s="1"/>
  <c r="D1128" i="3" s="1"/>
  <c r="K1127" i="3"/>
  <c r="A1239" i="3"/>
  <c r="B1129" i="3"/>
  <c r="C1129" i="3" s="1"/>
  <c r="T671" i="11" l="1"/>
  <c r="F671" i="11" s="1"/>
  <c r="M671" i="11" s="1"/>
  <c r="Q690" i="14"/>
  <c r="L691" i="14" s="1"/>
  <c r="S691" i="14" s="1"/>
  <c r="Q679" i="13"/>
  <c r="L680" i="13" s="1"/>
  <c r="S680" i="13" s="1"/>
  <c r="T674" i="12"/>
  <c r="F674" i="12" s="1"/>
  <c r="M674" i="12" s="1"/>
  <c r="J1129" i="3"/>
  <c r="K1128" i="3"/>
  <c r="G1128" i="3"/>
  <c r="E1129" i="3" s="1"/>
  <c r="D1129" i="3" s="1"/>
  <c r="A1240" i="3"/>
  <c r="B1130" i="3"/>
  <c r="C1130" i="3" s="1"/>
  <c r="J1130" i="3"/>
  <c r="Q671" i="11" l="1"/>
  <c r="L672" i="11" s="1"/>
  <c r="S672" i="11" s="1"/>
  <c r="T672" i="11" s="1"/>
  <c r="F672" i="11" s="1"/>
  <c r="M672" i="11" s="1"/>
  <c r="T691" i="14"/>
  <c r="F691" i="14" s="1"/>
  <c r="M691" i="14" s="1"/>
  <c r="T680" i="13"/>
  <c r="F680" i="13" s="1"/>
  <c r="M680" i="13" s="1"/>
  <c r="Q674" i="12"/>
  <c r="L675" i="12" s="1"/>
  <c r="S675" i="12" s="1"/>
  <c r="K1129" i="3"/>
  <c r="G1129" i="3"/>
  <c r="E1130" i="3" s="1"/>
  <c r="A1241" i="3"/>
  <c r="B1131" i="3"/>
  <c r="C1131" i="3" s="1"/>
  <c r="J1131" i="3"/>
  <c r="Q672" i="11" l="1"/>
  <c r="L673" i="11" s="1"/>
  <c r="S673" i="11" s="1"/>
  <c r="Q680" i="13"/>
  <c r="L681" i="13" s="1"/>
  <c r="S681" i="13" s="1"/>
  <c r="Q691" i="14"/>
  <c r="L692" i="14" s="1"/>
  <c r="S692" i="14" s="1"/>
  <c r="T675" i="12"/>
  <c r="F675" i="12" s="1"/>
  <c r="M675" i="12" s="1"/>
  <c r="D1130" i="3"/>
  <c r="G1130" i="3"/>
  <c r="E1131" i="3" s="1"/>
  <c r="D1131" i="3" s="1"/>
  <c r="K1130" i="3"/>
  <c r="A1242" i="3"/>
  <c r="B1132" i="3"/>
  <c r="C1132" i="3" s="1"/>
  <c r="J1132" i="3"/>
  <c r="T673" i="11" l="1"/>
  <c r="F673" i="11" s="1"/>
  <c r="M673" i="11" s="1"/>
  <c r="T681" i="13"/>
  <c r="F681" i="13" s="1"/>
  <c r="M681" i="13" s="1"/>
  <c r="T692" i="14"/>
  <c r="F692" i="14" s="1"/>
  <c r="M692" i="14" s="1"/>
  <c r="Q675" i="12"/>
  <c r="L676" i="12" s="1"/>
  <c r="S676" i="12" s="1"/>
  <c r="K1131" i="3"/>
  <c r="G1131" i="3"/>
  <c r="E1132" i="3" s="1"/>
  <c r="A1243" i="3"/>
  <c r="J1133" i="3"/>
  <c r="B1133" i="3"/>
  <c r="C1133" i="3" s="1"/>
  <c r="Q673" i="11" l="1"/>
  <c r="L674" i="11" s="1"/>
  <c r="S674" i="11" s="1"/>
  <c r="Q681" i="13"/>
  <c r="L682" i="13" s="1"/>
  <c r="S682" i="13" s="1"/>
  <c r="Q692" i="14"/>
  <c r="L693" i="14" s="1"/>
  <c r="S693" i="14" s="1"/>
  <c r="T676" i="12"/>
  <c r="F676" i="12" s="1"/>
  <c r="M676" i="12" s="1"/>
  <c r="D1132" i="3"/>
  <c r="K1132" i="3"/>
  <c r="G1132" i="3"/>
  <c r="E1133" i="3" s="1"/>
  <c r="A1244" i="3"/>
  <c r="J1134" i="3"/>
  <c r="B1134" i="3"/>
  <c r="C1134" i="3" s="1"/>
  <c r="T674" i="11" l="1"/>
  <c r="F674" i="11" s="1"/>
  <c r="M674" i="11" s="1"/>
  <c r="T682" i="13"/>
  <c r="F682" i="13" s="1"/>
  <c r="M682" i="13" s="1"/>
  <c r="T693" i="14"/>
  <c r="F693" i="14" s="1"/>
  <c r="M693" i="14" s="1"/>
  <c r="Q676" i="12"/>
  <c r="L677" i="12" s="1"/>
  <c r="S677" i="12" s="1"/>
  <c r="D1133" i="3"/>
  <c r="K1133" i="3"/>
  <c r="G1133" i="3"/>
  <c r="E1134" i="3" s="1"/>
  <c r="D1134" i="3" s="1"/>
  <c r="A1245" i="3"/>
  <c r="J1135" i="3"/>
  <c r="B1135" i="3"/>
  <c r="C1135" i="3" s="1"/>
  <c r="Q674" i="11" l="1"/>
  <c r="L675" i="11" s="1"/>
  <c r="S675" i="11" s="1"/>
  <c r="Q682" i="13"/>
  <c r="L683" i="13" s="1"/>
  <c r="S683" i="13" s="1"/>
  <c r="Q693" i="14"/>
  <c r="L694" i="14" s="1"/>
  <c r="S694" i="14" s="1"/>
  <c r="T694" i="14" s="1"/>
  <c r="F694" i="14" s="1"/>
  <c r="M694" i="14" s="1"/>
  <c r="T677" i="12"/>
  <c r="F677" i="12" s="1"/>
  <c r="K1134" i="3"/>
  <c r="G1134" i="3"/>
  <c r="E1135" i="3" s="1"/>
  <c r="J1136" i="3" s="1"/>
  <c r="A1246" i="3"/>
  <c r="B1136" i="3"/>
  <c r="C1136" i="3" s="1"/>
  <c r="T675" i="11" l="1"/>
  <c r="F675" i="11" s="1"/>
  <c r="M675" i="11" s="1"/>
  <c r="T683" i="13"/>
  <c r="F683" i="13" s="1"/>
  <c r="M683" i="13" s="1"/>
  <c r="M677" i="12"/>
  <c r="G677" i="12"/>
  <c r="Q675" i="11"/>
  <c r="L676" i="11" s="1"/>
  <c r="S676" i="11" s="1"/>
  <c r="T676" i="11" s="1"/>
  <c r="F676" i="11" s="1"/>
  <c r="M676" i="11" s="1"/>
  <c r="Q694" i="14"/>
  <c r="L695" i="14" s="1"/>
  <c r="S695" i="14" s="1"/>
  <c r="D1135" i="3"/>
  <c r="K1135" i="3"/>
  <c r="G1135" i="3"/>
  <c r="E1136" i="3" s="1"/>
  <c r="D1136" i="3" s="1"/>
  <c r="A1247" i="3"/>
  <c r="B1137" i="3"/>
  <c r="C1137" i="3" s="1"/>
  <c r="J1137" i="3"/>
  <c r="Q683" i="13" l="1"/>
  <c r="L684" i="13" s="1"/>
  <c r="S684" i="13" s="1"/>
  <c r="T684" i="13" s="1"/>
  <c r="F684" i="13" s="1"/>
  <c r="M684" i="13" s="1"/>
  <c r="Q677" i="12"/>
  <c r="L678" i="12" s="1"/>
  <c r="S678" i="12" s="1"/>
  <c r="I677" i="12"/>
  <c r="H677" i="12"/>
  <c r="J677" i="12" s="1"/>
  <c r="Q676" i="11"/>
  <c r="L677" i="11" s="1"/>
  <c r="S677" i="11" s="1"/>
  <c r="T695" i="14"/>
  <c r="F695" i="14" s="1"/>
  <c r="M695" i="14" s="1"/>
  <c r="G1136" i="3"/>
  <c r="E1137" i="3" s="1"/>
  <c r="D1137" i="3" s="1"/>
  <c r="K1136" i="3"/>
  <c r="A1248" i="3"/>
  <c r="B1138" i="3"/>
  <c r="C1138" i="3" s="1"/>
  <c r="J1138" i="3"/>
  <c r="Q684" i="13" l="1"/>
  <c r="L685" i="13" s="1"/>
  <c r="S685" i="13" s="1"/>
  <c r="T678" i="12"/>
  <c r="F678" i="12" s="1"/>
  <c r="M678" i="12" s="1"/>
  <c r="T677" i="11"/>
  <c r="F677" i="11" s="1"/>
  <c r="G677" i="11"/>
  <c r="Q695" i="14"/>
  <c r="L696" i="14" s="1"/>
  <c r="S696" i="14" s="1"/>
  <c r="G1137" i="3"/>
  <c r="E1138" i="3" s="1"/>
  <c r="D1138" i="3" s="1"/>
  <c r="K1137" i="3"/>
  <c r="A1249" i="3"/>
  <c r="B1139" i="3"/>
  <c r="C1139" i="3" s="1"/>
  <c r="T685" i="13" l="1"/>
  <c r="F685" i="13" s="1"/>
  <c r="M685" i="13" s="1"/>
  <c r="Q678" i="12"/>
  <c r="L679" i="12" s="1"/>
  <c r="S679" i="12" s="1"/>
  <c r="T679" i="12" s="1"/>
  <c r="F679" i="12" s="1"/>
  <c r="M679" i="12" s="1"/>
  <c r="M677" i="11"/>
  <c r="I677" i="11"/>
  <c r="H677" i="11"/>
  <c r="J677" i="11" s="1"/>
  <c r="T696" i="14"/>
  <c r="F696" i="14" s="1"/>
  <c r="M696" i="14" s="1"/>
  <c r="Q696" i="14" s="1"/>
  <c r="L697" i="14" s="1"/>
  <c r="S697" i="14" s="1"/>
  <c r="J1139" i="3"/>
  <c r="K1138" i="3"/>
  <c r="G1138" i="3"/>
  <c r="E1139" i="3" s="1"/>
  <c r="D1139" i="3" s="1"/>
  <c r="A1250" i="3"/>
  <c r="B1140" i="3"/>
  <c r="C1140" i="3" s="1"/>
  <c r="Q685" i="13" l="1"/>
  <c r="L686" i="13" s="1"/>
  <c r="S686" i="13" s="1"/>
  <c r="Q677" i="11"/>
  <c r="L678" i="11" s="1"/>
  <c r="S678" i="11" s="1"/>
  <c r="Q679" i="12"/>
  <c r="L680" i="12" s="1"/>
  <c r="S680" i="12" s="1"/>
  <c r="T697" i="14"/>
  <c r="F697" i="14" s="1"/>
  <c r="M697" i="14" s="1"/>
  <c r="J1140" i="3"/>
  <c r="K1139" i="3"/>
  <c r="G1139" i="3"/>
  <c r="E1140" i="3" s="1"/>
  <c r="J1141" i="3" s="1"/>
  <c r="A1251" i="3"/>
  <c r="B1141" i="3"/>
  <c r="C1141" i="3" s="1"/>
  <c r="T686" i="13" l="1"/>
  <c r="F686" i="13" s="1"/>
  <c r="M686" i="13" s="1"/>
  <c r="T678" i="11"/>
  <c r="F678" i="11" s="1"/>
  <c r="M678" i="11" s="1"/>
  <c r="Q678" i="11" s="1"/>
  <c r="L679" i="11" s="1"/>
  <c r="S679" i="11" s="1"/>
  <c r="T680" i="12"/>
  <c r="F680" i="12" s="1"/>
  <c r="M680" i="12" s="1"/>
  <c r="Q697" i="14"/>
  <c r="L698" i="14" s="1"/>
  <c r="S698" i="14" s="1"/>
  <c r="D1140" i="3"/>
  <c r="K1140" i="3"/>
  <c r="G1140" i="3"/>
  <c r="E1141" i="3" s="1"/>
  <c r="D1141" i="3" s="1"/>
  <c r="A1252" i="3"/>
  <c r="J1142" i="3"/>
  <c r="B1142" i="3"/>
  <c r="C1142" i="3" s="1"/>
  <c r="Q686" i="13" l="1"/>
  <c r="L687" i="13" s="1"/>
  <c r="S687" i="13" s="1"/>
  <c r="T687" i="13" s="1"/>
  <c r="F687" i="13" s="1"/>
  <c r="M687" i="13" s="1"/>
  <c r="T679" i="11"/>
  <c r="F679" i="11" s="1"/>
  <c r="M679" i="11" s="1"/>
  <c r="Q680" i="12"/>
  <c r="L681" i="12" s="1"/>
  <c r="S681" i="12" s="1"/>
  <c r="T698" i="14"/>
  <c r="F698" i="14" s="1"/>
  <c r="M698" i="14" s="1"/>
  <c r="K1141" i="3"/>
  <c r="G1141" i="3"/>
  <c r="E1142" i="3" s="1"/>
  <c r="J1143" i="3" s="1"/>
  <c r="A1253" i="3"/>
  <c r="B1143" i="3"/>
  <c r="C1143" i="3" s="1"/>
  <c r="Q687" i="13" l="1"/>
  <c r="L688" i="13" s="1"/>
  <c r="S688" i="13" s="1"/>
  <c r="Q679" i="11"/>
  <c r="L680" i="11" s="1"/>
  <c r="S680" i="11" s="1"/>
  <c r="T681" i="12"/>
  <c r="F681" i="12" s="1"/>
  <c r="M681" i="12" s="1"/>
  <c r="Q698" i="14"/>
  <c r="L699" i="14" s="1"/>
  <c r="S699" i="14" s="1"/>
  <c r="D1142" i="3"/>
  <c r="G1142" i="3"/>
  <c r="E1143" i="3" s="1"/>
  <c r="D1143" i="3" s="1"/>
  <c r="K1142" i="3"/>
  <c r="A1254" i="3"/>
  <c r="J1144" i="3"/>
  <c r="B1144" i="3"/>
  <c r="C1144" i="3" s="1"/>
  <c r="T688" i="13" l="1"/>
  <c r="F688" i="13" s="1"/>
  <c r="M688" i="13" s="1"/>
  <c r="T680" i="11"/>
  <c r="F680" i="11" s="1"/>
  <c r="M680" i="11" s="1"/>
  <c r="T699" i="14"/>
  <c r="F699" i="14" s="1"/>
  <c r="M699" i="14" s="1"/>
  <c r="Q681" i="12"/>
  <c r="L682" i="12" s="1"/>
  <c r="S682" i="12" s="1"/>
  <c r="G1143" i="3"/>
  <c r="E1144" i="3" s="1"/>
  <c r="K1143" i="3"/>
  <c r="A1255" i="3"/>
  <c r="B1145" i="3"/>
  <c r="C1145" i="3" s="1"/>
  <c r="Q688" i="13" l="1"/>
  <c r="L689" i="13" s="1"/>
  <c r="S689" i="13" s="1"/>
  <c r="Q680" i="11"/>
  <c r="L681" i="11" s="1"/>
  <c r="S681" i="11" s="1"/>
  <c r="T681" i="11" s="1"/>
  <c r="F681" i="11" s="1"/>
  <c r="M681" i="11" s="1"/>
  <c r="Q699" i="14"/>
  <c r="L700" i="14" s="1"/>
  <c r="S700" i="14" s="1"/>
  <c r="T682" i="12"/>
  <c r="F682" i="12" s="1"/>
  <c r="M682" i="12" s="1"/>
  <c r="D1144" i="3"/>
  <c r="J1145" i="3"/>
  <c r="G1144" i="3"/>
  <c r="E1145" i="3" s="1"/>
  <c r="D1145" i="3" s="1"/>
  <c r="K1144" i="3"/>
  <c r="A1256" i="3"/>
  <c r="B1146" i="3"/>
  <c r="C1146" i="3" s="1"/>
  <c r="J1146" i="3"/>
  <c r="T689" i="13" l="1"/>
  <c r="F689" i="13" s="1"/>
  <c r="M689" i="13" s="1"/>
  <c r="T700" i="14"/>
  <c r="F700" i="14" s="1"/>
  <c r="M700" i="14" s="1"/>
  <c r="Q682" i="12"/>
  <c r="L683" i="12" s="1"/>
  <c r="S683" i="12" s="1"/>
  <c r="Q681" i="11"/>
  <c r="L682" i="11" s="1"/>
  <c r="S682" i="11" s="1"/>
  <c r="G1145" i="3"/>
  <c r="E1146" i="3" s="1"/>
  <c r="K1145" i="3"/>
  <c r="A1257" i="3"/>
  <c r="B1147" i="3"/>
  <c r="C1147" i="3" s="1"/>
  <c r="J1147" i="3"/>
  <c r="Q689" i="13" l="1"/>
  <c r="L690" i="13" s="1"/>
  <c r="S690" i="13" s="1"/>
  <c r="T690" i="13" s="1"/>
  <c r="F690" i="13" s="1"/>
  <c r="M690" i="13" s="1"/>
  <c r="Q700" i="14"/>
  <c r="L701" i="14" s="1"/>
  <c r="S701" i="14" s="1"/>
  <c r="T683" i="12"/>
  <c r="F683" i="12" s="1"/>
  <c r="M683" i="12" s="1"/>
  <c r="T682" i="11"/>
  <c r="F682" i="11" s="1"/>
  <c r="M682" i="11" s="1"/>
  <c r="D1146" i="3"/>
  <c r="G1146" i="3"/>
  <c r="E1147" i="3" s="1"/>
  <c r="D1147" i="3" s="1"/>
  <c r="K1146" i="3"/>
  <c r="A1258" i="3"/>
  <c r="B1148" i="3"/>
  <c r="C1148" i="3" s="1"/>
  <c r="J1148" i="3"/>
  <c r="Q690" i="13" l="1"/>
  <c r="L691" i="13" s="1"/>
  <c r="S691" i="13" s="1"/>
  <c r="T691" i="13" s="1"/>
  <c r="F691" i="13" s="1"/>
  <c r="M691" i="13" s="1"/>
  <c r="T701" i="14"/>
  <c r="F701" i="14" s="1"/>
  <c r="M701" i="14" s="1"/>
  <c r="Q701" i="14" s="1"/>
  <c r="L702" i="14" s="1"/>
  <c r="S702" i="14" s="1"/>
  <c r="T702" i="14" s="1"/>
  <c r="F702" i="14" s="1"/>
  <c r="M702" i="14" s="1"/>
  <c r="Q683" i="12"/>
  <c r="L684" i="12" s="1"/>
  <c r="S684" i="12" s="1"/>
  <c r="Q682" i="11"/>
  <c r="L683" i="11" s="1"/>
  <c r="S683" i="11" s="1"/>
  <c r="K1147" i="3"/>
  <c r="G1147" i="3"/>
  <c r="E1148" i="3" s="1"/>
  <c r="D1148" i="3" s="1"/>
  <c r="A1259" i="3"/>
  <c r="J1149" i="3"/>
  <c r="B1149" i="3"/>
  <c r="C1149" i="3" s="1"/>
  <c r="Q691" i="13" l="1"/>
  <c r="L692" i="13" s="1"/>
  <c r="S692" i="13" s="1"/>
  <c r="Q702" i="14"/>
  <c r="L703" i="14" s="1"/>
  <c r="S703" i="14" s="1"/>
  <c r="T684" i="12"/>
  <c r="F684" i="12" s="1"/>
  <c r="M684" i="12" s="1"/>
  <c r="T683" i="11"/>
  <c r="F683" i="11" s="1"/>
  <c r="M683" i="11" s="1"/>
  <c r="G1148" i="3"/>
  <c r="E1149" i="3" s="1"/>
  <c r="D1149" i="3" s="1"/>
  <c r="K1148" i="3"/>
  <c r="A1260" i="3"/>
  <c r="J1150" i="3"/>
  <c r="B1150" i="3"/>
  <c r="C1150" i="3" s="1"/>
  <c r="T692" i="13" l="1"/>
  <c r="F692" i="13" s="1"/>
  <c r="M692" i="13" s="1"/>
  <c r="T703" i="14"/>
  <c r="F703" i="14" s="1"/>
  <c r="M703" i="14" s="1"/>
  <c r="Q684" i="12"/>
  <c r="L685" i="12" s="1"/>
  <c r="S685" i="12" s="1"/>
  <c r="Q683" i="11"/>
  <c r="L684" i="11" s="1"/>
  <c r="S684" i="11" s="1"/>
  <c r="G1149" i="3"/>
  <c r="E1150" i="3" s="1"/>
  <c r="D1150" i="3" s="1"/>
  <c r="K1149" i="3"/>
  <c r="A1261" i="3"/>
  <c r="J1151" i="3"/>
  <c r="B1151" i="3"/>
  <c r="C1151" i="3" s="1"/>
  <c r="Q692" i="13" l="1"/>
  <c r="L693" i="13" s="1"/>
  <c r="S693" i="13" s="1"/>
  <c r="T693" i="13" s="1"/>
  <c r="F693" i="13" s="1"/>
  <c r="M693" i="13" s="1"/>
  <c r="Q703" i="14"/>
  <c r="L704" i="14" s="1"/>
  <c r="S704" i="14" s="1"/>
  <c r="T685" i="12"/>
  <c r="F685" i="12" s="1"/>
  <c r="M685" i="12" s="1"/>
  <c r="T684" i="11"/>
  <c r="F684" i="11" s="1"/>
  <c r="M684" i="11" s="1"/>
  <c r="G1150" i="3"/>
  <c r="E1151" i="3" s="1"/>
  <c r="D1151" i="3" s="1"/>
  <c r="K1150" i="3"/>
  <c r="A1262" i="3"/>
  <c r="J1152" i="3"/>
  <c r="B1152" i="3"/>
  <c r="C1152" i="3" s="1"/>
  <c r="Q693" i="13" l="1"/>
  <c r="L694" i="13" s="1"/>
  <c r="S694" i="13" s="1"/>
  <c r="T694" i="13" s="1"/>
  <c r="F694" i="13" s="1"/>
  <c r="M694" i="13" s="1"/>
  <c r="T704" i="14"/>
  <c r="F704" i="14" s="1"/>
  <c r="M704" i="14" s="1"/>
  <c r="Q685" i="12"/>
  <c r="L686" i="12" s="1"/>
  <c r="S686" i="12" s="1"/>
  <c r="Q684" i="11"/>
  <c r="L685" i="11" s="1"/>
  <c r="S685" i="11" s="1"/>
  <c r="G1151" i="3"/>
  <c r="E1152" i="3" s="1"/>
  <c r="D1152" i="3" s="1"/>
  <c r="K1151" i="3"/>
  <c r="A1263" i="3"/>
  <c r="B1153" i="3"/>
  <c r="C1153" i="3" s="1"/>
  <c r="J1153" i="3"/>
  <c r="Q694" i="13" l="1"/>
  <c r="L695" i="13" s="1"/>
  <c r="S695" i="13" s="1"/>
  <c r="T695" i="13" s="1"/>
  <c r="F695" i="13" s="1"/>
  <c r="M695" i="13" s="1"/>
  <c r="Q704" i="14"/>
  <c r="L705" i="14" s="1"/>
  <c r="S705" i="14" s="1"/>
  <c r="T705" i="14" s="1"/>
  <c r="F705" i="14" s="1"/>
  <c r="M705" i="14" s="1"/>
  <c r="T686" i="12"/>
  <c r="F686" i="12" s="1"/>
  <c r="M686" i="12" s="1"/>
  <c r="T685" i="11"/>
  <c r="F685" i="11" s="1"/>
  <c r="M685" i="11" s="1"/>
  <c r="G1152" i="3"/>
  <c r="E1153" i="3" s="1"/>
  <c r="D1153" i="3" s="1"/>
  <c r="K1152" i="3"/>
  <c r="A1264" i="3"/>
  <c r="B1154" i="3"/>
  <c r="C1154" i="3" s="1"/>
  <c r="J1154" i="3"/>
  <c r="Q695" i="13" l="1"/>
  <c r="L696" i="13" s="1"/>
  <c r="S696" i="13" s="1"/>
  <c r="Q705" i="14"/>
  <c r="L706" i="14" s="1"/>
  <c r="S706" i="14" s="1"/>
  <c r="T706" i="14" s="1"/>
  <c r="F706" i="14" s="1"/>
  <c r="M706" i="14" s="1"/>
  <c r="Q686" i="12"/>
  <c r="L687" i="12" s="1"/>
  <c r="S687" i="12" s="1"/>
  <c r="Q685" i="11"/>
  <c r="L686" i="11" s="1"/>
  <c r="S686" i="11" s="1"/>
  <c r="G1153" i="3"/>
  <c r="E1154" i="3" s="1"/>
  <c r="D1154" i="3" s="1"/>
  <c r="K1153" i="3"/>
  <c r="A1265" i="3"/>
  <c r="B1155" i="3"/>
  <c r="C1155" i="3" s="1"/>
  <c r="J1155" i="3"/>
  <c r="T696" i="13" l="1"/>
  <c r="F696" i="13" s="1"/>
  <c r="M696" i="13" s="1"/>
  <c r="T687" i="12"/>
  <c r="F687" i="12" s="1"/>
  <c r="M687" i="12" s="1"/>
  <c r="Q706" i="14"/>
  <c r="L707" i="14" s="1"/>
  <c r="S707" i="14" s="1"/>
  <c r="T686" i="11"/>
  <c r="F686" i="11" s="1"/>
  <c r="M686" i="11" s="1"/>
  <c r="G1154" i="3"/>
  <c r="E1155" i="3" s="1"/>
  <c r="D1155" i="3" s="1"/>
  <c r="K1154" i="3"/>
  <c r="A1266" i="3"/>
  <c r="B1156" i="3"/>
  <c r="C1156" i="3" s="1"/>
  <c r="J1156" i="3"/>
  <c r="Q696" i="13" l="1"/>
  <c r="L697" i="13" s="1"/>
  <c r="S697" i="13" s="1"/>
  <c r="Q687" i="12"/>
  <c r="L688" i="12" s="1"/>
  <c r="S688" i="12" s="1"/>
  <c r="T707" i="14"/>
  <c r="F707" i="14" s="1"/>
  <c r="M707" i="14" s="1"/>
  <c r="Q686" i="11"/>
  <c r="L687" i="11" s="1"/>
  <c r="S687" i="11" s="1"/>
  <c r="G1155" i="3"/>
  <c r="E1156" i="3" s="1"/>
  <c r="D1156" i="3" s="1"/>
  <c r="K1155" i="3"/>
  <c r="A1267" i="3"/>
  <c r="J1157" i="3"/>
  <c r="B1157" i="3"/>
  <c r="C1157" i="3" s="1"/>
  <c r="T697" i="13" l="1"/>
  <c r="F697" i="13" s="1"/>
  <c r="M697" i="13" s="1"/>
  <c r="T688" i="12"/>
  <c r="F688" i="12" s="1"/>
  <c r="M688" i="12" s="1"/>
  <c r="Q707" i="14"/>
  <c r="L708" i="14" s="1"/>
  <c r="S708" i="14" s="1"/>
  <c r="T687" i="11"/>
  <c r="F687" i="11" s="1"/>
  <c r="M687" i="11" s="1"/>
  <c r="G1156" i="3"/>
  <c r="E1157" i="3" s="1"/>
  <c r="D1157" i="3" s="1"/>
  <c r="K1156" i="3"/>
  <c r="A1268" i="3"/>
  <c r="J1158" i="3"/>
  <c r="B1158" i="3"/>
  <c r="C1158" i="3" s="1"/>
  <c r="Q697" i="13" l="1"/>
  <c r="L698" i="13" s="1"/>
  <c r="S698" i="13" s="1"/>
  <c r="T698" i="13" s="1"/>
  <c r="F698" i="13" s="1"/>
  <c r="M698" i="13" s="1"/>
  <c r="Q688" i="12"/>
  <c r="L689" i="12" s="1"/>
  <c r="S689" i="12" s="1"/>
  <c r="T708" i="14"/>
  <c r="F708" i="14" s="1"/>
  <c r="Q687" i="11"/>
  <c r="L688" i="11" s="1"/>
  <c r="S688" i="11" s="1"/>
  <c r="G1157" i="3"/>
  <c r="E1158" i="3" s="1"/>
  <c r="D1158" i="3" s="1"/>
  <c r="K1157" i="3"/>
  <c r="A1269" i="3"/>
  <c r="J1159" i="3"/>
  <c r="B1159" i="3"/>
  <c r="C1159" i="3" s="1"/>
  <c r="Q698" i="13" l="1"/>
  <c r="L699" i="13" s="1"/>
  <c r="S699" i="13" s="1"/>
  <c r="M708" i="14"/>
  <c r="G708" i="14"/>
  <c r="T689" i="12"/>
  <c r="F689" i="12" s="1"/>
  <c r="M689" i="12" s="1"/>
  <c r="T688" i="11"/>
  <c r="F688" i="11" s="1"/>
  <c r="M688" i="11" s="1"/>
  <c r="G1158" i="3"/>
  <c r="E1159" i="3" s="1"/>
  <c r="D1159" i="3" s="1"/>
  <c r="K1158" i="3"/>
  <c r="A1270" i="3"/>
  <c r="J1160" i="3"/>
  <c r="B1160" i="3"/>
  <c r="C1160" i="3" s="1"/>
  <c r="T699" i="13" l="1"/>
  <c r="F699" i="13" s="1"/>
  <c r="M699" i="13" s="1"/>
  <c r="Q708" i="14"/>
  <c r="L709" i="14" s="1"/>
  <c r="S709" i="14" s="1"/>
  <c r="T709" i="14" s="1"/>
  <c r="F709" i="14" s="1"/>
  <c r="M709" i="14" s="1"/>
  <c r="I708" i="14"/>
  <c r="H708" i="14"/>
  <c r="J708" i="14" s="1"/>
  <c r="Q689" i="12"/>
  <c r="L690" i="12" s="1"/>
  <c r="S690" i="12" s="1"/>
  <c r="Q688" i="11"/>
  <c r="L689" i="11" s="1"/>
  <c r="S689" i="11" s="1"/>
  <c r="K1159" i="3"/>
  <c r="G1159" i="3"/>
  <c r="E1160" i="3" s="1"/>
  <c r="A1271" i="3"/>
  <c r="B1161" i="3"/>
  <c r="C1161" i="3" s="1"/>
  <c r="J1161" i="3"/>
  <c r="Q699" i="13" l="1"/>
  <c r="L700" i="13" s="1"/>
  <c r="S700" i="13" s="1"/>
  <c r="Q709" i="14"/>
  <c r="L710" i="14" s="1"/>
  <c r="S710" i="14" s="1"/>
  <c r="T710" i="14" s="1"/>
  <c r="F710" i="14" s="1"/>
  <c r="M710" i="14" s="1"/>
  <c r="T690" i="12"/>
  <c r="F690" i="12" s="1"/>
  <c r="M690" i="12" s="1"/>
  <c r="T689" i="11"/>
  <c r="F689" i="11" s="1"/>
  <c r="M689" i="11" s="1"/>
  <c r="D1160" i="3"/>
  <c r="G1160" i="3"/>
  <c r="E1161" i="3" s="1"/>
  <c r="D1161" i="3" s="1"/>
  <c r="K1160" i="3"/>
  <c r="A1272" i="3"/>
  <c r="B1162" i="3"/>
  <c r="C1162" i="3" s="1"/>
  <c r="J1162" i="3"/>
  <c r="T700" i="13" l="1"/>
  <c r="F700" i="13" s="1"/>
  <c r="M700" i="13" s="1"/>
  <c r="Q690" i="12"/>
  <c r="L691" i="12" s="1"/>
  <c r="S691" i="12" s="1"/>
  <c r="Q710" i="14"/>
  <c r="L711" i="14" s="1"/>
  <c r="S711" i="14" s="1"/>
  <c r="T711" i="14" s="1"/>
  <c r="F711" i="14" s="1"/>
  <c r="M711" i="14" s="1"/>
  <c r="Q711" i="14" s="1"/>
  <c r="L712" i="14" s="1"/>
  <c r="S712" i="14" s="1"/>
  <c r="Q689" i="11"/>
  <c r="L690" i="11" s="1"/>
  <c r="S690" i="11" s="1"/>
  <c r="G1161" i="3"/>
  <c r="E1162" i="3" s="1"/>
  <c r="D1162" i="3" s="1"/>
  <c r="K1161" i="3"/>
  <c r="A1273" i="3"/>
  <c r="B1163" i="3"/>
  <c r="C1163" i="3" s="1"/>
  <c r="J1163" i="3"/>
  <c r="Q700" i="13" l="1"/>
  <c r="L701" i="13" s="1"/>
  <c r="S701" i="13" s="1"/>
  <c r="T691" i="12"/>
  <c r="F691" i="12" s="1"/>
  <c r="M691" i="12" s="1"/>
  <c r="T712" i="14"/>
  <c r="F712" i="14" s="1"/>
  <c r="M712" i="14" s="1"/>
  <c r="T690" i="11"/>
  <c r="F690" i="11" s="1"/>
  <c r="M690" i="11" s="1"/>
  <c r="G1162" i="3"/>
  <c r="E1163" i="3" s="1"/>
  <c r="D1163" i="3" s="1"/>
  <c r="K1162" i="3"/>
  <c r="A1274" i="3"/>
  <c r="B1164" i="3"/>
  <c r="C1164" i="3" s="1"/>
  <c r="J1164" i="3"/>
  <c r="T701" i="13" l="1"/>
  <c r="F701" i="13" s="1"/>
  <c r="M701" i="13" s="1"/>
  <c r="Q691" i="12"/>
  <c r="L692" i="12" s="1"/>
  <c r="S692" i="12" s="1"/>
  <c r="T692" i="12" s="1"/>
  <c r="F692" i="12" s="1"/>
  <c r="M692" i="12" s="1"/>
  <c r="Q712" i="14"/>
  <c r="L713" i="14" s="1"/>
  <c r="S713" i="14" s="1"/>
  <c r="Q690" i="11"/>
  <c r="L691" i="11" s="1"/>
  <c r="S691" i="11" s="1"/>
  <c r="T691" i="11" s="1"/>
  <c r="F691" i="11" s="1"/>
  <c r="M691" i="11" s="1"/>
  <c r="G1163" i="3"/>
  <c r="E1164" i="3" s="1"/>
  <c r="D1164" i="3" s="1"/>
  <c r="K1163" i="3"/>
  <c r="A1275" i="3"/>
  <c r="J1165" i="3"/>
  <c r="B1165" i="3"/>
  <c r="C1165" i="3" s="1"/>
  <c r="Q701" i="13" l="1"/>
  <c r="L702" i="13" s="1"/>
  <c r="S702" i="13" s="1"/>
  <c r="T713" i="14"/>
  <c r="F713" i="14" s="1"/>
  <c r="M713" i="14" s="1"/>
  <c r="Q692" i="12"/>
  <c r="L693" i="12" s="1"/>
  <c r="S693" i="12" s="1"/>
  <c r="Q691" i="11"/>
  <c r="L692" i="11" s="1"/>
  <c r="S692" i="11" s="1"/>
  <c r="G1164" i="3"/>
  <c r="E1165" i="3" s="1"/>
  <c r="D1165" i="3" s="1"/>
  <c r="K1164" i="3"/>
  <c r="A1276" i="3"/>
  <c r="J1166" i="3"/>
  <c r="B1166" i="3"/>
  <c r="C1166" i="3" s="1"/>
  <c r="T702" i="13" l="1"/>
  <c r="F702" i="13" s="1"/>
  <c r="M702" i="13" s="1"/>
  <c r="Q713" i="14"/>
  <c r="L714" i="14" s="1"/>
  <c r="S714" i="14" s="1"/>
  <c r="T693" i="12"/>
  <c r="F693" i="12" s="1"/>
  <c r="M693" i="12" s="1"/>
  <c r="T692" i="11"/>
  <c r="F692" i="11" s="1"/>
  <c r="M692" i="11" s="1"/>
  <c r="G1165" i="3"/>
  <c r="E1166" i="3" s="1"/>
  <c r="D1166" i="3" s="1"/>
  <c r="K1165" i="3"/>
  <c r="A1277" i="3"/>
  <c r="J1167" i="3"/>
  <c r="B1167" i="3"/>
  <c r="C1167" i="3" s="1"/>
  <c r="Q702" i="13" l="1"/>
  <c r="L703" i="13" s="1"/>
  <c r="S703" i="13" s="1"/>
  <c r="T714" i="14"/>
  <c r="F714" i="14" s="1"/>
  <c r="M714" i="14" s="1"/>
  <c r="Q714" i="14" s="1"/>
  <c r="L715" i="14" s="1"/>
  <c r="S715" i="14" s="1"/>
  <c r="Q693" i="12"/>
  <c r="L694" i="12" s="1"/>
  <c r="S694" i="12" s="1"/>
  <c r="Q692" i="11"/>
  <c r="L693" i="11" s="1"/>
  <c r="S693" i="11" s="1"/>
  <c r="K1166" i="3"/>
  <c r="G1166" i="3"/>
  <c r="E1167" i="3" s="1"/>
  <c r="A1278" i="3"/>
  <c r="J1168" i="3"/>
  <c r="B1168" i="3"/>
  <c r="C1168" i="3" s="1"/>
  <c r="T703" i="13" l="1"/>
  <c r="F703" i="13" s="1"/>
  <c r="M703" i="13" s="1"/>
  <c r="T715" i="14"/>
  <c r="F715" i="14" s="1"/>
  <c r="M715" i="14" s="1"/>
  <c r="T694" i="12"/>
  <c r="F694" i="12" s="1"/>
  <c r="M694" i="12" s="1"/>
  <c r="T693" i="11"/>
  <c r="F693" i="11" s="1"/>
  <c r="M693" i="11" s="1"/>
  <c r="D1167" i="3"/>
  <c r="G1167" i="3"/>
  <c r="E1168" i="3" s="1"/>
  <c r="D1168" i="3" s="1"/>
  <c r="K1167" i="3"/>
  <c r="A1279" i="3"/>
  <c r="B1169" i="3"/>
  <c r="C1169" i="3" s="1"/>
  <c r="Q703" i="13" l="1"/>
  <c r="L704" i="13" s="1"/>
  <c r="S704" i="13" s="1"/>
  <c r="Q715" i="14"/>
  <c r="L716" i="14" s="1"/>
  <c r="S716" i="14" s="1"/>
  <c r="Q694" i="12"/>
  <c r="L695" i="12" s="1"/>
  <c r="S695" i="12" s="1"/>
  <c r="Q693" i="11"/>
  <c r="L694" i="11" s="1"/>
  <c r="S694" i="11" s="1"/>
  <c r="J1169" i="3"/>
  <c r="G1168" i="3"/>
  <c r="E1169" i="3" s="1"/>
  <c r="D1169" i="3" s="1"/>
  <c r="K1168" i="3"/>
  <c r="A1280" i="3"/>
  <c r="B1170" i="3"/>
  <c r="C1170" i="3" s="1"/>
  <c r="T704" i="13" l="1"/>
  <c r="F704" i="13" s="1"/>
  <c r="M704" i="13" s="1"/>
  <c r="T716" i="14"/>
  <c r="F716" i="14" s="1"/>
  <c r="M716" i="14" s="1"/>
  <c r="Q704" i="13"/>
  <c r="L705" i="13" s="1"/>
  <c r="S705" i="13" s="1"/>
  <c r="T695" i="12"/>
  <c r="F695" i="12" s="1"/>
  <c r="M695" i="12" s="1"/>
  <c r="T694" i="11"/>
  <c r="F694" i="11" s="1"/>
  <c r="M694" i="11" s="1"/>
  <c r="J1170" i="3"/>
  <c r="G1169" i="3"/>
  <c r="E1170" i="3" s="1"/>
  <c r="J1171" i="3" s="1"/>
  <c r="K1169" i="3"/>
  <c r="A1281" i="3"/>
  <c r="B1171" i="3"/>
  <c r="C1171" i="3" s="1"/>
  <c r="Q716" i="14" l="1"/>
  <c r="L717" i="14" s="1"/>
  <c r="S717" i="14" s="1"/>
  <c r="T705" i="13"/>
  <c r="F705" i="13" s="1"/>
  <c r="M705" i="13" s="1"/>
  <c r="Q695" i="12"/>
  <c r="L696" i="12" s="1"/>
  <c r="S696" i="12" s="1"/>
  <c r="Q694" i="11"/>
  <c r="L695" i="11" s="1"/>
  <c r="S695" i="11" s="1"/>
  <c r="D1170" i="3"/>
  <c r="K1170" i="3"/>
  <c r="G1170" i="3"/>
  <c r="E1171" i="3" s="1"/>
  <c r="D1171" i="3" s="1"/>
  <c r="A1282" i="3"/>
  <c r="B1172" i="3"/>
  <c r="C1172" i="3" s="1"/>
  <c r="J1172" i="3"/>
  <c r="T717" i="14" l="1"/>
  <c r="F717" i="14" s="1"/>
  <c r="M717" i="14" s="1"/>
  <c r="T696" i="12"/>
  <c r="F696" i="12" s="1"/>
  <c r="M696" i="12" s="1"/>
  <c r="Q705" i="13"/>
  <c r="L706" i="13" s="1"/>
  <c r="S706" i="13" s="1"/>
  <c r="T695" i="11"/>
  <c r="F695" i="11" s="1"/>
  <c r="M695" i="11" s="1"/>
  <c r="K1171" i="3"/>
  <c r="G1171" i="3"/>
  <c r="E1172" i="3" s="1"/>
  <c r="D1172" i="3" s="1"/>
  <c r="A1283" i="3"/>
  <c r="J1173" i="3"/>
  <c r="B1173" i="3"/>
  <c r="C1173" i="3" s="1"/>
  <c r="Q717" i="14" l="1"/>
  <c r="L718" i="14" s="1"/>
  <c r="S718" i="14" s="1"/>
  <c r="T706" i="13"/>
  <c r="F706" i="13" s="1"/>
  <c r="M706" i="13" s="1"/>
  <c r="Q696" i="12"/>
  <c r="L697" i="12" s="1"/>
  <c r="S697" i="12" s="1"/>
  <c r="Q695" i="11"/>
  <c r="L696" i="11" s="1"/>
  <c r="S696" i="11" s="1"/>
  <c r="G1172" i="3"/>
  <c r="E1173" i="3" s="1"/>
  <c r="D1173" i="3" s="1"/>
  <c r="K1172" i="3"/>
  <c r="A1284" i="3"/>
  <c r="B1174" i="3"/>
  <c r="C1174" i="3" s="1"/>
  <c r="T718" i="14" l="1"/>
  <c r="F718" i="14" s="1"/>
  <c r="M718" i="14" s="1"/>
  <c r="Q718" i="14" s="1"/>
  <c r="L719" i="14" s="1"/>
  <c r="S719" i="14" s="1"/>
  <c r="Q706" i="13"/>
  <c r="L707" i="13" s="1"/>
  <c r="S707" i="13" s="1"/>
  <c r="T697" i="12"/>
  <c r="F697" i="12" s="1"/>
  <c r="M697" i="12" s="1"/>
  <c r="T696" i="11"/>
  <c r="F696" i="11" s="1"/>
  <c r="M696" i="11" s="1"/>
  <c r="J1174" i="3"/>
  <c r="G1173" i="3"/>
  <c r="E1174" i="3" s="1"/>
  <c r="K1173" i="3"/>
  <c r="A1285" i="3"/>
  <c r="B1175" i="3"/>
  <c r="C1175" i="3" s="1"/>
  <c r="T707" i="13" l="1"/>
  <c r="F707" i="13" s="1"/>
  <c r="M707" i="13" s="1"/>
  <c r="T719" i="14"/>
  <c r="F719" i="14" s="1"/>
  <c r="M719" i="14" s="1"/>
  <c r="Q697" i="12"/>
  <c r="L698" i="12" s="1"/>
  <c r="S698" i="12" s="1"/>
  <c r="Q696" i="11"/>
  <c r="L697" i="11" s="1"/>
  <c r="S697" i="11" s="1"/>
  <c r="D1174" i="3"/>
  <c r="J1175" i="3"/>
  <c r="G1174" i="3"/>
  <c r="E1175" i="3" s="1"/>
  <c r="D1175" i="3" s="1"/>
  <c r="K1174" i="3"/>
  <c r="A1286" i="3"/>
  <c r="J1176" i="3"/>
  <c r="B1176" i="3"/>
  <c r="C1176" i="3" s="1"/>
  <c r="Q707" i="13" l="1"/>
  <c r="L708" i="13" s="1"/>
  <c r="S708" i="13" s="1"/>
  <c r="T708" i="13" s="1"/>
  <c r="F708" i="13" s="1"/>
  <c r="Q719" i="14"/>
  <c r="L720" i="14" s="1"/>
  <c r="S720" i="14" s="1"/>
  <c r="T698" i="12"/>
  <c r="F698" i="12" s="1"/>
  <c r="M698" i="12" s="1"/>
  <c r="T697" i="11"/>
  <c r="F697" i="11" s="1"/>
  <c r="M697" i="11" s="1"/>
  <c r="G1175" i="3"/>
  <c r="E1176" i="3" s="1"/>
  <c r="D1176" i="3" s="1"/>
  <c r="K1175" i="3"/>
  <c r="A1287" i="3"/>
  <c r="B1177" i="3"/>
  <c r="C1177" i="3" s="1"/>
  <c r="J1177" i="3"/>
  <c r="T720" i="14" l="1"/>
  <c r="F720" i="14" s="1"/>
  <c r="M720" i="14" s="1"/>
  <c r="Q698" i="12"/>
  <c r="L699" i="12" s="1"/>
  <c r="S699" i="12" s="1"/>
  <c r="T699" i="12" s="1"/>
  <c r="F699" i="12" s="1"/>
  <c r="M699" i="12" s="1"/>
  <c r="M708" i="13"/>
  <c r="G708" i="13"/>
  <c r="Q697" i="11"/>
  <c r="L698" i="11" s="1"/>
  <c r="S698" i="11" s="1"/>
  <c r="G1176" i="3"/>
  <c r="E1177" i="3" s="1"/>
  <c r="D1177" i="3" s="1"/>
  <c r="K1176" i="3"/>
  <c r="A1288" i="3"/>
  <c r="B1178" i="3"/>
  <c r="C1178" i="3" s="1"/>
  <c r="J1178" i="3"/>
  <c r="Q720" i="14" l="1"/>
  <c r="L721" i="14" s="1"/>
  <c r="S721" i="14" s="1"/>
  <c r="Q708" i="13"/>
  <c r="L709" i="13" s="1"/>
  <c r="S709" i="13" s="1"/>
  <c r="Q699" i="12"/>
  <c r="L700" i="12" s="1"/>
  <c r="S700" i="12" s="1"/>
  <c r="I708" i="13"/>
  <c r="H708" i="13"/>
  <c r="J708" i="13" s="1"/>
  <c r="T698" i="11"/>
  <c r="F698" i="11" s="1"/>
  <c r="M698" i="11" s="1"/>
  <c r="G1177" i="3"/>
  <c r="E1178" i="3" s="1"/>
  <c r="D1178" i="3" s="1"/>
  <c r="K1177" i="3"/>
  <c r="A1289" i="3"/>
  <c r="B1179" i="3"/>
  <c r="C1179" i="3" s="1"/>
  <c r="J1179" i="3"/>
  <c r="T721" i="14" l="1"/>
  <c r="F721" i="14" s="1"/>
  <c r="M721" i="14" s="1"/>
  <c r="Q698" i="11"/>
  <c r="L699" i="11" s="1"/>
  <c r="S699" i="11" s="1"/>
  <c r="T709" i="13"/>
  <c r="F709" i="13" s="1"/>
  <c r="M709" i="13" s="1"/>
  <c r="T700" i="12"/>
  <c r="F700" i="12" s="1"/>
  <c r="M700" i="12" s="1"/>
  <c r="K1178" i="3"/>
  <c r="G1178" i="3"/>
  <c r="E1179" i="3" s="1"/>
  <c r="A1290" i="3"/>
  <c r="B1180" i="3"/>
  <c r="C1180" i="3" s="1"/>
  <c r="J1180" i="3"/>
  <c r="Q721" i="14" l="1"/>
  <c r="L722" i="14" s="1"/>
  <c r="S722" i="14" s="1"/>
  <c r="Q700" i="12"/>
  <c r="L701" i="12" s="1"/>
  <c r="S701" i="12" s="1"/>
  <c r="T701" i="12" s="1"/>
  <c r="F701" i="12" s="1"/>
  <c r="M701" i="12" s="1"/>
  <c r="T699" i="11"/>
  <c r="F699" i="11" s="1"/>
  <c r="M699" i="11" s="1"/>
  <c r="Q709" i="13"/>
  <c r="L710" i="13" s="1"/>
  <c r="S710" i="13" s="1"/>
  <c r="D1179" i="3"/>
  <c r="G1179" i="3"/>
  <c r="E1180" i="3" s="1"/>
  <c r="D1180" i="3" s="1"/>
  <c r="K1179" i="3"/>
  <c r="A1291" i="3"/>
  <c r="J1181" i="3"/>
  <c r="B1181" i="3"/>
  <c r="C1181" i="3" s="1"/>
  <c r="T722" i="14" l="1"/>
  <c r="F722" i="14" s="1"/>
  <c r="M722" i="14" s="1"/>
  <c r="Q699" i="11"/>
  <c r="L700" i="11" s="1"/>
  <c r="S700" i="11" s="1"/>
  <c r="T700" i="11" s="1"/>
  <c r="F700" i="11" s="1"/>
  <c r="M700" i="11" s="1"/>
  <c r="T710" i="13"/>
  <c r="F710" i="13" s="1"/>
  <c r="M710" i="13" s="1"/>
  <c r="Q701" i="12"/>
  <c r="L702" i="12" s="1"/>
  <c r="S702" i="12" s="1"/>
  <c r="K1180" i="3"/>
  <c r="G1180" i="3"/>
  <c r="E1181" i="3" s="1"/>
  <c r="A1292" i="3"/>
  <c r="J1182" i="3"/>
  <c r="B1182" i="3"/>
  <c r="C1182" i="3" s="1"/>
  <c r="Q722" i="14" l="1"/>
  <c r="L723" i="14" s="1"/>
  <c r="S723" i="14" s="1"/>
  <c r="Q710" i="13"/>
  <c r="L711" i="13" s="1"/>
  <c r="S711" i="13" s="1"/>
  <c r="T702" i="12"/>
  <c r="F702" i="12" s="1"/>
  <c r="M702" i="12" s="1"/>
  <c r="Q700" i="11"/>
  <c r="L701" i="11" s="1"/>
  <c r="S701" i="11" s="1"/>
  <c r="D1181" i="3"/>
  <c r="G1181" i="3"/>
  <c r="E1182" i="3" s="1"/>
  <c r="D1182" i="3" s="1"/>
  <c r="K1181" i="3"/>
  <c r="A1293" i="3"/>
  <c r="J1183" i="3"/>
  <c r="B1183" i="3"/>
  <c r="C1183" i="3" s="1"/>
  <c r="T723" i="14" l="1"/>
  <c r="F723" i="14" s="1"/>
  <c r="M723" i="14" s="1"/>
  <c r="T711" i="13"/>
  <c r="F711" i="13" s="1"/>
  <c r="M711" i="13" s="1"/>
  <c r="Q702" i="12"/>
  <c r="L703" i="12" s="1"/>
  <c r="S703" i="12" s="1"/>
  <c r="T703" i="12" s="1"/>
  <c r="F703" i="12" s="1"/>
  <c r="M703" i="12" s="1"/>
  <c r="T701" i="11"/>
  <c r="F701" i="11" s="1"/>
  <c r="M701" i="11" s="1"/>
  <c r="G1182" i="3"/>
  <c r="E1183" i="3" s="1"/>
  <c r="D1183" i="3" s="1"/>
  <c r="K1182" i="3"/>
  <c r="A1294" i="3"/>
  <c r="J1184" i="3"/>
  <c r="B1184" i="3"/>
  <c r="C1184" i="3" s="1"/>
  <c r="Q723" i="14" l="1"/>
  <c r="L724" i="14" s="1"/>
  <c r="S724" i="14" s="1"/>
  <c r="Q711" i="13"/>
  <c r="L712" i="13" s="1"/>
  <c r="S712" i="13" s="1"/>
  <c r="T712" i="13" s="1"/>
  <c r="F712" i="13" s="1"/>
  <c r="M712" i="13" s="1"/>
  <c r="Q703" i="12"/>
  <c r="L704" i="12" s="1"/>
  <c r="S704" i="12" s="1"/>
  <c r="Q701" i="11"/>
  <c r="L702" i="11" s="1"/>
  <c r="S702" i="11" s="1"/>
  <c r="G1183" i="3"/>
  <c r="E1184" i="3" s="1"/>
  <c r="D1184" i="3" s="1"/>
  <c r="K1183" i="3"/>
  <c r="A1295" i="3"/>
  <c r="B1185" i="3"/>
  <c r="C1185" i="3" s="1"/>
  <c r="J1185" i="3"/>
  <c r="T724" i="14" l="1"/>
  <c r="F724" i="14" s="1"/>
  <c r="M724" i="14" s="1"/>
  <c r="T704" i="12"/>
  <c r="F704" i="12" s="1"/>
  <c r="M704" i="12" s="1"/>
  <c r="Q704" i="12" s="1"/>
  <c r="L705" i="12" s="1"/>
  <c r="S705" i="12" s="1"/>
  <c r="Q712" i="13"/>
  <c r="L713" i="13" s="1"/>
  <c r="S713" i="13" s="1"/>
  <c r="T702" i="11"/>
  <c r="F702" i="11" s="1"/>
  <c r="M702" i="11" s="1"/>
  <c r="G1184" i="3"/>
  <c r="E1185" i="3" s="1"/>
  <c r="D1185" i="3" s="1"/>
  <c r="K1184" i="3"/>
  <c r="A1296" i="3"/>
  <c r="B1186" i="3"/>
  <c r="C1186" i="3" s="1"/>
  <c r="J1186" i="3"/>
  <c r="Q724" i="14" l="1"/>
  <c r="L725" i="14" s="1"/>
  <c r="S725" i="14" s="1"/>
  <c r="T705" i="12"/>
  <c r="F705" i="12" s="1"/>
  <c r="M705" i="12" s="1"/>
  <c r="T713" i="13"/>
  <c r="F713" i="13" s="1"/>
  <c r="M713" i="13" s="1"/>
  <c r="Q702" i="11"/>
  <c r="L703" i="11" s="1"/>
  <c r="S703" i="11" s="1"/>
  <c r="G1185" i="3"/>
  <c r="E1186" i="3" s="1"/>
  <c r="D1186" i="3" s="1"/>
  <c r="K1185" i="3"/>
  <c r="A1297" i="3"/>
  <c r="B1187" i="3"/>
  <c r="C1187" i="3" s="1"/>
  <c r="J1187" i="3"/>
  <c r="T725" i="14" l="1"/>
  <c r="F725" i="14" s="1"/>
  <c r="M725" i="14" s="1"/>
  <c r="Q705" i="12"/>
  <c r="L706" i="12" s="1"/>
  <c r="S706" i="12" s="1"/>
  <c r="T706" i="12" s="1"/>
  <c r="F706" i="12" s="1"/>
  <c r="M706" i="12" s="1"/>
  <c r="Q713" i="13"/>
  <c r="L714" i="13" s="1"/>
  <c r="S714" i="13" s="1"/>
  <c r="T703" i="11"/>
  <c r="F703" i="11" s="1"/>
  <c r="M703" i="11" s="1"/>
  <c r="K1186" i="3"/>
  <c r="G1186" i="3"/>
  <c r="E1187" i="3" s="1"/>
  <c r="A1298" i="3"/>
  <c r="B1188" i="3"/>
  <c r="C1188" i="3" s="1"/>
  <c r="J1188" i="3"/>
  <c r="Q725" i="14" l="1"/>
  <c r="L726" i="14" s="1"/>
  <c r="S726" i="14" s="1"/>
  <c r="T726" i="14" s="1"/>
  <c r="F726" i="14" s="1"/>
  <c r="M726" i="14" s="1"/>
  <c r="T714" i="13"/>
  <c r="F714" i="13" s="1"/>
  <c r="M714" i="13" s="1"/>
  <c r="Q703" i="11"/>
  <c r="L704" i="11" s="1"/>
  <c r="S704" i="11" s="1"/>
  <c r="Q706" i="12"/>
  <c r="L707" i="12" s="1"/>
  <c r="S707" i="12" s="1"/>
  <c r="D1187" i="3"/>
  <c r="G1187" i="3"/>
  <c r="E1188" i="3" s="1"/>
  <c r="D1188" i="3" s="1"/>
  <c r="K1187" i="3"/>
  <c r="A1299" i="3"/>
  <c r="B1189" i="3"/>
  <c r="C1189" i="3" s="1"/>
  <c r="Q726" i="14" l="1"/>
  <c r="L727" i="14" s="1"/>
  <c r="S727" i="14" s="1"/>
  <c r="Q714" i="13"/>
  <c r="L715" i="13" s="1"/>
  <c r="S715" i="13" s="1"/>
  <c r="T715" i="13" s="1"/>
  <c r="F715" i="13" s="1"/>
  <c r="M715" i="13" s="1"/>
  <c r="T704" i="11"/>
  <c r="F704" i="11" s="1"/>
  <c r="M704" i="11" s="1"/>
  <c r="T707" i="12"/>
  <c r="F707" i="12" s="1"/>
  <c r="M707" i="12" s="1"/>
  <c r="J1189" i="3"/>
  <c r="K1188" i="3"/>
  <c r="G1188" i="3"/>
  <c r="E1189" i="3" s="1"/>
  <c r="A1300" i="3"/>
  <c r="J1190" i="3"/>
  <c r="B1190" i="3"/>
  <c r="C1190" i="3" s="1"/>
  <c r="T727" i="14" l="1"/>
  <c r="F727" i="14" s="1"/>
  <c r="M727" i="14" s="1"/>
  <c r="Q704" i="11"/>
  <c r="L705" i="11" s="1"/>
  <c r="S705" i="11" s="1"/>
  <c r="Q727" i="14"/>
  <c r="L728" i="14" s="1"/>
  <c r="S728" i="14" s="1"/>
  <c r="Q707" i="12"/>
  <c r="L708" i="12" s="1"/>
  <c r="S708" i="12" s="1"/>
  <c r="Q715" i="13"/>
  <c r="L716" i="13" s="1"/>
  <c r="S716" i="13" s="1"/>
  <c r="D1189" i="3"/>
  <c r="K1189" i="3"/>
  <c r="G1189" i="3"/>
  <c r="E1190" i="3" s="1"/>
  <c r="D1190" i="3" s="1"/>
  <c r="A1301" i="3"/>
  <c r="J1191" i="3"/>
  <c r="B1191" i="3"/>
  <c r="C1191" i="3" s="1"/>
  <c r="T708" i="12" l="1"/>
  <c r="F708" i="12" s="1"/>
  <c r="T705" i="11"/>
  <c r="F705" i="11" s="1"/>
  <c r="M705" i="11" s="1"/>
  <c r="T728" i="14"/>
  <c r="F728" i="14" s="1"/>
  <c r="M728" i="14" s="1"/>
  <c r="T716" i="13"/>
  <c r="F716" i="13" s="1"/>
  <c r="M716" i="13" s="1"/>
  <c r="K1190" i="3"/>
  <c r="G1190" i="3"/>
  <c r="E1191" i="3" s="1"/>
  <c r="D1191" i="3" s="1"/>
  <c r="A1302" i="3"/>
  <c r="J1192" i="3"/>
  <c r="B1192" i="3"/>
  <c r="C1192" i="3" s="1"/>
  <c r="M708" i="12" l="1"/>
  <c r="G708" i="12"/>
  <c r="Q728" i="14"/>
  <c r="L729" i="14" s="1"/>
  <c r="S729" i="14" s="1"/>
  <c r="Q705" i="11"/>
  <c r="L706" i="11" s="1"/>
  <c r="S706" i="11" s="1"/>
  <c r="Q716" i="13"/>
  <c r="L717" i="13" s="1"/>
  <c r="S717" i="13" s="1"/>
  <c r="G1191" i="3"/>
  <c r="E1192" i="3" s="1"/>
  <c r="K1191" i="3"/>
  <c r="A1303" i="3"/>
  <c r="B1193" i="3"/>
  <c r="C1193" i="3" s="1"/>
  <c r="J1193" i="3"/>
  <c r="Q708" i="12" l="1"/>
  <c r="L709" i="12" s="1"/>
  <c r="S709" i="12" s="1"/>
  <c r="T709" i="12" s="1"/>
  <c r="F709" i="12" s="1"/>
  <c r="M709" i="12" s="1"/>
  <c r="I708" i="12"/>
  <c r="H708" i="12"/>
  <c r="J708" i="12" s="1"/>
  <c r="T729" i="14"/>
  <c r="F729" i="14" s="1"/>
  <c r="M729" i="14" s="1"/>
  <c r="T706" i="11"/>
  <c r="F706" i="11" s="1"/>
  <c r="M706" i="11" s="1"/>
  <c r="T717" i="13"/>
  <c r="F717" i="13" s="1"/>
  <c r="M717" i="13" s="1"/>
  <c r="D1192" i="3"/>
  <c r="G1192" i="3"/>
  <c r="E1193" i="3" s="1"/>
  <c r="D1193" i="3" s="1"/>
  <c r="K1192" i="3"/>
  <c r="A1304" i="3"/>
  <c r="B1194" i="3"/>
  <c r="C1194" i="3" s="1"/>
  <c r="J1194" i="3"/>
  <c r="Q709" i="12" l="1"/>
  <c r="L710" i="12" s="1"/>
  <c r="S710" i="12" s="1"/>
  <c r="Q706" i="11"/>
  <c r="L707" i="11" s="1"/>
  <c r="S707" i="11" s="1"/>
  <c r="Q729" i="14"/>
  <c r="L730" i="14" s="1"/>
  <c r="S730" i="14" s="1"/>
  <c r="T730" i="14" s="1"/>
  <c r="F730" i="14" s="1"/>
  <c r="M730" i="14" s="1"/>
  <c r="Q717" i="13"/>
  <c r="L718" i="13" s="1"/>
  <c r="S718" i="13" s="1"/>
  <c r="G1193" i="3"/>
  <c r="E1194" i="3" s="1"/>
  <c r="D1194" i="3" s="1"/>
  <c r="K1193" i="3"/>
  <c r="A1305" i="3"/>
  <c r="B1195" i="3"/>
  <c r="C1195" i="3" s="1"/>
  <c r="J1195" i="3"/>
  <c r="T710" i="12" l="1"/>
  <c r="F710" i="12" s="1"/>
  <c r="M710" i="12" s="1"/>
  <c r="T707" i="11"/>
  <c r="F707" i="11" s="1"/>
  <c r="M707" i="11" s="1"/>
  <c r="Q730" i="14"/>
  <c r="L731" i="14" s="1"/>
  <c r="S731" i="14" s="1"/>
  <c r="T718" i="13"/>
  <c r="F718" i="13" s="1"/>
  <c r="M718" i="13" s="1"/>
  <c r="G1194" i="3"/>
  <c r="E1195" i="3" s="1"/>
  <c r="D1195" i="3" s="1"/>
  <c r="K1194" i="3"/>
  <c r="A1306" i="3"/>
  <c r="B1196" i="3"/>
  <c r="C1196" i="3" s="1"/>
  <c r="Q710" i="12" l="1"/>
  <c r="L711" i="12" s="1"/>
  <c r="S711" i="12" s="1"/>
  <c r="Q707" i="11"/>
  <c r="L708" i="11" s="1"/>
  <c r="S708" i="11" s="1"/>
  <c r="T731" i="14"/>
  <c r="F731" i="14" s="1"/>
  <c r="M731" i="14" s="1"/>
  <c r="Q718" i="13"/>
  <c r="L719" i="13" s="1"/>
  <c r="S719" i="13" s="1"/>
  <c r="J1196" i="3"/>
  <c r="G1195" i="3"/>
  <c r="E1196" i="3" s="1"/>
  <c r="D1196" i="3" s="1"/>
  <c r="K1195" i="3"/>
  <c r="A1307" i="3"/>
  <c r="J1197" i="3"/>
  <c r="B1197" i="3"/>
  <c r="C1197" i="3" s="1"/>
  <c r="T711" i="12" l="1"/>
  <c r="F711" i="12" s="1"/>
  <c r="M711" i="12" s="1"/>
  <c r="T708" i="11"/>
  <c r="F708" i="11" s="1"/>
  <c r="Q731" i="14"/>
  <c r="L732" i="14" s="1"/>
  <c r="S732" i="14" s="1"/>
  <c r="T719" i="13"/>
  <c r="F719" i="13" s="1"/>
  <c r="M719" i="13" s="1"/>
  <c r="G1196" i="3"/>
  <c r="E1197" i="3" s="1"/>
  <c r="K1196" i="3"/>
  <c r="A1308" i="3"/>
  <c r="J1198" i="3"/>
  <c r="B1198" i="3"/>
  <c r="C1198" i="3" s="1"/>
  <c r="M708" i="11" l="1"/>
  <c r="G708" i="11"/>
  <c r="T732" i="14"/>
  <c r="F732" i="14" s="1"/>
  <c r="M732" i="14" s="1"/>
  <c r="Q711" i="12"/>
  <c r="L712" i="12" s="1"/>
  <c r="S712" i="12" s="1"/>
  <c r="Q719" i="13"/>
  <c r="L720" i="13" s="1"/>
  <c r="S720" i="13" s="1"/>
  <c r="D1197" i="3"/>
  <c r="G1197" i="3"/>
  <c r="E1198" i="3" s="1"/>
  <c r="D1198" i="3" s="1"/>
  <c r="K1197" i="3"/>
  <c r="A1309" i="3"/>
  <c r="J1199" i="3"/>
  <c r="B1199" i="3"/>
  <c r="C1199" i="3" s="1"/>
  <c r="Q708" i="11" l="1"/>
  <c r="L709" i="11" s="1"/>
  <c r="S709" i="11" s="1"/>
  <c r="H708" i="11"/>
  <c r="J708" i="11" s="1"/>
  <c r="I708" i="11"/>
  <c r="T712" i="12"/>
  <c r="F712" i="12" s="1"/>
  <c r="M712" i="12" s="1"/>
  <c r="Q732" i="14"/>
  <c r="L733" i="14" s="1"/>
  <c r="S733" i="14" s="1"/>
  <c r="T720" i="13"/>
  <c r="F720" i="13" s="1"/>
  <c r="M720" i="13" s="1"/>
  <c r="G1198" i="3"/>
  <c r="E1199" i="3" s="1"/>
  <c r="D1199" i="3" s="1"/>
  <c r="K1198" i="3"/>
  <c r="A1310" i="3"/>
  <c r="B1200" i="3"/>
  <c r="C1200" i="3" s="1"/>
  <c r="T709" i="11" l="1"/>
  <c r="F709" i="11" s="1"/>
  <c r="M709" i="11" s="1"/>
  <c r="Q712" i="12"/>
  <c r="L713" i="12" s="1"/>
  <c r="S713" i="12" s="1"/>
  <c r="T733" i="14"/>
  <c r="F733" i="14" s="1"/>
  <c r="M733" i="14" s="1"/>
  <c r="Q720" i="13"/>
  <c r="L721" i="13" s="1"/>
  <c r="S721" i="13" s="1"/>
  <c r="G1199" i="3"/>
  <c r="E1200" i="3" s="1"/>
  <c r="D1200" i="3" s="1"/>
  <c r="J1200" i="3"/>
  <c r="K1199" i="3"/>
  <c r="A1311" i="3"/>
  <c r="B1201" i="3"/>
  <c r="C1201" i="3" s="1"/>
  <c r="J1201" i="3"/>
  <c r="Q709" i="11" l="1"/>
  <c r="L710" i="11" s="1"/>
  <c r="S710" i="11" s="1"/>
  <c r="T713" i="12"/>
  <c r="F713" i="12" s="1"/>
  <c r="M713" i="12" s="1"/>
  <c r="Q733" i="14"/>
  <c r="L734" i="14" s="1"/>
  <c r="S734" i="14" s="1"/>
  <c r="T721" i="13"/>
  <c r="F721" i="13" s="1"/>
  <c r="M721" i="13" s="1"/>
  <c r="G1200" i="3"/>
  <c r="E1201" i="3" s="1"/>
  <c r="D1201" i="3" s="1"/>
  <c r="K1200" i="3"/>
  <c r="A1312" i="3"/>
  <c r="B1202" i="3"/>
  <c r="C1202" i="3" s="1"/>
  <c r="J1202" i="3"/>
  <c r="T710" i="11" l="1"/>
  <c r="F710" i="11" s="1"/>
  <c r="M710" i="11" s="1"/>
  <c r="Q713" i="12"/>
  <c r="L714" i="12" s="1"/>
  <c r="S714" i="12" s="1"/>
  <c r="T734" i="14"/>
  <c r="F734" i="14" s="1"/>
  <c r="M734" i="14" s="1"/>
  <c r="Q721" i="13"/>
  <c r="L722" i="13" s="1"/>
  <c r="S722" i="13" s="1"/>
  <c r="K1201" i="3"/>
  <c r="G1201" i="3"/>
  <c r="E1202" i="3" s="1"/>
  <c r="A1313" i="3"/>
  <c r="B1203" i="3"/>
  <c r="C1203" i="3" s="1"/>
  <c r="J1203" i="3"/>
  <c r="Q710" i="11" l="1"/>
  <c r="L711" i="11" s="1"/>
  <c r="S711" i="11" s="1"/>
  <c r="T714" i="12"/>
  <c r="F714" i="12" s="1"/>
  <c r="M714" i="12" s="1"/>
  <c r="Q734" i="14"/>
  <c r="L735" i="14" s="1"/>
  <c r="S735" i="14" s="1"/>
  <c r="T722" i="13"/>
  <c r="F722" i="13" s="1"/>
  <c r="M722" i="13" s="1"/>
  <c r="D1202" i="3"/>
  <c r="G1202" i="3"/>
  <c r="E1203" i="3" s="1"/>
  <c r="D1203" i="3" s="1"/>
  <c r="K1202" i="3"/>
  <c r="A1314" i="3"/>
  <c r="B1204" i="3"/>
  <c r="C1204" i="3" s="1"/>
  <c r="T711" i="11" l="1"/>
  <c r="F711" i="11" s="1"/>
  <c r="M711" i="11" s="1"/>
  <c r="Q714" i="12"/>
  <c r="L715" i="12" s="1"/>
  <c r="S715" i="12" s="1"/>
  <c r="T735" i="14"/>
  <c r="F735" i="14" s="1"/>
  <c r="M735" i="14" s="1"/>
  <c r="Q722" i="13"/>
  <c r="L723" i="13" s="1"/>
  <c r="S723" i="13" s="1"/>
  <c r="J1204" i="3"/>
  <c r="G1203" i="3"/>
  <c r="E1204" i="3" s="1"/>
  <c r="K1203" i="3"/>
  <c r="A1315" i="3"/>
  <c r="J1205" i="3"/>
  <c r="B1205" i="3"/>
  <c r="C1205" i="3" s="1"/>
  <c r="Q711" i="11" l="1"/>
  <c r="L712" i="11" s="1"/>
  <c r="S712" i="11" s="1"/>
  <c r="T715" i="12"/>
  <c r="F715" i="12" s="1"/>
  <c r="M715" i="12" s="1"/>
  <c r="Q735" i="14"/>
  <c r="L736" i="14" s="1"/>
  <c r="S736" i="14" s="1"/>
  <c r="T723" i="13"/>
  <c r="F723" i="13" s="1"/>
  <c r="M723" i="13" s="1"/>
  <c r="D1204" i="3"/>
  <c r="G1204" i="3"/>
  <c r="E1205" i="3" s="1"/>
  <c r="D1205" i="3" s="1"/>
  <c r="K1204" i="3"/>
  <c r="A1316" i="3"/>
  <c r="J1206" i="3"/>
  <c r="B1206" i="3"/>
  <c r="C1206" i="3" s="1"/>
  <c r="T712" i="11" l="1"/>
  <c r="F712" i="11" s="1"/>
  <c r="M712" i="11" s="1"/>
  <c r="Q715" i="12"/>
  <c r="L716" i="12" s="1"/>
  <c r="S716" i="12" s="1"/>
  <c r="T736" i="14"/>
  <c r="F736" i="14" s="1"/>
  <c r="M736" i="14" s="1"/>
  <c r="Q723" i="13"/>
  <c r="L724" i="13" s="1"/>
  <c r="S724" i="13" s="1"/>
  <c r="K1205" i="3"/>
  <c r="G1205" i="3"/>
  <c r="E1206" i="3" s="1"/>
  <c r="D1206" i="3" s="1"/>
  <c r="A1317" i="3"/>
  <c r="J1207" i="3"/>
  <c r="B1207" i="3"/>
  <c r="C1207" i="3" s="1"/>
  <c r="Q712" i="11" l="1"/>
  <c r="L713" i="11" s="1"/>
  <c r="S713" i="11" s="1"/>
  <c r="T713" i="11" s="1"/>
  <c r="F713" i="11" s="1"/>
  <c r="M713" i="11" s="1"/>
  <c r="T716" i="12"/>
  <c r="F716" i="12" s="1"/>
  <c r="M716" i="12" s="1"/>
  <c r="Q736" i="14"/>
  <c r="L737" i="14" s="1"/>
  <c r="S737" i="14" s="1"/>
  <c r="T724" i="13"/>
  <c r="F724" i="13" s="1"/>
  <c r="M724" i="13" s="1"/>
  <c r="G1206" i="3"/>
  <c r="E1207" i="3" s="1"/>
  <c r="K1206" i="3"/>
  <c r="A1318" i="3"/>
  <c r="J1208" i="3"/>
  <c r="B1208" i="3"/>
  <c r="C1208" i="3" s="1"/>
  <c r="Q713" i="11" l="1"/>
  <c r="L714" i="11" s="1"/>
  <c r="S714" i="11" s="1"/>
  <c r="Q716" i="12"/>
  <c r="L717" i="12" s="1"/>
  <c r="S717" i="12" s="1"/>
  <c r="T737" i="14"/>
  <c r="F737" i="14" s="1"/>
  <c r="M737" i="14" s="1"/>
  <c r="Q724" i="13"/>
  <c r="L725" i="13" s="1"/>
  <c r="S725" i="13" s="1"/>
  <c r="D1207" i="3"/>
  <c r="G1207" i="3"/>
  <c r="E1208" i="3" s="1"/>
  <c r="D1208" i="3" s="1"/>
  <c r="K1207" i="3"/>
  <c r="A1319" i="3"/>
  <c r="B1209" i="3"/>
  <c r="C1209" i="3" s="1"/>
  <c r="J1209" i="3"/>
  <c r="T714" i="11" l="1"/>
  <c r="F714" i="11" s="1"/>
  <c r="M714" i="11" s="1"/>
  <c r="T717" i="12"/>
  <c r="F717" i="12" s="1"/>
  <c r="M717" i="12" s="1"/>
  <c r="Q737" i="14"/>
  <c r="L738" i="14" s="1"/>
  <c r="S738" i="14" s="1"/>
  <c r="T738" i="14" s="1"/>
  <c r="F738" i="14" s="1"/>
  <c r="T725" i="13"/>
  <c r="F725" i="13" s="1"/>
  <c r="M725" i="13" s="1"/>
  <c r="G1208" i="3"/>
  <c r="E1209" i="3" s="1"/>
  <c r="K1208" i="3"/>
  <c r="A1320" i="3"/>
  <c r="B1210" i="3"/>
  <c r="C1210" i="3" s="1"/>
  <c r="J1210" i="3"/>
  <c r="Q714" i="11" l="1"/>
  <c r="L715" i="11" s="1"/>
  <c r="S715" i="11" s="1"/>
  <c r="M738" i="14"/>
  <c r="G738" i="14"/>
  <c r="Q717" i="12"/>
  <c r="L718" i="12" s="1"/>
  <c r="S718" i="12" s="1"/>
  <c r="Q725" i="13"/>
  <c r="L726" i="13" s="1"/>
  <c r="S726" i="13" s="1"/>
  <c r="D1209" i="3"/>
  <c r="G1209" i="3"/>
  <c r="E1210" i="3" s="1"/>
  <c r="K1209" i="3"/>
  <c r="A1321" i="3"/>
  <c r="B1211" i="3"/>
  <c r="C1211" i="3" s="1"/>
  <c r="J1211" i="3"/>
  <c r="T715" i="11" l="1"/>
  <c r="F715" i="11" s="1"/>
  <c r="M715" i="11" s="1"/>
  <c r="Q738" i="14"/>
  <c r="L739" i="14" s="1"/>
  <c r="S739" i="14" s="1"/>
  <c r="I738" i="14"/>
  <c r="H738" i="14"/>
  <c r="J738" i="14" s="1"/>
  <c r="T718" i="12"/>
  <c r="F718" i="12" s="1"/>
  <c r="M718" i="12" s="1"/>
  <c r="T726" i="13"/>
  <c r="F726" i="13" s="1"/>
  <c r="M726" i="13" s="1"/>
  <c r="D1210" i="3"/>
  <c r="G1210" i="3"/>
  <c r="E1211" i="3" s="1"/>
  <c r="D1211" i="3" s="1"/>
  <c r="K1210" i="3"/>
  <c r="A1322" i="3"/>
  <c r="B1212" i="3"/>
  <c r="C1212" i="3" s="1"/>
  <c r="J1212" i="3"/>
  <c r="Q715" i="11" l="1"/>
  <c r="L716" i="11" s="1"/>
  <c r="S716" i="11" s="1"/>
  <c r="T716" i="11" s="1"/>
  <c r="F716" i="11" s="1"/>
  <c r="M716" i="11" s="1"/>
  <c r="T739" i="14"/>
  <c r="F739" i="14" s="1"/>
  <c r="M739" i="14" s="1"/>
  <c r="Q718" i="12"/>
  <c r="L719" i="12" s="1"/>
  <c r="S719" i="12" s="1"/>
  <c r="Q726" i="13"/>
  <c r="L727" i="13" s="1"/>
  <c r="S727" i="13" s="1"/>
  <c r="G1211" i="3"/>
  <c r="E1212" i="3" s="1"/>
  <c r="K1211" i="3"/>
  <c r="A1323" i="3"/>
  <c r="J1213" i="3"/>
  <c r="B1213" i="3"/>
  <c r="C1213" i="3" s="1"/>
  <c r="Q716" i="11" l="1"/>
  <c r="L717" i="11" s="1"/>
  <c r="S717" i="11" s="1"/>
  <c r="T717" i="11" s="1"/>
  <c r="F717" i="11" s="1"/>
  <c r="M717" i="11" s="1"/>
  <c r="Q739" i="14"/>
  <c r="L740" i="14" s="1"/>
  <c r="S740" i="14" s="1"/>
  <c r="T719" i="12"/>
  <c r="F719" i="12" s="1"/>
  <c r="M719" i="12" s="1"/>
  <c r="T727" i="13"/>
  <c r="F727" i="13" s="1"/>
  <c r="M727" i="13" s="1"/>
  <c r="D1212" i="3"/>
  <c r="G1212" i="3"/>
  <c r="E1213" i="3" s="1"/>
  <c r="D1213" i="3" s="1"/>
  <c r="K1212" i="3"/>
  <c r="A1324" i="3"/>
  <c r="J1214" i="3"/>
  <c r="B1214" i="3"/>
  <c r="C1214" i="3" s="1"/>
  <c r="T740" i="14" l="1"/>
  <c r="F740" i="14" s="1"/>
  <c r="M740" i="14" s="1"/>
  <c r="Q717" i="11"/>
  <c r="L718" i="11" s="1"/>
  <c r="S718" i="11" s="1"/>
  <c r="Q740" i="14"/>
  <c r="L741" i="14" s="1"/>
  <c r="S741" i="14" s="1"/>
  <c r="Q719" i="12"/>
  <c r="L720" i="12" s="1"/>
  <c r="S720" i="12" s="1"/>
  <c r="Q727" i="13"/>
  <c r="L728" i="13" s="1"/>
  <c r="S728" i="13" s="1"/>
  <c r="G1213" i="3"/>
  <c r="E1214" i="3" s="1"/>
  <c r="K1213" i="3"/>
  <c r="A1325" i="3"/>
  <c r="J1215" i="3"/>
  <c r="B1215" i="3"/>
  <c r="C1215" i="3" s="1"/>
  <c r="T718" i="11" l="1"/>
  <c r="F718" i="11" s="1"/>
  <c r="M718" i="11" s="1"/>
  <c r="T741" i="14"/>
  <c r="F741" i="14" s="1"/>
  <c r="M741" i="14" s="1"/>
  <c r="T720" i="12"/>
  <c r="F720" i="12" s="1"/>
  <c r="M720" i="12" s="1"/>
  <c r="T728" i="13"/>
  <c r="F728" i="13" s="1"/>
  <c r="M728" i="13" s="1"/>
  <c r="D1214" i="3"/>
  <c r="G1214" i="3"/>
  <c r="E1215" i="3" s="1"/>
  <c r="D1215" i="3" s="1"/>
  <c r="K1214" i="3"/>
  <c r="A1326" i="3"/>
  <c r="J1216" i="3"/>
  <c r="B1216" i="3"/>
  <c r="C1216" i="3" s="1"/>
  <c r="Q718" i="11" l="1"/>
  <c r="L719" i="11" s="1"/>
  <c r="S719" i="11" s="1"/>
  <c r="Q741" i="14"/>
  <c r="L742" i="14" s="1"/>
  <c r="S742" i="14" s="1"/>
  <c r="T742" i="14" s="1"/>
  <c r="F742" i="14" s="1"/>
  <c r="M742" i="14" s="1"/>
  <c r="Q720" i="12"/>
  <c r="L721" i="12" s="1"/>
  <c r="S721" i="12" s="1"/>
  <c r="Q728" i="13"/>
  <c r="L729" i="13" s="1"/>
  <c r="S729" i="13" s="1"/>
  <c r="G1215" i="3"/>
  <c r="E1216" i="3" s="1"/>
  <c r="D1216" i="3" s="1"/>
  <c r="K1215" i="3"/>
  <c r="A1327" i="3"/>
  <c r="J1217" i="3"/>
  <c r="B1217" i="3"/>
  <c r="C1217" i="3" s="1"/>
  <c r="T719" i="11" l="1"/>
  <c r="F719" i="11" s="1"/>
  <c r="M719" i="11" s="1"/>
  <c r="Q742" i="14"/>
  <c r="L743" i="14" s="1"/>
  <c r="S743" i="14" s="1"/>
  <c r="T721" i="12"/>
  <c r="F721" i="12" s="1"/>
  <c r="M721" i="12" s="1"/>
  <c r="T729" i="13"/>
  <c r="F729" i="13" s="1"/>
  <c r="M729" i="13" s="1"/>
  <c r="G1216" i="3"/>
  <c r="E1217" i="3" s="1"/>
  <c r="K1216" i="3"/>
  <c r="A1328" i="3"/>
  <c r="J1218" i="3"/>
  <c r="B1218" i="3"/>
  <c r="C1218" i="3" s="1"/>
  <c r="Q719" i="11" l="1"/>
  <c r="L720" i="11" s="1"/>
  <c r="S720" i="11" s="1"/>
  <c r="T720" i="11"/>
  <c r="F720" i="11" s="1"/>
  <c r="M720" i="11" s="1"/>
  <c r="T743" i="14"/>
  <c r="F743" i="14" s="1"/>
  <c r="M743" i="14" s="1"/>
  <c r="Q721" i="12"/>
  <c r="L722" i="12" s="1"/>
  <c r="S722" i="12" s="1"/>
  <c r="Q729" i="13"/>
  <c r="L730" i="13" s="1"/>
  <c r="S730" i="13" s="1"/>
  <c r="D1217" i="3"/>
  <c r="G1217" i="3"/>
  <c r="E1218" i="3" s="1"/>
  <c r="D1218" i="3" s="1"/>
  <c r="K1217" i="3"/>
  <c r="A1329" i="3"/>
  <c r="J1219" i="3"/>
  <c r="B1219" i="3"/>
  <c r="C1219" i="3" s="1"/>
  <c r="Q720" i="11" l="1"/>
  <c r="L721" i="11" s="1"/>
  <c r="S721" i="11" s="1"/>
  <c r="T721" i="11" s="1"/>
  <c r="F721" i="11" s="1"/>
  <c r="M721" i="11" s="1"/>
  <c r="Q743" i="14"/>
  <c r="L744" i="14" s="1"/>
  <c r="S744" i="14" s="1"/>
  <c r="T744" i="14" s="1"/>
  <c r="F744" i="14" s="1"/>
  <c r="M744" i="14" s="1"/>
  <c r="T722" i="12"/>
  <c r="F722" i="12" s="1"/>
  <c r="M722" i="12" s="1"/>
  <c r="Q722" i="12" s="1"/>
  <c r="L723" i="12" s="1"/>
  <c r="S723" i="12" s="1"/>
  <c r="T730" i="13"/>
  <c r="F730" i="13" s="1"/>
  <c r="M730" i="13" s="1"/>
  <c r="G1218" i="3"/>
  <c r="E1219" i="3" s="1"/>
  <c r="D1219" i="3" s="1"/>
  <c r="K1218" i="3"/>
  <c r="A1330" i="3"/>
  <c r="J1220" i="3"/>
  <c r="B1220" i="3"/>
  <c r="C1220" i="3" s="1"/>
  <c r="Q721" i="11" l="1"/>
  <c r="L722" i="11" s="1"/>
  <c r="S722" i="11" s="1"/>
  <c r="T723" i="12"/>
  <c r="F723" i="12" s="1"/>
  <c r="M723" i="12" s="1"/>
  <c r="Q744" i="14"/>
  <c r="L745" i="14" s="1"/>
  <c r="S745" i="14" s="1"/>
  <c r="T745" i="14" s="1"/>
  <c r="F745" i="14" s="1"/>
  <c r="M745" i="14" s="1"/>
  <c r="Q730" i="13"/>
  <c r="L731" i="13" s="1"/>
  <c r="S731" i="13" s="1"/>
  <c r="G1219" i="3"/>
  <c r="E1220" i="3" s="1"/>
  <c r="D1220" i="3" s="1"/>
  <c r="K1219" i="3"/>
  <c r="A1331" i="3"/>
  <c r="B1221" i="3"/>
  <c r="C1221" i="3" s="1"/>
  <c r="J1221" i="3"/>
  <c r="T722" i="11" l="1"/>
  <c r="F722" i="11" s="1"/>
  <c r="M722" i="11" s="1"/>
  <c r="Q723" i="12"/>
  <c r="L724" i="12" s="1"/>
  <c r="S724" i="12" s="1"/>
  <c r="Q745" i="14"/>
  <c r="L746" i="14" s="1"/>
  <c r="S746" i="14" s="1"/>
  <c r="T731" i="13"/>
  <c r="F731" i="13" s="1"/>
  <c r="M731" i="13" s="1"/>
  <c r="G1220" i="3"/>
  <c r="E1221" i="3" s="1"/>
  <c r="K1220" i="3"/>
  <c r="A1332" i="3"/>
  <c r="B1222" i="3"/>
  <c r="C1222" i="3" s="1"/>
  <c r="J1222" i="3"/>
  <c r="Q722" i="11" l="1"/>
  <c r="L723" i="11" s="1"/>
  <c r="S723" i="11" s="1"/>
  <c r="T724" i="12"/>
  <c r="F724" i="12" s="1"/>
  <c r="M724" i="12" s="1"/>
  <c r="T746" i="14"/>
  <c r="F746" i="14" s="1"/>
  <c r="M746" i="14" s="1"/>
  <c r="Q731" i="13"/>
  <c r="L732" i="13" s="1"/>
  <c r="S732" i="13" s="1"/>
  <c r="D1221" i="3"/>
  <c r="G1221" i="3"/>
  <c r="E1222" i="3" s="1"/>
  <c r="D1222" i="3" s="1"/>
  <c r="K1221" i="3"/>
  <c r="A1333" i="3"/>
  <c r="J1223" i="3"/>
  <c r="B1223" i="3"/>
  <c r="C1223" i="3" s="1"/>
  <c r="T723" i="11" l="1"/>
  <c r="F723" i="11" s="1"/>
  <c r="M723" i="11" s="1"/>
  <c r="Q724" i="12"/>
  <c r="L725" i="12" s="1"/>
  <c r="S725" i="12" s="1"/>
  <c r="Q746" i="14"/>
  <c r="L747" i="14" s="1"/>
  <c r="S747" i="14" s="1"/>
  <c r="T732" i="13"/>
  <c r="F732" i="13" s="1"/>
  <c r="M732" i="13" s="1"/>
  <c r="G1222" i="3"/>
  <c r="E1223" i="3" s="1"/>
  <c r="J1224" i="3" s="1"/>
  <c r="K1222" i="3"/>
  <c r="A1334" i="3"/>
  <c r="B1224" i="3"/>
  <c r="C1224" i="3" s="1"/>
  <c r="Q723" i="11" l="1"/>
  <c r="L724" i="11" s="1"/>
  <c r="S724" i="11" s="1"/>
  <c r="T725" i="12"/>
  <c r="F725" i="12" s="1"/>
  <c r="M725" i="12" s="1"/>
  <c r="Q725" i="12" s="1"/>
  <c r="L726" i="12" s="1"/>
  <c r="S726" i="12" s="1"/>
  <c r="T747" i="14"/>
  <c r="F747" i="14" s="1"/>
  <c r="M747" i="14" s="1"/>
  <c r="Q732" i="13"/>
  <c r="L733" i="13" s="1"/>
  <c r="S733" i="13" s="1"/>
  <c r="D1223" i="3"/>
  <c r="G1223" i="3"/>
  <c r="E1224" i="3" s="1"/>
  <c r="D1224" i="3" s="1"/>
  <c r="K1223" i="3"/>
  <c r="A1335" i="3"/>
  <c r="J1225" i="3"/>
  <c r="B1225" i="3"/>
  <c r="C1225" i="3" s="1"/>
  <c r="T724" i="11" l="1"/>
  <c r="F724" i="11" s="1"/>
  <c r="M724" i="11" s="1"/>
  <c r="T726" i="12"/>
  <c r="F726" i="12" s="1"/>
  <c r="M726" i="12" s="1"/>
  <c r="Q747" i="14"/>
  <c r="L748" i="14" s="1"/>
  <c r="S748" i="14" s="1"/>
  <c r="T733" i="13"/>
  <c r="F733" i="13" s="1"/>
  <c r="M733" i="13" s="1"/>
  <c r="G1224" i="3"/>
  <c r="E1225" i="3" s="1"/>
  <c r="D1225" i="3" s="1"/>
  <c r="K1224" i="3"/>
  <c r="A1336" i="3"/>
  <c r="B1226" i="3"/>
  <c r="C1226" i="3" s="1"/>
  <c r="Q724" i="11" l="1"/>
  <c r="L725" i="11" s="1"/>
  <c r="S725" i="11" s="1"/>
  <c r="Q726" i="12"/>
  <c r="L727" i="12" s="1"/>
  <c r="S727" i="12" s="1"/>
  <c r="T748" i="14"/>
  <c r="F748" i="14" s="1"/>
  <c r="M748" i="14" s="1"/>
  <c r="Q733" i="13"/>
  <c r="L734" i="13" s="1"/>
  <c r="S734" i="13" s="1"/>
  <c r="J1226" i="3"/>
  <c r="G1225" i="3"/>
  <c r="E1226" i="3" s="1"/>
  <c r="D1226" i="3" s="1"/>
  <c r="K1225" i="3"/>
  <c r="A1337" i="3"/>
  <c r="J1227" i="3"/>
  <c r="B1227" i="3"/>
  <c r="C1227" i="3" s="1"/>
  <c r="T725" i="11" l="1"/>
  <c r="F725" i="11" s="1"/>
  <c r="M725" i="11" s="1"/>
  <c r="T727" i="12"/>
  <c r="F727" i="12" s="1"/>
  <c r="M727" i="12" s="1"/>
  <c r="Q748" i="14"/>
  <c r="L749" i="14" s="1"/>
  <c r="S749" i="14" s="1"/>
  <c r="T749" i="14" s="1"/>
  <c r="F749" i="14" s="1"/>
  <c r="M749" i="14" s="1"/>
  <c r="T734" i="13"/>
  <c r="F734" i="13" s="1"/>
  <c r="M734" i="13" s="1"/>
  <c r="G1226" i="3"/>
  <c r="E1227" i="3" s="1"/>
  <c r="K1226" i="3"/>
  <c r="A1338" i="3"/>
  <c r="J1228" i="3"/>
  <c r="B1228" i="3"/>
  <c r="C1228" i="3" s="1"/>
  <c r="Q725" i="11" l="1"/>
  <c r="L726" i="11" s="1"/>
  <c r="S726" i="11" s="1"/>
  <c r="T726" i="11" s="1"/>
  <c r="F726" i="11" s="1"/>
  <c r="M726" i="11" s="1"/>
  <c r="Q727" i="12"/>
  <c r="L728" i="12" s="1"/>
  <c r="S728" i="12" s="1"/>
  <c r="Q734" i="13"/>
  <c r="L735" i="13" s="1"/>
  <c r="S735" i="13" s="1"/>
  <c r="Q749" i="14"/>
  <c r="L750" i="14" s="1"/>
  <c r="S750" i="14" s="1"/>
  <c r="D1227" i="3"/>
  <c r="G1227" i="3"/>
  <c r="E1228" i="3" s="1"/>
  <c r="D1228" i="3" s="1"/>
  <c r="K1227" i="3"/>
  <c r="A1339" i="3"/>
  <c r="B1229" i="3"/>
  <c r="C1229" i="3" s="1"/>
  <c r="Q726" i="11" l="1"/>
  <c r="L727" i="11" s="1"/>
  <c r="S727" i="11" s="1"/>
  <c r="T728" i="12"/>
  <c r="F728" i="12" s="1"/>
  <c r="M728" i="12" s="1"/>
  <c r="T735" i="13"/>
  <c r="F735" i="13" s="1"/>
  <c r="M735" i="13" s="1"/>
  <c r="Q735" i="13" s="1"/>
  <c r="L736" i="13" s="1"/>
  <c r="S736" i="13" s="1"/>
  <c r="T750" i="14"/>
  <c r="F750" i="14" s="1"/>
  <c r="M750" i="14" s="1"/>
  <c r="J1229" i="3"/>
  <c r="K1228" i="3"/>
  <c r="G1228" i="3"/>
  <c r="E1229" i="3" s="1"/>
  <c r="A1340" i="3"/>
  <c r="B1230" i="3"/>
  <c r="C1230" i="3" s="1"/>
  <c r="T727" i="11" l="1"/>
  <c r="F727" i="11" s="1"/>
  <c r="M727" i="11" s="1"/>
  <c r="Q728" i="12"/>
  <c r="L729" i="12" s="1"/>
  <c r="S729" i="12" s="1"/>
  <c r="T729" i="12" s="1"/>
  <c r="F729" i="12" s="1"/>
  <c r="M729" i="12" s="1"/>
  <c r="T736" i="13"/>
  <c r="F736" i="13" s="1"/>
  <c r="M736" i="13" s="1"/>
  <c r="Q750" i="14"/>
  <c r="L751" i="14" s="1"/>
  <c r="S751" i="14" s="1"/>
  <c r="T751" i="14" s="1"/>
  <c r="F751" i="14" s="1"/>
  <c r="M751" i="14" s="1"/>
  <c r="D1229" i="3"/>
  <c r="J1230" i="3"/>
  <c r="K1229" i="3"/>
  <c r="G1229" i="3"/>
  <c r="E1230" i="3" s="1"/>
  <c r="D1230" i="3" s="1"/>
  <c r="A1341" i="3"/>
  <c r="B1231" i="3"/>
  <c r="C1231" i="3" s="1"/>
  <c r="Q727" i="11" l="1"/>
  <c r="L728" i="11" s="1"/>
  <c r="S728" i="11" s="1"/>
  <c r="Q729" i="12"/>
  <c r="L730" i="12" s="1"/>
  <c r="S730" i="12" s="1"/>
  <c r="Q736" i="13"/>
  <c r="L737" i="13" s="1"/>
  <c r="S737" i="13" s="1"/>
  <c r="Q751" i="14"/>
  <c r="L752" i="14" s="1"/>
  <c r="S752" i="14" s="1"/>
  <c r="J1231" i="3"/>
  <c r="K1230" i="3"/>
  <c r="G1230" i="3"/>
  <c r="E1231" i="3" s="1"/>
  <c r="A1342" i="3"/>
  <c r="B1232" i="3"/>
  <c r="C1232" i="3" s="1"/>
  <c r="J1232" i="3"/>
  <c r="T728" i="11" l="1"/>
  <c r="F728" i="11" s="1"/>
  <c r="M728" i="11" s="1"/>
  <c r="T730" i="12"/>
  <c r="F730" i="12" s="1"/>
  <c r="M730" i="12" s="1"/>
  <c r="T737" i="13"/>
  <c r="F737" i="13" s="1"/>
  <c r="M737" i="13" s="1"/>
  <c r="T752" i="14"/>
  <c r="F752" i="14" s="1"/>
  <c r="M752" i="14" s="1"/>
  <c r="D1231" i="3"/>
  <c r="K1231" i="3"/>
  <c r="G1231" i="3"/>
  <c r="E1232" i="3" s="1"/>
  <c r="D1232" i="3" s="1"/>
  <c r="A1343" i="3"/>
  <c r="B1233" i="3"/>
  <c r="C1233" i="3" s="1"/>
  <c r="Q728" i="11" l="1"/>
  <c r="L729" i="11" s="1"/>
  <c r="S729" i="11" s="1"/>
  <c r="Q730" i="12"/>
  <c r="L731" i="12" s="1"/>
  <c r="S731" i="12" s="1"/>
  <c r="Q737" i="13"/>
  <c r="L738" i="13" s="1"/>
  <c r="S738" i="13" s="1"/>
  <c r="Q752" i="14"/>
  <c r="L753" i="14" s="1"/>
  <c r="S753" i="14" s="1"/>
  <c r="J1233" i="3"/>
  <c r="G1232" i="3"/>
  <c r="E1233" i="3" s="1"/>
  <c r="D1233" i="3" s="1"/>
  <c r="K1232" i="3"/>
  <c r="A1344" i="3"/>
  <c r="J1234" i="3"/>
  <c r="B1234" i="3"/>
  <c r="C1234" i="3" s="1"/>
  <c r="T729" i="11" l="1"/>
  <c r="F729" i="11" s="1"/>
  <c r="M729" i="11" s="1"/>
  <c r="T731" i="12"/>
  <c r="F731" i="12" s="1"/>
  <c r="M731" i="12" s="1"/>
  <c r="T738" i="13"/>
  <c r="F738" i="13" s="1"/>
  <c r="G738" i="13"/>
  <c r="T753" i="14"/>
  <c r="F753" i="14" s="1"/>
  <c r="M753" i="14" s="1"/>
  <c r="K1233" i="3"/>
  <c r="G1233" i="3"/>
  <c r="E1234" i="3" s="1"/>
  <c r="A1345" i="3"/>
  <c r="B1235" i="3"/>
  <c r="C1235" i="3" s="1"/>
  <c r="Q729" i="11" l="1"/>
  <c r="L730" i="11" s="1"/>
  <c r="S730" i="11" s="1"/>
  <c r="Q731" i="12"/>
  <c r="L732" i="12" s="1"/>
  <c r="S732" i="12" s="1"/>
  <c r="T732" i="12" s="1"/>
  <c r="F732" i="12" s="1"/>
  <c r="M732" i="12" s="1"/>
  <c r="M738" i="13"/>
  <c r="Q738" i="13" s="1"/>
  <c r="L739" i="13" s="1"/>
  <c r="S739" i="13" s="1"/>
  <c r="Q753" i="14"/>
  <c r="L754" i="14" s="1"/>
  <c r="S754" i="14" s="1"/>
  <c r="I738" i="13"/>
  <c r="H738" i="13"/>
  <c r="J738" i="13" s="1"/>
  <c r="D1234" i="3"/>
  <c r="J1235" i="3"/>
  <c r="K1234" i="3"/>
  <c r="G1234" i="3"/>
  <c r="E1235" i="3" s="1"/>
  <c r="D1235" i="3" s="1"/>
  <c r="A1346" i="3"/>
  <c r="J1236" i="3"/>
  <c r="B1236" i="3"/>
  <c r="C1236" i="3" s="1"/>
  <c r="T730" i="11" l="1"/>
  <c r="F730" i="11" s="1"/>
  <c r="M730" i="11" s="1"/>
  <c r="Q732" i="12"/>
  <c r="L733" i="12" s="1"/>
  <c r="S733" i="12" s="1"/>
  <c r="T739" i="13"/>
  <c r="F739" i="13" s="1"/>
  <c r="M739" i="13" s="1"/>
  <c r="T754" i="14"/>
  <c r="F754" i="14" s="1"/>
  <c r="M754" i="14" s="1"/>
  <c r="K1235" i="3"/>
  <c r="G1235" i="3"/>
  <c r="E1236" i="3" s="1"/>
  <c r="A1347" i="3"/>
  <c r="B1237" i="3"/>
  <c r="C1237" i="3" s="1"/>
  <c r="J1237" i="3"/>
  <c r="Q730" i="11" l="1"/>
  <c r="L731" i="11" s="1"/>
  <c r="S731" i="11" s="1"/>
  <c r="T733" i="12"/>
  <c r="F733" i="12" s="1"/>
  <c r="M733" i="12" s="1"/>
  <c r="Q754" i="14"/>
  <c r="L755" i="14" s="1"/>
  <c r="S755" i="14" s="1"/>
  <c r="T755" i="14" s="1"/>
  <c r="F755" i="14" s="1"/>
  <c r="M755" i="14" s="1"/>
  <c r="Q739" i="13"/>
  <c r="L740" i="13" s="1"/>
  <c r="S740" i="13" s="1"/>
  <c r="D1236" i="3"/>
  <c r="K1236" i="3"/>
  <c r="G1236" i="3"/>
  <c r="E1237" i="3" s="1"/>
  <c r="D1237" i="3" s="1"/>
  <c r="A1348" i="3"/>
  <c r="B1238" i="3"/>
  <c r="C1238" i="3" s="1"/>
  <c r="J1238" i="3"/>
  <c r="T731" i="11" l="1"/>
  <c r="F731" i="11" s="1"/>
  <c r="M731" i="11" s="1"/>
  <c r="Q733" i="12"/>
  <c r="L734" i="12" s="1"/>
  <c r="S734" i="12" s="1"/>
  <c r="Q755" i="14"/>
  <c r="L756" i="14" s="1"/>
  <c r="S756" i="14" s="1"/>
  <c r="T740" i="13"/>
  <c r="F740" i="13" s="1"/>
  <c r="M740" i="13" s="1"/>
  <c r="K1237" i="3"/>
  <c r="G1237" i="3"/>
  <c r="E1238" i="3" s="1"/>
  <c r="A1349" i="3"/>
  <c r="J1239" i="3"/>
  <c r="B1239" i="3"/>
  <c r="C1239" i="3" s="1"/>
  <c r="T734" i="12" l="1"/>
  <c r="F734" i="12" s="1"/>
  <c r="M734" i="12" s="1"/>
  <c r="Q731" i="11"/>
  <c r="L732" i="11" s="1"/>
  <c r="S732" i="11" s="1"/>
  <c r="T756" i="14"/>
  <c r="F756" i="14" s="1"/>
  <c r="M756" i="14" s="1"/>
  <c r="Q740" i="13"/>
  <c r="L741" i="13" s="1"/>
  <c r="S741" i="13" s="1"/>
  <c r="D1238" i="3"/>
  <c r="K1238" i="3"/>
  <c r="G1238" i="3"/>
  <c r="E1239" i="3" s="1"/>
  <c r="A1350" i="3"/>
  <c r="B1240" i="3"/>
  <c r="C1240" i="3" s="1"/>
  <c r="Q734" i="12" l="1"/>
  <c r="L735" i="12" s="1"/>
  <c r="S735" i="12" s="1"/>
  <c r="T732" i="11"/>
  <c r="F732" i="11" s="1"/>
  <c r="M732" i="11" s="1"/>
  <c r="T741" i="13"/>
  <c r="F741" i="13" s="1"/>
  <c r="M741" i="13" s="1"/>
  <c r="Q756" i="14"/>
  <c r="L757" i="14" s="1"/>
  <c r="S757" i="14" s="1"/>
  <c r="D1239" i="3"/>
  <c r="K1239" i="3"/>
  <c r="G1239" i="3"/>
  <c r="E1240" i="3" s="1"/>
  <c r="D1240" i="3" s="1"/>
  <c r="J1240" i="3"/>
  <c r="A1351" i="3"/>
  <c r="J1241" i="3"/>
  <c r="B1241" i="3"/>
  <c r="C1241" i="3" s="1"/>
  <c r="T735" i="12" l="1"/>
  <c r="F735" i="12" s="1"/>
  <c r="M735" i="12" s="1"/>
  <c r="Q732" i="11"/>
  <c r="L733" i="11" s="1"/>
  <c r="S733" i="11" s="1"/>
  <c r="Q741" i="13"/>
  <c r="L742" i="13" s="1"/>
  <c r="S742" i="13" s="1"/>
  <c r="T757" i="14"/>
  <c r="F757" i="14" s="1"/>
  <c r="M757" i="14" s="1"/>
  <c r="K1240" i="3"/>
  <c r="G1240" i="3"/>
  <c r="E1241" i="3" s="1"/>
  <c r="A1352" i="3"/>
  <c r="J1242" i="3"/>
  <c r="B1242" i="3"/>
  <c r="C1242" i="3" s="1"/>
  <c r="Q735" i="12" l="1"/>
  <c r="L736" i="12" s="1"/>
  <c r="S736" i="12" s="1"/>
  <c r="T736" i="12" s="1"/>
  <c r="F736" i="12" s="1"/>
  <c r="M736" i="12" s="1"/>
  <c r="Q736" i="12" s="1"/>
  <c r="L737" i="12" s="1"/>
  <c r="T733" i="11"/>
  <c r="F733" i="11" s="1"/>
  <c r="M733" i="11" s="1"/>
  <c r="T742" i="13"/>
  <c r="F742" i="13" s="1"/>
  <c r="M742" i="13" s="1"/>
  <c r="Q757" i="14"/>
  <c r="L758" i="14" s="1"/>
  <c r="S758" i="14" s="1"/>
  <c r="D1241" i="3"/>
  <c r="K1241" i="3"/>
  <c r="G1241" i="3"/>
  <c r="E1242" i="3" s="1"/>
  <c r="D1242" i="3" s="1"/>
  <c r="A1353" i="3"/>
  <c r="J1243" i="3"/>
  <c r="B1243" i="3"/>
  <c r="C1243" i="3" s="1"/>
  <c r="S737" i="12" l="1"/>
  <c r="Q733" i="11"/>
  <c r="L734" i="11" s="1"/>
  <c r="S734" i="11" s="1"/>
  <c r="T758" i="14"/>
  <c r="F758" i="14" s="1"/>
  <c r="M758" i="14" s="1"/>
  <c r="Q758" i="14" s="1"/>
  <c r="L759" i="14" s="1"/>
  <c r="S759" i="14" s="1"/>
  <c r="Q742" i="13"/>
  <c r="L743" i="13" s="1"/>
  <c r="S743" i="13" s="1"/>
  <c r="K1242" i="3"/>
  <c r="G1242" i="3"/>
  <c r="E1243" i="3" s="1"/>
  <c r="D1243" i="3" s="1"/>
  <c r="A1354" i="3"/>
  <c r="J1244" i="3"/>
  <c r="B1244" i="3"/>
  <c r="C1244" i="3" s="1"/>
  <c r="T734" i="11" l="1"/>
  <c r="F734" i="11" s="1"/>
  <c r="M734" i="11" s="1"/>
  <c r="T737" i="12"/>
  <c r="F737" i="12" s="1"/>
  <c r="M737" i="12" s="1"/>
  <c r="Q737" i="12" s="1"/>
  <c r="L738" i="12" s="1"/>
  <c r="S738" i="12" s="1"/>
  <c r="T759" i="14"/>
  <c r="F759" i="14" s="1"/>
  <c r="M759" i="14" s="1"/>
  <c r="T743" i="13"/>
  <c r="F743" i="13" s="1"/>
  <c r="M743" i="13" s="1"/>
  <c r="K1243" i="3"/>
  <c r="G1243" i="3"/>
  <c r="E1244" i="3" s="1"/>
  <c r="A1355" i="3"/>
  <c r="B1245" i="3"/>
  <c r="C1245" i="3" s="1"/>
  <c r="J1245" i="3"/>
  <c r="Q734" i="11" l="1"/>
  <c r="L735" i="11" s="1"/>
  <c r="S735" i="11" s="1"/>
  <c r="T738" i="12"/>
  <c r="F738" i="12" s="1"/>
  <c r="G738" i="12" s="1"/>
  <c r="Q759" i="14"/>
  <c r="L760" i="14" s="1"/>
  <c r="S760" i="14" s="1"/>
  <c r="Q743" i="13"/>
  <c r="L744" i="13" s="1"/>
  <c r="S744" i="13" s="1"/>
  <c r="D1244" i="3"/>
  <c r="G1244" i="3"/>
  <c r="E1245" i="3" s="1"/>
  <c r="D1245" i="3" s="1"/>
  <c r="K1244" i="3"/>
  <c r="A1356" i="3"/>
  <c r="B1246" i="3"/>
  <c r="C1246" i="3" s="1"/>
  <c r="J1246" i="3"/>
  <c r="T735" i="11" l="1"/>
  <c r="F735" i="11" s="1"/>
  <c r="M735" i="11" s="1"/>
  <c r="I738" i="12"/>
  <c r="H738" i="12"/>
  <c r="J738" i="12" s="1"/>
  <c r="M738" i="12"/>
  <c r="Q738" i="12" s="1"/>
  <c r="L739" i="12" s="1"/>
  <c r="S739" i="12" s="1"/>
  <c r="T739" i="12" s="1"/>
  <c r="F739" i="12" s="1"/>
  <c r="M739" i="12" s="1"/>
  <c r="T760" i="14"/>
  <c r="F760" i="14" s="1"/>
  <c r="M760" i="14" s="1"/>
  <c r="T744" i="13"/>
  <c r="F744" i="13" s="1"/>
  <c r="M744" i="13" s="1"/>
  <c r="Q735" i="11"/>
  <c r="L736" i="11" s="1"/>
  <c r="S736" i="11" s="1"/>
  <c r="K1245" i="3"/>
  <c r="G1245" i="3"/>
  <c r="E1246" i="3" s="1"/>
  <c r="D1246" i="3" s="1"/>
  <c r="A1357" i="3"/>
  <c r="B1247" i="3"/>
  <c r="C1247" i="3" s="1"/>
  <c r="J1247" i="3"/>
  <c r="Q739" i="12" l="1"/>
  <c r="L740" i="12" s="1"/>
  <c r="S740" i="12" s="1"/>
  <c r="T740" i="12" s="1"/>
  <c r="F740" i="12" s="1"/>
  <c r="M740" i="12" s="1"/>
  <c r="Q760" i="14"/>
  <c r="L761" i="14" s="1"/>
  <c r="S761" i="14" s="1"/>
  <c r="Q744" i="13"/>
  <c r="L745" i="13" s="1"/>
  <c r="S745" i="13" s="1"/>
  <c r="T736" i="11"/>
  <c r="F736" i="11" s="1"/>
  <c r="M736" i="11" s="1"/>
  <c r="G1246" i="3"/>
  <c r="E1247" i="3" s="1"/>
  <c r="D1247" i="3" s="1"/>
  <c r="K1246" i="3"/>
  <c r="A1358" i="3"/>
  <c r="B1248" i="3"/>
  <c r="C1248" i="3" s="1"/>
  <c r="J1248" i="3"/>
  <c r="Q740" i="12" l="1"/>
  <c r="L741" i="12" s="1"/>
  <c r="S741" i="12" s="1"/>
  <c r="T761" i="14"/>
  <c r="F761" i="14" s="1"/>
  <c r="M761" i="14" s="1"/>
  <c r="T741" i="12"/>
  <c r="F741" i="12" s="1"/>
  <c r="M741" i="12" s="1"/>
  <c r="T745" i="13"/>
  <c r="F745" i="13" s="1"/>
  <c r="M745" i="13" s="1"/>
  <c r="Q736" i="11"/>
  <c r="L737" i="11" s="1"/>
  <c r="S737" i="11" s="1"/>
  <c r="G1247" i="3"/>
  <c r="E1248" i="3" s="1"/>
  <c r="J1249" i="3" s="1"/>
  <c r="K1247" i="3"/>
  <c r="A1359" i="3"/>
  <c r="B1249" i="3"/>
  <c r="C1249" i="3" s="1"/>
  <c r="Q761" i="14" l="1"/>
  <c r="L762" i="14" s="1"/>
  <c r="S762" i="14" s="1"/>
  <c r="Q741" i="12"/>
  <c r="L742" i="12" s="1"/>
  <c r="S742" i="12" s="1"/>
  <c r="Q745" i="13"/>
  <c r="L746" i="13" s="1"/>
  <c r="S746" i="13" s="1"/>
  <c r="T746" i="13" s="1"/>
  <c r="F746" i="13" s="1"/>
  <c r="M746" i="13" s="1"/>
  <c r="T737" i="11"/>
  <c r="F737" i="11" s="1"/>
  <c r="M737" i="11" s="1"/>
  <c r="D1248" i="3"/>
  <c r="G1248" i="3"/>
  <c r="E1249" i="3" s="1"/>
  <c r="D1249" i="3" s="1"/>
  <c r="K1248" i="3"/>
  <c r="A1360" i="3"/>
  <c r="J1250" i="3"/>
  <c r="B1250" i="3"/>
  <c r="C1250" i="3" s="1"/>
  <c r="T762" i="14" l="1"/>
  <c r="F762" i="14" s="1"/>
  <c r="M762" i="14" s="1"/>
  <c r="T742" i="12"/>
  <c r="F742" i="12" s="1"/>
  <c r="M742" i="12" s="1"/>
  <c r="Q746" i="13"/>
  <c r="L747" i="13" s="1"/>
  <c r="S747" i="13" s="1"/>
  <c r="T747" i="13" s="1"/>
  <c r="F747" i="13" s="1"/>
  <c r="M747" i="13" s="1"/>
  <c r="Q737" i="11"/>
  <c r="L738" i="11" s="1"/>
  <c r="S738" i="11" s="1"/>
  <c r="K1249" i="3"/>
  <c r="G1249" i="3"/>
  <c r="E1250" i="3" s="1"/>
  <c r="A1361" i="3"/>
  <c r="J1251" i="3"/>
  <c r="B1251" i="3"/>
  <c r="C1251" i="3" s="1"/>
  <c r="Q762" i="14" l="1"/>
  <c r="L763" i="14" s="1"/>
  <c r="S763" i="14" s="1"/>
  <c r="T763" i="14" s="1"/>
  <c r="F763" i="14" s="1"/>
  <c r="M763" i="14" s="1"/>
  <c r="Q742" i="12"/>
  <c r="L743" i="12" s="1"/>
  <c r="S743" i="12" s="1"/>
  <c r="Q747" i="13"/>
  <c r="L748" i="13" s="1"/>
  <c r="S748" i="13" s="1"/>
  <c r="T738" i="11"/>
  <c r="F738" i="11" s="1"/>
  <c r="D1250" i="3"/>
  <c r="G1250" i="3"/>
  <c r="E1251" i="3" s="1"/>
  <c r="D1251" i="3" s="1"/>
  <c r="K1250" i="3"/>
  <c r="A1362" i="3"/>
  <c r="J1252" i="3"/>
  <c r="B1252" i="3"/>
  <c r="C1252" i="3" s="1"/>
  <c r="Q763" i="14" l="1"/>
  <c r="L764" i="14" s="1"/>
  <c r="S764" i="14" s="1"/>
  <c r="T743" i="12"/>
  <c r="F743" i="12" s="1"/>
  <c r="M743" i="12" s="1"/>
  <c r="T748" i="13"/>
  <c r="F748" i="13" s="1"/>
  <c r="M748" i="13" s="1"/>
  <c r="M738" i="11"/>
  <c r="Q738" i="11" s="1"/>
  <c r="L739" i="11" s="1"/>
  <c r="S739" i="11" s="1"/>
  <c r="G738" i="11"/>
  <c r="G1251" i="3"/>
  <c r="E1252" i="3" s="1"/>
  <c r="D1252" i="3" s="1"/>
  <c r="K1251" i="3"/>
  <c r="A1363" i="3"/>
  <c r="B1253" i="3"/>
  <c r="C1253" i="3" s="1"/>
  <c r="J1253" i="3"/>
  <c r="Q743" i="12" l="1"/>
  <c r="L744" i="12" s="1"/>
  <c r="S744" i="12" s="1"/>
  <c r="T744" i="12" s="1"/>
  <c r="F744" i="12" s="1"/>
  <c r="M744" i="12" s="1"/>
  <c r="T764" i="14"/>
  <c r="F764" i="14" s="1"/>
  <c r="M764" i="14" s="1"/>
  <c r="Q748" i="13"/>
  <c r="L749" i="13" s="1"/>
  <c r="S749" i="13" s="1"/>
  <c r="T739" i="11"/>
  <c r="F739" i="11" s="1"/>
  <c r="M739" i="11" s="1"/>
  <c r="H738" i="11"/>
  <c r="J738" i="11" s="1"/>
  <c r="I738" i="11"/>
  <c r="G1252" i="3"/>
  <c r="E1253" i="3" s="1"/>
  <c r="D1253" i="3" s="1"/>
  <c r="K1252" i="3"/>
  <c r="A1364" i="3"/>
  <c r="B1254" i="3"/>
  <c r="C1254" i="3" s="1"/>
  <c r="Q744" i="12" l="1"/>
  <c r="L745" i="12" s="1"/>
  <c r="S745" i="12" s="1"/>
  <c r="Q764" i="14"/>
  <c r="L765" i="14" s="1"/>
  <c r="S765" i="14" s="1"/>
  <c r="T749" i="13"/>
  <c r="F749" i="13" s="1"/>
  <c r="M749" i="13" s="1"/>
  <c r="Q739" i="11"/>
  <c r="L740" i="11" s="1"/>
  <c r="S740" i="11" s="1"/>
  <c r="J1254" i="3"/>
  <c r="G1253" i="3"/>
  <c r="E1254" i="3" s="1"/>
  <c r="D1254" i="3" s="1"/>
  <c r="K1253" i="3"/>
  <c r="A1365" i="3"/>
  <c r="B1255" i="3"/>
  <c r="C1255" i="3" s="1"/>
  <c r="J1255" i="3"/>
  <c r="T745" i="12" l="1"/>
  <c r="F745" i="12" s="1"/>
  <c r="M745" i="12" s="1"/>
  <c r="T765" i="14"/>
  <c r="F765" i="14" s="1"/>
  <c r="M765" i="14" s="1"/>
  <c r="Q749" i="13"/>
  <c r="L750" i="13" s="1"/>
  <c r="S750" i="13" s="1"/>
  <c r="T750" i="13" s="1"/>
  <c r="F750" i="13" s="1"/>
  <c r="M750" i="13" s="1"/>
  <c r="T740" i="11"/>
  <c r="F740" i="11" s="1"/>
  <c r="M740" i="11" s="1"/>
  <c r="G1254" i="3"/>
  <c r="E1255" i="3" s="1"/>
  <c r="D1255" i="3" s="1"/>
  <c r="K1254" i="3"/>
  <c r="A1366" i="3"/>
  <c r="B1256" i="3"/>
  <c r="C1256" i="3" s="1"/>
  <c r="J1256" i="3"/>
  <c r="Q745" i="12" l="1"/>
  <c r="L746" i="12" s="1"/>
  <c r="S746" i="12" s="1"/>
  <c r="Q765" i="14"/>
  <c r="L766" i="14" s="1"/>
  <c r="S766" i="14" s="1"/>
  <c r="T766" i="14" s="1"/>
  <c r="F766" i="14" s="1"/>
  <c r="M766" i="14" s="1"/>
  <c r="Q750" i="13"/>
  <c r="L751" i="13" s="1"/>
  <c r="S751" i="13" s="1"/>
  <c r="Q740" i="11"/>
  <c r="L741" i="11" s="1"/>
  <c r="S741" i="11" s="1"/>
  <c r="G1255" i="3"/>
  <c r="E1256" i="3" s="1"/>
  <c r="D1256" i="3" s="1"/>
  <c r="K1255" i="3"/>
  <c r="A1367" i="3"/>
  <c r="J1257" i="3"/>
  <c r="B1257" i="3"/>
  <c r="C1257" i="3" s="1"/>
  <c r="T746" i="12" l="1"/>
  <c r="F746" i="12" s="1"/>
  <c r="M746" i="12" s="1"/>
  <c r="Q766" i="14"/>
  <c r="L767" i="14" s="1"/>
  <c r="S767" i="14" s="1"/>
  <c r="T741" i="11"/>
  <c r="F741" i="11" s="1"/>
  <c r="M741" i="11" s="1"/>
  <c r="T751" i="13"/>
  <c r="F751" i="13" s="1"/>
  <c r="M751" i="13" s="1"/>
  <c r="Q746" i="12"/>
  <c r="L747" i="12" s="1"/>
  <c r="S747" i="12" s="1"/>
  <c r="K1256" i="3"/>
  <c r="G1256" i="3"/>
  <c r="E1257" i="3" s="1"/>
  <c r="A1368" i="3"/>
  <c r="J1258" i="3"/>
  <c r="B1258" i="3"/>
  <c r="C1258" i="3" s="1"/>
  <c r="T767" i="14" l="1"/>
  <c r="F767" i="14" s="1"/>
  <c r="M767" i="14" s="1"/>
  <c r="Q741" i="11"/>
  <c r="L742" i="11" s="1"/>
  <c r="S742" i="11" s="1"/>
  <c r="Q751" i="13"/>
  <c r="L752" i="13" s="1"/>
  <c r="S752" i="13" s="1"/>
  <c r="T752" i="13" s="1"/>
  <c r="F752" i="13" s="1"/>
  <c r="M752" i="13" s="1"/>
  <c r="T747" i="12"/>
  <c r="F747" i="12" s="1"/>
  <c r="M747" i="12" s="1"/>
  <c r="D1257" i="3"/>
  <c r="K1257" i="3"/>
  <c r="G1257" i="3"/>
  <c r="E1258" i="3" s="1"/>
  <c r="D1258" i="3" s="1"/>
  <c r="A1369" i="3"/>
  <c r="J1259" i="3"/>
  <c r="B1259" i="3"/>
  <c r="C1259" i="3" s="1"/>
  <c r="Q767" i="14" l="1"/>
  <c r="L768" i="14" s="1"/>
  <c r="S768" i="14" s="1"/>
  <c r="T768" i="14" s="1"/>
  <c r="F768" i="14" s="1"/>
  <c r="M768" i="14" s="1"/>
  <c r="T742" i="11"/>
  <c r="F742" i="11" s="1"/>
  <c r="M742" i="11" s="1"/>
  <c r="Q752" i="13"/>
  <c r="L753" i="13" s="1"/>
  <c r="S753" i="13" s="1"/>
  <c r="Q747" i="12"/>
  <c r="L748" i="12" s="1"/>
  <c r="S748" i="12" s="1"/>
  <c r="K1258" i="3"/>
  <c r="G1258" i="3"/>
  <c r="E1259" i="3" s="1"/>
  <c r="A1370" i="3"/>
  <c r="B1260" i="3"/>
  <c r="C1260" i="3" s="1"/>
  <c r="Q768" i="14" l="1"/>
  <c r="L769" i="14" s="1"/>
  <c r="S769" i="14" s="1"/>
  <c r="Q742" i="11"/>
  <c r="L743" i="11" s="1"/>
  <c r="S743" i="11" s="1"/>
  <c r="T743" i="11" s="1"/>
  <c r="F743" i="11" s="1"/>
  <c r="M743" i="11" s="1"/>
  <c r="T753" i="13"/>
  <c r="F753" i="13" s="1"/>
  <c r="M753" i="13" s="1"/>
  <c r="T748" i="12"/>
  <c r="F748" i="12" s="1"/>
  <c r="M748" i="12" s="1"/>
  <c r="D1259" i="3"/>
  <c r="K1259" i="3"/>
  <c r="J1260" i="3"/>
  <c r="G1259" i="3"/>
  <c r="E1260" i="3" s="1"/>
  <c r="D1260" i="3" s="1"/>
  <c r="A1371" i="3"/>
  <c r="B1261" i="3"/>
  <c r="C1261" i="3" s="1"/>
  <c r="T769" i="14" l="1"/>
  <c r="F769" i="14" s="1"/>
  <c r="G769" i="14" s="1"/>
  <c r="Q743" i="11"/>
  <c r="L744" i="11" s="1"/>
  <c r="S744" i="11" s="1"/>
  <c r="T744" i="11" s="1"/>
  <c r="F744" i="11" s="1"/>
  <c r="M744" i="11" s="1"/>
  <c r="Q753" i="13"/>
  <c r="L754" i="13" s="1"/>
  <c r="S754" i="13" s="1"/>
  <c r="Q748" i="12"/>
  <c r="L749" i="12" s="1"/>
  <c r="S749" i="12" s="1"/>
  <c r="J1261" i="3"/>
  <c r="G1260" i="3"/>
  <c r="E1261" i="3" s="1"/>
  <c r="D1261" i="3" s="1"/>
  <c r="K1260" i="3"/>
  <c r="A1372" i="3"/>
  <c r="B1262" i="3"/>
  <c r="C1262" i="3" s="1"/>
  <c r="J1262" i="3"/>
  <c r="H769" i="14" l="1"/>
  <c r="J769" i="14" s="1"/>
  <c r="I769" i="14"/>
  <c r="M769" i="14"/>
  <c r="Q769" i="14" s="1"/>
  <c r="L770" i="14" s="1"/>
  <c r="S770" i="14" s="1"/>
  <c r="Q744" i="11"/>
  <c r="L745" i="11" s="1"/>
  <c r="S745" i="11" s="1"/>
  <c r="T754" i="13"/>
  <c r="F754" i="13" s="1"/>
  <c r="M754" i="13" s="1"/>
  <c r="T749" i="12"/>
  <c r="F749" i="12" s="1"/>
  <c r="M749" i="12" s="1"/>
  <c r="K1261" i="3"/>
  <c r="G1261" i="3"/>
  <c r="E1262" i="3" s="1"/>
  <c r="D1262" i="3" s="1"/>
  <c r="A1373" i="3"/>
  <c r="B1263" i="3"/>
  <c r="C1263" i="3" s="1"/>
  <c r="J1263" i="3"/>
  <c r="T770" i="14" l="1"/>
  <c r="F770" i="14" s="1"/>
  <c r="M770" i="14" s="1"/>
  <c r="T745" i="11"/>
  <c r="F745" i="11" s="1"/>
  <c r="M745" i="11" s="1"/>
  <c r="Q754" i="13"/>
  <c r="L755" i="13" s="1"/>
  <c r="S755" i="13" s="1"/>
  <c r="Q749" i="12"/>
  <c r="L750" i="12" s="1"/>
  <c r="S750" i="12" s="1"/>
  <c r="G1262" i="3"/>
  <c r="E1263" i="3" s="1"/>
  <c r="D1263" i="3" s="1"/>
  <c r="K1262" i="3"/>
  <c r="A1374" i="3"/>
  <c r="B1264" i="3"/>
  <c r="C1264" i="3" s="1"/>
  <c r="J1264" i="3"/>
  <c r="Q770" i="14" l="1"/>
  <c r="L771" i="14" s="1"/>
  <c r="S771" i="14" s="1"/>
  <c r="T771" i="14" s="1"/>
  <c r="F771" i="14" s="1"/>
  <c r="M771" i="14" s="1"/>
  <c r="Q745" i="11"/>
  <c r="L746" i="11" s="1"/>
  <c r="S746" i="11" s="1"/>
  <c r="T746" i="11" s="1"/>
  <c r="F746" i="11" s="1"/>
  <c r="M746" i="11" s="1"/>
  <c r="T755" i="13"/>
  <c r="F755" i="13" s="1"/>
  <c r="M755" i="13" s="1"/>
  <c r="T750" i="12"/>
  <c r="F750" i="12" s="1"/>
  <c r="M750" i="12" s="1"/>
  <c r="G1263" i="3"/>
  <c r="E1264" i="3" s="1"/>
  <c r="K1263" i="3"/>
  <c r="A1375" i="3"/>
  <c r="J1265" i="3"/>
  <c r="B1265" i="3"/>
  <c r="C1265" i="3" s="1"/>
  <c r="Q771" i="14" l="1"/>
  <c r="L772" i="14" s="1"/>
  <c r="S772" i="14" s="1"/>
  <c r="Q755" i="13"/>
  <c r="L756" i="13" s="1"/>
  <c r="S756" i="13" s="1"/>
  <c r="T756" i="13" s="1"/>
  <c r="F756" i="13" s="1"/>
  <c r="M756" i="13" s="1"/>
  <c r="Q746" i="11"/>
  <c r="L747" i="11" s="1"/>
  <c r="S747" i="11" s="1"/>
  <c r="Q750" i="12"/>
  <c r="L751" i="12" s="1"/>
  <c r="S751" i="12" s="1"/>
  <c r="D1264" i="3"/>
  <c r="G1264" i="3"/>
  <c r="E1265" i="3" s="1"/>
  <c r="K1264" i="3"/>
  <c r="A1376" i="3"/>
  <c r="J1266" i="3"/>
  <c r="B1266" i="3"/>
  <c r="C1266" i="3" s="1"/>
  <c r="T772" i="14" l="1"/>
  <c r="F772" i="14" s="1"/>
  <c r="M772" i="14" s="1"/>
  <c r="Q756" i="13"/>
  <c r="L757" i="13" s="1"/>
  <c r="S757" i="13" s="1"/>
  <c r="T747" i="11"/>
  <c r="F747" i="11" s="1"/>
  <c r="M747" i="11" s="1"/>
  <c r="T751" i="12"/>
  <c r="F751" i="12" s="1"/>
  <c r="M751" i="12" s="1"/>
  <c r="D1265" i="3"/>
  <c r="K1265" i="3"/>
  <c r="G1265" i="3"/>
  <c r="E1266" i="3" s="1"/>
  <c r="A1377" i="3"/>
  <c r="J1267" i="3"/>
  <c r="B1267" i="3"/>
  <c r="C1267" i="3" s="1"/>
  <c r="Q772" i="14" l="1"/>
  <c r="L773" i="14" s="1"/>
  <c r="S773" i="14" s="1"/>
  <c r="T757" i="13"/>
  <c r="F757" i="13" s="1"/>
  <c r="M757" i="13" s="1"/>
  <c r="Q747" i="11"/>
  <c r="L748" i="11" s="1"/>
  <c r="S748" i="11" s="1"/>
  <c r="Q751" i="12"/>
  <c r="L752" i="12" s="1"/>
  <c r="S752" i="12" s="1"/>
  <c r="D1266" i="3"/>
  <c r="K1266" i="3"/>
  <c r="G1266" i="3"/>
  <c r="E1267" i="3" s="1"/>
  <c r="D1267" i="3" s="1"/>
  <c r="A1378" i="3"/>
  <c r="J1268" i="3"/>
  <c r="B1268" i="3"/>
  <c r="C1268" i="3" s="1"/>
  <c r="T773" i="14" l="1"/>
  <c r="F773" i="14" s="1"/>
  <c r="M773" i="14" s="1"/>
  <c r="Q757" i="13"/>
  <c r="L758" i="13" s="1"/>
  <c r="S758" i="13" s="1"/>
  <c r="T748" i="11"/>
  <c r="F748" i="11" s="1"/>
  <c r="M748" i="11" s="1"/>
  <c r="T752" i="12"/>
  <c r="F752" i="12" s="1"/>
  <c r="M752" i="12" s="1"/>
  <c r="G1267" i="3"/>
  <c r="E1268" i="3" s="1"/>
  <c r="D1268" i="3" s="1"/>
  <c r="K1267" i="3"/>
  <c r="A1379" i="3"/>
  <c r="B1269" i="3"/>
  <c r="C1269" i="3" s="1"/>
  <c r="J1269" i="3"/>
  <c r="Q773" i="14" l="1"/>
  <c r="L774" i="14" s="1"/>
  <c r="S774" i="14" s="1"/>
  <c r="T774" i="14" s="1"/>
  <c r="F774" i="14" s="1"/>
  <c r="M774" i="14" s="1"/>
  <c r="T758" i="13"/>
  <c r="F758" i="13" s="1"/>
  <c r="M758" i="13" s="1"/>
  <c r="Q748" i="11"/>
  <c r="L749" i="11" s="1"/>
  <c r="S749" i="11" s="1"/>
  <c r="T749" i="11" s="1"/>
  <c r="F749" i="11" s="1"/>
  <c r="M749" i="11" s="1"/>
  <c r="Q752" i="12"/>
  <c r="L753" i="12" s="1"/>
  <c r="S753" i="12" s="1"/>
  <c r="G1268" i="3"/>
  <c r="E1269" i="3" s="1"/>
  <c r="D1269" i="3" s="1"/>
  <c r="K1268" i="3"/>
  <c r="A1380" i="3"/>
  <c r="B1270" i="3"/>
  <c r="C1270" i="3" s="1"/>
  <c r="J1270" i="3"/>
  <c r="Q774" i="14" l="1"/>
  <c r="L775" i="14" s="1"/>
  <c r="S775" i="14" s="1"/>
  <c r="Q758" i="13"/>
  <c r="L759" i="13" s="1"/>
  <c r="S759" i="13" s="1"/>
  <c r="T759" i="13" s="1"/>
  <c r="F759" i="13" s="1"/>
  <c r="M759" i="13" s="1"/>
  <c r="Q749" i="11"/>
  <c r="L750" i="11" s="1"/>
  <c r="S750" i="11" s="1"/>
  <c r="T753" i="12"/>
  <c r="F753" i="12" s="1"/>
  <c r="M753" i="12" s="1"/>
  <c r="G1269" i="3"/>
  <c r="E1270" i="3" s="1"/>
  <c r="K1269" i="3"/>
  <c r="A1381" i="3"/>
  <c r="B1271" i="3"/>
  <c r="C1271" i="3" s="1"/>
  <c r="J1271" i="3"/>
  <c r="T775" i="14" l="1"/>
  <c r="F775" i="14" s="1"/>
  <c r="M775" i="14" s="1"/>
  <c r="Q759" i="13"/>
  <c r="L760" i="13" s="1"/>
  <c r="S760" i="13" s="1"/>
  <c r="T750" i="11"/>
  <c r="F750" i="11" s="1"/>
  <c r="M750" i="11" s="1"/>
  <c r="Q753" i="12"/>
  <c r="L754" i="12" s="1"/>
  <c r="S754" i="12" s="1"/>
  <c r="T754" i="12" s="1"/>
  <c r="F754" i="12" s="1"/>
  <c r="M754" i="12" s="1"/>
  <c r="D1270" i="3"/>
  <c r="G1270" i="3"/>
  <c r="E1271" i="3" s="1"/>
  <c r="D1271" i="3" s="1"/>
  <c r="K1270" i="3"/>
  <c r="A1382" i="3"/>
  <c r="B1272" i="3"/>
  <c r="C1272" i="3" s="1"/>
  <c r="J1272" i="3"/>
  <c r="Q750" i="11" l="1"/>
  <c r="L751" i="11" s="1"/>
  <c r="S751" i="11" s="1"/>
  <c r="Q775" i="14"/>
  <c r="L776" i="14" s="1"/>
  <c r="S776" i="14" s="1"/>
  <c r="T760" i="13"/>
  <c r="F760" i="13" s="1"/>
  <c r="M760" i="13" s="1"/>
  <c r="Q754" i="12"/>
  <c r="L755" i="12" s="1"/>
  <c r="S755" i="12" s="1"/>
  <c r="G1271" i="3"/>
  <c r="E1272" i="3" s="1"/>
  <c r="K1271" i="3"/>
  <c r="A1383" i="3"/>
  <c r="J1273" i="3"/>
  <c r="B1273" i="3"/>
  <c r="C1273" i="3" s="1"/>
  <c r="Q760" i="13" l="1"/>
  <c r="L761" i="13" s="1"/>
  <c r="S761" i="13" s="1"/>
  <c r="T761" i="13" s="1"/>
  <c r="F761" i="13" s="1"/>
  <c r="M761" i="13" s="1"/>
  <c r="T751" i="11"/>
  <c r="F751" i="11" s="1"/>
  <c r="M751" i="11" s="1"/>
  <c r="T776" i="14"/>
  <c r="F776" i="14" s="1"/>
  <c r="M776" i="14" s="1"/>
  <c r="T755" i="12"/>
  <c r="F755" i="12" s="1"/>
  <c r="M755" i="12" s="1"/>
  <c r="D1272" i="3"/>
  <c r="G1272" i="3"/>
  <c r="E1273" i="3" s="1"/>
  <c r="D1273" i="3" s="1"/>
  <c r="K1272" i="3"/>
  <c r="A1384" i="3"/>
  <c r="J1274" i="3"/>
  <c r="B1274" i="3"/>
  <c r="C1274" i="3" s="1"/>
  <c r="Q751" i="11" l="1"/>
  <c r="L752" i="11" s="1"/>
  <c r="S752" i="11" s="1"/>
  <c r="T752" i="11" s="1"/>
  <c r="F752" i="11" s="1"/>
  <c r="M752" i="11" s="1"/>
  <c r="Q761" i="13"/>
  <c r="L762" i="13" s="1"/>
  <c r="S762" i="13" s="1"/>
  <c r="T762" i="13" s="1"/>
  <c r="F762" i="13" s="1"/>
  <c r="M762" i="13" s="1"/>
  <c r="Q776" i="14"/>
  <c r="L777" i="14" s="1"/>
  <c r="S777" i="14" s="1"/>
  <c r="Q755" i="12"/>
  <c r="L756" i="12" s="1"/>
  <c r="S756" i="12" s="1"/>
  <c r="Q752" i="11"/>
  <c r="L753" i="11" s="1"/>
  <c r="S753" i="11" s="1"/>
  <c r="K1273" i="3"/>
  <c r="G1273" i="3"/>
  <c r="E1274" i="3" s="1"/>
  <c r="A1385" i="3"/>
  <c r="J1275" i="3"/>
  <c r="B1275" i="3"/>
  <c r="C1275" i="3" s="1"/>
  <c r="Q762" i="13" l="1"/>
  <c r="L763" i="13" s="1"/>
  <c r="S763" i="13" s="1"/>
  <c r="T777" i="14"/>
  <c r="F777" i="14" s="1"/>
  <c r="M777" i="14" s="1"/>
  <c r="T763" i="13"/>
  <c r="F763" i="13" s="1"/>
  <c r="M763" i="13" s="1"/>
  <c r="T756" i="12"/>
  <c r="F756" i="12" s="1"/>
  <c r="M756" i="12" s="1"/>
  <c r="T753" i="11"/>
  <c r="F753" i="11" s="1"/>
  <c r="M753" i="11" s="1"/>
  <c r="D1274" i="3"/>
  <c r="K1274" i="3"/>
  <c r="G1274" i="3"/>
  <c r="E1275" i="3" s="1"/>
  <c r="D1275" i="3" s="1"/>
  <c r="A1386" i="3"/>
  <c r="J1276" i="3"/>
  <c r="B1276" i="3"/>
  <c r="C1276" i="3" s="1"/>
  <c r="Q777" i="14" l="1"/>
  <c r="L778" i="14" s="1"/>
  <c r="S778" i="14" s="1"/>
  <c r="Q756" i="12"/>
  <c r="L757" i="12" s="1"/>
  <c r="S757" i="12" s="1"/>
  <c r="T757" i="12" s="1"/>
  <c r="F757" i="12" s="1"/>
  <c r="M757" i="12" s="1"/>
  <c r="Q763" i="13"/>
  <c r="L764" i="13" s="1"/>
  <c r="S764" i="13" s="1"/>
  <c r="Q753" i="11"/>
  <c r="L754" i="11" s="1"/>
  <c r="S754" i="11" s="1"/>
  <c r="G1275" i="3"/>
  <c r="E1276" i="3" s="1"/>
  <c r="D1276" i="3" s="1"/>
  <c r="K1275" i="3"/>
  <c r="A1387" i="3"/>
  <c r="B1277" i="3"/>
  <c r="C1277" i="3" s="1"/>
  <c r="J1277" i="3"/>
  <c r="T778" i="14" l="1"/>
  <c r="F778" i="14" s="1"/>
  <c r="M778" i="14" s="1"/>
  <c r="T764" i="13"/>
  <c r="F764" i="13" s="1"/>
  <c r="M764" i="13" s="1"/>
  <c r="Q757" i="12"/>
  <c r="L758" i="12" s="1"/>
  <c r="S758" i="12" s="1"/>
  <c r="T758" i="12" s="1"/>
  <c r="F758" i="12" s="1"/>
  <c r="M758" i="12" s="1"/>
  <c r="T754" i="11"/>
  <c r="F754" i="11" s="1"/>
  <c r="M754" i="11" s="1"/>
  <c r="G1276" i="3"/>
  <c r="E1277" i="3" s="1"/>
  <c r="D1277" i="3" s="1"/>
  <c r="K1276" i="3"/>
  <c r="A1388" i="3"/>
  <c r="B1278" i="3"/>
  <c r="C1278" i="3" s="1"/>
  <c r="J1278" i="3"/>
  <c r="Q778" i="14" l="1"/>
  <c r="L779" i="14" s="1"/>
  <c r="S779" i="14" s="1"/>
  <c r="Q758" i="12"/>
  <c r="L759" i="12" s="1"/>
  <c r="S759" i="12" s="1"/>
  <c r="Q764" i="13"/>
  <c r="L765" i="13" s="1"/>
  <c r="S765" i="13" s="1"/>
  <c r="Q754" i="11"/>
  <c r="L755" i="11" s="1"/>
  <c r="S755" i="11" s="1"/>
  <c r="T755" i="11" s="1"/>
  <c r="F755" i="11" s="1"/>
  <c r="M755" i="11" s="1"/>
  <c r="G1277" i="3"/>
  <c r="E1278" i="3" s="1"/>
  <c r="D1278" i="3" s="1"/>
  <c r="K1277" i="3"/>
  <c r="A1389" i="3"/>
  <c r="B1279" i="3"/>
  <c r="C1279" i="3" s="1"/>
  <c r="J1279" i="3"/>
  <c r="T779" i="14" l="1"/>
  <c r="F779" i="14" s="1"/>
  <c r="M779" i="14" s="1"/>
  <c r="T759" i="12"/>
  <c r="F759" i="12" s="1"/>
  <c r="M759" i="12" s="1"/>
  <c r="T765" i="13"/>
  <c r="F765" i="13" s="1"/>
  <c r="M765" i="13" s="1"/>
  <c r="Q755" i="11"/>
  <c r="L756" i="11" s="1"/>
  <c r="S756" i="11" s="1"/>
  <c r="G1278" i="3"/>
  <c r="E1279" i="3" s="1"/>
  <c r="K1278" i="3"/>
  <c r="A1390" i="3"/>
  <c r="B1280" i="3"/>
  <c r="C1280" i="3" s="1"/>
  <c r="J1280" i="3"/>
  <c r="Q779" i="14" l="1"/>
  <c r="L780" i="14" s="1"/>
  <c r="S780" i="14" s="1"/>
  <c r="T780" i="14" s="1"/>
  <c r="F780" i="14" s="1"/>
  <c r="M780" i="14" s="1"/>
  <c r="Q759" i="12"/>
  <c r="L760" i="12" s="1"/>
  <c r="S760" i="12" s="1"/>
  <c r="Q765" i="13"/>
  <c r="L766" i="13" s="1"/>
  <c r="S766" i="13" s="1"/>
  <c r="T756" i="11"/>
  <c r="F756" i="11" s="1"/>
  <c r="M756" i="11" s="1"/>
  <c r="D1279" i="3"/>
  <c r="G1279" i="3"/>
  <c r="E1280" i="3" s="1"/>
  <c r="D1280" i="3" s="1"/>
  <c r="K1279" i="3"/>
  <c r="A1391" i="3"/>
  <c r="J1281" i="3"/>
  <c r="B1281" i="3"/>
  <c r="C1281" i="3" s="1"/>
  <c r="Q780" i="14" l="1"/>
  <c r="L781" i="14" s="1"/>
  <c r="S781" i="14" s="1"/>
  <c r="T760" i="12"/>
  <c r="F760" i="12" s="1"/>
  <c r="M760" i="12" s="1"/>
  <c r="T781" i="14"/>
  <c r="F781" i="14" s="1"/>
  <c r="M781" i="14" s="1"/>
  <c r="T766" i="13"/>
  <c r="F766" i="13" s="1"/>
  <c r="M766" i="13" s="1"/>
  <c r="Q756" i="11"/>
  <c r="L757" i="11" s="1"/>
  <c r="S757" i="11" s="1"/>
  <c r="K1280" i="3"/>
  <c r="G1280" i="3"/>
  <c r="E1281" i="3" s="1"/>
  <c r="A1392" i="3"/>
  <c r="J1282" i="3"/>
  <c r="B1282" i="3"/>
  <c r="C1282" i="3" s="1"/>
  <c r="Q760" i="12" l="1"/>
  <c r="L761" i="12" s="1"/>
  <c r="S761" i="12" s="1"/>
  <c r="Q781" i="14"/>
  <c r="L782" i="14" s="1"/>
  <c r="S782" i="14" s="1"/>
  <c r="T782" i="14" s="1"/>
  <c r="F782" i="14" s="1"/>
  <c r="M782" i="14" s="1"/>
  <c r="Q766" i="13"/>
  <c r="L767" i="13" s="1"/>
  <c r="S767" i="13" s="1"/>
  <c r="T767" i="13" s="1"/>
  <c r="F767" i="13" s="1"/>
  <c r="M767" i="13" s="1"/>
  <c r="T757" i="11"/>
  <c r="F757" i="11" s="1"/>
  <c r="M757" i="11" s="1"/>
  <c r="D1281" i="3"/>
  <c r="K1281" i="3"/>
  <c r="G1281" i="3"/>
  <c r="E1282" i="3" s="1"/>
  <c r="D1282" i="3" s="1"/>
  <c r="A1393" i="3"/>
  <c r="J1283" i="3"/>
  <c r="B1283" i="3"/>
  <c r="C1283" i="3" s="1"/>
  <c r="T761" i="12" l="1"/>
  <c r="F761" i="12" s="1"/>
  <c r="M761" i="12" s="1"/>
  <c r="Q782" i="14"/>
  <c r="L783" i="14" s="1"/>
  <c r="S783" i="14" s="1"/>
  <c r="Q767" i="13"/>
  <c r="L768" i="13" s="1"/>
  <c r="S768" i="13" s="1"/>
  <c r="Q757" i="11"/>
  <c r="L758" i="11" s="1"/>
  <c r="S758" i="11" s="1"/>
  <c r="T758" i="11" s="1"/>
  <c r="F758" i="11" s="1"/>
  <c r="M758" i="11" s="1"/>
  <c r="K1282" i="3"/>
  <c r="G1282" i="3"/>
  <c r="E1283" i="3" s="1"/>
  <c r="A1394" i="3"/>
  <c r="J1284" i="3"/>
  <c r="B1284" i="3"/>
  <c r="C1284" i="3" s="1"/>
  <c r="Q761" i="12" l="1"/>
  <c r="L762" i="12" s="1"/>
  <c r="S762" i="12" s="1"/>
  <c r="T762" i="12" s="1"/>
  <c r="F762" i="12" s="1"/>
  <c r="M762" i="12" s="1"/>
  <c r="T783" i="14"/>
  <c r="F783" i="14" s="1"/>
  <c r="M783" i="14" s="1"/>
  <c r="T768" i="13"/>
  <c r="F768" i="13" s="1"/>
  <c r="M768" i="13" s="1"/>
  <c r="Q758" i="11"/>
  <c r="L759" i="11" s="1"/>
  <c r="S759" i="11" s="1"/>
  <c r="D1283" i="3"/>
  <c r="K1283" i="3"/>
  <c r="G1283" i="3"/>
  <c r="E1284" i="3" s="1"/>
  <c r="A1395" i="3"/>
  <c r="B1285" i="3"/>
  <c r="C1285" i="3" s="1"/>
  <c r="J1285" i="3"/>
  <c r="Q762" i="12" l="1"/>
  <c r="L763" i="12" s="1"/>
  <c r="S763" i="12" s="1"/>
  <c r="Q783" i="14"/>
  <c r="L784" i="14" s="1"/>
  <c r="S784" i="14" s="1"/>
  <c r="Q768" i="13"/>
  <c r="L769" i="13" s="1"/>
  <c r="S769" i="13" s="1"/>
  <c r="T759" i="11"/>
  <c r="F759" i="11" s="1"/>
  <c r="M759" i="11" s="1"/>
  <c r="D1284" i="3"/>
  <c r="G1284" i="3"/>
  <c r="E1285" i="3" s="1"/>
  <c r="D1285" i="3" s="1"/>
  <c r="K1284" i="3"/>
  <c r="A1396" i="3"/>
  <c r="B1286" i="3"/>
  <c r="C1286" i="3" s="1"/>
  <c r="T763" i="12" l="1"/>
  <c r="F763" i="12" s="1"/>
  <c r="M763" i="12" s="1"/>
  <c r="T784" i="14"/>
  <c r="F784" i="14" s="1"/>
  <c r="M784" i="14" s="1"/>
  <c r="T769" i="13"/>
  <c r="F769" i="13" s="1"/>
  <c r="Q759" i="11"/>
  <c r="L760" i="11" s="1"/>
  <c r="S760" i="11" s="1"/>
  <c r="J1286" i="3"/>
  <c r="K1285" i="3"/>
  <c r="G1285" i="3"/>
  <c r="E1286" i="3" s="1"/>
  <c r="A1397" i="3"/>
  <c r="B1287" i="3"/>
  <c r="C1287" i="3" s="1"/>
  <c r="J1287" i="3"/>
  <c r="Q763" i="12" l="1"/>
  <c r="L764" i="12" s="1"/>
  <c r="S764" i="12" s="1"/>
  <c r="T764" i="12" s="1"/>
  <c r="F764" i="12" s="1"/>
  <c r="M764" i="12" s="1"/>
  <c r="M769" i="13"/>
  <c r="G769" i="13"/>
  <c r="Q784" i="14"/>
  <c r="L785" i="14" s="1"/>
  <c r="S785" i="14" s="1"/>
  <c r="T760" i="11"/>
  <c r="F760" i="11" s="1"/>
  <c r="M760" i="11" s="1"/>
  <c r="D1286" i="3"/>
  <c r="G1286" i="3"/>
  <c r="E1287" i="3" s="1"/>
  <c r="K1286" i="3"/>
  <c r="A1398" i="3"/>
  <c r="B1288" i="3"/>
  <c r="C1288" i="3" s="1"/>
  <c r="J1288" i="3"/>
  <c r="Q769" i="13" l="1"/>
  <c r="L770" i="13" s="1"/>
  <c r="S770" i="13" s="1"/>
  <c r="T785" i="14"/>
  <c r="F785" i="14" s="1"/>
  <c r="M785" i="14" s="1"/>
  <c r="Q764" i="12"/>
  <c r="L765" i="12" s="1"/>
  <c r="S765" i="12" s="1"/>
  <c r="I769" i="13"/>
  <c r="H769" i="13"/>
  <c r="J769" i="13" s="1"/>
  <c r="Q760" i="11"/>
  <c r="L761" i="11" s="1"/>
  <c r="S761" i="11" s="1"/>
  <c r="T761" i="11" s="1"/>
  <c r="F761" i="11" s="1"/>
  <c r="M761" i="11" s="1"/>
  <c r="D1287" i="3"/>
  <c r="K1287" i="3"/>
  <c r="G1287" i="3"/>
  <c r="E1288" i="3" s="1"/>
  <c r="J1289" i="3" s="1"/>
  <c r="A1399" i="3"/>
  <c r="B1289" i="3"/>
  <c r="C1289" i="3" s="1"/>
  <c r="T770" i="13" l="1"/>
  <c r="F770" i="13" s="1"/>
  <c r="M770" i="13" s="1"/>
  <c r="T765" i="12"/>
  <c r="F765" i="12" s="1"/>
  <c r="M765" i="12" s="1"/>
  <c r="Q765" i="12" s="1"/>
  <c r="L766" i="12" s="1"/>
  <c r="S766" i="12" s="1"/>
  <c r="Q785" i="14"/>
  <c r="L786" i="14" s="1"/>
  <c r="S786" i="14" s="1"/>
  <c r="Q761" i="11"/>
  <c r="L762" i="11" s="1"/>
  <c r="S762" i="11" s="1"/>
  <c r="D1288" i="3"/>
  <c r="G1288" i="3"/>
  <c r="E1289" i="3" s="1"/>
  <c r="D1289" i="3" s="1"/>
  <c r="K1288" i="3"/>
  <c r="A1400" i="3"/>
  <c r="B1290" i="3"/>
  <c r="C1290" i="3" s="1"/>
  <c r="Q770" i="13" l="1"/>
  <c r="L771" i="13" s="1"/>
  <c r="S771" i="13" s="1"/>
  <c r="T766" i="12"/>
  <c r="F766" i="12" s="1"/>
  <c r="M766" i="12" s="1"/>
  <c r="T786" i="14"/>
  <c r="F786" i="14" s="1"/>
  <c r="M786" i="14" s="1"/>
  <c r="T762" i="11"/>
  <c r="F762" i="11" s="1"/>
  <c r="M762" i="11" s="1"/>
  <c r="J1290" i="3"/>
  <c r="K1289" i="3"/>
  <c r="G1289" i="3"/>
  <c r="E1290" i="3" s="1"/>
  <c r="A1401" i="3"/>
  <c r="J1291" i="3"/>
  <c r="B1291" i="3"/>
  <c r="C1291" i="3" s="1"/>
  <c r="T771" i="13" l="1"/>
  <c r="F771" i="13" s="1"/>
  <c r="M771" i="13" s="1"/>
  <c r="Q766" i="12"/>
  <c r="L767" i="12" s="1"/>
  <c r="S767" i="12" s="1"/>
  <c r="T767" i="12" s="1"/>
  <c r="F767" i="12" s="1"/>
  <c r="M767" i="12" s="1"/>
  <c r="Q786" i="14"/>
  <c r="L787" i="14" s="1"/>
  <c r="S787" i="14" s="1"/>
  <c r="Q762" i="11"/>
  <c r="L763" i="11" s="1"/>
  <c r="S763" i="11" s="1"/>
  <c r="T763" i="11" s="1"/>
  <c r="F763" i="11" s="1"/>
  <c r="M763" i="11" s="1"/>
  <c r="D1290" i="3"/>
  <c r="K1290" i="3"/>
  <c r="G1290" i="3"/>
  <c r="E1291" i="3" s="1"/>
  <c r="A1402" i="3"/>
  <c r="J1292" i="3"/>
  <c r="B1292" i="3"/>
  <c r="C1292" i="3" s="1"/>
  <c r="Q771" i="13" l="1"/>
  <c r="L772" i="13" s="1"/>
  <c r="S772" i="13" s="1"/>
  <c r="T787" i="14"/>
  <c r="F787" i="14" s="1"/>
  <c r="M787" i="14" s="1"/>
  <c r="Q763" i="11"/>
  <c r="L764" i="11" s="1"/>
  <c r="S764" i="11" s="1"/>
  <c r="T764" i="11" s="1"/>
  <c r="F764" i="11" s="1"/>
  <c r="M764" i="11" s="1"/>
  <c r="Q767" i="12"/>
  <c r="L768" i="12" s="1"/>
  <c r="S768" i="12" s="1"/>
  <c r="D1291" i="3"/>
  <c r="G1291" i="3"/>
  <c r="E1292" i="3" s="1"/>
  <c r="J1293" i="3" s="1"/>
  <c r="K1291" i="3"/>
  <c r="A1403" i="3"/>
  <c r="B1293" i="3"/>
  <c r="C1293" i="3" s="1"/>
  <c r="T772" i="13" l="1"/>
  <c r="F772" i="13" s="1"/>
  <c r="M772" i="13" s="1"/>
  <c r="Q787" i="14"/>
  <c r="L788" i="14" s="1"/>
  <c r="S788" i="14" s="1"/>
  <c r="T768" i="12"/>
  <c r="F768" i="12" s="1"/>
  <c r="M768" i="12" s="1"/>
  <c r="Q764" i="11"/>
  <c r="L765" i="11" s="1"/>
  <c r="S765" i="11" s="1"/>
  <c r="D1292" i="3"/>
  <c r="G1292" i="3"/>
  <c r="E1293" i="3" s="1"/>
  <c r="D1293" i="3" s="1"/>
  <c r="K1292" i="3"/>
  <c r="A1404" i="3"/>
  <c r="B1294" i="3"/>
  <c r="C1294" i="3" s="1"/>
  <c r="Q772" i="13" l="1"/>
  <c r="L773" i="13" s="1"/>
  <c r="S773" i="13" s="1"/>
  <c r="T788" i="14"/>
  <c r="F788" i="14" s="1"/>
  <c r="M788" i="14" s="1"/>
  <c r="Q768" i="12"/>
  <c r="L769" i="12" s="1"/>
  <c r="S769" i="12" s="1"/>
  <c r="T765" i="11"/>
  <c r="F765" i="11" s="1"/>
  <c r="M765" i="11" s="1"/>
  <c r="J1294" i="3"/>
  <c r="K1293" i="3"/>
  <c r="G1293" i="3"/>
  <c r="E1294" i="3" s="1"/>
  <c r="J1295" i="3" s="1"/>
  <c r="A1405" i="3"/>
  <c r="B1295" i="3"/>
  <c r="C1295" i="3" s="1"/>
  <c r="T773" i="13" l="1"/>
  <c r="F773" i="13" s="1"/>
  <c r="M773" i="13" s="1"/>
  <c r="Q788" i="14"/>
  <c r="L789" i="14" s="1"/>
  <c r="S789" i="14" s="1"/>
  <c r="T789" i="14" s="1"/>
  <c r="F789" i="14" s="1"/>
  <c r="M789" i="14" s="1"/>
  <c r="Q765" i="11"/>
  <c r="L766" i="11" s="1"/>
  <c r="S766" i="11" s="1"/>
  <c r="T769" i="12"/>
  <c r="F769" i="12" s="1"/>
  <c r="D1294" i="3"/>
  <c r="K1294" i="3"/>
  <c r="G1294" i="3"/>
  <c r="E1295" i="3" s="1"/>
  <c r="D1295" i="3" s="1"/>
  <c r="A1406" i="3"/>
  <c r="B1296" i="3"/>
  <c r="C1296" i="3" s="1"/>
  <c r="J1296" i="3"/>
  <c r="Q773" i="13" l="1"/>
  <c r="L774" i="13" s="1"/>
  <c r="S774" i="13" s="1"/>
  <c r="G769" i="12"/>
  <c r="T766" i="11"/>
  <c r="F766" i="11" s="1"/>
  <c r="M766" i="11" s="1"/>
  <c r="M769" i="12"/>
  <c r="Q769" i="12" s="1"/>
  <c r="L770" i="12" s="1"/>
  <c r="S770" i="12" s="1"/>
  <c r="Q789" i="14"/>
  <c r="L790" i="14" s="1"/>
  <c r="S790" i="14" s="1"/>
  <c r="T790" i="14" s="1"/>
  <c r="F790" i="14" s="1"/>
  <c r="M790" i="14" s="1"/>
  <c r="K1295" i="3"/>
  <c r="G1295" i="3"/>
  <c r="E1296" i="3" s="1"/>
  <c r="A1407" i="3"/>
  <c r="J1297" i="3"/>
  <c r="B1297" i="3"/>
  <c r="C1297" i="3" s="1"/>
  <c r="T774" i="13" l="1"/>
  <c r="F774" i="13" s="1"/>
  <c r="M774" i="13" s="1"/>
  <c r="Q774" i="13"/>
  <c r="L775" i="13" s="1"/>
  <c r="S775" i="13" s="1"/>
  <c r="T775" i="13" s="1"/>
  <c r="F775" i="13" s="1"/>
  <c r="M775" i="13" s="1"/>
  <c r="T770" i="12"/>
  <c r="F770" i="12" s="1"/>
  <c r="M770" i="12" s="1"/>
  <c r="H769" i="12"/>
  <c r="J769" i="12" s="1"/>
  <c r="I769" i="12"/>
  <c r="Q766" i="11"/>
  <c r="L767" i="11" s="1"/>
  <c r="S767" i="11" s="1"/>
  <c r="T767" i="11" s="1"/>
  <c r="F767" i="11" s="1"/>
  <c r="M767" i="11" s="1"/>
  <c r="Q790" i="14"/>
  <c r="L791" i="14" s="1"/>
  <c r="S791" i="14" s="1"/>
  <c r="D1296" i="3"/>
  <c r="G1296" i="3"/>
  <c r="E1297" i="3" s="1"/>
  <c r="D1297" i="3" s="1"/>
  <c r="K1296" i="3"/>
  <c r="A1408" i="3"/>
  <c r="J1298" i="3"/>
  <c r="B1298" i="3"/>
  <c r="C1298" i="3" s="1"/>
  <c r="Q775" i="13" l="1"/>
  <c r="L776" i="13" s="1"/>
  <c r="S776" i="13" s="1"/>
  <c r="Q770" i="12"/>
  <c r="L771" i="12" s="1"/>
  <c r="S771" i="12" s="1"/>
  <c r="Q767" i="11"/>
  <c r="L768" i="11" s="1"/>
  <c r="S768" i="11" s="1"/>
  <c r="T768" i="11" s="1"/>
  <c r="F768" i="11" s="1"/>
  <c r="M768" i="11" s="1"/>
  <c r="T791" i="14"/>
  <c r="F791" i="14" s="1"/>
  <c r="M791" i="14" s="1"/>
  <c r="K1297" i="3"/>
  <c r="G1297" i="3"/>
  <c r="E1298" i="3" s="1"/>
  <c r="A1409" i="3"/>
  <c r="J1299" i="3"/>
  <c r="B1299" i="3"/>
  <c r="C1299" i="3" s="1"/>
  <c r="T776" i="13" l="1"/>
  <c r="F776" i="13" s="1"/>
  <c r="M776" i="13" s="1"/>
  <c r="T771" i="12"/>
  <c r="F771" i="12" s="1"/>
  <c r="M771" i="12" s="1"/>
  <c r="Q768" i="11"/>
  <c r="L769" i="11" s="1"/>
  <c r="S769" i="11" s="1"/>
  <c r="Q791" i="14"/>
  <c r="L792" i="14" s="1"/>
  <c r="S792" i="14" s="1"/>
  <c r="T792" i="14" s="1"/>
  <c r="F792" i="14" s="1"/>
  <c r="M792" i="14" s="1"/>
  <c r="D1298" i="3"/>
  <c r="G1298" i="3"/>
  <c r="E1299" i="3" s="1"/>
  <c r="J1300" i="3" s="1"/>
  <c r="K1298" i="3"/>
  <c r="A1410" i="3"/>
  <c r="B1300" i="3"/>
  <c r="C1300" i="3" s="1"/>
  <c r="Q776" i="13" l="1"/>
  <c r="L777" i="13" s="1"/>
  <c r="S777" i="13" s="1"/>
  <c r="Q771" i="12"/>
  <c r="L772" i="12" s="1"/>
  <c r="S772" i="12" s="1"/>
  <c r="T772" i="12" s="1"/>
  <c r="F772" i="12" s="1"/>
  <c r="M772" i="12" s="1"/>
  <c r="T769" i="11"/>
  <c r="F769" i="11" s="1"/>
  <c r="G769" i="11"/>
  <c r="Q792" i="14"/>
  <c r="L793" i="14" s="1"/>
  <c r="S793" i="14" s="1"/>
  <c r="T793" i="14" s="1"/>
  <c r="F793" i="14" s="1"/>
  <c r="M793" i="14" s="1"/>
  <c r="D1299" i="3"/>
  <c r="K1299" i="3"/>
  <c r="G1299" i="3"/>
  <c r="E1300" i="3" s="1"/>
  <c r="A1411" i="3"/>
  <c r="B1301" i="3"/>
  <c r="C1301" i="3" s="1"/>
  <c r="J1301" i="3"/>
  <c r="T777" i="13" l="1"/>
  <c r="F777" i="13" s="1"/>
  <c r="M777" i="13" s="1"/>
  <c r="M769" i="11"/>
  <c r="Q769" i="11" s="1"/>
  <c r="L770" i="11" s="1"/>
  <c r="S770" i="11" s="1"/>
  <c r="H769" i="11"/>
  <c r="J769" i="11" s="1"/>
  <c r="I769" i="11"/>
  <c r="Q793" i="14"/>
  <c r="L794" i="14" s="1"/>
  <c r="S794" i="14" s="1"/>
  <c r="Q772" i="12"/>
  <c r="L773" i="12" s="1"/>
  <c r="S773" i="12" s="1"/>
  <c r="D1300" i="3"/>
  <c r="G1300" i="3"/>
  <c r="E1301" i="3" s="1"/>
  <c r="D1301" i="3" s="1"/>
  <c r="K1300" i="3"/>
  <c r="A1412" i="3"/>
  <c r="B1302" i="3"/>
  <c r="C1302" i="3" s="1"/>
  <c r="J1302" i="3"/>
  <c r="Q777" i="13" l="1"/>
  <c r="L778" i="13" s="1"/>
  <c r="S778" i="13" s="1"/>
  <c r="T778" i="13" s="1"/>
  <c r="F778" i="13" s="1"/>
  <c r="M778" i="13" s="1"/>
  <c r="T770" i="11"/>
  <c r="F770" i="11" s="1"/>
  <c r="M770" i="11" s="1"/>
  <c r="T794" i="14"/>
  <c r="F794" i="14" s="1"/>
  <c r="M794" i="14" s="1"/>
  <c r="T773" i="12"/>
  <c r="F773" i="12" s="1"/>
  <c r="M773" i="12" s="1"/>
  <c r="K1301" i="3"/>
  <c r="G1301" i="3"/>
  <c r="E1302" i="3" s="1"/>
  <c r="A1413" i="3"/>
  <c r="B1303" i="3"/>
  <c r="C1303" i="3" s="1"/>
  <c r="J1303" i="3"/>
  <c r="Q778" i="13" l="1"/>
  <c r="L779" i="13" s="1"/>
  <c r="S779" i="13" s="1"/>
  <c r="Q770" i="11"/>
  <c r="L771" i="11" s="1"/>
  <c r="S771" i="11" s="1"/>
  <c r="Q794" i="14"/>
  <c r="L795" i="14" s="1"/>
  <c r="S795" i="14" s="1"/>
  <c r="Q773" i="12"/>
  <c r="L774" i="12" s="1"/>
  <c r="S774" i="12" s="1"/>
  <c r="D1302" i="3"/>
  <c r="K1302" i="3"/>
  <c r="G1302" i="3"/>
  <c r="E1303" i="3" s="1"/>
  <c r="D1303" i="3" s="1"/>
  <c r="A1414" i="3"/>
  <c r="B1304" i="3"/>
  <c r="C1304" i="3" s="1"/>
  <c r="T779" i="13" l="1"/>
  <c r="F779" i="13" s="1"/>
  <c r="M779" i="13" s="1"/>
  <c r="T771" i="11"/>
  <c r="F771" i="11" s="1"/>
  <c r="M771" i="11" s="1"/>
  <c r="T795" i="14"/>
  <c r="F795" i="14" s="1"/>
  <c r="M795" i="14" s="1"/>
  <c r="T774" i="12"/>
  <c r="F774" i="12" s="1"/>
  <c r="M774" i="12" s="1"/>
  <c r="J1304" i="3"/>
  <c r="K1303" i="3"/>
  <c r="G1303" i="3"/>
  <c r="E1304" i="3" s="1"/>
  <c r="A1415" i="3"/>
  <c r="J1305" i="3"/>
  <c r="B1305" i="3"/>
  <c r="C1305" i="3" s="1"/>
  <c r="Q779" i="13" l="1"/>
  <c r="L780" i="13" s="1"/>
  <c r="S780" i="13" s="1"/>
  <c r="Q771" i="11"/>
  <c r="L772" i="11" s="1"/>
  <c r="S772" i="11" s="1"/>
  <c r="Q795" i="14"/>
  <c r="L796" i="14" s="1"/>
  <c r="S796" i="14" s="1"/>
  <c r="Q774" i="12"/>
  <c r="L775" i="12" s="1"/>
  <c r="S775" i="12" s="1"/>
  <c r="D1304" i="3"/>
  <c r="G1304" i="3"/>
  <c r="E1305" i="3" s="1"/>
  <c r="D1305" i="3" s="1"/>
  <c r="K1304" i="3"/>
  <c r="A1416" i="3"/>
  <c r="J1306" i="3"/>
  <c r="B1306" i="3"/>
  <c r="C1306" i="3" s="1"/>
  <c r="T780" i="13" l="1"/>
  <c r="F780" i="13" s="1"/>
  <c r="M780" i="13" s="1"/>
  <c r="T772" i="11"/>
  <c r="F772" i="11" s="1"/>
  <c r="M772" i="11" s="1"/>
  <c r="T796" i="14"/>
  <c r="F796" i="14" s="1"/>
  <c r="M796" i="14" s="1"/>
  <c r="T775" i="12"/>
  <c r="F775" i="12" s="1"/>
  <c r="M775" i="12" s="1"/>
  <c r="K1305" i="3"/>
  <c r="G1305" i="3"/>
  <c r="E1306" i="3" s="1"/>
  <c r="A1417" i="3"/>
  <c r="J1307" i="3"/>
  <c r="B1307" i="3"/>
  <c r="C1307" i="3" s="1"/>
  <c r="Q780" i="13" l="1"/>
  <c r="L781" i="13" s="1"/>
  <c r="S781" i="13" s="1"/>
  <c r="Q772" i="11"/>
  <c r="L773" i="11" s="1"/>
  <c r="S773" i="11" s="1"/>
  <c r="Q796" i="14"/>
  <c r="L797" i="14" s="1"/>
  <c r="S797" i="14" s="1"/>
  <c r="T797" i="14" s="1"/>
  <c r="F797" i="14" s="1"/>
  <c r="M797" i="14" s="1"/>
  <c r="Q775" i="12"/>
  <c r="L776" i="12" s="1"/>
  <c r="S776" i="12" s="1"/>
  <c r="D1306" i="3"/>
  <c r="G1306" i="3"/>
  <c r="E1307" i="3" s="1"/>
  <c r="K1306" i="3"/>
  <c r="A1418" i="3"/>
  <c r="J1308" i="3"/>
  <c r="B1308" i="3"/>
  <c r="C1308" i="3" s="1"/>
  <c r="T781" i="13" l="1"/>
  <c r="F781" i="13" s="1"/>
  <c r="M781" i="13" s="1"/>
  <c r="T773" i="11"/>
  <c r="F773" i="11" s="1"/>
  <c r="M773" i="11" s="1"/>
  <c r="Q797" i="14"/>
  <c r="L798" i="14" s="1"/>
  <c r="S798" i="14" s="1"/>
  <c r="T776" i="12"/>
  <c r="F776" i="12" s="1"/>
  <c r="M776" i="12" s="1"/>
  <c r="D1307" i="3"/>
  <c r="G1307" i="3"/>
  <c r="E1308" i="3" s="1"/>
  <c r="J1309" i="3" s="1"/>
  <c r="K1307" i="3"/>
  <c r="A1419" i="3"/>
  <c r="B1309" i="3"/>
  <c r="C1309" i="3" s="1"/>
  <c r="Q781" i="13" l="1"/>
  <c r="L782" i="13" s="1"/>
  <c r="S782" i="13" s="1"/>
  <c r="Q773" i="11"/>
  <c r="L774" i="11" s="1"/>
  <c r="S774" i="11" s="1"/>
  <c r="T798" i="14"/>
  <c r="F798" i="14" s="1"/>
  <c r="M798" i="14" s="1"/>
  <c r="Q776" i="12"/>
  <c r="L777" i="12" s="1"/>
  <c r="S777" i="12" s="1"/>
  <c r="D1308" i="3"/>
  <c r="G1308" i="3"/>
  <c r="E1309" i="3" s="1"/>
  <c r="D1309" i="3" s="1"/>
  <c r="K1308" i="3"/>
  <c r="A1420" i="3"/>
  <c r="B1310" i="3"/>
  <c r="C1310" i="3" s="1"/>
  <c r="J1310" i="3"/>
  <c r="T782" i="13" l="1"/>
  <c r="F782" i="13" s="1"/>
  <c r="M782" i="13" s="1"/>
  <c r="T774" i="11"/>
  <c r="F774" i="11" s="1"/>
  <c r="M774" i="11" s="1"/>
  <c r="Q798" i="14"/>
  <c r="L799" i="14" s="1"/>
  <c r="S799" i="14" s="1"/>
  <c r="T777" i="12"/>
  <c r="F777" i="12" s="1"/>
  <c r="M777" i="12" s="1"/>
  <c r="K1309" i="3"/>
  <c r="G1309" i="3"/>
  <c r="E1310" i="3" s="1"/>
  <c r="A1421" i="3"/>
  <c r="B1311" i="3"/>
  <c r="C1311" i="3" s="1"/>
  <c r="J1311" i="3"/>
  <c r="Q782" i="13" l="1"/>
  <c r="L783" i="13" s="1"/>
  <c r="S783" i="13" s="1"/>
  <c r="Q774" i="11"/>
  <c r="L775" i="11" s="1"/>
  <c r="S775" i="11" s="1"/>
  <c r="T799" i="14"/>
  <c r="F799" i="14" s="1"/>
  <c r="M799" i="14" s="1"/>
  <c r="Q777" i="12"/>
  <c r="L778" i="12" s="1"/>
  <c r="S778" i="12" s="1"/>
  <c r="T778" i="12" s="1"/>
  <c r="F778" i="12" s="1"/>
  <c r="M778" i="12" s="1"/>
  <c r="D1310" i="3"/>
  <c r="K1310" i="3"/>
  <c r="G1310" i="3"/>
  <c r="E1311" i="3" s="1"/>
  <c r="D1311" i="3" s="1"/>
  <c r="A1422" i="3"/>
  <c r="B1312" i="3"/>
  <c r="C1312" i="3" s="1"/>
  <c r="J1312" i="3"/>
  <c r="T783" i="13" l="1"/>
  <c r="F783" i="13" s="1"/>
  <c r="M783" i="13" s="1"/>
  <c r="T775" i="11"/>
  <c r="F775" i="11" s="1"/>
  <c r="M775" i="11" s="1"/>
  <c r="Q799" i="14"/>
  <c r="L800" i="14" s="1"/>
  <c r="S800" i="14" s="1"/>
  <c r="Q778" i="12"/>
  <c r="L779" i="12" s="1"/>
  <c r="S779" i="12" s="1"/>
  <c r="K1311" i="3"/>
  <c r="G1311" i="3"/>
  <c r="E1312" i="3" s="1"/>
  <c r="A1423" i="3"/>
  <c r="J1313" i="3"/>
  <c r="B1313" i="3"/>
  <c r="C1313" i="3" s="1"/>
  <c r="Q783" i="13" l="1"/>
  <c r="L784" i="13" s="1"/>
  <c r="S784" i="13" s="1"/>
  <c r="Q775" i="11"/>
  <c r="L776" i="11" s="1"/>
  <c r="S776" i="11" s="1"/>
  <c r="T800" i="14"/>
  <c r="F800" i="14" s="1"/>
  <c r="T779" i="12"/>
  <c r="F779" i="12" s="1"/>
  <c r="M779" i="12" s="1"/>
  <c r="D1312" i="3"/>
  <c r="K1312" i="3"/>
  <c r="G1312" i="3"/>
  <c r="E1313" i="3" s="1"/>
  <c r="D1313" i="3" s="1"/>
  <c r="A1424" i="3"/>
  <c r="J1314" i="3"/>
  <c r="B1314" i="3"/>
  <c r="C1314" i="3" s="1"/>
  <c r="G800" i="14" l="1"/>
  <c r="T784" i="13"/>
  <c r="F784" i="13" s="1"/>
  <c r="M784" i="13" s="1"/>
  <c r="T776" i="11"/>
  <c r="F776" i="11" s="1"/>
  <c r="M776" i="11" s="1"/>
  <c r="Q776" i="11" s="1"/>
  <c r="L777" i="11" s="1"/>
  <c r="S777" i="11" s="1"/>
  <c r="M800" i="14"/>
  <c r="Q800" i="14" s="1"/>
  <c r="L801" i="14" s="1"/>
  <c r="S801" i="14" s="1"/>
  <c r="Q779" i="12"/>
  <c r="L780" i="12" s="1"/>
  <c r="S780" i="12" s="1"/>
  <c r="K1313" i="3"/>
  <c r="G1313" i="3"/>
  <c r="E1314" i="3" s="1"/>
  <c r="D1314" i="3" s="1"/>
  <c r="A1425" i="3"/>
  <c r="J1315" i="3"/>
  <c r="B1315" i="3"/>
  <c r="C1315" i="3" s="1"/>
  <c r="H800" i="14" l="1"/>
  <c r="J800" i="14" s="1"/>
  <c r="I800" i="14"/>
  <c r="Q784" i="13"/>
  <c r="L785" i="13" s="1"/>
  <c r="S785" i="13" s="1"/>
  <c r="T777" i="11"/>
  <c r="F777" i="11" s="1"/>
  <c r="M777" i="11" s="1"/>
  <c r="T801" i="14"/>
  <c r="F801" i="14" s="1"/>
  <c r="M801" i="14" s="1"/>
  <c r="T780" i="12"/>
  <c r="F780" i="12" s="1"/>
  <c r="M780" i="12" s="1"/>
  <c r="G1314" i="3"/>
  <c r="E1315" i="3" s="1"/>
  <c r="J1316" i="3" s="1"/>
  <c r="K1314" i="3"/>
  <c r="A1426" i="3"/>
  <c r="B1316" i="3"/>
  <c r="C1316" i="3" s="1"/>
  <c r="T785" i="13" l="1"/>
  <c r="F785" i="13" s="1"/>
  <c r="M785" i="13" s="1"/>
  <c r="Q777" i="11"/>
  <c r="L778" i="11" s="1"/>
  <c r="S778" i="11" s="1"/>
  <c r="Q801" i="14"/>
  <c r="L802" i="14" s="1"/>
  <c r="S802" i="14" s="1"/>
  <c r="Q780" i="12"/>
  <c r="L781" i="12" s="1"/>
  <c r="S781" i="12" s="1"/>
  <c r="D1315" i="3"/>
  <c r="K1315" i="3"/>
  <c r="G1315" i="3"/>
  <c r="E1316" i="3" s="1"/>
  <c r="A1427" i="3"/>
  <c r="B1317" i="3"/>
  <c r="C1317" i="3" s="1"/>
  <c r="J1317" i="3"/>
  <c r="Q785" i="13" l="1"/>
  <c r="L786" i="13" s="1"/>
  <c r="S786" i="13" s="1"/>
  <c r="T786" i="13" s="1"/>
  <c r="F786" i="13" s="1"/>
  <c r="M786" i="13" s="1"/>
  <c r="T778" i="11"/>
  <c r="F778" i="11" s="1"/>
  <c r="M778" i="11" s="1"/>
  <c r="T802" i="14"/>
  <c r="F802" i="14" s="1"/>
  <c r="M802" i="14" s="1"/>
  <c r="T781" i="12"/>
  <c r="F781" i="12" s="1"/>
  <c r="M781" i="12" s="1"/>
  <c r="D1316" i="3"/>
  <c r="G1316" i="3"/>
  <c r="E1317" i="3" s="1"/>
  <c r="K1316" i="3"/>
  <c r="A1428" i="3"/>
  <c r="B1318" i="3"/>
  <c r="C1318" i="3" s="1"/>
  <c r="J1318" i="3"/>
  <c r="Q786" i="13" l="1"/>
  <c r="L787" i="13" s="1"/>
  <c r="S787" i="13" s="1"/>
  <c r="Q778" i="11"/>
  <c r="L779" i="11" s="1"/>
  <c r="S779" i="11" s="1"/>
  <c r="Q802" i="14"/>
  <c r="L803" i="14" s="1"/>
  <c r="S803" i="14" s="1"/>
  <c r="Q781" i="12"/>
  <c r="L782" i="12" s="1"/>
  <c r="S782" i="12" s="1"/>
  <c r="T782" i="12" s="1"/>
  <c r="F782" i="12" s="1"/>
  <c r="M782" i="12" s="1"/>
  <c r="Q782" i="12" s="1"/>
  <c r="L783" i="12" s="1"/>
  <c r="S783" i="12" s="1"/>
  <c r="D1317" i="3"/>
  <c r="K1317" i="3"/>
  <c r="G1317" i="3"/>
  <c r="E1318" i="3" s="1"/>
  <c r="A1429" i="3"/>
  <c r="B1319" i="3"/>
  <c r="C1319" i="3" s="1"/>
  <c r="J1319" i="3"/>
  <c r="T787" i="13" l="1"/>
  <c r="F787" i="13" s="1"/>
  <c r="M787" i="13" s="1"/>
  <c r="Q787" i="13" s="1"/>
  <c r="L788" i="13" s="1"/>
  <c r="S788" i="13" s="1"/>
  <c r="T779" i="11"/>
  <c r="F779" i="11" s="1"/>
  <c r="M779" i="11" s="1"/>
  <c r="T803" i="14"/>
  <c r="F803" i="14" s="1"/>
  <c r="M803" i="14" s="1"/>
  <c r="T783" i="12"/>
  <c r="F783" i="12" s="1"/>
  <c r="M783" i="12" s="1"/>
  <c r="D1318" i="3"/>
  <c r="K1318" i="3"/>
  <c r="G1318" i="3"/>
  <c r="E1319" i="3" s="1"/>
  <c r="J1320" i="3" s="1"/>
  <c r="A1430" i="3"/>
  <c r="B1320" i="3"/>
  <c r="C1320" i="3" s="1"/>
  <c r="T788" i="13" l="1"/>
  <c r="F788" i="13" s="1"/>
  <c r="M788" i="13" s="1"/>
  <c r="Q779" i="11"/>
  <c r="L780" i="11" s="1"/>
  <c r="S780" i="11" s="1"/>
  <c r="Q803" i="14"/>
  <c r="L804" i="14" s="1"/>
  <c r="S804" i="14" s="1"/>
  <c r="T804" i="14" s="1"/>
  <c r="F804" i="14" s="1"/>
  <c r="M804" i="14" s="1"/>
  <c r="Q783" i="12"/>
  <c r="L784" i="12" s="1"/>
  <c r="S784" i="12" s="1"/>
  <c r="D1319" i="3"/>
  <c r="G1319" i="3"/>
  <c r="E1320" i="3" s="1"/>
  <c r="K1319" i="3"/>
  <c r="A1431" i="3"/>
  <c r="J1321" i="3"/>
  <c r="B1321" i="3"/>
  <c r="C1321" i="3" s="1"/>
  <c r="Q788" i="13" l="1"/>
  <c r="L789" i="13" s="1"/>
  <c r="S789" i="13" s="1"/>
  <c r="T780" i="11"/>
  <c r="F780" i="11" s="1"/>
  <c r="M780" i="11" s="1"/>
  <c r="Q804" i="14"/>
  <c r="L805" i="14" s="1"/>
  <c r="S805" i="14" s="1"/>
  <c r="T805" i="14" s="1"/>
  <c r="F805" i="14" s="1"/>
  <c r="M805" i="14" s="1"/>
  <c r="T784" i="12"/>
  <c r="F784" i="12" s="1"/>
  <c r="M784" i="12" s="1"/>
  <c r="D1320" i="3"/>
  <c r="G1320" i="3"/>
  <c r="E1321" i="3" s="1"/>
  <c r="D1321" i="3" s="1"/>
  <c r="K1320" i="3"/>
  <c r="A1432" i="3"/>
  <c r="J1322" i="3"/>
  <c r="B1322" i="3"/>
  <c r="C1322" i="3" s="1"/>
  <c r="T789" i="13" l="1"/>
  <c r="F789" i="13" s="1"/>
  <c r="M789" i="13" s="1"/>
  <c r="Q780" i="11"/>
  <c r="L781" i="11" s="1"/>
  <c r="S781" i="11" s="1"/>
  <c r="Q805" i="14"/>
  <c r="L806" i="14" s="1"/>
  <c r="S806" i="14" s="1"/>
  <c r="T806" i="14" s="1"/>
  <c r="F806" i="14" s="1"/>
  <c r="M806" i="14" s="1"/>
  <c r="Q784" i="12"/>
  <c r="L785" i="12" s="1"/>
  <c r="S785" i="12" s="1"/>
  <c r="K1321" i="3"/>
  <c r="G1321" i="3"/>
  <c r="E1322" i="3" s="1"/>
  <c r="A1433" i="3"/>
  <c r="J1323" i="3"/>
  <c r="B1323" i="3"/>
  <c r="C1323" i="3" s="1"/>
  <c r="Q789" i="13" l="1"/>
  <c r="L790" i="13" s="1"/>
  <c r="S790" i="13" s="1"/>
  <c r="T781" i="11"/>
  <c r="F781" i="11" s="1"/>
  <c r="M781" i="11" s="1"/>
  <c r="Q806" i="14"/>
  <c r="L807" i="14" s="1"/>
  <c r="S807" i="14" s="1"/>
  <c r="T785" i="12"/>
  <c r="F785" i="12" s="1"/>
  <c r="M785" i="12" s="1"/>
  <c r="D1322" i="3"/>
  <c r="G1322" i="3"/>
  <c r="E1323" i="3" s="1"/>
  <c r="D1323" i="3" s="1"/>
  <c r="K1322" i="3"/>
  <c r="A1434" i="3"/>
  <c r="B1324" i="3"/>
  <c r="C1324" i="3" s="1"/>
  <c r="T790" i="13" l="1"/>
  <c r="F790" i="13" s="1"/>
  <c r="M790" i="13" s="1"/>
  <c r="Q781" i="11"/>
  <c r="L782" i="11" s="1"/>
  <c r="S782" i="11" s="1"/>
  <c r="T807" i="14"/>
  <c r="F807" i="14" s="1"/>
  <c r="M807" i="14" s="1"/>
  <c r="Q785" i="12"/>
  <c r="L786" i="12" s="1"/>
  <c r="S786" i="12" s="1"/>
  <c r="T786" i="12" s="1"/>
  <c r="F786" i="12" s="1"/>
  <c r="M786" i="12" s="1"/>
  <c r="J1324" i="3"/>
  <c r="K1323" i="3"/>
  <c r="G1323" i="3"/>
  <c r="E1324" i="3" s="1"/>
  <c r="J1325" i="3" s="1"/>
  <c r="A1435" i="3"/>
  <c r="B1325" i="3"/>
  <c r="C1325" i="3" s="1"/>
  <c r="Q790" i="13" l="1"/>
  <c r="L791" i="13" s="1"/>
  <c r="S791" i="13" s="1"/>
  <c r="T782" i="11"/>
  <c r="F782" i="11" s="1"/>
  <c r="M782" i="11" s="1"/>
  <c r="Q807" i="14"/>
  <c r="L808" i="14" s="1"/>
  <c r="S808" i="14" s="1"/>
  <c r="Q786" i="12"/>
  <c r="L787" i="12" s="1"/>
  <c r="S787" i="12" s="1"/>
  <c r="T787" i="12" s="1"/>
  <c r="F787" i="12" s="1"/>
  <c r="M787" i="12" s="1"/>
  <c r="D1324" i="3"/>
  <c r="K1324" i="3"/>
  <c r="G1324" i="3"/>
  <c r="E1325" i="3" s="1"/>
  <c r="D1325" i="3" s="1"/>
  <c r="A1436" i="3"/>
  <c r="B1326" i="3"/>
  <c r="C1326" i="3" s="1"/>
  <c r="J1326" i="3"/>
  <c r="T791" i="13" l="1"/>
  <c r="F791" i="13" s="1"/>
  <c r="M791" i="13" s="1"/>
  <c r="Q782" i="11"/>
  <c r="L783" i="11" s="1"/>
  <c r="S783" i="11" s="1"/>
  <c r="T808" i="14"/>
  <c r="F808" i="14" s="1"/>
  <c r="M808" i="14" s="1"/>
  <c r="Q787" i="12"/>
  <c r="L788" i="12" s="1"/>
  <c r="S788" i="12" s="1"/>
  <c r="T788" i="12" s="1"/>
  <c r="F788" i="12" s="1"/>
  <c r="M788" i="12" s="1"/>
  <c r="K1325" i="3"/>
  <c r="G1325" i="3"/>
  <c r="E1326" i="3" s="1"/>
  <c r="A1437" i="3"/>
  <c r="B1327" i="3"/>
  <c r="C1327" i="3" s="1"/>
  <c r="J1327" i="3"/>
  <c r="Q791" i="13" l="1"/>
  <c r="L792" i="13" s="1"/>
  <c r="S792" i="13" s="1"/>
  <c r="T783" i="11"/>
  <c r="F783" i="11" s="1"/>
  <c r="M783" i="11" s="1"/>
  <c r="T792" i="13"/>
  <c r="F792" i="13" s="1"/>
  <c r="M792" i="13" s="1"/>
  <c r="Q808" i="14"/>
  <c r="L809" i="14" s="1"/>
  <c r="S809" i="14" s="1"/>
  <c r="Q788" i="12"/>
  <c r="L789" i="12" s="1"/>
  <c r="S789" i="12" s="1"/>
  <c r="D1326" i="3"/>
  <c r="K1326" i="3"/>
  <c r="G1326" i="3"/>
  <c r="E1327" i="3" s="1"/>
  <c r="D1327" i="3" s="1"/>
  <c r="A1438" i="3"/>
  <c r="B1328" i="3"/>
  <c r="C1328" i="3" s="1"/>
  <c r="J1328" i="3"/>
  <c r="Q783" i="11" l="1"/>
  <c r="L784" i="11" s="1"/>
  <c r="S784" i="11" s="1"/>
  <c r="Q792" i="13"/>
  <c r="L793" i="13" s="1"/>
  <c r="S793" i="13" s="1"/>
  <c r="T793" i="13" s="1"/>
  <c r="F793" i="13" s="1"/>
  <c r="M793" i="13" s="1"/>
  <c r="T809" i="14"/>
  <c r="F809" i="14" s="1"/>
  <c r="M809" i="14" s="1"/>
  <c r="T789" i="12"/>
  <c r="F789" i="12" s="1"/>
  <c r="M789" i="12" s="1"/>
  <c r="K1327" i="3"/>
  <c r="G1327" i="3"/>
  <c r="E1328" i="3" s="1"/>
  <c r="A1439" i="3"/>
  <c r="J1329" i="3"/>
  <c r="B1329" i="3"/>
  <c r="C1329" i="3" s="1"/>
  <c r="T784" i="11" l="1"/>
  <c r="F784" i="11" s="1"/>
  <c r="M784" i="11" s="1"/>
  <c r="Q793" i="13"/>
  <c r="L794" i="13" s="1"/>
  <c r="S794" i="13" s="1"/>
  <c r="T794" i="13" s="1"/>
  <c r="F794" i="13" s="1"/>
  <c r="M794" i="13" s="1"/>
  <c r="Q809" i="14"/>
  <c r="L810" i="14" s="1"/>
  <c r="S810" i="14" s="1"/>
  <c r="T810" i="14" s="1"/>
  <c r="F810" i="14" s="1"/>
  <c r="M810" i="14" s="1"/>
  <c r="Q789" i="12"/>
  <c r="L790" i="12" s="1"/>
  <c r="S790" i="12" s="1"/>
  <c r="D1328" i="3"/>
  <c r="G1328" i="3"/>
  <c r="E1329" i="3" s="1"/>
  <c r="D1329" i="3" s="1"/>
  <c r="K1328" i="3"/>
  <c r="A1440" i="3"/>
  <c r="J1330" i="3"/>
  <c r="B1330" i="3"/>
  <c r="C1330" i="3" s="1"/>
  <c r="Q784" i="11" l="1"/>
  <c r="L785" i="11" s="1"/>
  <c r="S785" i="11" s="1"/>
  <c r="T785" i="11" s="1"/>
  <c r="F785" i="11" s="1"/>
  <c r="M785" i="11" s="1"/>
  <c r="Q810" i="14"/>
  <c r="L811" i="14" s="1"/>
  <c r="S811" i="14" s="1"/>
  <c r="T790" i="12"/>
  <c r="F790" i="12" s="1"/>
  <c r="M790" i="12" s="1"/>
  <c r="Q794" i="13"/>
  <c r="L795" i="13" s="1"/>
  <c r="S795" i="13" s="1"/>
  <c r="K1329" i="3"/>
  <c r="G1329" i="3"/>
  <c r="E1330" i="3" s="1"/>
  <c r="A1441" i="3"/>
  <c r="J1331" i="3"/>
  <c r="B1331" i="3"/>
  <c r="C1331" i="3" s="1"/>
  <c r="Q785" i="11" l="1"/>
  <c r="L786" i="11" s="1"/>
  <c r="S786" i="11" s="1"/>
  <c r="T811" i="14"/>
  <c r="F811" i="14" s="1"/>
  <c r="M811" i="14" s="1"/>
  <c r="Q790" i="12"/>
  <c r="L791" i="12" s="1"/>
  <c r="S791" i="12" s="1"/>
  <c r="T795" i="13"/>
  <c r="F795" i="13" s="1"/>
  <c r="M795" i="13" s="1"/>
  <c r="D1330" i="3"/>
  <c r="K1330" i="3"/>
  <c r="G1330" i="3"/>
  <c r="E1331" i="3" s="1"/>
  <c r="D1331" i="3" s="1"/>
  <c r="A1442" i="3"/>
  <c r="J1332" i="3"/>
  <c r="B1332" i="3"/>
  <c r="C1332" i="3" s="1"/>
  <c r="T786" i="11" l="1"/>
  <c r="F786" i="11" s="1"/>
  <c r="M786" i="11" s="1"/>
  <c r="Q811" i="14"/>
  <c r="L812" i="14" s="1"/>
  <c r="S812" i="14" s="1"/>
  <c r="T791" i="12"/>
  <c r="F791" i="12" s="1"/>
  <c r="M791" i="12" s="1"/>
  <c r="Q795" i="13"/>
  <c r="L796" i="13" s="1"/>
  <c r="S796" i="13" s="1"/>
  <c r="K1331" i="3"/>
  <c r="G1331" i="3"/>
  <c r="E1332" i="3" s="1"/>
  <c r="A1443" i="3"/>
  <c r="B1333" i="3"/>
  <c r="C1333" i="3" s="1"/>
  <c r="J1333" i="3"/>
  <c r="Q786" i="11" l="1"/>
  <c r="L787" i="11" s="1"/>
  <c r="S787" i="11" s="1"/>
  <c r="T812" i="14"/>
  <c r="F812" i="14" s="1"/>
  <c r="M812" i="14" s="1"/>
  <c r="Q791" i="12"/>
  <c r="L792" i="12" s="1"/>
  <c r="S792" i="12" s="1"/>
  <c r="T796" i="13"/>
  <c r="F796" i="13" s="1"/>
  <c r="M796" i="13" s="1"/>
  <c r="D1332" i="3"/>
  <c r="K1332" i="3"/>
  <c r="G1332" i="3"/>
  <c r="E1333" i="3" s="1"/>
  <c r="D1333" i="3" s="1"/>
  <c r="A1444" i="3"/>
  <c r="B1334" i="3"/>
  <c r="C1334" i="3" s="1"/>
  <c r="J1334" i="3"/>
  <c r="T787" i="11" l="1"/>
  <c r="F787" i="11" s="1"/>
  <c r="M787" i="11" s="1"/>
  <c r="Q812" i="14"/>
  <c r="L813" i="14" s="1"/>
  <c r="S813" i="14" s="1"/>
  <c r="T813" i="14" s="1"/>
  <c r="F813" i="14" s="1"/>
  <c r="M813" i="14" s="1"/>
  <c r="T792" i="12"/>
  <c r="F792" i="12" s="1"/>
  <c r="M792" i="12" s="1"/>
  <c r="Q796" i="13"/>
  <c r="L797" i="13" s="1"/>
  <c r="S797" i="13" s="1"/>
  <c r="K1333" i="3"/>
  <c r="G1333" i="3"/>
  <c r="E1334" i="3" s="1"/>
  <c r="A1445" i="3"/>
  <c r="B1335" i="3"/>
  <c r="C1335" i="3" s="1"/>
  <c r="J1335" i="3"/>
  <c r="Q787" i="11" l="1"/>
  <c r="L788" i="11" s="1"/>
  <c r="S788" i="11" s="1"/>
  <c r="Q813" i="14"/>
  <c r="L814" i="14" s="1"/>
  <c r="S814" i="14" s="1"/>
  <c r="T814" i="14" s="1"/>
  <c r="F814" i="14" s="1"/>
  <c r="M814" i="14" s="1"/>
  <c r="Q792" i="12"/>
  <c r="L793" i="12" s="1"/>
  <c r="S793" i="12" s="1"/>
  <c r="T797" i="13"/>
  <c r="F797" i="13" s="1"/>
  <c r="M797" i="13" s="1"/>
  <c r="D1334" i="3"/>
  <c r="G1334" i="3"/>
  <c r="E1335" i="3" s="1"/>
  <c r="K1334" i="3"/>
  <c r="A1446" i="3"/>
  <c r="B1336" i="3"/>
  <c r="C1336" i="3" s="1"/>
  <c r="J1336" i="3"/>
  <c r="T788" i="11" l="1"/>
  <c r="F788" i="11" s="1"/>
  <c r="M788" i="11" s="1"/>
  <c r="Q814" i="14"/>
  <c r="L815" i="14" s="1"/>
  <c r="S815" i="14" s="1"/>
  <c r="T793" i="12"/>
  <c r="F793" i="12" s="1"/>
  <c r="M793" i="12" s="1"/>
  <c r="Q797" i="13"/>
  <c r="L798" i="13" s="1"/>
  <c r="S798" i="13" s="1"/>
  <c r="D1335" i="3"/>
  <c r="G1335" i="3"/>
  <c r="E1336" i="3" s="1"/>
  <c r="D1336" i="3" s="1"/>
  <c r="K1335" i="3"/>
  <c r="A1447" i="3"/>
  <c r="J1337" i="3"/>
  <c r="B1337" i="3"/>
  <c r="C1337" i="3" s="1"/>
  <c r="Q788" i="11" l="1"/>
  <c r="L789" i="11" s="1"/>
  <c r="S789" i="11" s="1"/>
  <c r="T815" i="14"/>
  <c r="F815" i="14" s="1"/>
  <c r="M815" i="14" s="1"/>
  <c r="Q793" i="12"/>
  <c r="L794" i="12" s="1"/>
  <c r="S794" i="12" s="1"/>
  <c r="T798" i="13"/>
  <c r="F798" i="13" s="1"/>
  <c r="M798" i="13" s="1"/>
  <c r="G1336" i="3"/>
  <c r="E1337" i="3" s="1"/>
  <c r="D1337" i="3" s="1"/>
  <c r="K1336" i="3"/>
  <c r="A1448" i="3"/>
  <c r="J1338" i="3"/>
  <c r="B1338" i="3"/>
  <c r="C1338" i="3" s="1"/>
  <c r="T789" i="11" l="1"/>
  <c r="F789" i="11" s="1"/>
  <c r="M789" i="11" s="1"/>
  <c r="Q815" i="14"/>
  <c r="L816" i="14" s="1"/>
  <c r="S816" i="14" s="1"/>
  <c r="T794" i="12"/>
  <c r="F794" i="12" s="1"/>
  <c r="M794" i="12" s="1"/>
  <c r="Q798" i="13"/>
  <c r="L799" i="13" s="1"/>
  <c r="S799" i="13" s="1"/>
  <c r="G1337" i="3"/>
  <c r="E1338" i="3" s="1"/>
  <c r="K1337" i="3"/>
  <c r="A1449" i="3"/>
  <c r="B1339" i="3"/>
  <c r="C1339" i="3" s="1"/>
  <c r="Q789" i="11" l="1"/>
  <c r="L790" i="11" s="1"/>
  <c r="S790" i="11" s="1"/>
  <c r="T816" i="14"/>
  <c r="F816" i="14" s="1"/>
  <c r="M816" i="14" s="1"/>
  <c r="Q794" i="12"/>
  <c r="L795" i="12" s="1"/>
  <c r="S795" i="12" s="1"/>
  <c r="T799" i="13"/>
  <c r="F799" i="13" s="1"/>
  <c r="M799" i="13" s="1"/>
  <c r="D1338" i="3"/>
  <c r="K1338" i="3"/>
  <c r="G1338" i="3"/>
  <c r="E1339" i="3" s="1"/>
  <c r="D1339" i="3" s="1"/>
  <c r="J1339" i="3"/>
  <c r="A1450" i="3"/>
  <c r="J1340" i="3"/>
  <c r="B1340" i="3"/>
  <c r="C1340" i="3" s="1"/>
  <c r="T790" i="11" l="1"/>
  <c r="F790" i="11" s="1"/>
  <c r="M790" i="11" s="1"/>
  <c r="Q816" i="14"/>
  <c r="L817" i="14" s="1"/>
  <c r="S817" i="14" s="1"/>
  <c r="T795" i="12"/>
  <c r="F795" i="12" s="1"/>
  <c r="M795" i="12" s="1"/>
  <c r="Q799" i="13"/>
  <c r="L800" i="13" s="1"/>
  <c r="S800" i="13" s="1"/>
  <c r="G1339" i="3"/>
  <c r="E1340" i="3" s="1"/>
  <c r="K1339" i="3"/>
  <c r="A1451" i="3"/>
  <c r="B1341" i="3"/>
  <c r="C1341" i="3" s="1"/>
  <c r="J1341" i="3"/>
  <c r="Q790" i="11" l="1"/>
  <c r="L791" i="11" s="1"/>
  <c r="S791" i="11" s="1"/>
  <c r="T817" i="14"/>
  <c r="F817" i="14" s="1"/>
  <c r="M817" i="14" s="1"/>
  <c r="Q795" i="12"/>
  <c r="L796" i="12" s="1"/>
  <c r="S796" i="12" s="1"/>
  <c r="T800" i="13"/>
  <c r="F800" i="13" s="1"/>
  <c r="D1340" i="3"/>
  <c r="G1340" i="3"/>
  <c r="E1341" i="3" s="1"/>
  <c r="D1341" i="3" s="1"/>
  <c r="K1340" i="3"/>
  <c r="A1452" i="3"/>
  <c r="B1342" i="3"/>
  <c r="C1342" i="3" s="1"/>
  <c r="J1342" i="3"/>
  <c r="T791" i="11" l="1"/>
  <c r="F791" i="11" s="1"/>
  <c r="M791" i="11" s="1"/>
  <c r="Q791" i="11" s="1"/>
  <c r="L792" i="11" s="1"/>
  <c r="S792" i="11" s="1"/>
  <c r="M800" i="13"/>
  <c r="G800" i="13"/>
  <c r="T796" i="12"/>
  <c r="F796" i="12" s="1"/>
  <c r="M796" i="12" s="1"/>
  <c r="Q817" i="14"/>
  <c r="L818" i="14" s="1"/>
  <c r="S818" i="14" s="1"/>
  <c r="K1341" i="3"/>
  <c r="G1341" i="3"/>
  <c r="E1342" i="3" s="1"/>
  <c r="A1453" i="3"/>
  <c r="B1343" i="3"/>
  <c r="C1343" i="3" s="1"/>
  <c r="J1343" i="3"/>
  <c r="T792" i="11" l="1"/>
  <c r="F792" i="11" s="1"/>
  <c r="M792" i="11" s="1"/>
  <c r="Q800" i="13"/>
  <c r="L801" i="13" s="1"/>
  <c r="S801" i="13" s="1"/>
  <c r="T801" i="13" s="1"/>
  <c r="F801" i="13" s="1"/>
  <c r="M801" i="13" s="1"/>
  <c r="I800" i="13"/>
  <c r="H800" i="13"/>
  <c r="J800" i="13" s="1"/>
  <c r="Q796" i="12"/>
  <c r="L797" i="12" s="1"/>
  <c r="S797" i="12" s="1"/>
  <c r="T818" i="14"/>
  <c r="F818" i="14" s="1"/>
  <c r="M818" i="14" s="1"/>
  <c r="D1342" i="3"/>
  <c r="K1342" i="3"/>
  <c r="G1342" i="3"/>
  <c r="E1343" i="3" s="1"/>
  <c r="D1343" i="3" s="1"/>
  <c r="A1454" i="3"/>
  <c r="B1344" i="3"/>
  <c r="C1344" i="3" s="1"/>
  <c r="J1344" i="3"/>
  <c r="Q792" i="11" l="1"/>
  <c r="L793" i="11" s="1"/>
  <c r="S793" i="11" s="1"/>
  <c r="T793" i="11" s="1"/>
  <c r="F793" i="11" s="1"/>
  <c r="M793" i="11" s="1"/>
  <c r="T797" i="12"/>
  <c r="F797" i="12" s="1"/>
  <c r="M797" i="12" s="1"/>
  <c r="Q801" i="13"/>
  <c r="L802" i="13" s="1"/>
  <c r="S802" i="13" s="1"/>
  <c r="Q818" i="14"/>
  <c r="L819" i="14" s="1"/>
  <c r="S819" i="14" s="1"/>
  <c r="K1343" i="3"/>
  <c r="G1343" i="3"/>
  <c r="E1344" i="3" s="1"/>
  <c r="A1455" i="3"/>
  <c r="B1345" i="3"/>
  <c r="C1345" i="3" s="1"/>
  <c r="Q793" i="11" l="1"/>
  <c r="L794" i="11" s="1"/>
  <c r="S794" i="11" s="1"/>
  <c r="Q797" i="12"/>
  <c r="L798" i="12" s="1"/>
  <c r="S798" i="12" s="1"/>
  <c r="T802" i="13"/>
  <c r="F802" i="13" s="1"/>
  <c r="M802" i="13" s="1"/>
  <c r="T819" i="14"/>
  <c r="F819" i="14" s="1"/>
  <c r="M819" i="14" s="1"/>
  <c r="D1344" i="3"/>
  <c r="G1344" i="3"/>
  <c r="E1345" i="3" s="1"/>
  <c r="J1346" i="3" s="1"/>
  <c r="J1345" i="3"/>
  <c r="K1344" i="3"/>
  <c r="A1456" i="3"/>
  <c r="B1346" i="3"/>
  <c r="C1346" i="3" s="1"/>
  <c r="T794" i="11" l="1"/>
  <c r="F794" i="11" s="1"/>
  <c r="M794" i="11" s="1"/>
  <c r="T798" i="12"/>
  <c r="F798" i="12" s="1"/>
  <c r="M798" i="12" s="1"/>
  <c r="Q802" i="13"/>
  <c r="L803" i="13" s="1"/>
  <c r="S803" i="13" s="1"/>
  <c r="Q819" i="14"/>
  <c r="L820" i="14" s="1"/>
  <c r="S820" i="14" s="1"/>
  <c r="D1345" i="3"/>
  <c r="K1345" i="3"/>
  <c r="G1345" i="3"/>
  <c r="E1346" i="3" s="1"/>
  <c r="A1457" i="3"/>
  <c r="J1347" i="3"/>
  <c r="B1347" i="3"/>
  <c r="C1347" i="3" s="1"/>
  <c r="Q794" i="11" l="1"/>
  <c r="L795" i="11" s="1"/>
  <c r="S795" i="11" s="1"/>
  <c r="Q798" i="12"/>
  <c r="L799" i="12" s="1"/>
  <c r="S799" i="12" s="1"/>
  <c r="T799" i="12" s="1"/>
  <c r="F799" i="12" s="1"/>
  <c r="M799" i="12" s="1"/>
  <c r="T803" i="13"/>
  <c r="F803" i="13" s="1"/>
  <c r="M803" i="13" s="1"/>
  <c r="T820" i="14"/>
  <c r="F820" i="14" s="1"/>
  <c r="M820" i="14" s="1"/>
  <c r="D1346" i="3"/>
  <c r="K1346" i="3"/>
  <c r="G1346" i="3"/>
  <c r="E1347" i="3" s="1"/>
  <c r="D1347" i="3" s="1"/>
  <c r="A1458" i="3"/>
  <c r="J1348" i="3"/>
  <c r="B1348" i="3"/>
  <c r="C1348" i="3" s="1"/>
  <c r="T795" i="11" l="1"/>
  <c r="F795" i="11" s="1"/>
  <c r="M795" i="11" s="1"/>
  <c r="Q799" i="12"/>
  <c r="L800" i="12" s="1"/>
  <c r="S800" i="12" s="1"/>
  <c r="T800" i="12" s="1"/>
  <c r="F800" i="12" s="1"/>
  <c r="Q803" i="13"/>
  <c r="L804" i="13" s="1"/>
  <c r="S804" i="13" s="1"/>
  <c r="Q820" i="14"/>
  <c r="L821" i="14" s="1"/>
  <c r="S821" i="14" s="1"/>
  <c r="G800" i="12"/>
  <c r="K1347" i="3"/>
  <c r="G1347" i="3"/>
  <c r="E1348" i="3" s="1"/>
  <c r="A1459" i="3"/>
  <c r="B1349" i="3"/>
  <c r="C1349" i="3" s="1"/>
  <c r="J1349" i="3"/>
  <c r="Q795" i="11" l="1"/>
  <c r="L796" i="11" s="1"/>
  <c r="S796" i="11" s="1"/>
  <c r="M800" i="12"/>
  <c r="T804" i="13"/>
  <c r="F804" i="13" s="1"/>
  <c r="M804" i="13" s="1"/>
  <c r="T821" i="14"/>
  <c r="F821" i="14" s="1"/>
  <c r="M821" i="14" s="1"/>
  <c r="I800" i="12"/>
  <c r="H800" i="12"/>
  <c r="J800" i="12" s="1"/>
  <c r="D1348" i="3"/>
  <c r="G1348" i="3"/>
  <c r="E1349" i="3" s="1"/>
  <c r="K1348" i="3"/>
  <c r="A1460" i="3"/>
  <c r="B1350" i="3"/>
  <c r="C1350" i="3" s="1"/>
  <c r="J1350" i="3"/>
  <c r="Q800" i="12" l="1"/>
  <c r="L801" i="12" s="1"/>
  <c r="S801" i="12" s="1"/>
  <c r="T796" i="11"/>
  <c r="F796" i="11" s="1"/>
  <c r="M796" i="11" s="1"/>
  <c r="Q804" i="13"/>
  <c r="L805" i="13" s="1"/>
  <c r="S805" i="13" s="1"/>
  <c r="Q821" i="14"/>
  <c r="L822" i="14" s="1"/>
  <c r="S822" i="14" s="1"/>
  <c r="D1349" i="3"/>
  <c r="K1349" i="3"/>
  <c r="G1349" i="3"/>
  <c r="E1350" i="3" s="1"/>
  <c r="A1461" i="3"/>
  <c r="B1351" i="3"/>
  <c r="C1351" i="3" s="1"/>
  <c r="J1351" i="3"/>
  <c r="T801" i="12" l="1"/>
  <c r="F801" i="12" s="1"/>
  <c r="M801" i="12" s="1"/>
  <c r="Q796" i="11"/>
  <c r="L797" i="11" s="1"/>
  <c r="S797" i="11" s="1"/>
  <c r="T805" i="13"/>
  <c r="F805" i="13" s="1"/>
  <c r="M805" i="13" s="1"/>
  <c r="T822" i="14"/>
  <c r="F822" i="14" s="1"/>
  <c r="M822" i="14" s="1"/>
  <c r="Q801" i="12"/>
  <c r="L802" i="12" s="1"/>
  <c r="S802" i="12" s="1"/>
  <c r="T802" i="12" s="1"/>
  <c r="F802" i="12" s="1"/>
  <c r="M802" i="12" s="1"/>
  <c r="D1350" i="3"/>
  <c r="G1350" i="3"/>
  <c r="E1351" i="3" s="1"/>
  <c r="G1351" i="3" s="1"/>
  <c r="K1350" i="3"/>
  <c r="A1462" i="3"/>
  <c r="B1352" i="3"/>
  <c r="C1352" i="3" s="1"/>
  <c r="J1352" i="3"/>
  <c r="T797" i="11" l="1"/>
  <c r="F797" i="11" s="1"/>
  <c r="M797" i="11" s="1"/>
  <c r="Q805" i="13"/>
  <c r="L806" i="13" s="1"/>
  <c r="S806" i="13" s="1"/>
  <c r="Q822" i="14"/>
  <c r="L823" i="14" s="1"/>
  <c r="S823" i="14" s="1"/>
  <c r="Q802" i="12"/>
  <c r="L803" i="12" s="1"/>
  <c r="S803" i="12" s="1"/>
  <c r="T803" i="12" s="1"/>
  <c r="F803" i="12" s="1"/>
  <c r="M803" i="12" s="1"/>
  <c r="E1352" i="3"/>
  <c r="D1351" i="3"/>
  <c r="K1351" i="3"/>
  <c r="A1463" i="3"/>
  <c r="G1352" i="3"/>
  <c r="J1353" i="3"/>
  <c r="B1353" i="3"/>
  <c r="C1353" i="3" s="1"/>
  <c r="E1353" i="3" s="1"/>
  <c r="D1353" i="3" s="1"/>
  <c r="Q797" i="11" l="1"/>
  <c r="L798" i="11" s="1"/>
  <c r="S798" i="11" s="1"/>
  <c r="T823" i="14"/>
  <c r="F823" i="14" s="1"/>
  <c r="M823" i="14" s="1"/>
  <c r="T806" i="13"/>
  <c r="F806" i="13" s="1"/>
  <c r="M806" i="13" s="1"/>
  <c r="Q803" i="12"/>
  <c r="L804" i="12" s="1"/>
  <c r="S804" i="12" s="1"/>
  <c r="D1352" i="3"/>
  <c r="K1352" i="3"/>
  <c r="A1464" i="3"/>
  <c r="G1353" i="3"/>
  <c r="J1354" i="3"/>
  <c r="B1354" i="3"/>
  <c r="C1354" i="3" s="1"/>
  <c r="E1354" i="3" s="1"/>
  <c r="D1354" i="3" s="1"/>
  <c r="K1353" i="3"/>
  <c r="T798" i="11" l="1"/>
  <c r="F798" i="11" s="1"/>
  <c r="M798" i="11" s="1"/>
  <c r="Q823" i="14"/>
  <c r="L824" i="14" s="1"/>
  <c r="S824" i="14" s="1"/>
  <c r="Q806" i="13"/>
  <c r="L807" i="13" s="1"/>
  <c r="S807" i="13" s="1"/>
  <c r="T804" i="12"/>
  <c r="F804" i="12" s="1"/>
  <c r="M804" i="12" s="1"/>
  <c r="A1465" i="3"/>
  <c r="G1354" i="3"/>
  <c r="J1355" i="3"/>
  <c r="B1355" i="3"/>
  <c r="C1355" i="3" s="1"/>
  <c r="E1355" i="3" s="1"/>
  <c r="D1355" i="3" s="1"/>
  <c r="K1354" i="3"/>
  <c r="Q798" i="11" l="1"/>
  <c r="L799" i="11" s="1"/>
  <c r="S799" i="11" s="1"/>
  <c r="T824" i="14"/>
  <c r="F824" i="14" s="1"/>
  <c r="M824" i="14" s="1"/>
  <c r="T807" i="13"/>
  <c r="F807" i="13" s="1"/>
  <c r="M807" i="13" s="1"/>
  <c r="Q804" i="12"/>
  <c r="L805" i="12" s="1"/>
  <c r="S805" i="12" s="1"/>
  <c r="T805" i="12" s="1"/>
  <c r="F805" i="12" s="1"/>
  <c r="M805" i="12" s="1"/>
  <c r="A1466" i="3"/>
  <c r="G1355" i="3"/>
  <c r="K1355" i="3"/>
  <c r="J1356" i="3"/>
  <c r="B1356" i="3"/>
  <c r="C1356" i="3" s="1"/>
  <c r="E1356" i="3" s="1"/>
  <c r="D1356" i="3" s="1"/>
  <c r="T799" i="11" l="1"/>
  <c r="F799" i="11" s="1"/>
  <c r="M799" i="11" s="1"/>
  <c r="Q824" i="14"/>
  <c r="L825" i="14" s="1"/>
  <c r="S825" i="14" s="1"/>
  <c r="Q807" i="13"/>
  <c r="L808" i="13" s="1"/>
  <c r="S808" i="13" s="1"/>
  <c r="Q805" i="12"/>
  <c r="L806" i="12" s="1"/>
  <c r="S806" i="12" s="1"/>
  <c r="A1467" i="3"/>
  <c r="G1356" i="3"/>
  <c r="K1356" i="3"/>
  <c r="B1357" i="3"/>
  <c r="C1357" i="3" s="1"/>
  <c r="E1357" i="3" s="1"/>
  <c r="D1357" i="3" s="1"/>
  <c r="J1357" i="3"/>
  <c r="Q799" i="11" l="1"/>
  <c r="L800" i="11" s="1"/>
  <c r="S800" i="11" s="1"/>
  <c r="T825" i="14"/>
  <c r="F825" i="14" s="1"/>
  <c r="M825" i="14" s="1"/>
  <c r="T808" i="13"/>
  <c r="F808" i="13" s="1"/>
  <c r="M808" i="13" s="1"/>
  <c r="T806" i="12"/>
  <c r="F806" i="12" s="1"/>
  <c r="M806" i="12" s="1"/>
  <c r="A1468" i="3"/>
  <c r="G1357" i="3"/>
  <c r="B1358" i="3"/>
  <c r="C1358" i="3" s="1"/>
  <c r="E1358" i="3" s="1"/>
  <c r="D1358" i="3" s="1"/>
  <c r="J1358" i="3"/>
  <c r="K1357" i="3"/>
  <c r="T800" i="11" l="1"/>
  <c r="F800" i="11" s="1"/>
  <c r="Q825" i="14"/>
  <c r="L826" i="14" s="1"/>
  <c r="S826" i="14" s="1"/>
  <c r="Q806" i="12"/>
  <c r="L807" i="12" s="1"/>
  <c r="S807" i="12" s="1"/>
  <c r="Q808" i="13"/>
  <c r="L809" i="13" s="1"/>
  <c r="S809" i="13" s="1"/>
  <c r="M800" i="11"/>
  <c r="G800" i="11"/>
  <c r="A1469" i="3"/>
  <c r="G1358" i="3"/>
  <c r="B1359" i="3"/>
  <c r="C1359" i="3" s="1"/>
  <c r="E1359" i="3" s="1"/>
  <c r="D1359" i="3" s="1"/>
  <c r="J1359" i="3"/>
  <c r="K1358" i="3"/>
  <c r="T826" i="14" l="1"/>
  <c r="F826" i="14" s="1"/>
  <c r="M826" i="14" s="1"/>
  <c r="T807" i="12"/>
  <c r="F807" i="12" s="1"/>
  <c r="M807" i="12" s="1"/>
  <c r="T809" i="13"/>
  <c r="F809" i="13" s="1"/>
  <c r="M809" i="13" s="1"/>
  <c r="Q800" i="11"/>
  <c r="L801" i="11" s="1"/>
  <c r="S801" i="11" s="1"/>
  <c r="H800" i="11"/>
  <c r="J800" i="11" s="1"/>
  <c r="I800" i="11"/>
  <c r="Q807" i="12"/>
  <c r="L808" i="12" s="1"/>
  <c r="S808" i="12" s="1"/>
  <c r="A1470" i="3"/>
  <c r="G1359" i="3"/>
  <c r="B1360" i="3"/>
  <c r="C1360" i="3" s="1"/>
  <c r="E1360" i="3" s="1"/>
  <c r="D1360" i="3" s="1"/>
  <c r="J1360" i="3"/>
  <c r="K1359" i="3"/>
  <c r="Q826" i="14" l="1"/>
  <c r="L827" i="14" s="1"/>
  <c r="S827" i="14" s="1"/>
  <c r="T827" i="14" s="1"/>
  <c r="F827" i="14" s="1"/>
  <c r="M827" i="14" s="1"/>
  <c r="Q809" i="13"/>
  <c r="L810" i="13" s="1"/>
  <c r="S810" i="13" s="1"/>
  <c r="T801" i="11"/>
  <c r="F801" i="11" s="1"/>
  <c r="M801" i="11" s="1"/>
  <c r="T808" i="12"/>
  <c r="F808" i="12" s="1"/>
  <c r="M808" i="12" s="1"/>
  <c r="A1471" i="3"/>
  <c r="G1360" i="3"/>
  <c r="J1361" i="3"/>
  <c r="B1361" i="3"/>
  <c r="C1361" i="3" s="1"/>
  <c r="E1361" i="3" s="1"/>
  <c r="D1361" i="3" s="1"/>
  <c r="K1360" i="3"/>
  <c r="Q827" i="14" l="1"/>
  <c r="L828" i="14" s="1"/>
  <c r="S828" i="14" s="1"/>
  <c r="T828" i="14" s="1"/>
  <c r="F828" i="14" s="1"/>
  <c r="M828" i="14" s="1"/>
  <c r="Q828" i="14" s="1"/>
  <c r="L829" i="14" s="1"/>
  <c r="T810" i="13"/>
  <c r="F810" i="13" s="1"/>
  <c r="M810" i="13" s="1"/>
  <c r="Q801" i="11"/>
  <c r="L802" i="11" s="1"/>
  <c r="S802" i="11" s="1"/>
  <c r="Q808" i="12"/>
  <c r="L809" i="12" s="1"/>
  <c r="S809" i="12" s="1"/>
  <c r="A1472" i="3"/>
  <c r="G1361" i="3"/>
  <c r="K1361" i="3"/>
  <c r="J1362" i="3"/>
  <c r="B1362" i="3"/>
  <c r="C1362" i="3" s="1"/>
  <c r="E1362" i="3" s="1"/>
  <c r="D1362" i="3" s="1"/>
  <c r="S829" i="14" l="1"/>
  <c r="Q810" i="13"/>
  <c r="L811" i="13" s="1"/>
  <c r="S811" i="13" s="1"/>
  <c r="T829" i="14"/>
  <c r="F829" i="14" s="1"/>
  <c r="M829" i="14" s="1"/>
  <c r="T802" i="11"/>
  <c r="F802" i="11" s="1"/>
  <c r="M802" i="11" s="1"/>
  <c r="T809" i="12"/>
  <c r="F809" i="12" s="1"/>
  <c r="M809" i="12" s="1"/>
  <c r="A1473" i="3"/>
  <c r="G1362" i="3"/>
  <c r="K1362" i="3"/>
  <c r="J1363" i="3"/>
  <c r="B1363" i="3"/>
  <c r="C1363" i="3" s="1"/>
  <c r="E1363" i="3" s="1"/>
  <c r="D1363" i="3" s="1"/>
  <c r="T811" i="13" l="1"/>
  <c r="F811" i="13" s="1"/>
  <c r="M811" i="13" s="1"/>
  <c r="Q829" i="14"/>
  <c r="L830" i="14" s="1"/>
  <c r="S830" i="14" s="1"/>
  <c r="Q802" i="11"/>
  <c r="L803" i="11" s="1"/>
  <c r="S803" i="11" s="1"/>
  <c r="Q809" i="12"/>
  <c r="L810" i="12" s="1"/>
  <c r="S810" i="12" s="1"/>
  <c r="A1474" i="3"/>
  <c r="G1363" i="3"/>
  <c r="K1363" i="3"/>
  <c r="J1364" i="3"/>
  <c r="B1364" i="3"/>
  <c r="C1364" i="3" s="1"/>
  <c r="E1364" i="3" s="1"/>
  <c r="D1364" i="3" s="1"/>
  <c r="Q811" i="13" l="1"/>
  <c r="L812" i="13" s="1"/>
  <c r="S812" i="13" s="1"/>
  <c r="T830" i="14"/>
  <c r="F830" i="14" s="1"/>
  <c r="G830" i="14" s="1"/>
  <c r="T803" i="11"/>
  <c r="F803" i="11" s="1"/>
  <c r="M803" i="11" s="1"/>
  <c r="T810" i="12"/>
  <c r="F810" i="12" s="1"/>
  <c r="M810" i="12" s="1"/>
  <c r="A1475" i="3"/>
  <c r="G1364" i="3"/>
  <c r="K1364" i="3"/>
  <c r="B1365" i="3"/>
  <c r="C1365" i="3" s="1"/>
  <c r="E1365" i="3" s="1"/>
  <c r="D1365" i="3" s="1"/>
  <c r="J1365" i="3"/>
  <c r="T812" i="13" l="1"/>
  <c r="F812" i="13" s="1"/>
  <c r="M812" i="13" s="1"/>
  <c r="M830" i="14"/>
  <c r="Q830" i="14" s="1"/>
  <c r="L831" i="14" s="1"/>
  <c r="H830" i="14"/>
  <c r="J830" i="14" s="1"/>
  <c r="I830" i="14"/>
  <c r="Q803" i="11"/>
  <c r="L804" i="11" s="1"/>
  <c r="S804" i="11" s="1"/>
  <c r="T804" i="11" s="1"/>
  <c r="F804" i="11" s="1"/>
  <c r="M804" i="11" s="1"/>
  <c r="Q804" i="11" s="1"/>
  <c r="L805" i="11" s="1"/>
  <c r="Q810" i="12"/>
  <c r="L811" i="12" s="1"/>
  <c r="S811" i="12" s="1"/>
  <c r="A1476" i="3"/>
  <c r="G1365" i="3"/>
  <c r="B1366" i="3"/>
  <c r="C1366" i="3" s="1"/>
  <c r="E1366" i="3" s="1"/>
  <c r="D1366" i="3" s="1"/>
  <c r="J1366" i="3"/>
  <c r="K1365" i="3"/>
  <c r="Q812" i="13" l="1"/>
  <c r="L813" i="13" s="1"/>
  <c r="S813" i="13" s="1"/>
  <c r="S831" i="14"/>
  <c r="T831" i="14" s="1"/>
  <c r="F831" i="14" s="1"/>
  <c r="M831" i="14" s="1"/>
  <c r="S805" i="11"/>
  <c r="T805" i="11" s="1"/>
  <c r="F805" i="11" s="1"/>
  <c r="T811" i="12"/>
  <c r="F811" i="12" s="1"/>
  <c r="M811" i="12" s="1"/>
  <c r="A1477" i="3"/>
  <c r="G1366" i="3"/>
  <c r="B1367" i="3"/>
  <c r="C1367" i="3" s="1"/>
  <c r="E1367" i="3" s="1"/>
  <c r="D1367" i="3" s="1"/>
  <c r="J1367" i="3"/>
  <c r="K1366" i="3"/>
  <c r="T813" i="13" l="1"/>
  <c r="F813" i="13" s="1"/>
  <c r="M813" i="13" s="1"/>
  <c r="Q831" i="14"/>
  <c r="L832" i="14" s="1"/>
  <c r="M805" i="11"/>
  <c r="Q805" i="11" s="1"/>
  <c r="L806" i="11" s="1"/>
  <c r="S806" i="11" s="1"/>
  <c r="T806" i="11" s="1"/>
  <c r="F806" i="11" s="1"/>
  <c r="Q811" i="12"/>
  <c r="L812" i="12" s="1"/>
  <c r="S812" i="12" s="1"/>
  <c r="A1478" i="3"/>
  <c r="G1367" i="3"/>
  <c r="B1368" i="3"/>
  <c r="C1368" i="3" s="1"/>
  <c r="E1368" i="3" s="1"/>
  <c r="D1368" i="3" s="1"/>
  <c r="J1368" i="3"/>
  <c r="K1367" i="3"/>
  <c r="Q813" i="13" l="1"/>
  <c r="L814" i="13" s="1"/>
  <c r="S814" i="13" s="1"/>
  <c r="S832" i="14"/>
  <c r="T832" i="14" s="1"/>
  <c r="F832" i="14" s="1"/>
  <c r="M832" i="14" s="1"/>
  <c r="M806" i="11"/>
  <c r="Q806" i="11" s="1"/>
  <c r="L807" i="11" s="1"/>
  <c r="S807" i="11" s="1"/>
  <c r="T807" i="11" s="1"/>
  <c r="F807" i="11" s="1"/>
  <c r="T812" i="12"/>
  <c r="F812" i="12" s="1"/>
  <c r="M812" i="12" s="1"/>
  <c r="Q812" i="12" s="1"/>
  <c r="L813" i="12" s="1"/>
  <c r="S813" i="12" s="1"/>
  <c r="A1479" i="3"/>
  <c r="G1368" i="3"/>
  <c r="J1369" i="3"/>
  <c r="B1369" i="3"/>
  <c r="C1369" i="3" s="1"/>
  <c r="E1369" i="3" s="1"/>
  <c r="D1369" i="3" s="1"/>
  <c r="K1368" i="3"/>
  <c r="T814" i="13" l="1"/>
  <c r="F814" i="13" s="1"/>
  <c r="M814" i="13" s="1"/>
  <c r="Q832" i="14"/>
  <c r="L833" i="14" s="1"/>
  <c r="M807" i="11"/>
  <c r="Q807" i="11" s="1"/>
  <c r="L808" i="11" s="1"/>
  <c r="S808" i="11" s="1"/>
  <c r="T813" i="12"/>
  <c r="F813" i="12" s="1"/>
  <c r="M813" i="12" s="1"/>
  <c r="A1480" i="3"/>
  <c r="G1369" i="3"/>
  <c r="J1370" i="3"/>
  <c r="B1370" i="3"/>
  <c r="C1370" i="3" s="1"/>
  <c r="E1370" i="3" s="1"/>
  <c r="D1370" i="3" s="1"/>
  <c r="K1369" i="3"/>
  <c r="Q814" i="13" l="1"/>
  <c r="L815" i="13" s="1"/>
  <c r="S815" i="13" s="1"/>
  <c r="S833" i="14"/>
  <c r="T833" i="14" s="1"/>
  <c r="F833" i="14" s="1"/>
  <c r="M833" i="14" s="1"/>
  <c r="T808" i="11"/>
  <c r="F808" i="11" s="1"/>
  <c r="M808" i="11" s="1"/>
  <c r="Q813" i="12"/>
  <c r="L814" i="12" s="1"/>
  <c r="S814" i="12" s="1"/>
  <c r="A1481" i="3"/>
  <c r="G1370" i="3"/>
  <c r="J1371" i="3"/>
  <c r="B1371" i="3"/>
  <c r="C1371" i="3" s="1"/>
  <c r="E1371" i="3" s="1"/>
  <c r="D1371" i="3" s="1"/>
  <c r="K1370" i="3"/>
  <c r="T815" i="13" l="1"/>
  <c r="F815" i="13" s="1"/>
  <c r="M815" i="13" s="1"/>
  <c r="Q808" i="11"/>
  <c r="L809" i="11" s="1"/>
  <c r="S809" i="11" s="1"/>
  <c r="Q833" i="14"/>
  <c r="L834" i="14" s="1"/>
  <c r="T814" i="12"/>
  <c r="F814" i="12" s="1"/>
  <c r="M814" i="12" s="1"/>
  <c r="A1482" i="3"/>
  <c r="G1371" i="3"/>
  <c r="K1371" i="3"/>
  <c r="J1372" i="3"/>
  <c r="B1372" i="3"/>
  <c r="C1372" i="3" s="1"/>
  <c r="E1372" i="3" s="1"/>
  <c r="D1372" i="3" s="1"/>
  <c r="Q815" i="13" l="1"/>
  <c r="L816" i="13" s="1"/>
  <c r="S816" i="13" s="1"/>
  <c r="T809" i="11"/>
  <c r="F809" i="11" s="1"/>
  <c r="M809" i="11" s="1"/>
  <c r="S834" i="14"/>
  <c r="T834" i="14" s="1"/>
  <c r="F834" i="14" s="1"/>
  <c r="M834" i="14" s="1"/>
  <c r="Q814" i="12"/>
  <c r="L815" i="12" s="1"/>
  <c r="S815" i="12" s="1"/>
  <c r="T815" i="12" s="1"/>
  <c r="F815" i="12" s="1"/>
  <c r="M815" i="12" s="1"/>
  <c r="A1483" i="3"/>
  <c r="G1372" i="3"/>
  <c r="K1372" i="3"/>
  <c r="B1373" i="3"/>
  <c r="C1373" i="3" s="1"/>
  <c r="E1373" i="3" s="1"/>
  <c r="D1373" i="3" s="1"/>
  <c r="J1373" i="3"/>
  <c r="T816" i="13" l="1"/>
  <c r="F816" i="13" s="1"/>
  <c r="M816" i="13" s="1"/>
  <c r="Q809" i="11"/>
  <c r="L810" i="11" s="1"/>
  <c r="S810" i="11" s="1"/>
  <c r="Q834" i="14"/>
  <c r="L835" i="14" s="1"/>
  <c r="Q815" i="12"/>
  <c r="L816" i="12" s="1"/>
  <c r="S816" i="12" s="1"/>
  <c r="A1484" i="3"/>
  <c r="G1373" i="3"/>
  <c r="K1373" i="3"/>
  <c r="B1374" i="3"/>
  <c r="C1374" i="3" s="1"/>
  <c r="E1374" i="3" s="1"/>
  <c r="D1374" i="3" s="1"/>
  <c r="J1374" i="3"/>
  <c r="Q816" i="13" l="1"/>
  <c r="L817" i="13" s="1"/>
  <c r="S817" i="13" s="1"/>
  <c r="T817" i="13" s="1"/>
  <c r="F817" i="13" s="1"/>
  <c r="M817" i="13" s="1"/>
  <c r="T810" i="11"/>
  <c r="F810" i="11" s="1"/>
  <c r="M810" i="11" s="1"/>
  <c r="S835" i="14"/>
  <c r="T835" i="14" s="1"/>
  <c r="F835" i="14" s="1"/>
  <c r="M835" i="14" s="1"/>
  <c r="T816" i="12"/>
  <c r="F816" i="12" s="1"/>
  <c r="M816" i="12" s="1"/>
  <c r="A1485" i="3"/>
  <c r="G1374" i="3"/>
  <c r="B1375" i="3"/>
  <c r="C1375" i="3" s="1"/>
  <c r="E1375" i="3" s="1"/>
  <c r="D1375" i="3" s="1"/>
  <c r="J1375" i="3"/>
  <c r="K1374" i="3"/>
  <c r="Q817" i="13" l="1"/>
  <c r="L818" i="13" s="1"/>
  <c r="S818" i="13" s="1"/>
  <c r="Q810" i="11"/>
  <c r="L811" i="11" s="1"/>
  <c r="S811" i="11" s="1"/>
  <c r="Q835" i="14"/>
  <c r="L836" i="14" s="1"/>
  <c r="Q816" i="12"/>
  <c r="L817" i="12" s="1"/>
  <c r="S817" i="12" s="1"/>
  <c r="T817" i="12" s="1"/>
  <c r="F817" i="12" s="1"/>
  <c r="M817" i="12" s="1"/>
  <c r="A1486" i="3"/>
  <c r="G1375" i="3"/>
  <c r="B1376" i="3"/>
  <c r="C1376" i="3" s="1"/>
  <c r="E1376" i="3" s="1"/>
  <c r="D1376" i="3" s="1"/>
  <c r="J1376" i="3"/>
  <c r="K1375" i="3"/>
  <c r="T818" i="13" l="1"/>
  <c r="F818" i="13" s="1"/>
  <c r="M818" i="13" s="1"/>
  <c r="T811" i="11"/>
  <c r="F811" i="11" s="1"/>
  <c r="M811" i="11" s="1"/>
  <c r="S836" i="14"/>
  <c r="T836" i="14" s="1"/>
  <c r="F836" i="14" s="1"/>
  <c r="M836" i="14" s="1"/>
  <c r="Q817" i="12"/>
  <c r="L818" i="12" s="1"/>
  <c r="S818" i="12" s="1"/>
  <c r="A1487" i="3"/>
  <c r="G1376" i="3"/>
  <c r="J1377" i="3"/>
  <c r="B1377" i="3"/>
  <c r="C1377" i="3" s="1"/>
  <c r="E1377" i="3" s="1"/>
  <c r="D1377" i="3" s="1"/>
  <c r="K1376" i="3"/>
  <c r="Q836" i="14" l="1"/>
  <c r="L837" i="14" s="1"/>
  <c r="Q818" i="13"/>
  <c r="L819" i="13" s="1"/>
  <c r="S819" i="13" s="1"/>
  <c r="Q811" i="11"/>
  <c r="L812" i="11" s="1"/>
  <c r="S812" i="11" s="1"/>
  <c r="T818" i="12"/>
  <c r="F818" i="12" s="1"/>
  <c r="M818" i="12" s="1"/>
  <c r="A1488" i="3"/>
  <c r="G1377" i="3"/>
  <c r="K1377" i="3"/>
  <c r="J1378" i="3"/>
  <c r="B1378" i="3"/>
  <c r="C1378" i="3" s="1"/>
  <c r="E1378" i="3" s="1"/>
  <c r="D1378" i="3" s="1"/>
  <c r="S837" i="14" l="1"/>
  <c r="T837" i="14" s="1"/>
  <c r="F837" i="14" s="1"/>
  <c r="M837" i="14" s="1"/>
  <c r="T819" i="13"/>
  <c r="F819" i="13" s="1"/>
  <c r="M819" i="13" s="1"/>
  <c r="Q818" i="12"/>
  <c r="L819" i="12" s="1"/>
  <c r="S819" i="12" s="1"/>
  <c r="T812" i="11"/>
  <c r="F812" i="11" s="1"/>
  <c r="M812" i="11" s="1"/>
  <c r="A1489" i="3"/>
  <c r="G1378" i="3"/>
  <c r="K1378" i="3"/>
  <c r="J1379" i="3"/>
  <c r="B1379" i="3"/>
  <c r="C1379" i="3" s="1"/>
  <c r="E1379" i="3" s="1"/>
  <c r="D1379" i="3" s="1"/>
  <c r="Q837" i="14" l="1"/>
  <c r="L838" i="14" s="1"/>
  <c r="Q819" i="13"/>
  <c r="L820" i="13" s="1"/>
  <c r="S820" i="13" s="1"/>
  <c r="T820" i="13" s="1"/>
  <c r="F820" i="13" s="1"/>
  <c r="M820" i="13" s="1"/>
  <c r="T819" i="12"/>
  <c r="F819" i="12" s="1"/>
  <c r="M819" i="12" s="1"/>
  <c r="Q819" i="12" s="1"/>
  <c r="L820" i="12" s="1"/>
  <c r="S820" i="12" s="1"/>
  <c r="Q812" i="11"/>
  <c r="L813" i="11" s="1"/>
  <c r="S813" i="11" s="1"/>
  <c r="T813" i="11" s="1"/>
  <c r="F813" i="11" s="1"/>
  <c r="M813" i="11" s="1"/>
  <c r="A1490" i="3"/>
  <c r="G1379" i="3"/>
  <c r="K1379" i="3"/>
  <c r="J1380" i="3"/>
  <c r="B1380" i="3"/>
  <c r="C1380" i="3" s="1"/>
  <c r="E1380" i="3" s="1"/>
  <c r="D1380" i="3" s="1"/>
  <c r="S838" i="14" l="1"/>
  <c r="T838" i="14" s="1"/>
  <c r="F838" i="14" s="1"/>
  <c r="M838" i="14" s="1"/>
  <c r="Q820" i="13"/>
  <c r="L821" i="13" s="1"/>
  <c r="S821" i="13" s="1"/>
  <c r="T820" i="12"/>
  <c r="F820" i="12" s="1"/>
  <c r="M820" i="12" s="1"/>
  <c r="Q813" i="11"/>
  <c r="L814" i="11" s="1"/>
  <c r="S814" i="11" s="1"/>
  <c r="A1491" i="3"/>
  <c r="G1380" i="3"/>
  <c r="K1380" i="3"/>
  <c r="B1381" i="3"/>
  <c r="C1381" i="3" s="1"/>
  <c r="E1381" i="3" s="1"/>
  <c r="D1381" i="3" s="1"/>
  <c r="J1381" i="3"/>
  <c r="Q838" i="14" l="1"/>
  <c r="L839" i="14" s="1"/>
  <c r="T821" i="13"/>
  <c r="F821" i="13" s="1"/>
  <c r="M821" i="13" s="1"/>
  <c r="Q820" i="12"/>
  <c r="L821" i="12" s="1"/>
  <c r="S821" i="12" s="1"/>
  <c r="T814" i="11"/>
  <c r="F814" i="11" s="1"/>
  <c r="M814" i="11" s="1"/>
  <c r="A1492" i="3"/>
  <c r="G1381" i="3"/>
  <c r="B1382" i="3"/>
  <c r="C1382" i="3" s="1"/>
  <c r="E1382" i="3" s="1"/>
  <c r="D1382" i="3" s="1"/>
  <c r="J1382" i="3"/>
  <c r="K1381" i="3"/>
  <c r="S839" i="14" l="1"/>
  <c r="T839" i="14" s="1"/>
  <c r="F839" i="14" s="1"/>
  <c r="M839" i="14" s="1"/>
  <c r="Q821" i="13"/>
  <c r="L822" i="13" s="1"/>
  <c r="S822" i="13" s="1"/>
  <c r="T822" i="13" s="1"/>
  <c r="F822" i="13" s="1"/>
  <c r="M822" i="13" s="1"/>
  <c r="T821" i="12"/>
  <c r="F821" i="12" s="1"/>
  <c r="M821" i="12" s="1"/>
  <c r="Q814" i="11"/>
  <c r="L815" i="11" s="1"/>
  <c r="S815" i="11" s="1"/>
  <c r="A1493" i="3"/>
  <c r="G1382" i="3"/>
  <c r="B1383" i="3"/>
  <c r="C1383" i="3" s="1"/>
  <c r="E1383" i="3" s="1"/>
  <c r="D1383" i="3" s="1"/>
  <c r="J1383" i="3"/>
  <c r="K1382" i="3"/>
  <c r="Q839" i="14" l="1"/>
  <c r="L840" i="14" s="1"/>
  <c r="Q822" i="13"/>
  <c r="L823" i="13" s="1"/>
  <c r="S823" i="13" s="1"/>
  <c r="Q821" i="12"/>
  <c r="L822" i="12" s="1"/>
  <c r="S822" i="12" s="1"/>
  <c r="T815" i="11"/>
  <c r="F815" i="11" s="1"/>
  <c r="M815" i="11" s="1"/>
  <c r="A1494" i="3"/>
  <c r="G1383" i="3"/>
  <c r="B1384" i="3"/>
  <c r="C1384" i="3" s="1"/>
  <c r="E1384" i="3" s="1"/>
  <c r="D1384" i="3" s="1"/>
  <c r="J1384" i="3"/>
  <c r="K1383" i="3"/>
  <c r="S840" i="14" l="1"/>
  <c r="T840" i="14" s="1"/>
  <c r="F840" i="14" s="1"/>
  <c r="M840" i="14" s="1"/>
  <c r="T823" i="13"/>
  <c r="F823" i="13" s="1"/>
  <c r="M823" i="13" s="1"/>
  <c r="T822" i="12"/>
  <c r="F822" i="12" s="1"/>
  <c r="M822" i="12" s="1"/>
  <c r="Q815" i="11"/>
  <c r="L816" i="11" s="1"/>
  <c r="S816" i="11" s="1"/>
  <c r="A1495" i="3"/>
  <c r="G1384" i="3"/>
  <c r="J1385" i="3"/>
  <c r="B1385" i="3"/>
  <c r="C1385" i="3" s="1"/>
  <c r="E1385" i="3" s="1"/>
  <c r="D1385" i="3" s="1"/>
  <c r="K1384" i="3"/>
  <c r="Q840" i="14" l="1"/>
  <c r="L841" i="14" s="1"/>
  <c r="S841" i="14" s="1"/>
  <c r="T841" i="14" s="1"/>
  <c r="F841" i="14" s="1"/>
  <c r="M841" i="14" s="1"/>
  <c r="Q841" i="14" s="1"/>
  <c r="L842" i="14" s="1"/>
  <c r="S842" i="14" s="1"/>
  <c r="T842" i="14" s="1"/>
  <c r="F842" i="14" s="1"/>
  <c r="M842" i="14" s="1"/>
  <c r="Q823" i="13"/>
  <c r="L824" i="13" s="1"/>
  <c r="S824" i="13" s="1"/>
  <c r="T824" i="13" s="1"/>
  <c r="F824" i="13" s="1"/>
  <c r="M824" i="13" s="1"/>
  <c r="Q822" i="12"/>
  <c r="L823" i="12" s="1"/>
  <c r="S823" i="12" s="1"/>
  <c r="T816" i="11"/>
  <c r="F816" i="11" s="1"/>
  <c r="M816" i="11" s="1"/>
  <c r="A1496" i="3"/>
  <c r="G1385" i="3"/>
  <c r="J1386" i="3"/>
  <c r="B1386" i="3"/>
  <c r="C1386" i="3" s="1"/>
  <c r="E1386" i="3" s="1"/>
  <c r="D1386" i="3" s="1"/>
  <c r="K1385" i="3"/>
  <c r="Q842" i="14" l="1"/>
  <c r="L843" i="14" s="1"/>
  <c r="S843" i="14" s="1"/>
  <c r="Q824" i="13"/>
  <c r="L825" i="13" s="1"/>
  <c r="S825" i="13" s="1"/>
  <c r="T823" i="12"/>
  <c r="F823" i="12" s="1"/>
  <c r="M823" i="12" s="1"/>
  <c r="Q816" i="11"/>
  <c r="L817" i="11" s="1"/>
  <c r="S817" i="11" s="1"/>
  <c r="A1497" i="3"/>
  <c r="G1386" i="3"/>
  <c r="J1387" i="3"/>
  <c r="B1387" i="3"/>
  <c r="C1387" i="3" s="1"/>
  <c r="E1387" i="3" s="1"/>
  <c r="D1387" i="3" s="1"/>
  <c r="K1386" i="3"/>
  <c r="T843" i="14" l="1"/>
  <c r="F843" i="14" s="1"/>
  <c r="M843" i="14" s="1"/>
  <c r="Q843" i="14"/>
  <c r="L844" i="14" s="1"/>
  <c r="S844" i="14" s="1"/>
  <c r="T844" i="14" s="1"/>
  <c r="F844" i="14" s="1"/>
  <c r="M844" i="14" s="1"/>
  <c r="T825" i="13"/>
  <c r="F825" i="13" s="1"/>
  <c r="M825" i="13" s="1"/>
  <c r="Q823" i="12"/>
  <c r="L824" i="12" s="1"/>
  <c r="S824" i="12" s="1"/>
  <c r="T817" i="11"/>
  <c r="F817" i="11" s="1"/>
  <c r="M817" i="11" s="1"/>
  <c r="A1498" i="3"/>
  <c r="G1387" i="3"/>
  <c r="K1387" i="3"/>
  <c r="J1388" i="3"/>
  <c r="B1388" i="3"/>
  <c r="C1388" i="3" s="1"/>
  <c r="E1388" i="3" s="1"/>
  <c r="D1388" i="3" s="1"/>
  <c r="Q844" i="14" l="1"/>
  <c r="L845" i="14" s="1"/>
  <c r="S845" i="14" s="1"/>
  <c r="T845" i="14" s="1"/>
  <c r="F845" i="14" s="1"/>
  <c r="M845" i="14" s="1"/>
  <c r="Q825" i="13"/>
  <c r="L826" i="13" s="1"/>
  <c r="S826" i="13" s="1"/>
  <c r="T824" i="12"/>
  <c r="F824" i="12" s="1"/>
  <c r="M824" i="12" s="1"/>
  <c r="Q817" i="11"/>
  <c r="L818" i="11" s="1"/>
  <c r="S818" i="11" s="1"/>
  <c r="A1499" i="3"/>
  <c r="G1388" i="3"/>
  <c r="K1388" i="3"/>
  <c r="B1389" i="3"/>
  <c r="C1389" i="3" s="1"/>
  <c r="E1389" i="3" s="1"/>
  <c r="D1389" i="3" s="1"/>
  <c r="J1389" i="3"/>
  <c r="Q845" i="14" l="1"/>
  <c r="L846" i="14" s="1"/>
  <c r="S846" i="14" s="1"/>
  <c r="T846" i="14" s="1"/>
  <c r="F846" i="14" s="1"/>
  <c r="M846" i="14" s="1"/>
  <c r="T826" i="13"/>
  <c r="F826" i="13" s="1"/>
  <c r="M826" i="13" s="1"/>
  <c r="Q824" i="12"/>
  <c r="L825" i="12" s="1"/>
  <c r="S825" i="12" s="1"/>
  <c r="T818" i="11"/>
  <c r="F818" i="11" s="1"/>
  <c r="M818" i="11" s="1"/>
  <c r="A1500" i="3"/>
  <c r="G1389" i="3"/>
  <c r="K1389" i="3"/>
  <c r="B1390" i="3"/>
  <c r="C1390" i="3" s="1"/>
  <c r="E1390" i="3" s="1"/>
  <c r="D1390" i="3" s="1"/>
  <c r="J1390" i="3"/>
  <c r="Q818" i="11" l="1"/>
  <c r="L819" i="11" s="1"/>
  <c r="S819" i="11" s="1"/>
  <c r="Q846" i="14"/>
  <c r="L847" i="14" s="1"/>
  <c r="S847" i="14" s="1"/>
  <c r="T847" i="14" s="1"/>
  <c r="F847" i="14" s="1"/>
  <c r="M847" i="14" s="1"/>
  <c r="Q826" i="13"/>
  <c r="L827" i="13" s="1"/>
  <c r="S827" i="13" s="1"/>
  <c r="T825" i="12"/>
  <c r="F825" i="12" s="1"/>
  <c r="M825" i="12" s="1"/>
  <c r="A1501" i="3"/>
  <c r="G1390" i="3"/>
  <c r="B1391" i="3"/>
  <c r="C1391" i="3" s="1"/>
  <c r="E1391" i="3" s="1"/>
  <c r="D1391" i="3" s="1"/>
  <c r="J1391" i="3"/>
  <c r="K1390" i="3"/>
  <c r="T819" i="11" l="1"/>
  <c r="F819" i="11" s="1"/>
  <c r="M819" i="11" s="1"/>
  <c r="Q847" i="14"/>
  <c r="L848" i="14" s="1"/>
  <c r="S848" i="14" s="1"/>
  <c r="T848" i="14" s="1"/>
  <c r="F848" i="14" s="1"/>
  <c r="M848" i="14" s="1"/>
  <c r="T827" i="13"/>
  <c r="F827" i="13" s="1"/>
  <c r="M827" i="13" s="1"/>
  <c r="Q825" i="12"/>
  <c r="L826" i="12" s="1"/>
  <c r="S826" i="12" s="1"/>
  <c r="A1502" i="3"/>
  <c r="G1391" i="3"/>
  <c r="B1392" i="3"/>
  <c r="C1392" i="3" s="1"/>
  <c r="E1392" i="3" s="1"/>
  <c r="D1392" i="3" s="1"/>
  <c r="J1392" i="3"/>
  <c r="K1391" i="3"/>
  <c r="Q819" i="11" l="1"/>
  <c r="L820" i="11" s="1"/>
  <c r="S820" i="11" s="1"/>
  <c r="Q848" i="14"/>
  <c r="L849" i="14" s="1"/>
  <c r="S849" i="14" s="1"/>
  <c r="Q827" i="13"/>
  <c r="L828" i="13" s="1"/>
  <c r="S828" i="13" s="1"/>
  <c r="T826" i="12"/>
  <c r="F826" i="12" s="1"/>
  <c r="M826" i="12" s="1"/>
  <c r="A1503" i="3"/>
  <c r="G1392" i="3"/>
  <c r="J1393" i="3"/>
  <c r="B1393" i="3"/>
  <c r="C1393" i="3" s="1"/>
  <c r="E1393" i="3" s="1"/>
  <c r="D1393" i="3" s="1"/>
  <c r="K1392" i="3"/>
  <c r="Q826" i="12" l="1"/>
  <c r="L827" i="12" s="1"/>
  <c r="S827" i="12" s="1"/>
  <c r="T820" i="11"/>
  <c r="F820" i="11" s="1"/>
  <c r="M820" i="11" s="1"/>
  <c r="T849" i="14"/>
  <c r="F849" i="14" s="1"/>
  <c r="M849" i="14" s="1"/>
  <c r="T828" i="13"/>
  <c r="F828" i="13" s="1"/>
  <c r="M828" i="13" s="1"/>
  <c r="A1504" i="3"/>
  <c r="G1393" i="3"/>
  <c r="K1393" i="3"/>
  <c r="J1394" i="3"/>
  <c r="B1394" i="3"/>
  <c r="C1394" i="3" s="1"/>
  <c r="E1394" i="3" s="1"/>
  <c r="D1394" i="3" s="1"/>
  <c r="T827" i="12" l="1"/>
  <c r="F827" i="12" s="1"/>
  <c r="M827" i="12" s="1"/>
  <c r="Q820" i="11"/>
  <c r="L821" i="11" s="1"/>
  <c r="S821" i="11" s="1"/>
  <c r="Q849" i="14"/>
  <c r="L850" i="14" s="1"/>
  <c r="S850" i="14" s="1"/>
  <c r="Q828" i="13"/>
  <c r="L829" i="13" s="1"/>
  <c r="S829" i="13" s="1"/>
  <c r="T829" i="13" s="1"/>
  <c r="F829" i="13" s="1"/>
  <c r="M829" i="13" s="1"/>
  <c r="A1505" i="3"/>
  <c r="G1394" i="3"/>
  <c r="J1395" i="3"/>
  <c r="B1395" i="3"/>
  <c r="C1395" i="3" s="1"/>
  <c r="E1395" i="3" s="1"/>
  <c r="D1395" i="3" s="1"/>
  <c r="K1394" i="3"/>
  <c r="Q827" i="12" l="1"/>
  <c r="L828" i="12" s="1"/>
  <c r="S828" i="12" s="1"/>
  <c r="T821" i="11"/>
  <c r="F821" i="11" s="1"/>
  <c r="M821" i="11" s="1"/>
  <c r="T850" i="14"/>
  <c r="F850" i="14" s="1"/>
  <c r="M850" i="14" s="1"/>
  <c r="Q829" i="13"/>
  <c r="L830" i="13" s="1"/>
  <c r="S830" i="13" s="1"/>
  <c r="T828" i="12"/>
  <c r="F828" i="12" s="1"/>
  <c r="M828" i="12" s="1"/>
  <c r="Q821" i="11"/>
  <c r="L822" i="11" s="1"/>
  <c r="S822" i="11" s="1"/>
  <c r="A1506" i="3"/>
  <c r="G1395" i="3"/>
  <c r="K1395" i="3"/>
  <c r="J1396" i="3"/>
  <c r="B1396" i="3"/>
  <c r="C1396" i="3" s="1"/>
  <c r="E1396" i="3" s="1"/>
  <c r="D1396" i="3" s="1"/>
  <c r="T830" i="13" l="1"/>
  <c r="F830" i="13" s="1"/>
  <c r="Q850" i="14"/>
  <c r="L851" i="14" s="1"/>
  <c r="S851" i="14" s="1"/>
  <c r="Q828" i="12"/>
  <c r="L829" i="12" s="1"/>
  <c r="S829" i="12" s="1"/>
  <c r="M830" i="13"/>
  <c r="G830" i="13"/>
  <c r="T822" i="11"/>
  <c r="F822" i="11" s="1"/>
  <c r="M822" i="11" s="1"/>
  <c r="A1507" i="3"/>
  <c r="G1396" i="3"/>
  <c r="K1396" i="3"/>
  <c r="B1397" i="3"/>
  <c r="C1397" i="3" s="1"/>
  <c r="E1397" i="3" s="1"/>
  <c r="D1397" i="3" s="1"/>
  <c r="J1397" i="3"/>
  <c r="Q830" i="13" l="1"/>
  <c r="L831" i="13" s="1"/>
  <c r="S831" i="13" s="1"/>
  <c r="T851" i="14"/>
  <c r="F851" i="14" s="1"/>
  <c r="M851" i="14" s="1"/>
  <c r="T829" i="12"/>
  <c r="F829" i="12" s="1"/>
  <c r="M829" i="12" s="1"/>
  <c r="I830" i="13"/>
  <c r="H830" i="13"/>
  <c r="J830" i="13" s="1"/>
  <c r="T831" i="13"/>
  <c r="F831" i="13" s="1"/>
  <c r="M831" i="13" s="1"/>
  <c r="Q822" i="11"/>
  <c r="L823" i="11" s="1"/>
  <c r="S823" i="11" s="1"/>
  <c r="A1508" i="3"/>
  <c r="G1397" i="3"/>
  <c r="B1398" i="3"/>
  <c r="C1398" i="3" s="1"/>
  <c r="E1398" i="3" s="1"/>
  <c r="D1398" i="3" s="1"/>
  <c r="J1398" i="3"/>
  <c r="K1397" i="3"/>
  <c r="Q851" i="14" l="1"/>
  <c r="L852" i="14" s="1"/>
  <c r="S852" i="14" s="1"/>
  <c r="Q829" i="12"/>
  <c r="L830" i="12" s="1"/>
  <c r="S830" i="12" s="1"/>
  <c r="T830" i="12" s="1"/>
  <c r="F830" i="12" s="1"/>
  <c r="G830" i="12"/>
  <c r="Q831" i="13"/>
  <c r="L832" i="13" s="1"/>
  <c r="S832" i="13" s="1"/>
  <c r="T823" i="11"/>
  <c r="F823" i="11" s="1"/>
  <c r="M823" i="11" s="1"/>
  <c r="A1509" i="3"/>
  <c r="G1398" i="3"/>
  <c r="B1399" i="3"/>
  <c r="C1399" i="3" s="1"/>
  <c r="E1399" i="3" s="1"/>
  <c r="D1399" i="3" s="1"/>
  <c r="J1399" i="3"/>
  <c r="K1398" i="3"/>
  <c r="T852" i="14" l="1"/>
  <c r="F852" i="14" s="1"/>
  <c r="M852" i="14" s="1"/>
  <c r="M830" i="12"/>
  <c r="I830" i="12"/>
  <c r="H830" i="12"/>
  <c r="J830" i="12" s="1"/>
  <c r="T832" i="13"/>
  <c r="F832" i="13" s="1"/>
  <c r="M832" i="13" s="1"/>
  <c r="Q823" i="11"/>
  <c r="L824" i="11" s="1"/>
  <c r="S824" i="11" s="1"/>
  <c r="T824" i="11" s="1"/>
  <c r="F824" i="11" s="1"/>
  <c r="M824" i="11" s="1"/>
  <c r="Q852" i="14"/>
  <c r="L853" i="14" s="1"/>
  <c r="S853" i="14" s="1"/>
  <c r="A1510" i="3"/>
  <c r="G1399" i="3"/>
  <c r="B1400" i="3"/>
  <c r="C1400" i="3" s="1"/>
  <c r="E1400" i="3" s="1"/>
  <c r="D1400" i="3" s="1"/>
  <c r="J1400" i="3"/>
  <c r="K1399" i="3"/>
  <c r="Q830" i="12" l="1"/>
  <c r="L831" i="12" s="1"/>
  <c r="S831" i="12" s="1"/>
  <c r="T831" i="12"/>
  <c r="F831" i="12" s="1"/>
  <c r="M831" i="12" s="1"/>
  <c r="Q832" i="13"/>
  <c r="L833" i="13" s="1"/>
  <c r="S833" i="13" s="1"/>
  <c r="Q824" i="11"/>
  <c r="L825" i="11" s="1"/>
  <c r="S825" i="11" s="1"/>
  <c r="T853" i="14"/>
  <c r="F853" i="14" s="1"/>
  <c r="M853" i="14" s="1"/>
  <c r="A1511" i="3"/>
  <c r="G1400" i="3"/>
  <c r="J1401" i="3"/>
  <c r="B1401" i="3"/>
  <c r="C1401" i="3" s="1"/>
  <c r="E1401" i="3" s="1"/>
  <c r="D1401" i="3" s="1"/>
  <c r="K1400" i="3"/>
  <c r="Q831" i="12" l="1"/>
  <c r="L832" i="12" s="1"/>
  <c r="S832" i="12" s="1"/>
  <c r="T832" i="12" s="1"/>
  <c r="F832" i="12" s="1"/>
  <c r="M832" i="12" s="1"/>
  <c r="T833" i="13"/>
  <c r="F833" i="13" s="1"/>
  <c r="M833" i="13" s="1"/>
  <c r="T825" i="11"/>
  <c r="F825" i="11" s="1"/>
  <c r="M825" i="11" s="1"/>
  <c r="Q853" i="14"/>
  <c r="L854" i="14" s="1"/>
  <c r="S854" i="14" s="1"/>
  <c r="A1512" i="3"/>
  <c r="G1401" i="3"/>
  <c r="J1402" i="3"/>
  <c r="B1402" i="3"/>
  <c r="C1402" i="3" s="1"/>
  <c r="E1402" i="3" s="1"/>
  <c r="D1402" i="3" s="1"/>
  <c r="K1401" i="3"/>
  <c r="Q833" i="13" l="1"/>
  <c r="L834" i="13" s="1"/>
  <c r="S834" i="13" s="1"/>
  <c r="Q825" i="11"/>
  <c r="L826" i="11" s="1"/>
  <c r="S826" i="11" s="1"/>
  <c r="T854" i="14"/>
  <c r="F854" i="14" s="1"/>
  <c r="M854" i="14" s="1"/>
  <c r="Q832" i="12"/>
  <c r="L833" i="12" s="1"/>
  <c r="S833" i="12" s="1"/>
  <c r="A1513" i="3"/>
  <c r="G1402" i="3"/>
  <c r="K1402" i="3"/>
  <c r="B1403" i="3"/>
  <c r="C1403" i="3" s="1"/>
  <c r="E1403" i="3" s="1"/>
  <c r="D1403" i="3" s="1"/>
  <c r="J1403" i="3"/>
  <c r="T834" i="13" l="1"/>
  <c r="F834" i="13" s="1"/>
  <c r="M834" i="13" s="1"/>
  <c r="T826" i="11"/>
  <c r="F826" i="11" s="1"/>
  <c r="M826" i="11" s="1"/>
  <c r="Q854" i="14"/>
  <c r="L855" i="14" s="1"/>
  <c r="S855" i="14" s="1"/>
  <c r="T833" i="12"/>
  <c r="F833" i="12" s="1"/>
  <c r="M833" i="12" s="1"/>
  <c r="A1514" i="3"/>
  <c r="G1403" i="3"/>
  <c r="B1404" i="3"/>
  <c r="C1404" i="3" s="1"/>
  <c r="E1404" i="3" s="1"/>
  <c r="D1404" i="3" s="1"/>
  <c r="J1404" i="3"/>
  <c r="K1403" i="3"/>
  <c r="Q834" i="13" l="1"/>
  <c r="L835" i="13" s="1"/>
  <c r="S835" i="13" s="1"/>
  <c r="T835" i="13" s="1"/>
  <c r="F835" i="13" s="1"/>
  <c r="M835" i="13" s="1"/>
  <c r="Q826" i="11"/>
  <c r="L827" i="11" s="1"/>
  <c r="S827" i="11" s="1"/>
  <c r="T855" i="14"/>
  <c r="F855" i="14" s="1"/>
  <c r="M855" i="14" s="1"/>
  <c r="Q833" i="12"/>
  <c r="L834" i="12" s="1"/>
  <c r="S834" i="12" s="1"/>
  <c r="A1515" i="3"/>
  <c r="G1404" i="3"/>
  <c r="J1405" i="3"/>
  <c r="B1405" i="3"/>
  <c r="C1405" i="3" s="1"/>
  <c r="E1405" i="3" s="1"/>
  <c r="D1405" i="3" s="1"/>
  <c r="K1404" i="3"/>
  <c r="Q835" i="13" l="1"/>
  <c r="L836" i="13" s="1"/>
  <c r="S836" i="13" s="1"/>
  <c r="T827" i="11"/>
  <c r="F827" i="11" s="1"/>
  <c r="M827" i="11" s="1"/>
  <c r="Q855" i="14"/>
  <c r="L856" i="14" s="1"/>
  <c r="S856" i="14" s="1"/>
  <c r="T834" i="12"/>
  <c r="F834" i="12" s="1"/>
  <c r="M834" i="12" s="1"/>
  <c r="A1516" i="3"/>
  <c r="G1405" i="3"/>
  <c r="J1406" i="3"/>
  <c r="B1406" i="3"/>
  <c r="C1406" i="3" s="1"/>
  <c r="E1406" i="3" s="1"/>
  <c r="D1406" i="3" s="1"/>
  <c r="K1405" i="3"/>
  <c r="T836" i="13" l="1"/>
  <c r="F836" i="13" s="1"/>
  <c r="M836" i="13" s="1"/>
  <c r="Q827" i="11"/>
  <c r="L828" i="11" s="1"/>
  <c r="S828" i="11" s="1"/>
  <c r="T856" i="14"/>
  <c r="F856" i="14" s="1"/>
  <c r="M856" i="14" s="1"/>
  <c r="Q834" i="12"/>
  <c r="L835" i="12" s="1"/>
  <c r="S835" i="12" s="1"/>
  <c r="A1517" i="3"/>
  <c r="G1406" i="3"/>
  <c r="J1407" i="3"/>
  <c r="B1407" i="3"/>
  <c r="C1407" i="3" s="1"/>
  <c r="E1407" i="3" s="1"/>
  <c r="D1407" i="3" s="1"/>
  <c r="K1406" i="3"/>
  <c r="Q836" i="13" l="1"/>
  <c r="L837" i="13" s="1"/>
  <c r="S837" i="13" s="1"/>
  <c r="T837" i="13" s="1"/>
  <c r="F837" i="13" s="1"/>
  <c r="M837" i="13" s="1"/>
  <c r="T828" i="11"/>
  <c r="F828" i="11" s="1"/>
  <c r="M828" i="11" s="1"/>
  <c r="Q828" i="11" s="1"/>
  <c r="L829" i="11" s="1"/>
  <c r="S829" i="11" s="1"/>
  <c r="Q856" i="14"/>
  <c r="L857" i="14" s="1"/>
  <c r="S857" i="14" s="1"/>
  <c r="T857" i="14" s="1"/>
  <c r="F857" i="14" s="1"/>
  <c r="M857" i="14" s="1"/>
  <c r="T835" i="12"/>
  <c r="F835" i="12" s="1"/>
  <c r="M835" i="12" s="1"/>
  <c r="A1518" i="3"/>
  <c r="G1407" i="3"/>
  <c r="K1407" i="3"/>
  <c r="J1408" i="3"/>
  <c r="B1408" i="3"/>
  <c r="C1408" i="3" s="1"/>
  <c r="E1408" i="3" s="1"/>
  <c r="D1408" i="3" s="1"/>
  <c r="Q857" i="14" l="1"/>
  <c r="L858" i="14" s="1"/>
  <c r="S858" i="14" s="1"/>
  <c r="T858" i="14" s="1"/>
  <c r="F858" i="14" s="1"/>
  <c r="M858" i="14" s="1"/>
  <c r="T829" i="11"/>
  <c r="F829" i="11" s="1"/>
  <c r="M829" i="11" s="1"/>
  <c r="Q835" i="12"/>
  <c r="L836" i="12" s="1"/>
  <c r="S836" i="12" s="1"/>
  <c r="Q837" i="13"/>
  <c r="L838" i="13" s="1"/>
  <c r="S838" i="13" s="1"/>
  <c r="A1519" i="3"/>
  <c r="G1408" i="3"/>
  <c r="K1408" i="3"/>
  <c r="B1409" i="3"/>
  <c r="C1409" i="3" s="1"/>
  <c r="E1409" i="3" s="1"/>
  <c r="D1409" i="3" s="1"/>
  <c r="J1409" i="3"/>
  <c r="Q829" i="11" l="1"/>
  <c r="L830" i="11" s="1"/>
  <c r="S830" i="11" s="1"/>
  <c r="T830" i="11" s="1"/>
  <c r="F830" i="11" s="1"/>
  <c r="Q858" i="14"/>
  <c r="L859" i="14" s="1"/>
  <c r="S859" i="14" s="1"/>
  <c r="T836" i="12"/>
  <c r="F836" i="12" s="1"/>
  <c r="M836" i="12" s="1"/>
  <c r="T838" i="13"/>
  <c r="F838" i="13" s="1"/>
  <c r="M838" i="13" s="1"/>
  <c r="A1520" i="3"/>
  <c r="G1409" i="3"/>
  <c r="B1410" i="3"/>
  <c r="C1410" i="3" s="1"/>
  <c r="J1410" i="3"/>
  <c r="K1409" i="3"/>
  <c r="T859" i="14" l="1"/>
  <c r="F859" i="14" s="1"/>
  <c r="M859" i="14" s="1"/>
  <c r="Q836" i="12"/>
  <c r="L837" i="12" s="1"/>
  <c r="S837" i="12" s="1"/>
  <c r="M830" i="11"/>
  <c r="G830" i="11"/>
  <c r="Q838" i="13"/>
  <c r="L839" i="13" s="1"/>
  <c r="S839" i="13" s="1"/>
  <c r="Q859" i="14"/>
  <c r="L860" i="14" s="1"/>
  <c r="S860" i="14" s="1"/>
  <c r="E1410" i="3"/>
  <c r="D1410" i="3" s="1"/>
  <c r="A1521" i="3"/>
  <c r="B1411" i="3"/>
  <c r="C1411" i="3" s="1"/>
  <c r="J1411" i="3"/>
  <c r="Q830" i="11" l="1"/>
  <c r="L831" i="11" s="1"/>
  <c r="S831" i="11" s="1"/>
  <c r="T831" i="11" s="1"/>
  <c r="F831" i="11" s="1"/>
  <c r="M831" i="11" s="1"/>
  <c r="T837" i="12"/>
  <c r="F837" i="12" s="1"/>
  <c r="M837" i="12" s="1"/>
  <c r="H830" i="11"/>
  <c r="J830" i="11" s="1"/>
  <c r="I830" i="11"/>
  <c r="T839" i="13"/>
  <c r="F839" i="13" s="1"/>
  <c r="M839" i="13" s="1"/>
  <c r="T860" i="14"/>
  <c r="F860" i="14" s="1"/>
  <c r="M860" i="14" s="1"/>
  <c r="G1410" i="3"/>
  <c r="E1411" i="3" s="1"/>
  <c r="K1410" i="3"/>
  <c r="A1522" i="3"/>
  <c r="B1412" i="3"/>
  <c r="C1412" i="3" s="1"/>
  <c r="J1412" i="3"/>
  <c r="Q831" i="11" l="1"/>
  <c r="L832" i="11" s="1"/>
  <c r="Q837" i="12"/>
  <c r="L838" i="12" s="1"/>
  <c r="S838" i="12" s="1"/>
  <c r="T838" i="12" s="1"/>
  <c r="F838" i="12" s="1"/>
  <c r="M838" i="12" s="1"/>
  <c r="Q838" i="12" s="1"/>
  <c r="L839" i="12" s="1"/>
  <c r="S839" i="12" s="1"/>
  <c r="Q839" i="13"/>
  <c r="L840" i="13" s="1"/>
  <c r="S840" i="13" s="1"/>
  <c r="Q860" i="14"/>
  <c r="L861" i="14" s="1"/>
  <c r="S861" i="14" s="1"/>
  <c r="T861" i="14" s="1"/>
  <c r="F861" i="14" s="1"/>
  <c r="D1411" i="3"/>
  <c r="G1411" i="3"/>
  <c r="E1412" i="3" s="1"/>
  <c r="D1412" i="3" s="1"/>
  <c r="K1411" i="3"/>
  <c r="A1523" i="3"/>
  <c r="J1413" i="3"/>
  <c r="B1413" i="3"/>
  <c r="C1413" i="3" s="1"/>
  <c r="S832" i="11" l="1"/>
  <c r="M861" i="14"/>
  <c r="G861" i="14"/>
  <c r="T840" i="13"/>
  <c r="F840" i="13" s="1"/>
  <c r="M840" i="13" s="1"/>
  <c r="T839" i="12"/>
  <c r="F839" i="12" s="1"/>
  <c r="M839" i="12" s="1"/>
  <c r="K1412" i="3"/>
  <c r="G1412" i="3"/>
  <c r="E1413" i="3" s="1"/>
  <c r="A1524" i="3"/>
  <c r="J1414" i="3"/>
  <c r="B1414" i="3"/>
  <c r="C1414" i="3" s="1"/>
  <c r="T832" i="11" l="1"/>
  <c r="F832" i="11" s="1"/>
  <c r="M832" i="11" s="1"/>
  <c r="Q832" i="11" s="1"/>
  <c r="L833" i="11" s="1"/>
  <c r="S833" i="11" s="1"/>
  <c r="Q861" i="14"/>
  <c r="L862" i="14" s="1"/>
  <c r="S862" i="14" s="1"/>
  <c r="I861" i="14"/>
  <c r="H861" i="14"/>
  <c r="J861" i="14" s="1"/>
  <c r="Q840" i="13"/>
  <c r="L841" i="13" s="1"/>
  <c r="S841" i="13" s="1"/>
  <c r="Q839" i="12"/>
  <c r="L840" i="12" s="1"/>
  <c r="S840" i="12" s="1"/>
  <c r="D1413" i="3"/>
  <c r="K1413" i="3"/>
  <c r="G1413" i="3"/>
  <c r="E1414" i="3" s="1"/>
  <c r="A1525" i="3"/>
  <c r="B1415" i="3"/>
  <c r="C1415" i="3" s="1"/>
  <c r="T833" i="11" l="1"/>
  <c r="F833" i="11" s="1"/>
  <c r="M833" i="11" s="1"/>
  <c r="T862" i="14"/>
  <c r="F862" i="14" s="1"/>
  <c r="M862" i="14" s="1"/>
  <c r="T841" i="13"/>
  <c r="F841" i="13" s="1"/>
  <c r="M841" i="13" s="1"/>
  <c r="T840" i="12"/>
  <c r="F840" i="12" s="1"/>
  <c r="M840" i="12" s="1"/>
  <c r="D1414" i="3"/>
  <c r="J1415" i="3"/>
  <c r="K1414" i="3"/>
  <c r="G1414" i="3"/>
  <c r="E1415" i="3" s="1"/>
  <c r="A1526" i="3"/>
  <c r="J1416" i="3"/>
  <c r="B1416" i="3"/>
  <c r="C1416" i="3" s="1"/>
  <c r="Q833" i="11" l="1"/>
  <c r="L834" i="11" s="1"/>
  <c r="S834" i="11" s="1"/>
  <c r="Q862" i="14"/>
  <c r="L863" i="14" s="1"/>
  <c r="S863" i="14" s="1"/>
  <c r="Q841" i="13"/>
  <c r="L842" i="13" s="1"/>
  <c r="S842" i="13" s="1"/>
  <c r="Q840" i="12"/>
  <c r="L841" i="12" s="1"/>
  <c r="S841" i="12" s="1"/>
  <c r="T841" i="12" s="1"/>
  <c r="F841" i="12" s="1"/>
  <c r="M841" i="12" s="1"/>
  <c r="D1415" i="3"/>
  <c r="K1415" i="3"/>
  <c r="G1415" i="3"/>
  <c r="E1416" i="3" s="1"/>
  <c r="D1416" i="3" s="1"/>
  <c r="A1527" i="3"/>
  <c r="B1417" i="3"/>
  <c r="C1417" i="3" s="1"/>
  <c r="J1417" i="3"/>
  <c r="T834" i="11" l="1"/>
  <c r="F834" i="11" s="1"/>
  <c r="M834" i="11" s="1"/>
  <c r="T863" i="14"/>
  <c r="F863" i="14" s="1"/>
  <c r="M863" i="14" s="1"/>
  <c r="T842" i="13"/>
  <c r="F842" i="13" s="1"/>
  <c r="M842" i="13" s="1"/>
  <c r="Q841" i="12"/>
  <c r="L842" i="12" s="1"/>
  <c r="S842" i="12" s="1"/>
  <c r="K1416" i="3"/>
  <c r="G1416" i="3"/>
  <c r="E1417" i="3" s="1"/>
  <c r="A1528" i="3"/>
  <c r="B1418" i="3"/>
  <c r="C1418" i="3" s="1"/>
  <c r="J1418" i="3"/>
  <c r="Q834" i="11" l="1"/>
  <c r="L835" i="11" s="1"/>
  <c r="S835" i="11" s="1"/>
  <c r="Q863" i="14"/>
  <c r="L864" i="14" s="1"/>
  <c r="S864" i="14" s="1"/>
  <c r="Q842" i="13"/>
  <c r="L843" i="13" s="1"/>
  <c r="S843" i="13" s="1"/>
  <c r="T842" i="12"/>
  <c r="F842" i="12" s="1"/>
  <c r="M842" i="12" s="1"/>
  <c r="D1417" i="3"/>
  <c r="K1417" i="3"/>
  <c r="G1417" i="3"/>
  <c r="E1418" i="3" s="1"/>
  <c r="D1418" i="3" s="1"/>
  <c r="A1529" i="3"/>
  <c r="B1419" i="3"/>
  <c r="C1419" i="3" s="1"/>
  <c r="J1419" i="3"/>
  <c r="T835" i="11" l="1"/>
  <c r="F835" i="11" s="1"/>
  <c r="M835" i="11" s="1"/>
  <c r="T864" i="14"/>
  <c r="F864" i="14" s="1"/>
  <c r="M864" i="14" s="1"/>
  <c r="T843" i="13"/>
  <c r="F843" i="13" s="1"/>
  <c r="M843" i="13" s="1"/>
  <c r="Q842" i="12"/>
  <c r="L843" i="12" s="1"/>
  <c r="S843" i="12" s="1"/>
  <c r="K1418" i="3"/>
  <c r="G1418" i="3"/>
  <c r="E1419" i="3" s="1"/>
  <c r="A1530" i="3"/>
  <c r="B1420" i="3"/>
  <c r="C1420" i="3" s="1"/>
  <c r="J1420" i="3"/>
  <c r="Q835" i="11" l="1"/>
  <c r="L836" i="11" s="1"/>
  <c r="S836" i="11" s="1"/>
  <c r="Q864" i="14"/>
  <c r="L865" i="14" s="1"/>
  <c r="S865" i="14" s="1"/>
  <c r="T865" i="14" s="1"/>
  <c r="F865" i="14" s="1"/>
  <c r="M865" i="14" s="1"/>
  <c r="Q843" i="13"/>
  <c r="L844" i="13" s="1"/>
  <c r="S844" i="13" s="1"/>
  <c r="T843" i="12"/>
  <c r="F843" i="12" s="1"/>
  <c r="M843" i="12" s="1"/>
  <c r="D1419" i="3"/>
  <c r="K1419" i="3"/>
  <c r="G1419" i="3"/>
  <c r="E1420" i="3" s="1"/>
  <c r="D1420" i="3" s="1"/>
  <c r="A1531" i="3"/>
  <c r="J1421" i="3"/>
  <c r="B1421" i="3"/>
  <c r="C1421" i="3" s="1"/>
  <c r="T836" i="11" l="1"/>
  <c r="F836" i="11" s="1"/>
  <c r="M836" i="11" s="1"/>
  <c r="Q865" i="14"/>
  <c r="L866" i="14" s="1"/>
  <c r="S866" i="14" s="1"/>
  <c r="T844" i="13"/>
  <c r="F844" i="13" s="1"/>
  <c r="M844" i="13" s="1"/>
  <c r="Q843" i="12"/>
  <c r="L844" i="12" s="1"/>
  <c r="S844" i="12" s="1"/>
  <c r="K1420" i="3"/>
  <c r="G1420" i="3"/>
  <c r="E1421" i="3" s="1"/>
  <c r="A1532" i="3"/>
  <c r="J1422" i="3"/>
  <c r="B1422" i="3"/>
  <c r="C1422" i="3" s="1"/>
  <c r="Q836" i="11" l="1"/>
  <c r="L837" i="11" s="1"/>
  <c r="S837" i="11" s="1"/>
  <c r="T837" i="11" s="1"/>
  <c r="F837" i="11" s="1"/>
  <c r="M837" i="11" s="1"/>
  <c r="T866" i="14"/>
  <c r="F866" i="14" s="1"/>
  <c r="M866" i="14" s="1"/>
  <c r="Q844" i="13"/>
  <c r="L845" i="13" s="1"/>
  <c r="S845" i="13" s="1"/>
  <c r="T844" i="12"/>
  <c r="F844" i="12" s="1"/>
  <c r="M844" i="12" s="1"/>
  <c r="D1421" i="3"/>
  <c r="K1421" i="3"/>
  <c r="G1421" i="3"/>
  <c r="E1422" i="3" s="1"/>
  <c r="A1533" i="3"/>
  <c r="J1423" i="3"/>
  <c r="B1423" i="3"/>
  <c r="C1423" i="3" s="1"/>
  <c r="Q837" i="11" l="1"/>
  <c r="L838" i="11" s="1"/>
  <c r="S838" i="11" s="1"/>
  <c r="Q866" i="14"/>
  <c r="L867" i="14" s="1"/>
  <c r="S867" i="14" s="1"/>
  <c r="T845" i="13"/>
  <c r="F845" i="13" s="1"/>
  <c r="M845" i="13" s="1"/>
  <c r="Q844" i="12"/>
  <c r="L845" i="12" s="1"/>
  <c r="S845" i="12" s="1"/>
  <c r="G1422" i="3"/>
  <c r="E1423" i="3" s="1"/>
  <c r="D1423" i="3" s="1"/>
  <c r="K1422" i="3"/>
  <c r="D1422" i="3"/>
  <c r="A1534" i="3"/>
  <c r="J1424" i="3"/>
  <c r="B1424" i="3"/>
  <c r="C1424" i="3" s="1"/>
  <c r="T838" i="11" l="1"/>
  <c r="F838" i="11" s="1"/>
  <c r="M838" i="11" s="1"/>
  <c r="T867" i="14"/>
  <c r="F867" i="14" s="1"/>
  <c r="M867" i="14" s="1"/>
  <c r="Q845" i="13"/>
  <c r="L846" i="13" s="1"/>
  <c r="S846" i="13" s="1"/>
  <c r="Q838" i="11"/>
  <c r="L839" i="11" s="1"/>
  <c r="S839" i="11" s="1"/>
  <c r="T845" i="12"/>
  <c r="F845" i="12" s="1"/>
  <c r="M845" i="12" s="1"/>
  <c r="K1423" i="3"/>
  <c r="G1423" i="3"/>
  <c r="E1424" i="3" s="1"/>
  <c r="A1535" i="3"/>
  <c r="B1425" i="3"/>
  <c r="C1425" i="3" s="1"/>
  <c r="J1425" i="3"/>
  <c r="Q867" i="14" l="1"/>
  <c r="L868" i="14" s="1"/>
  <c r="S868" i="14" s="1"/>
  <c r="T868" i="14" s="1"/>
  <c r="F868" i="14" s="1"/>
  <c r="M868" i="14" s="1"/>
  <c r="T846" i="13"/>
  <c r="F846" i="13" s="1"/>
  <c r="M846" i="13" s="1"/>
  <c r="T839" i="11"/>
  <c r="F839" i="11" s="1"/>
  <c r="M839" i="11" s="1"/>
  <c r="Q845" i="12"/>
  <c r="L846" i="12" s="1"/>
  <c r="S846" i="12" s="1"/>
  <c r="D1424" i="3"/>
  <c r="K1424" i="3"/>
  <c r="G1424" i="3"/>
  <c r="E1425" i="3" s="1"/>
  <c r="D1425" i="3" s="1"/>
  <c r="A1536" i="3"/>
  <c r="B1426" i="3"/>
  <c r="C1426" i="3" s="1"/>
  <c r="J1426" i="3"/>
  <c r="Q868" i="14" l="1"/>
  <c r="L869" i="14" s="1"/>
  <c r="S869" i="14" s="1"/>
  <c r="Q846" i="13"/>
  <c r="L847" i="13" s="1"/>
  <c r="S847" i="13" s="1"/>
  <c r="Q839" i="11"/>
  <c r="L840" i="11" s="1"/>
  <c r="S840" i="11" s="1"/>
  <c r="T846" i="12"/>
  <c r="F846" i="12" s="1"/>
  <c r="M846" i="12" s="1"/>
  <c r="K1425" i="3"/>
  <c r="G1425" i="3"/>
  <c r="E1426" i="3" s="1"/>
  <c r="A1537" i="3"/>
  <c r="B1427" i="3"/>
  <c r="C1427" i="3" s="1"/>
  <c r="J1427" i="3"/>
  <c r="T869" i="14" l="1"/>
  <c r="F869" i="14" s="1"/>
  <c r="M869" i="14" s="1"/>
  <c r="T840" i="11"/>
  <c r="F840" i="11" s="1"/>
  <c r="M840" i="11" s="1"/>
  <c r="T847" i="13"/>
  <c r="F847" i="13" s="1"/>
  <c r="M847" i="13" s="1"/>
  <c r="Q846" i="12"/>
  <c r="L847" i="12" s="1"/>
  <c r="S847" i="12" s="1"/>
  <c r="D1426" i="3"/>
  <c r="K1426" i="3"/>
  <c r="G1426" i="3"/>
  <c r="E1427" i="3" s="1"/>
  <c r="D1427" i="3" s="1"/>
  <c r="A1538" i="3"/>
  <c r="B1428" i="3"/>
  <c r="C1428" i="3" s="1"/>
  <c r="J1428" i="3"/>
  <c r="Q840" i="11" l="1"/>
  <c r="L841" i="11" s="1"/>
  <c r="S841" i="11" s="1"/>
  <c r="T841" i="11" s="1"/>
  <c r="F841" i="11" s="1"/>
  <c r="M841" i="11" s="1"/>
  <c r="Q869" i="14"/>
  <c r="L870" i="14" s="1"/>
  <c r="S870" i="14" s="1"/>
  <c r="Q847" i="13"/>
  <c r="L848" i="13" s="1"/>
  <c r="S848" i="13" s="1"/>
  <c r="T847" i="12"/>
  <c r="F847" i="12" s="1"/>
  <c r="M847" i="12" s="1"/>
  <c r="K1427" i="3"/>
  <c r="G1427" i="3"/>
  <c r="E1428" i="3" s="1"/>
  <c r="A1539" i="3"/>
  <c r="J1429" i="3"/>
  <c r="B1429" i="3"/>
  <c r="C1429" i="3" s="1"/>
  <c r="Q841" i="11" l="1"/>
  <c r="L842" i="11" s="1"/>
  <c r="S842" i="11" s="1"/>
  <c r="T842" i="11" s="1"/>
  <c r="F842" i="11" s="1"/>
  <c r="M842" i="11" s="1"/>
  <c r="T870" i="14"/>
  <c r="F870" i="14" s="1"/>
  <c r="M870" i="14" s="1"/>
  <c r="T848" i="13"/>
  <c r="F848" i="13" s="1"/>
  <c r="M848" i="13" s="1"/>
  <c r="Q847" i="12"/>
  <c r="L848" i="12" s="1"/>
  <c r="S848" i="12" s="1"/>
  <c r="D1428" i="3"/>
  <c r="K1428" i="3"/>
  <c r="G1428" i="3"/>
  <c r="E1429" i="3" s="1"/>
  <c r="D1429" i="3" s="1"/>
  <c r="A1540" i="3"/>
  <c r="J1430" i="3"/>
  <c r="B1430" i="3"/>
  <c r="C1430" i="3" s="1"/>
  <c r="Q842" i="11" l="1"/>
  <c r="L843" i="11" s="1"/>
  <c r="S843" i="11" s="1"/>
  <c r="T843" i="11" s="1"/>
  <c r="F843" i="11" s="1"/>
  <c r="M843" i="11" s="1"/>
  <c r="Q870" i="14"/>
  <c r="L871" i="14" s="1"/>
  <c r="S871" i="14" s="1"/>
  <c r="Q848" i="13"/>
  <c r="L849" i="13" s="1"/>
  <c r="S849" i="13" s="1"/>
  <c r="T848" i="12"/>
  <c r="F848" i="12" s="1"/>
  <c r="M848" i="12" s="1"/>
  <c r="K1429" i="3"/>
  <c r="G1429" i="3"/>
  <c r="E1430" i="3" s="1"/>
  <c r="A1541" i="3"/>
  <c r="J1431" i="3"/>
  <c r="B1431" i="3"/>
  <c r="C1431" i="3" s="1"/>
  <c r="Q843" i="11" l="1"/>
  <c r="L844" i="11" s="1"/>
  <c r="S844" i="11" s="1"/>
  <c r="T871" i="14"/>
  <c r="F871" i="14" s="1"/>
  <c r="M871" i="14" s="1"/>
  <c r="Q871" i="14" s="1"/>
  <c r="L872" i="14" s="1"/>
  <c r="S872" i="14" s="1"/>
  <c r="T849" i="13"/>
  <c r="F849" i="13" s="1"/>
  <c r="M849" i="13" s="1"/>
  <c r="Q848" i="12"/>
  <c r="L849" i="12" s="1"/>
  <c r="S849" i="12" s="1"/>
  <c r="D1430" i="3"/>
  <c r="K1430" i="3"/>
  <c r="G1430" i="3"/>
  <c r="E1431" i="3" s="1"/>
  <c r="D1431" i="3" s="1"/>
  <c r="A1542" i="3"/>
  <c r="J1432" i="3"/>
  <c r="B1432" i="3"/>
  <c r="C1432" i="3" s="1"/>
  <c r="T844" i="11" l="1"/>
  <c r="F844" i="11" s="1"/>
  <c r="M844" i="11" s="1"/>
  <c r="T872" i="14"/>
  <c r="F872" i="14" s="1"/>
  <c r="M872" i="14" s="1"/>
  <c r="Q849" i="13"/>
  <c r="L850" i="13" s="1"/>
  <c r="S850" i="13" s="1"/>
  <c r="T849" i="12"/>
  <c r="F849" i="12" s="1"/>
  <c r="M849" i="12" s="1"/>
  <c r="K1431" i="3"/>
  <c r="G1431" i="3"/>
  <c r="E1432" i="3" s="1"/>
  <c r="A1543" i="3"/>
  <c r="B1433" i="3"/>
  <c r="C1433" i="3" s="1"/>
  <c r="J1433" i="3"/>
  <c r="Q844" i="11" l="1"/>
  <c r="L845" i="11" s="1"/>
  <c r="S845" i="11" s="1"/>
  <c r="Q872" i="14"/>
  <c r="L873" i="14" s="1"/>
  <c r="S873" i="14" s="1"/>
  <c r="T850" i="13"/>
  <c r="F850" i="13" s="1"/>
  <c r="M850" i="13" s="1"/>
  <c r="Q849" i="12"/>
  <c r="L850" i="12" s="1"/>
  <c r="S850" i="12" s="1"/>
  <c r="D1432" i="3"/>
  <c r="K1432" i="3"/>
  <c r="G1432" i="3"/>
  <c r="E1433" i="3" s="1"/>
  <c r="D1433" i="3" s="1"/>
  <c r="A1544" i="3"/>
  <c r="B1434" i="3"/>
  <c r="C1434" i="3" s="1"/>
  <c r="T873" i="14" l="1"/>
  <c r="F873" i="14" s="1"/>
  <c r="M873" i="14" s="1"/>
  <c r="T845" i="11"/>
  <c r="F845" i="11" s="1"/>
  <c r="M845" i="11" s="1"/>
  <c r="Q850" i="13"/>
  <c r="L851" i="13" s="1"/>
  <c r="S851" i="13" s="1"/>
  <c r="T851" i="13" s="1"/>
  <c r="F851" i="13" s="1"/>
  <c r="M851" i="13" s="1"/>
  <c r="T850" i="12"/>
  <c r="F850" i="12" s="1"/>
  <c r="M850" i="12" s="1"/>
  <c r="K1433" i="3"/>
  <c r="J1434" i="3"/>
  <c r="G1433" i="3"/>
  <c r="E1434" i="3" s="1"/>
  <c r="J1435" i="3" s="1"/>
  <c r="A1545" i="3"/>
  <c r="B1435" i="3"/>
  <c r="C1435" i="3" s="1"/>
  <c r="Q845" i="11" l="1"/>
  <c r="L846" i="11" s="1"/>
  <c r="S846" i="11" s="1"/>
  <c r="Q873" i="14"/>
  <c r="L874" i="14" s="1"/>
  <c r="S874" i="14" s="1"/>
  <c r="Q851" i="13"/>
  <c r="L852" i="13" s="1"/>
  <c r="S852" i="13" s="1"/>
  <c r="Q850" i="12"/>
  <c r="L851" i="12" s="1"/>
  <c r="S851" i="12" s="1"/>
  <c r="T851" i="12" s="1"/>
  <c r="F851" i="12" s="1"/>
  <c r="M851" i="12" s="1"/>
  <c r="D1434" i="3"/>
  <c r="G1434" i="3"/>
  <c r="E1435" i="3" s="1"/>
  <c r="D1435" i="3" s="1"/>
  <c r="K1434" i="3"/>
  <c r="A1546" i="3"/>
  <c r="B1436" i="3"/>
  <c r="C1436" i="3" s="1"/>
  <c r="J1436" i="3"/>
  <c r="T874" i="14" l="1"/>
  <c r="F874" i="14" s="1"/>
  <c r="M874" i="14" s="1"/>
  <c r="T846" i="11"/>
  <c r="F846" i="11" s="1"/>
  <c r="M846" i="11" s="1"/>
  <c r="T852" i="13"/>
  <c r="F852" i="13" s="1"/>
  <c r="M852" i="13" s="1"/>
  <c r="Q851" i="12"/>
  <c r="L852" i="12" s="1"/>
  <c r="S852" i="12" s="1"/>
  <c r="T852" i="12" s="1"/>
  <c r="F852" i="12" s="1"/>
  <c r="M852" i="12" s="1"/>
  <c r="Q846" i="11"/>
  <c r="L847" i="11" s="1"/>
  <c r="S847" i="11" s="1"/>
  <c r="K1435" i="3"/>
  <c r="G1435" i="3"/>
  <c r="E1436" i="3" s="1"/>
  <c r="A1547" i="3"/>
  <c r="J1437" i="3"/>
  <c r="B1437" i="3"/>
  <c r="C1437" i="3" s="1"/>
  <c r="Q874" i="14" l="1"/>
  <c r="L875" i="14" s="1"/>
  <c r="S875" i="14" s="1"/>
  <c r="Q852" i="13"/>
  <c r="L853" i="13" s="1"/>
  <c r="S853" i="13" s="1"/>
  <c r="T847" i="11"/>
  <c r="F847" i="11" s="1"/>
  <c r="M847" i="11" s="1"/>
  <c r="Q852" i="12"/>
  <c r="L853" i="12" s="1"/>
  <c r="S853" i="12" s="1"/>
  <c r="D1436" i="3"/>
  <c r="G1436" i="3"/>
  <c r="E1437" i="3"/>
  <c r="D1437" i="3" s="1"/>
  <c r="K1436" i="3"/>
  <c r="A1548" i="3"/>
  <c r="J1438" i="3"/>
  <c r="B1438" i="3"/>
  <c r="C1438" i="3" s="1"/>
  <c r="T875" i="14" l="1"/>
  <c r="F875" i="14" s="1"/>
  <c r="M875" i="14" s="1"/>
  <c r="T853" i="13"/>
  <c r="F853" i="13" s="1"/>
  <c r="M853" i="13" s="1"/>
  <c r="Q875" i="14"/>
  <c r="L876" i="14" s="1"/>
  <c r="S876" i="14" s="1"/>
  <c r="T876" i="14" s="1"/>
  <c r="F876" i="14" s="1"/>
  <c r="M876" i="14" s="1"/>
  <c r="Q847" i="11"/>
  <c r="L848" i="11" s="1"/>
  <c r="S848" i="11" s="1"/>
  <c r="T853" i="12"/>
  <c r="F853" i="12" s="1"/>
  <c r="M853" i="12" s="1"/>
  <c r="K1437" i="3"/>
  <c r="G1437" i="3"/>
  <c r="E1438" i="3" s="1"/>
  <c r="A1549" i="3"/>
  <c r="J1439" i="3"/>
  <c r="B1439" i="3"/>
  <c r="C1439" i="3" s="1"/>
  <c r="Q853" i="13" l="1"/>
  <c r="L854" i="13" s="1"/>
  <c r="S854" i="13" s="1"/>
  <c r="Q876" i="14"/>
  <c r="L877" i="14" s="1"/>
  <c r="S877" i="14" s="1"/>
  <c r="T848" i="11"/>
  <c r="F848" i="11" s="1"/>
  <c r="M848" i="11" s="1"/>
  <c r="Q853" i="12"/>
  <c r="L854" i="12" s="1"/>
  <c r="S854" i="12" s="1"/>
  <c r="T854" i="12" s="1"/>
  <c r="F854" i="12" s="1"/>
  <c r="M854" i="12" s="1"/>
  <c r="D1438" i="3"/>
  <c r="K1438" i="3"/>
  <c r="G1438" i="3"/>
  <c r="E1439" i="3" s="1"/>
  <c r="D1439" i="3" s="1"/>
  <c r="A1550" i="3"/>
  <c r="J1440" i="3"/>
  <c r="B1440" i="3"/>
  <c r="C1440" i="3" s="1"/>
  <c r="T854" i="13" l="1"/>
  <c r="F854" i="13" s="1"/>
  <c r="M854" i="13" s="1"/>
  <c r="T877" i="14"/>
  <c r="F877" i="14" s="1"/>
  <c r="M877" i="14" s="1"/>
  <c r="Q848" i="11"/>
  <c r="L849" i="11" s="1"/>
  <c r="S849" i="11" s="1"/>
  <c r="Q854" i="12"/>
  <c r="L855" i="12" s="1"/>
  <c r="S855" i="12" s="1"/>
  <c r="K1439" i="3"/>
  <c r="G1439" i="3"/>
  <c r="E1440" i="3" s="1"/>
  <c r="A1551" i="3"/>
  <c r="B1441" i="3"/>
  <c r="C1441" i="3" s="1"/>
  <c r="J1441" i="3"/>
  <c r="Q854" i="13" l="1"/>
  <c r="L855" i="13" s="1"/>
  <c r="S855" i="13" s="1"/>
  <c r="Q877" i="14"/>
  <c r="L878" i="14" s="1"/>
  <c r="S878" i="14" s="1"/>
  <c r="T878" i="14" s="1"/>
  <c r="F878" i="14" s="1"/>
  <c r="M878" i="14" s="1"/>
  <c r="T849" i="11"/>
  <c r="F849" i="11" s="1"/>
  <c r="M849" i="11" s="1"/>
  <c r="T855" i="12"/>
  <c r="F855" i="12" s="1"/>
  <c r="M855" i="12" s="1"/>
  <c r="D1440" i="3"/>
  <c r="K1440" i="3"/>
  <c r="G1440" i="3"/>
  <c r="E1441" i="3" s="1"/>
  <c r="A1552" i="3"/>
  <c r="B1442" i="3"/>
  <c r="C1442" i="3" s="1"/>
  <c r="J1442" i="3"/>
  <c r="T855" i="13" l="1"/>
  <c r="F855" i="13" s="1"/>
  <c r="M855" i="13" s="1"/>
  <c r="Q849" i="11"/>
  <c r="L850" i="11" s="1"/>
  <c r="S850" i="11" s="1"/>
  <c r="Q855" i="12"/>
  <c r="L856" i="12" s="1"/>
  <c r="S856" i="12" s="1"/>
  <c r="Q878" i="14"/>
  <c r="L879" i="14" s="1"/>
  <c r="S879" i="14" s="1"/>
  <c r="T879" i="14" s="1"/>
  <c r="F879" i="14" s="1"/>
  <c r="M879" i="14" s="1"/>
  <c r="D1441" i="3"/>
  <c r="K1441" i="3"/>
  <c r="G1441" i="3"/>
  <c r="E1442" i="3" s="1"/>
  <c r="D1442" i="3" s="1"/>
  <c r="A1553" i="3"/>
  <c r="B1443" i="3"/>
  <c r="C1443" i="3" s="1"/>
  <c r="Q855" i="13" l="1"/>
  <c r="L856" i="13" s="1"/>
  <c r="S856" i="13" s="1"/>
  <c r="T850" i="11"/>
  <c r="F850" i="11" s="1"/>
  <c r="M850" i="11" s="1"/>
  <c r="T856" i="12"/>
  <c r="F856" i="12" s="1"/>
  <c r="M856" i="12" s="1"/>
  <c r="Q879" i="14"/>
  <c r="L880" i="14" s="1"/>
  <c r="S880" i="14" s="1"/>
  <c r="T880" i="14" s="1"/>
  <c r="F880" i="14" s="1"/>
  <c r="M880" i="14" s="1"/>
  <c r="J1443" i="3"/>
  <c r="G1442" i="3"/>
  <c r="E1443" i="3" s="1"/>
  <c r="K1442" i="3"/>
  <c r="A1554" i="3"/>
  <c r="B1444" i="3"/>
  <c r="C1444" i="3" s="1"/>
  <c r="J1444" i="3"/>
  <c r="T856" i="13" l="1"/>
  <c r="F856" i="13" s="1"/>
  <c r="M856" i="13" s="1"/>
  <c r="Q850" i="11"/>
  <c r="L851" i="11" s="1"/>
  <c r="S851" i="11" s="1"/>
  <c r="Q856" i="12"/>
  <c r="L857" i="12" s="1"/>
  <c r="S857" i="12" s="1"/>
  <c r="Q880" i="14"/>
  <c r="L881" i="14" s="1"/>
  <c r="S881" i="14" s="1"/>
  <c r="T881" i="14" s="1"/>
  <c r="F881" i="14" s="1"/>
  <c r="M881" i="14" s="1"/>
  <c r="D1443" i="3"/>
  <c r="K1443" i="3"/>
  <c r="G1443" i="3"/>
  <c r="E1444" i="3" s="1"/>
  <c r="D1444" i="3" s="1"/>
  <c r="A1555" i="3"/>
  <c r="J1445" i="3"/>
  <c r="B1445" i="3"/>
  <c r="C1445" i="3" s="1"/>
  <c r="Q856" i="13" l="1"/>
  <c r="L857" i="13" s="1"/>
  <c r="S857" i="13" s="1"/>
  <c r="T851" i="11"/>
  <c r="F851" i="11" s="1"/>
  <c r="M851" i="11" s="1"/>
  <c r="T857" i="12"/>
  <c r="F857" i="12" s="1"/>
  <c r="M857" i="12" s="1"/>
  <c r="Q881" i="14"/>
  <c r="L882" i="14" s="1"/>
  <c r="S882" i="14" s="1"/>
  <c r="G1444" i="3"/>
  <c r="E1445" i="3" s="1"/>
  <c r="K1444" i="3"/>
  <c r="A1556" i="3"/>
  <c r="J1446" i="3"/>
  <c r="B1446" i="3"/>
  <c r="C1446" i="3" s="1"/>
  <c r="T857" i="13" l="1"/>
  <c r="F857" i="13" s="1"/>
  <c r="M857" i="13" s="1"/>
  <c r="Q851" i="11"/>
  <c r="L852" i="11" s="1"/>
  <c r="S852" i="11" s="1"/>
  <c r="Q857" i="13"/>
  <c r="L858" i="13" s="1"/>
  <c r="S858" i="13" s="1"/>
  <c r="Q857" i="12"/>
  <c r="L858" i="12" s="1"/>
  <c r="S858" i="12" s="1"/>
  <c r="T882" i="14"/>
  <c r="F882" i="14" s="1"/>
  <c r="M882" i="14" s="1"/>
  <c r="D1445" i="3"/>
  <c r="G1445" i="3"/>
  <c r="E1446" i="3" s="1"/>
  <c r="K1445" i="3"/>
  <c r="A1557" i="3"/>
  <c r="J1447" i="3"/>
  <c r="B1447" i="3"/>
  <c r="C1447" i="3" s="1"/>
  <c r="T858" i="13" l="1"/>
  <c r="F858" i="13" s="1"/>
  <c r="M858" i="13" s="1"/>
  <c r="T852" i="11"/>
  <c r="F852" i="11" s="1"/>
  <c r="M852" i="11" s="1"/>
  <c r="T858" i="12"/>
  <c r="F858" i="12" s="1"/>
  <c r="M858" i="12" s="1"/>
  <c r="Q882" i="14"/>
  <c r="L883" i="14" s="1"/>
  <c r="S883" i="14" s="1"/>
  <c r="D1446" i="3"/>
  <c r="K1446" i="3"/>
  <c r="G1446" i="3"/>
  <c r="E1447" i="3"/>
  <c r="A1558" i="3"/>
  <c r="J1448" i="3"/>
  <c r="B1448" i="3"/>
  <c r="C1448" i="3" s="1"/>
  <c r="Q858" i="13" l="1"/>
  <c r="L859" i="13" s="1"/>
  <c r="S859" i="13" s="1"/>
  <c r="Q852" i="11"/>
  <c r="L853" i="11" s="1"/>
  <c r="S853" i="11" s="1"/>
  <c r="Q858" i="12"/>
  <c r="L859" i="12" s="1"/>
  <c r="S859" i="12" s="1"/>
  <c r="T883" i="14"/>
  <c r="F883" i="14" s="1"/>
  <c r="M883" i="14" s="1"/>
  <c r="D1447" i="3"/>
  <c r="K1447" i="3"/>
  <c r="G1447" i="3"/>
  <c r="E1448" i="3" s="1"/>
  <c r="D1448" i="3" s="1"/>
  <c r="A1559" i="3"/>
  <c r="B1449" i="3"/>
  <c r="C1449" i="3" s="1"/>
  <c r="J1449" i="3"/>
  <c r="T859" i="13" l="1"/>
  <c r="F859" i="13" s="1"/>
  <c r="M859" i="13" s="1"/>
  <c r="T853" i="11"/>
  <c r="F853" i="11" s="1"/>
  <c r="M853" i="11" s="1"/>
  <c r="T859" i="12"/>
  <c r="F859" i="12" s="1"/>
  <c r="M859" i="12" s="1"/>
  <c r="Q883" i="14"/>
  <c r="L884" i="14" s="1"/>
  <c r="S884" i="14" s="1"/>
  <c r="K1448" i="3"/>
  <c r="G1448" i="3"/>
  <c r="E1449" i="3" s="1"/>
  <c r="A1560" i="3"/>
  <c r="B1450" i="3"/>
  <c r="C1450" i="3" s="1"/>
  <c r="Q859" i="13" l="1"/>
  <c r="L860" i="13" s="1"/>
  <c r="S860" i="13" s="1"/>
  <c r="Q853" i="11"/>
  <c r="L854" i="11" s="1"/>
  <c r="S854" i="11" s="1"/>
  <c r="Q859" i="12"/>
  <c r="L860" i="12" s="1"/>
  <c r="S860" i="12" s="1"/>
  <c r="T884" i="14"/>
  <c r="F884" i="14" s="1"/>
  <c r="M884" i="14" s="1"/>
  <c r="D1449" i="3"/>
  <c r="K1449" i="3"/>
  <c r="G1449" i="3"/>
  <c r="E1450" i="3" s="1"/>
  <c r="D1450" i="3" s="1"/>
  <c r="J1450" i="3"/>
  <c r="A1561" i="3"/>
  <c r="B1451" i="3"/>
  <c r="C1451" i="3" s="1"/>
  <c r="J1451" i="3"/>
  <c r="T860" i="13" l="1"/>
  <c r="F860" i="13" s="1"/>
  <c r="M860" i="13" s="1"/>
  <c r="T854" i="11"/>
  <c r="F854" i="11" s="1"/>
  <c r="M854" i="11" s="1"/>
  <c r="T860" i="12"/>
  <c r="F860" i="12" s="1"/>
  <c r="M860" i="12" s="1"/>
  <c r="Q884" i="14"/>
  <c r="L885" i="14" s="1"/>
  <c r="S885" i="14" s="1"/>
  <c r="G1450" i="3"/>
  <c r="E1451" i="3" s="1"/>
  <c r="K1450" i="3"/>
  <c r="A1562" i="3"/>
  <c r="B1452" i="3"/>
  <c r="C1452" i="3" s="1"/>
  <c r="J1452" i="3"/>
  <c r="Q860" i="13" l="1"/>
  <c r="L861" i="13" s="1"/>
  <c r="S861" i="13" s="1"/>
  <c r="Q854" i="11"/>
  <c r="L855" i="11" s="1"/>
  <c r="S855" i="11" s="1"/>
  <c r="Q860" i="12"/>
  <c r="L861" i="12" s="1"/>
  <c r="S861" i="12" s="1"/>
  <c r="T885" i="14"/>
  <c r="F885" i="14" s="1"/>
  <c r="M885" i="14" s="1"/>
  <c r="D1451" i="3"/>
  <c r="K1451" i="3"/>
  <c r="G1451" i="3"/>
  <c r="E1452" i="3" s="1"/>
  <c r="D1452" i="3" s="1"/>
  <c r="A1563" i="3"/>
  <c r="J1453" i="3"/>
  <c r="B1453" i="3"/>
  <c r="C1453" i="3" s="1"/>
  <c r="T861" i="13" l="1"/>
  <c r="F861" i="13" s="1"/>
  <c r="T855" i="11"/>
  <c r="F855" i="11" s="1"/>
  <c r="M855" i="11" s="1"/>
  <c r="T861" i="12"/>
  <c r="F861" i="12" s="1"/>
  <c r="Q885" i="14"/>
  <c r="L886" i="14" s="1"/>
  <c r="S886" i="14" s="1"/>
  <c r="G1452" i="3"/>
  <c r="E1453" i="3" s="1"/>
  <c r="K1452" i="3"/>
  <c r="A1564" i="3"/>
  <c r="J1454" i="3"/>
  <c r="B1454" i="3"/>
  <c r="C1454" i="3" s="1"/>
  <c r="M861" i="13" l="1"/>
  <c r="G861" i="13"/>
  <c r="M861" i="12"/>
  <c r="G861" i="12"/>
  <c r="Q861" i="13"/>
  <c r="L862" i="13" s="1"/>
  <c r="S862" i="13" s="1"/>
  <c r="T862" i="13" s="1"/>
  <c r="F862" i="13" s="1"/>
  <c r="M862" i="13" s="1"/>
  <c r="T886" i="14"/>
  <c r="F886" i="14" s="1"/>
  <c r="M886" i="14" s="1"/>
  <c r="Q855" i="11"/>
  <c r="L856" i="11" s="1"/>
  <c r="S856" i="11" s="1"/>
  <c r="D1453" i="3"/>
  <c r="K1453" i="3"/>
  <c r="G1453" i="3"/>
  <c r="E1454" i="3"/>
  <c r="D1454" i="3" s="1"/>
  <c r="A1565" i="3"/>
  <c r="J1455" i="3"/>
  <c r="B1455" i="3"/>
  <c r="C1455" i="3" s="1"/>
  <c r="Q861" i="12" l="1"/>
  <c r="L862" i="12" s="1"/>
  <c r="S862" i="12" s="1"/>
  <c r="I861" i="13"/>
  <c r="H861" i="13"/>
  <c r="J861" i="13" s="1"/>
  <c r="I861" i="12"/>
  <c r="H861" i="12"/>
  <c r="J861" i="12" s="1"/>
  <c r="Q862" i="13"/>
  <c r="L863" i="13" s="1"/>
  <c r="S863" i="13" s="1"/>
  <c r="T863" i="13" s="1"/>
  <c r="F863" i="13" s="1"/>
  <c r="M863" i="13" s="1"/>
  <c r="Q886" i="14"/>
  <c r="L887" i="14" s="1"/>
  <c r="S887" i="14" s="1"/>
  <c r="T856" i="11"/>
  <c r="F856" i="11" s="1"/>
  <c r="M856" i="11" s="1"/>
  <c r="K1454" i="3"/>
  <c r="G1454" i="3"/>
  <c r="E1455" i="3"/>
  <c r="A1566" i="3"/>
  <c r="J1456" i="3"/>
  <c r="B1456" i="3"/>
  <c r="C1456" i="3" s="1"/>
  <c r="T862" i="12" l="1"/>
  <c r="F862" i="12" s="1"/>
  <c r="M862" i="12" s="1"/>
  <c r="Q863" i="13"/>
  <c r="L864" i="13" s="1"/>
  <c r="S864" i="13" s="1"/>
  <c r="T887" i="14"/>
  <c r="F887" i="14" s="1"/>
  <c r="M887" i="14" s="1"/>
  <c r="Q856" i="11"/>
  <c r="L857" i="11" s="1"/>
  <c r="S857" i="11" s="1"/>
  <c r="D1455" i="3"/>
  <c r="K1455" i="3"/>
  <c r="G1455" i="3"/>
  <c r="E1456" i="3" s="1"/>
  <c r="A1567" i="3"/>
  <c r="B1457" i="3"/>
  <c r="C1457" i="3" s="1"/>
  <c r="J1457" i="3"/>
  <c r="Q862" i="12" l="1"/>
  <c r="L863" i="12" s="1"/>
  <c r="S863" i="12" s="1"/>
  <c r="T864" i="13"/>
  <c r="F864" i="13" s="1"/>
  <c r="M864" i="13" s="1"/>
  <c r="T857" i="11"/>
  <c r="F857" i="11" s="1"/>
  <c r="M857" i="11" s="1"/>
  <c r="Q887" i="14"/>
  <c r="L888" i="14" s="1"/>
  <c r="S888" i="14" s="1"/>
  <c r="D1456" i="3"/>
  <c r="G1456" i="3"/>
  <c r="K1456" i="3"/>
  <c r="E1457" i="3"/>
  <c r="D1457" i="3" s="1"/>
  <c r="A1568" i="3"/>
  <c r="B1458" i="3"/>
  <c r="C1458" i="3" s="1"/>
  <c r="J1458" i="3"/>
  <c r="T863" i="12" l="1"/>
  <c r="F863" i="12" s="1"/>
  <c r="M863" i="12" s="1"/>
  <c r="Q864" i="13"/>
  <c r="L865" i="13" s="1"/>
  <c r="S865" i="13" s="1"/>
  <c r="Q857" i="11"/>
  <c r="L858" i="11" s="1"/>
  <c r="S858" i="11" s="1"/>
  <c r="T888" i="14"/>
  <c r="F888" i="14" s="1"/>
  <c r="M888" i="14" s="1"/>
  <c r="K1457" i="3"/>
  <c r="G1457" i="3"/>
  <c r="E1458" i="3"/>
  <c r="D1458" i="3" s="1"/>
  <c r="A1569" i="3"/>
  <c r="B1459" i="3"/>
  <c r="C1459" i="3" s="1"/>
  <c r="J1459" i="3"/>
  <c r="Q863" i="12" l="1"/>
  <c r="L864" i="12" s="1"/>
  <c r="S864" i="12" s="1"/>
  <c r="T864" i="12" s="1"/>
  <c r="F864" i="12" s="1"/>
  <c r="M864" i="12" s="1"/>
  <c r="T865" i="13"/>
  <c r="F865" i="13" s="1"/>
  <c r="M865" i="13" s="1"/>
  <c r="T858" i="11"/>
  <c r="F858" i="11" s="1"/>
  <c r="M858" i="11" s="1"/>
  <c r="Q888" i="14"/>
  <c r="L889" i="14" s="1"/>
  <c r="S889" i="14" s="1"/>
  <c r="T889" i="14" s="1"/>
  <c r="F889" i="14" s="1"/>
  <c r="M889" i="14" s="1"/>
  <c r="K1458" i="3"/>
  <c r="G1458" i="3"/>
  <c r="E1459" i="3" s="1"/>
  <c r="A1570" i="3"/>
  <c r="B1460" i="3"/>
  <c r="C1460" i="3" s="1"/>
  <c r="J1460" i="3"/>
  <c r="Q864" i="12" l="1"/>
  <c r="L865" i="12" s="1"/>
  <c r="S865" i="12" s="1"/>
  <c r="T865" i="12" s="1"/>
  <c r="F865" i="12" s="1"/>
  <c r="M865" i="12" s="1"/>
  <c r="Q858" i="11"/>
  <c r="L859" i="11" s="1"/>
  <c r="S859" i="11" s="1"/>
  <c r="Q865" i="13"/>
  <c r="L866" i="13" s="1"/>
  <c r="S866" i="13" s="1"/>
  <c r="Q889" i="14"/>
  <c r="L890" i="14" s="1"/>
  <c r="S890" i="14" s="1"/>
  <c r="D1459" i="3"/>
  <c r="G1459" i="3"/>
  <c r="K1459" i="3"/>
  <c r="E1460" i="3"/>
  <c r="D1460" i="3" s="1"/>
  <c r="A1571" i="3"/>
  <c r="J1461" i="3"/>
  <c r="B1461" i="3"/>
  <c r="C1461" i="3" s="1"/>
  <c r="Q865" i="12" l="1"/>
  <c r="L866" i="12" s="1"/>
  <c r="S866" i="12" s="1"/>
  <c r="T866" i="13"/>
  <c r="F866" i="13" s="1"/>
  <c r="M866" i="13" s="1"/>
  <c r="T859" i="11"/>
  <c r="F859" i="11" s="1"/>
  <c r="M859" i="11" s="1"/>
  <c r="T890" i="14"/>
  <c r="F890" i="14" s="1"/>
  <c r="M890" i="14" s="1"/>
  <c r="G1460" i="3"/>
  <c r="E1461" i="3" s="1"/>
  <c r="K1460" i="3"/>
  <c r="A1572" i="3"/>
  <c r="J1462" i="3"/>
  <c r="B1462" i="3"/>
  <c r="C1462" i="3" s="1"/>
  <c r="T866" i="12" l="1"/>
  <c r="F866" i="12" s="1"/>
  <c r="M866" i="12" s="1"/>
  <c r="Q859" i="11"/>
  <c r="L860" i="11" s="1"/>
  <c r="S860" i="11" s="1"/>
  <c r="Q866" i="13"/>
  <c r="L867" i="13" s="1"/>
  <c r="S867" i="13" s="1"/>
  <c r="Q890" i="14"/>
  <c r="L891" i="14" s="1"/>
  <c r="S891" i="14" s="1"/>
  <c r="D1461" i="3"/>
  <c r="K1461" i="3"/>
  <c r="G1461" i="3"/>
  <c r="E1462" i="3" s="1"/>
  <c r="D1462" i="3" s="1"/>
  <c r="A1573" i="3"/>
  <c r="J1463" i="3"/>
  <c r="B1463" i="3"/>
  <c r="C1463" i="3" s="1"/>
  <c r="Q866" i="12" l="1"/>
  <c r="L867" i="12" s="1"/>
  <c r="S867" i="12" s="1"/>
  <c r="T867" i="12" s="1"/>
  <c r="F867" i="12" s="1"/>
  <c r="M867" i="12" s="1"/>
  <c r="T867" i="13"/>
  <c r="F867" i="13" s="1"/>
  <c r="M867" i="13" s="1"/>
  <c r="T860" i="11"/>
  <c r="F860" i="11" s="1"/>
  <c r="M860" i="11" s="1"/>
  <c r="T891" i="14"/>
  <c r="F891" i="14" s="1"/>
  <c r="K1462" i="3"/>
  <c r="G1462" i="3"/>
  <c r="E1463" i="3" s="1"/>
  <c r="A1574" i="3"/>
  <c r="J1464" i="3"/>
  <c r="B1464" i="3"/>
  <c r="C1464" i="3" s="1"/>
  <c r="Q867" i="12" l="1"/>
  <c r="L868" i="12" s="1"/>
  <c r="S868" i="12" s="1"/>
  <c r="Q867" i="13"/>
  <c r="L868" i="13" s="1"/>
  <c r="S868" i="13" s="1"/>
  <c r="T868" i="13" s="1"/>
  <c r="F868" i="13" s="1"/>
  <c r="M868" i="13" s="1"/>
  <c r="Q860" i="11"/>
  <c r="L861" i="11" s="1"/>
  <c r="S861" i="11" s="1"/>
  <c r="M891" i="14"/>
  <c r="G891" i="14"/>
  <c r="D1463" i="3"/>
  <c r="G1463" i="3"/>
  <c r="E1464" i="3" s="1"/>
  <c r="K1463" i="3"/>
  <c r="A1575" i="3"/>
  <c r="B1465" i="3"/>
  <c r="C1465" i="3" s="1"/>
  <c r="T868" i="12" l="1"/>
  <c r="F868" i="12" s="1"/>
  <c r="M868" i="12" s="1"/>
  <c r="Q868" i="13"/>
  <c r="L869" i="13" s="1"/>
  <c r="S869" i="13" s="1"/>
  <c r="T869" i="13" s="1"/>
  <c r="F869" i="13" s="1"/>
  <c r="M869" i="13" s="1"/>
  <c r="Q869" i="13" s="1"/>
  <c r="L870" i="13" s="1"/>
  <c r="T861" i="11"/>
  <c r="F861" i="11" s="1"/>
  <c r="Q891" i="14"/>
  <c r="L892" i="14" s="1"/>
  <c r="S892" i="14" s="1"/>
  <c r="I891" i="14"/>
  <c r="H891" i="14"/>
  <c r="J891" i="14" s="1"/>
  <c r="G1464" i="3"/>
  <c r="E1465" i="3" s="1"/>
  <c r="D1465" i="3" s="1"/>
  <c r="D1464" i="3"/>
  <c r="J1465" i="3"/>
  <c r="K1464" i="3"/>
  <c r="A1576" i="3"/>
  <c r="G1465" i="3"/>
  <c r="B1466" i="3"/>
  <c r="C1466" i="3" s="1"/>
  <c r="E1466" i="3" s="1"/>
  <c r="D1466" i="3" s="1"/>
  <c r="J1466" i="3"/>
  <c r="Q868" i="12" l="1"/>
  <c r="L869" i="12" s="1"/>
  <c r="S869" i="12" s="1"/>
  <c r="S870" i="13"/>
  <c r="G861" i="11"/>
  <c r="M861" i="11"/>
  <c r="T892" i="14"/>
  <c r="F892" i="14" s="1"/>
  <c r="M892" i="14" s="1"/>
  <c r="K1465" i="3"/>
  <c r="A1577" i="3"/>
  <c r="G1466" i="3"/>
  <c r="B1467" i="3"/>
  <c r="C1467" i="3" s="1"/>
  <c r="E1467" i="3" s="1"/>
  <c r="D1467" i="3" s="1"/>
  <c r="J1467" i="3"/>
  <c r="K1466" i="3"/>
  <c r="T869" i="12" l="1"/>
  <c r="F869" i="12" s="1"/>
  <c r="M869" i="12" s="1"/>
  <c r="Q869" i="12" s="1"/>
  <c r="L870" i="12" s="1"/>
  <c r="S870" i="12" s="1"/>
  <c r="T870" i="13"/>
  <c r="F870" i="13" s="1"/>
  <c r="M870" i="13" s="1"/>
  <c r="Q870" i="13" s="1"/>
  <c r="L871" i="13" s="1"/>
  <c r="S871" i="13" s="1"/>
  <c r="T871" i="13" s="1"/>
  <c r="F871" i="13" s="1"/>
  <c r="M871" i="13" s="1"/>
  <c r="I861" i="11"/>
  <c r="H861" i="11"/>
  <c r="J861" i="11" s="1"/>
  <c r="Q861" i="11"/>
  <c r="L862" i="11" s="1"/>
  <c r="S862" i="11" s="1"/>
  <c r="T862" i="11" s="1"/>
  <c r="F862" i="11" s="1"/>
  <c r="M862" i="11" s="1"/>
  <c r="Q892" i="14"/>
  <c r="L893" i="14" s="1"/>
  <c r="S893" i="14" s="1"/>
  <c r="A1578" i="3"/>
  <c r="G1467" i="3"/>
  <c r="B1468" i="3"/>
  <c r="C1468" i="3" s="1"/>
  <c r="E1468" i="3" s="1"/>
  <c r="D1468" i="3" s="1"/>
  <c r="J1468" i="3"/>
  <c r="K1467" i="3"/>
  <c r="T870" i="12" l="1"/>
  <c r="F870" i="12" s="1"/>
  <c r="M870" i="12" s="1"/>
  <c r="Q871" i="13"/>
  <c r="L872" i="13" s="1"/>
  <c r="S872" i="13" s="1"/>
  <c r="Q862" i="11"/>
  <c r="L863" i="11" s="1"/>
  <c r="S863" i="11" s="1"/>
  <c r="T893" i="14"/>
  <c r="F893" i="14" s="1"/>
  <c r="M893" i="14" s="1"/>
  <c r="A1579" i="3"/>
  <c r="G1468" i="3"/>
  <c r="K1468" i="3"/>
  <c r="J1469" i="3"/>
  <c r="B1469" i="3"/>
  <c r="C1469" i="3" s="1"/>
  <c r="E1469" i="3" s="1"/>
  <c r="D1469" i="3" s="1"/>
  <c r="Q870" i="12" l="1"/>
  <c r="L871" i="12" s="1"/>
  <c r="S871" i="12" s="1"/>
  <c r="T871" i="12" s="1"/>
  <c r="F871" i="12" s="1"/>
  <c r="M871" i="12" s="1"/>
  <c r="T872" i="13"/>
  <c r="F872" i="13" s="1"/>
  <c r="M872" i="13" s="1"/>
  <c r="T863" i="11"/>
  <c r="F863" i="11" s="1"/>
  <c r="M863" i="11" s="1"/>
  <c r="Q893" i="14"/>
  <c r="L894" i="14" s="1"/>
  <c r="S894" i="14" s="1"/>
  <c r="T894" i="14" s="1"/>
  <c r="F894" i="14" s="1"/>
  <c r="M894" i="14" s="1"/>
  <c r="Q894" i="14" s="1"/>
  <c r="L895" i="14" s="1"/>
  <c r="S895" i="14" s="1"/>
  <c r="A1580" i="3"/>
  <c r="G1469" i="3"/>
  <c r="K1469" i="3"/>
  <c r="J1470" i="3"/>
  <c r="B1470" i="3"/>
  <c r="C1470" i="3" s="1"/>
  <c r="E1470" i="3" s="1"/>
  <c r="D1470" i="3" s="1"/>
  <c r="Q871" i="12" l="1"/>
  <c r="L872" i="12" s="1"/>
  <c r="S872" i="12" s="1"/>
  <c r="Q863" i="11"/>
  <c r="L864" i="11" s="1"/>
  <c r="S864" i="11" s="1"/>
  <c r="T864" i="11" s="1"/>
  <c r="F864" i="11" s="1"/>
  <c r="M864" i="11" s="1"/>
  <c r="Q872" i="13"/>
  <c r="L873" i="13" s="1"/>
  <c r="S873" i="13" s="1"/>
  <c r="T873" i="13" s="1"/>
  <c r="F873" i="13" s="1"/>
  <c r="M873" i="13" s="1"/>
  <c r="T895" i="14"/>
  <c r="F895" i="14" s="1"/>
  <c r="M895" i="14" s="1"/>
  <c r="A1581" i="3"/>
  <c r="G1470" i="3"/>
  <c r="J1471" i="3"/>
  <c r="B1471" i="3"/>
  <c r="C1471" i="3" s="1"/>
  <c r="K1470" i="3"/>
  <c r="T872" i="12" l="1"/>
  <c r="F872" i="12" s="1"/>
  <c r="M872" i="12" s="1"/>
  <c r="Q864" i="11"/>
  <c r="L865" i="11" s="1"/>
  <c r="S865" i="11" s="1"/>
  <c r="T865" i="11" s="1"/>
  <c r="F865" i="11" s="1"/>
  <c r="M865" i="11" s="1"/>
  <c r="Q873" i="13"/>
  <c r="L874" i="13" s="1"/>
  <c r="S874" i="13" s="1"/>
  <c r="Q895" i="14"/>
  <c r="L896" i="14" s="1"/>
  <c r="S896" i="14" s="1"/>
  <c r="E1471" i="3"/>
  <c r="D1471" i="3" s="1"/>
  <c r="A1582" i="3"/>
  <c r="J1472" i="3"/>
  <c r="B1472" i="3"/>
  <c r="C1472" i="3" s="1"/>
  <c r="Q872" i="12" l="1"/>
  <c r="L873" i="12" s="1"/>
  <c r="S873" i="12" s="1"/>
  <c r="Q865" i="11"/>
  <c r="L866" i="11" s="1"/>
  <c r="S866" i="11" s="1"/>
  <c r="T874" i="13"/>
  <c r="F874" i="13" s="1"/>
  <c r="M874" i="13" s="1"/>
  <c r="T896" i="14"/>
  <c r="F896" i="14" s="1"/>
  <c r="M896" i="14" s="1"/>
  <c r="G1471" i="3"/>
  <c r="E1472" i="3" s="1"/>
  <c r="K1471" i="3"/>
  <c r="A1583" i="3"/>
  <c r="B1473" i="3"/>
  <c r="C1473" i="3" s="1"/>
  <c r="T873" i="12" l="1"/>
  <c r="F873" i="12" s="1"/>
  <c r="M873" i="12" s="1"/>
  <c r="T866" i="11"/>
  <c r="F866" i="11" s="1"/>
  <c r="M866" i="11" s="1"/>
  <c r="Q874" i="13"/>
  <c r="L875" i="13" s="1"/>
  <c r="S875" i="13" s="1"/>
  <c r="Q896" i="14"/>
  <c r="L897" i="14" s="1"/>
  <c r="S897" i="14" s="1"/>
  <c r="T897" i="14" s="1"/>
  <c r="F897" i="14" s="1"/>
  <c r="M897" i="14" s="1"/>
  <c r="D1472" i="3"/>
  <c r="K1472" i="3"/>
  <c r="J1473" i="3"/>
  <c r="G1472" i="3"/>
  <c r="E1473" i="3" s="1"/>
  <c r="A1584" i="3"/>
  <c r="B1474" i="3"/>
  <c r="C1474" i="3" s="1"/>
  <c r="J1474" i="3"/>
  <c r="Q873" i="12" l="1"/>
  <c r="L874" i="12" s="1"/>
  <c r="S874" i="12" s="1"/>
  <c r="Q866" i="11"/>
  <c r="L867" i="11" s="1"/>
  <c r="S867" i="11" s="1"/>
  <c r="T867" i="11" s="1"/>
  <c r="F867" i="11" s="1"/>
  <c r="M867" i="11" s="1"/>
  <c r="T875" i="13"/>
  <c r="F875" i="13" s="1"/>
  <c r="M875" i="13" s="1"/>
  <c r="Q897" i="14"/>
  <c r="L898" i="14" s="1"/>
  <c r="S898" i="14" s="1"/>
  <c r="D1473" i="3"/>
  <c r="G1473" i="3"/>
  <c r="E1474" i="3" s="1"/>
  <c r="J1475" i="3" s="1"/>
  <c r="K1473" i="3"/>
  <c r="A1585" i="3"/>
  <c r="B1475" i="3"/>
  <c r="C1475" i="3" s="1"/>
  <c r="T874" i="12" l="1"/>
  <c r="F874" i="12" s="1"/>
  <c r="M874" i="12" s="1"/>
  <c r="Q874" i="12" s="1"/>
  <c r="L875" i="12" s="1"/>
  <c r="S875" i="12" s="1"/>
  <c r="Q867" i="11"/>
  <c r="L868" i="11" s="1"/>
  <c r="S868" i="11" s="1"/>
  <c r="T868" i="11" s="1"/>
  <c r="F868" i="11" s="1"/>
  <c r="M868" i="11" s="1"/>
  <c r="Q875" i="13"/>
  <c r="L876" i="13" s="1"/>
  <c r="S876" i="13" s="1"/>
  <c r="T898" i="14"/>
  <c r="F898" i="14" s="1"/>
  <c r="M898" i="14" s="1"/>
  <c r="D1474" i="3"/>
  <c r="G1474" i="3"/>
  <c r="K1474" i="3"/>
  <c r="A1586" i="3"/>
  <c r="B1476" i="3"/>
  <c r="C1476" i="3" s="1"/>
  <c r="J1476" i="3"/>
  <c r="T875" i="12" l="1"/>
  <c r="F875" i="12" s="1"/>
  <c r="M875" i="12" s="1"/>
  <c r="T876" i="13"/>
  <c r="F876" i="13" s="1"/>
  <c r="M876" i="13" s="1"/>
  <c r="Q868" i="11"/>
  <c r="L869" i="11" s="1"/>
  <c r="S869" i="11" s="1"/>
  <c r="Q898" i="14"/>
  <c r="L899" i="14" s="1"/>
  <c r="S899" i="14" s="1"/>
  <c r="E1475" i="3"/>
  <c r="A1587" i="3"/>
  <c r="J1477" i="3"/>
  <c r="B1477" i="3"/>
  <c r="C1477" i="3" s="1"/>
  <c r="Q875" i="12" l="1"/>
  <c r="L876" i="12" s="1"/>
  <c r="S876" i="12" s="1"/>
  <c r="Q876" i="13"/>
  <c r="L877" i="13" s="1"/>
  <c r="S877" i="13" s="1"/>
  <c r="T869" i="11"/>
  <c r="F869" i="11" s="1"/>
  <c r="M869" i="11" s="1"/>
  <c r="T899" i="14"/>
  <c r="F899" i="14" s="1"/>
  <c r="M899" i="14" s="1"/>
  <c r="G1475" i="3"/>
  <c r="E1476" i="3" s="1"/>
  <c r="K1475" i="3"/>
  <c r="D1475" i="3"/>
  <c r="A1588" i="3"/>
  <c r="J1478" i="3"/>
  <c r="B1478" i="3"/>
  <c r="C1478" i="3" s="1"/>
  <c r="T876" i="12" l="1"/>
  <c r="F876" i="12" s="1"/>
  <c r="M876" i="12" s="1"/>
  <c r="T877" i="13"/>
  <c r="F877" i="13" s="1"/>
  <c r="M877" i="13" s="1"/>
  <c r="Q869" i="11"/>
  <c r="L870" i="11" s="1"/>
  <c r="S870" i="11" s="1"/>
  <c r="Q876" i="12"/>
  <c r="L877" i="12" s="1"/>
  <c r="S877" i="12" s="1"/>
  <c r="Q899" i="14"/>
  <c r="L900" i="14" s="1"/>
  <c r="S900" i="14" s="1"/>
  <c r="D1476" i="3"/>
  <c r="K1476" i="3"/>
  <c r="G1476" i="3"/>
  <c r="E1477" i="3" s="1"/>
  <c r="A1589" i="3"/>
  <c r="B1479" i="3"/>
  <c r="C1479" i="3" s="1"/>
  <c r="Q877" i="13" l="1"/>
  <c r="L878" i="13" s="1"/>
  <c r="S878" i="13" s="1"/>
  <c r="T870" i="11"/>
  <c r="F870" i="11" s="1"/>
  <c r="M870" i="11" s="1"/>
  <c r="T877" i="12"/>
  <c r="F877" i="12" s="1"/>
  <c r="M877" i="12" s="1"/>
  <c r="T900" i="14"/>
  <c r="F900" i="14" s="1"/>
  <c r="M900" i="14" s="1"/>
  <c r="D1477" i="3"/>
  <c r="G1477" i="3"/>
  <c r="E1478" i="3" s="1"/>
  <c r="J1479" i="3" s="1"/>
  <c r="K1477" i="3"/>
  <c r="A1590" i="3"/>
  <c r="B1480" i="3"/>
  <c r="C1480" i="3" s="1"/>
  <c r="T878" i="13" l="1"/>
  <c r="F878" i="13" s="1"/>
  <c r="M878" i="13" s="1"/>
  <c r="Q870" i="11"/>
  <c r="L871" i="11" s="1"/>
  <c r="S871" i="11" s="1"/>
  <c r="Q900" i="14"/>
  <c r="L901" i="14" s="1"/>
  <c r="S901" i="14" s="1"/>
  <c r="T901" i="14" s="1"/>
  <c r="F901" i="14" s="1"/>
  <c r="M901" i="14" s="1"/>
  <c r="Q877" i="12"/>
  <c r="L878" i="12" s="1"/>
  <c r="S878" i="12" s="1"/>
  <c r="D1478" i="3"/>
  <c r="G1478" i="3"/>
  <c r="E1479" i="3" s="1"/>
  <c r="J1480" i="3" s="1"/>
  <c r="K1478" i="3"/>
  <c r="A1591" i="3"/>
  <c r="B1481" i="3"/>
  <c r="C1481" i="3" s="1"/>
  <c r="J1481" i="3"/>
  <c r="Q878" i="13" l="1"/>
  <c r="L879" i="13" s="1"/>
  <c r="S879" i="13" s="1"/>
  <c r="T871" i="11"/>
  <c r="F871" i="11" s="1"/>
  <c r="M871" i="11" s="1"/>
  <c r="Q901" i="14"/>
  <c r="L902" i="14" s="1"/>
  <c r="S902" i="14" s="1"/>
  <c r="T878" i="12"/>
  <c r="F878" i="12" s="1"/>
  <c r="M878" i="12" s="1"/>
  <c r="Q878" i="12" s="1"/>
  <c r="L879" i="12" s="1"/>
  <c r="S879" i="12" s="1"/>
  <c r="D1479" i="3"/>
  <c r="G1479" i="3"/>
  <c r="E1480" i="3" s="1"/>
  <c r="K1479" i="3"/>
  <c r="A1592" i="3"/>
  <c r="B1482" i="3"/>
  <c r="C1482" i="3" s="1"/>
  <c r="J1482" i="3"/>
  <c r="T879" i="13" l="1"/>
  <c r="F879" i="13" s="1"/>
  <c r="M879" i="13" s="1"/>
  <c r="Q871" i="11"/>
  <c r="L872" i="11" s="1"/>
  <c r="S872" i="11" s="1"/>
  <c r="T872" i="11" s="1"/>
  <c r="F872" i="11" s="1"/>
  <c r="M872" i="11" s="1"/>
  <c r="T902" i="14"/>
  <c r="F902" i="14" s="1"/>
  <c r="M902" i="14" s="1"/>
  <c r="T879" i="12"/>
  <c r="F879" i="12" s="1"/>
  <c r="M879" i="12" s="1"/>
  <c r="D1480" i="3"/>
  <c r="G1480" i="3"/>
  <c r="E1481" i="3" s="1"/>
  <c r="K1480" i="3"/>
  <c r="A1593" i="3"/>
  <c r="B1483" i="3"/>
  <c r="C1483" i="3" s="1"/>
  <c r="J1483" i="3"/>
  <c r="Q879" i="13" l="1"/>
  <c r="L880" i="13" s="1"/>
  <c r="S880" i="13" s="1"/>
  <c r="T880" i="13" s="1"/>
  <c r="F880" i="13" s="1"/>
  <c r="M880" i="13" s="1"/>
  <c r="Q872" i="11"/>
  <c r="L873" i="11" s="1"/>
  <c r="S873" i="11" s="1"/>
  <c r="Q902" i="14"/>
  <c r="L903" i="14" s="1"/>
  <c r="S903" i="14" s="1"/>
  <c r="Q879" i="12"/>
  <c r="L880" i="12" s="1"/>
  <c r="S880" i="12" s="1"/>
  <c r="D1481" i="3"/>
  <c r="G1481" i="3"/>
  <c r="E1482" i="3" s="1"/>
  <c r="K1481" i="3"/>
  <c r="A1594" i="3"/>
  <c r="B1484" i="3"/>
  <c r="C1484" i="3" s="1"/>
  <c r="J1484" i="3"/>
  <c r="Q880" i="13" l="1"/>
  <c r="L881" i="13" s="1"/>
  <c r="S881" i="13" s="1"/>
  <c r="T873" i="11"/>
  <c r="F873" i="11" s="1"/>
  <c r="M873" i="11" s="1"/>
  <c r="T903" i="14"/>
  <c r="F903" i="14" s="1"/>
  <c r="M903" i="14" s="1"/>
  <c r="T880" i="12"/>
  <c r="F880" i="12" s="1"/>
  <c r="M880" i="12" s="1"/>
  <c r="D1482" i="3"/>
  <c r="G1482" i="3"/>
  <c r="E1483" i="3" s="1"/>
  <c r="K1482" i="3"/>
  <c r="A1595" i="3"/>
  <c r="J1485" i="3"/>
  <c r="B1485" i="3"/>
  <c r="C1485" i="3" s="1"/>
  <c r="T881" i="13" l="1"/>
  <c r="F881" i="13" s="1"/>
  <c r="M881" i="13" s="1"/>
  <c r="Q873" i="11"/>
  <c r="L874" i="11" s="1"/>
  <c r="S874" i="11" s="1"/>
  <c r="Q903" i="14"/>
  <c r="L904" i="14" s="1"/>
  <c r="S904" i="14" s="1"/>
  <c r="Q880" i="12"/>
  <c r="L881" i="12" s="1"/>
  <c r="S881" i="12" s="1"/>
  <c r="D1483" i="3"/>
  <c r="G1483" i="3"/>
  <c r="E1484" i="3" s="1"/>
  <c r="K1483" i="3"/>
  <c r="A1596" i="3"/>
  <c r="J1486" i="3"/>
  <c r="B1486" i="3"/>
  <c r="C1486" i="3" s="1"/>
  <c r="Q881" i="13" l="1"/>
  <c r="L882" i="13" s="1"/>
  <c r="S882" i="13" s="1"/>
  <c r="T874" i="11"/>
  <c r="F874" i="11" s="1"/>
  <c r="M874" i="11" s="1"/>
  <c r="T904" i="14"/>
  <c r="F904" i="14" s="1"/>
  <c r="M904" i="14" s="1"/>
  <c r="T881" i="12"/>
  <c r="F881" i="12" s="1"/>
  <c r="M881" i="12" s="1"/>
  <c r="D1484" i="3"/>
  <c r="G1484" i="3"/>
  <c r="E1485" i="3" s="1"/>
  <c r="K1484" i="3"/>
  <c r="A1597" i="3"/>
  <c r="J1487" i="3"/>
  <c r="B1487" i="3"/>
  <c r="C1487" i="3" s="1"/>
  <c r="Q874" i="11" l="1"/>
  <c r="L875" i="11" s="1"/>
  <c r="S875" i="11" s="1"/>
  <c r="Q904" i="14"/>
  <c r="L905" i="14" s="1"/>
  <c r="S905" i="14" s="1"/>
  <c r="T882" i="13"/>
  <c r="F882" i="13" s="1"/>
  <c r="M882" i="13" s="1"/>
  <c r="Q881" i="12"/>
  <c r="L882" i="12" s="1"/>
  <c r="S882" i="12" s="1"/>
  <c r="T882" i="12" s="1"/>
  <c r="F882" i="12" s="1"/>
  <c r="M882" i="12" s="1"/>
  <c r="D1485" i="3"/>
  <c r="G1485" i="3"/>
  <c r="E1486" i="3" s="1"/>
  <c r="K1485" i="3"/>
  <c r="A1598" i="3"/>
  <c r="J1488" i="3"/>
  <c r="B1488" i="3"/>
  <c r="C1488" i="3" s="1"/>
  <c r="T875" i="11" l="1"/>
  <c r="F875" i="11" s="1"/>
  <c r="M875" i="11" s="1"/>
  <c r="T905" i="14"/>
  <c r="F905" i="14" s="1"/>
  <c r="M905" i="14" s="1"/>
  <c r="Q882" i="13"/>
  <c r="L883" i="13" s="1"/>
  <c r="S883" i="13" s="1"/>
  <c r="Q882" i="12"/>
  <c r="L883" i="12" s="1"/>
  <c r="S883" i="12" s="1"/>
  <c r="T883" i="12" s="1"/>
  <c r="F883" i="12" s="1"/>
  <c r="M883" i="12" s="1"/>
  <c r="D1486" i="3"/>
  <c r="G1486" i="3"/>
  <c r="E1487" i="3" s="1"/>
  <c r="K1486" i="3"/>
  <c r="A1599" i="3"/>
  <c r="B1489" i="3"/>
  <c r="C1489" i="3" s="1"/>
  <c r="Q875" i="11" l="1"/>
  <c r="L876" i="11" s="1"/>
  <c r="S876" i="11" s="1"/>
  <c r="Q905" i="14"/>
  <c r="L906" i="14" s="1"/>
  <c r="S906" i="14" s="1"/>
  <c r="T883" i="13"/>
  <c r="F883" i="13" s="1"/>
  <c r="M883" i="13" s="1"/>
  <c r="Q883" i="12"/>
  <c r="L884" i="12" s="1"/>
  <c r="S884" i="12" s="1"/>
  <c r="D1487" i="3"/>
  <c r="G1487" i="3"/>
  <c r="E1488" i="3" s="1"/>
  <c r="J1489" i="3" s="1"/>
  <c r="K1487" i="3"/>
  <c r="A1600" i="3"/>
  <c r="B1490" i="3"/>
  <c r="C1490" i="3" s="1"/>
  <c r="J1490" i="3"/>
  <c r="Q883" i="13" l="1"/>
  <c r="L884" i="13" s="1"/>
  <c r="S884" i="13" s="1"/>
  <c r="T876" i="11"/>
  <c r="F876" i="11" s="1"/>
  <c r="M876" i="11" s="1"/>
  <c r="T906" i="14"/>
  <c r="F906" i="14" s="1"/>
  <c r="M906" i="14" s="1"/>
  <c r="T884" i="13"/>
  <c r="F884" i="13" s="1"/>
  <c r="M884" i="13" s="1"/>
  <c r="Q876" i="11"/>
  <c r="L877" i="11" s="1"/>
  <c r="S877" i="11" s="1"/>
  <c r="T884" i="12"/>
  <c r="F884" i="12" s="1"/>
  <c r="M884" i="12" s="1"/>
  <c r="D1488" i="3"/>
  <c r="G1488" i="3"/>
  <c r="E1489" i="3" s="1"/>
  <c r="K1488" i="3"/>
  <c r="A1601" i="3"/>
  <c r="B1491" i="3"/>
  <c r="C1491" i="3" s="1"/>
  <c r="J1491" i="3"/>
  <c r="Q906" i="14" l="1"/>
  <c r="L907" i="14" s="1"/>
  <c r="S907" i="14" s="1"/>
  <c r="Q884" i="13"/>
  <c r="L885" i="13" s="1"/>
  <c r="S885" i="13" s="1"/>
  <c r="T877" i="11"/>
  <c r="F877" i="11" s="1"/>
  <c r="M877" i="11" s="1"/>
  <c r="Q884" i="12"/>
  <c r="L885" i="12" s="1"/>
  <c r="S885" i="12" s="1"/>
  <c r="T885" i="12" s="1"/>
  <c r="F885" i="12" s="1"/>
  <c r="M885" i="12" s="1"/>
  <c r="D1489" i="3"/>
  <c r="G1489" i="3"/>
  <c r="E1490" i="3" s="1"/>
  <c r="K1489" i="3"/>
  <c r="A1602" i="3"/>
  <c r="B1492" i="3"/>
  <c r="C1492" i="3" s="1"/>
  <c r="J1492" i="3"/>
  <c r="T907" i="14" l="1"/>
  <c r="F907" i="14" s="1"/>
  <c r="M907" i="14" s="1"/>
  <c r="Q907" i="14" s="1"/>
  <c r="L908" i="14" s="1"/>
  <c r="S908" i="14" s="1"/>
  <c r="T885" i="13"/>
  <c r="F885" i="13" s="1"/>
  <c r="M885" i="13" s="1"/>
  <c r="Q877" i="11"/>
  <c r="L878" i="11" s="1"/>
  <c r="S878" i="11" s="1"/>
  <c r="Q885" i="12"/>
  <c r="L886" i="12" s="1"/>
  <c r="S886" i="12" s="1"/>
  <c r="D1490" i="3"/>
  <c r="G1490" i="3"/>
  <c r="E1491" i="3" s="1"/>
  <c r="K1490" i="3"/>
  <c r="A1603" i="3"/>
  <c r="J1493" i="3"/>
  <c r="B1493" i="3"/>
  <c r="C1493" i="3" s="1"/>
  <c r="T908" i="14" l="1"/>
  <c r="F908" i="14" s="1"/>
  <c r="M908" i="14" s="1"/>
  <c r="Q885" i="13"/>
  <c r="L886" i="13" s="1"/>
  <c r="S886" i="13" s="1"/>
  <c r="T878" i="11"/>
  <c r="F878" i="11" s="1"/>
  <c r="M878" i="11" s="1"/>
  <c r="Q878" i="11" s="1"/>
  <c r="L879" i="11" s="1"/>
  <c r="S879" i="11" s="1"/>
  <c r="T886" i="12"/>
  <c r="F886" i="12" s="1"/>
  <c r="M886" i="12" s="1"/>
  <c r="D1491" i="3"/>
  <c r="G1491" i="3"/>
  <c r="E1492" i="3" s="1"/>
  <c r="K1491" i="3"/>
  <c r="A1604" i="3"/>
  <c r="B1494" i="3"/>
  <c r="C1494" i="3" s="1"/>
  <c r="Q908" i="14" l="1"/>
  <c r="L909" i="14" s="1"/>
  <c r="S909" i="14" s="1"/>
  <c r="T886" i="13"/>
  <c r="F886" i="13" s="1"/>
  <c r="M886" i="13" s="1"/>
  <c r="T879" i="11"/>
  <c r="F879" i="11" s="1"/>
  <c r="M879" i="11" s="1"/>
  <c r="T909" i="14"/>
  <c r="F909" i="14" s="1"/>
  <c r="M909" i="14" s="1"/>
  <c r="Q886" i="12"/>
  <c r="L887" i="12" s="1"/>
  <c r="S887" i="12" s="1"/>
  <c r="D1492" i="3"/>
  <c r="G1492" i="3"/>
  <c r="E1493" i="3" s="1"/>
  <c r="K1492" i="3"/>
  <c r="A1605" i="3"/>
  <c r="B1495" i="3"/>
  <c r="C1495" i="3" s="1"/>
  <c r="Q886" i="13" l="1"/>
  <c r="L887" i="13" s="1"/>
  <c r="S887" i="13" s="1"/>
  <c r="T887" i="13" s="1"/>
  <c r="F887" i="13" s="1"/>
  <c r="M887" i="13" s="1"/>
  <c r="Q887" i="13" s="1"/>
  <c r="L888" i="13" s="1"/>
  <c r="S888" i="13" s="1"/>
  <c r="Q879" i="11"/>
  <c r="L880" i="11" s="1"/>
  <c r="S880" i="11" s="1"/>
  <c r="Q909" i="14"/>
  <c r="L910" i="14" s="1"/>
  <c r="S910" i="14" s="1"/>
  <c r="T887" i="12"/>
  <c r="F887" i="12" s="1"/>
  <c r="M887" i="12" s="1"/>
  <c r="D1493" i="3"/>
  <c r="G1493" i="3"/>
  <c r="E1494" i="3" s="1"/>
  <c r="J1495" i="3" s="1"/>
  <c r="K1493" i="3"/>
  <c r="J1494" i="3"/>
  <c r="A1606" i="3"/>
  <c r="B1496" i="3"/>
  <c r="C1496" i="3" s="1"/>
  <c r="T888" i="13" l="1"/>
  <c r="F888" i="13" s="1"/>
  <c r="M888" i="13" s="1"/>
  <c r="Q888" i="13" s="1"/>
  <c r="L889" i="13" s="1"/>
  <c r="S889" i="13" s="1"/>
  <c r="T880" i="11"/>
  <c r="F880" i="11" s="1"/>
  <c r="M880" i="11" s="1"/>
  <c r="T910" i="14"/>
  <c r="F910" i="14" s="1"/>
  <c r="M910" i="14" s="1"/>
  <c r="Q887" i="12"/>
  <c r="L888" i="12" s="1"/>
  <c r="S888" i="12" s="1"/>
  <c r="D1494" i="3"/>
  <c r="G1494" i="3"/>
  <c r="E1495" i="3" s="1"/>
  <c r="J1496" i="3" s="1"/>
  <c r="K1494" i="3"/>
  <c r="A1607" i="3"/>
  <c r="B1497" i="3"/>
  <c r="C1497" i="3" s="1"/>
  <c r="J1497" i="3"/>
  <c r="T889" i="13" l="1"/>
  <c r="F889" i="13" s="1"/>
  <c r="M889" i="13" s="1"/>
  <c r="Q880" i="11"/>
  <c r="L881" i="11" s="1"/>
  <c r="S881" i="11" s="1"/>
  <c r="Q910" i="14"/>
  <c r="L911" i="14" s="1"/>
  <c r="S911" i="14" s="1"/>
  <c r="T888" i="12"/>
  <c r="F888" i="12" s="1"/>
  <c r="M888" i="12" s="1"/>
  <c r="D1495" i="3"/>
  <c r="G1495" i="3"/>
  <c r="E1496" i="3" s="1"/>
  <c r="K1495" i="3"/>
  <c r="A1608" i="3"/>
  <c r="B1498" i="3"/>
  <c r="C1498" i="3" s="1"/>
  <c r="J1498" i="3"/>
  <c r="Q889" i="13" l="1"/>
  <c r="L890" i="13" s="1"/>
  <c r="S890" i="13" s="1"/>
  <c r="T881" i="11"/>
  <c r="F881" i="11" s="1"/>
  <c r="M881" i="11" s="1"/>
  <c r="T911" i="14"/>
  <c r="F911" i="14" s="1"/>
  <c r="M911" i="14" s="1"/>
  <c r="Q888" i="12"/>
  <c r="L889" i="12" s="1"/>
  <c r="S889" i="12" s="1"/>
  <c r="D1496" i="3"/>
  <c r="G1496" i="3"/>
  <c r="E1497" i="3" s="1"/>
  <c r="K1496" i="3"/>
  <c r="A1609" i="3"/>
  <c r="B1499" i="3"/>
  <c r="C1499" i="3" s="1"/>
  <c r="J1499" i="3"/>
  <c r="T890" i="13" l="1"/>
  <c r="F890" i="13" s="1"/>
  <c r="M890" i="13" s="1"/>
  <c r="Q881" i="11"/>
  <c r="L882" i="11" s="1"/>
  <c r="S882" i="11" s="1"/>
  <c r="T882" i="11" s="1"/>
  <c r="F882" i="11" s="1"/>
  <c r="M882" i="11" s="1"/>
  <c r="Q911" i="14"/>
  <c r="L912" i="14" s="1"/>
  <c r="S912" i="14" s="1"/>
  <c r="T889" i="12"/>
  <c r="F889" i="12" s="1"/>
  <c r="M889" i="12" s="1"/>
  <c r="D1497" i="3"/>
  <c r="G1497" i="3"/>
  <c r="E1498" i="3" s="1"/>
  <c r="K1497" i="3"/>
  <c r="A1610" i="3"/>
  <c r="B1500" i="3"/>
  <c r="C1500" i="3" s="1"/>
  <c r="J1500" i="3"/>
  <c r="T912" i="14" l="1"/>
  <c r="F912" i="14" s="1"/>
  <c r="M912" i="14" s="1"/>
  <c r="Q890" i="13"/>
  <c r="L891" i="13" s="1"/>
  <c r="S891" i="13" s="1"/>
  <c r="Q882" i="11"/>
  <c r="L883" i="11" s="1"/>
  <c r="S883" i="11" s="1"/>
  <c r="Q889" i="12"/>
  <c r="L890" i="12" s="1"/>
  <c r="S890" i="12" s="1"/>
  <c r="D1498" i="3"/>
  <c r="G1498" i="3"/>
  <c r="E1499" i="3" s="1"/>
  <c r="K1498" i="3"/>
  <c r="A1611" i="3"/>
  <c r="J1501" i="3"/>
  <c r="B1501" i="3"/>
  <c r="C1501" i="3" s="1"/>
  <c r="Q912" i="14" l="1"/>
  <c r="L913" i="14" s="1"/>
  <c r="S913" i="14" s="1"/>
  <c r="T883" i="11"/>
  <c r="F883" i="11" s="1"/>
  <c r="M883" i="11" s="1"/>
  <c r="T891" i="13"/>
  <c r="F891" i="13" s="1"/>
  <c r="T890" i="12"/>
  <c r="F890" i="12" s="1"/>
  <c r="M890" i="12" s="1"/>
  <c r="D1499" i="3"/>
  <c r="G1499" i="3"/>
  <c r="E1500" i="3" s="1"/>
  <c r="K1499" i="3"/>
  <c r="A1612" i="3"/>
  <c r="J1502" i="3"/>
  <c r="B1502" i="3"/>
  <c r="C1502" i="3" s="1"/>
  <c r="T913" i="14" l="1"/>
  <c r="F913" i="14" s="1"/>
  <c r="M913" i="14" s="1"/>
  <c r="Q883" i="11"/>
  <c r="L884" i="11" s="1"/>
  <c r="S884" i="11" s="1"/>
  <c r="M891" i="13"/>
  <c r="G891" i="13"/>
  <c r="Q890" i="12"/>
  <c r="L891" i="12" s="1"/>
  <c r="S891" i="12" s="1"/>
  <c r="D1500" i="3"/>
  <c r="G1500" i="3"/>
  <c r="E1501" i="3" s="1"/>
  <c r="K1500" i="3"/>
  <c r="A1613" i="3"/>
  <c r="B1503" i="3"/>
  <c r="C1503" i="3" s="1"/>
  <c r="Q891" i="13" l="1"/>
  <c r="L892" i="13" s="1"/>
  <c r="S892" i="13" s="1"/>
  <c r="Q913" i="14"/>
  <c r="L914" i="14" s="1"/>
  <c r="S914" i="14" s="1"/>
  <c r="T884" i="11"/>
  <c r="F884" i="11" s="1"/>
  <c r="M884" i="11" s="1"/>
  <c r="I891" i="13"/>
  <c r="H891" i="13"/>
  <c r="J891" i="13" s="1"/>
  <c r="T892" i="13"/>
  <c r="F892" i="13" s="1"/>
  <c r="M892" i="13" s="1"/>
  <c r="T891" i="12"/>
  <c r="F891" i="12" s="1"/>
  <c r="D1501" i="3"/>
  <c r="K1501" i="3"/>
  <c r="G1501" i="3"/>
  <c r="E1502" i="3" s="1"/>
  <c r="J1503" i="3" s="1"/>
  <c r="A1614" i="3"/>
  <c r="J1504" i="3"/>
  <c r="B1504" i="3"/>
  <c r="C1504" i="3" s="1"/>
  <c r="T914" i="14" l="1"/>
  <c r="F914" i="14" s="1"/>
  <c r="M914" i="14" s="1"/>
  <c r="Q884" i="11"/>
  <c r="L885" i="11" s="1"/>
  <c r="S885" i="11" s="1"/>
  <c r="Q892" i="13"/>
  <c r="L893" i="13" s="1"/>
  <c r="S893" i="13" s="1"/>
  <c r="T893" i="13" s="1"/>
  <c r="F893" i="13" s="1"/>
  <c r="M893" i="13" s="1"/>
  <c r="M891" i="12"/>
  <c r="G891" i="12"/>
  <c r="D1502" i="3"/>
  <c r="K1502" i="3"/>
  <c r="G1502" i="3"/>
  <c r="E1503" i="3" s="1"/>
  <c r="A1615" i="3"/>
  <c r="B1505" i="3"/>
  <c r="C1505" i="3" s="1"/>
  <c r="Q914" i="14" l="1"/>
  <c r="L915" i="14" s="1"/>
  <c r="S915" i="14" s="1"/>
  <c r="T885" i="11"/>
  <c r="F885" i="11" s="1"/>
  <c r="M885" i="11" s="1"/>
  <c r="Q891" i="12"/>
  <c r="L892" i="12" s="1"/>
  <c r="S892" i="12" s="1"/>
  <c r="T892" i="12" s="1"/>
  <c r="F892" i="12" s="1"/>
  <c r="M892" i="12" s="1"/>
  <c r="I891" i="12"/>
  <c r="H891" i="12"/>
  <c r="J891" i="12" s="1"/>
  <c r="Q893" i="13"/>
  <c r="L894" i="13" s="1"/>
  <c r="S894" i="13" s="1"/>
  <c r="D1503" i="3"/>
  <c r="G1503" i="3"/>
  <c r="E1504" i="3" s="1"/>
  <c r="J1505" i="3" s="1"/>
  <c r="K1503" i="3"/>
  <c r="A1616" i="3"/>
  <c r="B1506" i="3"/>
  <c r="C1506" i="3" s="1"/>
  <c r="J1506" i="3"/>
  <c r="T915" i="14" l="1"/>
  <c r="F915" i="14" s="1"/>
  <c r="M915" i="14" s="1"/>
  <c r="Q885" i="11"/>
  <c r="L886" i="11" s="1"/>
  <c r="S886" i="11" s="1"/>
  <c r="T886" i="11" s="1"/>
  <c r="F886" i="11" s="1"/>
  <c r="M886" i="11" s="1"/>
  <c r="Q892" i="12"/>
  <c r="L893" i="12" s="1"/>
  <c r="S893" i="12" s="1"/>
  <c r="T893" i="12" s="1"/>
  <c r="F893" i="12" s="1"/>
  <c r="M893" i="12" s="1"/>
  <c r="T894" i="13"/>
  <c r="F894" i="13" s="1"/>
  <c r="M894" i="13" s="1"/>
  <c r="D1504" i="3"/>
  <c r="K1504" i="3"/>
  <c r="G1504" i="3"/>
  <c r="E1505" i="3" s="1"/>
  <c r="A1617" i="3"/>
  <c r="B1507" i="3"/>
  <c r="C1507" i="3" s="1"/>
  <c r="J1507" i="3"/>
  <c r="Q915" i="14" l="1"/>
  <c r="L916" i="14" s="1"/>
  <c r="S916" i="14" s="1"/>
  <c r="Q893" i="12"/>
  <c r="L894" i="12" s="1"/>
  <c r="S894" i="12" s="1"/>
  <c r="T894" i="12" s="1"/>
  <c r="F894" i="12" s="1"/>
  <c r="M894" i="12" s="1"/>
  <c r="Q894" i="13"/>
  <c r="L895" i="13" s="1"/>
  <c r="S895" i="13" s="1"/>
  <c r="Q886" i="11"/>
  <c r="L887" i="11" s="1"/>
  <c r="S887" i="11" s="1"/>
  <c r="D1505" i="3"/>
  <c r="K1505" i="3"/>
  <c r="G1505" i="3"/>
  <c r="E1506" i="3" s="1"/>
  <c r="A1618" i="3"/>
  <c r="B1508" i="3"/>
  <c r="C1508" i="3" s="1"/>
  <c r="J1508" i="3"/>
  <c r="T916" i="14" l="1"/>
  <c r="F916" i="14" s="1"/>
  <c r="M916" i="14" s="1"/>
  <c r="T895" i="13"/>
  <c r="F895" i="13" s="1"/>
  <c r="M895" i="13" s="1"/>
  <c r="Q894" i="12"/>
  <c r="L895" i="12" s="1"/>
  <c r="S895" i="12" s="1"/>
  <c r="Q916" i="14"/>
  <c r="L917" i="14" s="1"/>
  <c r="S917" i="14" s="1"/>
  <c r="T917" i="14" s="1"/>
  <c r="F917" i="14" s="1"/>
  <c r="M917" i="14" s="1"/>
  <c r="T887" i="11"/>
  <c r="F887" i="11" s="1"/>
  <c r="M887" i="11" s="1"/>
  <c r="D1506" i="3"/>
  <c r="K1506" i="3"/>
  <c r="G1506" i="3"/>
  <c r="E1507" i="3" s="1"/>
  <c r="A1619" i="3"/>
  <c r="B1509" i="3"/>
  <c r="C1509" i="3" s="1"/>
  <c r="Q895" i="13" l="1"/>
  <c r="L896" i="13" s="1"/>
  <c r="S896" i="13" s="1"/>
  <c r="T895" i="12"/>
  <c r="F895" i="12" s="1"/>
  <c r="M895" i="12" s="1"/>
  <c r="Q917" i="14"/>
  <c r="L918" i="14" s="1"/>
  <c r="S918" i="14" s="1"/>
  <c r="Q887" i="11"/>
  <c r="L888" i="11" s="1"/>
  <c r="S888" i="11" s="1"/>
  <c r="D1507" i="3"/>
  <c r="K1507" i="3"/>
  <c r="G1507" i="3"/>
  <c r="E1508" i="3" s="1"/>
  <c r="J1509" i="3" s="1"/>
  <c r="A1620" i="3"/>
  <c r="B1510" i="3"/>
  <c r="C1510" i="3" s="1"/>
  <c r="T896" i="13" l="1"/>
  <c r="F896" i="13" s="1"/>
  <c r="M896" i="13" s="1"/>
  <c r="Q895" i="12"/>
  <c r="L896" i="12" s="1"/>
  <c r="S896" i="12" s="1"/>
  <c r="T896" i="12" s="1"/>
  <c r="F896" i="12" s="1"/>
  <c r="M896" i="12" s="1"/>
  <c r="T918" i="14"/>
  <c r="F918" i="14" s="1"/>
  <c r="M918" i="14" s="1"/>
  <c r="T888" i="11"/>
  <c r="F888" i="11" s="1"/>
  <c r="M888" i="11" s="1"/>
  <c r="D1508" i="3"/>
  <c r="G1508" i="3"/>
  <c r="E1509" i="3" s="1"/>
  <c r="J1510" i="3" s="1"/>
  <c r="K1508" i="3"/>
  <c r="A1621" i="3"/>
  <c r="J1511" i="3"/>
  <c r="B1511" i="3"/>
  <c r="C1511" i="3" s="1"/>
  <c r="Q896" i="13" l="1"/>
  <c r="L897" i="13" s="1"/>
  <c r="S897" i="13" s="1"/>
  <c r="Q896" i="12"/>
  <c r="L897" i="12" s="1"/>
  <c r="S897" i="12" s="1"/>
  <c r="Q918" i="14"/>
  <c r="L919" i="14" s="1"/>
  <c r="S919" i="14" s="1"/>
  <c r="Q888" i="11"/>
  <c r="L889" i="11" s="1"/>
  <c r="S889" i="11" s="1"/>
  <c r="D1509" i="3"/>
  <c r="G1509" i="3"/>
  <c r="E1510" i="3" s="1"/>
  <c r="K1509" i="3"/>
  <c r="A1622" i="3"/>
  <c r="J1512" i="3"/>
  <c r="B1512" i="3"/>
  <c r="C1512" i="3" s="1"/>
  <c r="T897" i="13" l="1"/>
  <c r="F897" i="13" s="1"/>
  <c r="M897" i="13" s="1"/>
  <c r="T897" i="12"/>
  <c r="F897" i="12" s="1"/>
  <c r="M897" i="12" s="1"/>
  <c r="T919" i="14"/>
  <c r="F919" i="14" s="1"/>
  <c r="M919" i="14" s="1"/>
  <c r="Q919" i="14" s="1"/>
  <c r="L920" i="14" s="1"/>
  <c r="S920" i="14" s="1"/>
  <c r="T889" i="11"/>
  <c r="F889" i="11" s="1"/>
  <c r="M889" i="11" s="1"/>
  <c r="D1510" i="3"/>
  <c r="K1510" i="3"/>
  <c r="G1510" i="3"/>
  <c r="E1511" i="3" s="1"/>
  <c r="A1623" i="3"/>
  <c r="B1513" i="3"/>
  <c r="C1513" i="3" s="1"/>
  <c r="J1513" i="3"/>
  <c r="Q897" i="13" l="1"/>
  <c r="L898" i="13" s="1"/>
  <c r="S898" i="13" s="1"/>
  <c r="Q897" i="12"/>
  <c r="L898" i="12" s="1"/>
  <c r="S898" i="12" s="1"/>
  <c r="T920" i="14"/>
  <c r="F920" i="14" s="1"/>
  <c r="M920" i="14" s="1"/>
  <c r="Q889" i="11"/>
  <c r="L890" i="11" s="1"/>
  <c r="S890" i="11" s="1"/>
  <c r="D1511" i="3"/>
  <c r="G1511" i="3"/>
  <c r="E1512" i="3" s="1"/>
  <c r="K1511" i="3"/>
  <c r="A1624" i="3"/>
  <c r="B1514" i="3"/>
  <c r="C1514" i="3" s="1"/>
  <c r="J1514" i="3"/>
  <c r="T898" i="13" l="1"/>
  <c r="F898" i="13" s="1"/>
  <c r="M898" i="13" s="1"/>
  <c r="T898" i="12"/>
  <c r="F898" i="12" s="1"/>
  <c r="M898" i="12" s="1"/>
  <c r="Q920" i="14"/>
  <c r="L921" i="14" s="1"/>
  <c r="S921" i="14" s="1"/>
  <c r="T921" i="14" s="1"/>
  <c r="F921" i="14" s="1"/>
  <c r="M921" i="14" s="1"/>
  <c r="T890" i="11"/>
  <c r="F890" i="11" s="1"/>
  <c r="M890" i="11" s="1"/>
  <c r="D1512" i="3"/>
  <c r="G1512" i="3"/>
  <c r="E1513" i="3" s="1"/>
  <c r="K1512" i="3"/>
  <c r="A1625" i="3"/>
  <c r="B1515" i="3"/>
  <c r="C1515" i="3" s="1"/>
  <c r="J1515" i="3"/>
  <c r="Q898" i="13" l="1"/>
  <c r="L899" i="13" s="1"/>
  <c r="S899" i="13" s="1"/>
  <c r="Q898" i="12"/>
  <c r="L899" i="12" s="1"/>
  <c r="S899" i="12" s="1"/>
  <c r="Q921" i="14"/>
  <c r="L922" i="14" s="1"/>
  <c r="S922" i="14" s="1"/>
  <c r="Q890" i="11"/>
  <c r="L891" i="11" s="1"/>
  <c r="S891" i="11" s="1"/>
  <c r="D1513" i="3"/>
  <c r="G1513" i="3"/>
  <c r="E1514" i="3" s="1"/>
  <c r="K1513" i="3"/>
  <c r="A1626" i="3"/>
  <c r="B1516" i="3"/>
  <c r="C1516" i="3" s="1"/>
  <c r="J1516" i="3"/>
  <c r="T899" i="13" l="1"/>
  <c r="F899" i="13" s="1"/>
  <c r="M899" i="13" s="1"/>
  <c r="T899" i="12"/>
  <c r="F899" i="12" s="1"/>
  <c r="M899" i="12" s="1"/>
  <c r="T922" i="14"/>
  <c r="F922" i="14" s="1"/>
  <c r="T891" i="11"/>
  <c r="F891" i="11" s="1"/>
  <c r="D1514" i="3"/>
  <c r="K1514" i="3"/>
  <c r="G1514" i="3"/>
  <c r="E1515" i="3" s="1"/>
  <c r="A1627" i="3"/>
  <c r="J1517" i="3"/>
  <c r="B1517" i="3"/>
  <c r="C1517" i="3" s="1"/>
  <c r="Q899" i="13" l="1"/>
  <c r="L900" i="13" s="1"/>
  <c r="S900" i="13" s="1"/>
  <c r="Q899" i="12"/>
  <c r="L900" i="12" s="1"/>
  <c r="S900" i="12" s="1"/>
  <c r="M922" i="14"/>
  <c r="G922" i="14"/>
  <c r="M891" i="11"/>
  <c r="G891" i="11"/>
  <c r="D1515" i="3"/>
  <c r="K1515" i="3"/>
  <c r="G1515" i="3"/>
  <c r="E1516" i="3" s="1"/>
  <c r="A1628" i="3"/>
  <c r="J1518" i="3"/>
  <c r="B1518" i="3"/>
  <c r="C1518" i="3" s="1"/>
  <c r="Q922" i="14" l="1"/>
  <c r="L923" i="14" s="1"/>
  <c r="S923" i="14" s="1"/>
  <c r="T900" i="12"/>
  <c r="F900" i="12" s="1"/>
  <c r="M900" i="12" s="1"/>
  <c r="T900" i="13"/>
  <c r="F900" i="13" s="1"/>
  <c r="M900" i="13" s="1"/>
  <c r="Q891" i="11"/>
  <c r="L892" i="11" s="1"/>
  <c r="S892" i="11" s="1"/>
  <c r="T892" i="11" s="1"/>
  <c r="F892" i="11" s="1"/>
  <c r="M892" i="11" s="1"/>
  <c r="I922" i="14"/>
  <c r="H922" i="14"/>
  <c r="J922" i="14" s="1"/>
  <c r="I891" i="11"/>
  <c r="H891" i="11"/>
  <c r="J891" i="11" s="1"/>
  <c r="D1516" i="3"/>
  <c r="K1516" i="3"/>
  <c r="G1516" i="3"/>
  <c r="E1517" i="3" s="1"/>
  <c r="A1629" i="3"/>
  <c r="B1519" i="3"/>
  <c r="C1519" i="3" s="1"/>
  <c r="T923" i="14" l="1"/>
  <c r="F923" i="14" s="1"/>
  <c r="M923" i="14" s="1"/>
  <c r="Q900" i="12"/>
  <c r="L901" i="12" s="1"/>
  <c r="S901" i="12" s="1"/>
  <c r="T901" i="12" s="1"/>
  <c r="F901" i="12" s="1"/>
  <c r="M901" i="12" s="1"/>
  <c r="Q900" i="13"/>
  <c r="L901" i="13" s="1"/>
  <c r="S901" i="13" s="1"/>
  <c r="Q892" i="11"/>
  <c r="L893" i="11" s="1"/>
  <c r="S893" i="11" s="1"/>
  <c r="D1517" i="3"/>
  <c r="K1517" i="3"/>
  <c r="G1517" i="3"/>
  <c r="E1518" i="3" s="1"/>
  <c r="J1519" i="3" s="1"/>
  <c r="A1630" i="3"/>
  <c r="J1520" i="3"/>
  <c r="B1520" i="3"/>
  <c r="C1520" i="3" s="1"/>
  <c r="Q923" i="14" l="1"/>
  <c r="L924" i="14" s="1"/>
  <c r="S924" i="14" s="1"/>
  <c r="T924" i="14" s="1"/>
  <c r="F924" i="14" s="1"/>
  <c r="M924" i="14" s="1"/>
  <c r="Q901" i="12"/>
  <c r="L902" i="12" s="1"/>
  <c r="S902" i="12" s="1"/>
  <c r="T901" i="13"/>
  <c r="F901" i="13" s="1"/>
  <c r="M901" i="13" s="1"/>
  <c r="T893" i="11"/>
  <c r="F893" i="11" s="1"/>
  <c r="M893" i="11" s="1"/>
  <c r="D1518" i="3"/>
  <c r="K1518" i="3"/>
  <c r="G1518" i="3"/>
  <c r="E1519" i="3" s="1"/>
  <c r="A1631" i="3"/>
  <c r="B1521" i="3"/>
  <c r="C1521" i="3" s="1"/>
  <c r="J1521" i="3"/>
  <c r="Q924" i="14" l="1"/>
  <c r="L925" i="14" s="1"/>
  <c r="S925" i="14" s="1"/>
  <c r="T902" i="12"/>
  <c r="F902" i="12" s="1"/>
  <c r="M902" i="12" s="1"/>
  <c r="Q901" i="13"/>
  <c r="L902" i="13" s="1"/>
  <c r="S902" i="13" s="1"/>
  <c r="T902" i="13" s="1"/>
  <c r="F902" i="13" s="1"/>
  <c r="M902" i="13" s="1"/>
  <c r="Q893" i="11"/>
  <c r="L894" i="11" s="1"/>
  <c r="S894" i="11" s="1"/>
  <c r="D1519" i="3"/>
  <c r="G1519" i="3"/>
  <c r="E1520" i="3" s="1"/>
  <c r="K1519" i="3"/>
  <c r="A1632" i="3"/>
  <c r="B1522" i="3"/>
  <c r="C1522" i="3" s="1"/>
  <c r="J1522" i="3"/>
  <c r="T925" i="14" l="1"/>
  <c r="F925" i="14" s="1"/>
  <c r="M925" i="14" s="1"/>
  <c r="Q902" i="12"/>
  <c r="L903" i="12" s="1"/>
  <c r="S903" i="12" s="1"/>
  <c r="Q902" i="13"/>
  <c r="L903" i="13" s="1"/>
  <c r="S903" i="13" s="1"/>
  <c r="T894" i="11"/>
  <c r="F894" i="11" s="1"/>
  <c r="M894" i="11" s="1"/>
  <c r="D1520" i="3"/>
  <c r="G1520" i="3"/>
  <c r="E1521" i="3" s="1"/>
  <c r="K1520" i="3"/>
  <c r="A1633" i="3"/>
  <c r="B1523" i="3"/>
  <c r="C1523" i="3" s="1"/>
  <c r="J1523" i="3"/>
  <c r="Q925" i="14" l="1"/>
  <c r="L926" i="14" s="1"/>
  <c r="S926" i="14" s="1"/>
  <c r="T903" i="12"/>
  <c r="F903" i="12" s="1"/>
  <c r="M903" i="12" s="1"/>
  <c r="T903" i="13"/>
  <c r="F903" i="13" s="1"/>
  <c r="M903" i="13" s="1"/>
  <c r="Q894" i="11"/>
  <c r="L895" i="11" s="1"/>
  <c r="S895" i="11" s="1"/>
  <c r="D1521" i="3"/>
  <c r="K1521" i="3"/>
  <c r="G1521" i="3"/>
  <c r="E1522" i="3" s="1"/>
  <c r="A1634" i="3"/>
  <c r="B1524" i="3"/>
  <c r="C1524" i="3" s="1"/>
  <c r="T926" i="14" l="1"/>
  <c r="F926" i="14" s="1"/>
  <c r="M926" i="14" s="1"/>
  <c r="Q903" i="12"/>
  <c r="L904" i="12" s="1"/>
  <c r="S904" i="12" s="1"/>
  <c r="T904" i="12" s="1"/>
  <c r="F904" i="12" s="1"/>
  <c r="M904" i="12" s="1"/>
  <c r="Q903" i="13"/>
  <c r="L904" i="13" s="1"/>
  <c r="S904" i="13" s="1"/>
  <c r="T895" i="11"/>
  <c r="F895" i="11" s="1"/>
  <c r="M895" i="11" s="1"/>
  <c r="D1522" i="3"/>
  <c r="G1522" i="3"/>
  <c r="E1523" i="3" s="1"/>
  <c r="K1522" i="3"/>
  <c r="A1635" i="3"/>
  <c r="B1525" i="3"/>
  <c r="C1525" i="3" s="1"/>
  <c r="Q926" i="14" l="1"/>
  <c r="L927" i="14" s="1"/>
  <c r="S927" i="14" s="1"/>
  <c r="Q904" i="12"/>
  <c r="L905" i="12" s="1"/>
  <c r="S905" i="12" s="1"/>
  <c r="T904" i="13"/>
  <c r="F904" i="13" s="1"/>
  <c r="M904" i="13" s="1"/>
  <c r="Q895" i="11"/>
  <c r="L896" i="11" s="1"/>
  <c r="S896" i="11" s="1"/>
  <c r="T896" i="11" s="1"/>
  <c r="F896" i="11" s="1"/>
  <c r="M896" i="11" s="1"/>
  <c r="D1523" i="3"/>
  <c r="J1524" i="3"/>
  <c r="K1523" i="3"/>
  <c r="G1523" i="3"/>
  <c r="E1524" i="3" s="1"/>
  <c r="J1525" i="3" s="1"/>
  <c r="A1636" i="3"/>
  <c r="B1526" i="3"/>
  <c r="C1526" i="3" s="1"/>
  <c r="T927" i="14" l="1"/>
  <c r="F927" i="14" s="1"/>
  <c r="M927" i="14" s="1"/>
  <c r="T905" i="12"/>
  <c r="F905" i="12" s="1"/>
  <c r="M905" i="12" s="1"/>
  <c r="Q904" i="13"/>
  <c r="L905" i="13" s="1"/>
  <c r="S905" i="13" s="1"/>
  <c r="T905" i="13" s="1"/>
  <c r="F905" i="13" s="1"/>
  <c r="M905" i="13" s="1"/>
  <c r="Q896" i="11"/>
  <c r="L897" i="11" s="1"/>
  <c r="S897" i="11" s="1"/>
  <c r="T897" i="11" s="1"/>
  <c r="F897" i="11" s="1"/>
  <c r="M897" i="11" s="1"/>
  <c r="D1524" i="3"/>
  <c r="K1524" i="3"/>
  <c r="G1524" i="3"/>
  <c r="E1525" i="3" s="1"/>
  <c r="J1526" i="3" s="1"/>
  <c r="A1637" i="3"/>
  <c r="J1527" i="3"/>
  <c r="B1527" i="3"/>
  <c r="C1527" i="3" s="1"/>
  <c r="Q927" i="14" l="1"/>
  <c r="L928" i="14" s="1"/>
  <c r="S928" i="14" s="1"/>
  <c r="Q905" i="12"/>
  <c r="L906" i="12" s="1"/>
  <c r="S906" i="12" s="1"/>
  <c r="Q905" i="13"/>
  <c r="L906" i="13" s="1"/>
  <c r="S906" i="13" s="1"/>
  <c r="Q897" i="11"/>
  <c r="L898" i="11" s="1"/>
  <c r="S898" i="11" s="1"/>
  <c r="D1525" i="3"/>
  <c r="K1525" i="3"/>
  <c r="G1525" i="3"/>
  <c r="E1526" i="3" s="1"/>
  <c r="A1638" i="3"/>
  <c r="J1528" i="3"/>
  <c r="B1528" i="3"/>
  <c r="C1528" i="3" s="1"/>
  <c r="T928" i="14" l="1"/>
  <c r="F928" i="14" s="1"/>
  <c r="M928" i="14" s="1"/>
  <c r="T906" i="12"/>
  <c r="F906" i="12" s="1"/>
  <c r="M906" i="12" s="1"/>
  <c r="T906" i="13"/>
  <c r="F906" i="13" s="1"/>
  <c r="M906" i="13" s="1"/>
  <c r="T898" i="11"/>
  <c r="F898" i="11" s="1"/>
  <c r="M898" i="11" s="1"/>
  <c r="D1526" i="3"/>
  <c r="G1526" i="3"/>
  <c r="E1527" i="3" s="1"/>
  <c r="K1526" i="3"/>
  <c r="A1639" i="3"/>
  <c r="B1529" i="3"/>
  <c r="C1529" i="3" s="1"/>
  <c r="J1529" i="3"/>
  <c r="Q928" i="14" l="1"/>
  <c r="L929" i="14" s="1"/>
  <c r="S929" i="14" s="1"/>
  <c r="Q906" i="12"/>
  <c r="L907" i="12" s="1"/>
  <c r="S907" i="12" s="1"/>
  <c r="Q906" i="13"/>
  <c r="L907" i="13" s="1"/>
  <c r="S907" i="13" s="1"/>
  <c r="Q898" i="11"/>
  <c r="L899" i="11" s="1"/>
  <c r="S899" i="11" s="1"/>
  <c r="T899" i="11" s="1"/>
  <c r="F899" i="11" s="1"/>
  <c r="M899" i="11" s="1"/>
  <c r="D1527" i="3"/>
  <c r="G1527" i="3"/>
  <c r="E1528" i="3" s="1"/>
  <c r="K1527" i="3"/>
  <c r="A1640" i="3"/>
  <c r="B1530" i="3"/>
  <c r="C1530" i="3" s="1"/>
  <c r="J1530" i="3"/>
  <c r="T929" i="14" l="1"/>
  <c r="F929" i="14" s="1"/>
  <c r="M929" i="14" s="1"/>
  <c r="T907" i="12"/>
  <c r="F907" i="12" s="1"/>
  <c r="M907" i="12" s="1"/>
  <c r="T907" i="13"/>
  <c r="F907" i="13" s="1"/>
  <c r="M907" i="13" s="1"/>
  <c r="Q899" i="11"/>
  <c r="L900" i="11" s="1"/>
  <c r="S900" i="11" s="1"/>
  <c r="D1528" i="3"/>
  <c r="G1528" i="3"/>
  <c r="E1529" i="3" s="1"/>
  <c r="K1528" i="3"/>
  <c r="A1641" i="3"/>
  <c r="B1531" i="3"/>
  <c r="C1531" i="3" s="1"/>
  <c r="J1531" i="3"/>
  <c r="Q929" i="14" l="1"/>
  <c r="L930" i="14" s="1"/>
  <c r="S930" i="14" s="1"/>
  <c r="Q907" i="12"/>
  <c r="L908" i="12" s="1"/>
  <c r="S908" i="12" s="1"/>
  <c r="T908" i="12" s="1"/>
  <c r="F908" i="12" s="1"/>
  <c r="M908" i="12" s="1"/>
  <c r="Q907" i="13"/>
  <c r="L908" i="13" s="1"/>
  <c r="S908" i="13" s="1"/>
  <c r="T900" i="11"/>
  <c r="F900" i="11" s="1"/>
  <c r="M900" i="11" s="1"/>
  <c r="D1529" i="3"/>
  <c r="K1529" i="3"/>
  <c r="G1529" i="3"/>
  <c r="E1530" i="3" s="1"/>
  <c r="A1642" i="3"/>
  <c r="B1532" i="3"/>
  <c r="C1532" i="3" s="1"/>
  <c r="J1532" i="3"/>
  <c r="T930" i="14" l="1"/>
  <c r="F930" i="14" s="1"/>
  <c r="M930" i="14" s="1"/>
  <c r="Q908" i="12"/>
  <c r="L909" i="12" s="1"/>
  <c r="S909" i="12" s="1"/>
  <c r="T908" i="13"/>
  <c r="F908" i="13" s="1"/>
  <c r="M908" i="13" s="1"/>
  <c r="Q930" i="14"/>
  <c r="L931" i="14" s="1"/>
  <c r="S931" i="14" s="1"/>
  <c r="T931" i="14" s="1"/>
  <c r="F931" i="14" s="1"/>
  <c r="M931" i="14" s="1"/>
  <c r="Q900" i="11"/>
  <c r="L901" i="11" s="1"/>
  <c r="S901" i="11" s="1"/>
  <c r="T901" i="11" s="1"/>
  <c r="F901" i="11" s="1"/>
  <c r="M901" i="11" s="1"/>
  <c r="D1530" i="3"/>
  <c r="K1530" i="3"/>
  <c r="G1530" i="3"/>
  <c r="E1531" i="3" s="1"/>
  <c r="A1643" i="3"/>
  <c r="B1533" i="3"/>
  <c r="C1533" i="3" s="1"/>
  <c r="T909" i="12" l="1"/>
  <c r="F909" i="12" s="1"/>
  <c r="M909" i="12" s="1"/>
  <c r="Q908" i="13"/>
  <c r="L909" i="13" s="1"/>
  <c r="S909" i="13" s="1"/>
  <c r="Q931" i="14"/>
  <c r="L932" i="14" s="1"/>
  <c r="S932" i="14" s="1"/>
  <c r="Q909" i="12"/>
  <c r="L910" i="12" s="1"/>
  <c r="S910" i="12" s="1"/>
  <c r="Q901" i="11"/>
  <c r="L902" i="11" s="1"/>
  <c r="S902" i="11" s="1"/>
  <c r="D1531" i="3"/>
  <c r="K1531" i="3"/>
  <c r="G1531" i="3"/>
  <c r="E1532" i="3" s="1"/>
  <c r="J1533" i="3" s="1"/>
  <c r="A1644" i="3"/>
  <c r="J1534" i="3"/>
  <c r="B1534" i="3"/>
  <c r="C1534" i="3" s="1"/>
  <c r="T909" i="13" l="1"/>
  <c r="F909" i="13" s="1"/>
  <c r="M909" i="13" s="1"/>
  <c r="T932" i="14"/>
  <c r="F932" i="14" s="1"/>
  <c r="M932" i="14" s="1"/>
  <c r="T910" i="12"/>
  <c r="F910" i="12" s="1"/>
  <c r="M910" i="12" s="1"/>
  <c r="Q910" i="12" s="1"/>
  <c r="L911" i="12" s="1"/>
  <c r="S911" i="12" s="1"/>
  <c r="T911" i="12" s="1"/>
  <c r="F911" i="12" s="1"/>
  <c r="M911" i="12" s="1"/>
  <c r="T902" i="11"/>
  <c r="F902" i="11" s="1"/>
  <c r="M902" i="11" s="1"/>
  <c r="D1532" i="3"/>
  <c r="G1532" i="3"/>
  <c r="E1533" i="3" s="1"/>
  <c r="K1532" i="3"/>
  <c r="A1645" i="3"/>
  <c r="B1535" i="3"/>
  <c r="C1535" i="3" s="1"/>
  <c r="Q909" i="13" l="1"/>
  <c r="L910" i="13" s="1"/>
  <c r="S910" i="13" s="1"/>
  <c r="Q932" i="14"/>
  <c r="L933" i="14" s="1"/>
  <c r="S933" i="14" s="1"/>
  <c r="Q911" i="12"/>
  <c r="L912" i="12" s="1"/>
  <c r="S912" i="12" s="1"/>
  <c r="T912" i="12" s="1"/>
  <c r="F912" i="12" s="1"/>
  <c r="M912" i="12" s="1"/>
  <c r="Q902" i="11"/>
  <c r="L903" i="11" s="1"/>
  <c r="S903" i="11" s="1"/>
  <c r="D1533" i="3"/>
  <c r="G1533" i="3"/>
  <c r="E1534" i="3" s="1"/>
  <c r="J1535" i="3" s="1"/>
  <c r="K1533" i="3"/>
  <c r="A1646" i="3"/>
  <c r="J1536" i="3"/>
  <c r="B1536" i="3"/>
  <c r="C1536" i="3" s="1"/>
  <c r="T933" i="14" l="1"/>
  <c r="F933" i="14" s="1"/>
  <c r="M933" i="14" s="1"/>
  <c r="T910" i="13"/>
  <c r="F910" i="13" s="1"/>
  <c r="M910" i="13" s="1"/>
  <c r="Q912" i="12"/>
  <c r="L913" i="12" s="1"/>
  <c r="S913" i="12" s="1"/>
  <c r="T913" i="12" s="1"/>
  <c r="F913" i="12" s="1"/>
  <c r="M913" i="12" s="1"/>
  <c r="T903" i="11"/>
  <c r="F903" i="11" s="1"/>
  <c r="M903" i="11" s="1"/>
  <c r="D1534" i="3"/>
  <c r="G1534" i="3"/>
  <c r="E1535" i="3" s="1"/>
  <c r="K1534" i="3"/>
  <c r="A1647" i="3"/>
  <c r="B1537" i="3"/>
  <c r="C1537" i="3" s="1"/>
  <c r="J1537" i="3"/>
  <c r="Q933" i="14" l="1"/>
  <c r="L934" i="14" s="1"/>
  <c r="S934" i="14" s="1"/>
  <c r="Q910" i="13"/>
  <c r="L911" i="13" s="1"/>
  <c r="S911" i="13" s="1"/>
  <c r="T911" i="13" s="1"/>
  <c r="F911" i="13" s="1"/>
  <c r="M911" i="13" s="1"/>
  <c r="Q911" i="13" s="1"/>
  <c r="L912" i="13" s="1"/>
  <c r="S912" i="13" s="1"/>
  <c r="Q913" i="12"/>
  <c r="L914" i="12" s="1"/>
  <c r="S914" i="12" s="1"/>
  <c r="Q903" i="11"/>
  <c r="L904" i="11" s="1"/>
  <c r="S904" i="11" s="1"/>
  <c r="T904" i="11" s="1"/>
  <c r="F904" i="11" s="1"/>
  <c r="M904" i="11" s="1"/>
  <c r="Q904" i="11" s="1"/>
  <c r="L905" i="11" s="1"/>
  <c r="D1535" i="3"/>
  <c r="G1535" i="3"/>
  <c r="E1536" i="3" s="1"/>
  <c r="K1535" i="3"/>
  <c r="A1648" i="3"/>
  <c r="B1538" i="3"/>
  <c r="C1538" i="3" s="1"/>
  <c r="J1538" i="3"/>
  <c r="T934" i="14" l="1"/>
  <c r="F934" i="14" s="1"/>
  <c r="M934" i="14" s="1"/>
  <c r="T912" i="13"/>
  <c r="F912" i="13" s="1"/>
  <c r="M912" i="13" s="1"/>
  <c r="S905" i="11"/>
  <c r="T914" i="12"/>
  <c r="F914" i="12" s="1"/>
  <c r="M914" i="12" s="1"/>
  <c r="D1536" i="3"/>
  <c r="G1536" i="3"/>
  <c r="E1537" i="3" s="1"/>
  <c r="K1536" i="3"/>
  <c r="A1649" i="3"/>
  <c r="B1539" i="3"/>
  <c r="C1539" i="3" s="1"/>
  <c r="Q934" i="14" l="1"/>
  <c r="L935" i="14" s="1"/>
  <c r="S935" i="14" s="1"/>
  <c r="T935" i="14" s="1"/>
  <c r="F935" i="14" s="1"/>
  <c r="M935" i="14" s="1"/>
  <c r="Q912" i="13"/>
  <c r="L913" i="13" s="1"/>
  <c r="S913" i="13" s="1"/>
  <c r="T905" i="11"/>
  <c r="F905" i="11" s="1"/>
  <c r="M905" i="11" s="1"/>
  <c r="Q905" i="11" s="1"/>
  <c r="L906" i="11" s="1"/>
  <c r="S906" i="11" s="1"/>
  <c r="T906" i="11" s="1"/>
  <c r="F906" i="11" s="1"/>
  <c r="M906" i="11" s="1"/>
  <c r="Q914" i="12"/>
  <c r="L915" i="12" s="1"/>
  <c r="S915" i="12" s="1"/>
  <c r="D1537" i="3"/>
  <c r="G1537" i="3"/>
  <c r="E1538" i="3" s="1"/>
  <c r="J1539" i="3" s="1"/>
  <c r="K1537" i="3"/>
  <c r="A1650" i="3"/>
  <c r="B1540" i="3"/>
  <c r="C1540" i="3" s="1"/>
  <c r="Q935" i="14" l="1"/>
  <c r="L936" i="14" s="1"/>
  <c r="S936" i="14" s="1"/>
  <c r="T913" i="13"/>
  <c r="F913" i="13" s="1"/>
  <c r="M913" i="13" s="1"/>
  <c r="Q906" i="11"/>
  <c r="L907" i="11" s="1"/>
  <c r="S907" i="11" s="1"/>
  <c r="T915" i="12"/>
  <c r="F915" i="12" s="1"/>
  <c r="M915" i="12" s="1"/>
  <c r="D1538" i="3"/>
  <c r="G1538" i="3"/>
  <c r="E1539" i="3" s="1"/>
  <c r="J1540" i="3" s="1"/>
  <c r="K1538" i="3"/>
  <c r="A1651" i="3"/>
  <c r="J1541" i="3"/>
  <c r="B1541" i="3"/>
  <c r="C1541" i="3" s="1"/>
  <c r="Q913" i="13" l="1"/>
  <c r="L914" i="13" s="1"/>
  <c r="S914" i="13" s="1"/>
  <c r="T914" i="13" s="1"/>
  <c r="F914" i="13" s="1"/>
  <c r="M914" i="13" s="1"/>
  <c r="T936" i="14"/>
  <c r="F936" i="14" s="1"/>
  <c r="M936" i="14" s="1"/>
  <c r="T907" i="11"/>
  <c r="F907" i="11" s="1"/>
  <c r="M907" i="11" s="1"/>
  <c r="Q915" i="12"/>
  <c r="L916" i="12" s="1"/>
  <c r="S916" i="12" s="1"/>
  <c r="D1539" i="3"/>
  <c r="G1539" i="3"/>
  <c r="E1540" i="3" s="1"/>
  <c r="K1539" i="3"/>
  <c r="A1652" i="3"/>
  <c r="J1542" i="3"/>
  <c r="B1542" i="3"/>
  <c r="C1542" i="3" s="1"/>
  <c r="Q914" i="13" l="1"/>
  <c r="L915" i="13" s="1"/>
  <c r="S915" i="13" s="1"/>
  <c r="Q936" i="14"/>
  <c r="L937" i="14" s="1"/>
  <c r="S937" i="14" s="1"/>
  <c r="Q907" i="11"/>
  <c r="L908" i="11" s="1"/>
  <c r="S908" i="11" s="1"/>
  <c r="T916" i="12"/>
  <c r="F916" i="12" s="1"/>
  <c r="M916" i="12" s="1"/>
  <c r="D1540" i="3"/>
  <c r="G1540" i="3"/>
  <c r="E1541" i="3" s="1"/>
  <c r="K1540" i="3"/>
  <c r="A1653" i="3"/>
  <c r="J1543" i="3"/>
  <c r="B1543" i="3"/>
  <c r="C1543" i="3" s="1"/>
  <c r="T937" i="14" l="1"/>
  <c r="F937" i="14" s="1"/>
  <c r="M937" i="14" s="1"/>
  <c r="T915" i="13"/>
  <c r="F915" i="13" s="1"/>
  <c r="M915" i="13" s="1"/>
  <c r="T908" i="11"/>
  <c r="F908" i="11" s="1"/>
  <c r="M908" i="11" s="1"/>
  <c r="Q916" i="12"/>
  <c r="L917" i="12" s="1"/>
  <c r="S917" i="12" s="1"/>
  <c r="Q937" i="14"/>
  <c r="L938" i="14" s="1"/>
  <c r="S938" i="14" s="1"/>
  <c r="Q915" i="13"/>
  <c r="L916" i="13" s="1"/>
  <c r="S916" i="13" s="1"/>
  <c r="T916" i="13" s="1"/>
  <c r="F916" i="13" s="1"/>
  <c r="M916" i="13" s="1"/>
  <c r="Q916" i="13" s="1"/>
  <c r="L917" i="13" s="1"/>
  <c r="D1541" i="3"/>
  <c r="G1541" i="3"/>
  <c r="E1542" i="3" s="1"/>
  <c r="K1541" i="3"/>
  <c r="A1654" i="3"/>
  <c r="J1544" i="3"/>
  <c r="B1544" i="3"/>
  <c r="C1544" i="3" s="1"/>
  <c r="Q908" i="11" l="1"/>
  <c r="L909" i="11" s="1"/>
  <c r="S909" i="11" s="1"/>
  <c r="S917" i="13"/>
  <c r="T938" i="14"/>
  <c r="F938" i="14" s="1"/>
  <c r="M938" i="14" s="1"/>
  <c r="T917" i="12"/>
  <c r="F917" i="12" s="1"/>
  <c r="M917" i="12" s="1"/>
  <c r="D1542" i="3"/>
  <c r="G1542" i="3"/>
  <c r="E1543" i="3" s="1"/>
  <c r="K1542" i="3"/>
  <c r="A1655" i="3"/>
  <c r="B1545" i="3"/>
  <c r="C1545" i="3" s="1"/>
  <c r="J1545" i="3"/>
  <c r="T909" i="11" l="1"/>
  <c r="F909" i="11" s="1"/>
  <c r="M909" i="11" s="1"/>
  <c r="T917" i="13"/>
  <c r="F917" i="13" s="1"/>
  <c r="M917" i="13" s="1"/>
  <c r="Q917" i="12"/>
  <c r="L918" i="12" s="1"/>
  <c r="S918" i="12" s="1"/>
  <c r="T918" i="12" s="1"/>
  <c r="F918" i="12" s="1"/>
  <c r="M918" i="12" s="1"/>
  <c r="Q938" i="14"/>
  <c r="L939" i="14" s="1"/>
  <c r="S939" i="14" s="1"/>
  <c r="D1543" i="3"/>
  <c r="G1543" i="3"/>
  <c r="E1544" i="3" s="1"/>
  <c r="K1543" i="3"/>
  <c r="A1656" i="3"/>
  <c r="B1546" i="3"/>
  <c r="C1546" i="3" s="1"/>
  <c r="J1546" i="3"/>
  <c r="Q909" i="11" l="1"/>
  <c r="L910" i="11" s="1"/>
  <c r="S910" i="11" s="1"/>
  <c r="Q917" i="13"/>
  <c r="L918" i="13" s="1"/>
  <c r="S918" i="13" s="1"/>
  <c r="T918" i="13" s="1"/>
  <c r="F918" i="13" s="1"/>
  <c r="M918" i="13" s="1"/>
  <c r="T939" i="14"/>
  <c r="F939" i="14" s="1"/>
  <c r="M939" i="14" s="1"/>
  <c r="Q918" i="12"/>
  <c r="L919" i="12" s="1"/>
  <c r="S919" i="12" s="1"/>
  <c r="T919" i="12" s="1"/>
  <c r="F919" i="12" s="1"/>
  <c r="M919" i="12" s="1"/>
  <c r="Q919" i="12" s="1"/>
  <c r="L920" i="12" s="1"/>
  <c r="S920" i="12" s="1"/>
  <c r="D1544" i="3"/>
  <c r="G1544" i="3"/>
  <c r="E1545" i="3" s="1"/>
  <c r="K1544" i="3"/>
  <c r="A1657" i="3"/>
  <c r="B1547" i="3"/>
  <c r="C1547" i="3" s="1"/>
  <c r="J1547" i="3"/>
  <c r="T910" i="11" l="1"/>
  <c r="F910" i="11" s="1"/>
  <c r="M910" i="11" s="1"/>
  <c r="Q918" i="13"/>
  <c r="L919" i="13" s="1"/>
  <c r="S919" i="13" s="1"/>
  <c r="Q939" i="14"/>
  <c r="L940" i="14" s="1"/>
  <c r="S940" i="14" s="1"/>
  <c r="T920" i="12"/>
  <c r="F920" i="12" s="1"/>
  <c r="M920" i="12" s="1"/>
  <c r="D1545" i="3"/>
  <c r="G1545" i="3"/>
  <c r="E1546" i="3" s="1"/>
  <c r="K1545" i="3"/>
  <c r="A1658" i="3"/>
  <c r="B1548" i="3"/>
  <c r="C1548" i="3" s="1"/>
  <c r="J1548" i="3"/>
  <c r="Q910" i="11" l="1"/>
  <c r="L911" i="11" s="1"/>
  <c r="S911" i="11" s="1"/>
  <c r="T919" i="13"/>
  <c r="F919" i="13" s="1"/>
  <c r="M919" i="13" s="1"/>
  <c r="T940" i="14"/>
  <c r="F940" i="14" s="1"/>
  <c r="M940" i="14" s="1"/>
  <c r="T911" i="11"/>
  <c r="F911" i="11" s="1"/>
  <c r="M911" i="11" s="1"/>
  <c r="Q920" i="12"/>
  <c r="L921" i="12" s="1"/>
  <c r="S921" i="12" s="1"/>
  <c r="D1546" i="3"/>
  <c r="G1546" i="3"/>
  <c r="E1547" i="3" s="1"/>
  <c r="K1546" i="3"/>
  <c r="A1659" i="3"/>
  <c r="J1549" i="3"/>
  <c r="B1549" i="3"/>
  <c r="C1549" i="3" s="1"/>
  <c r="Q919" i="13" l="1"/>
  <c r="L920" i="13" s="1"/>
  <c r="S920" i="13" s="1"/>
  <c r="Q940" i="14"/>
  <c r="L941" i="14" s="1"/>
  <c r="S941" i="14" s="1"/>
  <c r="Q911" i="11"/>
  <c r="L912" i="11" s="1"/>
  <c r="S912" i="11" s="1"/>
  <c r="T921" i="12"/>
  <c r="F921" i="12" s="1"/>
  <c r="M921" i="12" s="1"/>
  <c r="D1547" i="3"/>
  <c r="G1547" i="3"/>
  <c r="E1548" i="3" s="1"/>
  <c r="K1547" i="3"/>
  <c r="A1660" i="3"/>
  <c r="J1550" i="3"/>
  <c r="B1550" i="3"/>
  <c r="C1550" i="3" s="1"/>
  <c r="T920" i="13" l="1"/>
  <c r="F920" i="13" s="1"/>
  <c r="M920" i="13" s="1"/>
  <c r="T941" i="14"/>
  <c r="F941" i="14" s="1"/>
  <c r="M941" i="14" s="1"/>
  <c r="T912" i="11"/>
  <c r="F912" i="11" s="1"/>
  <c r="M912" i="11" s="1"/>
  <c r="Q912" i="11" s="1"/>
  <c r="L913" i="11" s="1"/>
  <c r="S913" i="11" s="1"/>
  <c r="Q921" i="12"/>
  <c r="L922" i="12" s="1"/>
  <c r="S922" i="12" s="1"/>
  <c r="D1548" i="3"/>
  <c r="G1548" i="3"/>
  <c r="E1549" i="3" s="1"/>
  <c r="K1548" i="3"/>
  <c r="A1661" i="3"/>
  <c r="J1551" i="3"/>
  <c r="B1551" i="3"/>
  <c r="C1551" i="3" s="1"/>
  <c r="Q920" i="13" l="1"/>
  <c r="L921" i="13" s="1"/>
  <c r="S921" i="13" s="1"/>
  <c r="T921" i="13" s="1"/>
  <c r="F921" i="13" s="1"/>
  <c r="M921" i="13" s="1"/>
  <c r="Q941" i="14"/>
  <c r="L942" i="14" s="1"/>
  <c r="S942" i="14" s="1"/>
  <c r="T913" i="11"/>
  <c r="F913" i="11" s="1"/>
  <c r="M913" i="11" s="1"/>
  <c r="T922" i="12"/>
  <c r="F922" i="12" s="1"/>
  <c r="D1549" i="3"/>
  <c r="G1549" i="3"/>
  <c r="E1550" i="3" s="1"/>
  <c r="K1549" i="3"/>
  <c r="A1662" i="3"/>
  <c r="J1552" i="3"/>
  <c r="B1552" i="3"/>
  <c r="C1552" i="3" s="1"/>
  <c r="Q921" i="13" l="1"/>
  <c r="L922" i="13" s="1"/>
  <c r="S922" i="13" s="1"/>
  <c r="T942" i="14"/>
  <c r="F942" i="14" s="1"/>
  <c r="M942" i="14" s="1"/>
  <c r="Q942" i="14" s="1"/>
  <c r="L943" i="14" s="1"/>
  <c r="S943" i="14" s="1"/>
  <c r="M922" i="12"/>
  <c r="G922" i="12"/>
  <c r="Q913" i="11"/>
  <c r="L914" i="11" s="1"/>
  <c r="S914" i="11" s="1"/>
  <c r="T914" i="11" s="1"/>
  <c r="F914" i="11" s="1"/>
  <c r="M914" i="11" s="1"/>
  <c r="D1550" i="3"/>
  <c r="G1550" i="3"/>
  <c r="E1551" i="3" s="1"/>
  <c r="K1550" i="3"/>
  <c r="A1663" i="3"/>
  <c r="B1553" i="3"/>
  <c r="C1553" i="3" s="1"/>
  <c r="J1553" i="3"/>
  <c r="T922" i="13" l="1"/>
  <c r="F922" i="13" s="1"/>
  <c r="G922" i="13"/>
  <c r="T943" i="14"/>
  <c r="F943" i="14" s="1"/>
  <c r="M943" i="14" s="1"/>
  <c r="Q922" i="12"/>
  <c r="L923" i="12" s="1"/>
  <c r="S923" i="12" s="1"/>
  <c r="I922" i="12"/>
  <c r="H922" i="12"/>
  <c r="J922" i="12" s="1"/>
  <c r="Q914" i="11"/>
  <c r="L915" i="11" s="1"/>
  <c r="S915" i="11" s="1"/>
  <c r="D1551" i="3"/>
  <c r="G1551" i="3"/>
  <c r="E1552" i="3" s="1"/>
  <c r="K1551" i="3"/>
  <c r="A1664" i="3"/>
  <c r="B1554" i="3"/>
  <c r="C1554" i="3" s="1"/>
  <c r="M922" i="13" l="1"/>
  <c r="Q922" i="13" s="1"/>
  <c r="L923" i="13" s="1"/>
  <c r="S923" i="13" s="1"/>
  <c r="I922" i="13"/>
  <c r="H922" i="13"/>
  <c r="J922" i="13" s="1"/>
  <c r="T923" i="12"/>
  <c r="F923" i="12" s="1"/>
  <c r="M923" i="12" s="1"/>
  <c r="Q943" i="14"/>
  <c r="L944" i="14" s="1"/>
  <c r="S944" i="14" s="1"/>
  <c r="T915" i="11"/>
  <c r="F915" i="11" s="1"/>
  <c r="M915" i="11" s="1"/>
  <c r="D1552" i="3"/>
  <c r="G1552" i="3"/>
  <c r="E1553" i="3" s="1"/>
  <c r="K1552" i="3"/>
  <c r="A1665" i="3"/>
  <c r="B1555" i="3"/>
  <c r="C1555" i="3" s="1"/>
  <c r="T923" i="13" l="1"/>
  <c r="F923" i="13" s="1"/>
  <c r="M923" i="13" s="1"/>
  <c r="Q923" i="12"/>
  <c r="L924" i="12" s="1"/>
  <c r="S924" i="12" s="1"/>
  <c r="T944" i="14"/>
  <c r="F944" i="14" s="1"/>
  <c r="M944" i="14" s="1"/>
  <c r="Q915" i="11"/>
  <c r="L916" i="11" s="1"/>
  <c r="S916" i="11" s="1"/>
  <c r="T916" i="11" s="1"/>
  <c r="F916" i="11" s="1"/>
  <c r="M916" i="11" s="1"/>
  <c r="D1553" i="3"/>
  <c r="G1553" i="3"/>
  <c r="E1554" i="3" s="1"/>
  <c r="J1555" i="3" s="1"/>
  <c r="K1553" i="3"/>
  <c r="J1554" i="3"/>
  <c r="A1666" i="3"/>
  <c r="B1556" i="3"/>
  <c r="C1556" i="3" s="1"/>
  <c r="Q923" i="13" l="1"/>
  <c r="L924" i="13" s="1"/>
  <c r="S924" i="13" s="1"/>
  <c r="T924" i="13" s="1"/>
  <c r="F924" i="13" s="1"/>
  <c r="M924" i="13" s="1"/>
  <c r="T924" i="12"/>
  <c r="F924" i="12" s="1"/>
  <c r="M924" i="12" s="1"/>
  <c r="Q944" i="14"/>
  <c r="L945" i="14" s="1"/>
  <c r="S945" i="14" s="1"/>
  <c r="T945" i="14" s="1"/>
  <c r="F945" i="14" s="1"/>
  <c r="M945" i="14" s="1"/>
  <c r="Q916" i="11"/>
  <c r="L917" i="11" s="1"/>
  <c r="S917" i="11" s="1"/>
  <c r="D1554" i="3"/>
  <c r="G1554" i="3"/>
  <c r="E1555" i="3" s="1"/>
  <c r="J1556" i="3" s="1"/>
  <c r="K1554" i="3"/>
  <c r="A1667" i="3"/>
  <c r="J1557" i="3"/>
  <c r="B1557" i="3"/>
  <c r="C1557" i="3" s="1"/>
  <c r="Q924" i="13" l="1"/>
  <c r="L925" i="13" s="1"/>
  <c r="S925" i="13" s="1"/>
  <c r="T925" i="13" s="1"/>
  <c r="F925" i="13" s="1"/>
  <c r="M925" i="13" s="1"/>
  <c r="Q924" i="12"/>
  <c r="L925" i="12" s="1"/>
  <c r="S925" i="12" s="1"/>
  <c r="Q945" i="14"/>
  <c r="L946" i="14" s="1"/>
  <c r="S946" i="14" s="1"/>
  <c r="T946" i="14" s="1"/>
  <c r="F946" i="14" s="1"/>
  <c r="M946" i="14" s="1"/>
  <c r="T917" i="11"/>
  <c r="F917" i="11" s="1"/>
  <c r="M917" i="11" s="1"/>
  <c r="D1555" i="3"/>
  <c r="G1555" i="3"/>
  <c r="E1556" i="3" s="1"/>
  <c r="K1555" i="3"/>
  <c r="A1668" i="3"/>
  <c r="J1558" i="3"/>
  <c r="B1558" i="3"/>
  <c r="C1558" i="3" s="1"/>
  <c r="Q925" i="13" l="1"/>
  <c r="L926" i="13" s="1"/>
  <c r="S926" i="13" s="1"/>
  <c r="T926" i="13" s="1"/>
  <c r="F926" i="13" s="1"/>
  <c r="M926" i="13" s="1"/>
  <c r="T925" i="12"/>
  <c r="F925" i="12" s="1"/>
  <c r="M925" i="12" s="1"/>
  <c r="Q917" i="11"/>
  <c r="L918" i="11" s="1"/>
  <c r="S918" i="11" s="1"/>
  <c r="Q946" i="14"/>
  <c r="L947" i="14" s="1"/>
  <c r="S947" i="14" s="1"/>
  <c r="T947" i="14" s="1"/>
  <c r="F947" i="14" s="1"/>
  <c r="M947" i="14" s="1"/>
  <c r="D1556" i="3"/>
  <c r="G1556" i="3"/>
  <c r="E1557" i="3" s="1"/>
  <c r="K1556" i="3"/>
  <c r="A1669" i="3"/>
  <c r="J1559" i="3"/>
  <c r="B1559" i="3"/>
  <c r="C1559" i="3" s="1"/>
  <c r="Q926" i="13" l="1"/>
  <c r="L927" i="13" s="1"/>
  <c r="S927" i="13" s="1"/>
  <c r="T927" i="13" s="1"/>
  <c r="F927" i="13" s="1"/>
  <c r="M927" i="13" s="1"/>
  <c r="Q925" i="12"/>
  <c r="L926" i="12" s="1"/>
  <c r="S926" i="12" s="1"/>
  <c r="T918" i="11"/>
  <c r="F918" i="11" s="1"/>
  <c r="M918" i="11" s="1"/>
  <c r="Q947" i="14"/>
  <c r="L948" i="14" s="1"/>
  <c r="S948" i="14" s="1"/>
  <c r="D1557" i="3"/>
  <c r="G1557" i="3"/>
  <c r="E1558" i="3" s="1"/>
  <c r="K1557" i="3"/>
  <c r="A1670" i="3"/>
  <c r="B1560" i="3"/>
  <c r="C1560" i="3" s="1"/>
  <c r="J1560" i="3"/>
  <c r="T926" i="12" l="1"/>
  <c r="F926" i="12" s="1"/>
  <c r="M926" i="12" s="1"/>
  <c r="Q927" i="13"/>
  <c r="L928" i="13" s="1"/>
  <c r="S928" i="13" s="1"/>
  <c r="Q918" i="11"/>
  <c r="L919" i="11" s="1"/>
  <c r="S919" i="11" s="1"/>
  <c r="T948" i="14"/>
  <c r="F948" i="14" s="1"/>
  <c r="M948" i="14" s="1"/>
  <c r="D1558" i="3"/>
  <c r="G1558" i="3"/>
  <c r="E1559" i="3" s="1"/>
  <c r="K1558" i="3"/>
  <c r="A1671" i="3"/>
  <c r="B1561" i="3"/>
  <c r="C1561" i="3" s="1"/>
  <c r="J1561" i="3"/>
  <c r="Q926" i="12" l="1"/>
  <c r="L927" i="12" s="1"/>
  <c r="S927" i="12" s="1"/>
  <c r="T928" i="13"/>
  <c r="F928" i="13" s="1"/>
  <c r="M928" i="13" s="1"/>
  <c r="T919" i="11"/>
  <c r="F919" i="11" s="1"/>
  <c r="M919" i="11" s="1"/>
  <c r="Q919" i="11" s="1"/>
  <c r="L920" i="11" s="1"/>
  <c r="S920" i="11" s="1"/>
  <c r="Q948" i="14"/>
  <c r="L949" i="14" s="1"/>
  <c r="S949" i="14" s="1"/>
  <c r="D1559" i="3"/>
  <c r="G1559" i="3"/>
  <c r="E1560" i="3" s="1"/>
  <c r="K1559" i="3"/>
  <c r="A1672" i="3"/>
  <c r="J1562" i="3"/>
  <c r="B1562" i="3"/>
  <c r="C1562" i="3" s="1"/>
  <c r="T927" i="12" l="1"/>
  <c r="F927" i="12" s="1"/>
  <c r="M927" i="12" s="1"/>
  <c r="Q928" i="13"/>
  <c r="L929" i="13" s="1"/>
  <c r="S929" i="13" s="1"/>
  <c r="T920" i="11"/>
  <c r="F920" i="11" s="1"/>
  <c r="M920" i="11" s="1"/>
  <c r="T949" i="14"/>
  <c r="F949" i="14" s="1"/>
  <c r="M949" i="14" s="1"/>
  <c r="D1560" i="3"/>
  <c r="K1560" i="3"/>
  <c r="G1560" i="3"/>
  <c r="E1561" i="3" s="1"/>
  <c r="A1673" i="3"/>
  <c r="B1563" i="3"/>
  <c r="C1563" i="3" s="1"/>
  <c r="Q927" i="12" l="1"/>
  <c r="L928" i="12" s="1"/>
  <c r="S928" i="12" s="1"/>
  <c r="T929" i="13"/>
  <c r="F929" i="13" s="1"/>
  <c r="M929" i="13" s="1"/>
  <c r="Q920" i="11"/>
  <c r="L921" i="11" s="1"/>
  <c r="S921" i="11" s="1"/>
  <c r="T921" i="11" s="1"/>
  <c r="F921" i="11" s="1"/>
  <c r="M921" i="11" s="1"/>
  <c r="Q949" i="14"/>
  <c r="L950" i="14" s="1"/>
  <c r="S950" i="14" s="1"/>
  <c r="D1561" i="3"/>
  <c r="K1561" i="3"/>
  <c r="G1561" i="3"/>
  <c r="E1562" i="3" s="1"/>
  <c r="J1563" i="3" s="1"/>
  <c r="A1674" i="3"/>
  <c r="J1564" i="3"/>
  <c r="B1564" i="3"/>
  <c r="C1564" i="3" s="1"/>
  <c r="T928" i="12" l="1"/>
  <c r="F928" i="12" s="1"/>
  <c r="M928" i="12" s="1"/>
  <c r="Q929" i="13"/>
  <c r="L930" i="13" s="1"/>
  <c r="S930" i="13" s="1"/>
  <c r="T950" i="14"/>
  <c r="F950" i="14" s="1"/>
  <c r="M950" i="14" s="1"/>
  <c r="Q921" i="11"/>
  <c r="L922" i="11" s="1"/>
  <c r="S922" i="11" s="1"/>
  <c r="D1562" i="3"/>
  <c r="G1562" i="3"/>
  <c r="E1563" i="3" s="1"/>
  <c r="K1562" i="3"/>
  <c r="A1675" i="3"/>
  <c r="B1565" i="3"/>
  <c r="C1565" i="3" s="1"/>
  <c r="Q928" i="12" l="1"/>
  <c r="L929" i="12" s="1"/>
  <c r="S929" i="12" s="1"/>
  <c r="T930" i="13"/>
  <c r="F930" i="13" s="1"/>
  <c r="M930" i="13" s="1"/>
  <c r="Q930" i="13" s="1"/>
  <c r="L931" i="13" s="1"/>
  <c r="S931" i="13" s="1"/>
  <c r="T929" i="12"/>
  <c r="F929" i="12" s="1"/>
  <c r="M929" i="12" s="1"/>
  <c r="Q950" i="14"/>
  <c r="L951" i="14" s="1"/>
  <c r="S951" i="14" s="1"/>
  <c r="T922" i="11"/>
  <c r="F922" i="11" s="1"/>
  <c r="D1563" i="3"/>
  <c r="G1563" i="3"/>
  <c r="E1564" i="3" s="1"/>
  <c r="J1565" i="3" s="1"/>
  <c r="K1563" i="3"/>
  <c r="A1676" i="3"/>
  <c r="J1566" i="3"/>
  <c r="B1566" i="3"/>
  <c r="C1566" i="3" s="1"/>
  <c r="T931" i="13" l="1"/>
  <c r="F931" i="13" s="1"/>
  <c r="M931" i="13" s="1"/>
  <c r="Q931" i="13"/>
  <c r="L932" i="13" s="1"/>
  <c r="S932" i="13" s="1"/>
  <c r="T932" i="13" s="1"/>
  <c r="F932" i="13" s="1"/>
  <c r="M932" i="13" s="1"/>
  <c r="M922" i="11"/>
  <c r="G922" i="11"/>
  <c r="Q929" i="12"/>
  <c r="L930" i="12" s="1"/>
  <c r="S930" i="12" s="1"/>
  <c r="T951" i="14"/>
  <c r="F951" i="14" s="1"/>
  <c r="M951" i="14" s="1"/>
  <c r="Q951" i="14" s="1"/>
  <c r="L952" i="14" s="1"/>
  <c r="S952" i="14" s="1"/>
  <c r="D1564" i="3"/>
  <c r="K1564" i="3"/>
  <c r="G1564" i="3"/>
  <c r="E1565" i="3" s="1"/>
  <c r="A1677" i="3"/>
  <c r="J1567" i="3"/>
  <c r="B1567" i="3"/>
  <c r="C1567" i="3" s="1"/>
  <c r="Q932" i="13" l="1"/>
  <c r="L933" i="13" s="1"/>
  <c r="S933" i="13" s="1"/>
  <c r="Q922" i="11"/>
  <c r="L923" i="11" s="1"/>
  <c r="S923" i="11" s="1"/>
  <c r="T923" i="11" s="1"/>
  <c r="F923" i="11" s="1"/>
  <c r="M923" i="11" s="1"/>
  <c r="H922" i="11"/>
  <c r="J922" i="11" s="1"/>
  <c r="I922" i="11"/>
  <c r="T930" i="12"/>
  <c r="F930" i="12" s="1"/>
  <c r="M930" i="12" s="1"/>
  <c r="T952" i="14"/>
  <c r="F952" i="14" s="1"/>
  <c r="M952" i="14" s="1"/>
  <c r="D1565" i="3"/>
  <c r="K1565" i="3"/>
  <c r="G1565" i="3"/>
  <c r="E1566" i="3" s="1"/>
  <c r="A1678" i="3"/>
  <c r="B1568" i="3"/>
  <c r="C1568" i="3" s="1"/>
  <c r="J1568" i="3"/>
  <c r="T933" i="13" l="1"/>
  <c r="F933" i="13" s="1"/>
  <c r="M933" i="13" s="1"/>
  <c r="Q930" i="12"/>
  <c r="L931" i="12" s="1"/>
  <c r="S931" i="12" s="1"/>
  <c r="Q952" i="14"/>
  <c r="L953" i="14" s="1"/>
  <c r="S953" i="14" s="1"/>
  <c r="Q923" i="11"/>
  <c r="L924" i="11" s="1"/>
  <c r="S924" i="11" s="1"/>
  <c r="D1566" i="3"/>
  <c r="G1566" i="3"/>
  <c r="E1567" i="3" s="1"/>
  <c r="K1566" i="3"/>
  <c r="A1679" i="3"/>
  <c r="B1569" i="3"/>
  <c r="C1569" i="3" s="1"/>
  <c r="Q933" i="13" l="1"/>
  <c r="L934" i="13" s="1"/>
  <c r="S934" i="13" s="1"/>
  <c r="T934" i="13" s="1"/>
  <c r="F934" i="13" s="1"/>
  <c r="M934" i="13" s="1"/>
  <c r="T931" i="12"/>
  <c r="F931" i="12" s="1"/>
  <c r="M931" i="12" s="1"/>
  <c r="T953" i="14"/>
  <c r="F953" i="14" s="1"/>
  <c r="T924" i="11"/>
  <c r="F924" i="11" s="1"/>
  <c r="M924" i="11" s="1"/>
  <c r="D1567" i="3"/>
  <c r="K1567" i="3"/>
  <c r="G1567" i="3"/>
  <c r="E1568" i="3" s="1"/>
  <c r="J1569" i="3" s="1"/>
  <c r="A1680" i="3"/>
  <c r="B1570" i="3"/>
  <c r="C1570" i="3" s="1"/>
  <c r="Q934" i="13" l="1"/>
  <c r="L935" i="13" s="1"/>
  <c r="S935" i="13" s="1"/>
  <c r="Q931" i="12"/>
  <c r="L932" i="12" s="1"/>
  <c r="S932" i="12" s="1"/>
  <c r="T932" i="12" s="1"/>
  <c r="F932" i="12" s="1"/>
  <c r="M932" i="12" s="1"/>
  <c r="M953" i="14"/>
  <c r="G953" i="14"/>
  <c r="Q924" i="11"/>
  <c r="L925" i="11" s="1"/>
  <c r="S925" i="11" s="1"/>
  <c r="D1568" i="3"/>
  <c r="G1568" i="3"/>
  <c r="E1569" i="3" s="1"/>
  <c r="J1570" i="3" s="1"/>
  <c r="K1568" i="3"/>
  <c r="A1681" i="3"/>
  <c r="J1571" i="3"/>
  <c r="B1571" i="3"/>
  <c r="C1571" i="3" s="1"/>
  <c r="T935" i="13" l="1"/>
  <c r="F935" i="13" s="1"/>
  <c r="M935" i="13" s="1"/>
  <c r="Q932" i="12"/>
  <c r="L933" i="12" s="1"/>
  <c r="S933" i="12" s="1"/>
  <c r="T933" i="12" s="1"/>
  <c r="F933" i="12" s="1"/>
  <c r="M933" i="12" s="1"/>
  <c r="Q933" i="12" s="1"/>
  <c r="L934" i="12" s="1"/>
  <c r="S934" i="12" s="1"/>
  <c r="Q953" i="14"/>
  <c r="L954" i="14" s="1"/>
  <c r="S954" i="14" s="1"/>
  <c r="H953" i="14"/>
  <c r="J953" i="14" s="1"/>
  <c r="I953" i="14"/>
  <c r="T925" i="11"/>
  <c r="F925" i="11" s="1"/>
  <c r="M925" i="11" s="1"/>
  <c r="D1569" i="3"/>
  <c r="K1569" i="3"/>
  <c r="G1569" i="3"/>
  <c r="E1570" i="3" s="1"/>
  <c r="A1682" i="3"/>
  <c r="J1572" i="3"/>
  <c r="B1572" i="3"/>
  <c r="C1572" i="3" s="1"/>
  <c r="Q935" i="13" l="1"/>
  <c r="L936" i="13" s="1"/>
  <c r="S936" i="13" s="1"/>
  <c r="T954" i="14"/>
  <c r="F954" i="14" s="1"/>
  <c r="M954" i="14" s="1"/>
  <c r="T934" i="12"/>
  <c r="F934" i="12" s="1"/>
  <c r="M934" i="12" s="1"/>
  <c r="Q925" i="11"/>
  <c r="L926" i="11" s="1"/>
  <c r="S926" i="11" s="1"/>
  <c r="D1570" i="3"/>
  <c r="K1570" i="3"/>
  <c r="G1570" i="3"/>
  <c r="E1571" i="3" s="1"/>
  <c r="A1683" i="3"/>
  <c r="J1573" i="3"/>
  <c r="B1573" i="3"/>
  <c r="C1573" i="3" s="1"/>
  <c r="T936" i="13" l="1"/>
  <c r="F936" i="13" s="1"/>
  <c r="M936" i="13" s="1"/>
  <c r="Q954" i="14"/>
  <c r="L955" i="14" s="1"/>
  <c r="S955" i="14" s="1"/>
  <c r="T955" i="14" s="1"/>
  <c r="F955" i="14" s="1"/>
  <c r="M955" i="14" s="1"/>
  <c r="Q955" i="14" s="1"/>
  <c r="L956" i="14" s="1"/>
  <c r="Q934" i="12"/>
  <c r="L935" i="12" s="1"/>
  <c r="S935" i="12" s="1"/>
  <c r="T926" i="11"/>
  <c r="F926" i="11" s="1"/>
  <c r="M926" i="11" s="1"/>
  <c r="D1571" i="3"/>
  <c r="K1571" i="3"/>
  <c r="G1571" i="3"/>
  <c r="E1572" i="3" s="1"/>
  <c r="A1684" i="3"/>
  <c r="J1574" i="3"/>
  <c r="B1574" i="3"/>
  <c r="C1574" i="3" s="1"/>
  <c r="Q936" i="13" l="1"/>
  <c r="L937" i="13" s="1"/>
  <c r="S937" i="13" s="1"/>
  <c r="T937" i="13" s="1"/>
  <c r="F937" i="13" s="1"/>
  <c r="M937" i="13" s="1"/>
  <c r="S956" i="14"/>
  <c r="T935" i="12"/>
  <c r="F935" i="12" s="1"/>
  <c r="M935" i="12" s="1"/>
  <c r="Q926" i="11"/>
  <c r="L927" i="11" s="1"/>
  <c r="S927" i="11" s="1"/>
  <c r="T927" i="11" s="1"/>
  <c r="F927" i="11" s="1"/>
  <c r="M927" i="11" s="1"/>
  <c r="D1572" i="3"/>
  <c r="G1572" i="3"/>
  <c r="E1573" i="3" s="1"/>
  <c r="K1572" i="3"/>
  <c r="A1685" i="3"/>
  <c r="B1575" i="3"/>
  <c r="C1575" i="3" s="1"/>
  <c r="J1575" i="3"/>
  <c r="Q937" i="13" l="1"/>
  <c r="L938" i="13" s="1"/>
  <c r="S938" i="13" s="1"/>
  <c r="T938" i="13" s="1"/>
  <c r="F938" i="13" s="1"/>
  <c r="M938" i="13" s="1"/>
  <c r="T956" i="14"/>
  <c r="F956" i="14" s="1"/>
  <c r="M956" i="14" s="1"/>
  <c r="Q935" i="12"/>
  <c r="L936" i="12" s="1"/>
  <c r="S936" i="12" s="1"/>
  <c r="Q927" i="11"/>
  <c r="L928" i="11" s="1"/>
  <c r="S928" i="11" s="1"/>
  <c r="D1573" i="3"/>
  <c r="G1573" i="3"/>
  <c r="E1574" i="3" s="1"/>
  <c r="K1573" i="3"/>
  <c r="A1686" i="3"/>
  <c r="B1576" i="3"/>
  <c r="C1576" i="3" s="1"/>
  <c r="J1576" i="3"/>
  <c r="Q956" i="14" l="1"/>
  <c r="L957" i="14" s="1"/>
  <c r="S957" i="14" s="1"/>
  <c r="Q938" i="13"/>
  <c r="L939" i="13" s="1"/>
  <c r="S939" i="13" s="1"/>
  <c r="T936" i="12"/>
  <c r="F936" i="12" s="1"/>
  <c r="M936" i="12" s="1"/>
  <c r="T928" i="11"/>
  <c r="F928" i="11" s="1"/>
  <c r="M928" i="11" s="1"/>
  <c r="D1574" i="3"/>
  <c r="K1574" i="3"/>
  <c r="G1574" i="3"/>
  <c r="E1575" i="3" s="1"/>
  <c r="A1687" i="3"/>
  <c r="B1577" i="3"/>
  <c r="C1577" i="3" s="1"/>
  <c r="J1577" i="3"/>
  <c r="T957" i="14" l="1"/>
  <c r="F957" i="14" s="1"/>
  <c r="M957" i="14" s="1"/>
  <c r="T939" i="13"/>
  <c r="F939" i="13" s="1"/>
  <c r="M939" i="13" s="1"/>
  <c r="Q936" i="12"/>
  <c r="L937" i="12" s="1"/>
  <c r="S937" i="12" s="1"/>
  <c r="Q928" i="11"/>
  <c r="L929" i="11" s="1"/>
  <c r="S929" i="11" s="1"/>
  <c r="D1575" i="3"/>
  <c r="K1575" i="3"/>
  <c r="G1575" i="3"/>
  <c r="E1576" i="3" s="1"/>
  <c r="A1688" i="3"/>
  <c r="B1578" i="3"/>
  <c r="C1578" i="3" s="1"/>
  <c r="J1578" i="3"/>
  <c r="Q939" i="13" l="1"/>
  <c r="L940" i="13" s="1"/>
  <c r="S940" i="13" s="1"/>
  <c r="Q957" i="14"/>
  <c r="L958" i="14" s="1"/>
  <c r="S958" i="14" s="1"/>
  <c r="T958" i="14" s="1"/>
  <c r="F958" i="14" s="1"/>
  <c r="M958" i="14" s="1"/>
  <c r="T937" i="12"/>
  <c r="F937" i="12" s="1"/>
  <c r="M937" i="12" s="1"/>
  <c r="T929" i="11"/>
  <c r="F929" i="11" s="1"/>
  <c r="M929" i="11" s="1"/>
  <c r="D1576" i="3"/>
  <c r="K1576" i="3"/>
  <c r="G1576" i="3"/>
  <c r="E1577" i="3" s="1"/>
  <c r="A1689" i="3"/>
  <c r="J1579" i="3"/>
  <c r="B1579" i="3"/>
  <c r="C1579" i="3" s="1"/>
  <c r="Q958" i="14" l="1"/>
  <c r="L959" i="14" s="1"/>
  <c r="S959" i="14" s="1"/>
  <c r="T959" i="14" s="1"/>
  <c r="F959" i="14" s="1"/>
  <c r="M959" i="14" s="1"/>
  <c r="T940" i="13"/>
  <c r="F940" i="13" s="1"/>
  <c r="M940" i="13" s="1"/>
  <c r="Q937" i="12"/>
  <c r="L938" i="12" s="1"/>
  <c r="S938" i="12" s="1"/>
  <c r="T938" i="12" s="1"/>
  <c r="F938" i="12" s="1"/>
  <c r="M938" i="12" s="1"/>
  <c r="Q929" i="11"/>
  <c r="L930" i="11" s="1"/>
  <c r="S930" i="11" s="1"/>
  <c r="D1577" i="3"/>
  <c r="G1577" i="3"/>
  <c r="E1578" i="3" s="1"/>
  <c r="K1577" i="3"/>
  <c r="A1690" i="3"/>
  <c r="J1580" i="3"/>
  <c r="B1580" i="3"/>
  <c r="C1580" i="3" s="1"/>
  <c r="Q959" i="14" l="1"/>
  <c r="L960" i="14" s="1"/>
  <c r="S960" i="14" s="1"/>
  <c r="T960" i="14" s="1"/>
  <c r="F960" i="14" s="1"/>
  <c r="M960" i="14" s="1"/>
  <c r="Q940" i="13"/>
  <c r="L941" i="13" s="1"/>
  <c r="S941" i="13" s="1"/>
  <c r="Q938" i="12"/>
  <c r="L939" i="12" s="1"/>
  <c r="S939" i="12" s="1"/>
  <c r="T930" i="11"/>
  <c r="F930" i="11" s="1"/>
  <c r="M930" i="11" s="1"/>
  <c r="D1578" i="3"/>
  <c r="K1578" i="3"/>
  <c r="G1578" i="3"/>
  <c r="E1579" i="3" s="1"/>
  <c r="A1691" i="3"/>
  <c r="J1581" i="3"/>
  <c r="B1581" i="3"/>
  <c r="C1581" i="3" s="1"/>
  <c r="Q960" i="14" l="1"/>
  <c r="L961" i="14" s="1"/>
  <c r="S961" i="14" s="1"/>
  <c r="T941" i="13"/>
  <c r="F941" i="13" s="1"/>
  <c r="M941" i="13" s="1"/>
  <c r="T939" i="12"/>
  <c r="F939" i="12" s="1"/>
  <c r="M939" i="12" s="1"/>
  <c r="Q930" i="11"/>
  <c r="L931" i="11" s="1"/>
  <c r="S931" i="11" s="1"/>
  <c r="D1579" i="3"/>
  <c r="G1579" i="3"/>
  <c r="E1580" i="3" s="1"/>
  <c r="K1579" i="3"/>
  <c r="A1692" i="3"/>
  <c r="J1582" i="3"/>
  <c r="B1582" i="3"/>
  <c r="C1582" i="3" s="1"/>
  <c r="T961" i="14" l="1"/>
  <c r="F961" i="14" s="1"/>
  <c r="M961" i="14" s="1"/>
  <c r="Q941" i="13"/>
  <c r="L942" i="13" s="1"/>
  <c r="S942" i="13" s="1"/>
  <c r="T942" i="13" s="1"/>
  <c r="F942" i="13" s="1"/>
  <c r="M942" i="13" s="1"/>
  <c r="Q939" i="12"/>
  <c r="L940" i="12" s="1"/>
  <c r="S940" i="12" s="1"/>
  <c r="T931" i="11"/>
  <c r="F931" i="11" s="1"/>
  <c r="M931" i="11" s="1"/>
  <c r="D1580" i="3"/>
  <c r="K1580" i="3"/>
  <c r="G1580" i="3"/>
  <c r="E1581" i="3" s="1"/>
  <c r="A1693" i="3"/>
  <c r="J1583" i="3"/>
  <c r="B1583" i="3"/>
  <c r="C1583" i="3" s="1"/>
  <c r="Q961" i="14" l="1"/>
  <c r="L962" i="14" s="1"/>
  <c r="S962" i="14" s="1"/>
  <c r="T962" i="14" s="1"/>
  <c r="F962" i="14" s="1"/>
  <c r="M962" i="14" s="1"/>
  <c r="Q942" i="13"/>
  <c r="L943" i="13" s="1"/>
  <c r="S943" i="13" s="1"/>
  <c r="T943" i="13" s="1"/>
  <c r="F943" i="13" s="1"/>
  <c r="M943" i="13" s="1"/>
  <c r="T940" i="12"/>
  <c r="F940" i="12" s="1"/>
  <c r="M940" i="12" s="1"/>
  <c r="Q931" i="11"/>
  <c r="L932" i="11" s="1"/>
  <c r="S932" i="11" s="1"/>
  <c r="D1581" i="3"/>
  <c r="G1581" i="3"/>
  <c r="E1582" i="3" s="1"/>
  <c r="K1581" i="3"/>
  <c r="A1694" i="3"/>
  <c r="B1584" i="3"/>
  <c r="C1584" i="3" s="1"/>
  <c r="Q962" i="14" l="1"/>
  <c r="L963" i="14" s="1"/>
  <c r="S963" i="14" s="1"/>
  <c r="Q943" i="13"/>
  <c r="L944" i="13" s="1"/>
  <c r="S944" i="13" s="1"/>
  <c r="T944" i="13" s="1"/>
  <c r="F944" i="13" s="1"/>
  <c r="M944" i="13" s="1"/>
  <c r="Q940" i="12"/>
  <c r="L941" i="12" s="1"/>
  <c r="S941" i="12" s="1"/>
  <c r="T932" i="11"/>
  <c r="F932" i="11" s="1"/>
  <c r="M932" i="11" s="1"/>
  <c r="D1582" i="3"/>
  <c r="K1582" i="3"/>
  <c r="G1582" i="3"/>
  <c r="E1583" i="3" s="1"/>
  <c r="A1695" i="3"/>
  <c r="B1585" i="3"/>
  <c r="C1585" i="3" s="1"/>
  <c r="T963" i="14" l="1"/>
  <c r="F963" i="14" s="1"/>
  <c r="M963" i="14" s="1"/>
  <c r="Q944" i="13"/>
  <c r="L945" i="13" s="1"/>
  <c r="S945" i="13" s="1"/>
  <c r="T941" i="12"/>
  <c r="F941" i="12" s="1"/>
  <c r="M941" i="12" s="1"/>
  <c r="Q932" i="11"/>
  <c r="L933" i="11" s="1"/>
  <c r="S933" i="11" s="1"/>
  <c r="D1583" i="3"/>
  <c r="J1584" i="3"/>
  <c r="K1583" i="3"/>
  <c r="G1583" i="3"/>
  <c r="E1584" i="3" s="1"/>
  <c r="J1585" i="3" s="1"/>
  <c r="A1696" i="3"/>
  <c r="B1586" i="3"/>
  <c r="C1586" i="3" s="1"/>
  <c r="Q963" i="14" l="1"/>
  <c r="L964" i="14" s="1"/>
  <c r="S964" i="14" s="1"/>
  <c r="T964" i="14" s="1"/>
  <c r="F964" i="14" s="1"/>
  <c r="M964" i="14" s="1"/>
  <c r="Q964" i="14"/>
  <c r="L965" i="14" s="1"/>
  <c r="S965" i="14" s="1"/>
  <c r="T965" i="14" s="1"/>
  <c r="F965" i="14" s="1"/>
  <c r="M965" i="14" s="1"/>
  <c r="T945" i="13"/>
  <c r="F945" i="13" s="1"/>
  <c r="M945" i="13" s="1"/>
  <c r="Q941" i="12"/>
  <c r="L942" i="12" s="1"/>
  <c r="S942" i="12" s="1"/>
  <c r="T933" i="11"/>
  <c r="F933" i="11" s="1"/>
  <c r="M933" i="11" s="1"/>
  <c r="Q933" i="11" s="1"/>
  <c r="L934" i="11" s="1"/>
  <c r="S934" i="11" s="1"/>
  <c r="D1584" i="3"/>
  <c r="K1584" i="3"/>
  <c r="G1584" i="3"/>
  <c r="E1585" i="3" s="1"/>
  <c r="J1586" i="3" s="1"/>
  <c r="A1697" i="3"/>
  <c r="B1587" i="3"/>
  <c r="C1587" i="3" s="1"/>
  <c r="J1587" i="3"/>
  <c r="Q965" i="14" l="1"/>
  <c r="L966" i="14" s="1"/>
  <c r="S966" i="14" s="1"/>
  <c r="Q945" i="13"/>
  <c r="L946" i="13" s="1"/>
  <c r="S946" i="13" s="1"/>
  <c r="T946" i="13" s="1"/>
  <c r="F946" i="13" s="1"/>
  <c r="M946" i="13" s="1"/>
  <c r="T942" i="12"/>
  <c r="F942" i="12" s="1"/>
  <c r="M942" i="12" s="1"/>
  <c r="T934" i="11"/>
  <c r="F934" i="11" s="1"/>
  <c r="M934" i="11" s="1"/>
  <c r="D1585" i="3"/>
  <c r="K1585" i="3"/>
  <c r="G1585" i="3"/>
  <c r="E1586" i="3" s="1"/>
  <c r="D1586" i="3" s="1"/>
  <c r="A1698" i="3"/>
  <c r="J1588" i="3"/>
  <c r="B1588" i="3"/>
  <c r="C1588" i="3" s="1"/>
  <c r="T966" i="14" l="1"/>
  <c r="F966" i="14" s="1"/>
  <c r="M966" i="14" s="1"/>
  <c r="Q946" i="13"/>
  <c r="L947" i="13" s="1"/>
  <c r="S947" i="13" s="1"/>
  <c r="Q942" i="12"/>
  <c r="L943" i="12" s="1"/>
  <c r="S943" i="12" s="1"/>
  <c r="Q934" i="11"/>
  <c r="L935" i="11" s="1"/>
  <c r="S935" i="11" s="1"/>
  <c r="G1586" i="3"/>
  <c r="E1587" i="3" s="1"/>
  <c r="K1587" i="3" s="1"/>
  <c r="K1586" i="3"/>
  <c r="A1699" i="3"/>
  <c r="J1589" i="3"/>
  <c r="B1589" i="3"/>
  <c r="C1589" i="3" s="1"/>
  <c r="Q966" i="14" l="1"/>
  <c r="L967" i="14" s="1"/>
  <c r="S967" i="14" s="1"/>
  <c r="T947" i="13"/>
  <c r="F947" i="13" s="1"/>
  <c r="M947" i="13" s="1"/>
  <c r="T943" i="12"/>
  <c r="F943" i="12" s="1"/>
  <c r="M943" i="12" s="1"/>
  <c r="T935" i="11"/>
  <c r="F935" i="11" s="1"/>
  <c r="M935" i="11" s="1"/>
  <c r="Q935" i="11" s="1"/>
  <c r="L936" i="11" s="1"/>
  <c r="S936" i="11" s="1"/>
  <c r="T936" i="11" s="1"/>
  <c r="F936" i="11" s="1"/>
  <c r="M936" i="11" s="1"/>
  <c r="D1587" i="3"/>
  <c r="G1587" i="3"/>
  <c r="E1588" i="3" s="1"/>
  <c r="G1588" i="3"/>
  <c r="E1589" i="3" s="1"/>
  <c r="A1700" i="3"/>
  <c r="J1590" i="3"/>
  <c r="B1590" i="3"/>
  <c r="C1590" i="3" s="1"/>
  <c r="T967" i="14" l="1"/>
  <c r="F967" i="14" s="1"/>
  <c r="M967" i="14" s="1"/>
  <c r="Q947" i="13"/>
  <c r="L948" i="13" s="1"/>
  <c r="S948" i="13" s="1"/>
  <c r="Q943" i="12"/>
  <c r="L944" i="12" s="1"/>
  <c r="S944" i="12" s="1"/>
  <c r="Q936" i="11"/>
  <c r="L937" i="11" s="1"/>
  <c r="S937" i="11" s="1"/>
  <c r="D1588" i="3"/>
  <c r="K1588" i="3"/>
  <c r="D1589" i="3"/>
  <c r="G1589" i="3"/>
  <c r="E1590" i="3" s="1"/>
  <c r="K1589" i="3"/>
  <c r="A1701" i="3"/>
  <c r="J1591" i="3"/>
  <c r="B1591" i="3"/>
  <c r="C1591" i="3" s="1"/>
  <c r="Q967" i="14" l="1"/>
  <c r="L968" i="14" s="1"/>
  <c r="S968" i="14" s="1"/>
  <c r="T948" i="13"/>
  <c r="F948" i="13" s="1"/>
  <c r="M948" i="13" s="1"/>
  <c r="T944" i="12"/>
  <c r="F944" i="12" s="1"/>
  <c r="M944" i="12" s="1"/>
  <c r="T937" i="11"/>
  <c r="F937" i="11" s="1"/>
  <c r="M937" i="11" s="1"/>
  <c r="D1590" i="3"/>
  <c r="G1590" i="3"/>
  <c r="E1591" i="3" s="1"/>
  <c r="K1590" i="3"/>
  <c r="A1702" i="3"/>
  <c r="B1592" i="3"/>
  <c r="C1592" i="3" s="1"/>
  <c r="J1592" i="3"/>
  <c r="T968" i="14" l="1"/>
  <c r="F968" i="14" s="1"/>
  <c r="M968" i="14" s="1"/>
  <c r="Q968" i="14" s="1"/>
  <c r="L969" i="14" s="1"/>
  <c r="S969" i="14" s="1"/>
  <c r="Q948" i="13"/>
  <c r="L949" i="13" s="1"/>
  <c r="S949" i="13" s="1"/>
  <c r="Q944" i="12"/>
  <c r="L945" i="12" s="1"/>
  <c r="S945" i="12" s="1"/>
  <c r="Q937" i="11"/>
  <c r="L938" i="11" s="1"/>
  <c r="S938" i="11" s="1"/>
  <c r="D1591" i="3"/>
  <c r="G1591" i="3"/>
  <c r="E1592" i="3" s="1"/>
  <c r="K1591" i="3"/>
  <c r="A1703" i="3"/>
  <c r="B1593" i="3"/>
  <c r="C1593" i="3" s="1"/>
  <c r="J1593" i="3"/>
  <c r="T969" i="14" l="1"/>
  <c r="F969" i="14" s="1"/>
  <c r="M969" i="14" s="1"/>
  <c r="T949" i="13"/>
  <c r="F949" i="13" s="1"/>
  <c r="M949" i="13" s="1"/>
  <c r="T945" i="12"/>
  <c r="F945" i="12" s="1"/>
  <c r="M945" i="12" s="1"/>
  <c r="T938" i="11"/>
  <c r="F938" i="11" s="1"/>
  <c r="M938" i="11" s="1"/>
  <c r="D1592" i="3"/>
  <c r="K1592" i="3"/>
  <c r="G1592" i="3"/>
  <c r="E1593" i="3" s="1"/>
  <c r="A1704" i="3"/>
  <c r="B1594" i="3"/>
  <c r="C1594" i="3" s="1"/>
  <c r="J1594" i="3"/>
  <c r="Q969" i="14" l="1"/>
  <c r="L970" i="14" s="1"/>
  <c r="S970" i="14" s="1"/>
  <c r="Q949" i="13"/>
  <c r="L950" i="13" s="1"/>
  <c r="S950" i="13" s="1"/>
  <c r="Q945" i="12"/>
  <c r="L946" i="12" s="1"/>
  <c r="S946" i="12" s="1"/>
  <c r="T946" i="12" s="1"/>
  <c r="F946" i="12" s="1"/>
  <c r="M946" i="12" s="1"/>
  <c r="Q938" i="11"/>
  <c r="L939" i="11" s="1"/>
  <c r="S939" i="11" s="1"/>
  <c r="D1593" i="3"/>
  <c r="K1593" i="3"/>
  <c r="G1593" i="3"/>
  <c r="E1594" i="3" s="1"/>
  <c r="D1594" i="3" s="1"/>
  <c r="A1705" i="3"/>
  <c r="B1595" i="3"/>
  <c r="C1595" i="3" s="1"/>
  <c r="T970" i="14" l="1"/>
  <c r="F970" i="14" s="1"/>
  <c r="M970" i="14" s="1"/>
  <c r="T950" i="13"/>
  <c r="F950" i="13" s="1"/>
  <c r="M950" i="13" s="1"/>
  <c r="Q946" i="12"/>
  <c r="L947" i="12" s="1"/>
  <c r="S947" i="12" s="1"/>
  <c r="T947" i="12" s="1"/>
  <c r="F947" i="12" s="1"/>
  <c r="M947" i="12" s="1"/>
  <c r="T939" i="11"/>
  <c r="F939" i="11" s="1"/>
  <c r="M939" i="11" s="1"/>
  <c r="G1594" i="3"/>
  <c r="E1595" i="3" s="1"/>
  <c r="J1595" i="3"/>
  <c r="K1594" i="3"/>
  <c r="A1706" i="3"/>
  <c r="J1596" i="3"/>
  <c r="B1596" i="3"/>
  <c r="C1596" i="3" s="1"/>
  <c r="Q970" i="14" l="1"/>
  <c r="L971" i="14" s="1"/>
  <c r="S971" i="14" s="1"/>
  <c r="Q950" i="13"/>
  <c r="L951" i="13" s="1"/>
  <c r="S951" i="13" s="1"/>
  <c r="T951" i="13" s="1"/>
  <c r="F951" i="13" s="1"/>
  <c r="M951" i="13" s="1"/>
  <c r="Q947" i="12"/>
  <c r="L948" i="12" s="1"/>
  <c r="S948" i="12" s="1"/>
  <c r="T948" i="12" s="1"/>
  <c r="F948" i="12" s="1"/>
  <c r="M948" i="12" s="1"/>
  <c r="Q939" i="11"/>
  <c r="L940" i="11" s="1"/>
  <c r="S940" i="11" s="1"/>
  <c r="T940" i="11" s="1"/>
  <c r="F940" i="11" s="1"/>
  <c r="M940" i="11" s="1"/>
  <c r="D1595" i="3"/>
  <c r="G1595" i="3"/>
  <c r="E1596" i="3" s="1"/>
  <c r="D1596" i="3" s="1"/>
  <c r="K1595" i="3"/>
  <c r="A1707" i="3"/>
  <c r="J1597" i="3"/>
  <c r="B1597" i="3"/>
  <c r="C1597" i="3" s="1"/>
  <c r="T971" i="14" l="1"/>
  <c r="F971" i="14" s="1"/>
  <c r="M971" i="14" s="1"/>
  <c r="Q951" i="13"/>
  <c r="L952" i="13" s="1"/>
  <c r="S952" i="13" s="1"/>
  <c r="T952" i="13" s="1"/>
  <c r="F952" i="13" s="1"/>
  <c r="M952" i="13" s="1"/>
  <c r="Q940" i="11"/>
  <c r="L941" i="11" s="1"/>
  <c r="S941" i="11" s="1"/>
  <c r="T941" i="11" s="1"/>
  <c r="F941" i="11" s="1"/>
  <c r="M941" i="11" s="1"/>
  <c r="Q948" i="12"/>
  <c r="L949" i="12" s="1"/>
  <c r="S949" i="12" s="1"/>
  <c r="K1596" i="3"/>
  <c r="G1596" i="3"/>
  <c r="E1597" i="3" s="1"/>
  <c r="A1708" i="3"/>
  <c r="J1598" i="3"/>
  <c r="B1598" i="3"/>
  <c r="C1598" i="3" s="1"/>
  <c r="Q971" i="14" l="1"/>
  <c r="L972" i="14" s="1"/>
  <c r="S972" i="14" s="1"/>
  <c r="Q952" i="13"/>
  <c r="L953" i="13" s="1"/>
  <c r="S953" i="13" s="1"/>
  <c r="G953" i="13"/>
  <c r="Q941" i="11"/>
  <c r="L942" i="11" s="1"/>
  <c r="S942" i="11" s="1"/>
  <c r="T949" i="12"/>
  <c r="F949" i="12" s="1"/>
  <c r="M949" i="12" s="1"/>
  <c r="T972" i="14"/>
  <c r="F972" i="14" s="1"/>
  <c r="M972" i="14" s="1"/>
  <c r="D1597" i="3"/>
  <c r="K1597" i="3"/>
  <c r="G1597" i="3"/>
  <c r="E1598" i="3" s="1"/>
  <c r="D1598" i="3" s="1"/>
  <c r="A1709" i="3"/>
  <c r="B1599" i="3"/>
  <c r="C1599" i="3" s="1"/>
  <c r="T953" i="13" l="1"/>
  <c r="F953" i="13" s="1"/>
  <c r="I953" i="13"/>
  <c r="H953" i="13"/>
  <c r="J953" i="13" s="1"/>
  <c r="T942" i="11"/>
  <c r="F942" i="11" s="1"/>
  <c r="M942" i="11" s="1"/>
  <c r="Q942" i="11" s="1"/>
  <c r="L943" i="11" s="1"/>
  <c r="S943" i="11" s="1"/>
  <c r="Q949" i="12"/>
  <c r="L950" i="12" s="1"/>
  <c r="S950" i="12" s="1"/>
  <c r="Q972" i="14"/>
  <c r="L973" i="14" s="1"/>
  <c r="S973" i="14" s="1"/>
  <c r="J1599" i="3"/>
  <c r="K1598" i="3"/>
  <c r="G1598" i="3"/>
  <c r="E1599" i="3" s="1"/>
  <c r="A1710" i="3"/>
  <c r="B1600" i="3"/>
  <c r="C1600" i="3" s="1"/>
  <c r="J1600" i="3"/>
  <c r="M953" i="13" l="1"/>
  <c r="Q953" i="13" s="1"/>
  <c r="L954" i="13" s="1"/>
  <c r="S954" i="13" s="1"/>
  <c r="T943" i="11"/>
  <c r="F943" i="11" s="1"/>
  <c r="M943" i="11" s="1"/>
  <c r="T950" i="12"/>
  <c r="F950" i="12" s="1"/>
  <c r="M950" i="12" s="1"/>
  <c r="T973" i="14"/>
  <c r="F973" i="14" s="1"/>
  <c r="M973" i="14" s="1"/>
  <c r="D1599" i="3"/>
  <c r="K1599" i="3"/>
  <c r="G1599" i="3"/>
  <c r="E1600" i="3" s="1"/>
  <c r="D1600" i="3" s="1"/>
  <c r="A1711" i="3"/>
  <c r="B1601" i="3"/>
  <c r="C1601" i="3" s="1"/>
  <c r="J1601" i="3"/>
  <c r="T954" i="13" l="1"/>
  <c r="F954" i="13" s="1"/>
  <c r="M954" i="13" s="1"/>
  <c r="Q943" i="11"/>
  <c r="L944" i="11" s="1"/>
  <c r="S944" i="11" s="1"/>
  <c r="T944" i="11" s="1"/>
  <c r="F944" i="11" s="1"/>
  <c r="M944" i="11" s="1"/>
  <c r="Q950" i="12"/>
  <c r="L951" i="12" s="1"/>
  <c r="S951" i="12" s="1"/>
  <c r="T951" i="12" s="1"/>
  <c r="F951" i="12" s="1"/>
  <c r="M951" i="12" s="1"/>
  <c r="Q973" i="14"/>
  <c r="L974" i="14" s="1"/>
  <c r="S974" i="14" s="1"/>
  <c r="T974" i="14" s="1"/>
  <c r="F974" i="14" s="1"/>
  <c r="M974" i="14" s="1"/>
  <c r="K1600" i="3"/>
  <c r="G1600" i="3"/>
  <c r="E1601" i="3" s="1"/>
  <c r="A1712" i="3"/>
  <c r="B1602" i="3"/>
  <c r="C1602" i="3" s="1"/>
  <c r="J1602" i="3"/>
  <c r="Q954" i="13" l="1"/>
  <c r="L955" i="13" s="1"/>
  <c r="S955" i="13" s="1"/>
  <c r="Q944" i="11"/>
  <c r="L945" i="11" s="1"/>
  <c r="S945" i="11" s="1"/>
  <c r="T945" i="11" s="1"/>
  <c r="F945" i="11" s="1"/>
  <c r="M945" i="11" s="1"/>
  <c r="Q951" i="12"/>
  <c r="L952" i="12" s="1"/>
  <c r="S952" i="12" s="1"/>
  <c r="Q974" i="14"/>
  <c r="L975" i="14" s="1"/>
  <c r="S975" i="14" s="1"/>
  <c r="D1601" i="3"/>
  <c r="K1601" i="3"/>
  <c r="G1601" i="3"/>
  <c r="E1602" i="3" s="1"/>
  <c r="D1602" i="3" s="1"/>
  <c r="A1713" i="3"/>
  <c r="B1603" i="3"/>
  <c r="C1603" i="3" s="1"/>
  <c r="J1603" i="3"/>
  <c r="T955" i="13" l="1"/>
  <c r="F955" i="13" s="1"/>
  <c r="M955" i="13" s="1"/>
  <c r="Q945" i="11"/>
  <c r="L946" i="11" s="1"/>
  <c r="S946" i="11" s="1"/>
  <c r="T952" i="12"/>
  <c r="F952" i="12" s="1"/>
  <c r="M952" i="12" s="1"/>
  <c r="T975" i="14"/>
  <c r="F975" i="14" s="1"/>
  <c r="M975" i="14" s="1"/>
  <c r="K1602" i="3"/>
  <c r="G1602" i="3"/>
  <c r="E1603" i="3" s="1"/>
  <c r="A1714" i="3"/>
  <c r="J1604" i="3"/>
  <c r="B1604" i="3"/>
  <c r="C1604" i="3" s="1"/>
  <c r="Q955" i="13" l="1"/>
  <c r="L956" i="13" s="1"/>
  <c r="S956" i="13" s="1"/>
  <c r="T946" i="11"/>
  <c r="F946" i="11" s="1"/>
  <c r="M946" i="11" s="1"/>
  <c r="Q975" i="14"/>
  <c r="L976" i="14" s="1"/>
  <c r="S976" i="14" s="1"/>
  <c r="T976" i="14" s="1"/>
  <c r="F976" i="14" s="1"/>
  <c r="M976" i="14" s="1"/>
  <c r="Q952" i="12"/>
  <c r="L953" i="12" s="1"/>
  <c r="S953" i="12" s="1"/>
  <c r="D1603" i="3"/>
  <c r="K1603" i="3"/>
  <c r="G1603" i="3"/>
  <c r="E1604" i="3" s="1"/>
  <c r="A1715" i="3"/>
  <c r="J1605" i="3"/>
  <c r="B1605" i="3"/>
  <c r="C1605" i="3" s="1"/>
  <c r="T956" i="13" l="1"/>
  <c r="F956" i="13" s="1"/>
  <c r="M956" i="13" s="1"/>
  <c r="Q946" i="11"/>
  <c r="L947" i="11" s="1"/>
  <c r="S947" i="11" s="1"/>
  <c r="Q976" i="14"/>
  <c r="L977" i="14" s="1"/>
  <c r="S977" i="14" s="1"/>
  <c r="T977" i="14" s="1"/>
  <c r="F977" i="14" s="1"/>
  <c r="M977" i="14" s="1"/>
  <c r="T953" i="12"/>
  <c r="F953" i="12" s="1"/>
  <c r="D1604" i="3"/>
  <c r="G1604" i="3"/>
  <c r="E1605" i="3" s="1"/>
  <c r="D1605" i="3" s="1"/>
  <c r="K1604" i="3"/>
  <c r="A1716" i="3"/>
  <c r="J1606" i="3"/>
  <c r="B1606" i="3"/>
  <c r="C1606" i="3" s="1"/>
  <c r="Q956" i="13" l="1"/>
  <c r="L957" i="13" s="1"/>
  <c r="S957" i="13" s="1"/>
  <c r="T947" i="11"/>
  <c r="F947" i="11" s="1"/>
  <c r="M947" i="11" s="1"/>
  <c r="Q947" i="11" s="1"/>
  <c r="L948" i="11" s="1"/>
  <c r="S948" i="11" s="1"/>
  <c r="Q977" i="14"/>
  <c r="L978" i="14" s="1"/>
  <c r="S978" i="14" s="1"/>
  <c r="M953" i="12"/>
  <c r="G953" i="12"/>
  <c r="G1605" i="3"/>
  <c r="E1606" i="3" s="1"/>
  <c r="K1605" i="3"/>
  <c r="A1717" i="3"/>
  <c r="J1607" i="3"/>
  <c r="B1607" i="3"/>
  <c r="C1607" i="3" s="1"/>
  <c r="T957" i="13" l="1"/>
  <c r="F957" i="13" s="1"/>
  <c r="M957" i="13" s="1"/>
  <c r="Q953" i="12"/>
  <c r="L954" i="12" s="1"/>
  <c r="S954" i="12" s="1"/>
  <c r="T948" i="11"/>
  <c r="F948" i="11" s="1"/>
  <c r="M948" i="11" s="1"/>
  <c r="T978" i="14"/>
  <c r="F978" i="14" s="1"/>
  <c r="M978" i="14" s="1"/>
  <c r="I953" i="12"/>
  <c r="H953" i="12"/>
  <c r="J953" i="12" s="1"/>
  <c r="D1606" i="3"/>
  <c r="K1606" i="3"/>
  <c r="G1606" i="3"/>
  <c r="E1607" i="3" s="1"/>
  <c r="D1607" i="3" s="1"/>
  <c r="A1718" i="3"/>
  <c r="B1608" i="3"/>
  <c r="C1608" i="3" s="1"/>
  <c r="J1608" i="3"/>
  <c r="Q957" i="13" l="1"/>
  <c r="L958" i="13" s="1"/>
  <c r="S958" i="13" s="1"/>
  <c r="T954" i="12"/>
  <c r="F954" i="12" s="1"/>
  <c r="M954" i="12" s="1"/>
  <c r="Q948" i="11"/>
  <c r="L949" i="11" s="1"/>
  <c r="S949" i="11" s="1"/>
  <c r="Q978" i="14"/>
  <c r="L979" i="14" s="1"/>
  <c r="S979" i="14" s="1"/>
  <c r="T979" i="14" s="1"/>
  <c r="F979" i="14" s="1"/>
  <c r="M979" i="14" s="1"/>
  <c r="G1607" i="3"/>
  <c r="E1608" i="3" s="1"/>
  <c r="K1607" i="3"/>
  <c r="A1719" i="3"/>
  <c r="B1609" i="3"/>
  <c r="C1609" i="3" s="1"/>
  <c r="J1609" i="3"/>
  <c r="T958" i="13" l="1"/>
  <c r="F958" i="13" s="1"/>
  <c r="M958" i="13" s="1"/>
  <c r="Q954" i="12"/>
  <c r="L955" i="12" s="1"/>
  <c r="S955" i="12" s="1"/>
  <c r="Q958" i="13"/>
  <c r="L959" i="13" s="1"/>
  <c r="S959" i="13" s="1"/>
  <c r="T949" i="11"/>
  <c r="F949" i="11" s="1"/>
  <c r="M949" i="11" s="1"/>
  <c r="Q979" i="14"/>
  <c r="L980" i="14" s="1"/>
  <c r="S980" i="14" s="1"/>
  <c r="T980" i="14" s="1"/>
  <c r="F980" i="14" s="1"/>
  <c r="M980" i="14" s="1"/>
  <c r="D1608" i="3"/>
  <c r="G1608" i="3"/>
  <c r="K1608" i="3"/>
  <c r="E1609" i="3"/>
  <c r="D1609" i="3" s="1"/>
  <c r="A1720" i="3"/>
  <c r="B1610" i="3"/>
  <c r="C1610" i="3" s="1"/>
  <c r="J1610" i="3"/>
  <c r="T955" i="12" l="1"/>
  <c r="F955" i="12" s="1"/>
  <c r="M955" i="12" s="1"/>
  <c r="Q949" i="11"/>
  <c r="L950" i="11" s="1"/>
  <c r="S950" i="11" s="1"/>
  <c r="T959" i="13"/>
  <c r="F959" i="13" s="1"/>
  <c r="M959" i="13" s="1"/>
  <c r="Q980" i="14"/>
  <c r="L981" i="14" s="1"/>
  <c r="S981" i="14" s="1"/>
  <c r="K1609" i="3"/>
  <c r="G1609" i="3"/>
  <c r="E1610" i="3" s="1"/>
  <c r="A1721" i="3"/>
  <c r="B1611" i="3"/>
  <c r="C1611" i="3" s="1"/>
  <c r="J1611" i="3"/>
  <c r="Q955" i="12" l="1"/>
  <c r="L956" i="12" s="1"/>
  <c r="S956" i="12" s="1"/>
  <c r="T956" i="12" s="1"/>
  <c r="F956" i="12" s="1"/>
  <c r="M956" i="12" s="1"/>
  <c r="T950" i="11"/>
  <c r="F950" i="11" s="1"/>
  <c r="M950" i="11" s="1"/>
  <c r="Q959" i="13"/>
  <c r="L960" i="13" s="1"/>
  <c r="S960" i="13" s="1"/>
  <c r="T981" i="14"/>
  <c r="F981" i="14" s="1"/>
  <c r="G981" i="14"/>
  <c r="D1610" i="3"/>
  <c r="G1610" i="3"/>
  <c r="E1611" i="3" s="1"/>
  <c r="D1611" i="3" s="1"/>
  <c r="K1610" i="3"/>
  <c r="A1722" i="3"/>
  <c r="J1612" i="3"/>
  <c r="B1612" i="3"/>
  <c r="C1612" i="3" s="1"/>
  <c r="Q956" i="12" l="1"/>
  <c r="L957" i="12" s="1"/>
  <c r="S957" i="12" s="1"/>
  <c r="Q950" i="11"/>
  <c r="L951" i="11" s="1"/>
  <c r="S951" i="11" s="1"/>
  <c r="T960" i="13"/>
  <c r="F960" i="13" s="1"/>
  <c r="M960" i="13" s="1"/>
  <c r="M981" i="14"/>
  <c r="H981" i="14"/>
  <c r="J981" i="14" s="1"/>
  <c r="I981" i="14"/>
  <c r="K1611" i="3"/>
  <c r="G1611" i="3"/>
  <c r="E1612" i="3" s="1"/>
  <c r="A1723" i="3"/>
  <c r="J1613" i="3"/>
  <c r="B1613" i="3"/>
  <c r="C1613" i="3" s="1"/>
  <c r="T957" i="12" l="1"/>
  <c r="F957" i="12" s="1"/>
  <c r="M957" i="12" s="1"/>
  <c r="T951" i="11"/>
  <c r="F951" i="11" s="1"/>
  <c r="M951" i="11" s="1"/>
  <c r="Q981" i="14"/>
  <c r="L982" i="14" s="1"/>
  <c r="S982" i="14" s="1"/>
  <c r="Q960" i="13"/>
  <c r="L961" i="13" s="1"/>
  <c r="S961" i="13" s="1"/>
  <c r="D1612" i="3"/>
  <c r="G1612" i="3"/>
  <c r="K1612" i="3"/>
  <c r="E1613" i="3"/>
  <c r="D1613" i="3" s="1"/>
  <c r="A1724" i="3"/>
  <c r="J1614" i="3"/>
  <c r="B1614" i="3"/>
  <c r="C1614" i="3" s="1"/>
  <c r="Q957" i="12" l="1"/>
  <c r="L958" i="12" s="1"/>
  <c r="S958" i="12" s="1"/>
  <c r="Q951" i="11"/>
  <c r="L952" i="11" s="1"/>
  <c r="S952" i="11" s="1"/>
  <c r="T982" i="14"/>
  <c r="F982" i="14" s="1"/>
  <c r="M982" i="14" s="1"/>
  <c r="T961" i="13"/>
  <c r="F961" i="13" s="1"/>
  <c r="M961" i="13" s="1"/>
  <c r="K1613" i="3"/>
  <c r="G1613" i="3"/>
  <c r="E1614" i="3" s="1"/>
  <c r="A1725" i="3"/>
  <c r="B1615" i="3"/>
  <c r="C1615" i="3" s="1"/>
  <c r="T958" i="12" l="1"/>
  <c r="F958" i="12" s="1"/>
  <c r="M958" i="12" s="1"/>
  <c r="T952" i="11"/>
  <c r="F952" i="11" s="1"/>
  <c r="M952" i="11" s="1"/>
  <c r="Q982" i="14"/>
  <c r="L983" i="14" s="1"/>
  <c r="S983" i="14" s="1"/>
  <c r="T983" i="14" s="1"/>
  <c r="F983" i="14" s="1"/>
  <c r="M983" i="14" s="1"/>
  <c r="Q961" i="13"/>
  <c r="L962" i="13" s="1"/>
  <c r="S962" i="13" s="1"/>
  <c r="T962" i="13" s="1"/>
  <c r="F962" i="13" s="1"/>
  <c r="M962" i="13" s="1"/>
  <c r="D1614" i="3"/>
  <c r="K1614" i="3"/>
  <c r="G1614" i="3"/>
  <c r="J1615" i="3"/>
  <c r="E1615" i="3"/>
  <c r="D1615" i="3" s="1"/>
  <c r="A1726" i="3"/>
  <c r="B1616" i="3"/>
  <c r="C1616" i="3" s="1"/>
  <c r="J1616" i="3"/>
  <c r="Q958" i="12" l="1"/>
  <c r="L959" i="12" s="1"/>
  <c r="S959" i="12" s="1"/>
  <c r="Q952" i="11"/>
  <c r="L953" i="11" s="1"/>
  <c r="S953" i="11" s="1"/>
  <c r="Q983" i="14"/>
  <c r="L984" i="14" s="1"/>
  <c r="S984" i="14" s="1"/>
  <c r="T984" i="14" s="1"/>
  <c r="F984" i="14" s="1"/>
  <c r="M984" i="14" s="1"/>
  <c r="Q962" i="13"/>
  <c r="L963" i="13" s="1"/>
  <c r="S963" i="13" s="1"/>
  <c r="K1615" i="3"/>
  <c r="G1615" i="3"/>
  <c r="E1616" i="3" s="1"/>
  <c r="A1727" i="3"/>
  <c r="B1617" i="3"/>
  <c r="C1617" i="3" s="1"/>
  <c r="J1617" i="3"/>
  <c r="T959" i="12" l="1"/>
  <c r="F959" i="12" s="1"/>
  <c r="M959" i="12" s="1"/>
  <c r="Q984" i="14"/>
  <c r="L985" i="14" s="1"/>
  <c r="S985" i="14" s="1"/>
  <c r="T953" i="11"/>
  <c r="F953" i="11" s="1"/>
  <c r="T963" i="13"/>
  <c r="F963" i="13" s="1"/>
  <c r="M963" i="13" s="1"/>
  <c r="G953" i="11"/>
  <c r="D1616" i="3"/>
  <c r="G1616" i="3"/>
  <c r="K1616" i="3"/>
  <c r="E1617" i="3"/>
  <c r="D1617" i="3" s="1"/>
  <c r="A1728" i="3"/>
  <c r="B1618" i="3"/>
  <c r="C1618" i="3" s="1"/>
  <c r="J1618" i="3"/>
  <c r="Q959" i="12" l="1"/>
  <c r="L960" i="12" s="1"/>
  <c r="S960" i="12" s="1"/>
  <c r="T960" i="12" s="1"/>
  <c r="F960" i="12" s="1"/>
  <c r="M960" i="12" s="1"/>
  <c r="T985" i="14"/>
  <c r="F985" i="14" s="1"/>
  <c r="M985" i="14" s="1"/>
  <c r="Q963" i="13"/>
  <c r="L964" i="13" s="1"/>
  <c r="S964" i="13" s="1"/>
  <c r="M953" i="11"/>
  <c r="H953" i="11"/>
  <c r="J953" i="11" s="1"/>
  <c r="I953" i="11"/>
  <c r="K1617" i="3"/>
  <c r="G1617" i="3"/>
  <c r="E1618" i="3" s="1"/>
  <c r="A1729" i="3"/>
  <c r="B1619" i="3"/>
  <c r="C1619" i="3" s="1"/>
  <c r="J1619" i="3"/>
  <c r="Q960" i="12" l="1"/>
  <c r="L961" i="12" s="1"/>
  <c r="S961" i="12" s="1"/>
  <c r="Q985" i="14"/>
  <c r="L986" i="14" s="1"/>
  <c r="S986" i="14" s="1"/>
  <c r="T986" i="14" s="1"/>
  <c r="F986" i="14" s="1"/>
  <c r="M986" i="14" s="1"/>
  <c r="T964" i="13"/>
  <c r="F964" i="13" s="1"/>
  <c r="M964" i="13" s="1"/>
  <c r="Q953" i="11"/>
  <c r="L954" i="11" s="1"/>
  <c r="S954" i="11" s="1"/>
  <c r="T954" i="11" s="1"/>
  <c r="F954" i="11" s="1"/>
  <c r="M954" i="11" s="1"/>
  <c r="D1618" i="3"/>
  <c r="G1618" i="3"/>
  <c r="K1618" i="3"/>
  <c r="E1619" i="3"/>
  <c r="D1619" i="3" s="1"/>
  <c r="A1730" i="3"/>
  <c r="J1620" i="3"/>
  <c r="B1620" i="3"/>
  <c r="C1620" i="3" s="1"/>
  <c r="T961" i="12" l="1"/>
  <c r="F961" i="12" s="1"/>
  <c r="M961" i="12" s="1"/>
  <c r="Q986" i="14"/>
  <c r="L987" i="14" s="1"/>
  <c r="S987" i="14" s="1"/>
  <c r="Q964" i="13"/>
  <c r="L965" i="13" s="1"/>
  <c r="S965" i="13" s="1"/>
  <c r="Q954" i="11"/>
  <c r="L955" i="11" s="1"/>
  <c r="S955" i="11" s="1"/>
  <c r="K1619" i="3"/>
  <c r="G1619" i="3"/>
  <c r="E1620" i="3" s="1"/>
  <c r="A1731" i="3"/>
  <c r="J1621" i="3"/>
  <c r="B1621" i="3"/>
  <c r="C1621" i="3" s="1"/>
  <c r="Q961" i="12" l="1"/>
  <c r="L962" i="12" s="1"/>
  <c r="S962" i="12" s="1"/>
  <c r="T987" i="14"/>
  <c r="F987" i="14" s="1"/>
  <c r="M987" i="14" s="1"/>
  <c r="T965" i="13"/>
  <c r="F965" i="13" s="1"/>
  <c r="M965" i="13" s="1"/>
  <c r="T955" i="11"/>
  <c r="F955" i="11" s="1"/>
  <c r="M955" i="11" s="1"/>
  <c r="Q955" i="11" s="1"/>
  <c r="L956" i="11" s="1"/>
  <c r="S956" i="11" s="1"/>
  <c r="D1620" i="3"/>
  <c r="G1620" i="3"/>
  <c r="K1620" i="3"/>
  <c r="E1621" i="3"/>
  <c r="D1621" i="3" s="1"/>
  <c r="A1732" i="3"/>
  <c r="G1621" i="3"/>
  <c r="J1622" i="3"/>
  <c r="B1622" i="3"/>
  <c r="C1622" i="3" s="1"/>
  <c r="E1622" i="3" s="1"/>
  <c r="D1622" i="3" s="1"/>
  <c r="T962" i="12" l="1"/>
  <c r="F962" i="12" s="1"/>
  <c r="M962" i="12" s="1"/>
  <c r="Q987" i="14"/>
  <c r="L988" i="14" s="1"/>
  <c r="S988" i="14" s="1"/>
  <c r="Q965" i="13"/>
  <c r="L966" i="13" s="1"/>
  <c r="S966" i="13" s="1"/>
  <c r="T956" i="11"/>
  <c r="F956" i="11" s="1"/>
  <c r="M956" i="11" s="1"/>
  <c r="K1621" i="3"/>
  <c r="A1733" i="3"/>
  <c r="G1622" i="3"/>
  <c r="K1622" i="3"/>
  <c r="J1623" i="3"/>
  <c r="B1623" i="3"/>
  <c r="C1623" i="3" s="1"/>
  <c r="E1623" i="3" s="1"/>
  <c r="D1623" i="3" s="1"/>
  <c r="Q962" i="12" l="1"/>
  <c r="L963" i="12" s="1"/>
  <c r="S963" i="12" s="1"/>
  <c r="T988" i="14"/>
  <c r="F988" i="14" s="1"/>
  <c r="M988" i="14" s="1"/>
  <c r="T966" i="13"/>
  <c r="F966" i="13" s="1"/>
  <c r="M966" i="13" s="1"/>
  <c r="Q956" i="11"/>
  <c r="L957" i="11" s="1"/>
  <c r="S957" i="11" s="1"/>
  <c r="A1734" i="3"/>
  <c r="G1623" i="3"/>
  <c r="K1623" i="3"/>
  <c r="B1624" i="3"/>
  <c r="C1624" i="3" s="1"/>
  <c r="E1624" i="3" s="1"/>
  <c r="D1624" i="3" s="1"/>
  <c r="J1624" i="3"/>
  <c r="T963" i="12" l="1"/>
  <c r="F963" i="12" s="1"/>
  <c r="M963" i="12" s="1"/>
  <c r="Q988" i="14"/>
  <c r="L989" i="14" s="1"/>
  <c r="S989" i="14" s="1"/>
  <c r="Q966" i="13"/>
  <c r="L967" i="13" s="1"/>
  <c r="S967" i="13" s="1"/>
  <c r="T957" i="11"/>
  <c r="F957" i="11" s="1"/>
  <c r="M957" i="11" s="1"/>
  <c r="A1735" i="3"/>
  <c r="G1624" i="3"/>
  <c r="B1625" i="3"/>
  <c r="C1625" i="3" s="1"/>
  <c r="E1625" i="3" s="1"/>
  <c r="D1625" i="3" s="1"/>
  <c r="J1625" i="3"/>
  <c r="K1624" i="3"/>
  <c r="Q963" i="12" l="1"/>
  <c r="L964" i="12" s="1"/>
  <c r="S964" i="12" s="1"/>
  <c r="Q957" i="11"/>
  <c r="L958" i="11" s="1"/>
  <c r="S958" i="11" s="1"/>
  <c r="T958" i="11" s="1"/>
  <c r="F958" i="11" s="1"/>
  <c r="M958" i="11" s="1"/>
  <c r="T989" i="14"/>
  <c r="F989" i="14" s="1"/>
  <c r="M989" i="14" s="1"/>
  <c r="T967" i="13"/>
  <c r="F967" i="13" s="1"/>
  <c r="M967" i="13" s="1"/>
  <c r="A1736" i="3"/>
  <c r="G1625" i="3"/>
  <c r="B1626" i="3"/>
  <c r="C1626" i="3" s="1"/>
  <c r="E1626" i="3" s="1"/>
  <c r="D1626" i="3" s="1"/>
  <c r="J1626" i="3"/>
  <c r="K1625" i="3"/>
  <c r="T964" i="12" l="1"/>
  <c r="F964" i="12" s="1"/>
  <c r="M964" i="12" s="1"/>
  <c r="Q958" i="11"/>
  <c r="L959" i="11" s="1"/>
  <c r="S959" i="11" s="1"/>
  <c r="T959" i="11" s="1"/>
  <c r="F959" i="11" s="1"/>
  <c r="M959" i="11" s="1"/>
  <c r="Q989" i="14"/>
  <c r="L990" i="14" s="1"/>
  <c r="S990" i="14" s="1"/>
  <c r="Q967" i="13"/>
  <c r="L968" i="13" s="1"/>
  <c r="S968" i="13" s="1"/>
  <c r="A1737" i="3"/>
  <c r="G1626" i="3"/>
  <c r="K1626" i="3"/>
  <c r="B1627" i="3"/>
  <c r="C1627" i="3" s="1"/>
  <c r="E1627" i="3" s="1"/>
  <c r="D1627" i="3" s="1"/>
  <c r="J1627" i="3"/>
  <c r="Q964" i="12" l="1"/>
  <c r="L965" i="12" s="1"/>
  <c r="S965" i="12" s="1"/>
  <c r="Q959" i="11"/>
  <c r="L960" i="11" s="1"/>
  <c r="S960" i="11" s="1"/>
  <c r="T960" i="11" s="1"/>
  <c r="F960" i="11" s="1"/>
  <c r="M960" i="11" s="1"/>
  <c r="T990" i="14"/>
  <c r="F990" i="14" s="1"/>
  <c r="M990" i="14" s="1"/>
  <c r="T968" i="13"/>
  <c r="F968" i="13" s="1"/>
  <c r="M968" i="13" s="1"/>
  <c r="A1738" i="3"/>
  <c r="G1627" i="3"/>
  <c r="K1627" i="3"/>
  <c r="J1628" i="3"/>
  <c r="B1628" i="3"/>
  <c r="C1628" i="3" s="1"/>
  <c r="E1628" i="3" s="1"/>
  <c r="D1628" i="3" s="1"/>
  <c r="T965" i="12" l="1"/>
  <c r="F965" i="12" s="1"/>
  <c r="M965" i="12" s="1"/>
  <c r="Q965" i="12"/>
  <c r="L966" i="12" s="1"/>
  <c r="S966" i="12" s="1"/>
  <c r="Q968" i="13"/>
  <c r="L969" i="13" s="1"/>
  <c r="S969" i="13" s="1"/>
  <c r="T969" i="13" s="1"/>
  <c r="F969" i="13" s="1"/>
  <c r="M969" i="13" s="1"/>
  <c r="Q960" i="11"/>
  <c r="L961" i="11" s="1"/>
  <c r="S961" i="11" s="1"/>
  <c r="T961" i="11" s="1"/>
  <c r="F961" i="11" s="1"/>
  <c r="M961" i="11" s="1"/>
  <c r="Q990" i="14"/>
  <c r="L991" i="14" s="1"/>
  <c r="S991" i="14" s="1"/>
  <c r="A1739" i="3"/>
  <c r="G1628" i="3"/>
  <c r="K1628" i="3"/>
  <c r="J1629" i="3"/>
  <c r="B1629" i="3"/>
  <c r="C1629" i="3" s="1"/>
  <c r="E1629" i="3" s="1"/>
  <c r="D1629" i="3" s="1"/>
  <c r="T966" i="12" l="1"/>
  <c r="F966" i="12" s="1"/>
  <c r="M966" i="12" s="1"/>
  <c r="Q969" i="13"/>
  <c r="L970" i="13" s="1"/>
  <c r="S970" i="13" s="1"/>
  <c r="Q961" i="11"/>
  <c r="L962" i="11" s="1"/>
  <c r="S962" i="11" s="1"/>
  <c r="T962" i="11" s="1"/>
  <c r="F962" i="11" s="1"/>
  <c r="M962" i="11" s="1"/>
  <c r="T991" i="14"/>
  <c r="F991" i="14" s="1"/>
  <c r="M991" i="14" s="1"/>
  <c r="A1740" i="3"/>
  <c r="G1629" i="3"/>
  <c r="J1630" i="3"/>
  <c r="B1630" i="3"/>
  <c r="C1630" i="3" s="1"/>
  <c r="E1630" i="3" s="1"/>
  <c r="D1630" i="3" s="1"/>
  <c r="K1629" i="3"/>
  <c r="Q966" i="12" l="1"/>
  <c r="L967" i="12" s="1"/>
  <c r="S967" i="12" s="1"/>
  <c r="T967" i="12" s="1"/>
  <c r="F967" i="12" s="1"/>
  <c r="M967" i="12" s="1"/>
  <c r="T970" i="13"/>
  <c r="F970" i="13" s="1"/>
  <c r="M970" i="13" s="1"/>
  <c r="Q962" i="11"/>
  <c r="L963" i="11" s="1"/>
  <c r="S963" i="11" s="1"/>
  <c r="Q991" i="14"/>
  <c r="L992" i="14" s="1"/>
  <c r="S992" i="14" s="1"/>
  <c r="T992" i="14" s="1"/>
  <c r="F992" i="14" s="1"/>
  <c r="M992" i="14" s="1"/>
  <c r="A1741" i="3"/>
  <c r="G1630" i="3"/>
  <c r="K1630" i="3"/>
  <c r="J1631" i="3"/>
  <c r="B1631" i="3"/>
  <c r="C1631" i="3" s="1"/>
  <c r="E1631" i="3" s="1"/>
  <c r="D1631" i="3" s="1"/>
  <c r="T963" i="11" l="1"/>
  <c r="F963" i="11" s="1"/>
  <c r="M963" i="11" s="1"/>
  <c r="Q967" i="12"/>
  <c r="L968" i="12" s="1"/>
  <c r="S968" i="12" s="1"/>
  <c r="Q970" i="13"/>
  <c r="L971" i="13" s="1"/>
  <c r="S971" i="13" s="1"/>
  <c r="T971" i="13" s="1"/>
  <c r="F971" i="13" s="1"/>
  <c r="M971" i="13" s="1"/>
  <c r="Q992" i="14"/>
  <c r="L993" i="14" s="1"/>
  <c r="S993" i="14" s="1"/>
  <c r="Q963" i="11"/>
  <c r="L964" i="11" s="1"/>
  <c r="S964" i="11" s="1"/>
  <c r="T964" i="11" s="1"/>
  <c r="F964" i="11" s="1"/>
  <c r="M964" i="11" s="1"/>
  <c r="A1742" i="3"/>
  <c r="G1631" i="3"/>
  <c r="K1631" i="3"/>
  <c r="B1632" i="3"/>
  <c r="C1632" i="3" s="1"/>
  <c r="E1632" i="3" s="1"/>
  <c r="D1632" i="3" s="1"/>
  <c r="J1632" i="3"/>
  <c r="T968" i="12" l="1"/>
  <c r="F968" i="12" s="1"/>
  <c r="M968" i="12" s="1"/>
  <c r="Q971" i="13"/>
  <c r="L972" i="13" s="1"/>
  <c r="S972" i="13" s="1"/>
  <c r="T972" i="13" s="1"/>
  <c r="F972" i="13" s="1"/>
  <c r="M972" i="13" s="1"/>
  <c r="T993" i="14"/>
  <c r="F993" i="14" s="1"/>
  <c r="M993" i="14" s="1"/>
  <c r="Q964" i="11"/>
  <c r="L965" i="11" s="1"/>
  <c r="S965" i="11" s="1"/>
  <c r="A1743" i="3"/>
  <c r="G1632" i="3"/>
  <c r="B1633" i="3"/>
  <c r="C1633" i="3" s="1"/>
  <c r="E1633" i="3" s="1"/>
  <c r="D1633" i="3" s="1"/>
  <c r="J1633" i="3"/>
  <c r="K1632" i="3"/>
  <c r="Q968" i="12" l="1"/>
  <c r="L969" i="12" s="1"/>
  <c r="S969" i="12" s="1"/>
  <c r="Q972" i="13"/>
  <c r="L973" i="13" s="1"/>
  <c r="S973" i="13" s="1"/>
  <c r="Q993" i="14"/>
  <c r="L994" i="14" s="1"/>
  <c r="S994" i="14" s="1"/>
  <c r="T994" i="14" s="1"/>
  <c r="F994" i="14" s="1"/>
  <c r="M994" i="14" s="1"/>
  <c r="T965" i="11"/>
  <c r="F965" i="11" s="1"/>
  <c r="M965" i="11" s="1"/>
  <c r="A1744" i="3"/>
  <c r="G1633" i="3"/>
  <c r="K1633" i="3"/>
  <c r="B1634" i="3"/>
  <c r="C1634" i="3" s="1"/>
  <c r="E1634" i="3" s="1"/>
  <c r="D1634" i="3" s="1"/>
  <c r="J1634" i="3"/>
  <c r="T969" i="12" l="1"/>
  <c r="F969" i="12" s="1"/>
  <c r="M969" i="12" s="1"/>
  <c r="T973" i="13"/>
  <c r="F973" i="13" s="1"/>
  <c r="M973" i="13" s="1"/>
  <c r="Q994" i="14"/>
  <c r="L995" i="14" s="1"/>
  <c r="S995" i="14" s="1"/>
  <c r="Q965" i="11"/>
  <c r="L966" i="11" s="1"/>
  <c r="S966" i="11" s="1"/>
  <c r="Q969" i="12"/>
  <c r="L970" i="12" s="1"/>
  <c r="S970" i="12" s="1"/>
  <c r="T970" i="12" s="1"/>
  <c r="F970" i="12" s="1"/>
  <c r="M970" i="12" s="1"/>
  <c r="A1745" i="3"/>
  <c r="G1634" i="3"/>
  <c r="B1635" i="3"/>
  <c r="C1635" i="3" s="1"/>
  <c r="E1635" i="3" s="1"/>
  <c r="D1635" i="3" s="1"/>
  <c r="J1635" i="3"/>
  <c r="K1634" i="3"/>
  <c r="Q973" i="13" l="1"/>
  <c r="L974" i="13" s="1"/>
  <c r="S974" i="13" s="1"/>
  <c r="T995" i="14"/>
  <c r="F995" i="14" s="1"/>
  <c r="M995" i="14" s="1"/>
  <c r="T966" i="11"/>
  <c r="F966" i="11" s="1"/>
  <c r="M966" i="11" s="1"/>
  <c r="Q970" i="12"/>
  <c r="L971" i="12" s="1"/>
  <c r="S971" i="12" s="1"/>
  <c r="A1746" i="3"/>
  <c r="G1635" i="3"/>
  <c r="J1636" i="3"/>
  <c r="B1636" i="3"/>
  <c r="C1636" i="3" s="1"/>
  <c r="E1636" i="3" s="1"/>
  <c r="D1636" i="3" s="1"/>
  <c r="K1635" i="3"/>
  <c r="T974" i="13" l="1"/>
  <c r="F974" i="13" s="1"/>
  <c r="M974" i="13" s="1"/>
  <c r="Q995" i="14"/>
  <c r="L996" i="14" s="1"/>
  <c r="S996" i="14" s="1"/>
  <c r="T996" i="14" s="1"/>
  <c r="F996" i="14" s="1"/>
  <c r="M996" i="14" s="1"/>
  <c r="Q966" i="11"/>
  <c r="L967" i="11" s="1"/>
  <c r="S967" i="11" s="1"/>
  <c r="Q974" i="13"/>
  <c r="L975" i="13" s="1"/>
  <c r="S975" i="13" s="1"/>
  <c r="T971" i="12"/>
  <c r="F971" i="12" s="1"/>
  <c r="M971" i="12" s="1"/>
  <c r="A1747" i="3"/>
  <c r="G1636" i="3"/>
  <c r="J1637" i="3"/>
  <c r="B1637" i="3"/>
  <c r="C1637" i="3" s="1"/>
  <c r="E1637" i="3" s="1"/>
  <c r="D1637" i="3" s="1"/>
  <c r="K1636" i="3"/>
  <c r="T967" i="11" l="1"/>
  <c r="F967" i="11" s="1"/>
  <c r="M967" i="11" s="1"/>
  <c r="Q996" i="14"/>
  <c r="L997" i="14" s="1"/>
  <c r="S997" i="14" s="1"/>
  <c r="T975" i="13"/>
  <c r="F975" i="13" s="1"/>
  <c r="M975" i="13" s="1"/>
  <c r="Q971" i="12"/>
  <c r="L972" i="12" s="1"/>
  <c r="S972" i="12" s="1"/>
  <c r="A1748" i="3"/>
  <c r="G1637" i="3"/>
  <c r="K1637" i="3"/>
  <c r="J1638" i="3"/>
  <c r="B1638" i="3"/>
  <c r="C1638" i="3" s="1"/>
  <c r="E1638" i="3" s="1"/>
  <c r="D1638" i="3" s="1"/>
  <c r="Q967" i="11" l="1"/>
  <c r="L968" i="11" s="1"/>
  <c r="S968" i="11" s="1"/>
  <c r="T997" i="14"/>
  <c r="F997" i="14" s="1"/>
  <c r="M997" i="14" s="1"/>
  <c r="Q975" i="13"/>
  <c r="L976" i="13" s="1"/>
  <c r="S976" i="13" s="1"/>
  <c r="T976" i="13" s="1"/>
  <c r="F976" i="13" s="1"/>
  <c r="M976" i="13" s="1"/>
  <c r="T972" i="12"/>
  <c r="F972" i="12" s="1"/>
  <c r="M972" i="12" s="1"/>
  <c r="A1749" i="3"/>
  <c r="G1638" i="3"/>
  <c r="K1638" i="3"/>
  <c r="J1639" i="3"/>
  <c r="B1639" i="3"/>
  <c r="C1639" i="3" s="1"/>
  <c r="E1639" i="3" s="1"/>
  <c r="D1639" i="3" s="1"/>
  <c r="T968" i="11" l="1"/>
  <c r="F968" i="11" s="1"/>
  <c r="M968" i="11" s="1"/>
  <c r="Q968" i="11" s="1"/>
  <c r="L969" i="11" s="1"/>
  <c r="S969" i="11" s="1"/>
  <c r="Q997" i="14"/>
  <c r="L998" i="14" s="1"/>
  <c r="S998" i="14" s="1"/>
  <c r="Q972" i="12"/>
  <c r="L973" i="12" s="1"/>
  <c r="S973" i="12" s="1"/>
  <c r="Q976" i="13"/>
  <c r="L977" i="13" s="1"/>
  <c r="S977" i="13" s="1"/>
  <c r="A1750" i="3"/>
  <c r="G1639" i="3"/>
  <c r="K1639" i="3"/>
  <c r="B1640" i="3"/>
  <c r="C1640" i="3" s="1"/>
  <c r="E1640" i="3" s="1"/>
  <c r="D1640" i="3" s="1"/>
  <c r="J1640" i="3"/>
  <c r="T969" i="11" l="1"/>
  <c r="F969" i="11" s="1"/>
  <c r="M969" i="11" s="1"/>
  <c r="T998" i="14"/>
  <c r="F998" i="14" s="1"/>
  <c r="M998" i="14" s="1"/>
  <c r="T973" i="12"/>
  <c r="F973" i="12" s="1"/>
  <c r="M973" i="12" s="1"/>
  <c r="T977" i="13"/>
  <c r="F977" i="13" s="1"/>
  <c r="M977" i="13" s="1"/>
  <c r="A1751" i="3"/>
  <c r="G1640" i="3"/>
  <c r="B1641" i="3"/>
  <c r="C1641" i="3" s="1"/>
  <c r="E1641" i="3" s="1"/>
  <c r="D1641" i="3" s="1"/>
  <c r="J1641" i="3"/>
  <c r="K1640" i="3"/>
  <c r="Q969" i="11" l="1"/>
  <c r="L970" i="11" s="1"/>
  <c r="S970" i="11" s="1"/>
  <c r="Q998" i="14"/>
  <c r="L999" i="14" s="1"/>
  <c r="S999" i="14" s="1"/>
  <c r="Q973" i="12"/>
  <c r="L974" i="12" s="1"/>
  <c r="S974" i="12" s="1"/>
  <c r="Q977" i="13"/>
  <c r="L978" i="13" s="1"/>
  <c r="S978" i="13" s="1"/>
  <c r="A1752" i="3"/>
  <c r="G1641" i="3"/>
  <c r="K1641" i="3"/>
  <c r="B1642" i="3"/>
  <c r="C1642" i="3" s="1"/>
  <c r="E1642" i="3" s="1"/>
  <c r="D1642" i="3" s="1"/>
  <c r="J1642" i="3"/>
  <c r="T970" i="11" l="1"/>
  <c r="F970" i="11" s="1"/>
  <c r="M970" i="11" s="1"/>
  <c r="T999" i="14"/>
  <c r="F999" i="14" s="1"/>
  <c r="M999" i="14" s="1"/>
  <c r="T974" i="12"/>
  <c r="F974" i="12" s="1"/>
  <c r="M974" i="12" s="1"/>
  <c r="T978" i="13"/>
  <c r="F978" i="13" s="1"/>
  <c r="M978" i="13" s="1"/>
  <c r="A1753" i="3"/>
  <c r="G1642" i="3"/>
  <c r="B1643" i="3"/>
  <c r="C1643" i="3" s="1"/>
  <c r="E1643" i="3" s="1"/>
  <c r="D1643" i="3" s="1"/>
  <c r="J1643" i="3"/>
  <c r="K1642" i="3"/>
  <c r="Q970" i="11" l="1"/>
  <c r="L971" i="11" s="1"/>
  <c r="S971" i="11" s="1"/>
  <c r="Q999" i="14"/>
  <c r="L1000" i="14" s="1"/>
  <c r="S1000" i="14" s="1"/>
  <c r="T1000" i="14" s="1"/>
  <c r="F1000" i="14" s="1"/>
  <c r="M1000" i="14" s="1"/>
  <c r="Q974" i="12"/>
  <c r="L975" i="12" s="1"/>
  <c r="S975" i="12" s="1"/>
  <c r="Q978" i="13"/>
  <c r="L979" i="13" s="1"/>
  <c r="S979" i="13" s="1"/>
  <c r="A1754" i="3"/>
  <c r="G1643" i="3"/>
  <c r="K1643" i="3"/>
  <c r="J1644" i="3"/>
  <c r="B1644" i="3"/>
  <c r="C1644" i="3" s="1"/>
  <c r="E1644" i="3" s="1"/>
  <c r="D1644" i="3" s="1"/>
  <c r="T971" i="11" l="1"/>
  <c r="F971" i="11" s="1"/>
  <c r="M971" i="11" s="1"/>
  <c r="Q1000" i="14"/>
  <c r="L1001" i="14" s="1"/>
  <c r="S1001" i="14" s="1"/>
  <c r="T975" i="12"/>
  <c r="F975" i="12" s="1"/>
  <c r="M975" i="12" s="1"/>
  <c r="Q971" i="11"/>
  <c r="L972" i="11" s="1"/>
  <c r="S972" i="11" s="1"/>
  <c r="T972" i="11" s="1"/>
  <c r="F972" i="11" s="1"/>
  <c r="M972" i="11" s="1"/>
  <c r="T979" i="13"/>
  <c r="F979" i="13" s="1"/>
  <c r="M979" i="13" s="1"/>
  <c r="A1755" i="3"/>
  <c r="G1644" i="3"/>
  <c r="K1644" i="3"/>
  <c r="J1645" i="3"/>
  <c r="B1645" i="3"/>
  <c r="C1645" i="3" s="1"/>
  <c r="T1001" i="14" l="1"/>
  <c r="F1001" i="14" s="1"/>
  <c r="M1001" i="14" s="1"/>
  <c r="Q975" i="12"/>
  <c r="L976" i="12" s="1"/>
  <c r="S976" i="12" s="1"/>
  <c r="Q979" i="13"/>
  <c r="L980" i="13" s="1"/>
  <c r="S980" i="13" s="1"/>
  <c r="Q972" i="11"/>
  <c r="L973" i="11" s="1"/>
  <c r="S973" i="11" s="1"/>
  <c r="E1645" i="3"/>
  <c r="D1645" i="3" s="1"/>
  <c r="A1756" i="3"/>
  <c r="J1646" i="3"/>
  <c r="B1646" i="3"/>
  <c r="C1646" i="3" s="1"/>
  <c r="Q1001" i="14" l="1"/>
  <c r="L1002" i="14" s="1"/>
  <c r="S1002" i="14" s="1"/>
  <c r="T976" i="12"/>
  <c r="F976" i="12" s="1"/>
  <c r="M976" i="12" s="1"/>
  <c r="T980" i="13"/>
  <c r="F980" i="13" s="1"/>
  <c r="M980" i="13" s="1"/>
  <c r="T973" i="11"/>
  <c r="F973" i="11" s="1"/>
  <c r="M973" i="11" s="1"/>
  <c r="G1645" i="3"/>
  <c r="E1646" i="3" s="1"/>
  <c r="K1645" i="3"/>
  <c r="A1757" i="3"/>
  <c r="J1647" i="3"/>
  <c r="B1647" i="3"/>
  <c r="C1647" i="3" s="1"/>
  <c r="T1002" i="14" l="1"/>
  <c r="F1002" i="14" s="1"/>
  <c r="M1002" i="14" s="1"/>
  <c r="Q976" i="12"/>
  <c r="L977" i="12" s="1"/>
  <c r="S977" i="12" s="1"/>
  <c r="Q980" i="13"/>
  <c r="L981" i="13" s="1"/>
  <c r="S981" i="13" s="1"/>
  <c r="Q973" i="11"/>
  <c r="L974" i="11" s="1"/>
  <c r="S974" i="11" s="1"/>
  <c r="D1646" i="3"/>
  <c r="G1646" i="3"/>
  <c r="K1646" i="3"/>
  <c r="E1647" i="3"/>
  <c r="D1647" i="3" s="1"/>
  <c r="A1758" i="3"/>
  <c r="B1648" i="3"/>
  <c r="C1648" i="3" s="1"/>
  <c r="J1648" i="3"/>
  <c r="Q1002" i="14" l="1"/>
  <c r="L1003" i="14" s="1"/>
  <c r="S1003" i="14" s="1"/>
  <c r="T1003" i="14" s="1"/>
  <c r="F1003" i="14" s="1"/>
  <c r="M1003" i="14" s="1"/>
  <c r="T977" i="12"/>
  <c r="F977" i="12" s="1"/>
  <c r="M977" i="12" s="1"/>
  <c r="T981" i="13"/>
  <c r="F981" i="13" s="1"/>
  <c r="T974" i="11"/>
  <c r="F974" i="11" s="1"/>
  <c r="M974" i="11" s="1"/>
  <c r="K1647" i="3"/>
  <c r="G1647" i="3"/>
  <c r="E1648" i="3" s="1"/>
  <c r="A1759" i="3"/>
  <c r="B1649" i="3"/>
  <c r="C1649" i="3" s="1"/>
  <c r="J1649" i="3"/>
  <c r="Q1003" i="14" l="1"/>
  <c r="L1004" i="14" s="1"/>
  <c r="S1004" i="14" s="1"/>
  <c r="Q977" i="12"/>
  <c r="L978" i="12" s="1"/>
  <c r="S978" i="12" s="1"/>
  <c r="M981" i="13"/>
  <c r="G981" i="13"/>
  <c r="Q974" i="11"/>
  <c r="L975" i="11" s="1"/>
  <c r="S975" i="11" s="1"/>
  <c r="D1648" i="3"/>
  <c r="K1648" i="3"/>
  <c r="G1648" i="3"/>
  <c r="E1649" i="3" s="1"/>
  <c r="A1760" i="3"/>
  <c r="B1650" i="3"/>
  <c r="C1650" i="3" s="1"/>
  <c r="J1650" i="3"/>
  <c r="T1004" i="14" l="1"/>
  <c r="F1004" i="14" s="1"/>
  <c r="M1004" i="14" s="1"/>
  <c r="T978" i="12"/>
  <c r="F978" i="12" s="1"/>
  <c r="M978" i="12" s="1"/>
  <c r="Q981" i="13"/>
  <c r="L982" i="13" s="1"/>
  <c r="S982" i="13" s="1"/>
  <c r="I981" i="13"/>
  <c r="H981" i="13"/>
  <c r="J981" i="13" s="1"/>
  <c r="T975" i="11"/>
  <c r="F975" i="11" s="1"/>
  <c r="M975" i="11" s="1"/>
  <c r="D1649" i="3"/>
  <c r="G1649" i="3"/>
  <c r="E1650" i="3" s="1"/>
  <c r="D1650" i="3" s="1"/>
  <c r="K1649" i="3"/>
  <c r="A1761" i="3"/>
  <c r="B1651" i="3"/>
  <c r="C1651" i="3" s="1"/>
  <c r="J1651" i="3"/>
  <c r="Q1004" i="14" l="1"/>
  <c r="L1005" i="14" s="1"/>
  <c r="S1005" i="14" s="1"/>
  <c r="T1005" i="14" s="1"/>
  <c r="F1005" i="14" s="1"/>
  <c r="M1005" i="14" s="1"/>
  <c r="Q978" i="12"/>
  <c r="L979" i="12" s="1"/>
  <c r="S979" i="12" s="1"/>
  <c r="T979" i="12" s="1"/>
  <c r="F979" i="12" s="1"/>
  <c r="M979" i="12" s="1"/>
  <c r="Q979" i="12" s="1"/>
  <c r="L980" i="12" s="1"/>
  <c r="T982" i="13"/>
  <c r="F982" i="13" s="1"/>
  <c r="M982" i="13" s="1"/>
  <c r="Q975" i="11"/>
  <c r="L976" i="11" s="1"/>
  <c r="S976" i="11" s="1"/>
  <c r="K1650" i="3"/>
  <c r="G1650" i="3"/>
  <c r="E1651" i="3" s="1"/>
  <c r="A1762" i="3"/>
  <c r="J1652" i="3"/>
  <c r="B1652" i="3"/>
  <c r="C1652" i="3" s="1"/>
  <c r="Q982" i="13" l="1"/>
  <c r="L983" i="13" s="1"/>
  <c r="S983" i="13" s="1"/>
  <c r="Q1005" i="14"/>
  <c r="L1006" i="14" s="1"/>
  <c r="S1006" i="14" s="1"/>
  <c r="S980" i="12"/>
  <c r="T976" i="11"/>
  <c r="F976" i="11" s="1"/>
  <c r="M976" i="11" s="1"/>
  <c r="D1651" i="3"/>
  <c r="K1651" i="3"/>
  <c r="G1651" i="3"/>
  <c r="E1652" i="3" s="1"/>
  <c r="A1763" i="3"/>
  <c r="J1653" i="3"/>
  <c r="B1653" i="3"/>
  <c r="C1653" i="3" s="1"/>
  <c r="T983" i="13" l="1"/>
  <c r="F983" i="13" s="1"/>
  <c r="M983" i="13" s="1"/>
  <c r="T1006" i="14"/>
  <c r="F1006" i="14" s="1"/>
  <c r="M1006" i="14" s="1"/>
  <c r="T980" i="12"/>
  <c r="F980" i="12" s="1"/>
  <c r="M980" i="12" s="1"/>
  <c r="Q980" i="12" s="1"/>
  <c r="L981" i="12" s="1"/>
  <c r="S981" i="12" s="1"/>
  <c r="G981" i="12"/>
  <c r="Q976" i="11"/>
  <c r="L977" i="11" s="1"/>
  <c r="S977" i="11" s="1"/>
  <c r="D1652" i="3"/>
  <c r="G1652" i="3"/>
  <c r="E1653" i="3" s="1"/>
  <c r="K1652" i="3"/>
  <c r="A1764" i="3"/>
  <c r="J1654" i="3"/>
  <c r="B1654" i="3"/>
  <c r="C1654" i="3" s="1"/>
  <c r="Q1006" i="14" l="1"/>
  <c r="L1007" i="14" s="1"/>
  <c r="S1007" i="14" s="1"/>
  <c r="Q983" i="13"/>
  <c r="L984" i="13" s="1"/>
  <c r="S984" i="13" s="1"/>
  <c r="T981" i="12"/>
  <c r="F981" i="12" s="1"/>
  <c r="T984" i="13"/>
  <c r="F984" i="13" s="1"/>
  <c r="M984" i="13" s="1"/>
  <c r="I981" i="12"/>
  <c r="H981" i="12"/>
  <c r="J981" i="12" s="1"/>
  <c r="T1007" i="14"/>
  <c r="F1007" i="14" s="1"/>
  <c r="M1007" i="14" s="1"/>
  <c r="T977" i="11"/>
  <c r="F977" i="11" s="1"/>
  <c r="M977" i="11" s="1"/>
  <c r="D1653" i="3"/>
  <c r="G1653" i="3"/>
  <c r="E1654" i="3" s="1"/>
  <c r="K1653" i="3"/>
  <c r="A1765" i="3"/>
  <c r="J1655" i="3"/>
  <c r="B1655" i="3"/>
  <c r="C1655" i="3" s="1"/>
  <c r="M981" i="12" l="1"/>
  <c r="Q981" i="12"/>
  <c r="L982" i="12" s="1"/>
  <c r="S982" i="12" s="1"/>
  <c r="Q984" i="13"/>
  <c r="L985" i="13" s="1"/>
  <c r="S985" i="13" s="1"/>
  <c r="T985" i="13" s="1"/>
  <c r="F985" i="13" s="1"/>
  <c r="M985" i="13" s="1"/>
  <c r="Q1007" i="14"/>
  <c r="L1008" i="14" s="1"/>
  <c r="S1008" i="14" s="1"/>
  <c r="Q977" i="11"/>
  <c r="L978" i="11" s="1"/>
  <c r="S978" i="11" s="1"/>
  <c r="D1654" i="3"/>
  <c r="G1654" i="3"/>
  <c r="K1654" i="3"/>
  <c r="E1655" i="3"/>
  <c r="A1766" i="3"/>
  <c r="B1656" i="3"/>
  <c r="C1656" i="3" s="1"/>
  <c r="J1656" i="3"/>
  <c r="T982" i="12" l="1"/>
  <c r="F982" i="12" s="1"/>
  <c r="M982" i="12" s="1"/>
  <c r="T1008" i="14"/>
  <c r="F1008" i="14" s="1"/>
  <c r="M1008" i="14" s="1"/>
  <c r="T978" i="11"/>
  <c r="F978" i="11" s="1"/>
  <c r="M978" i="11" s="1"/>
  <c r="Q985" i="13"/>
  <c r="L986" i="13" s="1"/>
  <c r="S986" i="13" s="1"/>
  <c r="D1655" i="3"/>
  <c r="G1655" i="3"/>
  <c r="E1656" i="3" s="1"/>
  <c r="K1655" i="3"/>
  <c r="A1767" i="3"/>
  <c r="B1657" i="3"/>
  <c r="C1657" i="3" s="1"/>
  <c r="J1657" i="3"/>
  <c r="Q982" i="12" l="1"/>
  <c r="L983" i="12" s="1"/>
  <c r="S983" i="12" s="1"/>
  <c r="Q1008" i="14"/>
  <c r="L1009" i="14" s="1"/>
  <c r="S1009" i="14" s="1"/>
  <c r="Q978" i="11"/>
  <c r="L979" i="11" s="1"/>
  <c r="S979" i="11" s="1"/>
  <c r="T979" i="11" s="1"/>
  <c r="F979" i="11" s="1"/>
  <c r="M979" i="11" s="1"/>
  <c r="T986" i="13"/>
  <c r="F986" i="13" s="1"/>
  <c r="M986" i="13" s="1"/>
  <c r="D1656" i="3"/>
  <c r="K1656" i="3"/>
  <c r="G1656" i="3"/>
  <c r="E1657" i="3" s="1"/>
  <c r="A1768" i="3"/>
  <c r="B1658" i="3"/>
  <c r="C1658" i="3" s="1"/>
  <c r="J1658" i="3"/>
  <c r="T983" i="12" l="1"/>
  <c r="F983" i="12" s="1"/>
  <c r="M983" i="12" s="1"/>
  <c r="T1009" i="14"/>
  <c r="F1009" i="14" s="1"/>
  <c r="M1009" i="14" s="1"/>
  <c r="Q1009" i="14" s="1"/>
  <c r="L1010" i="14" s="1"/>
  <c r="S1010" i="14" s="1"/>
  <c r="Q979" i="11"/>
  <c r="L980" i="11" s="1"/>
  <c r="S980" i="11" s="1"/>
  <c r="Q986" i="13"/>
  <c r="L987" i="13" s="1"/>
  <c r="S987" i="13" s="1"/>
  <c r="G1657" i="3"/>
  <c r="E1658" i="3" s="1"/>
  <c r="G1658" i="3" s="1"/>
  <c r="D1657" i="3"/>
  <c r="K1657" i="3"/>
  <c r="A1769" i="3"/>
  <c r="B1659" i="3"/>
  <c r="C1659" i="3" s="1"/>
  <c r="E1659" i="3" s="1"/>
  <c r="J1659" i="3"/>
  <c r="Q983" i="12" l="1"/>
  <c r="L984" i="12" s="1"/>
  <c r="S984" i="12" s="1"/>
  <c r="T1010" i="14"/>
  <c r="F1010" i="14" s="1"/>
  <c r="M1010" i="14" s="1"/>
  <c r="T980" i="11"/>
  <c r="F980" i="11" s="1"/>
  <c r="M980" i="11" s="1"/>
  <c r="T987" i="13"/>
  <c r="F987" i="13" s="1"/>
  <c r="M987" i="13" s="1"/>
  <c r="D1659" i="3"/>
  <c r="D1658" i="3"/>
  <c r="K1658" i="3"/>
  <c r="A1770" i="3"/>
  <c r="G1659" i="3"/>
  <c r="J1660" i="3"/>
  <c r="B1660" i="3"/>
  <c r="C1660" i="3" s="1"/>
  <c r="E1660" i="3" s="1"/>
  <c r="D1660" i="3" s="1"/>
  <c r="K1659" i="3"/>
  <c r="T984" i="12" l="1"/>
  <c r="F984" i="12" s="1"/>
  <c r="M984" i="12" s="1"/>
  <c r="Q1010" i="14"/>
  <c r="L1011" i="14" s="1"/>
  <c r="S1011" i="14" s="1"/>
  <c r="Q980" i="11"/>
  <c r="L981" i="11" s="1"/>
  <c r="S981" i="11" s="1"/>
  <c r="Q987" i="13"/>
  <c r="L988" i="13" s="1"/>
  <c r="S988" i="13" s="1"/>
  <c r="A1771" i="3"/>
  <c r="G1660" i="3"/>
  <c r="K1660" i="3"/>
  <c r="J1661" i="3"/>
  <c r="B1661" i="3"/>
  <c r="C1661" i="3" s="1"/>
  <c r="E1661" i="3" s="1"/>
  <c r="D1661" i="3" s="1"/>
  <c r="Q984" i="12" l="1"/>
  <c r="L985" i="12" s="1"/>
  <c r="S985" i="12" s="1"/>
  <c r="T1011" i="14"/>
  <c r="F1011" i="14" s="1"/>
  <c r="M1011" i="14" s="1"/>
  <c r="Q1011" i="14" s="1"/>
  <c r="L1012" i="14" s="1"/>
  <c r="S1012" i="14" s="1"/>
  <c r="T981" i="11"/>
  <c r="F981" i="11" s="1"/>
  <c r="T988" i="13"/>
  <c r="F988" i="13" s="1"/>
  <c r="M988" i="13" s="1"/>
  <c r="A1772" i="3"/>
  <c r="G1661" i="3"/>
  <c r="K1661" i="3"/>
  <c r="J1662" i="3"/>
  <c r="B1662" i="3"/>
  <c r="C1662" i="3" s="1"/>
  <c r="E1662" i="3" s="1"/>
  <c r="D1662" i="3" s="1"/>
  <c r="T985" i="12" l="1"/>
  <c r="F985" i="12" s="1"/>
  <c r="M985" i="12" s="1"/>
  <c r="T1012" i="14"/>
  <c r="F1012" i="14" s="1"/>
  <c r="G1012" i="14"/>
  <c r="M981" i="11"/>
  <c r="G981" i="11"/>
  <c r="Q988" i="13"/>
  <c r="L989" i="13" s="1"/>
  <c r="S989" i="13" s="1"/>
  <c r="A1773" i="3"/>
  <c r="G1662" i="3"/>
  <c r="K1662" i="3"/>
  <c r="J1663" i="3"/>
  <c r="B1663" i="3"/>
  <c r="C1663" i="3" s="1"/>
  <c r="E1663" i="3" s="1"/>
  <c r="D1663" i="3" s="1"/>
  <c r="Q985" i="12" l="1"/>
  <c r="L986" i="12" s="1"/>
  <c r="S986" i="12" s="1"/>
  <c r="T986" i="12" s="1"/>
  <c r="F986" i="12" s="1"/>
  <c r="M986" i="12" s="1"/>
  <c r="Q986" i="12"/>
  <c r="L987" i="12" s="1"/>
  <c r="S987" i="12" s="1"/>
  <c r="T987" i="12" s="1"/>
  <c r="F987" i="12" s="1"/>
  <c r="M987" i="12" s="1"/>
  <c r="M1012" i="14"/>
  <c r="Q981" i="11"/>
  <c r="L982" i="11" s="1"/>
  <c r="S982" i="11" s="1"/>
  <c r="T982" i="11" s="1"/>
  <c r="F982" i="11" s="1"/>
  <c r="M982" i="11" s="1"/>
  <c r="I1012" i="14"/>
  <c r="H1012" i="14"/>
  <c r="J1012" i="14" s="1"/>
  <c r="I981" i="11"/>
  <c r="H981" i="11"/>
  <c r="J981" i="11" s="1"/>
  <c r="T989" i="13"/>
  <c r="F989" i="13" s="1"/>
  <c r="M989" i="13" s="1"/>
  <c r="A1774" i="3"/>
  <c r="G1663" i="3"/>
  <c r="K1663" i="3"/>
  <c r="B1664" i="3"/>
  <c r="C1664" i="3" s="1"/>
  <c r="E1664" i="3" s="1"/>
  <c r="D1664" i="3" s="1"/>
  <c r="J1664" i="3"/>
  <c r="Q1012" i="14" l="1"/>
  <c r="L1013" i="14" s="1"/>
  <c r="S1013" i="14" s="1"/>
  <c r="Q987" i="12"/>
  <c r="L988" i="12" s="1"/>
  <c r="S988" i="12" s="1"/>
  <c r="Q982" i="11"/>
  <c r="L983" i="11" s="1"/>
  <c r="S983" i="11" s="1"/>
  <c r="T983" i="11" s="1"/>
  <c r="F983" i="11" s="1"/>
  <c r="M983" i="11" s="1"/>
  <c r="Q989" i="13"/>
  <c r="L990" i="13" s="1"/>
  <c r="S990" i="13" s="1"/>
  <c r="A1775" i="3"/>
  <c r="G1664" i="3"/>
  <c r="K1664" i="3"/>
  <c r="B1665" i="3"/>
  <c r="C1665" i="3" s="1"/>
  <c r="E1665" i="3" s="1"/>
  <c r="D1665" i="3" s="1"/>
  <c r="J1665" i="3"/>
  <c r="T1013" i="14" l="1"/>
  <c r="F1013" i="14" s="1"/>
  <c r="M1013" i="14" s="1"/>
  <c r="T988" i="12"/>
  <c r="F988" i="12" s="1"/>
  <c r="M988" i="12" s="1"/>
  <c r="Q983" i="11"/>
  <c r="L984" i="11" s="1"/>
  <c r="S984" i="11" s="1"/>
  <c r="T990" i="13"/>
  <c r="F990" i="13" s="1"/>
  <c r="M990" i="13" s="1"/>
  <c r="A1776" i="3"/>
  <c r="G1665" i="3"/>
  <c r="B1666" i="3"/>
  <c r="C1666" i="3" s="1"/>
  <c r="E1666" i="3" s="1"/>
  <c r="D1666" i="3" s="1"/>
  <c r="J1666" i="3"/>
  <c r="K1665" i="3"/>
  <c r="Q1013" i="14" l="1"/>
  <c r="L1014" i="14" s="1"/>
  <c r="S1014" i="14" s="1"/>
  <c r="Q988" i="12"/>
  <c r="L989" i="12" s="1"/>
  <c r="S989" i="12" s="1"/>
  <c r="T984" i="11"/>
  <c r="F984" i="11" s="1"/>
  <c r="M984" i="11" s="1"/>
  <c r="Q990" i="13"/>
  <c r="L991" i="13" s="1"/>
  <c r="S991" i="13" s="1"/>
  <c r="T991" i="13" s="1"/>
  <c r="F991" i="13" s="1"/>
  <c r="M991" i="13" s="1"/>
  <c r="Q991" i="13" s="1"/>
  <c r="L992" i="13" s="1"/>
  <c r="S992" i="13" s="1"/>
  <c r="A1777" i="3"/>
  <c r="G1666" i="3"/>
  <c r="B1667" i="3"/>
  <c r="C1667" i="3" s="1"/>
  <c r="E1667" i="3" s="1"/>
  <c r="D1667" i="3" s="1"/>
  <c r="J1667" i="3"/>
  <c r="K1666" i="3"/>
  <c r="T1014" i="14" l="1"/>
  <c r="F1014" i="14" s="1"/>
  <c r="M1014" i="14" s="1"/>
  <c r="T989" i="12"/>
  <c r="F989" i="12" s="1"/>
  <c r="M989" i="12" s="1"/>
  <c r="Q984" i="11"/>
  <c r="L985" i="11" s="1"/>
  <c r="S985" i="11" s="1"/>
  <c r="T985" i="11" s="1"/>
  <c r="F985" i="11" s="1"/>
  <c r="M985" i="11" s="1"/>
  <c r="T992" i="13"/>
  <c r="F992" i="13" s="1"/>
  <c r="M992" i="13" s="1"/>
  <c r="A1778" i="3"/>
  <c r="G1667" i="3"/>
  <c r="J1668" i="3"/>
  <c r="B1668" i="3"/>
  <c r="C1668" i="3" s="1"/>
  <c r="E1668" i="3" s="1"/>
  <c r="D1668" i="3" s="1"/>
  <c r="K1667" i="3"/>
  <c r="Q1014" i="14" l="1"/>
  <c r="L1015" i="14" s="1"/>
  <c r="S1015" i="14" s="1"/>
  <c r="Q989" i="12"/>
  <c r="L990" i="12" s="1"/>
  <c r="S990" i="12" s="1"/>
  <c r="Q985" i="11"/>
  <c r="L986" i="11" s="1"/>
  <c r="S986" i="11" s="1"/>
  <c r="T986" i="11" s="1"/>
  <c r="F986" i="11" s="1"/>
  <c r="M986" i="11" s="1"/>
  <c r="Q992" i="13"/>
  <c r="L993" i="13" s="1"/>
  <c r="S993" i="13" s="1"/>
  <c r="A1779" i="3"/>
  <c r="G1668" i="3"/>
  <c r="K1668" i="3"/>
  <c r="J1669" i="3"/>
  <c r="B1669" i="3"/>
  <c r="C1669" i="3" s="1"/>
  <c r="E1669" i="3" s="1"/>
  <c r="D1669" i="3" s="1"/>
  <c r="T1015" i="14" l="1"/>
  <c r="F1015" i="14" s="1"/>
  <c r="M1015" i="14" s="1"/>
  <c r="T990" i="12"/>
  <c r="F990" i="12" s="1"/>
  <c r="M990" i="12" s="1"/>
  <c r="Q986" i="11"/>
  <c r="L987" i="11" s="1"/>
  <c r="S987" i="11" s="1"/>
  <c r="T993" i="13"/>
  <c r="F993" i="13" s="1"/>
  <c r="M993" i="13" s="1"/>
  <c r="A1780" i="3"/>
  <c r="G1669" i="3"/>
  <c r="K1669" i="3"/>
  <c r="J1670" i="3"/>
  <c r="B1670" i="3"/>
  <c r="C1670" i="3" s="1"/>
  <c r="E1670" i="3" s="1"/>
  <c r="D1670" i="3" s="1"/>
  <c r="Q1015" i="14" l="1"/>
  <c r="L1016" i="14" s="1"/>
  <c r="S1016" i="14" s="1"/>
  <c r="T1016" i="14" s="1"/>
  <c r="F1016" i="14" s="1"/>
  <c r="M1016" i="14" s="1"/>
  <c r="Q990" i="12"/>
  <c r="L991" i="12" s="1"/>
  <c r="S991" i="12" s="1"/>
  <c r="T991" i="12" s="1"/>
  <c r="F991" i="12" s="1"/>
  <c r="M991" i="12" s="1"/>
  <c r="T987" i="11"/>
  <c r="F987" i="11" s="1"/>
  <c r="M987" i="11" s="1"/>
  <c r="Q993" i="13"/>
  <c r="L994" i="13" s="1"/>
  <c r="S994" i="13" s="1"/>
  <c r="A1781" i="3"/>
  <c r="G1670" i="3"/>
  <c r="K1670" i="3"/>
  <c r="J1671" i="3"/>
  <c r="B1671" i="3"/>
  <c r="C1671" i="3" s="1"/>
  <c r="E1671" i="3" s="1"/>
  <c r="D1671" i="3" s="1"/>
  <c r="Q1016" i="14" l="1"/>
  <c r="L1017" i="14" s="1"/>
  <c r="S1017" i="14" s="1"/>
  <c r="Q987" i="11"/>
  <c r="L988" i="11" s="1"/>
  <c r="S988" i="11" s="1"/>
  <c r="T988" i="11" s="1"/>
  <c r="F988" i="11" s="1"/>
  <c r="M988" i="11" s="1"/>
  <c r="Q991" i="12"/>
  <c r="L992" i="12" s="1"/>
  <c r="S992" i="12" s="1"/>
  <c r="T992" i="12" s="1"/>
  <c r="F992" i="12" s="1"/>
  <c r="M992" i="12" s="1"/>
  <c r="T1017" i="14"/>
  <c r="F1017" i="14" s="1"/>
  <c r="M1017" i="14" s="1"/>
  <c r="T994" i="13"/>
  <c r="F994" i="13" s="1"/>
  <c r="M994" i="13" s="1"/>
  <c r="A1782" i="3"/>
  <c r="G1671" i="3"/>
  <c r="K1671" i="3"/>
  <c r="B1672" i="3"/>
  <c r="C1672" i="3" s="1"/>
  <c r="E1672" i="3" s="1"/>
  <c r="D1672" i="3" s="1"/>
  <c r="J1672" i="3"/>
  <c r="Q988" i="11" l="1"/>
  <c r="L989" i="11" s="1"/>
  <c r="S989" i="11" s="1"/>
  <c r="T989" i="11" s="1"/>
  <c r="F989" i="11" s="1"/>
  <c r="M989" i="11" s="1"/>
  <c r="Q992" i="12"/>
  <c r="L993" i="12" s="1"/>
  <c r="S993" i="12" s="1"/>
  <c r="Q1017" i="14"/>
  <c r="L1018" i="14" s="1"/>
  <c r="S1018" i="14" s="1"/>
  <c r="Q994" i="13"/>
  <c r="L995" i="13" s="1"/>
  <c r="S995" i="13" s="1"/>
  <c r="A1783" i="3"/>
  <c r="G1672" i="3"/>
  <c r="B1673" i="3"/>
  <c r="C1673" i="3" s="1"/>
  <c r="E1673" i="3" s="1"/>
  <c r="D1673" i="3" s="1"/>
  <c r="J1673" i="3"/>
  <c r="K1672" i="3"/>
  <c r="T1018" i="14" l="1"/>
  <c r="F1018" i="14" s="1"/>
  <c r="M1018" i="14" s="1"/>
  <c r="T993" i="12"/>
  <c r="F993" i="12" s="1"/>
  <c r="M993" i="12" s="1"/>
  <c r="T995" i="13"/>
  <c r="F995" i="13" s="1"/>
  <c r="M995" i="13" s="1"/>
  <c r="Q995" i="13" s="1"/>
  <c r="L996" i="13" s="1"/>
  <c r="S996" i="13" s="1"/>
  <c r="T996" i="13" s="1"/>
  <c r="F996" i="13" s="1"/>
  <c r="M996" i="13" s="1"/>
  <c r="Q989" i="11"/>
  <c r="L990" i="11" s="1"/>
  <c r="S990" i="11" s="1"/>
  <c r="A1784" i="3"/>
  <c r="G1673" i="3"/>
  <c r="B1674" i="3"/>
  <c r="C1674" i="3" s="1"/>
  <c r="E1674" i="3" s="1"/>
  <c r="D1674" i="3" s="1"/>
  <c r="J1674" i="3"/>
  <c r="K1673" i="3"/>
  <c r="Q1018" i="14" l="1"/>
  <c r="L1019" i="14" s="1"/>
  <c r="S1019" i="14" s="1"/>
  <c r="Q993" i="12"/>
  <c r="L994" i="12" s="1"/>
  <c r="S994" i="12" s="1"/>
  <c r="Q996" i="13"/>
  <c r="L997" i="13" s="1"/>
  <c r="S997" i="13" s="1"/>
  <c r="T990" i="11"/>
  <c r="F990" i="11" s="1"/>
  <c r="M990" i="11" s="1"/>
  <c r="A1785" i="3"/>
  <c r="G1674" i="3"/>
  <c r="B1675" i="3"/>
  <c r="C1675" i="3" s="1"/>
  <c r="E1675" i="3" s="1"/>
  <c r="D1675" i="3" s="1"/>
  <c r="J1675" i="3"/>
  <c r="K1674" i="3"/>
  <c r="T1019" i="14" l="1"/>
  <c r="F1019" i="14" s="1"/>
  <c r="M1019" i="14" s="1"/>
  <c r="T994" i="12"/>
  <c r="F994" i="12" s="1"/>
  <c r="M994" i="12" s="1"/>
  <c r="T997" i="13"/>
  <c r="F997" i="13" s="1"/>
  <c r="M997" i="13" s="1"/>
  <c r="Q990" i="11"/>
  <c r="L991" i="11" s="1"/>
  <c r="S991" i="11" s="1"/>
  <c r="A1786" i="3"/>
  <c r="G1675" i="3"/>
  <c r="J1676" i="3"/>
  <c r="B1676" i="3"/>
  <c r="C1676" i="3" s="1"/>
  <c r="E1676" i="3" s="1"/>
  <c r="D1676" i="3" s="1"/>
  <c r="K1675" i="3"/>
  <c r="Q1019" i="14" l="1"/>
  <c r="L1020" i="14" s="1"/>
  <c r="S1020" i="14" s="1"/>
  <c r="T1020" i="14" s="1"/>
  <c r="F1020" i="14" s="1"/>
  <c r="M1020" i="14" s="1"/>
  <c r="Q994" i="12"/>
  <c r="L995" i="12" s="1"/>
  <c r="S995" i="12" s="1"/>
  <c r="Q997" i="13"/>
  <c r="L998" i="13" s="1"/>
  <c r="S998" i="13" s="1"/>
  <c r="T991" i="11"/>
  <c r="F991" i="11" s="1"/>
  <c r="M991" i="11" s="1"/>
  <c r="A1787" i="3"/>
  <c r="G1676" i="3"/>
  <c r="J1677" i="3"/>
  <c r="B1677" i="3"/>
  <c r="C1677" i="3" s="1"/>
  <c r="E1677" i="3" s="1"/>
  <c r="D1677" i="3" s="1"/>
  <c r="K1676" i="3"/>
  <c r="Q1020" i="14" l="1"/>
  <c r="L1021" i="14" s="1"/>
  <c r="S1021" i="14" s="1"/>
  <c r="T995" i="12"/>
  <c r="F995" i="12" s="1"/>
  <c r="M995" i="12" s="1"/>
  <c r="T998" i="13"/>
  <c r="F998" i="13" s="1"/>
  <c r="M998" i="13" s="1"/>
  <c r="Q991" i="11"/>
  <c r="L992" i="11" s="1"/>
  <c r="S992" i="11" s="1"/>
  <c r="A1788" i="3"/>
  <c r="G1677" i="3"/>
  <c r="J1678" i="3"/>
  <c r="B1678" i="3"/>
  <c r="C1678" i="3" s="1"/>
  <c r="E1678" i="3" s="1"/>
  <c r="D1678" i="3" s="1"/>
  <c r="K1677" i="3"/>
  <c r="Q995" i="12" l="1"/>
  <c r="L996" i="12" s="1"/>
  <c r="S996" i="12" s="1"/>
  <c r="T1021" i="14"/>
  <c r="F1021" i="14" s="1"/>
  <c r="M1021" i="14" s="1"/>
  <c r="Q998" i="13"/>
  <c r="L999" i="13" s="1"/>
  <c r="S999" i="13" s="1"/>
  <c r="T992" i="11"/>
  <c r="F992" i="11" s="1"/>
  <c r="M992" i="11" s="1"/>
  <c r="A1789" i="3"/>
  <c r="G1678" i="3"/>
  <c r="K1678" i="3"/>
  <c r="J1679" i="3"/>
  <c r="B1679" i="3"/>
  <c r="C1679" i="3" s="1"/>
  <c r="E1679" i="3" s="1"/>
  <c r="D1679" i="3" s="1"/>
  <c r="T996" i="12" l="1"/>
  <c r="F996" i="12" s="1"/>
  <c r="M996" i="12" s="1"/>
  <c r="Q1021" i="14"/>
  <c r="L1022" i="14" s="1"/>
  <c r="S1022" i="14" s="1"/>
  <c r="T1022" i="14" s="1"/>
  <c r="F1022" i="14" s="1"/>
  <c r="M1022" i="14" s="1"/>
  <c r="T999" i="13"/>
  <c r="F999" i="13" s="1"/>
  <c r="M999" i="13" s="1"/>
  <c r="Q992" i="11"/>
  <c r="L993" i="11" s="1"/>
  <c r="S993" i="11" s="1"/>
  <c r="A1790" i="3"/>
  <c r="G1679" i="3"/>
  <c r="K1679" i="3"/>
  <c r="B1680" i="3"/>
  <c r="C1680" i="3" s="1"/>
  <c r="E1680" i="3" s="1"/>
  <c r="D1680" i="3" s="1"/>
  <c r="J1680" i="3"/>
  <c r="Q996" i="12" l="1"/>
  <c r="L997" i="12" s="1"/>
  <c r="S997" i="12" s="1"/>
  <c r="Q1022" i="14"/>
  <c r="L1023" i="14" s="1"/>
  <c r="S1023" i="14" s="1"/>
  <c r="Q999" i="13"/>
  <c r="L1000" i="13" s="1"/>
  <c r="S1000" i="13" s="1"/>
  <c r="T993" i="11"/>
  <c r="F993" i="11" s="1"/>
  <c r="M993" i="11" s="1"/>
  <c r="A1791" i="3"/>
  <c r="G1680" i="3"/>
  <c r="B1681" i="3"/>
  <c r="C1681" i="3" s="1"/>
  <c r="E1681" i="3" s="1"/>
  <c r="D1681" i="3" s="1"/>
  <c r="J1681" i="3"/>
  <c r="K1680" i="3"/>
  <c r="T997" i="12" l="1"/>
  <c r="F997" i="12" s="1"/>
  <c r="M997" i="12" s="1"/>
  <c r="T1023" i="14"/>
  <c r="F1023" i="14" s="1"/>
  <c r="M1023" i="14" s="1"/>
  <c r="Q997" i="12"/>
  <c r="L998" i="12" s="1"/>
  <c r="S998" i="12" s="1"/>
  <c r="T1000" i="13"/>
  <c r="F1000" i="13" s="1"/>
  <c r="M1000" i="13" s="1"/>
  <c r="Q993" i="11"/>
  <c r="L994" i="11" s="1"/>
  <c r="S994" i="11" s="1"/>
  <c r="T994" i="11" s="1"/>
  <c r="F994" i="11" s="1"/>
  <c r="M994" i="11" s="1"/>
  <c r="A1792" i="3"/>
  <c r="G1681" i="3"/>
  <c r="B1682" i="3"/>
  <c r="C1682" i="3" s="1"/>
  <c r="E1682" i="3" s="1"/>
  <c r="D1682" i="3" s="1"/>
  <c r="J1682" i="3"/>
  <c r="K1681" i="3"/>
  <c r="Q1023" i="14" l="1"/>
  <c r="L1024" i="14" s="1"/>
  <c r="S1024" i="14" s="1"/>
  <c r="T998" i="12"/>
  <c r="F998" i="12" s="1"/>
  <c r="M998" i="12" s="1"/>
  <c r="Q1000" i="13"/>
  <c r="L1001" i="13" s="1"/>
  <c r="S1001" i="13" s="1"/>
  <c r="Q994" i="11"/>
  <c r="L995" i="11" s="1"/>
  <c r="S995" i="11" s="1"/>
  <c r="T995" i="11" s="1"/>
  <c r="F995" i="11" s="1"/>
  <c r="M995" i="11" s="1"/>
  <c r="A1793" i="3"/>
  <c r="G1682" i="3"/>
  <c r="B1683" i="3"/>
  <c r="C1683" i="3" s="1"/>
  <c r="E1683" i="3" s="1"/>
  <c r="D1683" i="3" s="1"/>
  <c r="J1683" i="3"/>
  <c r="K1682" i="3"/>
  <c r="T1024" i="14" l="1"/>
  <c r="F1024" i="14" s="1"/>
  <c r="M1024" i="14" s="1"/>
  <c r="Q998" i="12"/>
  <c r="L999" i="12" s="1"/>
  <c r="S999" i="12" s="1"/>
  <c r="T1001" i="13"/>
  <c r="F1001" i="13" s="1"/>
  <c r="M1001" i="13" s="1"/>
  <c r="Q995" i="11"/>
  <c r="L996" i="11" s="1"/>
  <c r="S996" i="11" s="1"/>
  <c r="A1794" i="3"/>
  <c r="G1683" i="3"/>
  <c r="J1684" i="3"/>
  <c r="B1684" i="3"/>
  <c r="C1684" i="3" s="1"/>
  <c r="E1684" i="3" s="1"/>
  <c r="D1684" i="3" s="1"/>
  <c r="K1683" i="3"/>
  <c r="Q1024" i="14" l="1"/>
  <c r="L1025" i="14" s="1"/>
  <c r="S1025" i="14" s="1"/>
  <c r="T999" i="12"/>
  <c r="F999" i="12" s="1"/>
  <c r="M999" i="12" s="1"/>
  <c r="Q1001" i="13"/>
  <c r="L1002" i="13" s="1"/>
  <c r="S1002" i="13" s="1"/>
  <c r="T996" i="11"/>
  <c r="F996" i="11" s="1"/>
  <c r="M996" i="11" s="1"/>
  <c r="A1795" i="3"/>
  <c r="G1684" i="3"/>
  <c r="K1684" i="3"/>
  <c r="J1685" i="3"/>
  <c r="B1685" i="3"/>
  <c r="C1685" i="3" s="1"/>
  <c r="E1685" i="3" s="1"/>
  <c r="D1685" i="3" s="1"/>
  <c r="T1025" i="14" l="1"/>
  <c r="F1025" i="14" s="1"/>
  <c r="M1025" i="14" s="1"/>
  <c r="Q999" i="12"/>
  <c r="L1000" i="12" s="1"/>
  <c r="S1000" i="12" s="1"/>
  <c r="T1000" i="12" s="1"/>
  <c r="F1000" i="12" s="1"/>
  <c r="M1000" i="12" s="1"/>
  <c r="T1002" i="13"/>
  <c r="F1002" i="13" s="1"/>
  <c r="M1002" i="13" s="1"/>
  <c r="Q996" i="11"/>
  <c r="L997" i="11" s="1"/>
  <c r="S997" i="11" s="1"/>
  <c r="T997" i="11" s="1"/>
  <c r="F997" i="11" s="1"/>
  <c r="M997" i="11" s="1"/>
  <c r="A1796" i="3"/>
  <c r="G1685" i="3"/>
  <c r="K1685" i="3"/>
  <c r="J1686" i="3"/>
  <c r="B1686" i="3"/>
  <c r="C1686" i="3" s="1"/>
  <c r="E1686" i="3" s="1"/>
  <c r="D1686" i="3" s="1"/>
  <c r="Q1025" i="14" l="1"/>
  <c r="L1026" i="14" s="1"/>
  <c r="S1026" i="14" s="1"/>
  <c r="Q1002" i="13"/>
  <c r="L1003" i="13" s="1"/>
  <c r="S1003" i="13" s="1"/>
  <c r="Q1000" i="12"/>
  <c r="L1001" i="12" s="1"/>
  <c r="S1001" i="12" s="1"/>
  <c r="Q997" i="11"/>
  <c r="L998" i="11" s="1"/>
  <c r="S998" i="11" s="1"/>
  <c r="T998" i="11" s="1"/>
  <c r="F998" i="11" s="1"/>
  <c r="M998" i="11" s="1"/>
  <c r="A1797" i="3"/>
  <c r="G1686" i="3"/>
  <c r="K1686" i="3"/>
  <c r="J1687" i="3"/>
  <c r="B1687" i="3"/>
  <c r="C1687" i="3" s="1"/>
  <c r="E1687" i="3" s="1"/>
  <c r="D1687" i="3" s="1"/>
  <c r="T1026" i="14" l="1"/>
  <c r="F1026" i="14" s="1"/>
  <c r="M1026" i="14" s="1"/>
  <c r="T1003" i="13"/>
  <c r="F1003" i="13" s="1"/>
  <c r="M1003" i="13" s="1"/>
  <c r="T1001" i="12"/>
  <c r="F1001" i="12" s="1"/>
  <c r="M1001" i="12" s="1"/>
  <c r="Q998" i="11"/>
  <c r="L999" i="11" s="1"/>
  <c r="S999" i="11" s="1"/>
  <c r="T999" i="11" s="1"/>
  <c r="F999" i="11" s="1"/>
  <c r="M999" i="11" s="1"/>
  <c r="A1798" i="3"/>
  <c r="G1687" i="3"/>
  <c r="K1687" i="3"/>
  <c r="B1688" i="3"/>
  <c r="C1688" i="3" s="1"/>
  <c r="E1688" i="3" s="1"/>
  <c r="D1688" i="3" s="1"/>
  <c r="J1688" i="3"/>
  <c r="Q1026" i="14" l="1"/>
  <c r="L1027" i="14" s="1"/>
  <c r="S1027" i="14" s="1"/>
  <c r="Q1003" i="13"/>
  <c r="L1004" i="13" s="1"/>
  <c r="S1004" i="13" s="1"/>
  <c r="T1004" i="13" s="1"/>
  <c r="F1004" i="13" s="1"/>
  <c r="M1004" i="13" s="1"/>
  <c r="Q1001" i="12"/>
  <c r="L1002" i="12" s="1"/>
  <c r="S1002" i="12" s="1"/>
  <c r="T1002" i="12" s="1"/>
  <c r="F1002" i="12" s="1"/>
  <c r="M1002" i="12" s="1"/>
  <c r="Q999" i="11"/>
  <c r="L1000" i="11" s="1"/>
  <c r="S1000" i="11" s="1"/>
  <c r="T1000" i="11" s="1"/>
  <c r="F1000" i="11" s="1"/>
  <c r="M1000" i="11" s="1"/>
  <c r="A1799" i="3"/>
  <c r="G1688" i="3"/>
  <c r="B1689" i="3"/>
  <c r="C1689" i="3" s="1"/>
  <c r="E1689" i="3" s="1"/>
  <c r="D1689" i="3" s="1"/>
  <c r="J1689" i="3"/>
  <c r="K1688" i="3"/>
  <c r="T1027" i="14" l="1"/>
  <c r="F1027" i="14" s="1"/>
  <c r="M1027" i="14" s="1"/>
  <c r="Q1004" i="13"/>
  <c r="L1005" i="13" s="1"/>
  <c r="S1005" i="13" s="1"/>
  <c r="Q1000" i="11"/>
  <c r="L1001" i="11" s="1"/>
  <c r="S1001" i="11" s="1"/>
  <c r="T1001" i="11" s="1"/>
  <c r="F1001" i="11" s="1"/>
  <c r="M1001" i="11" s="1"/>
  <c r="Q1002" i="12"/>
  <c r="L1003" i="12" s="1"/>
  <c r="S1003" i="12" s="1"/>
  <c r="A1800" i="3"/>
  <c r="G1689" i="3"/>
  <c r="B1690" i="3"/>
  <c r="C1690" i="3" s="1"/>
  <c r="E1690" i="3" s="1"/>
  <c r="D1690" i="3" s="1"/>
  <c r="J1690" i="3"/>
  <c r="K1689" i="3"/>
  <c r="Q1027" i="14" l="1"/>
  <c r="L1028" i="14" s="1"/>
  <c r="S1028" i="14" s="1"/>
  <c r="T1028" i="14" s="1"/>
  <c r="F1028" i="14" s="1"/>
  <c r="M1028" i="14" s="1"/>
  <c r="T1005" i="13"/>
  <c r="F1005" i="13" s="1"/>
  <c r="M1005" i="13" s="1"/>
  <c r="Q1001" i="11"/>
  <c r="L1002" i="11" s="1"/>
  <c r="S1002" i="11" s="1"/>
  <c r="T1003" i="12"/>
  <c r="F1003" i="12" s="1"/>
  <c r="M1003" i="12" s="1"/>
  <c r="A1801" i="3"/>
  <c r="G1690" i="3"/>
  <c r="B1691" i="3"/>
  <c r="C1691" i="3" s="1"/>
  <c r="E1691" i="3" s="1"/>
  <c r="D1691" i="3" s="1"/>
  <c r="J1691" i="3"/>
  <c r="K1690" i="3"/>
  <c r="Q1028" i="14" l="1"/>
  <c r="L1029" i="14" s="1"/>
  <c r="S1029" i="14" s="1"/>
  <c r="T1029" i="14" s="1"/>
  <c r="F1029" i="14" s="1"/>
  <c r="M1029" i="14" s="1"/>
  <c r="Q1005" i="13"/>
  <c r="L1006" i="13" s="1"/>
  <c r="S1006" i="13" s="1"/>
  <c r="T1002" i="11"/>
  <c r="F1002" i="11" s="1"/>
  <c r="M1002" i="11" s="1"/>
  <c r="Q1003" i="12"/>
  <c r="L1004" i="12" s="1"/>
  <c r="S1004" i="12" s="1"/>
  <c r="A1802" i="3"/>
  <c r="G1691" i="3"/>
  <c r="J1692" i="3"/>
  <c r="B1692" i="3"/>
  <c r="C1692" i="3" s="1"/>
  <c r="E1692" i="3" s="1"/>
  <c r="D1692" i="3" s="1"/>
  <c r="K1691" i="3"/>
  <c r="Q1029" i="14" l="1"/>
  <c r="L1030" i="14" s="1"/>
  <c r="S1030" i="14" s="1"/>
  <c r="T1030" i="14" s="1"/>
  <c r="F1030" i="14" s="1"/>
  <c r="M1030" i="14" s="1"/>
  <c r="T1006" i="13"/>
  <c r="F1006" i="13" s="1"/>
  <c r="M1006" i="13" s="1"/>
  <c r="Q1002" i="11"/>
  <c r="L1003" i="11" s="1"/>
  <c r="S1003" i="11" s="1"/>
  <c r="T1004" i="12"/>
  <c r="F1004" i="12" s="1"/>
  <c r="M1004" i="12" s="1"/>
  <c r="A1803" i="3"/>
  <c r="G1692" i="3"/>
  <c r="J1693" i="3"/>
  <c r="B1693" i="3"/>
  <c r="C1693" i="3" s="1"/>
  <c r="E1693" i="3" s="1"/>
  <c r="D1693" i="3" s="1"/>
  <c r="K1692" i="3"/>
  <c r="Q1030" i="14" l="1"/>
  <c r="L1031" i="14" s="1"/>
  <c r="S1031" i="14" s="1"/>
  <c r="Q1006" i="13"/>
  <c r="L1007" i="13" s="1"/>
  <c r="S1007" i="13" s="1"/>
  <c r="T1003" i="11"/>
  <c r="F1003" i="11" s="1"/>
  <c r="M1003" i="11" s="1"/>
  <c r="Q1004" i="12"/>
  <c r="L1005" i="12" s="1"/>
  <c r="S1005" i="12" s="1"/>
  <c r="A1804" i="3"/>
  <c r="G1693" i="3"/>
  <c r="J1694" i="3"/>
  <c r="B1694" i="3"/>
  <c r="C1694" i="3" s="1"/>
  <c r="E1694" i="3" s="1"/>
  <c r="D1694" i="3" s="1"/>
  <c r="K1693" i="3"/>
  <c r="T1031" i="14" l="1"/>
  <c r="F1031" i="14" s="1"/>
  <c r="M1031" i="14" s="1"/>
  <c r="T1007" i="13"/>
  <c r="F1007" i="13" s="1"/>
  <c r="M1007" i="13" s="1"/>
  <c r="Q1003" i="11"/>
  <c r="L1004" i="11" s="1"/>
  <c r="S1004" i="11" s="1"/>
  <c r="T1005" i="12"/>
  <c r="F1005" i="12" s="1"/>
  <c r="M1005" i="12" s="1"/>
  <c r="Q1031" i="14"/>
  <c r="L1032" i="14" s="1"/>
  <c r="S1032" i="14" s="1"/>
  <c r="A1805" i="3"/>
  <c r="G1694" i="3"/>
  <c r="J1695" i="3"/>
  <c r="B1695" i="3"/>
  <c r="C1695" i="3" s="1"/>
  <c r="E1695" i="3" s="1"/>
  <c r="D1695" i="3" s="1"/>
  <c r="K1694" i="3"/>
  <c r="Q1007" i="13" l="1"/>
  <c r="L1008" i="13" s="1"/>
  <c r="S1008" i="13" s="1"/>
  <c r="T1008" i="13" s="1"/>
  <c r="F1008" i="13" s="1"/>
  <c r="M1008" i="13" s="1"/>
  <c r="T1004" i="11"/>
  <c r="F1004" i="11" s="1"/>
  <c r="M1004" i="11" s="1"/>
  <c r="Q1005" i="12"/>
  <c r="L1006" i="12" s="1"/>
  <c r="S1006" i="12" s="1"/>
  <c r="T1032" i="14"/>
  <c r="F1032" i="14" s="1"/>
  <c r="M1032" i="14" s="1"/>
  <c r="A1806" i="3"/>
  <c r="G1695" i="3"/>
  <c r="K1695" i="3"/>
  <c r="B1696" i="3"/>
  <c r="C1696" i="3" s="1"/>
  <c r="E1696" i="3" s="1"/>
  <c r="D1696" i="3" s="1"/>
  <c r="J1696" i="3"/>
  <c r="Q1008" i="13" l="1"/>
  <c r="L1009" i="13" s="1"/>
  <c r="S1009" i="13" s="1"/>
  <c r="Q1004" i="11"/>
  <c r="L1005" i="11" s="1"/>
  <c r="S1005" i="11" s="1"/>
  <c r="T1006" i="12"/>
  <c r="F1006" i="12" s="1"/>
  <c r="M1006" i="12" s="1"/>
  <c r="Q1032" i="14"/>
  <c r="L1033" i="14" s="1"/>
  <c r="S1033" i="14" s="1"/>
  <c r="T1033" i="14" s="1"/>
  <c r="F1033" i="14" s="1"/>
  <c r="M1033" i="14" s="1"/>
  <c r="A1807" i="3"/>
  <c r="G1696" i="3"/>
  <c r="B1697" i="3"/>
  <c r="C1697" i="3" s="1"/>
  <c r="E1697" i="3" s="1"/>
  <c r="D1697" i="3" s="1"/>
  <c r="J1697" i="3"/>
  <c r="K1696" i="3"/>
  <c r="T1009" i="13" l="1"/>
  <c r="F1009" i="13" s="1"/>
  <c r="M1009" i="13" s="1"/>
  <c r="Q1009" i="13" s="1"/>
  <c r="L1010" i="13" s="1"/>
  <c r="S1010" i="13" s="1"/>
  <c r="T1005" i="11"/>
  <c r="F1005" i="11" s="1"/>
  <c r="M1005" i="11" s="1"/>
  <c r="Q1006" i="12"/>
  <c r="L1007" i="12" s="1"/>
  <c r="S1007" i="12" s="1"/>
  <c r="Q1033" i="14"/>
  <c r="L1034" i="14" s="1"/>
  <c r="S1034" i="14" s="1"/>
  <c r="A1808" i="3"/>
  <c r="G1697" i="3"/>
  <c r="B1698" i="3"/>
  <c r="C1698" i="3" s="1"/>
  <c r="E1698" i="3" s="1"/>
  <c r="D1698" i="3" s="1"/>
  <c r="J1698" i="3"/>
  <c r="K1697" i="3"/>
  <c r="T1010" i="13" l="1"/>
  <c r="F1010" i="13" s="1"/>
  <c r="M1010" i="13" s="1"/>
  <c r="Q1005" i="11"/>
  <c r="L1006" i="11" s="1"/>
  <c r="S1006" i="11" s="1"/>
  <c r="T1006" i="11" s="1"/>
  <c r="F1006" i="11" s="1"/>
  <c r="M1006" i="11" s="1"/>
  <c r="T1007" i="12"/>
  <c r="F1007" i="12" s="1"/>
  <c r="M1007" i="12" s="1"/>
  <c r="T1034" i="14"/>
  <c r="F1034" i="14" s="1"/>
  <c r="M1034" i="14" s="1"/>
  <c r="A1809" i="3"/>
  <c r="G1698" i="3"/>
  <c r="B1699" i="3"/>
  <c r="C1699" i="3" s="1"/>
  <c r="E1699" i="3" s="1"/>
  <c r="D1699" i="3" s="1"/>
  <c r="J1699" i="3"/>
  <c r="K1698" i="3"/>
  <c r="Q1010" i="13" l="1"/>
  <c r="L1011" i="13" s="1"/>
  <c r="S1011" i="13" s="1"/>
  <c r="Q1006" i="11"/>
  <c r="L1007" i="11" s="1"/>
  <c r="S1007" i="11" s="1"/>
  <c r="T1007" i="11" s="1"/>
  <c r="F1007" i="11" s="1"/>
  <c r="M1007" i="11" s="1"/>
  <c r="Q1007" i="12"/>
  <c r="L1008" i="12" s="1"/>
  <c r="S1008" i="12" s="1"/>
  <c r="Q1034" i="14"/>
  <c r="L1035" i="14" s="1"/>
  <c r="S1035" i="14" s="1"/>
  <c r="A1810" i="3"/>
  <c r="G1699" i="3"/>
  <c r="J1700" i="3"/>
  <c r="B1700" i="3"/>
  <c r="C1700" i="3" s="1"/>
  <c r="E1700" i="3" s="1"/>
  <c r="D1700" i="3" s="1"/>
  <c r="K1699" i="3"/>
  <c r="T1011" i="13" l="1"/>
  <c r="F1011" i="13" s="1"/>
  <c r="M1011" i="13" s="1"/>
  <c r="T1008" i="12"/>
  <c r="F1008" i="12" s="1"/>
  <c r="M1008" i="12" s="1"/>
  <c r="T1035" i="14"/>
  <c r="F1035" i="14" s="1"/>
  <c r="M1035" i="14" s="1"/>
  <c r="Q1007" i="11"/>
  <c r="L1008" i="11" s="1"/>
  <c r="S1008" i="11" s="1"/>
  <c r="T1008" i="11" s="1"/>
  <c r="F1008" i="11" s="1"/>
  <c r="M1008" i="11" s="1"/>
  <c r="A1811" i="3"/>
  <c r="G1700" i="3"/>
  <c r="K1700" i="3"/>
  <c r="J1701" i="3"/>
  <c r="B1701" i="3"/>
  <c r="C1701" i="3" s="1"/>
  <c r="E1701" i="3" s="1"/>
  <c r="D1701" i="3" s="1"/>
  <c r="Q1011" i="13" l="1"/>
  <c r="L1012" i="13" s="1"/>
  <c r="S1012" i="13" s="1"/>
  <c r="T1012" i="13" s="1"/>
  <c r="F1012" i="13" s="1"/>
  <c r="G1012" i="13"/>
  <c r="Q1008" i="12"/>
  <c r="L1009" i="12" s="1"/>
  <c r="S1009" i="12" s="1"/>
  <c r="Q1035" i="14"/>
  <c r="L1036" i="14" s="1"/>
  <c r="S1036" i="14" s="1"/>
  <c r="Q1008" i="11"/>
  <c r="L1009" i="11" s="1"/>
  <c r="S1009" i="11" s="1"/>
  <c r="A1812" i="3"/>
  <c r="G1701" i="3"/>
  <c r="J1702" i="3"/>
  <c r="B1702" i="3"/>
  <c r="C1702" i="3" s="1"/>
  <c r="E1702" i="3" s="1"/>
  <c r="D1702" i="3" s="1"/>
  <c r="K1701" i="3"/>
  <c r="M1012" i="13" l="1"/>
  <c r="I1012" i="13"/>
  <c r="H1012" i="13"/>
  <c r="J1012" i="13" s="1"/>
  <c r="T1009" i="12"/>
  <c r="F1009" i="12" s="1"/>
  <c r="M1009" i="12" s="1"/>
  <c r="T1036" i="14"/>
  <c r="F1036" i="14" s="1"/>
  <c r="M1036" i="14" s="1"/>
  <c r="T1009" i="11"/>
  <c r="F1009" i="11" s="1"/>
  <c r="M1009" i="11" s="1"/>
  <c r="A1813" i="3"/>
  <c r="G1702" i="3"/>
  <c r="K1702" i="3"/>
  <c r="J1703" i="3"/>
  <c r="B1703" i="3"/>
  <c r="C1703" i="3" s="1"/>
  <c r="E1703" i="3" s="1"/>
  <c r="D1703" i="3" s="1"/>
  <c r="Q1012" i="13" l="1"/>
  <c r="L1013" i="13" s="1"/>
  <c r="S1013" i="13" s="1"/>
  <c r="T1013" i="13"/>
  <c r="F1013" i="13" s="1"/>
  <c r="M1013" i="13" s="1"/>
  <c r="Q1009" i="12"/>
  <c r="L1010" i="12" s="1"/>
  <c r="S1010" i="12" s="1"/>
  <c r="T1010" i="12" s="1"/>
  <c r="F1010" i="12" s="1"/>
  <c r="M1010" i="12" s="1"/>
  <c r="Q1009" i="11"/>
  <c r="L1010" i="11" s="1"/>
  <c r="S1010" i="11" s="1"/>
  <c r="Q1036" i="14"/>
  <c r="L1037" i="14" s="1"/>
  <c r="S1037" i="14" s="1"/>
  <c r="A1814" i="3"/>
  <c r="G1703" i="3"/>
  <c r="K1703" i="3"/>
  <c r="B1704" i="3"/>
  <c r="C1704" i="3" s="1"/>
  <c r="E1704" i="3" s="1"/>
  <c r="D1704" i="3" s="1"/>
  <c r="J1704" i="3"/>
  <c r="Q1013" i="13" l="1"/>
  <c r="L1014" i="13" s="1"/>
  <c r="S1014" i="13" s="1"/>
  <c r="Q1010" i="12"/>
  <c r="L1011" i="12" s="1"/>
  <c r="S1011" i="12" s="1"/>
  <c r="T1011" i="12" s="1"/>
  <c r="F1011" i="12" s="1"/>
  <c r="M1011" i="12" s="1"/>
  <c r="T1010" i="11"/>
  <c r="F1010" i="11" s="1"/>
  <c r="M1010" i="11" s="1"/>
  <c r="T1037" i="14"/>
  <c r="F1037" i="14" s="1"/>
  <c r="M1037" i="14" s="1"/>
  <c r="A1815" i="3"/>
  <c r="G1704" i="3"/>
  <c r="B1705" i="3"/>
  <c r="C1705" i="3" s="1"/>
  <c r="E1705" i="3" s="1"/>
  <c r="D1705" i="3" s="1"/>
  <c r="J1705" i="3"/>
  <c r="K1704" i="3"/>
  <c r="T1014" i="13" l="1"/>
  <c r="F1014" i="13" s="1"/>
  <c r="M1014" i="13" s="1"/>
  <c r="Q1011" i="12"/>
  <c r="L1012" i="12" s="1"/>
  <c r="S1012" i="12" s="1"/>
  <c r="Q1010" i="11"/>
  <c r="L1011" i="11" s="1"/>
  <c r="S1011" i="11" s="1"/>
  <c r="Q1037" i="14"/>
  <c r="L1038" i="14" s="1"/>
  <c r="S1038" i="14" s="1"/>
  <c r="A1816" i="3"/>
  <c r="G1705" i="3"/>
  <c r="B1706" i="3"/>
  <c r="C1706" i="3" s="1"/>
  <c r="E1706" i="3" s="1"/>
  <c r="D1706" i="3" s="1"/>
  <c r="J1706" i="3"/>
  <c r="K1705" i="3"/>
  <c r="Q1014" i="13" l="1"/>
  <c r="L1015" i="13" s="1"/>
  <c r="S1015" i="13" s="1"/>
  <c r="T1012" i="12"/>
  <c r="F1012" i="12" s="1"/>
  <c r="T1011" i="11"/>
  <c r="F1011" i="11" s="1"/>
  <c r="M1011" i="11" s="1"/>
  <c r="T1038" i="14"/>
  <c r="F1038" i="14" s="1"/>
  <c r="M1038" i="14" s="1"/>
  <c r="A1817" i="3"/>
  <c r="G1706" i="3"/>
  <c r="B1707" i="3"/>
  <c r="C1707" i="3" s="1"/>
  <c r="E1707" i="3" s="1"/>
  <c r="D1707" i="3" s="1"/>
  <c r="J1707" i="3"/>
  <c r="K1706" i="3"/>
  <c r="T1015" i="13" l="1"/>
  <c r="F1015" i="13" s="1"/>
  <c r="M1015" i="13" s="1"/>
  <c r="M1012" i="12"/>
  <c r="Q1012" i="12" s="1"/>
  <c r="L1013" i="12" s="1"/>
  <c r="S1013" i="12" s="1"/>
  <c r="G1012" i="12"/>
  <c r="Q1015" i="13"/>
  <c r="L1016" i="13" s="1"/>
  <c r="S1016" i="13" s="1"/>
  <c r="Q1038" i="14"/>
  <c r="L1039" i="14" s="1"/>
  <c r="S1039" i="14" s="1"/>
  <c r="T1039" i="14" s="1"/>
  <c r="F1039" i="14" s="1"/>
  <c r="M1039" i="14" s="1"/>
  <c r="Q1011" i="11"/>
  <c r="L1012" i="11" s="1"/>
  <c r="S1012" i="11" s="1"/>
  <c r="A1818" i="3"/>
  <c r="G1707" i="3"/>
  <c r="J1708" i="3"/>
  <c r="B1708" i="3"/>
  <c r="C1708" i="3" s="1"/>
  <c r="E1708" i="3" s="1"/>
  <c r="D1708" i="3" s="1"/>
  <c r="K1707" i="3"/>
  <c r="T1013" i="12" l="1"/>
  <c r="F1013" i="12" s="1"/>
  <c r="M1013" i="12" s="1"/>
  <c r="I1012" i="12"/>
  <c r="H1012" i="12"/>
  <c r="J1012" i="12" s="1"/>
  <c r="T1016" i="13"/>
  <c r="F1016" i="13" s="1"/>
  <c r="M1016" i="13" s="1"/>
  <c r="Q1039" i="14"/>
  <c r="L1040" i="14" s="1"/>
  <c r="S1040" i="14" s="1"/>
  <c r="T1012" i="11"/>
  <c r="F1012" i="11" s="1"/>
  <c r="A1819" i="3"/>
  <c r="G1708" i="3"/>
  <c r="J1709" i="3"/>
  <c r="B1709" i="3"/>
  <c r="C1709" i="3" s="1"/>
  <c r="E1709" i="3" s="1"/>
  <c r="D1709" i="3" s="1"/>
  <c r="K1708" i="3"/>
  <c r="Q1013" i="12" l="1"/>
  <c r="L1014" i="12" s="1"/>
  <c r="S1014" i="12" s="1"/>
  <c r="M1012" i="11"/>
  <c r="G1012" i="11"/>
  <c r="Q1016" i="13"/>
  <c r="L1017" i="13" s="1"/>
  <c r="S1017" i="13" s="1"/>
  <c r="T1040" i="14"/>
  <c r="F1040" i="14" s="1"/>
  <c r="M1040" i="14" s="1"/>
  <c r="A1820" i="3"/>
  <c r="G1709" i="3"/>
  <c r="J1710" i="3"/>
  <c r="B1710" i="3"/>
  <c r="C1710" i="3" s="1"/>
  <c r="E1710" i="3" s="1"/>
  <c r="D1710" i="3" s="1"/>
  <c r="K1709" i="3"/>
  <c r="Q1012" i="11" l="1"/>
  <c r="L1013" i="11" s="1"/>
  <c r="S1013" i="11" s="1"/>
  <c r="T1014" i="12"/>
  <c r="F1014" i="12" s="1"/>
  <c r="M1014" i="12" s="1"/>
  <c r="H1012" i="11"/>
  <c r="J1012" i="11" s="1"/>
  <c r="I1012" i="11"/>
  <c r="T1017" i="13"/>
  <c r="F1017" i="13" s="1"/>
  <c r="M1017" i="13" s="1"/>
  <c r="Q1040" i="14"/>
  <c r="L1041" i="14" s="1"/>
  <c r="S1041" i="14" s="1"/>
  <c r="A1821" i="3"/>
  <c r="G1710" i="3"/>
  <c r="K1710" i="3"/>
  <c r="J1711" i="3"/>
  <c r="B1711" i="3"/>
  <c r="C1711" i="3" s="1"/>
  <c r="E1711" i="3" s="1"/>
  <c r="D1711" i="3" s="1"/>
  <c r="Q1014" i="12" l="1"/>
  <c r="L1015" i="12" s="1"/>
  <c r="S1015" i="12" s="1"/>
  <c r="T1015" i="12" s="1"/>
  <c r="F1015" i="12" s="1"/>
  <c r="M1015" i="12" s="1"/>
  <c r="T1013" i="11"/>
  <c r="F1013" i="11" s="1"/>
  <c r="M1013" i="11" s="1"/>
  <c r="Q1017" i="13"/>
  <c r="L1018" i="13" s="1"/>
  <c r="S1018" i="13" s="1"/>
  <c r="T1041" i="14"/>
  <c r="F1041" i="14" s="1"/>
  <c r="M1041" i="14" s="1"/>
  <c r="A1822" i="3"/>
  <c r="G1711" i="3"/>
  <c r="K1711" i="3"/>
  <c r="B1712" i="3"/>
  <c r="C1712" i="3" s="1"/>
  <c r="E1712" i="3" s="1"/>
  <c r="D1712" i="3" s="1"/>
  <c r="J1712" i="3"/>
  <c r="Q1015" i="12" l="1"/>
  <c r="L1016" i="12" s="1"/>
  <c r="S1016" i="12" s="1"/>
  <c r="T1016" i="12" s="1"/>
  <c r="F1016" i="12" s="1"/>
  <c r="M1016" i="12" s="1"/>
  <c r="Q1013" i="11"/>
  <c r="L1014" i="11" s="1"/>
  <c r="S1014" i="11" s="1"/>
  <c r="T1018" i="13"/>
  <c r="F1018" i="13" s="1"/>
  <c r="M1018" i="13" s="1"/>
  <c r="Q1041" i="14"/>
  <c r="L1042" i="14" s="1"/>
  <c r="S1042" i="14" s="1"/>
  <c r="T1042" i="14" s="1"/>
  <c r="F1042" i="14" s="1"/>
  <c r="A1823" i="3"/>
  <c r="G1712" i="3"/>
  <c r="B1713" i="3"/>
  <c r="C1713" i="3" s="1"/>
  <c r="E1713" i="3" s="1"/>
  <c r="D1713" i="3" s="1"/>
  <c r="J1713" i="3"/>
  <c r="K1712" i="3"/>
  <c r="Q1016" i="12" l="1"/>
  <c r="L1017" i="12" s="1"/>
  <c r="S1017" i="12" s="1"/>
  <c r="T1017" i="12" s="1"/>
  <c r="F1017" i="12" s="1"/>
  <c r="M1017" i="12" s="1"/>
  <c r="T1014" i="11"/>
  <c r="F1014" i="11" s="1"/>
  <c r="M1014" i="11" s="1"/>
  <c r="Q1014" i="11" s="1"/>
  <c r="L1015" i="11" s="1"/>
  <c r="S1015" i="11" s="1"/>
  <c r="M1042" i="14"/>
  <c r="G1042" i="14"/>
  <c r="Q1018" i="13"/>
  <c r="L1019" i="13" s="1"/>
  <c r="S1019" i="13" s="1"/>
  <c r="A1824" i="3"/>
  <c r="G1713" i="3"/>
  <c r="B1714" i="3"/>
  <c r="C1714" i="3" s="1"/>
  <c r="E1714" i="3" s="1"/>
  <c r="D1714" i="3" s="1"/>
  <c r="J1714" i="3"/>
  <c r="K1713" i="3"/>
  <c r="Q1042" i="14" l="1"/>
  <c r="L1043" i="14" s="1"/>
  <c r="S1043" i="14" s="1"/>
  <c r="T1015" i="11"/>
  <c r="F1015" i="11" s="1"/>
  <c r="M1015" i="11" s="1"/>
  <c r="I1042" i="14"/>
  <c r="H1042" i="14"/>
  <c r="J1042" i="14" s="1"/>
  <c r="T1019" i="13"/>
  <c r="F1019" i="13" s="1"/>
  <c r="M1019" i="13" s="1"/>
  <c r="Q1017" i="12"/>
  <c r="L1018" i="12" s="1"/>
  <c r="S1018" i="12" s="1"/>
  <c r="A1825" i="3"/>
  <c r="G1714" i="3"/>
  <c r="B1715" i="3"/>
  <c r="C1715" i="3" s="1"/>
  <c r="E1715" i="3" s="1"/>
  <c r="D1715" i="3" s="1"/>
  <c r="J1715" i="3"/>
  <c r="K1714" i="3"/>
  <c r="T1043" i="14" l="1"/>
  <c r="F1043" i="14" s="1"/>
  <c r="M1043" i="14" s="1"/>
  <c r="Q1015" i="11"/>
  <c r="L1016" i="11" s="1"/>
  <c r="S1016" i="11" s="1"/>
  <c r="T1016" i="11" s="1"/>
  <c r="F1016" i="11" s="1"/>
  <c r="M1016" i="11" s="1"/>
  <c r="Q1019" i="13"/>
  <c r="L1020" i="13" s="1"/>
  <c r="S1020" i="13" s="1"/>
  <c r="T1018" i="12"/>
  <c r="F1018" i="12" s="1"/>
  <c r="M1018" i="12" s="1"/>
  <c r="A1826" i="3"/>
  <c r="G1715" i="3"/>
  <c r="J1716" i="3"/>
  <c r="B1716" i="3"/>
  <c r="C1716" i="3" s="1"/>
  <c r="E1716" i="3" s="1"/>
  <c r="D1716" i="3" s="1"/>
  <c r="K1715" i="3"/>
  <c r="Q1043" i="14" l="1"/>
  <c r="L1044" i="14" s="1"/>
  <c r="S1044" i="14" s="1"/>
  <c r="T1044" i="14" s="1"/>
  <c r="F1044" i="14" s="1"/>
  <c r="M1044" i="14" s="1"/>
  <c r="Q1016" i="11"/>
  <c r="L1017" i="11" s="1"/>
  <c r="S1017" i="11" s="1"/>
  <c r="T1020" i="13"/>
  <c r="F1020" i="13" s="1"/>
  <c r="M1020" i="13" s="1"/>
  <c r="Q1018" i="12"/>
  <c r="L1019" i="12" s="1"/>
  <c r="S1019" i="12" s="1"/>
  <c r="A1827" i="3"/>
  <c r="G1716" i="3"/>
  <c r="J1717" i="3"/>
  <c r="B1717" i="3"/>
  <c r="C1717" i="3" s="1"/>
  <c r="E1717" i="3" s="1"/>
  <c r="D1717" i="3" s="1"/>
  <c r="K1716" i="3"/>
  <c r="Q1044" i="14" l="1"/>
  <c r="L1045" i="14" s="1"/>
  <c r="S1045" i="14" s="1"/>
  <c r="T1017" i="11"/>
  <c r="F1017" i="11" s="1"/>
  <c r="M1017" i="11" s="1"/>
  <c r="Q1020" i="13"/>
  <c r="L1021" i="13" s="1"/>
  <c r="S1021" i="13" s="1"/>
  <c r="T1021" i="13" s="1"/>
  <c r="F1021" i="13" s="1"/>
  <c r="M1021" i="13" s="1"/>
  <c r="T1019" i="12"/>
  <c r="F1019" i="12" s="1"/>
  <c r="M1019" i="12" s="1"/>
  <c r="A1828" i="3"/>
  <c r="G1717" i="3"/>
  <c r="J1718" i="3"/>
  <c r="B1718" i="3"/>
  <c r="C1718" i="3" s="1"/>
  <c r="E1718" i="3" s="1"/>
  <c r="D1718" i="3" s="1"/>
  <c r="K1717" i="3"/>
  <c r="T1045" i="14" l="1"/>
  <c r="F1045" i="14" s="1"/>
  <c r="M1045" i="14" s="1"/>
  <c r="Q1017" i="11"/>
  <c r="L1018" i="11" s="1"/>
  <c r="S1018" i="11" s="1"/>
  <c r="Q1021" i="13"/>
  <c r="L1022" i="13" s="1"/>
  <c r="S1022" i="13" s="1"/>
  <c r="T1022" i="13" s="1"/>
  <c r="F1022" i="13" s="1"/>
  <c r="M1022" i="13" s="1"/>
  <c r="Q1019" i="12"/>
  <c r="L1020" i="12" s="1"/>
  <c r="S1020" i="12" s="1"/>
  <c r="Q1045" i="14"/>
  <c r="L1046" i="14" s="1"/>
  <c r="S1046" i="14" s="1"/>
  <c r="A1829" i="3"/>
  <c r="G1718" i="3"/>
  <c r="K1718" i="3"/>
  <c r="B1719" i="3"/>
  <c r="C1719" i="3" s="1"/>
  <c r="E1719" i="3" s="1"/>
  <c r="D1719" i="3" s="1"/>
  <c r="J1719" i="3"/>
  <c r="T1018" i="11" l="1"/>
  <c r="F1018" i="11" s="1"/>
  <c r="M1018" i="11" s="1"/>
  <c r="Q1022" i="13"/>
  <c r="L1023" i="13" s="1"/>
  <c r="S1023" i="13" s="1"/>
  <c r="T1023" i="13" s="1"/>
  <c r="F1023" i="13" s="1"/>
  <c r="M1023" i="13" s="1"/>
  <c r="T1020" i="12"/>
  <c r="F1020" i="12" s="1"/>
  <c r="M1020" i="12" s="1"/>
  <c r="T1046" i="14"/>
  <c r="F1046" i="14" s="1"/>
  <c r="M1046" i="14" s="1"/>
  <c r="A1830" i="3"/>
  <c r="G1719" i="3"/>
  <c r="B1720" i="3"/>
  <c r="C1720" i="3" s="1"/>
  <c r="E1720" i="3" s="1"/>
  <c r="D1720" i="3" s="1"/>
  <c r="J1720" i="3"/>
  <c r="K1719" i="3"/>
  <c r="Q1018" i="11" l="1"/>
  <c r="L1019" i="11" s="1"/>
  <c r="S1019" i="11" s="1"/>
  <c r="Q1020" i="12"/>
  <c r="L1021" i="12" s="1"/>
  <c r="S1021" i="12" s="1"/>
  <c r="Q1046" i="14"/>
  <c r="L1047" i="14" s="1"/>
  <c r="S1047" i="14" s="1"/>
  <c r="T1047" i="14" s="1"/>
  <c r="F1047" i="14" s="1"/>
  <c r="M1047" i="14" s="1"/>
  <c r="Q1023" i="13"/>
  <c r="L1024" i="13" s="1"/>
  <c r="S1024" i="13" s="1"/>
  <c r="A1831" i="3"/>
  <c r="G1720" i="3"/>
  <c r="J1721" i="3"/>
  <c r="B1721" i="3"/>
  <c r="C1721" i="3" s="1"/>
  <c r="E1721" i="3" s="1"/>
  <c r="D1721" i="3" s="1"/>
  <c r="K1720" i="3"/>
  <c r="T1019" i="11" l="1"/>
  <c r="F1019" i="11" s="1"/>
  <c r="M1019" i="11" s="1"/>
  <c r="Q1019" i="11" s="1"/>
  <c r="L1020" i="11" s="1"/>
  <c r="S1020" i="11" s="1"/>
  <c r="T1021" i="12"/>
  <c r="F1021" i="12" s="1"/>
  <c r="M1021" i="12" s="1"/>
  <c r="Q1047" i="14"/>
  <c r="L1048" i="14" s="1"/>
  <c r="S1048" i="14" s="1"/>
  <c r="T1048" i="14" s="1"/>
  <c r="F1048" i="14" s="1"/>
  <c r="M1048" i="14" s="1"/>
  <c r="T1024" i="13"/>
  <c r="F1024" i="13" s="1"/>
  <c r="M1024" i="13" s="1"/>
  <c r="A1832" i="3"/>
  <c r="G1721" i="3"/>
  <c r="K1721" i="3"/>
  <c r="B1722" i="3"/>
  <c r="C1722" i="3" s="1"/>
  <c r="E1722" i="3" s="1"/>
  <c r="D1722" i="3" s="1"/>
  <c r="J1722" i="3"/>
  <c r="T1020" i="11" l="1"/>
  <c r="F1020" i="11" s="1"/>
  <c r="M1020" i="11" s="1"/>
  <c r="Q1021" i="12"/>
  <c r="L1022" i="12" s="1"/>
  <c r="S1022" i="12" s="1"/>
  <c r="Q1048" i="14"/>
  <c r="L1049" i="14" s="1"/>
  <c r="S1049" i="14" s="1"/>
  <c r="Q1024" i="13"/>
  <c r="L1025" i="13" s="1"/>
  <c r="S1025" i="13" s="1"/>
  <c r="A1833" i="3"/>
  <c r="G1722" i="3"/>
  <c r="J1723" i="3"/>
  <c r="B1723" i="3"/>
  <c r="C1723" i="3" s="1"/>
  <c r="E1723" i="3" s="1"/>
  <c r="D1723" i="3" s="1"/>
  <c r="K1722" i="3"/>
  <c r="Q1020" i="11" l="1"/>
  <c r="L1021" i="11" s="1"/>
  <c r="S1021" i="11" s="1"/>
  <c r="T1022" i="12"/>
  <c r="F1022" i="12" s="1"/>
  <c r="M1022" i="12" s="1"/>
  <c r="T1049" i="14"/>
  <c r="F1049" i="14" s="1"/>
  <c r="M1049" i="14" s="1"/>
  <c r="T1025" i="13"/>
  <c r="F1025" i="13" s="1"/>
  <c r="M1025" i="13" s="1"/>
  <c r="A1834" i="3"/>
  <c r="G1723" i="3"/>
  <c r="K1723" i="3"/>
  <c r="J1724" i="3"/>
  <c r="B1724" i="3"/>
  <c r="C1724" i="3" s="1"/>
  <c r="E1724" i="3" s="1"/>
  <c r="D1724" i="3" s="1"/>
  <c r="T1021" i="11" l="1"/>
  <c r="F1021" i="11" s="1"/>
  <c r="M1021" i="11" s="1"/>
  <c r="Q1022" i="12"/>
  <c r="L1023" i="12" s="1"/>
  <c r="S1023" i="12" s="1"/>
  <c r="Q1049" i="14"/>
  <c r="L1050" i="14" s="1"/>
  <c r="S1050" i="14" s="1"/>
  <c r="Q1025" i="13"/>
  <c r="L1026" i="13" s="1"/>
  <c r="S1026" i="13" s="1"/>
  <c r="A1835" i="3"/>
  <c r="G1724" i="3"/>
  <c r="K1724" i="3"/>
  <c r="J1725" i="3"/>
  <c r="B1725" i="3"/>
  <c r="C1725" i="3" s="1"/>
  <c r="E1725" i="3" s="1"/>
  <c r="D1725" i="3" s="1"/>
  <c r="Q1021" i="11" l="1"/>
  <c r="L1022" i="11" s="1"/>
  <c r="S1022" i="11" s="1"/>
  <c r="T1023" i="12"/>
  <c r="F1023" i="12" s="1"/>
  <c r="M1023" i="12" s="1"/>
  <c r="T1050" i="14"/>
  <c r="F1050" i="14" s="1"/>
  <c r="M1050" i="14" s="1"/>
  <c r="T1026" i="13"/>
  <c r="F1026" i="13" s="1"/>
  <c r="M1026" i="13" s="1"/>
  <c r="A1836" i="3"/>
  <c r="G1725" i="3"/>
  <c r="K1725" i="3"/>
  <c r="J1726" i="3"/>
  <c r="B1726" i="3"/>
  <c r="C1726" i="3" s="1"/>
  <c r="E1726" i="3" s="1"/>
  <c r="D1726" i="3" s="1"/>
  <c r="T1022" i="11" l="1"/>
  <c r="F1022" i="11" s="1"/>
  <c r="M1022" i="11" s="1"/>
  <c r="Q1023" i="12"/>
  <c r="L1024" i="12" s="1"/>
  <c r="S1024" i="12" s="1"/>
  <c r="Q1050" i="14"/>
  <c r="L1051" i="14" s="1"/>
  <c r="S1051" i="14" s="1"/>
  <c r="Q1026" i="13"/>
  <c r="L1027" i="13" s="1"/>
  <c r="S1027" i="13" s="1"/>
  <c r="A1837" i="3"/>
  <c r="G1726" i="3"/>
  <c r="K1726" i="3"/>
  <c r="B1727" i="3"/>
  <c r="C1727" i="3" s="1"/>
  <c r="E1727" i="3" s="1"/>
  <c r="D1727" i="3" s="1"/>
  <c r="J1727" i="3"/>
  <c r="Q1022" i="11" l="1"/>
  <c r="L1023" i="11" s="1"/>
  <c r="S1023" i="11" s="1"/>
  <c r="T1024" i="12"/>
  <c r="F1024" i="12" s="1"/>
  <c r="M1024" i="12" s="1"/>
  <c r="T1051" i="14"/>
  <c r="F1051" i="14" s="1"/>
  <c r="M1051" i="14" s="1"/>
  <c r="T1027" i="13"/>
  <c r="F1027" i="13" s="1"/>
  <c r="M1027" i="13" s="1"/>
  <c r="A1838" i="3"/>
  <c r="G1727" i="3"/>
  <c r="B1728" i="3"/>
  <c r="C1728" i="3" s="1"/>
  <c r="E1728" i="3" s="1"/>
  <c r="D1728" i="3" s="1"/>
  <c r="J1728" i="3"/>
  <c r="K1727" i="3"/>
  <c r="T1023" i="11" l="1"/>
  <c r="F1023" i="11" s="1"/>
  <c r="M1023" i="11" s="1"/>
  <c r="Q1024" i="12"/>
  <c r="L1025" i="12" s="1"/>
  <c r="S1025" i="12" s="1"/>
  <c r="Q1051" i="14"/>
  <c r="L1052" i="14" s="1"/>
  <c r="S1052" i="14" s="1"/>
  <c r="Q1027" i="13"/>
  <c r="L1028" i="13" s="1"/>
  <c r="S1028" i="13" s="1"/>
  <c r="A1839" i="3"/>
  <c r="G1728" i="3"/>
  <c r="B1729" i="3"/>
  <c r="C1729" i="3" s="1"/>
  <c r="E1729" i="3" s="1"/>
  <c r="D1729" i="3" s="1"/>
  <c r="J1729" i="3"/>
  <c r="K1728" i="3"/>
  <c r="Q1023" i="11" l="1"/>
  <c r="L1024" i="11" s="1"/>
  <c r="S1024" i="11" s="1"/>
  <c r="T1025" i="12"/>
  <c r="F1025" i="12" s="1"/>
  <c r="M1025" i="12" s="1"/>
  <c r="T1052" i="14"/>
  <c r="F1052" i="14" s="1"/>
  <c r="M1052" i="14" s="1"/>
  <c r="T1028" i="13"/>
  <c r="F1028" i="13" s="1"/>
  <c r="M1028" i="13" s="1"/>
  <c r="A1840" i="3"/>
  <c r="G1729" i="3"/>
  <c r="B1730" i="3"/>
  <c r="C1730" i="3" s="1"/>
  <c r="E1730" i="3" s="1"/>
  <c r="D1730" i="3" s="1"/>
  <c r="J1730" i="3"/>
  <c r="K1729" i="3"/>
  <c r="T1024" i="11" l="1"/>
  <c r="F1024" i="11" s="1"/>
  <c r="M1024" i="11" s="1"/>
  <c r="Q1025" i="12"/>
  <c r="L1026" i="12" s="1"/>
  <c r="S1026" i="12" s="1"/>
  <c r="Q1052" i="14"/>
  <c r="L1053" i="14" s="1"/>
  <c r="S1053" i="14" s="1"/>
  <c r="Q1028" i="13"/>
  <c r="L1029" i="13" s="1"/>
  <c r="S1029" i="13" s="1"/>
  <c r="A1841" i="3"/>
  <c r="G1730" i="3"/>
  <c r="J1731" i="3"/>
  <c r="B1731" i="3"/>
  <c r="C1731" i="3" s="1"/>
  <c r="E1731" i="3" s="1"/>
  <c r="D1731" i="3" s="1"/>
  <c r="K1730" i="3"/>
  <c r="Q1024" i="11" l="1"/>
  <c r="L1025" i="11" s="1"/>
  <c r="S1025" i="11" s="1"/>
  <c r="T1026" i="12"/>
  <c r="F1026" i="12" s="1"/>
  <c r="M1026" i="12" s="1"/>
  <c r="T1053" i="14"/>
  <c r="F1053" i="14" s="1"/>
  <c r="M1053" i="14" s="1"/>
  <c r="T1029" i="13"/>
  <c r="F1029" i="13" s="1"/>
  <c r="M1029" i="13" s="1"/>
  <c r="A1842" i="3"/>
  <c r="G1731" i="3"/>
  <c r="K1731" i="3"/>
  <c r="J1732" i="3"/>
  <c r="B1732" i="3"/>
  <c r="C1732" i="3" s="1"/>
  <c r="E1732" i="3" s="1"/>
  <c r="D1732" i="3" s="1"/>
  <c r="T1025" i="11" l="1"/>
  <c r="F1025" i="11" s="1"/>
  <c r="M1025" i="11" s="1"/>
  <c r="Q1026" i="12"/>
  <c r="L1027" i="12" s="1"/>
  <c r="S1027" i="12" s="1"/>
  <c r="Q1053" i="14"/>
  <c r="L1054" i="14" s="1"/>
  <c r="S1054" i="14" s="1"/>
  <c r="Q1029" i="13"/>
  <c r="L1030" i="13" s="1"/>
  <c r="S1030" i="13" s="1"/>
  <c r="T1030" i="13" s="1"/>
  <c r="F1030" i="13" s="1"/>
  <c r="M1030" i="13" s="1"/>
  <c r="A1843" i="3"/>
  <c r="G1732" i="3"/>
  <c r="K1732" i="3"/>
  <c r="J1733" i="3"/>
  <c r="B1733" i="3"/>
  <c r="C1733" i="3" s="1"/>
  <c r="E1733" i="3" s="1"/>
  <c r="D1733" i="3" s="1"/>
  <c r="Q1025" i="11" l="1"/>
  <c r="L1026" i="11" s="1"/>
  <c r="S1026" i="11" s="1"/>
  <c r="T1027" i="12"/>
  <c r="F1027" i="12" s="1"/>
  <c r="M1027" i="12" s="1"/>
  <c r="T1054" i="14"/>
  <c r="F1054" i="14" s="1"/>
  <c r="M1054" i="14" s="1"/>
  <c r="Q1030" i="13"/>
  <c r="L1031" i="13" s="1"/>
  <c r="S1031" i="13" s="1"/>
  <c r="A1844" i="3"/>
  <c r="G1733" i="3"/>
  <c r="K1733" i="3"/>
  <c r="J1734" i="3"/>
  <c r="B1734" i="3"/>
  <c r="C1734" i="3" s="1"/>
  <c r="E1734" i="3" s="1"/>
  <c r="D1734" i="3" s="1"/>
  <c r="T1026" i="11" l="1"/>
  <c r="F1026" i="11" s="1"/>
  <c r="M1026" i="11" s="1"/>
  <c r="Q1027" i="12"/>
  <c r="L1028" i="12" s="1"/>
  <c r="S1028" i="12" s="1"/>
  <c r="T1028" i="12" s="1"/>
  <c r="F1028" i="12" s="1"/>
  <c r="M1028" i="12" s="1"/>
  <c r="Q1054" i="14"/>
  <c r="L1055" i="14" s="1"/>
  <c r="S1055" i="14" s="1"/>
  <c r="T1031" i="13"/>
  <c r="F1031" i="13" s="1"/>
  <c r="M1031" i="13" s="1"/>
  <c r="A1845" i="3"/>
  <c r="G1734" i="3"/>
  <c r="K1734" i="3"/>
  <c r="B1735" i="3"/>
  <c r="C1735" i="3" s="1"/>
  <c r="E1735" i="3" s="1"/>
  <c r="D1735" i="3" s="1"/>
  <c r="J1735" i="3"/>
  <c r="Q1026" i="11" l="1"/>
  <c r="L1027" i="11" s="1"/>
  <c r="S1027" i="11" s="1"/>
  <c r="Q1028" i="12"/>
  <c r="L1029" i="12" s="1"/>
  <c r="S1029" i="12" s="1"/>
  <c r="T1055" i="14"/>
  <c r="F1055" i="14" s="1"/>
  <c r="M1055" i="14" s="1"/>
  <c r="Q1031" i="13"/>
  <c r="L1032" i="13" s="1"/>
  <c r="S1032" i="13" s="1"/>
  <c r="A1846" i="3"/>
  <c r="G1735" i="3"/>
  <c r="B1736" i="3"/>
  <c r="C1736" i="3" s="1"/>
  <c r="E1736" i="3" s="1"/>
  <c r="D1736" i="3" s="1"/>
  <c r="J1736" i="3"/>
  <c r="K1735" i="3"/>
  <c r="T1027" i="11" l="1"/>
  <c r="F1027" i="11" s="1"/>
  <c r="M1027" i="11" s="1"/>
  <c r="T1029" i="12"/>
  <c r="F1029" i="12" s="1"/>
  <c r="M1029" i="12" s="1"/>
  <c r="Q1055" i="14"/>
  <c r="L1056" i="14" s="1"/>
  <c r="S1056" i="14" s="1"/>
  <c r="T1032" i="13"/>
  <c r="F1032" i="13" s="1"/>
  <c r="M1032" i="13" s="1"/>
  <c r="A1847" i="3"/>
  <c r="G1736" i="3"/>
  <c r="B1737" i="3"/>
  <c r="C1737" i="3" s="1"/>
  <c r="E1737" i="3" s="1"/>
  <c r="D1737" i="3" s="1"/>
  <c r="J1737" i="3"/>
  <c r="K1736" i="3"/>
  <c r="Q1027" i="11" l="1"/>
  <c r="L1028" i="11" s="1"/>
  <c r="S1028" i="11" s="1"/>
  <c r="Q1029" i="12"/>
  <c r="L1030" i="12" s="1"/>
  <c r="S1030" i="12" s="1"/>
  <c r="T1056" i="14"/>
  <c r="F1056" i="14" s="1"/>
  <c r="M1056" i="14" s="1"/>
  <c r="Q1032" i="13"/>
  <c r="L1033" i="13" s="1"/>
  <c r="S1033" i="13" s="1"/>
  <c r="A1848" i="3"/>
  <c r="G1737" i="3"/>
  <c r="B1738" i="3"/>
  <c r="C1738" i="3" s="1"/>
  <c r="E1738" i="3" s="1"/>
  <c r="D1738" i="3" s="1"/>
  <c r="J1738" i="3"/>
  <c r="K1737" i="3"/>
  <c r="T1028" i="11" l="1"/>
  <c r="F1028" i="11" s="1"/>
  <c r="M1028" i="11" s="1"/>
  <c r="T1030" i="12"/>
  <c r="F1030" i="12" s="1"/>
  <c r="M1030" i="12" s="1"/>
  <c r="Q1056" i="14"/>
  <c r="L1057" i="14" s="1"/>
  <c r="S1057" i="14" s="1"/>
  <c r="T1057" i="14" s="1"/>
  <c r="F1057" i="14" s="1"/>
  <c r="M1057" i="14" s="1"/>
  <c r="T1033" i="13"/>
  <c r="F1033" i="13" s="1"/>
  <c r="M1033" i="13" s="1"/>
  <c r="A1849" i="3"/>
  <c r="G1738" i="3"/>
  <c r="J1739" i="3"/>
  <c r="B1739" i="3"/>
  <c r="C1739" i="3" s="1"/>
  <c r="E1739" i="3" s="1"/>
  <c r="D1739" i="3" s="1"/>
  <c r="K1738" i="3"/>
  <c r="Q1028" i="11" l="1"/>
  <c r="L1029" i="11" s="1"/>
  <c r="S1029" i="11" s="1"/>
  <c r="Q1030" i="12"/>
  <c r="L1031" i="12" s="1"/>
  <c r="S1031" i="12" s="1"/>
  <c r="Q1033" i="13"/>
  <c r="L1034" i="13" s="1"/>
  <c r="S1034" i="13" s="1"/>
  <c r="Q1057" i="14"/>
  <c r="L1058" i="14" s="1"/>
  <c r="S1058" i="14" s="1"/>
  <c r="A1850" i="3"/>
  <c r="G1739" i="3"/>
  <c r="J1740" i="3"/>
  <c r="B1740" i="3"/>
  <c r="C1740" i="3" s="1"/>
  <c r="E1740" i="3" s="1"/>
  <c r="D1740" i="3" s="1"/>
  <c r="K1739" i="3"/>
  <c r="T1029" i="11" l="1"/>
  <c r="F1029" i="11" s="1"/>
  <c r="M1029" i="11" s="1"/>
  <c r="T1031" i="12"/>
  <c r="F1031" i="12" s="1"/>
  <c r="M1031" i="12" s="1"/>
  <c r="T1034" i="13"/>
  <c r="F1034" i="13" s="1"/>
  <c r="M1034" i="13" s="1"/>
  <c r="T1058" i="14"/>
  <c r="F1058" i="14" s="1"/>
  <c r="M1058" i="14" s="1"/>
  <c r="Q1058" i="14" s="1"/>
  <c r="L1059" i="14" s="1"/>
  <c r="S1059" i="14" s="1"/>
  <c r="A1851" i="3"/>
  <c r="G1740" i="3"/>
  <c r="J1741" i="3"/>
  <c r="B1741" i="3"/>
  <c r="C1741" i="3" s="1"/>
  <c r="E1741" i="3" s="1"/>
  <c r="D1741" i="3" s="1"/>
  <c r="K1740" i="3"/>
  <c r="Q1031" i="12" l="1"/>
  <c r="L1032" i="12" s="1"/>
  <c r="S1032" i="12" s="1"/>
  <c r="Q1029" i="11"/>
  <c r="L1030" i="11" s="1"/>
  <c r="S1030" i="11" s="1"/>
  <c r="Q1034" i="13"/>
  <c r="L1035" i="13" s="1"/>
  <c r="S1035" i="13" s="1"/>
  <c r="T1059" i="14"/>
  <c r="F1059" i="14" s="1"/>
  <c r="M1059" i="14" s="1"/>
  <c r="A1852" i="3"/>
  <c r="G1741" i="3"/>
  <c r="J1742" i="3"/>
  <c r="B1742" i="3"/>
  <c r="C1742" i="3" s="1"/>
  <c r="E1742" i="3" s="1"/>
  <c r="D1742" i="3" s="1"/>
  <c r="K1741" i="3"/>
  <c r="T1032" i="12" l="1"/>
  <c r="F1032" i="12" s="1"/>
  <c r="M1032" i="12" s="1"/>
  <c r="T1030" i="11"/>
  <c r="F1030" i="11" s="1"/>
  <c r="M1030" i="11" s="1"/>
  <c r="Q1059" i="14"/>
  <c r="L1060" i="14" s="1"/>
  <c r="S1060" i="14" s="1"/>
  <c r="T1060" i="14" s="1"/>
  <c r="F1060" i="14" s="1"/>
  <c r="M1060" i="14" s="1"/>
  <c r="T1035" i="13"/>
  <c r="F1035" i="13" s="1"/>
  <c r="M1035" i="13" s="1"/>
  <c r="A1853" i="3"/>
  <c r="G1742" i="3"/>
  <c r="K1742" i="3"/>
  <c r="B1743" i="3"/>
  <c r="C1743" i="3" s="1"/>
  <c r="E1743" i="3" s="1"/>
  <c r="D1743" i="3" s="1"/>
  <c r="J1743" i="3"/>
  <c r="Q1030" i="11" l="1"/>
  <c r="L1031" i="11" s="1"/>
  <c r="S1031" i="11" s="1"/>
  <c r="Q1032" i="12"/>
  <c r="L1033" i="12" s="1"/>
  <c r="S1033" i="12" s="1"/>
  <c r="Q1035" i="13"/>
  <c r="L1036" i="13" s="1"/>
  <c r="S1036" i="13" s="1"/>
  <c r="Q1060" i="14"/>
  <c r="L1061" i="14" s="1"/>
  <c r="S1061" i="14" s="1"/>
  <c r="T1031" i="11"/>
  <c r="F1031" i="11" s="1"/>
  <c r="M1031" i="11" s="1"/>
  <c r="A1854" i="3"/>
  <c r="G1743" i="3"/>
  <c r="B1744" i="3"/>
  <c r="C1744" i="3" s="1"/>
  <c r="E1744" i="3" s="1"/>
  <c r="D1744" i="3" s="1"/>
  <c r="J1744" i="3"/>
  <c r="K1743" i="3"/>
  <c r="T1033" i="12" l="1"/>
  <c r="F1033" i="12" s="1"/>
  <c r="M1033" i="12" s="1"/>
  <c r="T1036" i="13"/>
  <c r="F1036" i="13" s="1"/>
  <c r="M1036" i="13" s="1"/>
  <c r="T1061" i="14"/>
  <c r="F1061" i="14" s="1"/>
  <c r="M1061" i="14" s="1"/>
  <c r="Q1031" i="11"/>
  <c r="L1032" i="11" s="1"/>
  <c r="S1032" i="11" s="1"/>
  <c r="A1855" i="3"/>
  <c r="G1744" i="3"/>
  <c r="B1745" i="3"/>
  <c r="C1745" i="3" s="1"/>
  <c r="E1745" i="3" s="1"/>
  <c r="D1745" i="3" s="1"/>
  <c r="J1745" i="3"/>
  <c r="K1744" i="3"/>
  <c r="Q1033" i="12" l="1"/>
  <c r="L1034" i="12" s="1"/>
  <c r="S1034" i="12" s="1"/>
  <c r="T1034" i="12" s="1"/>
  <c r="F1034" i="12" s="1"/>
  <c r="M1034" i="12" s="1"/>
  <c r="Q1036" i="13"/>
  <c r="L1037" i="13" s="1"/>
  <c r="S1037" i="13" s="1"/>
  <c r="Q1061" i="14"/>
  <c r="L1062" i="14" s="1"/>
  <c r="S1062" i="14" s="1"/>
  <c r="T1032" i="11"/>
  <c r="F1032" i="11" s="1"/>
  <c r="M1032" i="11" s="1"/>
  <c r="A1856" i="3"/>
  <c r="G1745" i="3"/>
  <c r="B1746" i="3"/>
  <c r="C1746" i="3" s="1"/>
  <c r="E1746" i="3" s="1"/>
  <c r="D1746" i="3" s="1"/>
  <c r="J1746" i="3"/>
  <c r="K1745" i="3"/>
  <c r="Q1034" i="12" l="1"/>
  <c r="L1035" i="12" s="1"/>
  <c r="S1035" i="12" s="1"/>
  <c r="T1037" i="13"/>
  <c r="F1037" i="13" s="1"/>
  <c r="M1037" i="13" s="1"/>
  <c r="T1062" i="14"/>
  <c r="F1062" i="14" s="1"/>
  <c r="M1062" i="14" s="1"/>
  <c r="T1035" i="12"/>
  <c r="F1035" i="12" s="1"/>
  <c r="M1035" i="12" s="1"/>
  <c r="Q1032" i="11"/>
  <c r="L1033" i="11" s="1"/>
  <c r="S1033" i="11" s="1"/>
  <c r="A1857" i="3"/>
  <c r="G1746" i="3"/>
  <c r="J1747" i="3"/>
  <c r="B1747" i="3"/>
  <c r="C1747" i="3" s="1"/>
  <c r="E1747" i="3" s="1"/>
  <c r="D1747" i="3" s="1"/>
  <c r="K1746" i="3"/>
  <c r="Q1062" i="14" l="1"/>
  <c r="L1063" i="14" s="1"/>
  <c r="S1063" i="14" s="1"/>
  <c r="T1063" i="14" s="1"/>
  <c r="F1063" i="14" s="1"/>
  <c r="M1063" i="14" s="1"/>
  <c r="Q1037" i="13"/>
  <c r="L1038" i="13" s="1"/>
  <c r="S1038" i="13" s="1"/>
  <c r="Q1035" i="12"/>
  <c r="L1036" i="12" s="1"/>
  <c r="S1036" i="12" s="1"/>
  <c r="T1033" i="11"/>
  <c r="F1033" i="11" s="1"/>
  <c r="M1033" i="11" s="1"/>
  <c r="A1858" i="3"/>
  <c r="G1747" i="3"/>
  <c r="J1748" i="3"/>
  <c r="B1748" i="3"/>
  <c r="C1748" i="3" s="1"/>
  <c r="E1748" i="3" s="1"/>
  <c r="D1748" i="3" s="1"/>
  <c r="K1747" i="3"/>
  <c r="Q1063" i="14" l="1"/>
  <c r="L1064" i="14" s="1"/>
  <c r="S1064" i="14" s="1"/>
  <c r="T1038" i="13"/>
  <c r="F1038" i="13" s="1"/>
  <c r="M1038" i="13" s="1"/>
  <c r="T1036" i="12"/>
  <c r="F1036" i="12" s="1"/>
  <c r="M1036" i="12" s="1"/>
  <c r="Q1036" i="12" s="1"/>
  <c r="L1037" i="12" s="1"/>
  <c r="S1037" i="12" s="1"/>
  <c r="Q1033" i="11"/>
  <c r="L1034" i="11" s="1"/>
  <c r="S1034" i="11" s="1"/>
  <c r="A1859" i="3"/>
  <c r="G1748" i="3"/>
  <c r="K1748" i="3"/>
  <c r="J1749" i="3"/>
  <c r="B1749" i="3"/>
  <c r="C1749" i="3" s="1"/>
  <c r="E1749" i="3" s="1"/>
  <c r="D1749" i="3" s="1"/>
  <c r="T1064" i="14" l="1"/>
  <c r="F1064" i="14" s="1"/>
  <c r="M1064" i="14" s="1"/>
  <c r="Q1038" i="13"/>
  <c r="L1039" i="13" s="1"/>
  <c r="S1039" i="13" s="1"/>
  <c r="T1037" i="12"/>
  <c r="F1037" i="12" s="1"/>
  <c r="M1037" i="12" s="1"/>
  <c r="T1034" i="11"/>
  <c r="F1034" i="11" s="1"/>
  <c r="M1034" i="11" s="1"/>
  <c r="A1860" i="3"/>
  <c r="G1749" i="3"/>
  <c r="K1749" i="3"/>
  <c r="J1750" i="3"/>
  <c r="B1750" i="3"/>
  <c r="C1750" i="3" s="1"/>
  <c r="E1750" i="3" s="1"/>
  <c r="D1750" i="3" s="1"/>
  <c r="Q1064" i="14" l="1"/>
  <c r="L1065" i="14" s="1"/>
  <c r="S1065" i="14" s="1"/>
  <c r="T1039" i="13"/>
  <c r="F1039" i="13" s="1"/>
  <c r="M1039" i="13" s="1"/>
  <c r="Q1037" i="12"/>
  <c r="L1038" i="12" s="1"/>
  <c r="S1038" i="12" s="1"/>
  <c r="Q1034" i="11"/>
  <c r="L1035" i="11" s="1"/>
  <c r="S1035" i="11" s="1"/>
  <c r="A1861" i="3"/>
  <c r="G1750" i="3"/>
  <c r="K1750" i="3"/>
  <c r="B1751" i="3"/>
  <c r="C1751" i="3" s="1"/>
  <c r="E1751" i="3" s="1"/>
  <c r="D1751" i="3" s="1"/>
  <c r="J1751" i="3"/>
  <c r="T1065" i="14" l="1"/>
  <c r="F1065" i="14" s="1"/>
  <c r="M1065" i="14" s="1"/>
  <c r="Q1039" i="13"/>
  <c r="L1040" i="13" s="1"/>
  <c r="S1040" i="13" s="1"/>
  <c r="T1038" i="12"/>
  <c r="F1038" i="12" s="1"/>
  <c r="M1038" i="12" s="1"/>
  <c r="T1035" i="11"/>
  <c r="F1035" i="11" s="1"/>
  <c r="M1035" i="11" s="1"/>
  <c r="Q1065" i="14"/>
  <c r="L1066" i="14" s="1"/>
  <c r="S1066" i="14" s="1"/>
  <c r="A1862" i="3"/>
  <c r="G1751" i="3"/>
  <c r="B1752" i="3"/>
  <c r="C1752" i="3" s="1"/>
  <c r="E1752" i="3" s="1"/>
  <c r="D1752" i="3" s="1"/>
  <c r="J1752" i="3"/>
  <c r="K1751" i="3"/>
  <c r="Q1038" i="12" l="1"/>
  <c r="L1039" i="12" s="1"/>
  <c r="S1039" i="12" s="1"/>
  <c r="T1040" i="13"/>
  <c r="F1040" i="13" s="1"/>
  <c r="M1040" i="13" s="1"/>
  <c r="Q1035" i="11"/>
  <c r="L1036" i="11" s="1"/>
  <c r="S1036" i="11" s="1"/>
  <c r="T1066" i="14"/>
  <c r="F1066" i="14" s="1"/>
  <c r="M1066" i="14" s="1"/>
  <c r="A1863" i="3"/>
  <c r="G1752" i="3"/>
  <c r="B1753" i="3"/>
  <c r="C1753" i="3" s="1"/>
  <c r="E1753" i="3" s="1"/>
  <c r="D1753" i="3" s="1"/>
  <c r="J1753" i="3"/>
  <c r="K1752" i="3"/>
  <c r="Q1040" i="13" l="1"/>
  <c r="L1041" i="13" s="1"/>
  <c r="S1041" i="13" s="1"/>
  <c r="T1039" i="12"/>
  <c r="F1039" i="12" s="1"/>
  <c r="M1039" i="12" s="1"/>
  <c r="Q1039" i="12" s="1"/>
  <c r="L1040" i="12" s="1"/>
  <c r="S1040" i="12" s="1"/>
  <c r="T1036" i="11"/>
  <c r="F1036" i="11" s="1"/>
  <c r="M1036" i="11" s="1"/>
  <c r="Q1066" i="14"/>
  <c r="L1067" i="14" s="1"/>
  <c r="S1067" i="14" s="1"/>
  <c r="A1864" i="3"/>
  <c r="G1753" i="3"/>
  <c r="J1754" i="3"/>
  <c r="B1754" i="3"/>
  <c r="C1754" i="3" s="1"/>
  <c r="K1753" i="3"/>
  <c r="T1041" i="13" l="1"/>
  <c r="F1041" i="13" s="1"/>
  <c r="M1041" i="13" s="1"/>
  <c r="T1040" i="12"/>
  <c r="F1040" i="12" s="1"/>
  <c r="M1040" i="12" s="1"/>
  <c r="Q1036" i="11"/>
  <c r="L1037" i="11" s="1"/>
  <c r="S1037" i="11" s="1"/>
  <c r="T1037" i="11" s="1"/>
  <c r="F1037" i="11" s="1"/>
  <c r="M1037" i="11" s="1"/>
  <c r="T1067" i="14"/>
  <c r="F1067" i="14" s="1"/>
  <c r="M1067" i="14" s="1"/>
  <c r="E1754" i="3"/>
  <c r="D1754" i="3" s="1"/>
  <c r="A1865" i="3"/>
  <c r="J1755" i="3"/>
  <c r="B1755" i="3"/>
  <c r="C1755" i="3" s="1"/>
  <c r="Q1040" i="12" l="1"/>
  <c r="L1041" i="12" s="1"/>
  <c r="S1041" i="12" s="1"/>
  <c r="Q1041" i="13"/>
  <c r="L1042" i="13" s="1"/>
  <c r="S1042" i="13" s="1"/>
  <c r="Q1037" i="11"/>
  <c r="L1038" i="11" s="1"/>
  <c r="S1038" i="11" s="1"/>
  <c r="Q1067" i="14"/>
  <c r="L1068" i="14" s="1"/>
  <c r="S1068" i="14" s="1"/>
  <c r="G1754" i="3"/>
  <c r="E1755" i="3" s="1"/>
  <c r="K1754" i="3"/>
  <c r="A1866" i="3"/>
  <c r="J1756" i="3"/>
  <c r="B1756" i="3"/>
  <c r="C1756" i="3" s="1"/>
  <c r="T1041" i="12" l="1"/>
  <c r="F1041" i="12" s="1"/>
  <c r="M1041" i="12" s="1"/>
  <c r="T1042" i="13"/>
  <c r="F1042" i="13" s="1"/>
  <c r="T1038" i="11"/>
  <c r="F1038" i="11" s="1"/>
  <c r="M1038" i="11" s="1"/>
  <c r="Q1038" i="11" s="1"/>
  <c r="L1039" i="11" s="1"/>
  <c r="S1039" i="11" s="1"/>
  <c r="G1042" i="13"/>
  <c r="Q1041" i="12"/>
  <c r="L1042" i="12" s="1"/>
  <c r="S1042" i="12" s="1"/>
  <c r="T1042" i="12" s="1"/>
  <c r="F1042" i="12" s="1"/>
  <c r="T1068" i="14"/>
  <c r="F1068" i="14" s="1"/>
  <c r="M1068" i="14" s="1"/>
  <c r="D1755" i="3"/>
  <c r="K1755" i="3"/>
  <c r="G1755" i="3"/>
  <c r="E1756" i="3" s="1"/>
  <c r="A1867" i="3"/>
  <c r="J1757" i="3"/>
  <c r="B1757" i="3"/>
  <c r="C1757" i="3" s="1"/>
  <c r="M1042" i="13" l="1"/>
  <c r="T1039" i="11"/>
  <c r="F1039" i="11" s="1"/>
  <c r="M1039" i="11" s="1"/>
  <c r="I1042" i="13"/>
  <c r="H1042" i="13"/>
  <c r="J1042" i="13" s="1"/>
  <c r="M1042" i="12"/>
  <c r="G1042" i="12"/>
  <c r="Q1068" i="14"/>
  <c r="L1069" i="14" s="1"/>
  <c r="S1069" i="14" s="1"/>
  <c r="D1756" i="3"/>
  <c r="G1756" i="3"/>
  <c r="E1757" i="3" s="1"/>
  <c r="D1757" i="3" s="1"/>
  <c r="K1756" i="3"/>
  <c r="A1868" i="3"/>
  <c r="B1758" i="3"/>
  <c r="C1758" i="3" s="1"/>
  <c r="J1758" i="3"/>
  <c r="Q1042" i="13" l="1"/>
  <c r="L1043" i="13" s="1"/>
  <c r="S1043" i="13" s="1"/>
  <c r="T1043" i="13" s="1"/>
  <c r="F1043" i="13" s="1"/>
  <c r="M1043" i="13" s="1"/>
  <c r="Q1039" i="11"/>
  <c r="L1040" i="11" s="1"/>
  <c r="S1040" i="11" s="1"/>
  <c r="Q1042" i="12"/>
  <c r="L1043" i="12" s="1"/>
  <c r="S1043" i="12" s="1"/>
  <c r="T1043" i="12" s="1"/>
  <c r="F1043" i="12" s="1"/>
  <c r="M1043" i="12" s="1"/>
  <c r="I1042" i="12"/>
  <c r="H1042" i="12"/>
  <c r="J1042" i="12" s="1"/>
  <c r="T1069" i="14"/>
  <c r="F1069" i="14" s="1"/>
  <c r="M1069" i="14" s="1"/>
  <c r="G1757" i="3"/>
  <c r="E1758" i="3" s="1"/>
  <c r="K1757" i="3"/>
  <c r="A1869" i="3"/>
  <c r="B1759" i="3"/>
  <c r="C1759" i="3" s="1"/>
  <c r="J1759" i="3"/>
  <c r="Q1043" i="13" l="1"/>
  <c r="L1044" i="13" s="1"/>
  <c r="S1044" i="13" s="1"/>
  <c r="T1040" i="11"/>
  <c r="F1040" i="11" s="1"/>
  <c r="M1040" i="11" s="1"/>
  <c r="Q1043" i="12"/>
  <c r="L1044" i="12" s="1"/>
  <c r="S1044" i="12" s="1"/>
  <c r="Q1069" i="14"/>
  <c r="L1070" i="14" s="1"/>
  <c r="S1070" i="14" s="1"/>
  <c r="D1758" i="3"/>
  <c r="K1758" i="3"/>
  <c r="G1758" i="3"/>
  <c r="E1759" i="3" s="1"/>
  <c r="D1759" i="3" s="1"/>
  <c r="A1870" i="3"/>
  <c r="B1760" i="3"/>
  <c r="C1760" i="3" s="1"/>
  <c r="J1760" i="3"/>
  <c r="T1044" i="13" l="1"/>
  <c r="F1044" i="13" s="1"/>
  <c r="M1044" i="13" s="1"/>
  <c r="Q1040" i="11"/>
  <c r="L1041" i="11" s="1"/>
  <c r="S1041" i="11" s="1"/>
  <c r="T1044" i="12"/>
  <c r="F1044" i="12" s="1"/>
  <c r="M1044" i="12" s="1"/>
  <c r="T1070" i="14"/>
  <c r="F1070" i="14" s="1"/>
  <c r="M1070" i="14" s="1"/>
  <c r="K1759" i="3"/>
  <c r="G1759" i="3"/>
  <c r="E1760" i="3" s="1"/>
  <c r="A1871" i="3"/>
  <c r="B1761" i="3"/>
  <c r="C1761" i="3" s="1"/>
  <c r="J1761" i="3"/>
  <c r="Q1044" i="13" l="1"/>
  <c r="L1045" i="13" s="1"/>
  <c r="S1045" i="13" s="1"/>
  <c r="T1041" i="11"/>
  <c r="F1041" i="11" s="1"/>
  <c r="M1041" i="11" s="1"/>
  <c r="Q1041" i="11" s="1"/>
  <c r="L1042" i="11" s="1"/>
  <c r="S1042" i="11" s="1"/>
  <c r="Q1044" i="12"/>
  <c r="L1045" i="12" s="1"/>
  <c r="S1045" i="12" s="1"/>
  <c r="Q1070" i="14"/>
  <c r="L1071" i="14" s="1"/>
  <c r="S1071" i="14" s="1"/>
  <c r="D1760" i="3"/>
  <c r="G1760" i="3"/>
  <c r="E1761" i="3" s="1"/>
  <c r="D1761" i="3" s="1"/>
  <c r="K1760" i="3"/>
  <c r="A1872" i="3"/>
  <c r="J1762" i="3"/>
  <c r="B1762" i="3"/>
  <c r="C1762" i="3" s="1"/>
  <c r="T1045" i="13" l="1"/>
  <c r="F1045" i="13" s="1"/>
  <c r="M1045" i="13" s="1"/>
  <c r="T1042" i="11"/>
  <c r="F1042" i="11" s="1"/>
  <c r="G1042" i="11"/>
  <c r="T1045" i="12"/>
  <c r="F1045" i="12" s="1"/>
  <c r="M1045" i="12" s="1"/>
  <c r="T1071" i="14"/>
  <c r="F1071" i="14" s="1"/>
  <c r="M1071" i="14" s="1"/>
  <c r="K1761" i="3"/>
  <c r="G1761" i="3"/>
  <c r="E1762" i="3" s="1"/>
  <c r="A1873" i="3"/>
  <c r="J1763" i="3"/>
  <c r="B1763" i="3"/>
  <c r="C1763" i="3" s="1"/>
  <c r="Q1045" i="13" l="1"/>
  <c r="L1046" i="13" s="1"/>
  <c r="S1046" i="13" s="1"/>
  <c r="T1046" i="13" s="1"/>
  <c r="F1046" i="13" s="1"/>
  <c r="M1046" i="13" s="1"/>
  <c r="M1042" i="11"/>
  <c r="H1042" i="11"/>
  <c r="J1042" i="11" s="1"/>
  <c r="I1042" i="11"/>
  <c r="Q1045" i="12"/>
  <c r="L1046" i="12" s="1"/>
  <c r="S1046" i="12" s="1"/>
  <c r="Q1071" i="14"/>
  <c r="L1072" i="14" s="1"/>
  <c r="S1072" i="14" s="1"/>
  <c r="D1762" i="3"/>
  <c r="G1762" i="3"/>
  <c r="E1763" i="3" s="1"/>
  <c r="D1763" i="3" s="1"/>
  <c r="K1762" i="3"/>
  <c r="A1874" i="3"/>
  <c r="J1764" i="3"/>
  <c r="B1764" i="3"/>
  <c r="C1764" i="3" s="1"/>
  <c r="Q1046" i="13" l="1"/>
  <c r="L1047" i="13" s="1"/>
  <c r="S1047" i="13" s="1"/>
  <c r="T1047" i="13" s="1"/>
  <c r="F1047" i="13" s="1"/>
  <c r="M1047" i="13" s="1"/>
  <c r="Q1042" i="11"/>
  <c r="L1043" i="11" s="1"/>
  <c r="S1043" i="11" s="1"/>
  <c r="T1072" i="14"/>
  <c r="F1072" i="14" s="1"/>
  <c r="M1072" i="14" s="1"/>
  <c r="T1046" i="12"/>
  <c r="F1046" i="12" s="1"/>
  <c r="M1046" i="12" s="1"/>
  <c r="K1763" i="3"/>
  <c r="G1763" i="3"/>
  <c r="E1764" i="3" s="1"/>
  <c r="A1875" i="3"/>
  <c r="J1765" i="3"/>
  <c r="B1765" i="3"/>
  <c r="C1765" i="3" s="1"/>
  <c r="Q1047" i="13" l="1"/>
  <c r="L1048" i="13" s="1"/>
  <c r="S1048" i="13" s="1"/>
  <c r="T1043" i="11"/>
  <c r="F1043" i="11" s="1"/>
  <c r="M1043" i="11" s="1"/>
  <c r="Q1072" i="14"/>
  <c r="L1073" i="14" s="1"/>
  <c r="S1073" i="14" s="1"/>
  <c r="Q1046" i="12"/>
  <c r="L1047" i="12" s="1"/>
  <c r="S1047" i="12" s="1"/>
  <c r="D1764" i="3"/>
  <c r="G1764" i="3"/>
  <c r="E1765" i="3" s="1"/>
  <c r="D1765" i="3" s="1"/>
  <c r="K1764" i="3"/>
  <c r="A1876" i="3"/>
  <c r="B1766" i="3"/>
  <c r="C1766" i="3" s="1"/>
  <c r="J1766" i="3"/>
  <c r="T1048" i="13" l="1"/>
  <c r="F1048" i="13" s="1"/>
  <c r="M1048" i="13" s="1"/>
  <c r="Q1048" i="13"/>
  <c r="L1049" i="13" s="1"/>
  <c r="S1049" i="13" s="1"/>
  <c r="Q1043" i="11"/>
  <c r="L1044" i="11" s="1"/>
  <c r="S1044" i="11" s="1"/>
  <c r="T1044" i="11" s="1"/>
  <c r="F1044" i="11" s="1"/>
  <c r="M1044" i="11" s="1"/>
  <c r="T1073" i="14"/>
  <c r="F1073" i="14" s="1"/>
  <c r="T1047" i="12"/>
  <c r="F1047" i="12" s="1"/>
  <c r="M1047" i="12" s="1"/>
  <c r="K1765" i="3"/>
  <c r="G1765" i="3"/>
  <c r="E1766" i="3" s="1"/>
  <c r="A1877" i="3"/>
  <c r="B1767" i="3"/>
  <c r="C1767" i="3" s="1"/>
  <c r="J1767" i="3"/>
  <c r="T1049" i="13" l="1"/>
  <c r="F1049" i="13" s="1"/>
  <c r="M1049" i="13" s="1"/>
  <c r="Q1044" i="11"/>
  <c r="L1045" i="11" s="1"/>
  <c r="S1045" i="11" s="1"/>
  <c r="T1045" i="11" s="1"/>
  <c r="F1045" i="11" s="1"/>
  <c r="M1045" i="11" s="1"/>
  <c r="G1073" i="14"/>
  <c r="M1073" i="14"/>
  <c r="Q1073" i="14" s="1"/>
  <c r="L1074" i="14" s="1"/>
  <c r="S1074" i="14" s="1"/>
  <c r="Q1047" i="12"/>
  <c r="L1048" i="12" s="1"/>
  <c r="S1048" i="12" s="1"/>
  <c r="D1766" i="3"/>
  <c r="G1766" i="3"/>
  <c r="E1767" i="3" s="1"/>
  <c r="D1767" i="3" s="1"/>
  <c r="K1766" i="3"/>
  <c r="A1878" i="3"/>
  <c r="B1768" i="3"/>
  <c r="C1768" i="3" s="1"/>
  <c r="J1768" i="3"/>
  <c r="Q1049" i="13" l="1"/>
  <c r="L1050" i="13" s="1"/>
  <c r="S1050" i="13" s="1"/>
  <c r="Q1045" i="11"/>
  <c r="L1046" i="11" s="1"/>
  <c r="S1046" i="11" s="1"/>
  <c r="I1073" i="14"/>
  <c r="T1074" i="14"/>
  <c r="F1074" i="14" s="1"/>
  <c r="M1074" i="14" s="1"/>
  <c r="H1073" i="14"/>
  <c r="J1073" i="14" s="1"/>
  <c r="T1048" i="12"/>
  <c r="F1048" i="12" s="1"/>
  <c r="M1048" i="12" s="1"/>
  <c r="K1767" i="3"/>
  <c r="G1767" i="3"/>
  <c r="E1768" i="3" s="1"/>
  <c r="A1879" i="3"/>
  <c r="B1769" i="3"/>
  <c r="C1769" i="3" s="1"/>
  <c r="J1769" i="3"/>
  <c r="T1050" i="13" l="1"/>
  <c r="F1050" i="13" s="1"/>
  <c r="M1050" i="13" s="1"/>
  <c r="T1046" i="11"/>
  <c r="F1046" i="11" s="1"/>
  <c r="M1046" i="11" s="1"/>
  <c r="Q1074" i="14"/>
  <c r="L1075" i="14" s="1"/>
  <c r="S1075" i="14" s="1"/>
  <c r="T1075" i="14" s="1"/>
  <c r="F1075" i="14" s="1"/>
  <c r="M1075" i="14" s="1"/>
  <c r="Q1075" i="14" s="1"/>
  <c r="L1076" i="14" s="1"/>
  <c r="S1076" i="14" s="1"/>
  <c r="Q1048" i="12"/>
  <c r="L1049" i="12" s="1"/>
  <c r="S1049" i="12" s="1"/>
  <c r="T1049" i="12" s="1"/>
  <c r="F1049" i="12" s="1"/>
  <c r="M1049" i="12" s="1"/>
  <c r="D1768" i="3"/>
  <c r="G1768" i="3"/>
  <c r="E1769" i="3" s="1"/>
  <c r="D1769" i="3" s="1"/>
  <c r="K1768" i="3"/>
  <c r="A1880" i="3"/>
  <c r="J1770" i="3"/>
  <c r="B1770" i="3"/>
  <c r="C1770" i="3" s="1"/>
  <c r="Q1046" i="11" l="1"/>
  <c r="L1047" i="11" s="1"/>
  <c r="S1047" i="11" s="1"/>
  <c r="T1047" i="11" s="1"/>
  <c r="F1047" i="11" s="1"/>
  <c r="M1047" i="11" s="1"/>
  <c r="Q1050" i="13"/>
  <c r="L1051" i="13" s="1"/>
  <c r="S1051" i="13" s="1"/>
  <c r="Q1049" i="12"/>
  <c r="L1050" i="12" s="1"/>
  <c r="S1050" i="12" s="1"/>
  <c r="T1076" i="14"/>
  <c r="F1076" i="14" s="1"/>
  <c r="M1076" i="14" s="1"/>
  <c r="K1769" i="3"/>
  <c r="G1769" i="3"/>
  <c r="E1770" i="3" s="1"/>
  <c r="A1881" i="3"/>
  <c r="J1771" i="3"/>
  <c r="B1771" i="3"/>
  <c r="C1771" i="3" s="1"/>
  <c r="Q1047" i="11" l="1"/>
  <c r="L1048" i="11" s="1"/>
  <c r="S1048" i="11" s="1"/>
  <c r="T1048" i="11" s="1"/>
  <c r="F1048" i="11" s="1"/>
  <c r="M1048" i="11" s="1"/>
  <c r="T1051" i="13"/>
  <c r="F1051" i="13" s="1"/>
  <c r="M1051" i="13" s="1"/>
  <c r="T1050" i="12"/>
  <c r="F1050" i="12" s="1"/>
  <c r="M1050" i="12" s="1"/>
  <c r="Q1048" i="11"/>
  <c r="L1049" i="11" s="1"/>
  <c r="S1049" i="11" s="1"/>
  <c r="Q1076" i="14"/>
  <c r="L1077" i="14" s="1"/>
  <c r="S1077" i="14" s="1"/>
  <c r="D1770" i="3"/>
  <c r="K1770" i="3"/>
  <c r="G1770" i="3"/>
  <c r="E1771" i="3" s="1"/>
  <c r="A1882" i="3"/>
  <c r="J1772" i="3"/>
  <c r="B1772" i="3"/>
  <c r="C1772" i="3" s="1"/>
  <c r="Q1051" i="13" l="1"/>
  <c r="L1052" i="13" s="1"/>
  <c r="S1052" i="13" s="1"/>
  <c r="T1052" i="13" s="1"/>
  <c r="F1052" i="13" s="1"/>
  <c r="M1052" i="13" s="1"/>
  <c r="Q1050" i="12"/>
  <c r="L1051" i="12" s="1"/>
  <c r="S1051" i="12" s="1"/>
  <c r="T1051" i="12" s="1"/>
  <c r="F1051" i="12" s="1"/>
  <c r="M1051" i="12" s="1"/>
  <c r="T1049" i="11"/>
  <c r="F1049" i="11" s="1"/>
  <c r="M1049" i="11" s="1"/>
  <c r="T1077" i="14"/>
  <c r="F1077" i="14" s="1"/>
  <c r="M1077" i="14" s="1"/>
  <c r="D1771" i="3"/>
  <c r="K1771" i="3"/>
  <c r="G1771" i="3"/>
  <c r="E1772" i="3" s="1"/>
  <c r="A1883" i="3"/>
  <c r="B1773" i="3"/>
  <c r="C1773" i="3" s="1"/>
  <c r="Q1052" i="13" l="1"/>
  <c r="L1053" i="13" s="1"/>
  <c r="S1053" i="13" s="1"/>
  <c r="Q1051" i="12"/>
  <c r="L1052" i="12" s="1"/>
  <c r="S1052" i="12" s="1"/>
  <c r="T1052" i="12" s="1"/>
  <c r="F1052" i="12" s="1"/>
  <c r="M1052" i="12" s="1"/>
  <c r="Q1049" i="11"/>
  <c r="L1050" i="11" s="1"/>
  <c r="S1050" i="11" s="1"/>
  <c r="T1050" i="11" s="1"/>
  <c r="F1050" i="11" s="1"/>
  <c r="M1050" i="11" s="1"/>
  <c r="Q1077" i="14"/>
  <c r="L1078" i="14" s="1"/>
  <c r="S1078" i="14" s="1"/>
  <c r="D1772" i="3"/>
  <c r="G1772" i="3"/>
  <c r="E1773" i="3" s="1"/>
  <c r="D1773" i="3" s="1"/>
  <c r="J1773" i="3"/>
  <c r="K1772" i="3"/>
  <c r="A1884" i="3"/>
  <c r="B1774" i="3"/>
  <c r="C1774" i="3" s="1"/>
  <c r="J1774" i="3"/>
  <c r="T1053" i="13" l="1"/>
  <c r="F1053" i="13" s="1"/>
  <c r="M1053" i="13" s="1"/>
  <c r="Q1052" i="12"/>
  <c r="L1053" i="12" s="1"/>
  <c r="S1053" i="12" s="1"/>
  <c r="Q1050" i="11"/>
  <c r="L1051" i="11" s="1"/>
  <c r="S1051" i="11" s="1"/>
  <c r="T1078" i="14"/>
  <c r="F1078" i="14" s="1"/>
  <c r="M1078" i="14" s="1"/>
  <c r="G1773" i="3"/>
  <c r="E1774" i="3" s="1"/>
  <c r="D1774" i="3" s="1"/>
  <c r="K1773" i="3"/>
  <c r="A1885" i="3"/>
  <c r="B1775" i="3"/>
  <c r="C1775" i="3" s="1"/>
  <c r="J1775" i="3"/>
  <c r="Q1053" i="13" l="1"/>
  <c r="L1054" i="13" s="1"/>
  <c r="S1054" i="13" s="1"/>
  <c r="T1054" i="13" s="1"/>
  <c r="F1054" i="13" s="1"/>
  <c r="M1054" i="13" s="1"/>
  <c r="T1053" i="12"/>
  <c r="F1053" i="12" s="1"/>
  <c r="M1053" i="12" s="1"/>
  <c r="T1051" i="11"/>
  <c r="F1051" i="11" s="1"/>
  <c r="M1051" i="11" s="1"/>
  <c r="Q1078" i="14"/>
  <c r="L1079" i="14" s="1"/>
  <c r="S1079" i="14" s="1"/>
  <c r="G1774" i="3"/>
  <c r="E1775" i="3" s="1"/>
  <c r="D1775" i="3" s="1"/>
  <c r="K1774" i="3"/>
  <c r="A1886" i="3"/>
  <c r="B1776" i="3"/>
  <c r="C1776" i="3" s="1"/>
  <c r="J1776" i="3"/>
  <c r="Q1054" i="13" l="1"/>
  <c r="L1055" i="13" s="1"/>
  <c r="S1055" i="13" s="1"/>
  <c r="Q1053" i="12"/>
  <c r="L1054" i="12" s="1"/>
  <c r="S1054" i="12" s="1"/>
  <c r="Q1051" i="11"/>
  <c r="L1052" i="11" s="1"/>
  <c r="S1052" i="11" s="1"/>
  <c r="T1079" i="14"/>
  <c r="F1079" i="14" s="1"/>
  <c r="M1079" i="14" s="1"/>
  <c r="G1775" i="3"/>
  <c r="E1776" i="3" s="1"/>
  <c r="K1775" i="3"/>
  <c r="A1887" i="3"/>
  <c r="B1777" i="3"/>
  <c r="C1777" i="3" s="1"/>
  <c r="J1777" i="3"/>
  <c r="T1055" i="13" l="1"/>
  <c r="F1055" i="13" s="1"/>
  <c r="M1055" i="13" s="1"/>
  <c r="T1054" i="12"/>
  <c r="F1054" i="12" s="1"/>
  <c r="M1054" i="12" s="1"/>
  <c r="T1052" i="11"/>
  <c r="F1052" i="11" s="1"/>
  <c r="M1052" i="11" s="1"/>
  <c r="Q1079" i="14"/>
  <c r="L1080" i="14" s="1"/>
  <c r="S1080" i="14" s="1"/>
  <c r="D1776" i="3"/>
  <c r="K1776" i="3"/>
  <c r="G1776" i="3"/>
  <c r="E1777" i="3" s="1"/>
  <c r="A1888" i="3"/>
  <c r="J1778" i="3"/>
  <c r="B1778" i="3"/>
  <c r="C1778" i="3" s="1"/>
  <c r="Q1055" i="13" l="1"/>
  <c r="L1056" i="13" s="1"/>
  <c r="S1056" i="13" s="1"/>
  <c r="Q1054" i="12"/>
  <c r="L1055" i="12" s="1"/>
  <c r="S1055" i="12" s="1"/>
  <c r="Q1052" i="11"/>
  <c r="L1053" i="11" s="1"/>
  <c r="S1053" i="11" s="1"/>
  <c r="T1080" i="14"/>
  <c r="F1080" i="14" s="1"/>
  <c r="M1080" i="14" s="1"/>
  <c r="D1777" i="3"/>
  <c r="G1777" i="3"/>
  <c r="E1778" i="3" s="1"/>
  <c r="J1779" i="3" s="1"/>
  <c r="K1777" i="3"/>
  <c r="A1889" i="3"/>
  <c r="B1779" i="3"/>
  <c r="C1779" i="3" s="1"/>
  <c r="T1056" i="13" l="1"/>
  <c r="F1056" i="13" s="1"/>
  <c r="M1056" i="13" s="1"/>
  <c r="T1055" i="12"/>
  <c r="F1055" i="12" s="1"/>
  <c r="M1055" i="12" s="1"/>
  <c r="T1053" i="11"/>
  <c r="F1053" i="11" s="1"/>
  <c r="M1053" i="11" s="1"/>
  <c r="Q1080" i="14"/>
  <c r="L1081" i="14" s="1"/>
  <c r="S1081" i="14" s="1"/>
  <c r="D1778" i="3"/>
  <c r="K1778" i="3"/>
  <c r="G1778" i="3"/>
  <c r="E1779" i="3" s="1"/>
  <c r="A1890" i="3"/>
  <c r="B1780" i="3"/>
  <c r="C1780" i="3" s="1"/>
  <c r="Q1056" i="13" l="1"/>
  <c r="L1057" i="13" s="1"/>
  <c r="S1057" i="13" s="1"/>
  <c r="Q1055" i="12"/>
  <c r="L1056" i="12" s="1"/>
  <c r="S1056" i="12" s="1"/>
  <c r="Q1053" i="11"/>
  <c r="L1054" i="11" s="1"/>
  <c r="S1054" i="11" s="1"/>
  <c r="T1081" i="14"/>
  <c r="F1081" i="14" s="1"/>
  <c r="M1081" i="14" s="1"/>
  <c r="D1779" i="3"/>
  <c r="K1779" i="3"/>
  <c r="J1780" i="3"/>
  <c r="G1779" i="3"/>
  <c r="E1780" i="3" s="1"/>
  <c r="A1891" i="3"/>
  <c r="J1781" i="3"/>
  <c r="B1781" i="3"/>
  <c r="C1781" i="3" s="1"/>
  <c r="T1057" i="13" l="1"/>
  <c r="F1057" i="13" s="1"/>
  <c r="M1057" i="13" s="1"/>
  <c r="T1056" i="12"/>
  <c r="F1056" i="12" s="1"/>
  <c r="M1056" i="12" s="1"/>
  <c r="T1054" i="11"/>
  <c r="F1054" i="11" s="1"/>
  <c r="M1054" i="11" s="1"/>
  <c r="Q1081" i="14"/>
  <c r="L1082" i="14" s="1"/>
  <c r="S1082" i="14" s="1"/>
  <c r="D1780" i="3"/>
  <c r="G1780" i="3"/>
  <c r="E1781" i="3" s="1"/>
  <c r="D1781" i="3" s="1"/>
  <c r="K1780" i="3"/>
  <c r="A1892" i="3"/>
  <c r="B1782" i="3"/>
  <c r="C1782" i="3" s="1"/>
  <c r="J1782" i="3"/>
  <c r="Q1057" i="13" l="1"/>
  <c r="L1058" i="13" s="1"/>
  <c r="S1058" i="13" s="1"/>
  <c r="Q1056" i="12"/>
  <c r="L1057" i="12" s="1"/>
  <c r="S1057" i="12" s="1"/>
  <c r="Q1054" i="11"/>
  <c r="L1055" i="11" s="1"/>
  <c r="S1055" i="11" s="1"/>
  <c r="T1082" i="14"/>
  <c r="F1082" i="14" s="1"/>
  <c r="M1082" i="14" s="1"/>
  <c r="K1781" i="3"/>
  <c r="G1781" i="3"/>
  <c r="E1782" i="3" s="1"/>
  <c r="A1893" i="3"/>
  <c r="B1783" i="3"/>
  <c r="C1783" i="3" s="1"/>
  <c r="J1783" i="3"/>
  <c r="T1058" i="13" l="1"/>
  <c r="F1058" i="13" s="1"/>
  <c r="M1058" i="13" s="1"/>
  <c r="T1057" i="12"/>
  <c r="F1057" i="12" s="1"/>
  <c r="M1057" i="12" s="1"/>
  <c r="Q1057" i="12" s="1"/>
  <c r="L1058" i="12" s="1"/>
  <c r="S1058" i="12" s="1"/>
  <c r="T1055" i="11"/>
  <c r="F1055" i="11" s="1"/>
  <c r="M1055" i="11" s="1"/>
  <c r="Q1082" i="14"/>
  <c r="L1083" i="14" s="1"/>
  <c r="S1083" i="14" s="1"/>
  <c r="D1782" i="3"/>
  <c r="K1782" i="3"/>
  <c r="G1782" i="3"/>
  <c r="E1783" i="3" s="1"/>
  <c r="D1783" i="3" s="1"/>
  <c r="A1894" i="3"/>
  <c r="B1784" i="3"/>
  <c r="C1784" i="3" s="1"/>
  <c r="J1784" i="3"/>
  <c r="Q1058" i="13" l="1"/>
  <c r="L1059" i="13" s="1"/>
  <c r="S1059" i="13" s="1"/>
  <c r="T1058" i="12"/>
  <c r="F1058" i="12" s="1"/>
  <c r="M1058" i="12" s="1"/>
  <c r="Q1055" i="11"/>
  <c r="L1056" i="11" s="1"/>
  <c r="S1056" i="11" s="1"/>
  <c r="T1056" i="11" s="1"/>
  <c r="F1056" i="11" s="1"/>
  <c r="M1056" i="11" s="1"/>
  <c r="T1083" i="14"/>
  <c r="F1083" i="14" s="1"/>
  <c r="M1083" i="14" s="1"/>
  <c r="K1783" i="3"/>
  <c r="G1783" i="3"/>
  <c r="E1784" i="3" s="1"/>
  <c r="A1895" i="3"/>
  <c r="B1785" i="3"/>
  <c r="C1785" i="3" s="1"/>
  <c r="J1785" i="3"/>
  <c r="T1059" i="13" l="1"/>
  <c r="F1059" i="13" s="1"/>
  <c r="M1059" i="13" s="1"/>
  <c r="Q1058" i="12"/>
  <c r="L1059" i="12" s="1"/>
  <c r="S1059" i="12" s="1"/>
  <c r="T1059" i="12" s="1"/>
  <c r="F1059" i="12" s="1"/>
  <c r="M1059" i="12" s="1"/>
  <c r="Q1059" i="13"/>
  <c r="L1060" i="13" s="1"/>
  <c r="S1060" i="13" s="1"/>
  <c r="T1060" i="13" s="1"/>
  <c r="F1060" i="13" s="1"/>
  <c r="M1060" i="13" s="1"/>
  <c r="Q1056" i="11"/>
  <c r="L1057" i="11" s="1"/>
  <c r="S1057" i="11" s="1"/>
  <c r="Q1083" i="14"/>
  <c r="L1084" i="14" s="1"/>
  <c r="S1084" i="14" s="1"/>
  <c r="D1784" i="3"/>
  <c r="K1784" i="3"/>
  <c r="G1784" i="3"/>
  <c r="E1785" i="3"/>
  <c r="D1785" i="3" s="1"/>
  <c r="A1896" i="3"/>
  <c r="J1786" i="3"/>
  <c r="B1786" i="3"/>
  <c r="C1786" i="3" s="1"/>
  <c r="Q1059" i="12" l="1"/>
  <c r="L1060" i="12" s="1"/>
  <c r="S1060" i="12" s="1"/>
  <c r="Q1060" i="13"/>
  <c r="L1061" i="13" s="1"/>
  <c r="S1061" i="13" s="1"/>
  <c r="T1057" i="11"/>
  <c r="F1057" i="11" s="1"/>
  <c r="M1057" i="11" s="1"/>
  <c r="T1084" i="14"/>
  <c r="F1084" i="14" s="1"/>
  <c r="M1084" i="14" s="1"/>
  <c r="K1785" i="3"/>
  <c r="G1785" i="3"/>
  <c r="E1786" i="3" s="1"/>
  <c r="D1786" i="3" s="1"/>
  <c r="A1897" i="3"/>
  <c r="J1787" i="3"/>
  <c r="B1787" i="3"/>
  <c r="C1787" i="3" s="1"/>
  <c r="T1060" i="12" l="1"/>
  <c r="F1060" i="12" s="1"/>
  <c r="M1060" i="12" s="1"/>
  <c r="T1061" i="13"/>
  <c r="F1061" i="13" s="1"/>
  <c r="M1061" i="13" s="1"/>
  <c r="Q1057" i="11"/>
  <c r="L1058" i="11" s="1"/>
  <c r="S1058" i="11" s="1"/>
  <c r="Q1084" i="14"/>
  <c r="L1085" i="14" s="1"/>
  <c r="S1085" i="14" s="1"/>
  <c r="G1786" i="3"/>
  <c r="E1787" i="3" s="1"/>
  <c r="K1786" i="3"/>
  <c r="A1898" i="3"/>
  <c r="J1788" i="3"/>
  <c r="B1788" i="3"/>
  <c r="C1788" i="3" s="1"/>
  <c r="Q1060" i="12" l="1"/>
  <c r="L1061" i="12" s="1"/>
  <c r="S1061" i="12" s="1"/>
  <c r="Q1061" i="13"/>
  <c r="L1062" i="13" s="1"/>
  <c r="S1062" i="13" s="1"/>
  <c r="T1058" i="11"/>
  <c r="F1058" i="11" s="1"/>
  <c r="M1058" i="11" s="1"/>
  <c r="T1085" i="14"/>
  <c r="F1085" i="14" s="1"/>
  <c r="M1085" i="14" s="1"/>
  <c r="Q1085" i="14" s="1"/>
  <c r="L1086" i="14" s="1"/>
  <c r="S1086" i="14" s="1"/>
  <c r="D1787" i="3"/>
  <c r="K1787" i="3"/>
  <c r="G1787" i="3"/>
  <c r="E1788" i="3"/>
  <c r="D1788" i="3" s="1"/>
  <c r="A1899" i="3"/>
  <c r="J1789" i="3"/>
  <c r="B1789" i="3"/>
  <c r="C1789" i="3" s="1"/>
  <c r="T1061" i="12" l="1"/>
  <c r="F1061" i="12" s="1"/>
  <c r="M1061" i="12" s="1"/>
  <c r="T1062" i="13"/>
  <c r="F1062" i="13" s="1"/>
  <c r="M1062" i="13" s="1"/>
  <c r="Q1058" i="11"/>
  <c r="L1059" i="11" s="1"/>
  <c r="S1059" i="11" s="1"/>
  <c r="T1086" i="14"/>
  <c r="F1086" i="14" s="1"/>
  <c r="M1086" i="14" s="1"/>
  <c r="K1788" i="3"/>
  <c r="G1788" i="3"/>
  <c r="E1789" i="3" s="1"/>
  <c r="A1900" i="3"/>
  <c r="B1790" i="3"/>
  <c r="C1790" i="3" s="1"/>
  <c r="J1790" i="3"/>
  <c r="Q1061" i="12" l="1"/>
  <c r="L1062" i="12" s="1"/>
  <c r="S1062" i="12" s="1"/>
  <c r="Q1062" i="13"/>
  <c r="L1063" i="13" s="1"/>
  <c r="S1063" i="13" s="1"/>
  <c r="T1059" i="11"/>
  <c r="F1059" i="11" s="1"/>
  <c r="M1059" i="11" s="1"/>
  <c r="Q1086" i="14"/>
  <c r="L1087" i="14" s="1"/>
  <c r="S1087" i="14" s="1"/>
  <c r="T1087" i="14" s="1"/>
  <c r="F1087" i="14" s="1"/>
  <c r="M1087" i="14" s="1"/>
  <c r="D1789" i="3"/>
  <c r="G1789" i="3"/>
  <c r="E1790" i="3" s="1"/>
  <c r="D1790" i="3" s="1"/>
  <c r="K1789" i="3"/>
  <c r="A1901" i="3"/>
  <c r="B1791" i="3"/>
  <c r="C1791" i="3" s="1"/>
  <c r="J1791" i="3"/>
  <c r="T1062" i="12" l="1"/>
  <c r="F1062" i="12" s="1"/>
  <c r="M1062" i="12" s="1"/>
  <c r="T1063" i="13"/>
  <c r="F1063" i="13" s="1"/>
  <c r="M1063" i="13" s="1"/>
  <c r="Q1059" i="11"/>
  <c r="L1060" i="11" s="1"/>
  <c r="S1060" i="11" s="1"/>
  <c r="Q1087" i="14"/>
  <c r="L1088" i="14" s="1"/>
  <c r="S1088" i="14" s="1"/>
  <c r="K1790" i="3"/>
  <c r="G1790" i="3"/>
  <c r="E1791" i="3" s="1"/>
  <c r="A1902" i="3"/>
  <c r="B1792" i="3"/>
  <c r="C1792" i="3" s="1"/>
  <c r="J1792" i="3"/>
  <c r="Q1063" i="13" l="1"/>
  <c r="L1064" i="13" s="1"/>
  <c r="S1064" i="13" s="1"/>
  <c r="T1064" i="13" s="1"/>
  <c r="F1064" i="13" s="1"/>
  <c r="M1064" i="13" s="1"/>
  <c r="Q1062" i="12"/>
  <c r="L1063" i="12" s="1"/>
  <c r="S1063" i="12" s="1"/>
  <c r="T1063" i="12" s="1"/>
  <c r="F1063" i="12" s="1"/>
  <c r="M1063" i="12" s="1"/>
  <c r="T1060" i="11"/>
  <c r="F1060" i="11" s="1"/>
  <c r="M1060" i="11" s="1"/>
  <c r="T1088" i="14"/>
  <c r="F1088" i="14" s="1"/>
  <c r="M1088" i="14" s="1"/>
  <c r="D1791" i="3"/>
  <c r="G1791" i="3"/>
  <c r="E1792" i="3" s="1"/>
  <c r="D1792" i="3" s="1"/>
  <c r="K1791" i="3"/>
  <c r="A1903" i="3"/>
  <c r="B1793" i="3"/>
  <c r="C1793" i="3" s="1"/>
  <c r="J1793" i="3"/>
  <c r="Q1064" i="13" l="1"/>
  <c r="L1065" i="13" s="1"/>
  <c r="S1065" i="13" s="1"/>
  <c r="T1065" i="13" s="1"/>
  <c r="F1065" i="13" s="1"/>
  <c r="M1065" i="13" s="1"/>
  <c r="Q1063" i="12"/>
  <c r="L1064" i="12" s="1"/>
  <c r="S1064" i="12" s="1"/>
  <c r="Q1060" i="11"/>
  <c r="L1061" i="11" s="1"/>
  <c r="S1061" i="11" s="1"/>
  <c r="T1061" i="11" s="1"/>
  <c r="F1061" i="11" s="1"/>
  <c r="M1061" i="11" s="1"/>
  <c r="Q1088" i="14"/>
  <c r="L1089" i="14" s="1"/>
  <c r="S1089" i="14" s="1"/>
  <c r="K1792" i="3"/>
  <c r="G1792" i="3"/>
  <c r="E1793" i="3" s="1"/>
  <c r="A1904" i="3"/>
  <c r="J1794" i="3"/>
  <c r="B1794" i="3"/>
  <c r="C1794" i="3" s="1"/>
  <c r="Q1065" i="13" l="1"/>
  <c r="L1066" i="13" s="1"/>
  <c r="S1066" i="13" s="1"/>
  <c r="T1064" i="12"/>
  <c r="F1064" i="12" s="1"/>
  <c r="M1064" i="12" s="1"/>
  <c r="Q1061" i="11"/>
  <c r="L1062" i="11" s="1"/>
  <c r="S1062" i="11" s="1"/>
  <c r="T1062" i="11" s="1"/>
  <c r="F1062" i="11" s="1"/>
  <c r="M1062" i="11" s="1"/>
  <c r="T1089" i="14"/>
  <c r="F1089" i="14" s="1"/>
  <c r="M1089" i="14" s="1"/>
  <c r="D1793" i="3"/>
  <c r="G1793" i="3"/>
  <c r="E1794" i="3" s="1"/>
  <c r="D1794" i="3" s="1"/>
  <c r="K1793" i="3"/>
  <c r="A1905" i="3"/>
  <c r="B1795" i="3"/>
  <c r="C1795" i="3" s="1"/>
  <c r="Q1064" i="12" l="1"/>
  <c r="L1065" i="12" s="1"/>
  <c r="S1065" i="12" s="1"/>
  <c r="T1066" i="13"/>
  <c r="F1066" i="13" s="1"/>
  <c r="M1066" i="13" s="1"/>
  <c r="Q1066" i="13" s="1"/>
  <c r="L1067" i="13" s="1"/>
  <c r="S1067" i="13" s="1"/>
  <c r="Q1062" i="11"/>
  <c r="L1063" i="11" s="1"/>
  <c r="S1063" i="11" s="1"/>
  <c r="Q1089" i="14"/>
  <c r="L1090" i="14" s="1"/>
  <c r="S1090" i="14" s="1"/>
  <c r="J1795" i="3"/>
  <c r="K1794" i="3"/>
  <c r="G1794" i="3"/>
  <c r="E1795" i="3" s="1"/>
  <c r="J1796" i="3" s="1"/>
  <c r="A1906" i="3"/>
  <c r="B1796" i="3"/>
  <c r="C1796" i="3" s="1"/>
  <c r="T1065" i="12" l="1"/>
  <c r="F1065" i="12" s="1"/>
  <c r="M1065" i="12" s="1"/>
  <c r="T1067" i="13"/>
  <c r="F1067" i="13" s="1"/>
  <c r="M1067" i="13" s="1"/>
  <c r="T1063" i="11"/>
  <c r="F1063" i="11" s="1"/>
  <c r="M1063" i="11" s="1"/>
  <c r="T1090" i="14"/>
  <c r="F1090" i="14" s="1"/>
  <c r="M1090" i="14" s="1"/>
  <c r="D1795" i="3"/>
  <c r="G1795" i="3"/>
  <c r="K1795" i="3"/>
  <c r="E1796" i="3"/>
  <c r="A1907" i="3"/>
  <c r="J1797" i="3"/>
  <c r="B1797" i="3"/>
  <c r="C1797" i="3" s="1"/>
  <c r="Q1065" i="12" l="1"/>
  <c r="L1066" i="12" s="1"/>
  <c r="S1066" i="12" s="1"/>
  <c r="Q1067" i="13"/>
  <c r="L1068" i="13" s="1"/>
  <c r="S1068" i="13" s="1"/>
  <c r="Q1063" i="11"/>
  <c r="L1064" i="11" s="1"/>
  <c r="S1064" i="11" s="1"/>
  <c r="T1064" i="11" s="1"/>
  <c r="F1064" i="11" s="1"/>
  <c r="M1064" i="11" s="1"/>
  <c r="Q1090" i="14"/>
  <c r="L1091" i="14" s="1"/>
  <c r="S1091" i="14" s="1"/>
  <c r="D1796" i="3"/>
  <c r="K1796" i="3"/>
  <c r="G1796" i="3"/>
  <c r="E1797" i="3" s="1"/>
  <c r="D1797" i="3" s="1"/>
  <c r="A1908" i="3"/>
  <c r="B1798" i="3"/>
  <c r="C1798" i="3" s="1"/>
  <c r="J1798" i="3"/>
  <c r="T1066" i="12" l="1"/>
  <c r="F1066" i="12" s="1"/>
  <c r="M1066" i="12" s="1"/>
  <c r="T1068" i="13"/>
  <c r="F1068" i="13" s="1"/>
  <c r="M1068" i="13" s="1"/>
  <c r="Q1066" i="12"/>
  <c r="L1067" i="12" s="1"/>
  <c r="S1067" i="12" s="1"/>
  <c r="T1091" i="14"/>
  <c r="F1091" i="14" s="1"/>
  <c r="M1091" i="14" s="1"/>
  <c r="Q1064" i="11"/>
  <c r="L1065" i="11" s="1"/>
  <c r="S1065" i="11" s="1"/>
  <c r="G1797" i="3"/>
  <c r="E1798" i="3"/>
  <c r="D1798" i="3" s="1"/>
  <c r="K1797" i="3"/>
  <c r="A1909" i="3"/>
  <c r="B1799" i="3"/>
  <c r="C1799" i="3" s="1"/>
  <c r="J1799" i="3"/>
  <c r="Q1068" i="13" l="1"/>
  <c r="L1069" i="13" s="1"/>
  <c r="S1069" i="13" s="1"/>
  <c r="T1069" i="13" s="1"/>
  <c r="F1069" i="13" s="1"/>
  <c r="M1069" i="13" s="1"/>
  <c r="T1067" i="12"/>
  <c r="F1067" i="12" s="1"/>
  <c r="M1067" i="12" s="1"/>
  <c r="Q1069" i="13"/>
  <c r="L1070" i="13" s="1"/>
  <c r="S1070" i="13" s="1"/>
  <c r="Q1091" i="14"/>
  <c r="L1092" i="14" s="1"/>
  <c r="S1092" i="14" s="1"/>
  <c r="T1092" i="14" s="1"/>
  <c r="F1092" i="14" s="1"/>
  <c r="M1092" i="14" s="1"/>
  <c r="T1065" i="11"/>
  <c r="F1065" i="11" s="1"/>
  <c r="M1065" i="11" s="1"/>
  <c r="Q1065" i="11" s="1"/>
  <c r="L1066" i="11" s="1"/>
  <c r="S1066" i="11" s="1"/>
  <c r="K1798" i="3"/>
  <c r="G1798" i="3"/>
  <c r="E1799" i="3" s="1"/>
  <c r="A1910" i="3"/>
  <c r="B1800" i="3"/>
  <c r="C1800" i="3" s="1"/>
  <c r="J1800" i="3"/>
  <c r="Q1067" i="12" l="1"/>
  <c r="L1068" i="12" s="1"/>
  <c r="S1068" i="12" s="1"/>
  <c r="T1070" i="13"/>
  <c r="F1070" i="13" s="1"/>
  <c r="M1070" i="13" s="1"/>
  <c r="Q1092" i="14"/>
  <c r="L1093" i="14" s="1"/>
  <c r="S1093" i="14" s="1"/>
  <c r="T1066" i="11"/>
  <c r="F1066" i="11" s="1"/>
  <c r="M1066" i="11" s="1"/>
  <c r="D1799" i="3"/>
  <c r="G1799" i="3"/>
  <c r="K1799" i="3"/>
  <c r="E1800" i="3"/>
  <c r="A1911" i="3"/>
  <c r="B1801" i="3"/>
  <c r="C1801" i="3" s="1"/>
  <c r="J1801" i="3"/>
  <c r="T1068" i="12" l="1"/>
  <c r="F1068" i="12" s="1"/>
  <c r="M1068" i="12" s="1"/>
  <c r="Q1070" i="13"/>
  <c r="L1071" i="13" s="1"/>
  <c r="S1071" i="13" s="1"/>
  <c r="T1093" i="14"/>
  <c r="F1093" i="14" s="1"/>
  <c r="M1093" i="14" s="1"/>
  <c r="Q1066" i="11"/>
  <c r="L1067" i="11" s="1"/>
  <c r="S1067" i="11" s="1"/>
  <c r="D1800" i="3"/>
  <c r="K1800" i="3"/>
  <c r="G1800" i="3"/>
  <c r="E1801" i="3" s="1"/>
  <c r="A1912" i="3"/>
  <c r="J1802" i="3"/>
  <c r="B1802" i="3"/>
  <c r="C1802" i="3" s="1"/>
  <c r="Q1068" i="12" l="1"/>
  <c r="L1069" i="12" s="1"/>
  <c r="S1069" i="12" s="1"/>
  <c r="T1071" i="13"/>
  <c r="F1071" i="13" s="1"/>
  <c r="M1071" i="13" s="1"/>
  <c r="Q1093" i="14"/>
  <c r="L1094" i="14" s="1"/>
  <c r="S1094" i="14" s="1"/>
  <c r="T1094" i="14" s="1"/>
  <c r="F1094" i="14" s="1"/>
  <c r="M1094" i="14" s="1"/>
  <c r="T1067" i="11"/>
  <c r="F1067" i="11" s="1"/>
  <c r="M1067" i="11" s="1"/>
  <c r="D1801" i="3"/>
  <c r="G1801" i="3"/>
  <c r="K1801" i="3"/>
  <c r="E1802" i="3"/>
  <c r="D1802" i="3" s="1"/>
  <c r="A1913" i="3"/>
  <c r="J1803" i="3"/>
  <c r="B1803" i="3"/>
  <c r="C1803" i="3" s="1"/>
  <c r="T1069" i="12" l="1"/>
  <c r="F1069" i="12" s="1"/>
  <c r="M1069" i="12" s="1"/>
  <c r="Q1071" i="13"/>
  <c r="L1072" i="13" s="1"/>
  <c r="S1072" i="13" s="1"/>
  <c r="T1072" i="13" s="1"/>
  <c r="F1072" i="13" s="1"/>
  <c r="M1072" i="13" s="1"/>
  <c r="Q1094" i="14"/>
  <c r="L1095" i="14" s="1"/>
  <c r="S1095" i="14" s="1"/>
  <c r="Q1067" i="11"/>
  <c r="L1068" i="11" s="1"/>
  <c r="S1068" i="11" s="1"/>
  <c r="K1802" i="3"/>
  <c r="G1802" i="3"/>
  <c r="E1803" i="3" s="1"/>
  <c r="A1914" i="3"/>
  <c r="J1804" i="3"/>
  <c r="B1804" i="3"/>
  <c r="C1804" i="3" s="1"/>
  <c r="Q1069" i="12" l="1"/>
  <c r="L1070" i="12" s="1"/>
  <c r="S1070" i="12" s="1"/>
  <c r="T1095" i="14"/>
  <c r="F1095" i="14" s="1"/>
  <c r="M1095" i="14" s="1"/>
  <c r="T1068" i="11"/>
  <c r="F1068" i="11" s="1"/>
  <c r="M1068" i="11" s="1"/>
  <c r="Q1072" i="13"/>
  <c r="L1073" i="13" s="1"/>
  <c r="S1073" i="13" s="1"/>
  <c r="D1803" i="3"/>
  <c r="K1803" i="3"/>
  <c r="G1803" i="3"/>
  <c r="E1804" i="3" s="1"/>
  <c r="A1915" i="3"/>
  <c r="B1805" i="3"/>
  <c r="C1805" i="3" s="1"/>
  <c r="T1070" i="12" l="1"/>
  <c r="F1070" i="12" s="1"/>
  <c r="M1070" i="12" s="1"/>
  <c r="Q1095" i="14"/>
  <c r="L1096" i="14" s="1"/>
  <c r="S1096" i="14" s="1"/>
  <c r="Q1068" i="11"/>
  <c r="L1069" i="11" s="1"/>
  <c r="S1069" i="11" s="1"/>
  <c r="T1073" i="13"/>
  <c r="F1073" i="13" s="1"/>
  <c r="J1805" i="3"/>
  <c r="D1804" i="3"/>
  <c r="G1804" i="3"/>
  <c r="E1805" i="3" s="1"/>
  <c r="K1804" i="3"/>
  <c r="A1916" i="3"/>
  <c r="B1806" i="3"/>
  <c r="C1806" i="3" s="1"/>
  <c r="J1806" i="3"/>
  <c r="Q1070" i="12" l="1"/>
  <c r="L1071" i="12" s="1"/>
  <c r="S1071" i="12" s="1"/>
  <c r="M1073" i="13"/>
  <c r="G1073" i="13"/>
  <c r="T1096" i="14"/>
  <c r="F1096" i="14" s="1"/>
  <c r="M1096" i="14" s="1"/>
  <c r="T1069" i="11"/>
  <c r="F1069" i="11" s="1"/>
  <c r="M1069" i="11" s="1"/>
  <c r="D1805" i="3"/>
  <c r="G1805" i="3"/>
  <c r="E1806" i="3"/>
  <c r="K1805" i="3"/>
  <c r="A1917" i="3"/>
  <c r="B1807" i="3"/>
  <c r="C1807" i="3" s="1"/>
  <c r="J1807" i="3"/>
  <c r="T1071" i="12" l="1"/>
  <c r="F1071" i="12" s="1"/>
  <c r="M1071" i="12" s="1"/>
  <c r="Q1073" i="13"/>
  <c r="L1074" i="13" s="1"/>
  <c r="S1074" i="13" s="1"/>
  <c r="T1074" i="13" s="1"/>
  <c r="F1074" i="13" s="1"/>
  <c r="M1074" i="13" s="1"/>
  <c r="I1073" i="13"/>
  <c r="H1073" i="13"/>
  <c r="J1073" i="13" s="1"/>
  <c r="Q1096" i="14"/>
  <c r="L1097" i="14" s="1"/>
  <c r="S1097" i="14" s="1"/>
  <c r="Q1069" i="11"/>
  <c r="L1070" i="11" s="1"/>
  <c r="S1070" i="11" s="1"/>
  <c r="D1806" i="3"/>
  <c r="G1806" i="3"/>
  <c r="E1807" i="3" s="1"/>
  <c r="K1806" i="3"/>
  <c r="A1918" i="3"/>
  <c r="B1808" i="3"/>
  <c r="C1808" i="3" s="1"/>
  <c r="J1808" i="3"/>
  <c r="Q1071" i="12" l="1"/>
  <c r="L1072" i="12" s="1"/>
  <c r="S1072" i="12" s="1"/>
  <c r="Q1074" i="13"/>
  <c r="L1075" i="13" s="1"/>
  <c r="S1075" i="13" s="1"/>
  <c r="T1097" i="14"/>
  <c r="F1097" i="14" s="1"/>
  <c r="M1097" i="14" s="1"/>
  <c r="T1070" i="11"/>
  <c r="F1070" i="11" s="1"/>
  <c r="M1070" i="11" s="1"/>
  <c r="D1807" i="3"/>
  <c r="G1807" i="3"/>
  <c r="E1808" i="3" s="1"/>
  <c r="G1808" i="3" s="1"/>
  <c r="D1809" i="3" s="1"/>
  <c r="K1807" i="3"/>
  <c r="A1919" i="3"/>
  <c r="B1809" i="3"/>
  <c r="C1809" i="3" s="1"/>
  <c r="E1809" i="3" s="1"/>
  <c r="J1809" i="3"/>
  <c r="T1072" i="12" l="1"/>
  <c r="F1072" i="12" s="1"/>
  <c r="M1072" i="12" s="1"/>
  <c r="T1075" i="13"/>
  <c r="F1075" i="13" s="1"/>
  <c r="M1075" i="13" s="1"/>
  <c r="Q1097" i="14"/>
  <c r="L1098" i="14" s="1"/>
  <c r="S1098" i="14" s="1"/>
  <c r="T1098" i="14" s="1"/>
  <c r="F1098" i="14" s="1"/>
  <c r="M1098" i="14" s="1"/>
  <c r="Q1070" i="11"/>
  <c r="L1071" i="11" s="1"/>
  <c r="S1071" i="11" s="1"/>
  <c r="D1808" i="3"/>
  <c r="K1808" i="3"/>
  <c r="A1920" i="3"/>
  <c r="G1809" i="3"/>
  <c r="K1809" i="3"/>
  <c r="J1810" i="3"/>
  <c r="B1810" i="3"/>
  <c r="C1810" i="3" s="1"/>
  <c r="E1810" i="3" s="1"/>
  <c r="D1810" i="3" s="1"/>
  <c r="Q1072" i="12" l="1"/>
  <c r="L1073" i="12" s="1"/>
  <c r="S1073" i="12" s="1"/>
  <c r="Q1075" i="13"/>
  <c r="L1076" i="13" s="1"/>
  <c r="S1076" i="13" s="1"/>
  <c r="Q1098" i="14"/>
  <c r="L1099" i="14" s="1"/>
  <c r="S1099" i="14" s="1"/>
  <c r="T1071" i="11"/>
  <c r="F1071" i="11" s="1"/>
  <c r="M1071" i="11" s="1"/>
  <c r="A1921" i="3"/>
  <c r="G1810" i="3"/>
  <c r="K1810" i="3"/>
  <c r="J1811" i="3"/>
  <c r="B1811" i="3"/>
  <c r="C1811" i="3" s="1"/>
  <c r="E1811" i="3" s="1"/>
  <c r="D1811" i="3" s="1"/>
  <c r="T1073" i="12" l="1"/>
  <c r="F1073" i="12" s="1"/>
  <c r="T1076" i="13"/>
  <c r="F1076" i="13" s="1"/>
  <c r="M1076" i="13" s="1"/>
  <c r="G1073" i="12"/>
  <c r="T1099" i="14"/>
  <c r="F1099" i="14" s="1"/>
  <c r="M1099" i="14" s="1"/>
  <c r="Q1071" i="11"/>
  <c r="L1072" i="11" s="1"/>
  <c r="S1072" i="11" s="1"/>
  <c r="A1922" i="3"/>
  <c r="G1811" i="3"/>
  <c r="K1811" i="3"/>
  <c r="J1812" i="3"/>
  <c r="B1812" i="3"/>
  <c r="C1812" i="3" s="1"/>
  <c r="E1812" i="3" s="1"/>
  <c r="D1812" i="3" s="1"/>
  <c r="M1073" i="12" l="1"/>
  <c r="Q1073" i="12" s="1"/>
  <c r="L1074" i="12" s="1"/>
  <c r="S1074" i="12" s="1"/>
  <c r="Q1076" i="13"/>
  <c r="L1077" i="13" s="1"/>
  <c r="S1077" i="13" s="1"/>
  <c r="I1073" i="12"/>
  <c r="H1073" i="12"/>
  <c r="J1073" i="12" s="1"/>
  <c r="Q1099" i="14"/>
  <c r="L1100" i="14" s="1"/>
  <c r="S1100" i="14" s="1"/>
  <c r="T1072" i="11"/>
  <c r="F1072" i="11" s="1"/>
  <c r="M1072" i="11" s="1"/>
  <c r="A1923" i="3"/>
  <c r="G1812" i="3"/>
  <c r="K1812" i="3"/>
  <c r="J1813" i="3"/>
  <c r="B1813" i="3"/>
  <c r="C1813" i="3" s="1"/>
  <c r="E1813" i="3" s="1"/>
  <c r="D1813" i="3" s="1"/>
  <c r="T1074" i="12" l="1"/>
  <c r="F1074" i="12" s="1"/>
  <c r="M1074" i="12" s="1"/>
  <c r="T1077" i="13"/>
  <c r="F1077" i="13" s="1"/>
  <c r="M1077" i="13" s="1"/>
  <c r="T1100" i="14"/>
  <c r="F1100" i="14" s="1"/>
  <c r="M1100" i="14" s="1"/>
  <c r="Q1072" i="11"/>
  <c r="L1073" i="11" s="1"/>
  <c r="S1073" i="11" s="1"/>
  <c r="A1924" i="3"/>
  <c r="G1813" i="3"/>
  <c r="K1813" i="3"/>
  <c r="B1814" i="3"/>
  <c r="C1814" i="3" s="1"/>
  <c r="E1814" i="3" s="1"/>
  <c r="D1814" i="3" s="1"/>
  <c r="J1814" i="3"/>
  <c r="Q1074" i="12" l="1"/>
  <c r="L1075" i="12" s="1"/>
  <c r="S1075" i="12" s="1"/>
  <c r="Q1077" i="13"/>
  <c r="L1078" i="13" s="1"/>
  <c r="S1078" i="13" s="1"/>
  <c r="Q1100" i="14"/>
  <c r="L1101" i="14" s="1"/>
  <c r="S1101" i="14" s="1"/>
  <c r="T1073" i="11"/>
  <c r="F1073" i="11" s="1"/>
  <c r="A1925" i="3"/>
  <c r="G1814" i="3"/>
  <c r="K1814" i="3"/>
  <c r="B1815" i="3"/>
  <c r="C1815" i="3" s="1"/>
  <c r="E1815" i="3" s="1"/>
  <c r="D1815" i="3" s="1"/>
  <c r="J1815" i="3"/>
  <c r="T1075" i="12" l="1"/>
  <c r="F1075" i="12" s="1"/>
  <c r="M1075" i="12" s="1"/>
  <c r="T1078" i="13"/>
  <c r="F1078" i="13" s="1"/>
  <c r="M1078" i="13" s="1"/>
  <c r="T1101" i="14"/>
  <c r="F1101" i="14" s="1"/>
  <c r="M1101" i="14" s="1"/>
  <c r="M1073" i="11"/>
  <c r="Q1073" i="11" s="1"/>
  <c r="L1074" i="11" s="1"/>
  <c r="S1074" i="11" s="1"/>
  <c r="G1073" i="11"/>
  <c r="A1926" i="3"/>
  <c r="G1815" i="3"/>
  <c r="B1816" i="3"/>
  <c r="C1816" i="3" s="1"/>
  <c r="E1816" i="3" s="1"/>
  <c r="J1816" i="3"/>
  <c r="K1815" i="3"/>
  <c r="Q1075" i="12" l="1"/>
  <c r="L1076" i="12" s="1"/>
  <c r="S1076" i="12" s="1"/>
  <c r="Q1078" i="13"/>
  <c r="L1079" i="13" s="1"/>
  <c r="S1079" i="13" s="1"/>
  <c r="T1079" i="13" s="1"/>
  <c r="F1079" i="13" s="1"/>
  <c r="M1079" i="13" s="1"/>
  <c r="Q1101" i="14"/>
  <c r="L1102" i="14" s="1"/>
  <c r="S1102" i="14" s="1"/>
  <c r="T1102" i="14" s="1"/>
  <c r="F1102" i="14" s="1"/>
  <c r="M1102" i="14" s="1"/>
  <c r="T1074" i="11"/>
  <c r="F1074" i="11" s="1"/>
  <c r="M1074" i="11" s="1"/>
  <c r="H1073" i="11"/>
  <c r="J1073" i="11" s="1"/>
  <c r="I1073" i="11"/>
  <c r="D1816" i="3"/>
  <c r="G1816" i="3"/>
  <c r="A1927" i="3"/>
  <c r="B1817" i="3"/>
  <c r="C1817" i="3" s="1"/>
  <c r="E1817" i="3" s="1"/>
  <c r="J1817" i="3"/>
  <c r="K1816" i="3"/>
  <c r="T1076" i="12" l="1"/>
  <c r="F1076" i="12" s="1"/>
  <c r="M1076" i="12" s="1"/>
  <c r="Q1102" i="14"/>
  <c r="L1103" i="14" s="1"/>
  <c r="S1103" i="14" s="1"/>
  <c r="Q1079" i="13"/>
  <c r="L1080" i="13" s="1"/>
  <c r="S1080" i="13" s="1"/>
  <c r="Q1074" i="11"/>
  <c r="L1075" i="11" s="1"/>
  <c r="S1075" i="11" s="1"/>
  <c r="T1075" i="11" s="1"/>
  <c r="F1075" i="11" s="1"/>
  <c r="M1075" i="11" s="1"/>
  <c r="D1817" i="3"/>
  <c r="G1817" i="3"/>
  <c r="A1928" i="3"/>
  <c r="J1818" i="3"/>
  <c r="B1818" i="3"/>
  <c r="C1818" i="3" s="1"/>
  <c r="E1818" i="3" s="1"/>
  <c r="K1817" i="3"/>
  <c r="Q1076" i="12" l="1"/>
  <c r="L1077" i="12" s="1"/>
  <c r="S1077" i="12" s="1"/>
  <c r="T1103" i="14"/>
  <c r="F1103" i="14" s="1"/>
  <c r="T1080" i="13"/>
  <c r="F1080" i="13" s="1"/>
  <c r="M1080" i="13" s="1"/>
  <c r="G1103" i="14"/>
  <c r="Q1075" i="11"/>
  <c r="L1076" i="11" s="1"/>
  <c r="S1076" i="11" s="1"/>
  <c r="D1818" i="3"/>
  <c r="G1818" i="3"/>
  <c r="A1929" i="3"/>
  <c r="K1818" i="3"/>
  <c r="J1819" i="3"/>
  <c r="B1819" i="3"/>
  <c r="C1819" i="3" s="1"/>
  <c r="E1819" i="3" s="1"/>
  <c r="T1077" i="12" l="1"/>
  <c r="F1077" i="12" s="1"/>
  <c r="M1077" i="12" s="1"/>
  <c r="M1103" i="14"/>
  <c r="Q1080" i="13"/>
  <c r="L1081" i="13" s="1"/>
  <c r="S1081" i="13" s="1"/>
  <c r="I1103" i="14"/>
  <c r="H1103" i="14"/>
  <c r="J1103" i="14" s="1"/>
  <c r="T1076" i="11"/>
  <c r="F1076" i="11" s="1"/>
  <c r="M1076" i="11" s="1"/>
  <c r="Q1077" i="12"/>
  <c r="L1078" i="12" s="1"/>
  <c r="S1078" i="12" s="1"/>
  <c r="D1819" i="3"/>
  <c r="G1819" i="3"/>
  <c r="A1930" i="3"/>
  <c r="K1819" i="3"/>
  <c r="J1820" i="3"/>
  <c r="B1820" i="3"/>
  <c r="C1820" i="3" s="1"/>
  <c r="E1820" i="3" s="1"/>
  <c r="Q1103" i="14" l="1"/>
  <c r="L1104" i="14" s="1"/>
  <c r="S1104" i="14" s="1"/>
  <c r="T1081" i="13"/>
  <c r="F1081" i="13" s="1"/>
  <c r="M1081" i="13" s="1"/>
  <c r="Q1076" i="11"/>
  <c r="L1077" i="11" s="1"/>
  <c r="S1077" i="11" s="1"/>
  <c r="T1078" i="12"/>
  <c r="F1078" i="12" s="1"/>
  <c r="M1078" i="12" s="1"/>
  <c r="D1820" i="3"/>
  <c r="G1820" i="3"/>
  <c r="A1931" i="3"/>
  <c r="K1820" i="3"/>
  <c r="J1821" i="3"/>
  <c r="B1821" i="3"/>
  <c r="C1821" i="3" s="1"/>
  <c r="E1821" i="3" s="1"/>
  <c r="T1104" i="14" l="1"/>
  <c r="F1104" i="14" s="1"/>
  <c r="M1104" i="14" s="1"/>
  <c r="Q1081" i="13"/>
  <c r="L1082" i="13" s="1"/>
  <c r="S1082" i="13" s="1"/>
  <c r="T1077" i="11"/>
  <c r="F1077" i="11" s="1"/>
  <c r="M1077" i="11" s="1"/>
  <c r="Q1078" i="12"/>
  <c r="L1079" i="12" s="1"/>
  <c r="S1079" i="12" s="1"/>
  <c r="D1821" i="3"/>
  <c r="G1821" i="3"/>
  <c r="A1932" i="3"/>
  <c r="K1821" i="3"/>
  <c r="B1822" i="3"/>
  <c r="C1822" i="3" s="1"/>
  <c r="E1822" i="3" s="1"/>
  <c r="J1822" i="3"/>
  <c r="Q1104" i="14" l="1"/>
  <c r="L1105" i="14" s="1"/>
  <c r="S1105" i="14" s="1"/>
  <c r="T1105" i="14" s="1"/>
  <c r="F1105" i="14" s="1"/>
  <c r="M1105" i="14" s="1"/>
  <c r="T1082" i="13"/>
  <c r="F1082" i="13" s="1"/>
  <c r="M1082" i="13" s="1"/>
  <c r="Q1077" i="11"/>
  <c r="L1078" i="11" s="1"/>
  <c r="S1078" i="11" s="1"/>
  <c r="T1079" i="12"/>
  <c r="F1079" i="12" s="1"/>
  <c r="M1079" i="12" s="1"/>
  <c r="D1822" i="3"/>
  <c r="G1822" i="3"/>
  <c r="A1933" i="3"/>
  <c r="K1822" i="3"/>
  <c r="B1823" i="3"/>
  <c r="C1823" i="3" s="1"/>
  <c r="E1823" i="3" s="1"/>
  <c r="J1823" i="3"/>
  <c r="Q1105" i="14" l="1"/>
  <c r="L1106" i="14" s="1"/>
  <c r="S1106" i="14" s="1"/>
  <c r="Q1082" i="13"/>
  <c r="L1083" i="13" s="1"/>
  <c r="S1083" i="13" s="1"/>
  <c r="T1078" i="11"/>
  <c r="F1078" i="11" s="1"/>
  <c r="M1078" i="11" s="1"/>
  <c r="Q1079" i="12"/>
  <c r="L1080" i="12" s="1"/>
  <c r="S1080" i="12" s="1"/>
  <c r="D1823" i="3"/>
  <c r="G1823" i="3"/>
  <c r="A1934" i="3"/>
  <c r="B1824" i="3"/>
  <c r="C1824" i="3" s="1"/>
  <c r="E1824" i="3" s="1"/>
  <c r="J1824" i="3"/>
  <c r="K1823" i="3"/>
  <c r="T1106" i="14" l="1"/>
  <c r="F1106" i="14" s="1"/>
  <c r="M1106" i="14" s="1"/>
  <c r="T1083" i="13"/>
  <c r="F1083" i="13" s="1"/>
  <c r="M1083" i="13" s="1"/>
  <c r="Q1078" i="11"/>
  <c r="L1079" i="11" s="1"/>
  <c r="S1079" i="11" s="1"/>
  <c r="T1079" i="11" s="1"/>
  <c r="F1079" i="11" s="1"/>
  <c r="M1079" i="11" s="1"/>
  <c r="T1080" i="12"/>
  <c r="F1080" i="12" s="1"/>
  <c r="M1080" i="12" s="1"/>
  <c r="G1824" i="3"/>
  <c r="D1824" i="3"/>
  <c r="A1935" i="3"/>
  <c r="B1825" i="3"/>
  <c r="C1825" i="3" s="1"/>
  <c r="E1825" i="3" s="1"/>
  <c r="J1825" i="3"/>
  <c r="K1824" i="3"/>
  <c r="Q1106" i="14" l="1"/>
  <c r="L1107" i="14" s="1"/>
  <c r="S1107" i="14" s="1"/>
  <c r="T1107" i="14" s="1"/>
  <c r="F1107" i="14" s="1"/>
  <c r="M1107" i="14" s="1"/>
  <c r="Q1083" i="13"/>
  <c r="L1084" i="13" s="1"/>
  <c r="S1084" i="13" s="1"/>
  <c r="Q1080" i="12"/>
  <c r="L1081" i="12" s="1"/>
  <c r="S1081" i="12" s="1"/>
  <c r="Q1079" i="11"/>
  <c r="L1080" i="11" s="1"/>
  <c r="S1080" i="11" s="1"/>
  <c r="D1825" i="3"/>
  <c r="G1825" i="3"/>
  <c r="A1936" i="3"/>
  <c r="J1826" i="3"/>
  <c r="B1826" i="3"/>
  <c r="C1826" i="3" s="1"/>
  <c r="E1826" i="3" s="1"/>
  <c r="K1825" i="3"/>
  <c r="Q1107" i="14" l="1"/>
  <c r="L1108" i="14" s="1"/>
  <c r="S1108" i="14" s="1"/>
  <c r="T1084" i="13"/>
  <c r="F1084" i="13" s="1"/>
  <c r="M1084" i="13" s="1"/>
  <c r="T1081" i="12"/>
  <c r="F1081" i="12" s="1"/>
  <c r="M1081" i="12" s="1"/>
  <c r="T1080" i="11"/>
  <c r="F1080" i="11" s="1"/>
  <c r="M1080" i="11" s="1"/>
  <c r="D1826" i="3"/>
  <c r="G1826" i="3"/>
  <c r="A1937" i="3"/>
  <c r="K1826" i="3"/>
  <c r="J1827" i="3"/>
  <c r="B1827" i="3"/>
  <c r="C1827" i="3" s="1"/>
  <c r="E1827" i="3" s="1"/>
  <c r="T1108" i="14" l="1"/>
  <c r="F1108" i="14" s="1"/>
  <c r="M1108" i="14" s="1"/>
  <c r="Q1084" i="13"/>
  <c r="L1085" i="13" s="1"/>
  <c r="S1085" i="13" s="1"/>
  <c r="Q1081" i="12"/>
  <c r="L1082" i="12" s="1"/>
  <c r="S1082" i="12" s="1"/>
  <c r="Q1080" i="11"/>
  <c r="L1081" i="11" s="1"/>
  <c r="S1081" i="11" s="1"/>
  <c r="D1827" i="3"/>
  <c r="G1827" i="3"/>
  <c r="A1938" i="3"/>
  <c r="K1827" i="3"/>
  <c r="J1828" i="3"/>
  <c r="B1828" i="3"/>
  <c r="C1828" i="3" s="1"/>
  <c r="E1828" i="3" s="1"/>
  <c r="Q1108" i="14" l="1"/>
  <c r="L1109" i="14" s="1"/>
  <c r="S1109" i="14" s="1"/>
  <c r="T1109" i="14" s="1"/>
  <c r="F1109" i="14" s="1"/>
  <c r="M1109" i="14" s="1"/>
  <c r="Q1109" i="14"/>
  <c r="L1110" i="14" s="1"/>
  <c r="S1110" i="14" s="1"/>
  <c r="T1085" i="13"/>
  <c r="F1085" i="13" s="1"/>
  <c r="M1085" i="13" s="1"/>
  <c r="T1082" i="12"/>
  <c r="F1082" i="12" s="1"/>
  <c r="M1082" i="12" s="1"/>
  <c r="T1081" i="11"/>
  <c r="F1081" i="11" s="1"/>
  <c r="M1081" i="11" s="1"/>
  <c r="T1110" i="14"/>
  <c r="F1110" i="14" s="1"/>
  <c r="M1110" i="14" s="1"/>
  <c r="D1828" i="3"/>
  <c r="G1828" i="3"/>
  <c r="A1939" i="3"/>
  <c r="K1828" i="3"/>
  <c r="J1829" i="3"/>
  <c r="B1829" i="3"/>
  <c r="C1829" i="3" s="1"/>
  <c r="E1829" i="3" s="1"/>
  <c r="Q1085" i="13" l="1"/>
  <c r="L1086" i="13" s="1"/>
  <c r="S1086" i="13" s="1"/>
  <c r="Q1082" i="12"/>
  <c r="L1083" i="12" s="1"/>
  <c r="S1083" i="12" s="1"/>
  <c r="Q1081" i="11"/>
  <c r="L1082" i="11" s="1"/>
  <c r="S1082" i="11" s="1"/>
  <c r="Q1110" i="14"/>
  <c r="L1111" i="14" s="1"/>
  <c r="S1111" i="14" s="1"/>
  <c r="D1829" i="3"/>
  <c r="G1829" i="3"/>
  <c r="A1940" i="3"/>
  <c r="B1830" i="3"/>
  <c r="C1830" i="3" s="1"/>
  <c r="E1830" i="3" s="1"/>
  <c r="J1830" i="3"/>
  <c r="K1829" i="3"/>
  <c r="T1086" i="13" l="1"/>
  <c r="F1086" i="13" s="1"/>
  <c r="M1086" i="13" s="1"/>
  <c r="T1083" i="12"/>
  <c r="F1083" i="12" s="1"/>
  <c r="M1083" i="12" s="1"/>
  <c r="T1082" i="11"/>
  <c r="F1082" i="11" s="1"/>
  <c r="M1082" i="11" s="1"/>
  <c r="T1111" i="14"/>
  <c r="F1111" i="14" s="1"/>
  <c r="M1111" i="14" s="1"/>
  <c r="D1830" i="3"/>
  <c r="G1830" i="3"/>
  <c r="A1941" i="3"/>
  <c r="B1831" i="3"/>
  <c r="C1831" i="3" s="1"/>
  <c r="E1831" i="3" s="1"/>
  <c r="J1831" i="3"/>
  <c r="K1830" i="3"/>
  <c r="Q1086" i="13" l="1"/>
  <c r="L1087" i="13" s="1"/>
  <c r="Q1083" i="12"/>
  <c r="L1084" i="12" s="1"/>
  <c r="S1084" i="12" s="1"/>
  <c r="Q1082" i="11"/>
  <c r="L1083" i="11" s="1"/>
  <c r="S1083" i="11" s="1"/>
  <c r="Q1111" i="14"/>
  <c r="L1112" i="14" s="1"/>
  <c r="S1112" i="14" s="1"/>
  <c r="D1831" i="3"/>
  <c r="G1831" i="3"/>
  <c r="A1942" i="3"/>
  <c r="B1832" i="3"/>
  <c r="C1832" i="3" s="1"/>
  <c r="E1832" i="3" s="1"/>
  <c r="J1832" i="3"/>
  <c r="K1831" i="3"/>
  <c r="S1087" i="13" l="1"/>
  <c r="T1084" i="12"/>
  <c r="F1084" i="12" s="1"/>
  <c r="M1084" i="12" s="1"/>
  <c r="T1083" i="11"/>
  <c r="F1083" i="11" s="1"/>
  <c r="M1083" i="11" s="1"/>
  <c r="T1112" i="14"/>
  <c r="F1112" i="14" s="1"/>
  <c r="M1112" i="14" s="1"/>
  <c r="D1832" i="3"/>
  <c r="G1832" i="3"/>
  <c r="A1943" i="3"/>
  <c r="B1833" i="3"/>
  <c r="C1833" i="3" s="1"/>
  <c r="E1833" i="3" s="1"/>
  <c r="J1833" i="3"/>
  <c r="K1832" i="3"/>
  <c r="T1087" i="13" l="1"/>
  <c r="F1087" i="13" s="1"/>
  <c r="M1087" i="13" s="1"/>
  <c r="Q1087" i="13" s="1"/>
  <c r="L1088" i="13" s="1"/>
  <c r="S1088" i="13" s="1"/>
  <c r="T1088" i="13" s="1"/>
  <c r="F1088" i="13" s="1"/>
  <c r="M1088" i="13" s="1"/>
  <c r="Q1084" i="12"/>
  <c r="L1085" i="12" s="1"/>
  <c r="S1085" i="12" s="1"/>
  <c r="Q1083" i="11"/>
  <c r="L1084" i="11" s="1"/>
  <c r="S1084" i="11" s="1"/>
  <c r="T1084" i="11" s="1"/>
  <c r="F1084" i="11" s="1"/>
  <c r="M1084" i="11" s="1"/>
  <c r="Q1112" i="14"/>
  <c r="L1113" i="14" s="1"/>
  <c r="S1113" i="14" s="1"/>
  <c r="D1833" i="3"/>
  <c r="G1833" i="3"/>
  <c r="A1944" i="3"/>
  <c r="J1834" i="3"/>
  <c r="B1834" i="3"/>
  <c r="C1834" i="3" s="1"/>
  <c r="E1834" i="3" s="1"/>
  <c r="K1833" i="3"/>
  <c r="Q1088" i="13" l="1"/>
  <c r="L1089" i="13" s="1"/>
  <c r="S1089" i="13" s="1"/>
  <c r="T1089" i="13" s="1"/>
  <c r="F1089" i="13" s="1"/>
  <c r="M1089" i="13" s="1"/>
  <c r="T1085" i="12"/>
  <c r="F1085" i="12" s="1"/>
  <c r="M1085" i="12" s="1"/>
  <c r="Q1084" i="11"/>
  <c r="L1085" i="11" s="1"/>
  <c r="S1085" i="11" s="1"/>
  <c r="T1113" i="14"/>
  <c r="F1113" i="14" s="1"/>
  <c r="M1113" i="14" s="1"/>
  <c r="D1834" i="3"/>
  <c r="G1834" i="3"/>
  <c r="A1945" i="3"/>
  <c r="K1834" i="3"/>
  <c r="J1835" i="3"/>
  <c r="B1835" i="3"/>
  <c r="C1835" i="3" s="1"/>
  <c r="E1835" i="3" s="1"/>
  <c r="Q1089" i="13" l="1"/>
  <c r="L1090" i="13" s="1"/>
  <c r="S1090" i="13" s="1"/>
  <c r="T1090" i="13" s="1"/>
  <c r="F1090" i="13" s="1"/>
  <c r="M1090" i="13" s="1"/>
  <c r="Q1090" i="13" s="1"/>
  <c r="L1091" i="13" s="1"/>
  <c r="S1091" i="13" s="1"/>
  <c r="Q1085" i="12"/>
  <c r="L1086" i="12" s="1"/>
  <c r="S1086" i="12" s="1"/>
  <c r="T1085" i="11"/>
  <c r="F1085" i="11" s="1"/>
  <c r="M1085" i="11" s="1"/>
  <c r="Q1113" i="14"/>
  <c r="L1114" i="14" s="1"/>
  <c r="S1114" i="14" s="1"/>
  <c r="D1835" i="3"/>
  <c r="G1835" i="3"/>
  <c r="A1946" i="3"/>
  <c r="K1835" i="3"/>
  <c r="J1836" i="3"/>
  <c r="B1836" i="3"/>
  <c r="C1836" i="3" s="1"/>
  <c r="E1836" i="3" s="1"/>
  <c r="T1091" i="13" l="1"/>
  <c r="F1091" i="13" s="1"/>
  <c r="M1091" i="13" s="1"/>
  <c r="T1086" i="12"/>
  <c r="F1086" i="12" s="1"/>
  <c r="M1086" i="12" s="1"/>
  <c r="Q1085" i="11"/>
  <c r="L1086" i="11" s="1"/>
  <c r="S1086" i="11" s="1"/>
  <c r="T1114" i="14"/>
  <c r="F1114" i="14" s="1"/>
  <c r="M1114" i="14" s="1"/>
  <c r="D1836" i="3"/>
  <c r="G1836" i="3"/>
  <c r="A1947" i="3"/>
  <c r="K1836" i="3"/>
  <c r="J1837" i="3"/>
  <c r="B1837" i="3"/>
  <c r="C1837" i="3" s="1"/>
  <c r="E1837" i="3" s="1"/>
  <c r="Q1091" i="13" l="1"/>
  <c r="L1092" i="13" s="1"/>
  <c r="S1092" i="13" s="1"/>
  <c r="Q1086" i="12"/>
  <c r="L1087" i="12" s="1"/>
  <c r="S1087" i="12" s="1"/>
  <c r="T1086" i="11"/>
  <c r="F1086" i="11" s="1"/>
  <c r="M1086" i="11" s="1"/>
  <c r="Q1114" i="14"/>
  <c r="L1115" i="14" s="1"/>
  <c r="S1115" i="14" s="1"/>
  <c r="D1837" i="3"/>
  <c r="G1837" i="3"/>
  <c r="A1948" i="3"/>
  <c r="K1837" i="3"/>
  <c r="B1838" i="3"/>
  <c r="C1838" i="3" s="1"/>
  <c r="E1838" i="3" s="1"/>
  <c r="J1838" i="3"/>
  <c r="T1092" i="13" l="1"/>
  <c r="F1092" i="13" s="1"/>
  <c r="M1092" i="13" s="1"/>
  <c r="T1087" i="12"/>
  <c r="F1087" i="12" s="1"/>
  <c r="M1087" i="12" s="1"/>
  <c r="Q1086" i="11"/>
  <c r="L1087" i="11" s="1"/>
  <c r="S1087" i="11" s="1"/>
  <c r="T1087" i="11" s="1"/>
  <c r="F1087" i="11" s="1"/>
  <c r="M1087" i="11" s="1"/>
  <c r="T1115" i="14"/>
  <c r="F1115" i="14" s="1"/>
  <c r="M1115" i="14" s="1"/>
  <c r="Q1115" i="14" s="1"/>
  <c r="L1116" i="14" s="1"/>
  <c r="S1116" i="14" s="1"/>
  <c r="D1838" i="3"/>
  <c r="G1838" i="3"/>
  <c r="A1949" i="3"/>
  <c r="B1839" i="3"/>
  <c r="C1839" i="3" s="1"/>
  <c r="E1839" i="3" s="1"/>
  <c r="J1839" i="3"/>
  <c r="K1838" i="3"/>
  <c r="Q1092" i="13" l="1"/>
  <c r="L1093" i="13" s="1"/>
  <c r="S1093" i="13" s="1"/>
  <c r="Q1087" i="12"/>
  <c r="L1088" i="12" s="1"/>
  <c r="S1088" i="12" s="1"/>
  <c r="Q1087" i="11"/>
  <c r="L1088" i="11" s="1"/>
  <c r="S1088" i="11" s="1"/>
  <c r="T1116" i="14"/>
  <c r="F1116" i="14" s="1"/>
  <c r="M1116" i="14" s="1"/>
  <c r="D1839" i="3"/>
  <c r="G1839" i="3"/>
  <c r="A1950" i="3"/>
  <c r="B1840" i="3"/>
  <c r="C1840" i="3" s="1"/>
  <c r="E1840" i="3" s="1"/>
  <c r="J1840" i="3"/>
  <c r="K1839" i="3"/>
  <c r="T1093" i="13" l="1"/>
  <c r="F1093" i="13" s="1"/>
  <c r="M1093" i="13" s="1"/>
  <c r="Q1093" i="13"/>
  <c r="L1094" i="13" s="1"/>
  <c r="S1094" i="13" s="1"/>
  <c r="T1088" i="12"/>
  <c r="F1088" i="12" s="1"/>
  <c r="M1088" i="12" s="1"/>
  <c r="Q1088" i="12" s="1"/>
  <c r="L1089" i="12" s="1"/>
  <c r="S1089" i="12" s="1"/>
  <c r="T1089" i="12" s="1"/>
  <c r="F1089" i="12" s="1"/>
  <c r="M1089" i="12" s="1"/>
  <c r="T1088" i="11"/>
  <c r="F1088" i="11" s="1"/>
  <c r="M1088" i="11" s="1"/>
  <c r="Q1116" i="14"/>
  <c r="L1117" i="14" s="1"/>
  <c r="S1117" i="14" s="1"/>
  <c r="D1840" i="3"/>
  <c r="G1840" i="3"/>
  <c r="A1951" i="3"/>
  <c r="B1841" i="3"/>
  <c r="C1841" i="3" s="1"/>
  <c r="E1841" i="3" s="1"/>
  <c r="J1841" i="3"/>
  <c r="K1840" i="3"/>
  <c r="T1094" i="13" l="1"/>
  <c r="F1094" i="13" s="1"/>
  <c r="M1094" i="13" s="1"/>
  <c r="Q1089" i="12"/>
  <c r="L1090" i="12" s="1"/>
  <c r="S1090" i="12" s="1"/>
  <c r="Q1088" i="11"/>
  <c r="L1089" i="11" s="1"/>
  <c r="S1089" i="11" s="1"/>
  <c r="T1117" i="14"/>
  <c r="F1117" i="14" s="1"/>
  <c r="M1117" i="14" s="1"/>
  <c r="G1841" i="3"/>
  <c r="D1841" i="3"/>
  <c r="A1952" i="3"/>
  <c r="J1842" i="3"/>
  <c r="B1842" i="3"/>
  <c r="C1842" i="3" s="1"/>
  <c r="E1842" i="3" s="1"/>
  <c r="K1841" i="3"/>
  <c r="Q1094" i="13" l="1"/>
  <c r="L1095" i="13" s="1"/>
  <c r="S1095" i="13" s="1"/>
  <c r="T1090" i="12"/>
  <c r="F1090" i="12" s="1"/>
  <c r="M1090" i="12" s="1"/>
  <c r="T1089" i="11"/>
  <c r="F1089" i="11" s="1"/>
  <c r="M1089" i="11" s="1"/>
  <c r="Q1117" i="14"/>
  <c r="L1118" i="14" s="1"/>
  <c r="S1118" i="14" s="1"/>
  <c r="D1842" i="3"/>
  <c r="G1842" i="3"/>
  <c r="A1953" i="3"/>
  <c r="J1843" i="3"/>
  <c r="B1843" i="3"/>
  <c r="C1843" i="3" s="1"/>
  <c r="E1843" i="3" s="1"/>
  <c r="K1842" i="3"/>
  <c r="T1095" i="13" l="1"/>
  <c r="F1095" i="13" s="1"/>
  <c r="M1095" i="13" s="1"/>
  <c r="Q1090" i="12"/>
  <c r="L1091" i="12" s="1"/>
  <c r="S1091" i="12" s="1"/>
  <c r="T1118" i="14"/>
  <c r="F1118" i="14" s="1"/>
  <c r="M1118" i="14" s="1"/>
  <c r="Q1089" i="11"/>
  <c r="L1090" i="11" s="1"/>
  <c r="S1090" i="11" s="1"/>
  <c r="D1843" i="3"/>
  <c r="G1843" i="3"/>
  <c r="A1954" i="3"/>
  <c r="J1844" i="3"/>
  <c r="B1844" i="3"/>
  <c r="C1844" i="3" s="1"/>
  <c r="E1844" i="3" s="1"/>
  <c r="K1843" i="3"/>
  <c r="Q1095" i="13" l="1"/>
  <c r="L1096" i="13" s="1"/>
  <c r="S1096" i="13" s="1"/>
  <c r="T1091" i="12"/>
  <c r="F1091" i="12" s="1"/>
  <c r="M1091" i="12" s="1"/>
  <c r="T1090" i="11"/>
  <c r="F1090" i="11" s="1"/>
  <c r="M1090" i="11" s="1"/>
  <c r="Q1118" i="14"/>
  <c r="L1119" i="14" s="1"/>
  <c r="S1119" i="14" s="1"/>
  <c r="D1844" i="3"/>
  <c r="G1844" i="3"/>
  <c r="A1955" i="3"/>
  <c r="K1844" i="3"/>
  <c r="J1845" i="3"/>
  <c r="B1845" i="3"/>
  <c r="C1845" i="3" s="1"/>
  <c r="E1845" i="3" s="1"/>
  <c r="T1096" i="13" l="1"/>
  <c r="F1096" i="13" s="1"/>
  <c r="M1096" i="13" s="1"/>
  <c r="Q1091" i="12"/>
  <c r="L1092" i="12" s="1"/>
  <c r="S1092" i="12" s="1"/>
  <c r="Q1090" i="11"/>
  <c r="L1091" i="11" s="1"/>
  <c r="S1091" i="11" s="1"/>
  <c r="T1119" i="14"/>
  <c r="F1119" i="14" s="1"/>
  <c r="M1119" i="14" s="1"/>
  <c r="D1845" i="3"/>
  <c r="G1845" i="3"/>
  <c r="A1956" i="3"/>
  <c r="K1845" i="3"/>
  <c r="B1846" i="3"/>
  <c r="C1846" i="3" s="1"/>
  <c r="E1846" i="3" s="1"/>
  <c r="J1846" i="3"/>
  <c r="Q1096" i="13" l="1"/>
  <c r="L1097" i="13" s="1"/>
  <c r="S1097" i="13" s="1"/>
  <c r="T1097" i="13" s="1"/>
  <c r="F1097" i="13" s="1"/>
  <c r="M1097" i="13" s="1"/>
  <c r="T1092" i="12"/>
  <c r="F1092" i="12" s="1"/>
  <c r="M1092" i="12" s="1"/>
  <c r="T1091" i="11"/>
  <c r="F1091" i="11" s="1"/>
  <c r="M1091" i="11" s="1"/>
  <c r="Q1119" i="14"/>
  <c r="L1120" i="14" s="1"/>
  <c r="S1120" i="14" s="1"/>
  <c r="G1846" i="3"/>
  <c r="D1846" i="3"/>
  <c r="A1957" i="3"/>
  <c r="B1847" i="3"/>
  <c r="C1847" i="3" s="1"/>
  <c r="E1847" i="3" s="1"/>
  <c r="J1847" i="3"/>
  <c r="K1846" i="3"/>
  <c r="Q1097" i="13" l="1"/>
  <c r="L1098" i="13" s="1"/>
  <c r="S1098" i="13" s="1"/>
  <c r="Q1092" i="12"/>
  <c r="L1093" i="12" s="1"/>
  <c r="S1093" i="12" s="1"/>
  <c r="Q1091" i="11"/>
  <c r="L1092" i="11" s="1"/>
  <c r="S1092" i="11" s="1"/>
  <c r="T1120" i="14"/>
  <c r="F1120" i="14" s="1"/>
  <c r="M1120" i="14" s="1"/>
  <c r="D1847" i="3"/>
  <c r="G1847" i="3"/>
  <c r="A1958" i="3"/>
  <c r="B1848" i="3"/>
  <c r="C1848" i="3" s="1"/>
  <c r="E1848" i="3" s="1"/>
  <c r="J1848" i="3"/>
  <c r="K1847" i="3"/>
  <c r="T1098" i="13" l="1"/>
  <c r="F1098" i="13" s="1"/>
  <c r="M1098" i="13" s="1"/>
  <c r="T1093" i="12"/>
  <c r="F1093" i="12" s="1"/>
  <c r="M1093" i="12" s="1"/>
  <c r="T1092" i="11"/>
  <c r="F1092" i="11" s="1"/>
  <c r="M1092" i="11" s="1"/>
  <c r="Q1120" i="14"/>
  <c r="L1121" i="14" s="1"/>
  <c r="S1121" i="14" s="1"/>
  <c r="T1121" i="14" s="1"/>
  <c r="F1121" i="14" s="1"/>
  <c r="M1121" i="14" s="1"/>
  <c r="G1848" i="3"/>
  <c r="D1848" i="3"/>
  <c r="A1959" i="3"/>
  <c r="B1849" i="3"/>
  <c r="C1849" i="3" s="1"/>
  <c r="E1849" i="3" s="1"/>
  <c r="J1849" i="3"/>
  <c r="K1848" i="3"/>
  <c r="Q1098" i="13" l="1"/>
  <c r="L1099" i="13" s="1"/>
  <c r="S1099" i="13" s="1"/>
  <c r="Q1093" i="12"/>
  <c r="L1094" i="12" s="1"/>
  <c r="S1094" i="12" s="1"/>
  <c r="T1094" i="12" s="1"/>
  <c r="F1094" i="12" s="1"/>
  <c r="M1094" i="12" s="1"/>
  <c r="Q1092" i="11"/>
  <c r="L1093" i="11" s="1"/>
  <c r="S1093" i="11" s="1"/>
  <c r="Q1121" i="14"/>
  <c r="L1122" i="14" s="1"/>
  <c r="S1122" i="14" s="1"/>
  <c r="D1849" i="3"/>
  <c r="G1849" i="3"/>
  <c r="A1960" i="3"/>
  <c r="J1850" i="3"/>
  <c r="B1850" i="3"/>
  <c r="C1850" i="3" s="1"/>
  <c r="E1850" i="3" s="1"/>
  <c r="K1849" i="3"/>
  <c r="T1099" i="13" l="1"/>
  <c r="F1099" i="13" s="1"/>
  <c r="M1099" i="13" s="1"/>
  <c r="T1093" i="11"/>
  <c r="F1093" i="11" s="1"/>
  <c r="M1093" i="11" s="1"/>
  <c r="Q1094" i="12"/>
  <c r="L1095" i="12" s="1"/>
  <c r="S1095" i="12" s="1"/>
  <c r="T1122" i="14"/>
  <c r="F1122" i="14" s="1"/>
  <c r="M1122" i="14" s="1"/>
  <c r="D1850" i="3"/>
  <c r="G1850" i="3"/>
  <c r="A1961" i="3"/>
  <c r="K1850" i="3"/>
  <c r="J1851" i="3"/>
  <c r="B1851" i="3"/>
  <c r="C1851" i="3" s="1"/>
  <c r="E1851" i="3" s="1"/>
  <c r="Q1099" i="13" l="1"/>
  <c r="L1100" i="13" s="1"/>
  <c r="S1100" i="13" s="1"/>
  <c r="Q1093" i="11"/>
  <c r="L1094" i="11" s="1"/>
  <c r="S1094" i="11" s="1"/>
  <c r="T1094" i="11" s="1"/>
  <c r="F1094" i="11" s="1"/>
  <c r="M1094" i="11" s="1"/>
  <c r="T1095" i="12"/>
  <c r="F1095" i="12" s="1"/>
  <c r="M1095" i="12" s="1"/>
  <c r="Q1122" i="14"/>
  <c r="L1123" i="14" s="1"/>
  <c r="S1123" i="14" s="1"/>
  <c r="D1851" i="3"/>
  <c r="G1851" i="3"/>
  <c r="A1962" i="3"/>
  <c r="J1852" i="3"/>
  <c r="B1852" i="3"/>
  <c r="C1852" i="3" s="1"/>
  <c r="E1852" i="3" s="1"/>
  <c r="K1851" i="3"/>
  <c r="T1100" i="13" l="1"/>
  <c r="F1100" i="13" s="1"/>
  <c r="M1100" i="13" s="1"/>
  <c r="Q1095" i="12"/>
  <c r="L1096" i="12" s="1"/>
  <c r="S1096" i="12" s="1"/>
  <c r="T1123" i="14"/>
  <c r="F1123" i="14" s="1"/>
  <c r="M1123" i="14" s="1"/>
  <c r="Q1094" i="11"/>
  <c r="L1095" i="11" s="1"/>
  <c r="S1095" i="11" s="1"/>
  <c r="G1852" i="3"/>
  <c r="D1852" i="3"/>
  <c r="A1963" i="3"/>
  <c r="K1852" i="3"/>
  <c r="J1853" i="3"/>
  <c r="B1853" i="3"/>
  <c r="C1853" i="3" s="1"/>
  <c r="E1853" i="3" s="1"/>
  <c r="Q1100" i="13" l="1"/>
  <c r="L1101" i="13" s="1"/>
  <c r="S1101" i="13" s="1"/>
  <c r="T1096" i="12"/>
  <c r="F1096" i="12" s="1"/>
  <c r="M1096" i="12" s="1"/>
  <c r="Q1123" i="14"/>
  <c r="L1124" i="14" s="1"/>
  <c r="S1124" i="14" s="1"/>
  <c r="T1095" i="11"/>
  <c r="F1095" i="11" s="1"/>
  <c r="M1095" i="11" s="1"/>
  <c r="D1853" i="3"/>
  <c r="G1853" i="3"/>
  <c r="A1964" i="3"/>
  <c r="K1853" i="3"/>
  <c r="B1854" i="3"/>
  <c r="C1854" i="3" s="1"/>
  <c r="E1854" i="3" s="1"/>
  <c r="J1854" i="3"/>
  <c r="T1101" i="13" l="1"/>
  <c r="F1101" i="13" s="1"/>
  <c r="M1101" i="13" s="1"/>
  <c r="Q1096" i="12"/>
  <c r="L1097" i="12" s="1"/>
  <c r="S1097" i="12" s="1"/>
  <c r="T1097" i="12" s="1"/>
  <c r="F1097" i="12" s="1"/>
  <c r="M1097" i="12" s="1"/>
  <c r="T1124" i="14"/>
  <c r="F1124" i="14" s="1"/>
  <c r="M1124" i="14" s="1"/>
  <c r="Q1095" i="11"/>
  <c r="L1096" i="11" s="1"/>
  <c r="S1096" i="11" s="1"/>
  <c r="T1096" i="11" s="1"/>
  <c r="F1096" i="11" s="1"/>
  <c r="M1096" i="11" s="1"/>
  <c r="D1854" i="3"/>
  <c r="G1854" i="3"/>
  <c r="A1965" i="3"/>
  <c r="B1855" i="3"/>
  <c r="C1855" i="3" s="1"/>
  <c r="E1855" i="3" s="1"/>
  <c r="J1855" i="3"/>
  <c r="K1854" i="3"/>
  <c r="Q1101" i="13" l="1"/>
  <c r="L1102" i="13" s="1"/>
  <c r="S1102" i="13" s="1"/>
  <c r="T1102" i="13" s="1"/>
  <c r="F1102" i="13" s="1"/>
  <c r="M1102" i="13" s="1"/>
  <c r="Q1097" i="12"/>
  <c r="L1098" i="12" s="1"/>
  <c r="S1098" i="12" s="1"/>
  <c r="Q1124" i="14"/>
  <c r="L1125" i="14" s="1"/>
  <c r="S1125" i="14" s="1"/>
  <c r="T1125" i="14" s="1"/>
  <c r="F1125" i="14" s="1"/>
  <c r="M1125" i="14" s="1"/>
  <c r="Q1096" i="11"/>
  <c r="L1097" i="11" s="1"/>
  <c r="S1097" i="11" s="1"/>
  <c r="D1855" i="3"/>
  <c r="G1855" i="3"/>
  <c r="A1966" i="3"/>
  <c r="B1856" i="3"/>
  <c r="C1856" i="3" s="1"/>
  <c r="E1856" i="3" s="1"/>
  <c r="J1856" i="3"/>
  <c r="K1855" i="3"/>
  <c r="Q1102" i="13" l="1"/>
  <c r="L1103" i="13" s="1"/>
  <c r="S1103" i="13" s="1"/>
  <c r="T1098" i="12"/>
  <c r="F1098" i="12" s="1"/>
  <c r="M1098" i="12" s="1"/>
  <c r="Q1125" i="14"/>
  <c r="L1126" i="14" s="1"/>
  <c r="S1126" i="14" s="1"/>
  <c r="T1097" i="11"/>
  <c r="F1097" i="11" s="1"/>
  <c r="M1097" i="11" s="1"/>
  <c r="D1856" i="3"/>
  <c r="G1856" i="3"/>
  <c r="A1967" i="3"/>
  <c r="B1857" i="3"/>
  <c r="C1857" i="3" s="1"/>
  <c r="E1857" i="3" s="1"/>
  <c r="J1857" i="3"/>
  <c r="K1856" i="3"/>
  <c r="T1103" i="13" l="1"/>
  <c r="F1103" i="13" s="1"/>
  <c r="G1103" i="13"/>
  <c r="Q1098" i="12"/>
  <c r="L1099" i="12" s="1"/>
  <c r="S1099" i="12" s="1"/>
  <c r="T1126" i="14"/>
  <c r="F1126" i="14" s="1"/>
  <c r="M1126" i="14" s="1"/>
  <c r="Q1097" i="11"/>
  <c r="L1098" i="11" s="1"/>
  <c r="S1098" i="11" s="1"/>
  <c r="D1857" i="3"/>
  <c r="G1857" i="3"/>
  <c r="A1968" i="3"/>
  <c r="J1858" i="3"/>
  <c r="B1858" i="3"/>
  <c r="C1858" i="3" s="1"/>
  <c r="E1858" i="3" s="1"/>
  <c r="K1857" i="3"/>
  <c r="M1103" i="13" l="1"/>
  <c r="T1099" i="12"/>
  <c r="F1099" i="12" s="1"/>
  <c r="M1099" i="12" s="1"/>
  <c r="I1103" i="13"/>
  <c r="H1103" i="13"/>
  <c r="J1103" i="13" s="1"/>
  <c r="Q1126" i="14"/>
  <c r="L1127" i="14" s="1"/>
  <c r="S1127" i="14" s="1"/>
  <c r="T1098" i="11"/>
  <c r="F1098" i="11" s="1"/>
  <c r="M1098" i="11" s="1"/>
  <c r="D1858" i="3"/>
  <c r="G1858" i="3"/>
  <c r="A1969" i="3"/>
  <c r="K1858" i="3"/>
  <c r="J1859" i="3"/>
  <c r="B1859" i="3"/>
  <c r="C1859" i="3" s="1"/>
  <c r="E1859" i="3" s="1"/>
  <c r="Q1103" i="13" l="1"/>
  <c r="L1104" i="13" s="1"/>
  <c r="S1104" i="13" s="1"/>
  <c r="Q1099" i="12"/>
  <c r="L1100" i="12" s="1"/>
  <c r="S1100" i="12" s="1"/>
  <c r="T1127" i="14"/>
  <c r="F1127" i="14" s="1"/>
  <c r="M1127" i="14" s="1"/>
  <c r="Q1098" i="11"/>
  <c r="L1099" i="11" s="1"/>
  <c r="S1099" i="11" s="1"/>
  <c r="D1859" i="3"/>
  <c r="G1859" i="3"/>
  <c r="A1970" i="3"/>
  <c r="J1860" i="3"/>
  <c r="B1860" i="3"/>
  <c r="C1860" i="3" s="1"/>
  <c r="E1860" i="3" s="1"/>
  <c r="K1859" i="3"/>
  <c r="T1104" i="13" l="1"/>
  <c r="F1104" i="13" s="1"/>
  <c r="M1104" i="13" s="1"/>
  <c r="T1100" i="12"/>
  <c r="F1100" i="12" s="1"/>
  <c r="M1100" i="12" s="1"/>
  <c r="Q1127" i="14"/>
  <c r="L1128" i="14" s="1"/>
  <c r="S1128" i="14" s="1"/>
  <c r="T1099" i="11"/>
  <c r="F1099" i="11" s="1"/>
  <c r="M1099" i="11" s="1"/>
  <c r="D1860" i="3"/>
  <c r="G1860" i="3"/>
  <c r="A1971" i="3"/>
  <c r="K1860" i="3"/>
  <c r="J1861" i="3"/>
  <c r="B1861" i="3"/>
  <c r="C1861" i="3" s="1"/>
  <c r="E1861" i="3" s="1"/>
  <c r="Q1104" i="13" l="1"/>
  <c r="L1105" i="13" s="1"/>
  <c r="S1105" i="13" s="1"/>
  <c r="T1105" i="13" s="1"/>
  <c r="F1105" i="13" s="1"/>
  <c r="M1105" i="13" s="1"/>
  <c r="Q1100" i="12"/>
  <c r="L1101" i="12" s="1"/>
  <c r="S1101" i="12" s="1"/>
  <c r="T1101" i="12" s="1"/>
  <c r="F1101" i="12" s="1"/>
  <c r="M1101" i="12" s="1"/>
  <c r="T1128" i="14"/>
  <c r="F1128" i="14" s="1"/>
  <c r="M1128" i="14" s="1"/>
  <c r="Q1099" i="11"/>
  <c r="L1100" i="11" s="1"/>
  <c r="S1100" i="11" s="1"/>
  <c r="D1861" i="3"/>
  <c r="G1861" i="3"/>
  <c r="A1972" i="3"/>
  <c r="K1861" i="3"/>
  <c r="B1862" i="3"/>
  <c r="C1862" i="3" s="1"/>
  <c r="E1862" i="3" s="1"/>
  <c r="J1862" i="3"/>
  <c r="Q1105" i="13" l="1"/>
  <c r="L1106" i="13" s="1"/>
  <c r="S1106" i="13" s="1"/>
  <c r="Q1128" i="14"/>
  <c r="L1129" i="14" s="1"/>
  <c r="S1129" i="14" s="1"/>
  <c r="T1129" i="14" s="1"/>
  <c r="F1129" i="14" s="1"/>
  <c r="M1129" i="14" s="1"/>
  <c r="T1100" i="11"/>
  <c r="F1100" i="11" s="1"/>
  <c r="M1100" i="11" s="1"/>
  <c r="Q1101" i="12"/>
  <c r="L1102" i="12" s="1"/>
  <c r="S1102" i="12" s="1"/>
  <c r="D1862" i="3"/>
  <c r="G1862" i="3"/>
  <c r="A1973" i="3"/>
  <c r="B1863" i="3"/>
  <c r="C1863" i="3" s="1"/>
  <c r="E1863" i="3" s="1"/>
  <c r="J1863" i="3"/>
  <c r="K1862" i="3"/>
  <c r="T1106" i="13" l="1"/>
  <c r="F1106" i="13" s="1"/>
  <c r="M1106" i="13" s="1"/>
  <c r="Q1129" i="14"/>
  <c r="L1130" i="14" s="1"/>
  <c r="S1130" i="14" s="1"/>
  <c r="Q1100" i="11"/>
  <c r="L1101" i="11" s="1"/>
  <c r="S1101" i="11" s="1"/>
  <c r="T1101" i="11" s="1"/>
  <c r="F1101" i="11" s="1"/>
  <c r="M1101" i="11" s="1"/>
  <c r="T1102" i="12"/>
  <c r="F1102" i="12" s="1"/>
  <c r="M1102" i="12" s="1"/>
  <c r="D1863" i="3"/>
  <c r="G1863" i="3"/>
  <c r="A1974" i="3"/>
  <c r="B1864" i="3"/>
  <c r="C1864" i="3" s="1"/>
  <c r="E1864" i="3" s="1"/>
  <c r="J1864" i="3"/>
  <c r="K1863" i="3"/>
  <c r="Q1106" i="13" l="1"/>
  <c r="L1107" i="13" s="1"/>
  <c r="S1107" i="13" s="1"/>
  <c r="T1130" i="14"/>
  <c r="F1130" i="14" s="1"/>
  <c r="M1130" i="14" s="1"/>
  <c r="Q1102" i="12"/>
  <c r="L1103" i="12" s="1"/>
  <c r="S1103" i="12" s="1"/>
  <c r="Q1101" i="11"/>
  <c r="L1102" i="11" s="1"/>
  <c r="S1102" i="11" s="1"/>
  <c r="D1864" i="3"/>
  <c r="G1864" i="3"/>
  <c r="A1975" i="3"/>
  <c r="B1865" i="3"/>
  <c r="C1865" i="3" s="1"/>
  <c r="E1865" i="3" s="1"/>
  <c r="J1865" i="3"/>
  <c r="K1864" i="3"/>
  <c r="T1107" i="13" l="1"/>
  <c r="F1107" i="13" s="1"/>
  <c r="M1107" i="13" s="1"/>
  <c r="Q1130" i="14"/>
  <c r="L1131" i="14" s="1"/>
  <c r="S1131" i="14" s="1"/>
  <c r="T1103" i="12"/>
  <c r="F1103" i="12" s="1"/>
  <c r="T1102" i="11"/>
  <c r="F1102" i="11" s="1"/>
  <c r="M1102" i="11" s="1"/>
  <c r="D1865" i="3"/>
  <c r="G1865" i="3"/>
  <c r="A1976" i="3"/>
  <c r="J1866" i="3"/>
  <c r="B1866" i="3"/>
  <c r="C1866" i="3" s="1"/>
  <c r="E1866" i="3" s="1"/>
  <c r="K1865" i="3"/>
  <c r="Q1107" i="13" l="1"/>
  <c r="L1108" i="13" s="1"/>
  <c r="S1108" i="13" s="1"/>
  <c r="T1108" i="13" s="1"/>
  <c r="F1108" i="13" s="1"/>
  <c r="M1108" i="13" s="1"/>
  <c r="M1103" i="12"/>
  <c r="G1103" i="12"/>
  <c r="T1131" i="14"/>
  <c r="F1131" i="14" s="1"/>
  <c r="M1131" i="14" s="1"/>
  <c r="Q1102" i="11"/>
  <c r="L1103" i="11" s="1"/>
  <c r="S1103" i="11" s="1"/>
  <c r="G1866" i="3"/>
  <c r="D1866" i="3"/>
  <c r="A1977" i="3"/>
  <c r="J1867" i="3"/>
  <c r="B1867" i="3"/>
  <c r="C1867" i="3" s="1"/>
  <c r="E1867" i="3" s="1"/>
  <c r="K1866" i="3"/>
  <c r="Q1108" i="13" l="1"/>
  <c r="L1109" i="13" s="1"/>
  <c r="S1109" i="13" s="1"/>
  <c r="Q1103" i="12"/>
  <c r="L1104" i="12" s="1"/>
  <c r="S1104" i="12" s="1"/>
  <c r="I1103" i="12"/>
  <c r="H1103" i="12"/>
  <c r="J1103" i="12" s="1"/>
  <c r="Q1131" i="14"/>
  <c r="L1132" i="14" s="1"/>
  <c r="S1132" i="14" s="1"/>
  <c r="T1103" i="11"/>
  <c r="F1103" i="11" s="1"/>
  <c r="D1867" i="3"/>
  <c r="G1867" i="3"/>
  <c r="A1978" i="3"/>
  <c r="J1868" i="3"/>
  <c r="B1868" i="3"/>
  <c r="C1868" i="3" s="1"/>
  <c r="E1868" i="3" s="1"/>
  <c r="K1867" i="3"/>
  <c r="T1109" i="13" l="1"/>
  <c r="F1109" i="13" s="1"/>
  <c r="M1109" i="13" s="1"/>
  <c r="Q1109" i="13"/>
  <c r="L1110" i="13" s="1"/>
  <c r="S1110" i="13" s="1"/>
  <c r="T1104" i="12"/>
  <c r="F1104" i="12" s="1"/>
  <c r="M1104" i="12" s="1"/>
  <c r="M1103" i="11"/>
  <c r="G1103" i="11"/>
  <c r="T1132" i="14"/>
  <c r="F1132" i="14" s="1"/>
  <c r="M1132" i="14" s="1"/>
  <c r="D1868" i="3"/>
  <c r="G1868" i="3"/>
  <c r="A1979" i="3"/>
  <c r="K1868" i="3"/>
  <c r="J1869" i="3"/>
  <c r="B1869" i="3"/>
  <c r="C1869" i="3" s="1"/>
  <c r="E1869" i="3" s="1"/>
  <c r="T1110" i="13" l="1"/>
  <c r="F1110" i="13" s="1"/>
  <c r="M1110" i="13" s="1"/>
  <c r="Q1104" i="12"/>
  <c r="L1105" i="12" s="1"/>
  <c r="S1105" i="12" s="1"/>
  <c r="T1105" i="12" s="1"/>
  <c r="F1105" i="12" s="1"/>
  <c r="M1105" i="12" s="1"/>
  <c r="Q1105" i="12" s="1"/>
  <c r="L1106" i="12" s="1"/>
  <c r="S1106" i="12" s="1"/>
  <c r="Q1103" i="11"/>
  <c r="L1104" i="11" s="1"/>
  <c r="S1104" i="11" s="1"/>
  <c r="I1103" i="11"/>
  <c r="H1103" i="11"/>
  <c r="J1103" i="11" s="1"/>
  <c r="Q1132" i="14"/>
  <c r="L1133" i="14" s="1"/>
  <c r="S1133" i="14" s="1"/>
  <c r="D1869" i="3"/>
  <c r="G1869" i="3"/>
  <c r="A1980" i="3"/>
  <c r="K1869" i="3"/>
  <c r="B1870" i="3"/>
  <c r="C1870" i="3" s="1"/>
  <c r="E1870" i="3" s="1"/>
  <c r="J1870" i="3"/>
  <c r="Q1110" i="13" l="1"/>
  <c r="L1111" i="13" s="1"/>
  <c r="S1111" i="13" s="1"/>
  <c r="T1104" i="11"/>
  <c r="F1104" i="11" s="1"/>
  <c r="M1104" i="11" s="1"/>
  <c r="T1133" i="14"/>
  <c r="F1133" i="14" s="1"/>
  <c r="M1133" i="14" s="1"/>
  <c r="T1106" i="12"/>
  <c r="F1106" i="12" s="1"/>
  <c r="M1106" i="12" s="1"/>
  <c r="D1870" i="3"/>
  <c r="G1870" i="3"/>
  <c r="A1981" i="3"/>
  <c r="B1871" i="3"/>
  <c r="C1871" i="3" s="1"/>
  <c r="E1871" i="3" s="1"/>
  <c r="J1871" i="3"/>
  <c r="K1870" i="3"/>
  <c r="T1111" i="13" l="1"/>
  <c r="F1111" i="13" s="1"/>
  <c r="M1111" i="13" s="1"/>
  <c r="Q1104" i="11"/>
  <c r="L1105" i="11" s="1"/>
  <c r="S1105" i="11" s="1"/>
  <c r="T1105" i="11" s="1"/>
  <c r="F1105" i="11" s="1"/>
  <c r="M1105" i="11" s="1"/>
  <c r="Q1133" i="14"/>
  <c r="L1134" i="14" s="1"/>
  <c r="S1134" i="14" s="1"/>
  <c r="T1134" i="14" s="1"/>
  <c r="F1134" i="14" s="1"/>
  <c r="Q1106" i="12"/>
  <c r="L1107" i="12" s="1"/>
  <c r="S1107" i="12" s="1"/>
  <c r="G1871" i="3"/>
  <c r="D1871" i="3"/>
  <c r="A1982" i="3"/>
  <c r="B1872" i="3"/>
  <c r="C1872" i="3" s="1"/>
  <c r="E1872" i="3" s="1"/>
  <c r="J1872" i="3"/>
  <c r="K1871" i="3"/>
  <c r="Q1111" i="13" l="1"/>
  <c r="L1112" i="13" s="1"/>
  <c r="S1112" i="13" s="1"/>
  <c r="Q1105" i="11"/>
  <c r="L1106" i="11" s="1"/>
  <c r="S1106" i="11" s="1"/>
  <c r="T1106" i="11" s="1"/>
  <c r="F1106" i="11" s="1"/>
  <c r="M1106" i="11" s="1"/>
  <c r="M1134" i="14"/>
  <c r="G1134" i="14"/>
  <c r="T1107" i="12"/>
  <c r="F1107" i="12" s="1"/>
  <c r="M1107" i="12" s="1"/>
  <c r="G1872" i="3"/>
  <c r="D1872" i="3"/>
  <c r="A1983" i="3"/>
  <c r="B1873" i="3"/>
  <c r="C1873" i="3" s="1"/>
  <c r="E1873" i="3" s="1"/>
  <c r="J1873" i="3"/>
  <c r="K1872" i="3"/>
  <c r="T1112" i="13" l="1"/>
  <c r="F1112" i="13" s="1"/>
  <c r="M1112" i="13" s="1"/>
  <c r="Q1134" i="14"/>
  <c r="L1135" i="14" s="1"/>
  <c r="S1135" i="14" s="1"/>
  <c r="T1135" i="14" s="1"/>
  <c r="F1135" i="14" s="1"/>
  <c r="M1135" i="14" s="1"/>
  <c r="Q1135" i="14" s="1"/>
  <c r="L1136" i="14" s="1"/>
  <c r="S1136" i="14" s="1"/>
  <c r="H1134" i="14"/>
  <c r="J1134" i="14" s="1"/>
  <c r="I1134" i="14"/>
  <c r="Q1112" i="13"/>
  <c r="L1113" i="13" s="1"/>
  <c r="S1113" i="13" s="1"/>
  <c r="Q1107" i="12"/>
  <c r="L1108" i="12" s="1"/>
  <c r="S1108" i="12" s="1"/>
  <c r="Q1106" i="11"/>
  <c r="L1107" i="11" s="1"/>
  <c r="S1107" i="11" s="1"/>
  <c r="T1107" i="11" s="1"/>
  <c r="F1107" i="11" s="1"/>
  <c r="M1107" i="11" s="1"/>
  <c r="D1873" i="3"/>
  <c r="G1873" i="3"/>
  <c r="A1984" i="3"/>
  <c r="J1874" i="3"/>
  <c r="B1874" i="3"/>
  <c r="C1874" i="3" s="1"/>
  <c r="E1874" i="3" s="1"/>
  <c r="K1873" i="3"/>
  <c r="T1136" i="14" l="1"/>
  <c r="F1136" i="14" s="1"/>
  <c r="M1136" i="14" s="1"/>
  <c r="T1113" i="13"/>
  <c r="F1113" i="13" s="1"/>
  <c r="M1113" i="13" s="1"/>
  <c r="T1108" i="12"/>
  <c r="F1108" i="12" s="1"/>
  <c r="M1108" i="12" s="1"/>
  <c r="Q1107" i="11"/>
  <c r="L1108" i="11" s="1"/>
  <c r="S1108" i="11" s="1"/>
  <c r="D1874" i="3"/>
  <c r="G1874" i="3"/>
  <c r="A1985" i="3"/>
  <c r="K1874" i="3"/>
  <c r="J1875" i="3"/>
  <c r="B1875" i="3"/>
  <c r="C1875" i="3" s="1"/>
  <c r="E1875" i="3" s="1"/>
  <c r="Q1136" i="14" l="1"/>
  <c r="L1137" i="14" s="1"/>
  <c r="S1137" i="14" s="1"/>
  <c r="Q1113" i="13"/>
  <c r="L1114" i="13" s="1"/>
  <c r="S1114" i="13" s="1"/>
  <c r="Q1108" i="12"/>
  <c r="L1109" i="12" s="1"/>
  <c r="S1109" i="12" s="1"/>
  <c r="T1108" i="11"/>
  <c r="F1108" i="11" s="1"/>
  <c r="M1108" i="11" s="1"/>
  <c r="G1875" i="3"/>
  <c r="D1875" i="3"/>
  <c r="A1986" i="3"/>
  <c r="J1876" i="3"/>
  <c r="B1876" i="3"/>
  <c r="C1876" i="3" s="1"/>
  <c r="E1876" i="3" s="1"/>
  <c r="K1875" i="3"/>
  <c r="T1137" i="14" l="1"/>
  <c r="F1137" i="14" s="1"/>
  <c r="M1137" i="14" s="1"/>
  <c r="T1114" i="13"/>
  <c r="F1114" i="13" s="1"/>
  <c r="M1114" i="13" s="1"/>
  <c r="T1109" i="12"/>
  <c r="F1109" i="12" s="1"/>
  <c r="M1109" i="12" s="1"/>
  <c r="Q1108" i="11"/>
  <c r="L1109" i="11" s="1"/>
  <c r="S1109" i="11" s="1"/>
  <c r="D1876" i="3"/>
  <c r="G1876" i="3"/>
  <c r="A1987" i="3"/>
  <c r="K1876" i="3"/>
  <c r="J1877" i="3"/>
  <c r="B1877" i="3"/>
  <c r="C1877" i="3" s="1"/>
  <c r="E1877" i="3" s="1"/>
  <c r="Q1137" i="14" l="1"/>
  <c r="L1138" i="14" s="1"/>
  <c r="S1138" i="14" s="1"/>
  <c r="T1109" i="11"/>
  <c r="F1109" i="11" s="1"/>
  <c r="M1109" i="11" s="1"/>
  <c r="Q1109" i="12"/>
  <c r="L1110" i="12" s="1"/>
  <c r="S1110" i="12" s="1"/>
  <c r="Q1114" i="13"/>
  <c r="L1115" i="13" s="1"/>
  <c r="S1115" i="13" s="1"/>
  <c r="D1877" i="3"/>
  <c r="G1877" i="3"/>
  <c r="A1988" i="3"/>
  <c r="K1877" i="3"/>
  <c r="B1878" i="3"/>
  <c r="C1878" i="3" s="1"/>
  <c r="E1878" i="3" s="1"/>
  <c r="J1878" i="3"/>
  <c r="T1138" i="14" l="1"/>
  <c r="F1138" i="14" s="1"/>
  <c r="M1138" i="14" s="1"/>
  <c r="T1115" i="13"/>
  <c r="F1115" i="13" s="1"/>
  <c r="M1115" i="13" s="1"/>
  <c r="T1110" i="12"/>
  <c r="F1110" i="12" s="1"/>
  <c r="M1110" i="12" s="1"/>
  <c r="Q1109" i="11"/>
  <c r="L1110" i="11" s="1"/>
  <c r="S1110" i="11" s="1"/>
  <c r="D1878" i="3"/>
  <c r="G1878" i="3"/>
  <c r="A1989" i="3"/>
  <c r="B1879" i="3"/>
  <c r="C1879" i="3" s="1"/>
  <c r="E1879" i="3" s="1"/>
  <c r="J1879" i="3"/>
  <c r="K1878" i="3"/>
  <c r="Q1138" i="14" l="1"/>
  <c r="L1139" i="14" s="1"/>
  <c r="S1139" i="14" s="1"/>
  <c r="T1110" i="11"/>
  <c r="F1110" i="11" s="1"/>
  <c r="M1110" i="11" s="1"/>
  <c r="Q1110" i="12"/>
  <c r="L1111" i="12" s="1"/>
  <c r="S1111" i="12" s="1"/>
  <c r="Q1115" i="13"/>
  <c r="L1116" i="13" s="1"/>
  <c r="S1116" i="13" s="1"/>
  <c r="D1879" i="3"/>
  <c r="G1879" i="3"/>
  <c r="A1990" i="3"/>
  <c r="B1880" i="3"/>
  <c r="C1880" i="3" s="1"/>
  <c r="E1880" i="3" s="1"/>
  <c r="J1880" i="3"/>
  <c r="K1879" i="3"/>
  <c r="T1139" i="14" l="1"/>
  <c r="F1139" i="14" s="1"/>
  <c r="M1139" i="14" s="1"/>
  <c r="T1111" i="12"/>
  <c r="F1111" i="12" s="1"/>
  <c r="M1111" i="12" s="1"/>
  <c r="Q1110" i="11"/>
  <c r="L1111" i="11" s="1"/>
  <c r="S1111" i="11" s="1"/>
  <c r="T1116" i="13"/>
  <c r="F1116" i="13" s="1"/>
  <c r="M1116" i="13" s="1"/>
  <c r="G1880" i="3"/>
  <c r="D1880" i="3"/>
  <c r="A1991" i="3"/>
  <c r="B1881" i="3"/>
  <c r="C1881" i="3" s="1"/>
  <c r="E1881" i="3" s="1"/>
  <c r="J1881" i="3"/>
  <c r="K1880" i="3"/>
  <c r="Q1139" i="14" l="1"/>
  <c r="L1140" i="14" s="1"/>
  <c r="S1140" i="14" s="1"/>
  <c r="T1140" i="14" s="1"/>
  <c r="F1140" i="14" s="1"/>
  <c r="M1140" i="14" s="1"/>
  <c r="T1111" i="11"/>
  <c r="F1111" i="11" s="1"/>
  <c r="M1111" i="11" s="1"/>
  <c r="Q1111" i="12"/>
  <c r="L1112" i="12" s="1"/>
  <c r="S1112" i="12" s="1"/>
  <c r="Q1116" i="13"/>
  <c r="L1117" i="13" s="1"/>
  <c r="S1117" i="13" s="1"/>
  <c r="D1881" i="3"/>
  <c r="G1881" i="3"/>
  <c r="A1992" i="3"/>
  <c r="J1882" i="3"/>
  <c r="B1882" i="3"/>
  <c r="C1882" i="3" s="1"/>
  <c r="E1882" i="3" s="1"/>
  <c r="K1881" i="3"/>
  <c r="Q1140" i="14" l="1"/>
  <c r="L1141" i="14" s="1"/>
  <c r="S1141" i="14" s="1"/>
  <c r="Q1111" i="11"/>
  <c r="L1112" i="11" s="1"/>
  <c r="S1112" i="11" s="1"/>
  <c r="T1112" i="11" s="1"/>
  <c r="F1112" i="11" s="1"/>
  <c r="M1112" i="11" s="1"/>
  <c r="T1112" i="12"/>
  <c r="F1112" i="12" s="1"/>
  <c r="M1112" i="12" s="1"/>
  <c r="T1117" i="13"/>
  <c r="F1117" i="13" s="1"/>
  <c r="M1117" i="13" s="1"/>
  <c r="D1882" i="3"/>
  <c r="G1882" i="3"/>
  <c r="A1993" i="3"/>
  <c r="J1883" i="3"/>
  <c r="B1883" i="3"/>
  <c r="C1883" i="3" s="1"/>
  <c r="E1883" i="3" s="1"/>
  <c r="K1882" i="3"/>
  <c r="T1141" i="14" l="1"/>
  <c r="F1141" i="14" s="1"/>
  <c r="M1141" i="14" s="1"/>
  <c r="Q1112" i="11"/>
  <c r="L1113" i="11" s="1"/>
  <c r="S1113" i="11" s="1"/>
  <c r="T1113" i="11" s="1"/>
  <c r="F1113" i="11" s="1"/>
  <c r="M1113" i="11" s="1"/>
  <c r="Q1112" i="12"/>
  <c r="L1113" i="12" s="1"/>
  <c r="S1113" i="12" s="1"/>
  <c r="Q1117" i="13"/>
  <c r="L1118" i="13" s="1"/>
  <c r="S1118" i="13" s="1"/>
  <c r="T1118" i="13" s="1"/>
  <c r="F1118" i="13" s="1"/>
  <c r="M1118" i="13" s="1"/>
  <c r="Q1141" i="14"/>
  <c r="L1142" i="14" s="1"/>
  <c r="S1142" i="14" s="1"/>
  <c r="D1883" i="3"/>
  <c r="G1883" i="3"/>
  <c r="A1994" i="3"/>
  <c r="J1884" i="3"/>
  <c r="B1884" i="3"/>
  <c r="C1884" i="3" s="1"/>
  <c r="E1884" i="3" s="1"/>
  <c r="K1883" i="3"/>
  <c r="T1113" i="12" l="1"/>
  <c r="F1113" i="12" s="1"/>
  <c r="M1113" i="12" s="1"/>
  <c r="Q1118" i="13"/>
  <c r="L1119" i="13" s="1"/>
  <c r="S1119" i="13" s="1"/>
  <c r="T1119" i="13" s="1"/>
  <c r="F1119" i="13" s="1"/>
  <c r="M1119" i="13" s="1"/>
  <c r="T1142" i="14"/>
  <c r="F1142" i="14" s="1"/>
  <c r="M1142" i="14" s="1"/>
  <c r="Q1113" i="11"/>
  <c r="L1114" i="11" s="1"/>
  <c r="S1114" i="11" s="1"/>
  <c r="D1884" i="3"/>
  <c r="G1884" i="3"/>
  <c r="A1995" i="3"/>
  <c r="K1884" i="3"/>
  <c r="J1885" i="3"/>
  <c r="B1885" i="3"/>
  <c r="C1885" i="3" s="1"/>
  <c r="E1885" i="3" s="1"/>
  <c r="Q1113" i="12" l="1"/>
  <c r="L1114" i="12" s="1"/>
  <c r="S1114" i="12" s="1"/>
  <c r="Q1119" i="13"/>
  <c r="L1120" i="13" s="1"/>
  <c r="S1120" i="13" s="1"/>
  <c r="Q1142" i="14"/>
  <c r="L1143" i="14" s="1"/>
  <c r="S1143" i="14" s="1"/>
  <c r="T1114" i="11"/>
  <c r="F1114" i="11" s="1"/>
  <c r="M1114" i="11" s="1"/>
  <c r="G1885" i="3"/>
  <c r="D1885" i="3"/>
  <c r="A1996" i="3"/>
  <c r="K1885" i="3"/>
  <c r="B1886" i="3"/>
  <c r="C1886" i="3" s="1"/>
  <c r="E1886" i="3" s="1"/>
  <c r="J1886" i="3"/>
  <c r="T1114" i="12" l="1"/>
  <c r="F1114" i="12" s="1"/>
  <c r="M1114" i="12" s="1"/>
  <c r="T1120" i="13"/>
  <c r="F1120" i="13" s="1"/>
  <c r="M1120" i="13" s="1"/>
  <c r="T1143" i="14"/>
  <c r="F1143" i="14" s="1"/>
  <c r="M1143" i="14" s="1"/>
  <c r="Q1114" i="11"/>
  <c r="L1115" i="11" s="1"/>
  <c r="S1115" i="11" s="1"/>
  <c r="G1886" i="3"/>
  <c r="D1886" i="3"/>
  <c r="A1997" i="3"/>
  <c r="B1887" i="3"/>
  <c r="C1887" i="3" s="1"/>
  <c r="E1887" i="3" s="1"/>
  <c r="J1887" i="3"/>
  <c r="K1886" i="3"/>
  <c r="Q1114" i="12" l="1"/>
  <c r="L1115" i="12" s="1"/>
  <c r="S1115" i="12" s="1"/>
  <c r="T1115" i="12" s="1"/>
  <c r="F1115" i="12" s="1"/>
  <c r="M1115" i="12" s="1"/>
  <c r="Q1143" i="14"/>
  <c r="L1144" i="14" s="1"/>
  <c r="S1144" i="14" s="1"/>
  <c r="Q1120" i="13"/>
  <c r="L1121" i="13" s="1"/>
  <c r="S1121" i="13" s="1"/>
  <c r="T1115" i="11"/>
  <c r="F1115" i="11" s="1"/>
  <c r="M1115" i="11" s="1"/>
  <c r="D1887" i="3"/>
  <c r="G1887" i="3"/>
  <c r="A1998" i="3"/>
  <c r="B1888" i="3"/>
  <c r="C1888" i="3" s="1"/>
  <c r="E1888" i="3" s="1"/>
  <c r="J1888" i="3"/>
  <c r="K1887" i="3"/>
  <c r="Q1115" i="12" l="1"/>
  <c r="L1116" i="12" s="1"/>
  <c r="S1116" i="12" s="1"/>
  <c r="T1116" i="12" s="1"/>
  <c r="F1116" i="12" s="1"/>
  <c r="M1116" i="12" s="1"/>
  <c r="T1121" i="13"/>
  <c r="F1121" i="13" s="1"/>
  <c r="M1121" i="13" s="1"/>
  <c r="T1144" i="14"/>
  <c r="F1144" i="14" s="1"/>
  <c r="M1144" i="14" s="1"/>
  <c r="Q1115" i="11"/>
  <c r="L1116" i="11" s="1"/>
  <c r="S1116" i="11" s="1"/>
  <c r="D1888" i="3"/>
  <c r="G1888" i="3"/>
  <c r="A1999" i="3"/>
  <c r="B1889" i="3"/>
  <c r="C1889" i="3" s="1"/>
  <c r="E1889" i="3" s="1"/>
  <c r="J1889" i="3"/>
  <c r="K1888" i="3"/>
  <c r="Q1116" i="12" l="1"/>
  <c r="L1117" i="12" s="1"/>
  <c r="S1117" i="12" s="1"/>
  <c r="Q1121" i="13"/>
  <c r="L1122" i="13" s="1"/>
  <c r="S1122" i="13" s="1"/>
  <c r="T1122" i="13" s="1"/>
  <c r="F1122" i="13" s="1"/>
  <c r="M1122" i="13" s="1"/>
  <c r="Q1144" i="14"/>
  <c r="L1145" i="14" s="1"/>
  <c r="S1145" i="14" s="1"/>
  <c r="T1116" i="11"/>
  <c r="F1116" i="11" s="1"/>
  <c r="M1116" i="11" s="1"/>
  <c r="T1117" i="12"/>
  <c r="F1117" i="12" s="1"/>
  <c r="M1117" i="12" s="1"/>
  <c r="D1889" i="3"/>
  <c r="G1889" i="3"/>
  <c r="A2000" i="3"/>
  <c r="J1890" i="3"/>
  <c r="B1890" i="3"/>
  <c r="C1890" i="3" s="1"/>
  <c r="E1890" i="3" s="1"/>
  <c r="K1889" i="3"/>
  <c r="T1145" i="14" l="1"/>
  <c r="F1145" i="14" s="1"/>
  <c r="M1145" i="14" s="1"/>
  <c r="Q1122" i="13"/>
  <c r="L1123" i="13" s="1"/>
  <c r="S1123" i="13" s="1"/>
  <c r="Q1116" i="11"/>
  <c r="L1117" i="11" s="1"/>
  <c r="S1117" i="11" s="1"/>
  <c r="T1117" i="11" s="1"/>
  <c r="F1117" i="11" s="1"/>
  <c r="M1117" i="11" s="1"/>
  <c r="Q1117" i="12"/>
  <c r="L1118" i="12" s="1"/>
  <c r="S1118" i="12" s="1"/>
  <c r="G1890" i="3"/>
  <c r="D1890" i="3"/>
  <c r="A2001" i="3"/>
  <c r="J1891" i="3"/>
  <c r="B1891" i="3"/>
  <c r="C1891" i="3" s="1"/>
  <c r="E1891" i="3" s="1"/>
  <c r="K1890" i="3"/>
  <c r="Q1145" i="14" l="1"/>
  <c r="L1146" i="14" s="1"/>
  <c r="S1146" i="14" s="1"/>
  <c r="T1146" i="14" s="1"/>
  <c r="F1146" i="14" s="1"/>
  <c r="M1146" i="14" s="1"/>
  <c r="T1123" i="13"/>
  <c r="F1123" i="13" s="1"/>
  <c r="M1123" i="13" s="1"/>
  <c r="Q1117" i="11"/>
  <c r="L1118" i="11" s="1"/>
  <c r="S1118" i="11" s="1"/>
  <c r="T1118" i="12"/>
  <c r="F1118" i="12" s="1"/>
  <c r="M1118" i="12" s="1"/>
  <c r="D1891" i="3"/>
  <c r="G1891" i="3"/>
  <c r="A2002" i="3"/>
  <c r="J1892" i="3"/>
  <c r="B1892" i="3"/>
  <c r="C1892" i="3" s="1"/>
  <c r="E1892" i="3" s="1"/>
  <c r="K1891" i="3"/>
  <c r="Q1123" i="13" l="1"/>
  <c r="L1124" i="13" s="1"/>
  <c r="S1124" i="13" s="1"/>
  <c r="T1118" i="11"/>
  <c r="F1118" i="11" s="1"/>
  <c r="M1118" i="11" s="1"/>
  <c r="Q1146" i="14"/>
  <c r="L1147" i="14" s="1"/>
  <c r="S1147" i="14" s="1"/>
  <c r="Q1118" i="12"/>
  <c r="L1119" i="12" s="1"/>
  <c r="S1119" i="12" s="1"/>
  <c r="D1892" i="3"/>
  <c r="G1892" i="3"/>
  <c r="A2003" i="3"/>
  <c r="K1892" i="3"/>
  <c r="J1893" i="3"/>
  <c r="B1893" i="3"/>
  <c r="C1893" i="3" s="1"/>
  <c r="E1893" i="3" s="1"/>
  <c r="T1124" i="13" l="1"/>
  <c r="F1124" i="13" s="1"/>
  <c r="M1124" i="13" s="1"/>
  <c r="Q1118" i="11"/>
  <c r="L1119" i="11" s="1"/>
  <c r="S1119" i="11" s="1"/>
  <c r="T1147" i="14"/>
  <c r="F1147" i="14" s="1"/>
  <c r="M1147" i="14" s="1"/>
  <c r="T1119" i="12"/>
  <c r="F1119" i="12" s="1"/>
  <c r="M1119" i="12" s="1"/>
  <c r="G1893" i="3"/>
  <c r="D1893" i="3"/>
  <c r="A2004" i="3"/>
  <c r="K1893" i="3"/>
  <c r="B1894" i="3"/>
  <c r="C1894" i="3" s="1"/>
  <c r="E1894" i="3" s="1"/>
  <c r="J1894" i="3"/>
  <c r="Q1124" i="13" l="1"/>
  <c r="L1125" i="13" s="1"/>
  <c r="S1125" i="13" s="1"/>
  <c r="T1119" i="11"/>
  <c r="F1119" i="11" s="1"/>
  <c r="M1119" i="11" s="1"/>
  <c r="Q1147" i="14"/>
  <c r="L1148" i="14" s="1"/>
  <c r="S1148" i="14" s="1"/>
  <c r="Q1119" i="12"/>
  <c r="L1120" i="12" s="1"/>
  <c r="S1120" i="12" s="1"/>
  <c r="G1894" i="3"/>
  <c r="D1894" i="3"/>
  <c r="A2005" i="3"/>
  <c r="J1895" i="3"/>
  <c r="B1895" i="3"/>
  <c r="C1895" i="3" s="1"/>
  <c r="E1895" i="3" s="1"/>
  <c r="K1894" i="3"/>
  <c r="Q1119" i="11" l="1"/>
  <c r="L1120" i="11" s="1"/>
  <c r="S1120" i="11" s="1"/>
  <c r="T1125" i="13"/>
  <c r="F1125" i="13" s="1"/>
  <c r="M1125" i="13" s="1"/>
  <c r="T1148" i="14"/>
  <c r="F1148" i="14" s="1"/>
  <c r="M1148" i="14" s="1"/>
  <c r="T1120" i="12"/>
  <c r="F1120" i="12" s="1"/>
  <c r="M1120" i="12" s="1"/>
  <c r="G1895" i="3"/>
  <c r="D1895" i="3"/>
  <c r="A2006" i="3"/>
  <c r="K1895" i="3"/>
  <c r="J1896" i="3"/>
  <c r="B1896" i="3"/>
  <c r="C1896" i="3" s="1"/>
  <c r="E1896" i="3" s="1"/>
  <c r="T1120" i="11" l="1"/>
  <c r="F1120" i="11" s="1"/>
  <c r="M1120" i="11" s="1"/>
  <c r="Q1125" i="13"/>
  <c r="L1126" i="13" s="1"/>
  <c r="S1126" i="13" s="1"/>
  <c r="Q1148" i="14"/>
  <c r="L1149" i="14" s="1"/>
  <c r="S1149" i="14" s="1"/>
  <c r="Q1120" i="12"/>
  <c r="L1121" i="12" s="1"/>
  <c r="S1121" i="12" s="1"/>
  <c r="D1896" i="3"/>
  <c r="G1896" i="3"/>
  <c r="A2007" i="3"/>
  <c r="K1896" i="3"/>
  <c r="B1897" i="3"/>
  <c r="C1897" i="3" s="1"/>
  <c r="E1897" i="3" s="1"/>
  <c r="J1897" i="3"/>
  <c r="Q1120" i="11" l="1"/>
  <c r="L1121" i="11" s="1"/>
  <c r="S1121" i="11" s="1"/>
  <c r="T1126" i="13"/>
  <c r="F1126" i="13" s="1"/>
  <c r="M1126" i="13" s="1"/>
  <c r="T1149" i="14"/>
  <c r="F1149" i="14" s="1"/>
  <c r="M1149" i="14" s="1"/>
  <c r="T1121" i="12"/>
  <c r="F1121" i="12" s="1"/>
  <c r="M1121" i="12" s="1"/>
  <c r="G1897" i="3"/>
  <c r="D1897" i="3"/>
  <c r="A2008" i="3"/>
  <c r="K1897" i="3"/>
  <c r="B1898" i="3"/>
  <c r="C1898" i="3" s="1"/>
  <c r="E1898" i="3" s="1"/>
  <c r="J1898" i="3"/>
  <c r="T1121" i="11" l="1"/>
  <c r="F1121" i="11" s="1"/>
  <c r="M1121" i="11" s="1"/>
  <c r="Q1126" i="13"/>
  <c r="L1127" i="13" s="1"/>
  <c r="S1127" i="13" s="1"/>
  <c r="Q1149" i="14"/>
  <c r="L1150" i="14" s="1"/>
  <c r="S1150" i="14" s="1"/>
  <c r="Q1121" i="12"/>
  <c r="L1122" i="12" s="1"/>
  <c r="S1122" i="12" s="1"/>
  <c r="D1898" i="3"/>
  <c r="G1898" i="3"/>
  <c r="A2009" i="3"/>
  <c r="K1898" i="3"/>
  <c r="J1899" i="3"/>
  <c r="B1899" i="3"/>
  <c r="C1899" i="3" s="1"/>
  <c r="E1899" i="3" s="1"/>
  <c r="Q1121" i="11" l="1"/>
  <c r="L1122" i="11" s="1"/>
  <c r="S1122" i="11" s="1"/>
  <c r="T1127" i="13"/>
  <c r="F1127" i="13" s="1"/>
  <c r="M1127" i="13" s="1"/>
  <c r="T1150" i="14"/>
  <c r="F1150" i="14" s="1"/>
  <c r="M1150" i="14" s="1"/>
  <c r="Q1150" i="14" s="1"/>
  <c r="L1151" i="14" s="1"/>
  <c r="S1151" i="14" s="1"/>
  <c r="T1122" i="12"/>
  <c r="F1122" i="12" s="1"/>
  <c r="M1122" i="12" s="1"/>
  <c r="D1899" i="3"/>
  <c r="G1899" i="3"/>
  <c r="A2010" i="3"/>
  <c r="K1899" i="3"/>
  <c r="J1900" i="3"/>
  <c r="B1900" i="3"/>
  <c r="C1900" i="3" s="1"/>
  <c r="E1900" i="3" s="1"/>
  <c r="T1122" i="11" l="1"/>
  <c r="F1122" i="11" s="1"/>
  <c r="M1122" i="11" s="1"/>
  <c r="T1151" i="14"/>
  <c r="F1151" i="14" s="1"/>
  <c r="M1151" i="14" s="1"/>
  <c r="Q1127" i="13"/>
  <c r="L1128" i="13" s="1"/>
  <c r="S1128" i="13" s="1"/>
  <c r="Q1122" i="12"/>
  <c r="L1123" i="12" s="1"/>
  <c r="S1123" i="12" s="1"/>
  <c r="D1900" i="3"/>
  <c r="G1900" i="3"/>
  <c r="A2011" i="3"/>
  <c r="K1900" i="3"/>
  <c r="J1901" i="3"/>
  <c r="B1901" i="3"/>
  <c r="C1901" i="3" s="1"/>
  <c r="E1901" i="3" s="1"/>
  <c r="Q1122" i="11" l="1"/>
  <c r="L1123" i="11" s="1"/>
  <c r="S1123" i="11" s="1"/>
  <c r="T1123" i="11" s="1"/>
  <c r="F1123" i="11" s="1"/>
  <c r="M1123" i="11" s="1"/>
  <c r="Q1151" i="14"/>
  <c r="L1152" i="14" s="1"/>
  <c r="S1152" i="14" s="1"/>
  <c r="T1128" i="13"/>
  <c r="F1128" i="13" s="1"/>
  <c r="M1128" i="13" s="1"/>
  <c r="T1123" i="12"/>
  <c r="F1123" i="12" s="1"/>
  <c r="M1123" i="12" s="1"/>
  <c r="G1901" i="3"/>
  <c r="D1901" i="3"/>
  <c r="A2012" i="3"/>
  <c r="K1901" i="3"/>
  <c r="J1902" i="3"/>
  <c r="B1902" i="3"/>
  <c r="C1902" i="3" s="1"/>
  <c r="E1902" i="3" s="1"/>
  <c r="Q1123" i="11" l="1"/>
  <c r="L1124" i="11" s="1"/>
  <c r="S1124" i="11" s="1"/>
  <c r="Q1128" i="13"/>
  <c r="L1129" i="13" s="1"/>
  <c r="S1129" i="13" s="1"/>
  <c r="T1152" i="14"/>
  <c r="F1152" i="14" s="1"/>
  <c r="M1152" i="14" s="1"/>
  <c r="Q1123" i="12"/>
  <c r="L1124" i="12" s="1"/>
  <c r="S1124" i="12" s="1"/>
  <c r="T1124" i="12" s="1"/>
  <c r="F1124" i="12" s="1"/>
  <c r="M1124" i="12" s="1"/>
  <c r="D1902" i="3"/>
  <c r="G1902" i="3"/>
  <c r="A2013" i="3"/>
  <c r="J1903" i="3"/>
  <c r="B1903" i="3"/>
  <c r="C1903" i="3" s="1"/>
  <c r="E1903" i="3" s="1"/>
  <c r="K1902" i="3"/>
  <c r="T1124" i="11" l="1"/>
  <c r="F1124" i="11" s="1"/>
  <c r="M1124" i="11" s="1"/>
  <c r="Q1152" i="14"/>
  <c r="L1153" i="14" s="1"/>
  <c r="S1153" i="14" s="1"/>
  <c r="T1129" i="13"/>
  <c r="F1129" i="13" s="1"/>
  <c r="M1129" i="13" s="1"/>
  <c r="Q1124" i="12"/>
  <c r="L1125" i="12" s="1"/>
  <c r="S1125" i="12" s="1"/>
  <c r="D1903" i="3"/>
  <c r="G1903" i="3"/>
  <c r="A2014" i="3"/>
  <c r="K1903" i="3"/>
  <c r="J1904" i="3"/>
  <c r="B1904" i="3"/>
  <c r="C1904" i="3" s="1"/>
  <c r="E1904" i="3" s="1"/>
  <c r="Q1129" i="13" l="1"/>
  <c r="L1130" i="13" s="1"/>
  <c r="S1130" i="13" s="1"/>
  <c r="Q1124" i="11"/>
  <c r="L1125" i="11" s="1"/>
  <c r="S1125" i="11" s="1"/>
  <c r="T1153" i="14"/>
  <c r="F1153" i="14" s="1"/>
  <c r="M1153" i="14" s="1"/>
  <c r="T1125" i="12"/>
  <c r="F1125" i="12" s="1"/>
  <c r="M1125" i="12" s="1"/>
  <c r="D1904" i="3"/>
  <c r="G1904" i="3"/>
  <c r="A2015" i="3"/>
  <c r="K1904" i="3"/>
  <c r="B1905" i="3"/>
  <c r="C1905" i="3" s="1"/>
  <c r="E1905" i="3" s="1"/>
  <c r="J1905" i="3"/>
  <c r="Q1153" i="14" l="1"/>
  <c r="L1154" i="14" s="1"/>
  <c r="S1154" i="14" s="1"/>
  <c r="T1154" i="14" s="1"/>
  <c r="F1154" i="14" s="1"/>
  <c r="M1154" i="14" s="1"/>
  <c r="T1130" i="13"/>
  <c r="F1130" i="13" s="1"/>
  <c r="M1130" i="13" s="1"/>
  <c r="T1125" i="11"/>
  <c r="F1125" i="11" s="1"/>
  <c r="M1125" i="11" s="1"/>
  <c r="Q1125" i="12"/>
  <c r="L1126" i="12" s="1"/>
  <c r="S1126" i="12" s="1"/>
  <c r="D1905" i="3"/>
  <c r="G1905" i="3"/>
  <c r="A2016" i="3"/>
  <c r="B1906" i="3"/>
  <c r="C1906" i="3" s="1"/>
  <c r="E1906" i="3" s="1"/>
  <c r="J1906" i="3"/>
  <c r="K1905" i="3"/>
  <c r="Q1154" i="14" l="1"/>
  <c r="L1155" i="14" s="1"/>
  <c r="S1155" i="14" s="1"/>
  <c r="T1155" i="14" s="1"/>
  <c r="F1155" i="14" s="1"/>
  <c r="M1155" i="14" s="1"/>
  <c r="Q1130" i="13"/>
  <c r="L1131" i="13" s="1"/>
  <c r="S1131" i="13" s="1"/>
  <c r="Q1125" i="11"/>
  <c r="L1126" i="11" s="1"/>
  <c r="S1126" i="11" s="1"/>
  <c r="T1126" i="12"/>
  <c r="F1126" i="12" s="1"/>
  <c r="M1126" i="12" s="1"/>
  <c r="D1906" i="3"/>
  <c r="G1906" i="3"/>
  <c r="A2017" i="3"/>
  <c r="B1907" i="3"/>
  <c r="C1907" i="3" s="1"/>
  <c r="E1907" i="3" s="1"/>
  <c r="J1907" i="3"/>
  <c r="K1906" i="3"/>
  <c r="Q1155" i="14" l="1"/>
  <c r="L1156" i="14" s="1"/>
  <c r="S1156" i="14" s="1"/>
  <c r="T1131" i="13"/>
  <c r="F1131" i="13" s="1"/>
  <c r="M1131" i="13" s="1"/>
  <c r="T1126" i="11"/>
  <c r="F1126" i="11" s="1"/>
  <c r="M1126" i="11" s="1"/>
  <c r="Q1126" i="12"/>
  <c r="L1127" i="12" s="1"/>
  <c r="S1127" i="12" s="1"/>
  <c r="T1127" i="12" s="1"/>
  <c r="F1127" i="12" s="1"/>
  <c r="M1127" i="12" s="1"/>
  <c r="D1907" i="3"/>
  <c r="G1907" i="3"/>
  <c r="A2018" i="3"/>
  <c r="J1908" i="3"/>
  <c r="B1908" i="3"/>
  <c r="C1908" i="3" s="1"/>
  <c r="E1908" i="3" s="1"/>
  <c r="K1907" i="3"/>
  <c r="T1156" i="14" l="1"/>
  <c r="F1156" i="14" s="1"/>
  <c r="M1156" i="14" s="1"/>
  <c r="Q1131" i="13"/>
  <c r="L1132" i="13" s="1"/>
  <c r="S1132" i="13" s="1"/>
  <c r="Q1126" i="11"/>
  <c r="L1127" i="11" s="1"/>
  <c r="S1127" i="11" s="1"/>
  <c r="Q1127" i="12"/>
  <c r="L1128" i="12" s="1"/>
  <c r="S1128" i="12" s="1"/>
  <c r="Q1156" i="14"/>
  <c r="L1157" i="14" s="1"/>
  <c r="S1157" i="14" s="1"/>
  <c r="D1908" i="3"/>
  <c r="G1908" i="3"/>
  <c r="A2019" i="3"/>
  <c r="J1909" i="3"/>
  <c r="B1909" i="3"/>
  <c r="C1909" i="3" s="1"/>
  <c r="E1909" i="3" s="1"/>
  <c r="K1908" i="3"/>
  <c r="T1132" i="13" l="1"/>
  <c r="F1132" i="13" s="1"/>
  <c r="M1132" i="13" s="1"/>
  <c r="T1127" i="11"/>
  <c r="F1127" i="11" s="1"/>
  <c r="M1127" i="11" s="1"/>
  <c r="T1128" i="12"/>
  <c r="F1128" i="12" s="1"/>
  <c r="M1128" i="12" s="1"/>
  <c r="T1157" i="14"/>
  <c r="F1157" i="14" s="1"/>
  <c r="M1157" i="14" s="1"/>
  <c r="D1909" i="3"/>
  <c r="G1909" i="3"/>
  <c r="A2020" i="3"/>
  <c r="K1909" i="3"/>
  <c r="J1910" i="3"/>
  <c r="B1910" i="3"/>
  <c r="C1910" i="3" s="1"/>
  <c r="E1910" i="3" s="1"/>
  <c r="Q1132" i="13" l="1"/>
  <c r="L1133" i="13" s="1"/>
  <c r="S1133" i="13" s="1"/>
  <c r="T1133" i="13" s="1"/>
  <c r="F1133" i="13" s="1"/>
  <c r="M1133" i="13" s="1"/>
  <c r="Q1127" i="11"/>
  <c r="L1128" i="11" s="1"/>
  <c r="S1128" i="11" s="1"/>
  <c r="Q1128" i="12"/>
  <c r="L1129" i="12" s="1"/>
  <c r="S1129" i="12" s="1"/>
  <c r="Q1157" i="14"/>
  <c r="L1158" i="14" s="1"/>
  <c r="S1158" i="14" s="1"/>
  <c r="D1910" i="3"/>
  <c r="G1910" i="3"/>
  <c r="A2021" i="3"/>
  <c r="J1911" i="3"/>
  <c r="B1911" i="3"/>
  <c r="C1911" i="3" s="1"/>
  <c r="E1911" i="3" s="1"/>
  <c r="K1910" i="3"/>
  <c r="Q1133" i="13" l="1"/>
  <c r="L1134" i="13" s="1"/>
  <c r="S1134" i="13" s="1"/>
  <c r="T1128" i="11"/>
  <c r="F1128" i="11" s="1"/>
  <c r="M1128" i="11" s="1"/>
  <c r="T1129" i="12"/>
  <c r="F1129" i="12" s="1"/>
  <c r="M1129" i="12" s="1"/>
  <c r="T1158" i="14"/>
  <c r="F1158" i="14" s="1"/>
  <c r="M1158" i="14" s="1"/>
  <c r="D1911" i="3"/>
  <c r="G1911" i="3"/>
  <c r="A2022" i="3"/>
  <c r="K1911" i="3"/>
  <c r="J1912" i="3"/>
  <c r="B1912" i="3"/>
  <c r="C1912" i="3" s="1"/>
  <c r="E1912" i="3" s="1"/>
  <c r="T1134" i="13" l="1"/>
  <c r="F1134" i="13" s="1"/>
  <c r="Q1129" i="12"/>
  <c r="L1130" i="12" s="1"/>
  <c r="S1130" i="12" s="1"/>
  <c r="Q1128" i="11"/>
  <c r="L1129" i="11" s="1"/>
  <c r="S1129" i="11" s="1"/>
  <c r="G1134" i="13"/>
  <c r="Q1158" i="14"/>
  <c r="L1159" i="14" s="1"/>
  <c r="S1159" i="14" s="1"/>
  <c r="D1912" i="3"/>
  <c r="G1912" i="3"/>
  <c r="A2023" i="3"/>
  <c r="K1912" i="3"/>
  <c r="B1913" i="3"/>
  <c r="C1913" i="3" s="1"/>
  <c r="E1913" i="3" s="1"/>
  <c r="J1913" i="3"/>
  <c r="M1134" i="13" l="1"/>
  <c r="T1130" i="12"/>
  <c r="F1130" i="12" s="1"/>
  <c r="M1130" i="12" s="1"/>
  <c r="T1129" i="11"/>
  <c r="F1129" i="11" s="1"/>
  <c r="M1129" i="11" s="1"/>
  <c r="I1134" i="13"/>
  <c r="H1134" i="13"/>
  <c r="J1134" i="13" s="1"/>
  <c r="T1159" i="14"/>
  <c r="F1159" i="14" s="1"/>
  <c r="M1159" i="14" s="1"/>
  <c r="D1913" i="3"/>
  <c r="G1913" i="3"/>
  <c r="A2024" i="3"/>
  <c r="B1914" i="3"/>
  <c r="C1914" i="3" s="1"/>
  <c r="E1914" i="3" s="1"/>
  <c r="J1914" i="3"/>
  <c r="K1913" i="3"/>
  <c r="Q1134" i="13" l="1"/>
  <c r="L1135" i="13" s="1"/>
  <c r="S1135" i="13" s="1"/>
  <c r="Q1130" i="12"/>
  <c r="L1131" i="12" s="1"/>
  <c r="S1131" i="12" s="1"/>
  <c r="Q1129" i="11"/>
  <c r="L1130" i="11" s="1"/>
  <c r="S1130" i="11" s="1"/>
  <c r="T1135" i="13"/>
  <c r="F1135" i="13" s="1"/>
  <c r="M1135" i="13" s="1"/>
  <c r="Q1159" i="14"/>
  <c r="L1160" i="14" s="1"/>
  <c r="S1160" i="14" s="1"/>
  <c r="D1914" i="3"/>
  <c r="G1914" i="3"/>
  <c r="A2025" i="3"/>
  <c r="B1915" i="3"/>
  <c r="C1915" i="3" s="1"/>
  <c r="E1915" i="3" s="1"/>
  <c r="J1915" i="3"/>
  <c r="K1914" i="3"/>
  <c r="Q1135" i="13" l="1"/>
  <c r="L1136" i="13" s="1"/>
  <c r="S1136" i="13" s="1"/>
  <c r="T1131" i="12"/>
  <c r="F1131" i="12" s="1"/>
  <c r="M1131" i="12" s="1"/>
  <c r="T1130" i="11"/>
  <c r="F1130" i="11" s="1"/>
  <c r="M1130" i="11" s="1"/>
  <c r="T1160" i="14"/>
  <c r="F1160" i="14" s="1"/>
  <c r="M1160" i="14" s="1"/>
  <c r="G1915" i="3"/>
  <c r="D1915" i="3"/>
  <c r="A2026" i="3"/>
  <c r="B1916" i="3"/>
  <c r="C1916" i="3" s="1"/>
  <c r="E1916" i="3" s="1"/>
  <c r="J1916" i="3"/>
  <c r="K1915" i="3"/>
  <c r="T1136" i="13" l="1"/>
  <c r="F1136" i="13" s="1"/>
  <c r="M1136" i="13" s="1"/>
  <c r="Q1131" i="12"/>
  <c r="L1132" i="12" s="1"/>
  <c r="S1132" i="12" s="1"/>
  <c r="Q1130" i="11"/>
  <c r="L1131" i="11" s="1"/>
  <c r="S1131" i="11" s="1"/>
  <c r="Q1160" i="14"/>
  <c r="L1161" i="14" s="1"/>
  <c r="S1161" i="14" s="1"/>
  <c r="D1916" i="3"/>
  <c r="G1916" i="3"/>
  <c r="A2027" i="3"/>
  <c r="J1917" i="3"/>
  <c r="B1917" i="3"/>
  <c r="C1917" i="3" s="1"/>
  <c r="E1917" i="3" s="1"/>
  <c r="K1916" i="3"/>
  <c r="Q1136" i="13" l="1"/>
  <c r="L1137" i="13" s="1"/>
  <c r="S1137" i="13" s="1"/>
  <c r="T1132" i="12"/>
  <c r="F1132" i="12" s="1"/>
  <c r="M1132" i="12" s="1"/>
  <c r="T1131" i="11"/>
  <c r="F1131" i="11" s="1"/>
  <c r="M1131" i="11" s="1"/>
  <c r="T1161" i="14"/>
  <c r="F1161" i="14" s="1"/>
  <c r="M1161" i="14" s="1"/>
  <c r="D1917" i="3"/>
  <c r="G1917" i="3"/>
  <c r="A2028" i="3"/>
  <c r="J1918" i="3"/>
  <c r="B1918" i="3"/>
  <c r="C1918" i="3" s="1"/>
  <c r="E1918" i="3" s="1"/>
  <c r="K1917" i="3"/>
  <c r="T1137" i="13" l="1"/>
  <c r="F1137" i="13" s="1"/>
  <c r="M1137" i="13" s="1"/>
  <c r="Q1132" i="12"/>
  <c r="L1133" i="12" s="1"/>
  <c r="S1133" i="12" s="1"/>
  <c r="Q1131" i="11"/>
  <c r="L1132" i="11" s="1"/>
  <c r="S1132" i="11" s="1"/>
  <c r="Q1161" i="14"/>
  <c r="L1162" i="14" s="1"/>
  <c r="S1162" i="14" s="1"/>
  <c r="D1918" i="3"/>
  <c r="G1918" i="3"/>
  <c r="A2029" i="3"/>
  <c r="J1919" i="3"/>
  <c r="B1919" i="3"/>
  <c r="C1919" i="3" s="1"/>
  <c r="E1919" i="3" s="1"/>
  <c r="K1918" i="3"/>
  <c r="Q1137" i="13" l="1"/>
  <c r="L1138" i="13" s="1"/>
  <c r="S1138" i="13" s="1"/>
  <c r="T1133" i="12"/>
  <c r="F1133" i="12" s="1"/>
  <c r="M1133" i="12" s="1"/>
  <c r="T1132" i="11"/>
  <c r="F1132" i="11" s="1"/>
  <c r="M1132" i="11" s="1"/>
  <c r="T1162" i="14"/>
  <c r="F1162" i="14" s="1"/>
  <c r="M1162" i="14" s="1"/>
  <c r="D1919" i="3"/>
  <c r="G1919" i="3"/>
  <c r="A2030" i="3"/>
  <c r="K1919" i="3"/>
  <c r="J1920" i="3"/>
  <c r="B1920" i="3"/>
  <c r="C1920" i="3" s="1"/>
  <c r="E1920" i="3" s="1"/>
  <c r="T1138" i="13" l="1"/>
  <c r="F1138" i="13" s="1"/>
  <c r="M1138" i="13" s="1"/>
  <c r="Q1133" i="12"/>
  <c r="L1134" i="12" s="1"/>
  <c r="S1134" i="12" s="1"/>
  <c r="Q1132" i="11"/>
  <c r="L1133" i="11" s="1"/>
  <c r="S1133" i="11" s="1"/>
  <c r="T1133" i="11" s="1"/>
  <c r="F1133" i="11" s="1"/>
  <c r="M1133" i="11" s="1"/>
  <c r="Q1162" i="14"/>
  <c r="L1163" i="14" s="1"/>
  <c r="S1163" i="14" s="1"/>
  <c r="T1163" i="14" s="1"/>
  <c r="F1163" i="14" s="1"/>
  <c r="M1163" i="14" s="1"/>
  <c r="D1920" i="3"/>
  <c r="G1920" i="3"/>
  <c r="A2031" i="3"/>
  <c r="K1920" i="3"/>
  <c r="B1921" i="3"/>
  <c r="C1921" i="3" s="1"/>
  <c r="E1921" i="3" s="1"/>
  <c r="J1921" i="3"/>
  <c r="Q1138" i="13" l="1"/>
  <c r="L1139" i="13" s="1"/>
  <c r="S1139" i="13" s="1"/>
  <c r="T1134" i="12"/>
  <c r="F1134" i="12" s="1"/>
  <c r="Q1133" i="11"/>
  <c r="L1134" i="11" s="1"/>
  <c r="S1134" i="11" s="1"/>
  <c r="G1134" i="12"/>
  <c r="Q1163" i="14"/>
  <c r="L1164" i="14" s="1"/>
  <c r="S1164" i="14" s="1"/>
  <c r="T1164" i="14" s="1"/>
  <c r="F1164" i="14" s="1"/>
  <c r="M1164" i="14" s="1"/>
  <c r="D1921" i="3"/>
  <c r="G1921" i="3"/>
  <c r="A2032" i="3"/>
  <c r="B1922" i="3"/>
  <c r="C1922" i="3" s="1"/>
  <c r="E1922" i="3" s="1"/>
  <c r="J1922" i="3"/>
  <c r="K1921" i="3"/>
  <c r="T1139" i="13" l="1"/>
  <c r="F1139" i="13" s="1"/>
  <c r="M1139" i="13" s="1"/>
  <c r="M1134" i="12"/>
  <c r="T1134" i="11"/>
  <c r="F1134" i="11" s="1"/>
  <c r="I1134" i="12"/>
  <c r="H1134" i="12"/>
  <c r="J1134" i="12" s="1"/>
  <c r="G1134" i="11"/>
  <c r="Q1164" i="14"/>
  <c r="L1165" i="14" s="1"/>
  <c r="S1165" i="14" s="1"/>
  <c r="G1922" i="3"/>
  <c r="D1922" i="3"/>
  <c r="A2033" i="3"/>
  <c r="B1923" i="3"/>
  <c r="C1923" i="3" s="1"/>
  <c r="E1923" i="3" s="1"/>
  <c r="J1923" i="3"/>
  <c r="K1922" i="3"/>
  <c r="Q1134" i="12" l="1"/>
  <c r="L1135" i="12" s="1"/>
  <c r="S1135" i="12" s="1"/>
  <c r="Q1139" i="13"/>
  <c r="L1140" i="13" s="1"/>
  <c r="S1140" i="13" s="1"/>
  <c r="M1134" i="11"/>
  <c r="I1134" i="11"/>
  <c r="H1134" i="11"/>
  <c r="J1134" i="11" s="1"/>
  <c r="T1165" i="14"/>
  <c r="F1165" i="14" s="1"/>
  <c r="D1923" i="3"/>
  <c r="G1923" i="3"/>
  <c r="A2034" i="3"/>
  <c r="B1924" i="3"/>
  <c r="C1924" i="3" s="1"/>
  <c r="E1924" i="3" s="1"/>
  <c r="J1924" i="3"/>
  <c r="K1923" i="3"/>
  <c r="T1135" i="12" l="1"/>
  <c r="F1135" i="12" s="1"/>
  <c r="M1135" i="12" s="1"/>
  <c r="T1140" i="13"/>
  <c r="F1140" i="13" s="1"/>
  <c r="M1140" i="13" s="1"/>
  <c r="Q1134" i="11"/>
  <c r="L1135" i="11" s="1"/>
  <c r="S1135" i="11" s="1"/>
  <c r="Q1135" i="12"/>
  <c r="L1136" i="12" s="1"/>
  <c r="S1136" i="12" s="1"/>
  <c r="T1136" i="12" s="1"/>
  <c r="F1136" i="12" s="1"/>
  <c r="M1136" i="12" s="1"/>
  <c r="M1165" i="14"/>
  <c r="G1165" i="14"/>
  <c r="D1924" i="3"/>
  <c r="G1924" i="3"/>
  <c r="A2035" i="3"/>
  <c r="J1925" i="3"/>
  <c r="B1925" i="3"/>
  <c r="C1925" i="3" s="1"/>
  <c r="E1925" i="3" s="1"/>
  <c r="K1924" i="3"/>
  <c r="Q1165" i="14" l="1"/>
  <c r="L1166" i="14" s="1"/>
  <c r="S1166" i="14" s="1"/>
  <c r="Q1140" i="13"/>
  <c r="L1141" i="13" s="1"/>
  <c r="S1141" i="13" s="1"/>
  <c r="T1141" i="13" s="1"/>
  <c r="F1141" i="13" s="1"/>
  <c r="M1141" i="13" s="1"/>
  <c r="T1135" i="11"/>
  <c r="F1135" i="11" s="1"/>
  <c r="M1135" i="11" s="1"/>
  <c r="H1165" i="14"/>
  <c r="J1165" i="14" s="1"/>
  <c r="I1165" i="14"/>
  <c r="Q1136" i="12"/>
  <c r="L1137" i="12" s="1"/>
  <c r="S1137" i="12" s="1"/>
  <c r="D1925" i="3"/>
  <c r="G1925" i="3"/>
  <c r="A2036" i="3"/>
  <c r="J1926" i="3"/>
  <c r="B1926" i="3"/>
  <c r="C1926" i="3" s="1"/>
  <c r="E1926" i="3" s="1"/>
  <c r="K1925" i="3"/>
  <c r="Q1141" i="13" l="1"/>
  <c r="L1142" i="13" s="1"/>
  <c r="S1142" i="13" s="1"/>
  <c r="Q1135" i="11"/>
  <c r="L1136" i="11" s="1"/>
  <c r="S1136" i="11" s="1"/>
  <c r="T1166" i="14"/>
  <c r="F1166" i="14" s="1"/>
  <c r="M1166" i="14" s="1"/>
  <c r="T1142" i="13"/>
  <c r="F1142" i="13" s="1"/>
  <c r="M1142" i="13" s="1"/>
  <c r="T1137" i="12"/>
  <c r="F1137" i="12" s="1"/>
  <c r="M1137" i="12" s="1"/>
  <c r="D1926" i="3"/>
  <c r="G1926" i="3"/>
  <c r="A2037" i="3"/>
  <c r="K1926" i="3"/>
  <c r="J1927" i="3"/>
  <c r="B1927" i="3"/>
  <c r="C1927" i="3" s="1"/>
  <c r="E1927" i="3" s="1"/>
  <c r="T1136" i="11" l="1"/>
  <c r="F1136" i="11" s="1"/>
  <c r="M1136" i="11" s="1"/>
  <c r="Q1166" i="14"/>
  <c r="L1167" i="14" s="1"/>
  <c r="S1167" i="14" s="1"/>
  <c r="Q1142" i="13"/>
  <c r="L1143" i="13" s="1"/>
  <c r="S1143" i="13" s="1"/>
  <c r="Q1136" i="11"/>
  <c r="L1137" i="11" s="1"/>
  <c r="S1137" i="11" s="1"/>
  <c r="T1167" i="14"/>
  <c r="F1167" i="14" s="1"/>
  <c r="M1167" i="14" s="1"/>
  <c r="Q1137" i="12"/>
  <c r="L1138" i="12" s="1"/>
  <c r="S1138" i="12" s="1"/>
  <c r="D1927" i="3"/>
  <c r="G1927" i="3"/>
  <c r="A2038" i="3"/>
  <c r="K1927" i="3"/>
  <c r="J1928" i="3"/>
  <c r="B1928" i="3"/>
  <c r="C1928" i="3" s="1"/>
  <c r="E1928" i="3" s="1"/>
  <c r="T1143" i="13" l="1"/>
  <c r="F1143" i="13" s="1"/>
  <c r="M1143" i="13" s="1"/>
  <c r="T1137" i="11"/>
  <c r="F1137" i="11" s="1"/>
  <c r="M1137" i="11" s="1"/>
  <c r="Q1167" i="14"/>
  <c r="L1168" i="14" s="1"/>
  <c r="S1168" i="14" s="1"/>
  <c r="T1138" i="12"/>
  <c r="F1138" i="12" s="1"/>
  <c r="M1138" i="12" s="1"/>
  <c r="D1928" i="3"/>
  <c r="G1928" i="3"/>
  <c r="A2039" i="3"/>
  <c r="B1929" i="3"/>
  <c r="C1929" i="3" s="1"/>
  <c r="E1929" i="3" s="1"/>
  <c r="J1929" i="3"/>
  <c r="K1928" i="3"/>
  <c r="Q1143" i="13" l="1"/>
  <c r="L1144" i="13" s="1"/>
  <c r="S1144" i="13" s="1"/>
  <c r="T1144" i="13" s="1"/>
  <c r="F1144" i="13" s="1"/>
  <c r="M1144" i="13" s="1"/>
  <c r="Q1137" i="11"/>
  <c r="L1138" i="11" s="1"/>
  <c r="S1138" i="11" s="1"/>
  <c r="T1168" i="14"/>
  <c r="F1168" i="14" s="1"/>
  <c r="M1168" i="14" s="1"/>
  <c r="Q1138" i="12"/>
  <c r="L1139" i="12" s="1"/>
  <c r="S1139" i="12" s="1"/>
  <c r="T1139" i="12" s="1"/>
  <c r="F1139" i="12" s="1"/>
  <c r="M1139" i="12" s="1"/>
  <c r="G1929" i="3"/>
  <c r="D1929" i="3"/>
  <c r="A2040" i="3"/>
  <c r="B1930" i="3"/>
  <c r="C1930" i="3" s="1"/>
  <c r="E1930" i="3" s="1"/>
  <c r="J1930" i="3"/>
  <c r="K1929" i="3"/>
  <c r="Q1144" i="13" l="1"/>
  <c r="L1145" i="13" s="1"/>
  <c r="S1145" i="13" s="1"/>
  <c r="T1138" i="11"/>
  <c r="F1138" i="11" s="1"/>
  <c r="M1138" i="11" s="1"/>
  <c r="Q1168" i="14"/>
  <c r="L1169" i="14" s="1"/>
  <c r="S1169" i="14" s="1"/>
  <c r="T1169" i="14" s="1"/>
  <c r="F1169" i="14" s="1"/>
  <c r="M1169" i="14" s="1"/>
  <c r="Q1169" i="14" s="1"/>
  <c r="L1170" i="14" s="1"/>
  <c r="S1170" i="14" s="1"/>
  <c r="Q1139" i="12"/>
  <c r="L1140" i="12" s="1"/>
  <c r="S1140" i="12" s="1"/>
  <c r="D1930" i="3"/>
  <c r="G1930" i="3"/>
  <c r="A2041" i="3"/>
  <c r="B1931" i="3"/>
  <c r="C1931" i="3" s="1"/>
  <c r="E1931" i="3" s="1"/>
  <c r="J1931" i="3"/>
  <c r="K1930" i="3"/>
  <c r="T1145" i="13" l="1"/>
  <c r="F1145" i="13" s="1"/>
  <c r="M1145" i="13" s="1"/>
  <c r="Q1138" i="11"/>
  <c r="L1139" i="11" s="1"/>
  <c r="S1139" i="11" s="1"/>
  <c r="T1139" i="11" s="1"/>
  <c r="F1139" i="11" s="1"/>
  <c r="M1139" i="11" s="1"/>
  <c r="T1170" i="14"/>
  <c r="F1170" i="14" s="1"/>
  <c r="M1170" i="14" s="1"/>
  <c r="T1140" i="12"/>
  <c r="F1140" i="12" s="1"/>
  <c r="M1140" i="12" s="1"/>
  <c r="D1931" i="3"/>
  <c r="G1931" i="3"/>
  <c r="A2042" i="3"/>
  <c r="B1932" i="3"/>
  <c r="C1932" i="3" s="1"/>
  <c r="E1932" i="3" s="1"/>
  <c r="J1932" i="3"/>
  <c r="K1931" i="3"/>
  <c r="Q1145" i="13" l="1"/>
  <c r="L1146" i="13" s="1"/>
  <c r="S1146" i="13" s="1"/>
  <c r="Q1139" i="11"/>
  <c r="L1140" i="11" s="1"/>
  <c r="S1140" i="11" s="1"/>
  <c r="T1140" i="11" s="1"/>
  <c r="F1140" i="11" s="1"/>
  <c r="M1140" i="11" s="1"/>
  <c r="Q1170" i="14"/>
  <c r="L1171" i="14" s="1"/>
  <c r="S1171" i="14" s="1"/>
  <c r="T1171" i="14" s="1"/>
  <c r="F1171" i="14" s="1"/>
  <c r="M1171" i="14" s="1"/>
  <c r="Q1140" i="12"/>
  <c r="L1141" i="12" s="1"/>
  <c r="S1141" i="12" s="1"/>
  <c r="D1932" i="3"/>
  <c r="G1932" i="3"/>
  <c r="A2043" i="3"/>
  <c r="J1933" i="3"/>
  <c r="B1933" i="3"/>
  <c r="C1933" i="3" s="1"/>
  <c r="E1933" i="3" s="1"/>
  <c r="K1932" i="3"/>
  <c r="T1146" i="13" l="1"/>
  <c r="F1146" i="13" s="1"/>
  <c r="M1146" i="13" s="1"/>
  <c r="Q1146" i="13" s="1"/>
  <c r="L1147" i="13" s="1"/>
  <c r="S1147" i="13" s="1"/>
  <c r="Q1140" i="11"/>
  <c r="L1141" i="11" s="1"/>
  <c r="S1141" i="11" s="1"/>
  <c r="Q1171" i="14"/>
  <c r="L1172" i="14" s="1"/>
  <c r="S1172" i="14" s="1"/>
  <c r="T1172" i="14" s="1"/>
  <c r="F1172" i="14" s="1"/>
  <c r="M1172" i="14" s="1"/>
  <c r="T1141" i="12"/>
  <c r="F1141" i="12" s="1"/>
  <c r="M1141" i="12" s="1"/>
  <c r="D1933" i="3"/>
  <c r="G1933" i="3"/>
  <c r="A2044" i="3"/>
  <c r="J1934" i="3"/>
  <c r="B1934" i="3"/>
  <c r="C1934" i="3" s="1"/>
  <c r="E1934" i="3" s="1"/>
  <c r="K1933" i="3"/>
  <c r="T1147" i="13" l="1"/>
  <c r="F1147" i="13" s="1"/>
  <c r="M1147" i="13" s="1"/>
  <c r="T1141" i="11"/>
  <c r="F1141" i="11" s="1"/>
  <c r="M1141" i="11" s="1"/>
  <c r="Q1172" i="14"/>
  <c r="L1173" i="14" s="1"/>
  <c r="S1173" i="14" s="1"/>
  <c r="T1173" i="14" s="1"/>
  <c r="F1173" i="14" s="1"/>
  <c r="M1173" i="14" s="1"/>
  <c r="Q1141" i="12"/>
  <c r="L1142" i="12" s="1"/>
  <c r="S1142" i="12" s="1"/>
  <c r="D1934" i="3"/>
  <c r="G1934" i="3"/>
  <c r="A2045" i="3"/>
  <c r="K1934" i="3"/>
  <c r="J1935" i="3"/>
  <c r="B1935" i="3"/>
  <c r="C1935" i="3" s="1"/>
  <c r="E1935" i="3" s="1"/>
  <c r="Q1147" i="13" l="1"/>
  <c r="L1148" i="13" s="1"/>
  <c r="S1148" i="13" s="1"/>
  <c r="Q1141" i="11"/>
  <c r="L1142" i="11" s="1"/>
  <c r="S1142" i="11" s="1"/>
  <c r="Q1173" i="14"/>
  <c r="L1174" i="14" s="1"/>
  <c r="S1174" i="14" s="1"/>
  <c r="T1142" i="12"/>
  <c r="F1142" i="12" s="1"/>
  <c r="M1142" i="12" s="1"/>
  <c r="D1935" i="3"/>
  <c r="G1935" i="3"/>
  <c r="A2046" i="3"/>
  <c r="K1935" i="3"/>
  <c r="B1936" i="3"/>
  <c r="C1936" i="3" s="1"/>
  <c r="E1936" i="3" s="1"/>
  <c r="J1936" i="3"/>
  <c r="T1148" i="13" l="1"/>
  <c r="F1148" i="13" s="1"/>
  <c r="M1148" i="13" s="1"/>
  <c r="T1142" i="11"/>
  <c r="F1142" i="11" s="1"/>
  <c r="M1142" i="11" s="1"/>
  <c r="T1174" i="14"/>
  <c r="F1174" i="14" s="1"/>
  <c r="M1174" i="14" s="1"/>
  <c r="Q1142" i="12"/>
  <c r="L1143" i="12" s="1"/>
  <c r="S1143" i="12" s="1"/>
  <c r="D1936" i="3"/>
  <c r="G1936" i="3"/>
  <c r="A2047" i="3"/>
  <c r="B1937" i="3"/>
  <c r="C1937" i="3" s="1"/>
  <c r="E1937" i="3" s="1"/>
  <c r="J1937" i="3"/>
  <c r="K1936" i="3"/>
  <c r="Q1148" i="13" l="1"/>
  <c r="L1149" i="13" s="1"/>
  <c r="S1149" i="13" s="1"/>
  <c r="T1149" i="13" s="1"/>
  <c r="F1149" i="13" s="1"/>
  <c r="M1149" i="13" s="1"/>
  <c r="Q1142" i="11"/>
  <c r="L1143" i="11" s="1"/>
  <c r="S1143" i="11" s="1"/>
  <c r="Q1174" i="14"/>
  <c r="L1175" i="14" s="1"/>
  <c r="S1175" i="14" s="1"/>
  <c r="T1143" i="12"/>
  <c r="F1143" i="12" s="1"/>
  <c r="M1143" i="12" s="1"/>
  <c r="D1937" i="3"/>
  <c r="G1937" i="3"/>
  <c r="A2048" i="3"/>
  <c r="B1938" i="3"/>
  <c r="C1938" i="3" s="1"/>
  <c r="E1938" i="3" s="1"/>
  <c r="J1938" i="3"/>
  <c r="K1937" i="3"/>
  <c r="Q1149" i="13" l="1"/>
  <c r="L1150" i="13" s="1"/>
  <c r="S1150" i="13" s="1"/>
  <c r="T1143" i="11"/>
  <c r="F1143" i="11" s="1"/>
  <c r="M1143" i="11" s="1"/>
  <c r="T1175" i="14"/>
  <c r="F1175" i="14" s="1"/>
  <c r="M1175" i="14" s="1"/>
  <c r="Q1143" i="12"/>
  <c r="L1144" i="12" s="1"/>
  <c r="S1144" i="12" s="1"/>
  <c r="D1938" i="3"/>
  <c r="G1938" i="3"/>
  <c r="A2049" i="3"/>
  <c r="B1939" i="3"/>
  <c r="C1939" i="3" s="1"/>
  <c r="E1939" i="3" s="1"/>
  <c r="J1939" i="3"/>
  <c r="K1938" i="3"/>
  <c r="T1150" i="13" l="1"/>
  <c r="F1150" i="13" s="1"/>
  <c r="M1150" i="13" s="1"/>
  <c r="Q1143" i="11"/>
  <c r="L1144" i="11" s="1"/>
  <c r="S1144" i="11" s="1"/>
  <c r="Q1175" i="14"/>
  <c r="L1176" i="14" s="1"/>
  <c r="S1176" i="14" s="1"/>
  <c r="T1144" i="12"/>
  <c r="F1144" i="12" s="1"/>
  <c r="M1144" i="12" s="1"/>
  <c r="D1939" i="3"/>
  <c r="G1939" i="3"/>
  <c r="A2050" i="3"/>
  <c r="J1940" i="3"/>
  <c r="B1940" i="3"/>
  <c r="C1940" i="3" s="1"/>
  <c r="E1940" i="3" s="1"/>
  <c r="K1939" i="3"/>
  <c r="Q1150" i="13" l="1"/>
  <c r="L1151" i="13" s="1"/>
  <c r="S1151" i="13" s="1"/>
  <c r="T1144" i="11"/>
  <c r="F1144" i="11" s="1"/>
  <c r="M1144" i="11" s="1"/>
  <c r="T1176" i="14"/>
  <c r="F1176" i="14" s="1"/>
  <c r="M1176" i="14" s="1"/>
  <c r="Q1144" i="12"/>
  <c r="L1145" i="12" s="1"/>
  <c r="S1145" i="12" s="1"/>
  <c r="D1940" i="3"/>
  <c r="G1940" i="3"/>
  <c r="A2051" i="3"/>
  <c r="J1941" i="3"/>
  <c r="B1941" i="3"/>
  <c r="C1941" i="3" s="1"/>
  <c r="E1941" i="3" s="1"/>
  <c r="K1940" i="3"/>
  <c r="T1151" i="13" l="1"/>
  <c r="F1151" i="13" s="1"/>
  <c r="M1151" i="13" s="1"/>
  <c r="Q1144" i="11"/>
  <c r="L1145" i="11" s="1"/>
  <c r="S1145" i="11" s="1"/>
  <c r="Q1176" i="14"/>
  <c r="L1177" i="14" s="1"/>
  <c r="S1177" i="14" s="1"/>
  <c r="T1177" i="14" s="1"/>
  <c r="F1177" i="14" s="1"/>
  <c r="M1177" i="14" s="1"/>
  <c r="T1145" i="12"/>
  <c r="F1145" i="12" s="1"/>
  <c r="M1145" i="12" s="1"/>
  <c r="G1941" i="3"/>
  <c r="D1941" i="3"/>
  <c r="A2052" i="3"/>
  <c r="K1941" i="3"/>
  <c r="J1942" i="3"/>
  <c r="B1942" i="3"/>
  <c r="C1942" i="3" s="1"/>
  <c r="E1942" i="3" s="1"/>
  <c r="Q1151" i="13" l="1"/>
  <c r="L1152" i="13" s="1"/>
  <c r="S1152" i="13" s="1"/>
  <c r="T1152" i="13" s="1"/>
  <c r="F1152" i="13" s="1"/>
  <c r="M1152" i="13" s="1"/>
  <c r="T1145" i="11"/>
  <c r="F1145" i="11" s="1"/>
  <c r="M1145" i="11" s="1"/>
  <c r="Q1145" i="12"/>
  <c r="L1146" i="12" s="1"/>
  <c r="S1146" i="12" s="1"/>
  <c r="Q1177" i="14"/>
  <c r="L1178" i="14" s="1"/>
  <c r="S1178" i="14" s="1"/>
  <c r="T1178" i="14" s="1"/>
  <c r="F1178" i="14" s="1"/>
  <c r="M1178" i="14" s="1"/>
  <c r="D1942" i="3"/>
  <c r="G1942" i="3"/>
  <c r="A2053" i="3"/>
  <c r="K1942" i="3"/>
  <c r="J1943" i="3"/>
  <c r="B1943" i="3"/>
  <c r="C1943" i="3" s="1"/>
  <c r="E1943" i="3" s="1"/>
  <c r="Q1152" i="13" l="1"/>
  <c r="L1153" i="13" s="1"/>
  <c r="S1153" i="13" s="1"/>
  <c r="Q1145" i="11"/>
  <c r="L1146" i="11" s="1"/>
  <c r="S1146" i="11" s="1"/>
  <c r="T1146" i="12"/>
  <c r="F1146" i="12" s="1"/>
  <c r="M1146" i="12" s="1"/>
  <c r="Q1178" i="14"/>
  <c r="L1179" i="14" s="1"/>
  <c r="S1179" i="14" s="1"/>
  <c r="D1943" i="3"/>
  <c r="G1943" i="3"/>
  <c r="A2054" i="3"/>
  <c r="K1943" i="3"/>
  <c r="B1944" i="3"/>
  <c r="C1944" i="3" s="1"/>
  <c r="E1944" i="3" s="1"/>
  <c r="J1944" i="3"/>
  <c r="T1153" i="13" l="1"/>
  <c r="F1153" i="13" s="1"/>
  <c r="M1153" i="13" s="1"/>
  <c r="T1146" i="11"/>
  <c r="F1146" i="11" s="1"/>
  <c r="M1146" i="11" s="1"/>
  <c r="Q1146" i="12"/>
  <c r="L1147" i="12" s="1"/>
  <c r="S1147" i="12" s="1"/>
  <c r="T1179" i="14"/>
  <c r="F1179" i="14" s="1"/>
  <c r="M1179" i="14" s="1"/>
  <c r="D1944" i="3"/>
  <c r="G1944" i="3"/>
  <c r="A2055" i="3"/>
  <c r="K1944" i="3"/>
  <c r="B1945" i="3"/>
  <c r="C1945" i="3" s="1"/>
  <c r="E1945" i="3" s="1"/>
  <c r="J1945" i="3"/>
  <c r="Q1153" i="13" l="1"/>
  <c r="L1154" i="13" s="1"/>
  <c r="S1154" i="13" s="1"/>
  <c r="Q1146" i="11"/>
  <c r="L1147" i="11" s="1"/>
  <c r="S1147" i="11" s="1"/>
  <c r="Q1179" i="14"/>
  <c r="L1180" i="14" s="1"/>
  <c r="S1180" i="14" s="1"/>
  <c r="T1147" i="12"/>
  <c r="F1147" i="12" s="1"/>
  <c r="M1147" i="12" s="1"/>
  <c r="D1945" i="3"/>
  <c r="G1945" i="3"/>
  <c r="A2056" i="3"/>
  <c r="K1945" i="3"/>
  <c r="B1946" i="3"/>
  <c r="C1946" i="3" s="1"/>
  <c r="E1946" i="3" s="1"/>
  <c r="J1946" i="3"/>
  <c r="T1154" i="13" l="1"/>
  <c r="F1154" i="13" s="1"/>
  <c r="M1154" i="13" s="1"/>
  <c r="T1147" i="11"/>
  <c r="F1147" i="11" s="1"/>
  <c r="M1147" i="11" s="1"/>
  <c r="T1180" i="14"/>
  <c r="F1180" i="14" s="1"/>
  <c r="M1180" i="14" s="1"/>
  <c r="Q1147" i="12"/>
  <c r="L1148" i="12" s="1"/>
  <c r="S1148" i="12" s="1"/>
  <c r="Q1154" i="13"/>
  <c r="L1155" i="13" s="1"/>
  <c r="S1155" i="13" s="1"/>
  <c r="G1946" i="3"/>
  <c r="D1946" i="3"/>
  <c r="A2057" i="3"/>
  <c r="K1946" i="3"/>
  <c r="B1947" i="3"/>
  <c r="C1947" i="3" s="1"/>
  <c r="E1947" i="3" s="1"/>
  <c r="J1947" i="3"/>
  <c r="Q1147" i="11" l="1"/>
  <c r="L1148" i="11" s="1"/>
  <c r="S1148" i="11" s="1"/>
  <c r="Q1180" i="14"/>
  <c r="L1181" i="14" s="1"/>
  <c r="S1181" i="14" s="1"/>
  <c r="T1148" i="12"/>
  <c r="F1148" i="12" s="1"/>
  <c r="M1148" i="12" s="1"/>
  <c r="T1155" i="13"/>
  <c r="F1155" i="13" s="1"/>
  <c r="M1155" i="13" s="1"/>
  <c r="G1947" i="3"/>
  <c r="D1947" i="3"/>
  <c r="A2058" i="3"/>
  <c r="J1948" i="3"/>
  <c r="B1948" i="3"/>
  <c r="C1948" i="3" s="1"/>
  <c r="E1948" i="3" s="1"/>
  <c r="K1947" i="3"/>
  <c r="T1148" i="11" l="1"/>
  <c r="F1148" i="11" s="1"/>
  <c r="M1148" i="11" s="1"/>
  <c r="T1181" i="14"/>
  <c r="F1181" i="14" s="1"/>
  <c r="M1181" i="14" s="1"/>
  <c r="Q1148" i="12"/>
  <c r="L1149" i="12" s="1"/>
  <c r="S1149" i="12" s="1"/>
  <c r="Q1155" i="13"/>
  <c r="L1156" i="13" s="1"/>
  <c r="S1156" i="13" s="1"/>
  <c r="D1948" i="3"/>
  <c r="G1948" i="3"/>
  <c r="A2059" i="3"/>
  <c r="K1948" i="3"/>
  <c r="J1949" i="3"/>
  <c r="B1949" i="3"/>
  <c r="C1949" i="3" s="1"/>
  <c r="E1949" i="3" s="1"/>
  <c r="Q1148" i="11" l="1"/>
  <c r="L1149" i="11" s="1"/>
  <c r="S1149" i="11" s="1"/>
  <c r="T1149" i="12"/>
  <c r="F1149" i="12" s="1"/>
  <c r="M1149" i="12" s="1"/>
  <c r="Q1181" i="14"/>
  <c r="L1182" i="14" s="1"/>
  <c r="S1182" i="14" s="1"/>
  <c r="T1182" i="14" s="1"/>
  <c r="F1182" i="14" s="1"/>
  <c r="M1182" i="14" s="1"/>
  <c r="T1156" i="13"/>
  <c r="F1156" i="13" s="1"/>
  <c r="M1156" i="13" s="1"/>
  <c r="D1949" i="3"/>
  <c r="G1949" i="3"/>
  <c r="A2060" i="3"/>
  <c r="J1950" i="3"/>
  <c r="B1950" i="3"/>
  <c r="C1950" i="3" s="1"/>
  <c r="E1950" i="3" s="1"/>
  <c r="K1949" i="3"/>
  <c r="T1149" i="11" l="1"/>
  <c r="F1149" i="11" s="1"/>
  <c r="M1149" i="11" s="1"/>
  <c r="Q1149" i="11" s="1"/>
  <c r="L1150" i="11" s="1"/>
  <c r="S1150" i="11" s="1"/>
  <c r="Q1149" i="12"/>
  <c r="L1150" i="12" s="1"/>
  <c r="S1150" i="12" s="1"/>
  <c r="Q1182" i="14"/>
  <c r="L1183" i="14" s="1"/>
  <c r="S1183" i="14" s="1"/>
  <c r="Q1156" i="13"/>
  <c r="L1157" i="13" s="1"/>
  <c r="S1157" i="13" s="1"/>
  <c r="D1950" i="3"/>
  <c r="G1950" i="3"/>
  <c r="A2061" i="3"/>
  <c r="K1950" i="3"/>
  <c r="J1951" i="3"/>
  <c r="B1951" i="3"/>
  <c r="C1951" i="3" s="1"/>
  <c r="E1951" i="3" s="1"/>
  <c r="T1150" i="11" l="1"/>
  <c r="F1150" i="11" s="1"/>
  <c r="M1150" i="11" s="1"/>
  <c r="T1150" i="12"/>
  <c r="F1150" i="12" s="1"/>
  <c r="M1150" i="12" s="1"/>
  <c r="T1183" i="14"/>
  <c r="F1183" i="14" s="1"/>
  <c r="M1183" i="14" s="1"/>
  <c r="T1157" i="13"/>
  <c r="F1157" i="13" s="1"/>
  <c r="M1157" i="13" s="1"/>
  <c r="D1951" i="3"/>
  <c r="G1951" i="3"/>
  <c r="A2062" i="3"/>
  <c r="B1952" i="3"/>
  <c r="C1952" i="3" s="1"/>
  <c r="E1952" i="3" s="1"/>
  <c r="J1952" i="3"/>
  <c r="K1951" i="3"/>
  <c r="Q1150" i="11" l="1"/>
  <c r="L1151" i="11" s="1"/>
  <c r="S1151" i="11" s="1"/>
  <c r="Q1183" i="14"/>
  <c r="L1184" i="14" s="1"/>
  <c r="S1184" i="14" s="1"/>
  <c r="Q1150" i="12"/>
  <c r="L1151" i="12" s="1"/>
  <c r="S1151" i="12" s="1"/>
  <c r="T1151" i="12" s="1"/>
  <c r="F1151" i="12" s="1"/>
  <c r="M1151" i="12" s="1"/>
  <c r="Q1157" i="13"/>
  <c r="L1158" i="13" s="1"/>
  <c r="S1158" i="13" s="1"/>
  <c r="T1158" i="13" s="1"/>
  <c r="F1158" i="13" s="1"/>
  <c r="M1158" i="13" s="1"/>
  <c r="D1952" i="3"/>
  <c r="G1952" i="3"/>
  <c r="A2063" i="3"/>
  <c r="B1953" i="3"/>
  <c r="C1953" i="3" s="1"/>
  <c r="E1953" i="3" s="1"/>
  <c r="J1953" i="3"/>
  <c r="K1952" i="3"/>
  <c r="T1151" i="11" l="1"/>
  <c r="F1151" i="11" s="1"/>
  <c r="M1151" i="11" s="1"/>
  <c r="T1184" i="14"/>
  <c r="F1184" i="14" s="1"/>
  <c r="M1184" i="14" s="1"/>
  <c r="Q1151" i="12"/>
  <c r="L1152" i="12" s="1"/>
  <c r="S1152" i="12" s="1"/>
  <c r="Q1158" i="13"/>
  <c r="L1159" i="13" s="1"/>
  <c r="S1159" i="13" s="1"/>
  <c r="D1953" i="3"/>
  <c r="G1953" i="3"/>
  <c r="A2064" i="3"/>
  <c r="B1954" i="3"/>
  <c r="C1954" i="3" s="1"/>
  <c r="E1954" i="3" s="1"/>
  <c r="J1954" i="3"/>
  <c r="K1953" i="3"/>
  <c r="Q1151" i="11" l="1"/>
  <c r="L1152" i="11" s="1"/>
  <c r="S1152" i="11" s="1"/>
  <c r="Q1184" i="14"/>
  <c r="L1185" i="14" s="1"/>
  <c r="S1185" i="14" s="1"/>
  <c r="T1152" i="12"/>
  <c r="F1152" i="12" s="1"/>
  <c r="M1152" i="12" s="1"/>
  <c r="T1159" i="13"/>
  <c r="F1159" i="13" s="1"/>
  <c r="M1159" i="13" s="1"/>
  <c r="D1954" i="3"/>
  <c r="G1954" i="3"/>
  <c r="A2065" i="3"/>
  <c r="B1955" i="3"/>
  <c r="C1955" i="3" s="1"/>
  <c r="E1955" i="3" s="1"/>
  <c r="J1955" i="3"/>
  <c r="K1954" i="3"/>
  <c r="T1152" i="11" l="1"/>
  <c r="F1152" i="11" s="1"/>
  <c r="M1152" i="11" s="1"/>
  <c r="T1185" i="14"/>
  <c r="F1185" i="14" s="1"/>
  <c r="M1185" i="14" s="1"/>
  <c r="Q1152" i="12"/>
  <c r="L1153" i="12" s="1"/>
  <c r="S1153" i="12" s="1"/>
  <c r="T1153" i="12" s="1"/>
  <c r="F1153" i="12" s="1"/>
  <c r="M1153" i="12" s="1"/>
  <c r="Q1159" i="13"/>
  <c r="L1160" i="13" s="1"/>
  <c r="S1160" i="13" s="1"/>
  <c r="D1955" i="3"/>
  <c r="G1955" i="3"/>
  <c r="A2066" i="3"/>
  <c r="J1956" i="3"/>
  <c r="B1956" i="3"/>
  <c r="C1956" i="3" s="1"/>
  <c r="E1956" i="3" s="1"/>
  <c r="K1955" i="3"/>
  <c r="Q1185" i="14" l="1"/>
  <c r="L1186" i="14" s="1"/>
  <c r="S1186" i="14" s="1"/>
  <c r="Q1152" i="11"/>
  <c r="L1153" i="11" s="1"/>
  <c r="S1153" i="11" s="1"/>
  <c r="Q1153" i="12"/>
  <c r="L1154" i="12" s="1"/>
  <c r="S1154" i="12" s="1"/>
  <c r="T1160" i="13"/>
  <c r="F1160" i="13" s="1"/>
  <c r="M1160" i="13" s="1"/>
  <c r="Q1160" i="13" s="1"/>
  <c r="L1161" i="13" s="1"/>
  <c r="S1161" i="13" s="1"/>
  <c r="D1956" i="3"/>
  <c r="G1956" i="3"/>
  <c r="A2067" i="3"/>
  <c r="J1957" i="3"/>
  <c r="B1957" i="3"/>
  <c r="C1957" i="3" s="1"/>
  <c r="E1957" i="3" s="1"/>
  <c r="K1956" i="3"/>
  <c r="T1186" i="14" l="1"/>
  <c r="F1186" i="14" s="1"/>
  <c r="M1186" i="14" s="1"/>
  <c r="T1153" i="11"/>
  <c r="F1153" i="11" s="1"/>
  <c r="M1153" i="11" s="1"/>
  <c r="T1154" i="12"/>
  <c r="F1154" i="12" s="1"/>
  <c r="M1154" i="12" s="1"/>
  <c r="T1161" i="13"/>
  <c r="F1161" i="13" s="1"/>
  <c r="M1161" i="13" s="1"/>
  <c r="D1957" i="3"/>
  <c r="G1957" i="3"/>
  <c r="A2068" i="3"/>
  <c r="J1958" i="3"/>
  <c r="B1958" i="3"/>
  <c r="C1958" i="3" s="1"/>
  <c r="E1958" i="3" s="1"/>
  <c r="K1957" i="3"/>
  <c r="Q1186" i="14" l="1"/>
  <c r="L1187" i="14" s="1"/>
  <c r="S1187" i="14" s="1"/>
  <c r="T1187" i="14" s="1"/>
  <c r="F1187" i="14" s="1"/>
  <c r="M1187" i="14" s="1"/>
  <c r="Q1153" i="11"/>
  <c r="L1154" i="11" s="1"/>
  <c r="S1154" i="11" s="1"/>
  <c r="Q1154" i="12"/>
  <c r="L1155" i="12" s="1"/>
  <c r="S1155" i="12" s="1"/>
  <c r="T1155" i="12" s="1"/>
  <c r="F1155" i="12" s="1"/>
  <c r="M1155" i="12" s="1"/>
  <c r="Q1161" i="13"/>
  <c r="L1162" i="13" s="1"/>
  <c r="S1162" i="13" s="1"/>
  <c r="D1958" i="3"/>
  <c r="G1958" i="3"/>
  <c r="A2069" i="3"/>
  <c r="K1958" i="3"/>
  <c r="J1959" i="3"/>
  <c r="B1959" i="3"/>
  <c r="C1959" i="3" s="1"/>
  <c r="E1959" i="3" s="1"/>
  <c r="Q1187" i="14" l="1"/>
  <c r="L1188" i="14" s="1"/>
  <c r="S1188" i="14" s="1"/>
  <c r="T1154" i="11"/>
  <c r="F1154" i="11" s="1"/>
  <c r="M1154" i="11" s="1"/>
  <c r="Q1155" i="12"/>
  <c r="L1156" i="12" s="1"/>
  <c r="S1156" i="12" s="1"/>
  <c r="T1162" i="13"/>
  <c r="F1162" i="13" s="1"/>
  <c r="M1162" i="13" s="1"/>
  <c r="Q1162" i="13" s="1"/>
  <c r="L1163" i="13" s="1"/>
  <c r="S1163" i="13" s="1"/>
  <c r="D1959" i="3"/>
  <c r="G1959" i="3"/>
  <c r="A2070" i="3"/>
  <c r="K1959" i="3"/>
  <c r="B1960" i="3"/>
  <c r="C1960" i="3" s="1"/>
  <c r="E1960" i="3" s="1"/>
  <c r="J1960" i="3"/>
  <c r="T1188" i="14" l="1"/>
  <c r="F1188" i="14" s="1"/>
  <c r="M1188" i="14" s="1"/>
  <c r="Q1154" i="11"/>
  <c r="L1155" i="11" s="1"/>
  <c r="S1155" i="11" s="1"/>
  <c r="T1156" i="12"/>
  <c r="F1156" i="12" s="1"/>
  <c r="M1156" i="12" s="1"/>
  <c r="T1163" i="13"/>
  <c r="F1163" i="13" s="1"/>
  <c r="M1163" i="13" s="1"/>
  <c r="D1960" i="3"/>
  <c r="G1960" i="3"/>
  <c r="A2071" i="3"/>
  <c r="B1961" i="3"/>
  <c r="C1961" i="3" s="1"/>
  <c r="E1961" i="3" s="1"/>
  <c r="J1961" i="3"/>
  <c r="K1960" i="3"/>
  <c r="Q1188" i="14" l="1"/>
  <c r="L1189" i="14" s="1"/>
  <c r="S1189" i="14" s="1"/>
  <c r="T1155" i="11"/>
  <c r="F1155" i="11" s="1"/>
  <c r="M1155" i="11" s="1"/>
  <c r="Q1156" i="12"/>
  <c r="L1157" i="12" s="1"/>
  <c r="S1157" i="12" s="1"/>
  <c r="Q1163" i="13"/>
  <c r="L1164" i="13" s="1"/>
  <c r="S1164" i="13" s="1"/>
  <c r="G1961" i="3"/>
  <c r="D1961" i="3"/>
  <c r="A2072" i="3"/>
  <c r="B1962" i="3"/>
  <c r="C1962" i="3" s="1"/>
  <c r="E1962" i="3" s="1"/>
  <c r="J1962" i="3"/>
  <c r="K1961" i="3"/>
  <c r="T1189" i="14" l="1"/>
  <c r="F1189" i="14" s="1"/>
  <c r="M1189" i="14" s="1"/>
  <c r="Q1155" i="11"/>
  <c r="L1156" i="11" s="1"/>
  <c r="S1156" i="11" s="1"/>
  <c r="T1157" i="12"/>
  <c r="F1157" i="12" s="1"/>
  <c r="M1157" i="12" s="1"/>
  <c r="T1164" i="13"/>
  <c r="F1164" i="13" s="1"/>
  <c r="M1164" i="13" s="1"/>
  <c r="D1962" i="3"/>
  <c r="G1962" i="3"/>
  <c r="A2073" i="3"/>
  <c r="B1963" i="3"/>
  <c r="C1963" i="3" s="1"/>
  <c r="E1963" i="3" s="1"/>
  <c r="J1963" i="3"/>
  <c r="K1962" i="3"/>
  <c r="Q1189" i="14" l="1"/>
  <c r="L1190" i="14" s="1"/>
  <c r="S1190" i="14" s="1"/>
  <c r="T1156" i="11"/>
  <c r="F1156" i="11" s="1"/>
  <c r="M1156" i="11" s="1"/>
  <c r="Q1157" i="12"/>
  <c r="L1158" i="12" s="1"/>
  <c r="S1158" i="12" s="1"/>
  <c r="Q1164" i="13"/>
  <c r="L1165" i="13" s="1"/>
  <c r="S1165" i="13" s="1"/>
  <c r="T1165" i="13" s="1"/>
  <c r="F1165" i="13" s="1"/>
  <c r="D1963" i="3"/>
  <c r="G1963" i="3"/>
  <c r="A2074" i="3"/>
  <c r="J1964" i="3"/>
  <c r="B1964" i="3"/>
  <c r="C1964" i="3" s="1"/>
  <c r="E1964" i="3" s="1"/>
  <c r="K1963" i="3"/>
  <c r="T1190" i="14" l="1"/>
  <c r="F1190" i="14" s="1"/>
  <c r="M1190" i="14" s="1"/>
  <c r="Q1156" i="11"/>
  <c r="L1157" i="11" s="1"/>
  <c r="S1157" i="11" s="1"/>
  <c r="T1158" i="12"/>
  <c r="F1158" i="12" s="1"/>
  <c r="M1158" i="12" s="1"/>
  <c r="M1165" i="13"/>
  <c r="G1165" i="13"/>
  <c r="D1964" i="3"/>
  <c r="G1964" i="3"/>
  <c r="A2075" i="3"/>
  <c r="K1964" i="3"/>
  <c r="J1965" i="3"/>
  <c r="B1965" i="3"/>
  <c r="C1965" i="3" s="1"/>
  <c r="E1965" i="3" s="1"/>
  <c r="Q1190" i="14" l="1"/>
  <c r="L1191" i="14" s="1"/>
  <c r="S1191" i="14" s="1"/>
  <c r="T1157" i="11"/>
  <c r="F1157" i="11" s="1"/>
  <c r="M1157" i="11" s="1"/>
  <c r="Q1158" i="12"/>
  <c r="L1159" i="12" s="1"/>
  <c r="S1159" i="12" s="1"/>
  <c r="T1159" i="12" s="1"/>
  <c r="F1159" i="12" s="1"/>
  <c r="M1159" i="12" s="1"/>
  <c r="Q1165" i="13"/>
  <c r="L1166" i="13" s="1"/>
  <c r="S1166" i="13" s="1"/>
  <c r="T1166" i="13" s="1"/>
  <c r="F1166" i="13" s="1"/>
  <c r="M1166" i="13" s="1"/>
  <c r="I1165" i="13"/>
  <c r="H1165" i="13"/>
  <c r="J1165" i="13" s="1"/>
  <c r="D1965" i="3"/>
  <c r="G1965" i="3"/>
  <c r="A2076" i="3"/>
  <c r="K1965" i="3"/>
  <c r="J1966" i="3"/>
  <c r="B1966" i="3"/>
  <c r="C1966" i="3" s="1"/>
  <c r="E1966" i="3" s="1"/>
  <c r="T1191" i="14" l="1"/>
  <c r="F1191" i="14" s="1"/>
  <c r="M1191" i="14" s="1"/>
  <c r="Q1157" i="11"/>
  <c r="L1158" i="11" s="1"/>
  <c r="S1158" i="11" s="1"/>
  <c r="Q1166" i="13"/>
  <c r="L1167" i="13" s="1"/>
  <c r="S1167" i="13" s="1"/>
  <c r="T1167" i="13" s="1"/>
  <c r="F1167" i="13" s="1"/>
  <c r="M1167" i="13" s="1"/>
  <c r="Q1159" i="12"/>
  <c r="L1160" i="12" s="1"/>
  <c r="S1160" i="12" s="1"/>
  <c r="D1966" i="3"/>
  <c r="G1966" i="3"/>
  <c r="A2077" i="3"/>
  <c r="K1966" i="3"/>
  <c r="J1967" i="3"/>
  <c r="B1967" i="3"/>
  <c r="C1967" i="3" s="1"/>
  <c r="E1967" i="3" s="1"/>
  <c r="Q1191" i="14" l="1"/>
  <c r="L1192" i="14" s="1"/>
  <c r="S1192" i="14" s="1"/>
  <c r="T1192" i="14" s="1"/>
  <c r="F1192" i="14" s="1"/>
  <c r="M1192" i="14" s="1"/>
  <c r="T1158" i="11"/>
  <c r="F1158" i="11" s="1"/>
  <c r="M1158" i="11" s="1"/>
  <c r="Q1167" i="13"/>
  <c r="L1168" i="13" s="1"/>
  <c r="S1168" i="13" s="1"/>
  <c r="T1160" i="12"/>
  <c r="F1160" i="12" s="1"/>
  <c r="M1160" i="12" s="1"/>
  <c r="G1967" i="3"/>
  <c r="D1967" i="3"/>
  <c r="A2078" i="3"/>
  <c r="K1967" i="3"/>
  <c r="B1968" i="3"/>
  <c r="C1968" i="3" s="1"/>
  <c r="E1968" i="3" s="1"/>
  <c r="J1968" i="3"/>
  <c r="Q1192" i="14" l="1"/>
  <c r="L1193" i="14" s="1"/>
  <c r="S1193" i="14" s="1"/>
  <c r="T1193" i="14" s="1"/>
  <c r="F1193" i="14" s="1"/>
  <c r="M1193" i="14" s="1"/>
  <c r="Q1158" i="11"/>
  <c r="L1159" i="11" s="1"/>
  <c r="S1159" i="11" s="1"/>
  <c r="T1168" i="13"/>
  <c r="F1168" i="13" s="1"/>
  <c r="M1168" i="13" s="1"/>
  <c r="Q1160" i="12"/>
  <c r="L1161" i="12" s="1"/>
  <c r="S1161" i="12" s="1"/>
  <c r="D1968" i="3"/>
  <c r="G1968" i="3"/>
  <c r="A2079" i="3"/>
  <c r="B1969" i="3"/>
  <c r="C1969" i="3" s="1"/>
  <c r="E1969" i="3" s="1"/>
  <c r="J1969" i="3"/>
  <c r="K1968" i="3"/>
  <c r="Q1193" i="14" l="1"/>
  <c r="L1194" i="14" s="1"/>
  <c r="S1194" i="14" s="1"/>
  <c r="T1159" i="11"/>
  <c r="F1159" i="11" s="1"/>
  <c r="M1159" i="11" s="1"/>
  <c r="Q1168" i="13"/>
  <c r="L1169" i="13" s="1"/>
  <c r="S1169" i="13" s="1"/>
  <c r="T1169" i="13" s="1"/>
  <c r="F1169" i="13" s="1"/>
  <c r="M1169" i="13" s="1"/>
  <c r="T1161" i="12"/>
  <c r="F1161" i="12" s="1"/>
  <c r="M1161" i="12" s="1"/>
  <c r="D1969" i="3"/>
  <c r="G1969" i="3"/>
  <c r="A2080" i="3"/>
  <c r="B1970" i="3"/>
  <c r="C1970" i="3" s="1"/>
  <c r="E1970" i="3" s="1"/>
  <c r="J1970" i="3"/>
  <c r="K1969" i="3"/>
  <c r="T1194" i="14" l="1"/>
  <c r="F1194" i="14" s="1"/>
  <c r="M1194" i="14" s="1"/>
  <c r="Q1159" i="11"/>
  <c r="L1160" i="11" s="1"/>
  <c r="S1160" i="11" s="1"/>
  <c r="Q1169" i="13"/>
  <c r="L1170" i="13" s="1"/>
  <c r="S1170" i="13" s="1"/>
  <c r="Q1161" i="12"/>
  <c r="L1162" i="12" s="1"/>
  <c r="S1162" i="12" s="1"/>
  <c r="D1970" i="3"/>
  <c r="G1970" i="3"/>
  <c r="A2081" i="3"/>
  <c r="B1971" i="3"/>
  <c r="C1971" i="3" s="1"/>
  <c r="E1971" i="3" s="1"/>
  <c r="J1971" i="3"/>
  <c r="K1970" i="3"/>
  <c r="Q1194" i="14" l="1"/>
  <c r="L1195" i="14" s="1"/>
  <c r="S1195" i="14" s="1"/>
  <c r="T1160" i="11"/>
  <c r="F1160" i="11" s="1"/>
  <c r="M1160" i="11" s="1"/>
  <c r="T1170" i="13"/>
  <c r="F1170" i="13" s="1"/>
  <c r="M1170" i="13" s="1"/>
  <c r="T1162" i="12"/>
  <c r="F1162" i="12" s="1"/>
  <c r="M1162" i="12" s="1"/>
  <c r="G1971" i="3"/>
  <c r="D1971" i="3"/>
  <c r="A2082" i="3"/>
  <c r="J1972" i="3"/>
  <c r="B1972" i="3"/>
  <c r="C1972" i="3" s="1"/>
  <c r="E1972" i="3" s="1"/>
  <c r="K1971" i="3"/>
  <c r="T1195" i="14" l="1"/>
  <c r="F1195" i="14" s="1"/>
  <c r="Q1160" i="11"/>
  <c r="L1161" i="11" s="1"/>
  <c r="S1161" i="11" s="1"/>
  <c r="M1195" i="14"/>
  <c r="G1195" i="14"/>
  <c r="Q1170" i="13"/>
  <c r="L1171" i="13" s="1"/>
  <c r="S1171" i="13" s="1"/>
  <c r="Q1162" i="12"/>
  <c r="L1163" i="12" s="1"/>
  <c r="S1163" i="12" s="1"/>
  <c r="D1972" i="3"/>
  <c r="G1972" i="3"/>
  <c r="A2083" i="3"/>
  <c r="K1972" i="3"/>
  <c r="J1973" i="3"/>
  <c r="B1973" i="3"/>
  <c r="C1973" i="3" s="1"/>
  <c r="E1973" i="3" s="1"/>
  <c r="T1161" i="11" l="1"/>
  <c r="F1161" i="11" s="1"/>
  <c r="M1161" i="11" s="1"/>
  <c r="Q1195" i="14"/>
  <c r="L1196" i="14" s="1"/>
  <c r="S1196" i="14" s="1"/>
  <c r="I1195" i="14"/>
  <c r="H1195" i="14"/>
  <c r="J1195" i="14" s="1"/>
  <c r="T1171" i="13"/>
  <c r="F1171" i="13" s="1"/>
  <c r="M1171" i="13" s="1"/>
  <c r="T1163" i="12"/>
  <c r="F1163" i="12" s="1"/>
  <c r="M1163" i="12" s="1"/>
  <c r="D1973" i="3"/>
  <c r="G1973" i="3"/>
  <c r="A2084" i="3"/>
  <c r="J1974" i="3"/>
  <c r="B1974" i="3"/>
  <c r="C1974" i="3" s="1"/>
  <c r="E1974" i="3" s="1"/>
  <c r="K1973" i="3"/>
  <c r="Q1161" i="11" l="1"/>
  <c r="L1162" i="11" s="1"/>
  <c r="S1162" i="11" s="1"/>
  <c r="T1196" i="14"/>
  <c r="F1196" i="14" s="1"/>
  <c r="M1196" i="14" s="1"/>
  <c r="Q1171" i="13"/>
  <c r="L1172" i="13" s="1"/>
  <c r="S1172" i="13" s="1"/>
  <c r="T1172" i="13" s="1"/>
  <c r="F1172" i="13" s="1"/>
  <c r="M1172" i="13" s="1"/>
  <c r="Q1163" i="12"/>
  <c r="L1164" i="12" s="1"/>
  <c r="S1164" i="12" s="1"/>
  <c r="D1974" i="3"/>
  <c r="G1974" i="3"/>
  <c r="A2085" i="3"/>
  <c r="K1974" i="3"/>
  <c r="J1975" i="3"/>
  <c r="B1975" i="3"/>
  <c r="C1975" i="3" s="1"/>
  <c r="E1975" i="3" s="1"/>
  <c r="T1162" i="11" l="1"/>
  <c r="F1162" i="11" s="1"/>
  <c r="M1162" i="11" s="1"/>
  <c r="Q1196" i="14"/>
  <c r="L1197" i="14" s="1"/>
  <c r="S1197" i="14" s="1"/>
  <c r="Q1172" i="13"/>
  <c r="L1173" i="13" s="1"/>
  <c r="S1173" i="13" s="1"/>
  <c r="T1173" i="13" s="1"/>
  <c r="F1173" i="13" s="1"/>
  <c r="M1173" i="13" s="1"/>
  <c r="T1164" i="12"/>
  <c r="F1164" i="12" s="1"/>
  <c r="M1164" i="12" s="1"/>
  <c r="G1975" i="3"/>
  <c r="D1975" i="3"/>
  <c r="A2086" i="3"/>
  <c r="K1975" i="3"/>
  <c r="B1976" i="3"/>
  <c r="C1976" i="3" s="1"/>
  <c r="E1976" i="3" s="1"/>
  <c r="J1976" i="3"/>
  <c r="Q1162" i="11" l="1"/>
  <c r="L1163" i="11" s="1"/>
  <c r="S1163" i="11" s="1"/>
  <c r="T1197" i="14"/>
  <c r="F1197" i="14" s="1"/>
  <c r="M1197" i="14" s="1"/>
  <c r="Q1173" i="13"/>
  <c r="L1174" i="13" s="1"/>
  <c r="S1174" i="13" s="1"/>
  <c r="Q1164" i="12"/>
  <c r="L1165" i="12" s="1"/>
  <c r="S1165" i="12" s="1"/>
  <c r="D1976" i="3"/>
  <c r="G1976" i="3"/>
  <c r="A2087" i="3"/>
  <c r="K1976" i="3"/>
  <c r="B1977" i="3"/>
  <c r="C1977" i="3" s="1"/>
  <c r="E1977" i="3" s="1"/>
  <c r="J1977" i="3"/>
  <c r="T1163" i="11" l="1"/>
  <c r="F1163" i="11" s="1"/>
  <c r="M1163" i="11" s="1"/>
  <c r="Q1197" i="14"/>
  <c r="L1198" i="14" s="1"/>
  <c r="S1198" i="14" s="1"/>
  <c r="T1174" i="13"/>
  <c r="F1174" i="13" s="1"/>
  <c r="M1174" i="13" s="1"/>
  <c r="T1165" i="12"/>
  <c r="F1165" i="12" s="1"/>
  <c r="D1977" i="3"/>
  <c r="G1977" i="3"/>
  <c r="A2088" i="3"/>
  <c r="B1978" i="3"/>
  <c r="C1978" i="3" s="1"/>
  <c r="E1978" i="3" s="1"/>
  <c r="J1978" i="3"/>
  <c r="K1977" i="3"/>
  <c r="Q1163" i="11" l="1"/>
  <c r="L1164" i="11" s="1"/>
  <c r="S1164" i="11" s="1"/>
  <c r="T1198" i="14"/>
  <c r="F1198" i="14" s="1"/>
  <c r="M1198" i="14" s="1"/>
  <c r="Q1174" i="13"/>
  <c r="L1175" i="13" s="1"/>
  <c r="S1175" i="13" s="1"/>
  <c r="M1165" i="12"/>
  <c r="Q1165" i="12" s="1"/>
  <c r="L1166" i="12" s="1"/>
  <c r="S1166" i="12" s="1"/>
  <c r="G1165" i="12"/>
  <c r="G1978" i="3"/>
  <c r="D1978" i="3"/>
  <c r="A2089" i="3"/>
  <c r="B1979" i="3"/>
  <c r="C1979" i="3" s="1"/>
  <c r="E1979" i="3" s="1"/>
  <c r="J1979" i="3"/>
  <c r="K1978" i="3"/>
  <c r="T1164" i="11" l="1"/>
  <c r="F1164" i="11" s="1"/>
  <c r="M1164" i="11" s="1"/>
  <c r="Q1198" i="14"/>
  <c r="L1199" i="14" s="1"/>
  <c r="S1199" i="14" s="1"/>
  <c r="I1165" i="12"/>
  <c r="H1165" i="12"/>
  <c r="J1165" i="12" s="1"/>
  <c r="T1175" i="13"/>
  <c r="F1175" i="13" s="1"/>
  <c r="M1175" i="13" s="1"/>
  <c r="T1166" i="12"/>
  <c r="F1166" i="12" s="1"/>
  <c r="M1166" i="12" s="1"/>
  <c r="G1979" i="3"/>
  <c r="D1979" i="3"/>
  <c r="A2090" i="3"/>
  <c r="J1980" i="3"/>
  <c r="B1980" i="3"/>
  <c r="C1980" i="3" s="1"/>
  <c r="E1980" i="3" s="1"/>
  <c r="K1979" i="3"/>
  <c r="Q1164" i="11" l="1"/>
  <c r="L1165" i="11" s="1"/>
  <c r="S1165" i="11" s="1"/>
  <c r="T1199" i="14"/>
  <c r="F1199" i="14" s="1"/>
  <c r="M1199" i="14" s="1"/>
  <c r="Q1175" i="13"/>
  <c r="L1176" i="13" s="1"/>
  <c r="S1176" i="13" s="1"/>
  <c r="Q1166" i="12"/>
  <c r="L1167" i="12" s="1"/>
  <c r="S1167" i="12" s="1"/>
  <c r="T1167" i="12" s="1"/>
  <c r="F1167" i="12" s="1"/>
  <c r="M1167" i="12" s="1"/>
  <c r="Q1167" i="12" s="1"/>
  <c r="L1168" i="12" s="1"/>
  <c r="S1168" i="12" s="1"/>
  <c r="D1980" i="3"/>
  <c r="G1980" i="3"/>
  <c r="A2091" i="3"/>
  <c r="K1980" i="3"/>
  <c r="J1981" i="3"/>
  <c r="B1981" i="3"/>
  <c r="C1981" i="3" s="1"/>
  <c r="E1981" i="3" s="1"/>
  <c r="Q1199" i="14" l="1"/>
  <c r="L1200" i="14" s="1"/>
  <c r="S1200" i="14" s="1"/>
  <c r="T1165" i="11"/>
  <c r="F1165" i="11" s="1"/>
  <c r="G1165" i="11" s="1"/>
  <c r="T1176" i="13"/>
  <c r="F1176" i="13" s="1"/>
  <c r="M1176" i="13" s="1"/>
  <c r="T1168" i="12"/>
  <c r="F1168" i="12" s="1"/>
  <c r="M1168" i="12" s="1"/>
  <c r="G1981" i="3"/>
  <c r="D1981" i="3"/>
  <c r="A2092" i="3"/>
  <c r="J1982" i="3"/>
  <c r="B1982" i="3"/>
  <c r="C1982" i="3" s="1"/>
  <c r="E1982" i="3" s="1"/>
  <c r="K1981" i="3"/>
  <c r="T1200" i="14" l="1"/>
  <c r="F1200" i="14" s="1"/>
  <c r="M1200" i="14" s="1"/>
  <c r="M1165" i="11"/>
  <c r="Q1165" i="11" s="1"/>
  <c r="L1166" i="11" s="1"/>
  <c r="S1166" i="11" s="1"/>
  <c r="H1165" i="11"/>
  <c r="J1165" i="11" s="1"/>
  <c r="I1165" i="11"/>
  <c r="Q1176" i="13"/>
  <c r="L1177" i="13" s="1"/>
  <c r="S1177" i="13" s="1"/>
  <c r="Q1168" i="12"/>
  <c r="L1169" i="12" s="1"/>
  <c r="S1169" i="12" s="1"/>
  <c r="T1169" i="12" s="1"/>
  <c r="F1169" i="12" s="1"/>
  <c r="M1169" i="12" s="1"/>
  <c r="G1982" i="3"/>
  <c r="D1982" i="3"/>
  <c r="A2093" i="3"/>
  <c r="K1982" i="3"/>
  <c r="J1983" i="3"/>
  <c r="B1983" i="3"/>
  <c r="C1983" i="3" s="1"/>
  <c r="E1983" i="3" s="1"/>
  <c r="Q1200" i="14" l="1"/>
  <c r="L1201" i="14" s="1"/>
  <c r="S1201" i="14" s="1"/>
  <c r="T1166" i="11"/>
  <c r="F1166" i="11" s="1"/>
  <c r="M1166" i="11" s="1"/>
  <c r="T1177" i="13"/>
  <c r="F1177" i="13" s="1"/>
  <c r="M1177" i="13" s="1"/>
  <c r="Q1169" i="12"/>
  <c r="L1170" i="12" s="1"/>
  <c r="S1170" i="12" s="1"/>
  <c r="T1201" i="14"/>
  <c r="F1201" i="14" s="1"/>
  <c r="M1201" i="14" s="1"/>
  <c r="G1983" i="3"/>
  <c r="D1983" i="3"/>
  <c r="A2094" i="3"/>
  <c r="K1983" i="3"/>
  <c r="B1984" i="3"/>
  <c r="C1984" i="3" s="1"/>
  <c r="E1984" i="3" s="1"/>
  <c r="J1984" i="3"/>
  <c r="Q1166" i="11" l="1"/>
  <c r="L1167" i="11" s="1"/>
  <c r="S1167" i="11" s="1"/>
  <c r="Q1177" i="13"/>
  <c r="L1178" i="13" s="1"/>
  <c r="S1178" i="13" s="1"/>
  <c r="T1170" i="12"/>
  <c r="F1170" i="12" s="1"/>
  <c r="M1170" i="12" s="1"/>
  <c r="Q1201" i="14"/>
  <c r="L1202" i="14" s="1"/>
  <c r="S1202" i="14" s="1"/>
  <c r="D1984" i="3"/>
  <c r="G1984" i="3"/>
  <c r="A2095" i="3"/>
  <c r="B1985" i="3"/>
  <c r="C1985" i="3" s="1"/>
  <c r="E1985" i="3" s="1"/>
  <c r="J1985" i="3"/>
  <c r="K1984" i="3"/>
  <c r="T1167" i="11" l="1"/>
  <c r="F1167" i="11" s="1"/>
  <c r="M1167" i="11" s="1"/>
  <c r="T1178" i="13"/>
  <c r="F1178" i="13" s="1"/>
  <c r="M1178" i="13" s="1"/>
  <c r="Q1170" i="12"/>
  <c r="L1171" i="12" s="1"/>
  <c r="S1171" i="12" s="1"/>
  <c r="T1202" i="14"/>
  <c r="F1202" i="14" s="1"/>
  <c r="M1202" i="14" s="1"/>
  <c r="D1985" i="3"/>
  <c r="G1985" i="3"/>
  <c r="A2096" i="3"/>
  <c r="B1986" i="3"/>
  <c r="C1986" i="3" s="1"/>
  <c r="E1986" i="3" s="1"/>
  <c r="J1986" i="3"/>
  <c r="K1985" i="3"/>
  <c r="Q1167" i="11" l="1"/>
  <c r="L1168" i="11" s="1"/>
  <c r="Q1178" i="13"/>
  <c r="L1179" i="13" s="1"/>
  <c r="S1179" i="13" s="1"/>
  <c r="T1179" i="13" s="1"/>
  <c r="F1179" i="13" s="1"/>
  <c r="M1179" i="13" s="1"/>
  <c r="T1171" i="12"/>
  <c r="F1171" i="12" s="1"/>
  <c r="M1171" i="12" s="1"/>
  <c r="Q1171" i="12" s="1"/>
  <c r="L1172" i="12" s="1"/>
  <c r="S1172" i="12" s="1"/>
  <c r="T1172" i="12" s="1"/>
  <c r="F1172" i="12" s="1"/>
  <c r="M1172" i="12" s="1"/>
  <c r="Q1202" i="14"/>
  <c r="L1203" i="14" s="1"/>
  <c r="S1203" i="14" s="1"/>
  <c r="D1986" i="3"/>
  <c r="G1986" i="3"/>
  <c r="A2097" i="3"/>
  <c r="B1987" i="3"/>
  <c r="C1987" i="3" s="1"/>
  <c r="E1987" i="3" s="1"/>
  <c r="J1987" i="3"/>
  <c r="K1986" i="3"/>
  <c r="S1168" i="11" l="1"/>
  <c r="T1168" i="11"/>
  <c r="F1168" i="11" s="1"/>
  <c r="M1168" i="11" s="1"/>
  <c r="Q1168" i="11" s="1"/>
  <c r="L1169" i="11" s="1"/>
  <c r="S1169" i="11" s="1"/>
  <c r="Q1179" i="13"/>
  <c r="L1180" i="13" s="1"/>
  <c r="S1180" i="13" s="1"/>
  <c r="Q1172" i="12"/>
  <c r="L1173" i="12" s="1"/>
  <c r="S1173" i="12" s="1"/>
  <c r="T1203" i="14"/>
  <c r="F1203" i="14" s="1"/>
  <c r="M1203" i="14" s="1"/>
  <c r="D1987" i="3"/>
  <c r="G1987" i="3"/>
  <c r="A2098" i="3"/>
  <c r="J1988" i="3"/>
  <c r="B1988" i="3"/>
  <c r="C1988" i="3" s="1"/>
  <c r="E1988" i="3" s="1"/>
  <c r="K1987" i="3"/>
  <c r="T1169" i="11" l="1"/>
  <c r="F1169" i="11" s="1"/>
  <c r="M1169" i="11" s="1"/>
  <c r="T1180" i="13"/>
  <c r="F1180" i="13" s="1"/>
  <c r="M1180" i="13" s="1"/>
  <c r="T1173" i="12"/>
  <c r="F1173" i="12" s="1"/>
  <c r="M1173" i="12" s="1"/>
  <c r="Q1203" i="14"/>
  <c r="L1204" i="14" s="1"/>
  <c r="S1204" i="14" s="1"/>
  <c r="T1204" i="14" s="1"/>
  <c r="F1204" i="14" s="1"/>
  <c r="M1204" i="14" s="1"/>
  <c r="D1988" i="3"/>
  <c r="G1988" i="3"/>
  <c r="A2099" i="3"/>
  <c r="J1989" i="3"/>
  <c r="B1989" i="3"/>
  <c r="C1989" i="3" s="1"/>
  <c r="E1989" i="3" s="1"/>
  <c r="K1988" i="3"/>
  <c r="Q1169" i="11" l="1"/>
  <c r="L1170" i="11" s="1"/>
  <c r="S1170" i="11" s="1"/>
  <c r="T1170" i="11" s="1"/>
  <c r="F1170" i="11" s="1"/>
  <c r="M1170" i="11" s="1"/>
  <c r="Q1173" i="12"/>
  <c r="L1174" i="12" s="1"/>
  <c r="S1174" i="12" s="1"/>
  <c r="Q1180" i="13"/>
  <c r="L1181" i="13" s="1"/>
  <c r="S1181" i="13" s="1"/>
  <c r="T1181" i="13" s="1"/>
  <c r="F1181" i="13" s="1"/>
  <c r="M1181" i="13" s="1"/>
  <c r="Q1181" i="13" s="1"/>
  <c r="L1182" i="13" s="1"/>
  <c r="Q1204" i="14"/>
  <c r="L1205" i="14" s="1"/>
  <c r="S1205" i="14" s="1"/>
  <c r="D1989" i="3"/>
  <c r="G1989" i="3"/>
  <c r="A2100" i="3"/>
  <c r="J1990" i="3"/>
  <c r="B1990" i="3"/>
  <c r="C1990" i="3" s="1"/>
  <c r="E1990" i="3" s="1"/>
  <c r="K1989" i="3"/>
  <c r="T1174" i="12" l="1"/>
  <c r="F1174" i="12" s="1"/>
  <c r="M1174" i="12" s="1"/>
  <c r="Q1170" i="11"/>
  <c r="L1171" i="11" s="1"/>
  <c r="S1171" i="11" s="1"/>
  <c r="S1182" i="13"/>
  <c r="T1205" i="14"/>
  <c r="F1205" i="14" s="1"/>
  <c r="M1205" i="14" s="1"/>
  <c r="D1990" i="3"/>
  <c r="G1990" i="3"/>
  <c r="A2101" i="3"/>
  <c r="K1990" i="3"/>
  <c r="J1991" i="3"/>
  <c r="B1991" i="3"/>
  <c r="C1991" i="3" s="1"/>
  <c r="E1991" i="3" s="1"/>
  <c r="Q1174" i="12" l="1"/>
  <c r="L1175" i="12" s="1"/>
  <c r="S1175" i="12" s="1"/>
  <c r="T1171" i="11"/>
  <c r="F1171" i="11" s="1"/>
  <c r="M1171" i="11" s="1"/>
  <c r="T1182" i="13"/>
  <c r="F1182" i="13" s="1"/>
  <c r="M1182" i="13" s="1"/>
  <c r="Q1205" i="14"/>
  <c r="L1206" i="14" s="1"/>
  <c r="S1206" i="14" s="1"/>
  <c r="D1991" i="3"/>
  <c r="G1991" i="3"/>
  <c r="A2102" i="3"/>
  <c r="K1991" i="3"/>
  <c r="B1992" i="3"/>
  <c r="C1992" i="3" s="1"/>
  <c r="E1992" i="3" s="1"/>
  <c r="J1992" i="3"/>
  <c r="T1175" i="12" l="1"/>
  <c r="F1175" i="12" s="1"/>
  <c r="M1175" i="12" s="1"/>
  <c r="Q1171" i="11"/>
  <c r="L1172" i="11" s="1"/>
  <c r="S1172" i="11" s="1"/>
  <c r="Q1182" i="13"/>
  <c r="L1183" i="13" s="1"/>
  <c r="S1183" i="13" s="1"/>
  <c r="T1206" i="14"/>
  <c r="F1206" i="14" s="1"/>
  <c r="M1206" i="14" s="1"/>
  <c r="D1992" i="3"/>
  <c r="G1992" i="3"/>
  <c r="A2103" i="3"/>
  <c r="B1993" i="3"/>
  <c r="C1993" i="3" s="1"/>
  <c r="E1993" i="3" s="1"/>
  <c r="J1993" i="3"/>
  <c r="K1992" i="3"/>
  <c r="Q1175" i="12" l="1"/>
  <c r="L1176" i="12" s="1"/>
  <c r="S1176" i="12" s="1"/>
  <c r="T1172" i="11"/>
  <c r="F1172" i="11" s="1"/>
  <c r="M1172" i="11" s="1"/>
  <c r="T1183" i="13"/>
  <c r="F1183" i="13" s="1"/>
  <c r="M1183" i="13" s="1"/>
  <c r="Q1206" i="14"/>
  <c r="L1207" i="14" s="1"/>
  <c r="S1207" i="14" s="1"/>
  <c r="T1207" i="14" s="1"/>
  <c r="F1207" i="14" s="1"/>
  <c r="M1207" i="14" s="1"/>
  <c r="D1993" i="3"/>
  <c r="G1993" i="3"/>
  <c r="A2104" i="3"/>
  <c r="B1994" i="3"/>
  <c r="C1994" i="3" s="1"/>
  <c r="E1994" i="3" s="1"/>
  <c r="J1994" i="3"/>
  <c r="K1993" i="3"/>
  <c r="T1176" i="12" l="1"/>
  <c r="F1176" i="12" s="1"/>
  <c r="M1176" i="12" s="1"/>
  <c r="Q1176" i="12" s="1"/>
  <c r="L1177" i="12" s="1"/>
  <c r="S1177" i="12" s="1"/>
  <c r="T1177" i="12" s="1"/>
  <c r="F1177" i="12" s="1"/>
  <c r="M1177" i="12" s="1"/>
  <c r="Q1177" i="12" s="1"/>
  <c r="L1178" i="12" s="1"/>
  <c r="S1178" i="12" s="1"/>
  <c r="Q1172" i="11"/>
  <c r="L1173" i="11" s="1"/>
  <c r="S1173" i="11" s="1"/>
  <c r="Q1183" i="13"/>
  <c r="L1184" i="13" s="1"/>
  <c r="S1184" i="13" s="1"/>
  <c r="T1184" i="13" s="1"/>
  <c r="F1184" i="13" s="1"/>
  <c r="M1184" i="13" s="1"/>
  <c r="Q1207" i="14"/>
  <c r="L1208" i="14" s="1"/>
  <c r="S1208" i="14" s="1"/>
  <c r="D1994" i="3"/>
  <c r="G1994" i="3"/>
  <c r="A2105" i="3"/>
  <c r="B1995" i="3"/>
  <c r="C1995" i="3" s="1"/>
  <c r="E1995" i="3" s="1"/>
  <c r="J1995" i="3"/>
  <c r="K1994" i="3"/>
  <c r="T1178" i="12" l="1"/>
  <c r="F1178" i="12" s="1"/>
  <c r="M1178" i="12" s="1"/>
  <c r="T1173" i="11"/>
  <c r="F1173" i="11" s="1"/>
  <c r="M1173" i="11" s="1"/>
  <c r="Q1184" i="13"/>
  <c r="L1185" i="13" s="1"/>
  <c r="S1185" i="13" s="1"/>
  <c r="T1185" i="13" s="1"/>
  <c r="F1185" i="13" s="1"/>
  <c r="M1185" i="13" s="1"/>
  <c r="T1208" i="14"/>
  <c r="F1208" i="14" s="1"/>
  <c r="M1208" i="14" s="1"/>
  <c r="G1995" i="3"/>
  <c r="D1995" i="3"/>
  <c r="A2106" i="3"/>
  <c r="J1996" i="3"/>
  <c r="B1996" i="3"/>
  <c r="C1996" i="3" s="1"/>
  <c r="E1996" i="3" s="1"/>
  <c r="K1995" i="3"/>
  <c r="Q1178" i="12" l="1"/>
  <c r="L1179" i="12" s="1"/>
  <c r="S1179" i="12" s="1"/>
  <c r="Q1173" i="11"/>
  <c r="L1174" i="11" s="1"/>
  <c r="S1174" i="11" s="1"/>
  <c r="Q1185" i="13"/>
  <c r="L1186" i="13" s="1"/>
  <c r="S1186" i="13" s="1"/>
  <c r="Q1208" i="14"/>
  <c r="L1209" i="14" s="1"/>
  <c r="S1209" i="14" s="1"/>
  <c r="G1996" i="3"/>
  <c r="D1996" i="3"/>
  <c r="A2107" i="3"/>
  <c r="J1997" i="3"/>
  <c r="B1997" i="3"/>
  <c r="C1997" i="3" s="1"/>
  <c r="E1997" i="3" s="1"/>
  <c r="K1996" i="3"/>
  <c r="T1179" i="12" l="1"/>
  <c r="F1179" i="12" s="1"/>
  <c r="M1179" i="12" s="1"/>
  <c r="T1174" i="11"/>
  <c r="F1174" i="11" s="1"/>
  <c r="M1174" i="11" s="1"/>
  <c r="T1186" i="13"/>
  <c r="F1186" i="13" s="1"/>
  <c r="M1186" i="13" s="1"/>
  <c r="Q1186" i="13" s="1"/>
  <c r="L1187" i="13" s="1"/>
  <c r="S1187" i="13" s="1"/>
  <c r="T1209" i="14"/>
  <c r="F1209" i="14" s="1"/>
  <c r="M1209" i="14" s="1"/>
  <c r="D1997" i="3"/>
  <c r="G1997" i="3"/>
  <c r="A2108" i="3"/>
  <c r="K1997" i="3"/>
  <c r="J1998" i="3"/>
  <c r="B1998" i="3"/>
  <c r="C1998" i="3" s="1"/>
  <c r="E1998" i="3" s="1"/>
  <c r="Q1179" i="12" l="1"/>
  <c r="L1180" i="12" s="1"/>
  <c r="S1180" i="12" s="1"/>
  <c r="Q1174" i="11"/>
  <c r="L1175" i="11" s="1"/>
  <c r="T1187" i="13"/>
  <c r="F1187" i="13" s="1"/>
  <c r="M1187" i="13" s="1"/>
  <c r="Q1209" i="14"/>
  <c r="L1210" i="14" s="1"/>
  <c r="S1210" i="14" s="1"/>
  <c r="T1210" i="14" s="1"/>
  <c r="F1210" i="14" s="1"/>
  <c r="M1210" i="14" s="1"/>
  <c r="D1998" i="3"/>
  <c r="G1998" i="3"/>
  <c r="A2109" i="3"/>
  <c r="K1998" i="3"/>
  <c r="J1999" i="3"/>
  <c r="B1999" i="3"/>
  <c r="C1999" i="3" s="1"/>
  <c r="E1999" i="3" s="1"/>
  <c r="T1180" i="12" l="1"/>
  <c r="F1180" i="12" s="1"/>
  <c r="M1180" i="12" s="1"/>
  <c r="S1175" i="11"/>
  <c r="Q1187" i="13"/>
  <c r="L1188" i="13" s="1"/>
  <c r="S1188" i="13" s="1"/>
  <c r="Q1210" i="14"/>
  <c r="L1211" i="14" s="1"/>
  <c r="S1211" i="14" s="1"/>
  <c r="D1999" i="3"/>
  <c r="G1999" i="3"/>
  <c r="A2110" i="3"/>
  <c r="K1999" i="3"/>
  <c r="J2000" i="3"/>
  <c r="B2000" i="3"/>
  <c r="C2000" i="3" s="1"/>
  <c r="E2000" i="3" s="1"/>
  <c r="Q1180" i="12" l="1"/>
  <c r="L1181" i="12" s="1"/>
  <c r="S1181" i="12" s="1"/>
  <c r="T1175" i="11"/>
  <c r="F1175" i="11" s="1"/>
  <c r="M1175" i="11" s="1"/>
  <c r="T1188" i="13"/>
  <c r="F1188" i="13" s="1"/>
  <c r="M1188" i="13" s="1"/>
  <c r="T1211" i="14"/>
  <c r="F1211" i="14" s="1"/>
  <c r="M1211" i="14" s="1"/>
  <c r="G2000" i="3"/>
  <c r="D2000" i="3"/>
  <c r="A2111" i="3"/>
  <c r="J2001" i="3"/>
  <c r="B2001" i="3"/>
  <c r="C2001" i="3" s="1"/>
  <c r="E2001" i="3" s="1"/>
  <c r="K2000" i="3"/>
  <c r="T1181" i="12" l="1"/>
  <c r="F1181" i="12" s="1"/>
  <c r="M1181" i="12" s="1"/>
  <c r="Q1175" i="11"/>
  <c r="L1176" i="11" s="1"/>
  <c r="S1176" i="11" s="1"/>
  <c r="T1176" i="11" s="1"/>
  <c r="F1176" i="11" s="1"/>
  <c r="M1176" i="11" s="1"/>
  <c r="Q1176" i="11" s="1"/>
  <c r="L1177" i="11" s="1"/>
  <c r="Q1188" i="13"/>
  <c r="L1189" i="13" s="1"/>
  <c r="S1189" i="13" s="1"/>
  <c r="T1189" i="13" s="1"/>
  <c r="F1189" i="13" s="1"/>
  <c r="M1189" i="13" s="1"/>
  <c r="Q1211" i="14"/>
  <c r="L1212" i="14" s="1"/>
  <c r="S1212" i="14" s="1"/>
  <c r="G2001" i="3"/>
  <c r="D2001" i="3"/>
  <c r="A2112" i="3"/>
  <c r="K2001" i="3"/>
  <c r="J2002" i="3"/>
  <c r="B2002" i="3"/>
  <c r="C2002" i="3" s="1"/>
  <c r="E2002" i="3" s="1"/>
  <c r="Q1181" i="12" l="1"/>
  <c r="L1182" i="12" s="1"/>
  <c r="S1182" i="12" s="1"/>
  <c r="S1177" i="11"/>
  <c r="T1177" i="11" s="1"/>
  <c r="F1177" i="11" s="1"/>
  <c r="M1177" i="11" s="1"/>
  <c r="Q1177" i="11" s="1"/>
  <c r="L1178" i="11" s="1"/>
  <c r="S1178" i="11" s="1"/>
  <c r="Q1189" i="13"/>
  <c r="L1190" i="13" s="1"/>
  <c r="S1190" i="13" s="1"/>
  <c r="T1212" i="14"/>
  <c r="F1212" i="14" s="1"/>
  <c r="M1212" i="14" s="1"/>
  <c r="Q1212" i="14" s="1"/>
  <c r="L1213" i="14" s="1"/>
  <c r="S1213" i="14" s="1"/>
  <c r="D2002" i="3"/>
  <c r="G2002" i="3"/>
  <c r="A2113" i="3"/>
  <c r="K2002" i="3"/>
  <c r="B2003" i="3"/>
  <c r="C2003" i="3" s="1"/>
  <c r="E2003" i="3" s="1"/>
  <c r="J2003" i="3"/>
  <c r="T1182" i="12" l="1"/>
  <c r="F1182" i="12" s="1"/>
  <c r="M1182" i="12" s="1"/>
  <c r="T1178" i="11"/>
  <c r="F1178" i="11" s="1"/>
  <c r="M1178" i="11" s="1"/>
  <c r="Q1178" i="11" s="1"/>
  <c r="L1179" i="11" s="1"/>
  <c r="S1179" i="11" s="1"/>
  <c r="T1190" i="13"/>
  <c r="F1190" i="13" s="1"/>
  <c r="M1190" i="13" s="1"/>
  <c r="T1213" i="14"/>
  <c r="F1213" i="14" s="1"/>
  <c r="M1213" i="14" s="1"/>
  <c r="D2003" i="3"/>
  <c r="G2003" i="3"/>
  <c r="A2114" i="3"/>
  <c r="B2004" i="3"/>
  <c r="C2004" i="3" s="1"/>
  <c r="E2004" i="3" s="1"/>
  <c r="J2004" i="3"/>
  <c r="K2003" i="3"/>
  <c r="Q1182" i="12" l="1"/>
  <c r="L1183" i="12" s="1"/>
  <c r="S1183" i="12" s="1"/>
  <c r="T1179" i="11"/>
  <c r="F1179" i="11" s="1"/>
  <c r="M1179" i="11" s="1"/>
  <c r="Q1190" i="13"/>
  <c r="L1191" i="13" s="1"/>
  <c r="S1191" i="13" s="1"/>
  <c r="Q1213" i="14"/>
  <c r="L1214" i="14" s="1"/>
  <c r="S1214" i="14" s="1"/>
  <c r="D2004" i="3"/>
  <c r="G2004" i="3"/>
  <c r="A2115" i="3"/>
  <c r="J2005" i="3"/>
  <c r="B2005" i="3"/>
  <c r="C2005" i="3" s="1"/>
  <c r="E2005" i="3" s="1"/>
  <c r="K2004" i="3"/>
  <c r="T1183" i="12" l="1"/>
  <c r="F1183" i="12" s="1"/>
  <c r="M1183" i="12" s="1"/>
  <c r="Q1179" i="11"/>
  <c r="L1180" i="11" s="1"/>
  <c r="S1180" i="11" s="1"/>
  <c r="T1191" i="13"/>
  <c r="F1191" i="13" s="1"/>
  <c r="M1191" i="13" s="1"/>
  <c r="T1214" i="14"/>
  <c r="F1214" i="14" s="1"/>
  <c r="M1214" i="14" s="1"/>
  <c r="D2005" i="3"/>
  <c r="G2005" i="3"/>
  <c r="A2116" i="3"/>
  <c r="K2005" i="3"/>
  <c r="B2006" i="3"/>
  <c r="C2006" i="3" s="1"/>
  <c r="E2006" i="3" s="1"/>
  <c r="J2006" i="3"/>
  <c r="Q1183" i="12" l="1"/>
  <c r="L1184" i="12" s="1"/>
  <c r="S1184" i="12" s="1"/>
  <c r="T1180" i="11"/>
  <c r="F1180" i="11" s="1"/>
  <c r="M1180" i="11" s="1"/>
  <c r="Q1191" i="13"/>
  <c r="L1192" i="13" s="1"/>
  <c r="S1192" i="13" s="1"/>
  <c r="Q1214" i="14"/>
  <c r="L1215" i="14" s="1"/>
  <c r="S1215" i="14" s="1"/>
  <c r="D2006" i="3"/>
  <c r="G2006" i="3"/>
  <c r="A2117" i="3"/>
  <c r="J2007" i="3"/>
  <c r="B2007" i="3"/>
  <c r="C2007" i="3" s="1"/>
  <c r="E2007" i="3" s="1"/>
  <c r="K2006" i="3"/>
  <c r="T1184" i="12" l="1"/>
  <c r="F1184" i="12" s="1"/>
  <c r="M1184" i="12" s="1"/>
  <c r="Q1180" i="11"/>
  <c r="L1181" i="11" s="1"/>
  <c r="S1181" i="11" s="1"/>
  <c r="T1192" i="13"/>
  <c r="F1192" i="13" s="1"/>
  <c r="M1192" i="13" s="1"/>
  <c r="T1215" i="14"/>
  <c r="F1215" i="14" s="1"/>
  <c r="M1215" i="14" s="1"/>
  <c r="D2007" i="3"/>
  <c r="G2007" i="3"/>
  <c r="A2118" i="3"/>
  <c r="J2008" i="3"/>
  <c r="B2008" i="3"/>
  <c r="C2008" i="3" s="1"/>
  <c r="E2008" i="3" s="1"/>
  <c r="K2007" i="3"/>
  <c r="Q1192" i="13" l="1"/>
  <c r="L1193" i="13" s="1"/>
  <c r="S1193" i="13" s="1"/>
  <c r="Q1184" i="12"/>
  <c r="L1185" i="12" s="1"/>
  <c r="S1185" i="12" s="1"/>
  <c r="T1181" i="11"/>
  <c r="F1181" i="11" s="1"/>
  <c r="M1181" i="11" s="1"/>
  <c r="Q1215" i="14"/>
  <c r="L1216" i="14" s="1"/>
  <c r="S1216" i="14" s="1"/>
  <c r="D2008" i="3"/>
  <c r="G2008" i="3"/>
  <c r="A2119" i="3"/>
  <c r="K2008" i="3"/>
  <c r="B2009" i="3"/>
  <c r="C2009" i="3" s="1"/>
  <c r="E2009" i="3" s="1"/>
  <c r="J2009" i="3"/>
  <c r="T1193" i="13" l="1"/>
  <c r="F1193" i="13" s="1"/>
  <c r="M1193" i="13" s="1"/>
  <c r="T1185" i="12"/>
  <c r="F1185" i="12" s="1"/>
  <c r="M1185" i="12" s="1"/>
  <c r="Q1181" i="11"/>
  <c r="L1182" i="11" s="1"/>
  <c r="S1182" i="11" s="1"/>
  <c r="T1216" i="14"/>
  <c r="F1216" i="14" s="1"/>
  <c r="M1216" i="14" s="1"/>
  <c r="D2009" i="3"/>
  <c r="G2009" i="3"/>
  <c r="A2120" i="3"/>
  <c r="J2010" i="3"/>
  <c r="B2010" i="3"/>
  <c r="C2010" i="3" s="1"/>
  <c r="E2010" i="3" s="1"/>
  <c r="K2009" i="3"/>
  <c r="Q1193" i="13" l="1"/>
  <c r="L1194" i="13" s="1"/>
  <c r="S1194" i="13" s="1"/>
  <c r="Q1185" i="12"/>
  <c r="L1186" i="12" s="1"/>
  <c r="S1186" i="12" s="1"/>
  <c r="T1186" i="12" s="1"/>
  <c r="F1186" i="12" s="1"/>
  <c r="M1186" i="12" s="1"/>
  <c r="T1182" i="11"/>
  <c r="F1182" i="11" s="1"/>
  <c r="M1182" i="11" s="1"/>
  <c r="Q1216" i="14"/>
  <c r="L1217" i="14" s="1"/>
  <c r="S1217" i="14" s="1"/>
  <c r="G2010" i="3"/>
  <c r="D2010" i="3"/>
  <c r="A2121" i="3"/>
  <c r="K2010" i="3"/>
  <c r="J2011" i="3"/>
  <c r="B2011" i="3"/>
  <c r="C2011" i="3" s="1"/>
  <c r="E2011" i="3" s="1"/>
  <c r="T1194" i="13" l="1"/>
  <c r="F1194" i="13" s="1"/>
  <c r="M1194" i="13" s="1"/>
  <c r="Q1186" i="12"/>
  <c r="L1187" i="12" s="1"/>
  <c r="S1187" i="12" s="1"/>
  <c r="Q1182" i="11"/>
  <c r="L1183" i="11" s="1"/>
  <c r="S1183" i="11" s="1"/>
  <c r="T1217" i="14"/>
  <c r="F1217" i="14" s="1"/>
  <c r="M1217" i="14" s="1"/>
  <c r="D2011" i="3"/>
  <c r="G2011" i="3"/>
  <c r="A2122" i="3"/>
  <c r="K2011" i="3"/>
  <c r="B2012" i="3"/>
  <c r="C2012" i="3" s="1"/>
  <c r="E2012" i="3" s="1"/>
  <c r="J2012" i="3"/>
  <c r="T1183" i="11" l="1"/>
  <c r="F1183" i="11" s="1"/>
  <c r="M1183" i="11" s="1"/>
  <c r="Q1183" i="11" s="1"/>
  <c r="L1184" i="11" s="1"/>
  <c r="S1184" i="11" s="1"/>
  <c r="T1184" i="11" s="1"/>
  <c r="F1184" i="11" s="1"/>
  <c r="M1184" i="11" s="1"/>
  <c r="Q1194" i="13"/>
  <c r="L1195" i="13" s="1"/>
  <c r="S1195" i="13" s="1"/>
  <c r="T1187" i="12"/>
  <c r="F1187" i="12" s="1"/>
  <c r="M1187" i="12" s="1"/>
  <c r="G1195" i="13"/>
  <c r="Q1217" i="14"/>
  <c r="L1218" i="14" s="1"/>
  <c r="S1218" i="14" s="1"/>
  <c r="D2012" i="3"/>
  <c r="G2012" i="3"/>
  <c r="A2123" i="3"/>
  <c r="J2013" i="3"/>
  <c r="B2013" i="3"/>
  <c r="C2013" i="3" s="1"/>
  <c r="E2013" i="3" s="1"/>
  <c r="K2012" i="3"/>
  <c r="Q1184" i="11" l="1"/>
  <c r="L1185" i="11" s="1"/>
  <c r="S1185" i="11" s="1"/>
  <c r="T1185" i="11" s="1"/>
  <c r="F1185" i="11" s="1"/>
  <c r="M1185" i="11" s="1"/>
  <c r="T1195" i="13"/>
  <c r="F1195" i="13" s="1"/>
  <c r="Q1187" i="12"/>
  <c r="L1188" i="12" s="1"/>
  <c r="S1188" i="12" s="1"/>
  <c r="T1188" i="12" s="1"/>
  <c r="F1188" i="12" s="1"/>
  <c r="M1188" i="12" s="1"/>
  <c r="I1195" i="13"/>
  <c r="H1195" i="13"/>
  <c r="J1195" i="13" s="1"/>
  <c r="T1218" i="14"/>
  <c r="F1218" i="14" s="1"/>
  <c r="M1218" i="14" s="1"/>
  <c r="D2013" i="3"/>
  <c r="G2013" i="3"/>
  <c r="A2124" i="3"/>
  <c r="B2014" i="3"/>
  <c r="C2014" i="3" s="1"/>
  <c r="E2014" i="3" s="1"/>
  <c r="J2014" i="3"/>
  <c r="K2013" i="3"/>
  <c r="Q1185" i="11" l="1"/>
  <c r="L1186" i="11" s="1"/>
  <c r="S1186" i="11" s="1"/>
  <c r="M1195" i="13"/>
  <c r="Q1195" i="13" s="1"/>
  <c r="L1196" i="13" s="1"/>
  <c r="S1196" i="13" s="1"/>
  <c r="Q1188" i="12"/>
  <c r="L1189" i="12" s="1"/>
  <c r="S1189" i="12" s="1"/>
  <c r="Q1218" i="14"/>
  <c r="L1219" i="14" s="1"/>
  <c r="S1219" i="14" s="1"/>
  <c r="D2014" i="3"/>
  <c r="G2014" i="3"/>
  <c r="A2125" i="3"/>
  <c r="B2015" i="3"/>
  <c r="C2015" i="3" s="1"/>
  <c r="E2015" i="3" s="1"/>
  <c r="J2015" i="3"/>
  <c r="K2014" i="3"/>
  <c r="T1186" i="11" l="1"/>
  <c r="F1186" i="11" s="1"/>
  <c r="M1186" i="11" s="1"/>
  <c r="T1196" i="13"/>
  <c r="F1196" i="13" s="1"/>
  <c r="M1196" i="13" s="1"/>
  <c r="T1189" i="12"/>
  <c r="F1189" i="12" s="1"/>
  <c r="M1189" i="12" s="1"/>
  <c r="Q1186" i="11"/>
  <c r="L1187" i="11" s="1"/>
  <c r="S1187" i="11" s="1"/>
  <c r="T1219" i="14"/>
  <c r="F1219" i="14" s="1"/>
  <c r="M1219" i="14" s="1"/>
  <c r="D2015" i="3"/>
  <c r="G2015" i="3"/>
  <c r="A2126" i="3"/>
  <c r="J2016" i="3"/>
  <c r="B2016" i="3"/>
  <c r="C2016" i="3" s="1"/>
  <c r="E2016" i="3" s="1"/>
  <c r="K2015" i="3"/>
  <c r="Q1196" i="13" l="1"/>
  <c r="L1197" i="13" s="1"/>
  <c r="S1197" i="13" s="1"/>
  <c r="T1197" i="13" s="1"/>
  <c r="F1197" i="13" s="1"/>
  <c r="M1197" i="13" s="1"/>
  <c r="Q1189" i="12"/>
  <c r="L1190" i="12" s="1"/>
  <c r="S1190" i="12" s="1"/>
  <c r="T1187" i="11"/>
  <c r="F1187" i="11" s="1"/>
  <c r="M1187" i="11" s="1"/>
  <c r="Q1219" i="14"/>
  <c r="L1220" i="14" s="1"/>
  <c r="S1220" i="14" s="1"/>
  <c r="D2016" i="3"/>
  <c r="G2016" i="3"/>
  <c r="A2127" i="3"/>
  <c r="J2017" i="3"/>
  <c r="B2017" i="3"/>
  <c r="C2017" i="3" s="1"/>
  <c r="E2017" i="3" s="1"/>
  <c r="K2016" i="3"/>
  <c r="Q1197" i="13" l="1"/>
  <c r="L1198" i="13" s="1"/>
  <c r="S1198" i="13" s="1"/>
  <c r="T1190" i="12"/>
  <c r="F1190" i="12" s="1"/>
  <c r="M1190" i="12" s="1"/>
  <c r="Q1187" i="11"/>
  <c r="L1188" i="11" s="1"/>
  <c r="S1188" i="11" s="1"/>
  <c r="T1220" i="14"/>
  <c r="F1220" i="14" s="1"/>
  <c r="M1220" i="14" s="1"/>
  <c r="D2017" i="3"/>
  <c r="G2017" i="3"/>
  <c r="A2128" i="3"/>
  <c r="K2017" i="3"/>
  <c r="J2018" i="3"/>
  <c r="B2018" i="3"/>
  <c r="C2018" i="3" s="1"/>
  <c r="E2018" i="3" s="1"/>
  <c r="T1198" i="13" l="1"/>
  <c r="F1198" i="13" s="1"/>
  <c r="M1198" i="13" s="1"/>
  <c r="Q1190" i="12"/>
  <c r="L1191" i="12" s="1"/>
  <c r="S1191" i="12" s="1"/>
  <c r="T1188" i="11"/>
  <c r="F1188" i="11" s="1"/>
  <c r="M1188" i="11" s="1"/>
  <c r="Q1220" i="14"/>
  <c r="L1221" i="14" s="1"/>
  <c r="S1221" i="14" s="1"/>
  <c r="T1221" i="14" s="1"/>
  <c r="F1221" i="14" s="1"/>
  <c r="M1221" i="14" s="1"/>
  <c r="D2018" i="3"/>
  <c r="G2018" i="3"/>
  <c r="A2129" i="3"/>
  <c r="K2018" i="3"/>
  <c r="J2019" i="3"/>
  <c r="B2019" i="3"/>
  <c r="C2019" i="3" s="1"/>
  <c r="E2019" i="3" s="1"/>
  <c r="Q1198" i="13" l="1"/>
  <c r="L1199" i="13" s="1"/>
  <c r="S1199" i="13" s="1"/>
  <c r="T1191" i="12"/>
  <c r="F1191" i="12" s="1"/>
  <c r="M1191" i="12" s="1"/>
  <c r="Q1188" i="11"/>
  <c r="L1189" i="11" s="1"/>
  <c r="S1189" i="11" s="1"/>
  <c r="Q1221" i="14"/>
  <c r="L1222" i="14" s="1"/>
  <c r="S1222" i="14" s="1"/>
  <c r="T1222" i="14" s="1"/>
  <c r="F1222" i="14" s="1"/>
  <c r="M1222" i="14" s="1"/>
  <c r="G2019" i="3"/>
  <c r="D2019" i="3"/>
  <c r="A2130" i="3"/>
  <c r="K2019" i="3"/>
  <c r="B2020" i="3"/>
  <c r="C2020" i="3" s="1"/>
  <c r="E2020" i="3" s="1"/>
  <c r="J2020" i="3"/>
  <c r="T1199" i="13" l="1"/>
  <c r="F1199" i="13" s="1"/>
  <c r="M1199" i="13" s="1"/>
  <c r="Q1191" i="12"/>
  <c r="L1192" i="12" s="1"/>
  <c r="S1192" i="12" s="1"/>
  <c r="T1192" i="12" s="1"/>
  <c r="F1192" i="12" s="1"/>
  <c r="M1192" i="12" s="1"/>
  <c r="T1189" i="11"/>
  <c r="F1189" i="11" s="1"/>
  <c r="M1189" i="11" s="1"/>
  <c r="Q1222" i="14"/>
  <c r="L1223" i="14" s="1"/>
  <c r="S1223" i="14" s="1"/>
  <c r="D2020" i="3"/>
  <c r="G2020" i="3"/>
  <c r="A2131" i="3"/>
  <c r="B2021" i="3"/>
  <c r="C2021" i="3" s="1"/>
  <c r="E2021" i="3" s="1"/>
  <c r="J2021" i="3"/>
  <c r="K2020" i="3"/>
  <c r="Q1199" i="13" l="1"/>
  <c r="L1200" i="13" s="1"/>
  <c r="S1200" i="13" s="1"/>
  <c r="Q1192" i="12"/>
  <c r="L1193" i="12" s="1"/>
  <c r="S1193" i="12" s="1"/>
  <c r="Q1189" i="11"/>
  <c r="L1190" i="11" s="1"/>
  <c r="S1190" i="11" s="1"/>
  <c r="T1190" i="11" s="1"/>
  <c r="F1190" i="11" s="1"/>
  <c r="M1190" i="11" s="1"/>
  <c r="T1223" i="14"/>
  <c r="F1223" i="14" s="1"/>
  <c r="M1223" i="14" s="1"/>
  <c r="Q1223" i="14" s="1"/>
  <c r="L1224" i="14" s="1"/>
  <c r="S1224" i="14" s="1"/>
  <c r="D2021" i="3"/>
  <c r="G2021" i="3"/>
  <c r="A2132" i="3"/>
  <c r="B2022" i="3"/>
  <c r="C2022" i="3" s="1"/>
  <c r="E2022" i="3" s="1"/>
  <c r="J2022" i="3"/>
  <c r="K2021" i="3"/>
  <c r="T1200" i="13" l="1"/>
  <c r="F1200" i="13" s="1"/>
  <c r="M1200" i="13" s="1"/>
  <c r="T1193" i="12"/>
  <c r="F1193" i="12" s="1"/>
  <c r="M1193" i="12" s="1"/>
  <c r="Q1190" i="11"/>
  <c r="L1191" i="11" s="1"/>
  <c r="S1191" i="11" s="1"/>
  <c r="T1224" i="14"/>
  <c r="F1224" i="14" s="1"/>
  <c r="M1224" i="14" s="1"/>
  <c r="G2022" i="3"/>
  <c r="D2022" i="3"/>
  <c r="A2133" i="3"/>
  <c r="J2023" i="3"/>
  <c r="B2023" i="3"/>
  <c r="C2023" i="3" s="1"/>
  <c r="E2023" i="3" s="1"/>
  <c r="K2022" i="3"/>
  <c r="Q1200" i="13" l="1"/>
  <c r="L1201" i="13" s="1"/>
  <c r="S1201" i="13" s="1"/>
  <c r="Q1193" i="12"/>
  <c r="L1194" i="12" s="1"/>
  <c r="S1194" i="12" s="1"/>
  <c r="T1191" i="11"/>
  <c r="F1191" i="11" s="1"/>
  <c r="M1191" i="11" s="1"/>
  <c r="Q1224" i="14"/>
  <c r="L1225" i="14" s="1"/>
  <c r="S1225" i="14" s="1"/>
  <c r="D2023" i="3"/>
  <c r="G2023" i="3"/>
  <c r="A2134" i="3"/>
  <c r="K2023" i="3"/>
  <c r="J2024" i="3"/>
  <c r="B2024" i="3"/>
  <c r="C2024" i="3" s="1"/>
  <c r="E2024" i="3" s="1"/>
  <c r="T1201" i="13" l="1"/>
  <c r="F1201" i="13" s="1"/>
  <c r="M1201" i="13" s="1"/>
  <c r="T1194" i="12"/>
  <c r="F1194" i="12" s="1"/>
  <c r="M1194" i="12" s="1"/>
  <c r="Q1191" i="11"/>
  <c r="L1192" i="11" s="1"/>
  <c r="S1192" i="11" s="1"/>
  <c r="T1192" i="11" s="1"/>
  <c r="F1192" i="11" s="1"/>
  <c r="M1192" i="11" s="1"/>
  <c r="T1225" i="14"/>
  <c r="F1225" i="14" s="1"/>
  <c r="M1225" i="14" s="1"/>
  <c r="Q1194" i="12"/>
  <c r="L1195" i="12" s="1"/>
  <c r="S1195" i="12" s="1"/>
  <c r="T1195" i="12" s="1"/>
  <c r="F1195" i="12" s="1"/>
  <c r="D2024" i="3"/>
  <c r="G2024" i="3"/>
  <c r="A2135" i="3"/>
  <c r="K2024" i="3"/>
  <c r="J2025" i="3"/>
  <c r="B2025" i="3"/>
  <c r="C2025" i="3" s="1"/>
  <c r="E2025" i="3" s="1"/>
  <c r="Q1201" i="13" l="1"/>
  <c r="L1202" i="13" s="1"/>
  <c r="S1202" i="13" s="1"/>
  <c r="T1202" i="13" s="1"/>
  <c r="F1202" i="13" s="1"/>
  <c r="M1202" i="13" s="1"/>
  <c r="Q1192" i="11"/>
  <c r="L1193" i="11" s="1"/>
  <c r="S1193" i="11" s="1"/>
  <c r="M1195" i="12"/>
  <c r="G1195" i="12"/>
  <c r="Q1225" i="14"/>
  <c r="L1226" i="14" s="1"/>
  <c r="S1226" i="14" s="1"/>
  <c r="G2025" i="3"/>
  <c r="D2025" i="3"/>
  <c r="A2136" i="3"/>
  <c r="K2025" i="3"/>
  <c r="J2026" i="3"/>
  <c r="B2026" i="3"/>
  <c r="C2026" i="3" s="1"/>
  <c r="E2026" i="3" s="1"/>
  <c r="T1193" i="11" l="1"/>
  <c r="F1193" i="11" s="1"/>
  <c r="M1193" i="11" s="1"/>
  <c r="Q1202" i="13"/>
  <c r="L1203" i="13" s="1"/>
  <c r="S1203" i="13" s="1"/>
  <c r="Q1195" i="12"/>
  <c r="L1196" i="12" s="1"/>
  <c r="S1196" i="12" s="1"/>
  <c r="I1195" i="12"/>
  <c r="H1195" i="12"/>
  <c r="J1195" i="12" s="1"/>
  <c r="T1226" i="14"/>
  <c r="F1226" i="14" s="1"/>
  <c r="D2026" i="3"/>
  <c r="G2026" i="3"/>
  <c r="A2137" i="3"/>
  <c r="K2026" i="3"/>
  <c r="B2027" i="3"/>
  <c r="C2027" i="3" s="1"/>
  <c r="E2027" i="3" s="1"/>
  <c r="J2027" i="3"/>
  <c r="Q1193" i="11" l="1"/>
  <c r="L1194" i="11" s="1"/>
  <c r="S1194" i="11" s="1"/>
  <c r="T1203" i="13"/>
  <c r="F1203" i="13" s="1"/>
  <c r="M1203" i="13" s="1"/>
  <c r="Q1203" i="13"/>
  <c r="L1204" i="13" s="1"/>
  <c r="S1204" i="13" s="1"/>
  <c r="T1204" i="13" s="1"/>
  <c r="F1204" i="13" s="1"/>
  <c r="M1204" i="13" s="1"/>
  <c r="T1196" i="12"/>
  <c r="F1196" i="12" s="1"/>
  <c r="M1196" i="12" s="1"/>
  <c r="M1226" i="14"/>
  <c r="G1226" i="14"/>
  <c r="T1194" i="11"/>
  <c r="F1194" i="11" s="1"/>
  <c r="M1194" i="11" s="1"/>
  <c r="G2027" i="3"/>
  <c r="D2027" i="3"/>
  <c r="A2138" i="3"/>
  <c r="B2028" i="3"/>
  <c r="C2028" i="3" s="1"/>
  <c r="E2028" i="3" s="1"/>
  <c r="J2028" i="3"/>
  <c r="K2027" i="3"/>
  <c r="Q1204" i="13" l="1"/>
  <c r="L1205" i="13" s="1"/>
  <c r="S1205" i="13" s="1"/>
  <c r="Q1196" i="12"/>
  <c r="L1197" i="12" s="1"/>
  <c r="S1197" i="12" s="1"/>
  <c r="Q1226" i="14"/>
  <c r="L1227" i="14" s="1"/>
  <c r="S1227" i="14" s="1"/>
  <c r="T1227" i="14" s="1"/>
  <c r="F1227" i="14" s="1"/>
  <c r="M1227" i="14" s="1"/>
  <c r="I1226" i="14"/>
  <c r="H1226" i="14"/>
  <c r="J1226" i="14" s="1"/>
  <c r="Q1194" i="11"/>
  <c r="L1195" i="11" s="1"/>
  <c r="S1195" i="11" s="1"/>
  <c r="T1195" i="11" s="1"/>
  <c r="F1195" i="11" s="1"/>
  <c r="G2028" i="3"/>
  <c r="D2028" i="3"/>
  <c r="A2139" i="3"/>
  <c r="B2029" i="3"/>
  <c r="C2029" i="3" s="1"/>
  <c r="E2029" i="3" s="1"/>
  <c r="J2029" i="3"/>
  <c r="K2028" i="3"/>
  <c r="T1205" i="13" l="1"/>
  <c r="F1205" i="13" s="1"/>
  <c r="M1205" i="13" s="1"/>
  <c r="T1197" i="12"/>
  <c r="F1197" i="12" s="1"/>
  <c r="M1197" i="12" s="1"/>
  <c r="Q1227" i="14"/>
  <c r="L1228" i="14" s="1"/>
  <c r="S1228" i="14" s="1"/>
  <c r="T1228" i="14" s="1"/>
  <c r="F1228" i="14" s="1"/>
  <c r="M1228" i="14" s="1"/>
  <c r="M1195" i="11"/>
  <c r="G1195" i="11"/>
  <c r="D2029" i="3"/>
  <c r="G2029" i="3"/>
  <c r="A2140" i="3"/>
  <c r="B2030" i="3"/>
  <c r="C2030" i="3" s="1"/>
  <c r="E2030" i="3" s="1"/>
  <c r="J2030" i="3"/>
  <c r="K2029" i="3"/>
  <c r="Q1205" i="13" l="1"/>
  <c r="L1206" i="13" s="1"/>
  <c r="S1206" i="13" s="1"/>
  <c r="Q1197" i="12"/>
  <c r="L1198" i="12" s="1"/>
  <c r="S1198" i="12" s="1"/>
  <c r="Q1228" i="14"/>
  <c r="L1229" i="14" s="1"/>
  <c r="S1229" i="14" s="1"/>
  <c r="T1229" i="14" s="1"/>
  <c r="F1229" i="14" s="1"/>
  <c r="M1229" i="14" s="1"/>
  <c r="Q1229" i="14" s="1"/>
  <c r="L1230" i="14" s="1"/>
  <c r="S1230" i="14" s="1"/>
  <c r="Q1195" i="11"/>
  <c r="L1196" i="11" s="1"/>
  <c r="S1196" i="11" s="1"/>
  <c r="H1195" i="11"/>
  <c r="J1195" i="11" s="1"/>
  <c r="I1195" i="11"/>
  <c r="D2030" i="3"/>
  <c r="G2030" i="3"/>
  <c r="A2141" i="3"/>
  <c r="J2031" i="3"/>
  <c r="B2031" i="3"/>
  <c r="C2031" i="3" s="1"/>
  <c r="E2031" i="3" s="1"/>
  <c r="K2030" i="3"/>
  <c r="T1206" i="13" l="1"/>
  <c r="F1206" i="13" s="1"/>
  <c r="M1206" i="13" s="1"/>
  <c r="T1198" i="12"/>
  <c r="F1198" i="12" s="1"/>
  <c r="M1198" i="12" s="1"/>
  <c r="T1196" i="11"/>
  <c r="F1196" i="11" s="1"/>
  <c r="M1196" i="11" s="1"/>
  <c r="T1230" i="14"/>
  <c r="F1230" i="14" s="1"/>
  <c r="M1230" i="14" s="1"/>
  <c r="G2031" i="3"/>
  <c r="D2031" i="3"/>
  <c r="A2142" i="3"/>
  <c r="K2031" i="3"/>
  <c r="J2032" i="3"/>
  <c r="B2032" i="3"/>
  <c r="C2032" i="3" s="1"/>
  <c r="E2032" i="3" s="1"/>
  <c r="Q1206" i="13" l="1"/>
  <c r="L1207" i="13" s="1"/>
  <c r="S1207" i="13" s="1"/>
  <c r="Q1198" i="12"/>
  <c r="L1199" i="12" s="1"/>
  <c r="S1199" i="12" s="1"/>
  <c r="Q1196" i="11"/>
  <c r="L1197" i="11" s="1"/>
  <c r="Q1230" i="14"/>
  <c r="L1231" i="14" s="1"/>
  <c r="S1231" i="14" s="1"/>
  <c r="D2032" i="3"/>
  <c r="G2032" i="3"/>
  <c r="A2143" i="3"/>
  <c r="J2033" i="3"/>
  <c r="B2033" i="3"/>
  <c r="C2033" i="3" s="1"/>
  <c r="E2033" i="3" s="1"/>
  <c r="K2032" i="3"/>
  <c r="T1207" i="13" l="1"/>
  <c r="F1207" i="13" s="1"/>
  <c r="M1207" i="13" s="1"/>
  <c r="T1199" i="12"/>
  <c r="F1199" i="12" s="1"/>
  <c r="M1199" i="12" s="1"/>
  <c r="S1197" i="11"/>
  <c r="T1231" i="14"/>
  <c r="F1231" i="14" s="1"/>
  <c r="M1231" i="14" s="1"/>
  <c r="D2033" i="3"/>
  <c r="G2033" i="3"/>
  <c r="A2144" i="3"/>
  <c r="K2033" i="3"/>
  <c r="J2034" i="3"/>
  <c r="B2034" i="3"/>
  <c r="C2034" i="3" s="1"/>
  <c r="E2034" i="3" s="1"/>
  <c r="Q1207" i="13" l="1"/>
  <c r="L1208" i="13" s="1"/>
  <c r="S1208" i="13" s="1"/>
  <c r="T1208" i="13" s="1"/>
  <c r="F1208" i="13" s="1"/>
  <c r="M1208" i="13" s="1"/>
  <c r="Q1199" i="12"/>
  <c r="L1200" i="12" s="1"/>
  <c r="S1200" i="12" s="1"/>
  <c r="T1197" i="11"/>
  <c r="F1197" i="11" s="1"/>
  <c r="M1197" i="11" s="1"/>
  <c r="Q1197" i="11" s="1"/>
  <c r="L1198" i="11" s="1"/>
  <c r="S1198" i="11" s="1"/>
  <c r="Q1231" i="14"/>
  <c r="L1232" i="14" s="1"/>
  <c r="S1232" i="14" s="1"/>
  <c r="T1232" i="14" s="1"/>
  <c r="F1232" i="14" s="1"/>
  <c r="M1232" i="14" s="1"/>
  <c r="D2034" i="3"/>
  <c r="G2034" i="3"/>
  <c r="A2145" i="3"/>
  <c r="K2034" i="3"/>
  <c r="J2035" i="3"/>
  <c r="B2035" i="3"/>
  <c r="C2035" i="3" s="1"/>
  <c r="E2035" i="3" s="1"/>
  <c r="Q1208" i="13" l="1"/>
  <c r="L1209" i="13" s="1"/>
  <c r="S1209" i="13" s="1"/>
  <c r="T1200" i="12"/>
  <c r="F1200" i="12" s="1"/>
  <c r="M1200" i="12" s="1"/>
  <c r="T1198" i="11"/>
  <c r="F1198" i="11" s="1"/>
  <c r="M1198" i="11" s="1"/>
  <c r="Q1198" i="11" s="1"/>
  <c r="L1199" i="11" s="1"/>
  <c r="S1199" i="11" s="1"/>
  <c r="T1199" i="11" s="1"/>
  <c r="F1199" i="11" s="1"/>
  <c r="M1199" i="11" s="1"/>
  <c r="Q1232" i="14"/>
  <c r="L1233" i="14" s="1"/>
  <c r="S1233" i="14" s="1"/>
  <c r="T1233" i="14" s="1"/>
  <c r="F1233" i="14" s="1"/>
  <c r="M1233" i="14" s="1"/>
  <c r="G2035" i="3"/>
  <c r="D2035" i="3"/>
  <c r="A2146" i="3"/>
  <c r="K2035" i="3"/>
  <c r="B2036" i="3"/>
  <c r="C2036" i="3" s="1"/>
  <c r="E2036" i="3" s="1"/>
  <c r="J2036" i="3"/>
  <c r="T1209" i="13" l="1"/>
  <c r="F1209" i="13" s="1"/>
  <c r="M1209" i="13" s="1"/>
  <c r="Q1200" i="12"/>
  <c r="L1201" i="12" s="1"/>
  <c r="S1201" i="12" s="1"/>
  <c r="Q1199" i="11"/>
  <c r="L1200" i="11" s="1"/>
  <c r="S1200" i="11" s="1"/>
  <c r="Q1233" i="14"/>
  <c r="L1234" i="14" s="1"/>
  <c r="S1234" i="14" s="1"/>
  <c r="G2036" i="3"/>
  <c r="D2036" i="3"/>
  <c r="A2147" i="3"/>
  <c r="B2037" i="3"/>
  <c r="C2037" i="3" s="1"/>
  <c r="E2037" i="3" s="1"/>
  <c r="J2037" i="3"/>
  <c r="K2036" i="3"/>
  <c r="Q1209" i="13" l="1"/>
  <c r="L1210" i="13" s="1"/>
  <c r="S1210" i="13" s="1"/>
  <c r="T1201" i="12"/>
  <c r="F1201" i="12" s="1"/>
  <c r="M1201" i="12" s="1"/>
  <c r="T1200" i="11"/>
  <c r="F1200" i="11" s="1"/>
  <c r="M1200" i="11" s="1"/>
  <c r="T1234" i="14"/>
  <c r="F1234" i="14" s="1"/>
  <c r="M1234" i="14" s="1"/>
  <c r="D2037" i="3"/>
  <c r="G2037" i="3"/>
  <c r="A2148" i="3"/>
  <c r="K2037" i="3"/>
  <c r="B2038" i="3"/>
  <c r="C2038" i="3" s="1"/>
  <c r="E2038" i="3" s="1"/>
  <c r="J2038" i="3"/>
  <c r="Q1234" i="14" l="1"/>
  <c r="L1235" i="14" s="1"/>
  <c r="S1235" i="14" s="1"/>
  <c r="T1235" i="14" s="1"/>
  <c r="F1235" i="14" s="1"/>
  <c r="M1235" i="14" s="1"/>
  <c r="T1210" i="13"/>
  <c r="F1210" i="13" s="1"/>
  <c r="M1210" i="13" s="1"/>
  <c r="Q1201" i="12"/>
  <c r="L1202" i="12" s="1"/>
  <c r="S1202" i="12" s="1"/>
  <c r="T1202" i="12" s="1"/>
  <c r="F1202" i="12" s="1"/>
  <c r="M1202" i="12" s="1"/>
  <c r="Q1202" i="12" s="1"/>
  <c r="L1203" i="12" s="1"/>
  <c r="Q1200" i="11"/>
  <c r="L1201" i="11" s="1"/>
  <c r="S1201" i="11" s="1"/>
  <c r="D2038" i="3"/>
  <c r="G2038" i="3"/>
  <c r="A2149" i="3"/>
  <c r="B2039" i="3"/>
  <c r="C2039" i="3" s="1"/>
  <c r="E2039" i="3" s="1"/>
  <c r="J2039" i="3"/>
  <c r="K2038" i="3"/>
  <c r="Q1235" i="14" l="1"/>
  <c r="L1236" i="14" s="1"/>
  <c r="S1236" i="14" s="1"/>
  <c r="Q1210" i="13"/>
  <c r="L1211" i="13" s="1"/>
  <c r="S1211" i="13" s="1"/>
  <c r="S1203" i="12"/>
  <c r="T1201" i="11"/>
  <c r="F1201" i="11" s="1"/>
  <c r="M1201" i="11" s="1"/>
  <c r="T1236" i="14"/>
  <c r="F1236" i="14" s="1"/>
  <c r="M1236" i="14" s="1"/>
  <c r="D2039" i="3"/>
  <c r="G2039" i="3"/>
  <c r="A2150" i="3"/>
  <c r="J2040" i="3"/>
  <c r="B2040" i="3"/>
  <c r="C2040" i="3" s="1"/>
  <c r="E2040" i="3" s="1"/>
  <c r="K2039" i="3"/>
  <c r="T1211" i="13" l="1"/>
  <c r="F1211" i="13" s="1"/>
  <c r="M1211" i="13" s="1"/>
  <c r="T1203" i="12"/>
  <c r="F1203" i="12" s="1"/>
  <c r="M1203" i="12" s="1"/>
  <c r="Q1201" i="11"/>
  <c r="L1202" i="11" s="1"/>
  <c r="S1202" i="11" s="1"/>
  <c r="Q1236" i="14"/>
  <c r="L1237" i="14" s="1"/>
  <c r="S1237" i="14" s="1"/>
  <c r="D2040" i="3"/>
  <c r="G2040" i="3"/>
  <c r="A2151" i="3"/>
  <c r="J2041" i="3"/>
  <c r="B2041" i="3"/>
  <c r="C2041" i="3" s="1"/>
  <c r="E2041" i="3" s="1"/>
  <c r="K2040" i="3"/>
  <c r="Q1203" i="12" l="1"/>
  <c r="L1204" i="12" s="1"/>
  <c r="S1204" i="12" s="1"/>
  <c r="Q1211" i="13"/>
  <c r="L1212" i="13" s="1"/>
  <c r="S1212" i="13" s="1"/>
  <c r="T1212" i="13" s="1"/>
  <c r="F1212" i="13" s="1"/>
  <c r="M1212" i="13" s="1"/>
  <c r="T1202" i="11"/>
  <c r="F1202" i="11" s="1"/>
  <c r="M1202" i="11" s="1"/>
  <c r="T1237" i="14"/>
  <c r="F1237" i="14" s="1"/>
  <c r="M1237" i="14" s="1"/>
  <c r="D2041" i="3"/>
  <c r="G2041" i="3"/>
  <c r="A2152" i="3"/>
  <c r="K2041" i="3"/>
  <c r="J2042" i="3"/>
  <c r="B2042" i="3"/>
  <c r="C2042" i="3" s="1"/>
  <c r="E2042" i="3" s="1"/>
  <c r="Q1202" i="11" l="1"/>
  <c r="L1203" i="11" s="1"/>
  <c r="S1203" i="11" s="1"/>
  <c r="T1204" i="12"/>
  <c r="F1204" i="12" s="1"/>
  <c r="M1204" i="12" s="1"/>
  <c r="Q1204" i="12" s="1"/>
  <c r="L1205" i="12" s="1"/>
  <c r="S1205" i="12" s="1"/>
  <c r="T1205" i="12" s="1"/>
  <c r="F1205" i="12" s="1"/>
  <c r="M1205" i="12" s="1"/>
  <c r="Q1212" i="13"/>
  <c r="L1213" i="13" s="1"/>
  <c r="S1213" i="13" s="1"/>
  <c r="T1213" i="13" s="1"/>
  <c r="F1213" i="13" s="1"/>
  <c r="M1213" i="13" s="1"/>
  <c r="Q1237" i="14"/>
  <c r="L1238" i="14" s="1"/>
  <c r="S1238" i="14" s="1"/>
  <c r="D2042" i="3"/>
  <c r="G2042" i="3"/>
  <c r="A2153" i="3"/>
  <c r="K2042" i="3"/>
  <c r="J2043" i="3"/>
  <c r="B2043" i="3"/>
  <c r="C2043" i="3" s="1"/>
  <c r="E2043" i="3" s="1"/>
  <c r="T1203" i="11" l="1"/>
  <c r="F1203" i="11" s="1"/>
  <c r="M1203" i="11" s="1"/>
  <c r="Q1205" i="12"/>
  <c r="L1206" i="12" s="1"/>
  <c r="S1206" i="12" s="1"/>
  <c r="Q1213" i="13"/>
  <c r="L1214" i="13" s="1"/>
  <c r="S1214" i="13" s="1"/>
  <c r="Q1203" i="11"/>
  <c r="L1204" i="11" s="1"/>
  <c r="S1204" i="11" s="1"/>
  <c r="T1238" i="14"/>
  <c r="F1238" i="14" s="1"/>
  <c r="M1238" i="14" s="1"/>
  <c r="D2043" i="3"/>
  <c r="G2043" i="3"/>
  <c r="A2154" i="3"/>
  <c r="B2044" i="3"/>
  <c r="C2044" i="3" s="1"/>
  <c r="E2044" i="3" s="1"/>
  <c r="J2044" i="3"/>
  <c r="K2043" i="3"/>
  <c r="T1206" i="12" l="1"/>
  <c r="F1206" i="12" s="1"/>
  <c r="M1206" i="12" s="1"/>
  <c r="T1214" i="13"/>
  <c r="F1214" i="13" s="1"/>
  <c r="M1214" i="13" s="1"/>
  <c r="Q1206" i="12"/>
  <c r="L1207" i="12" s="1"/>
  <c r="S1207" i="12" s="1"/>
  <c r="T1204" i="11"/>
  <c r="F1204" i="11" s="1"/>
  <c r="M1204" i="11" s="1"/>
  <c r="Q1238" i="14"/>
  <c r="L1239" i="14" s="1"/>
  <c r="S1239" i="14" s="1"/>
  <c r="D2044" i="3"/>
  <c r="G2044" i="3"/>
  <c r="A2155" i="3"/>
  <c r="B2045" i="3"/>
  <c r="C2045" i="3" s="1"/>
  <c r="E2045" i="3" s="1"/>
  <c r="J2045" i="3"/>
  <c r="K2044" i="3"/>
  <c r="Q1214" i="13" l="1"/>
  <c r="L1215" i="13" s="1"/>
  <c r="S1215" i="13" s="1"/>
  <c r="T1215" i="13" s="1"/>
  <c r="F1215" i="13" s="1"/>
  <c r="M1215" i="13" s="1"/>
  <c r="T1207" i="12"/>
  <c r="F1207" i="12" s="1"/>
  <c r="M1207" i="12" s="1"/>
  <c r="Q1204" i="11"/>
  <c r="L1205" i="11" s="1"/>
  <c r="S1205" i="11" s="1"/>
  <c r="T1205" i="11" s="1"/>
  <c r="F1205" i="11" s="1"/>
  <c r="M1205" i="11" s="1"/>
  <c r="T1239" i="14"/>
  <c r="F1239" i="14" s="1"/>
  <c r="M1239" i="14" s="1"/>
  <c r="D2045" i="3"/>
  <c r="G2045" i="3"/>
  <c r="A2156" i="3"/>
  <c r="K2045" i="3"/>
  <c r="B2046" i="3"/>
  <c r="C2046" i="3" s="1"/>
  <c r="E2046" i="3" s="1"/>
  <c r="J2046" i="3"/>
  <c r="Q1215" i="13" l="1"/>
  <c r="L1216" i="13" s="1"/>
  <c r="S1216" i="13" s="1"/>
  <c r="Q1207" i="12"/>
  <c r="L1208" i="12" s="1"/>
  <c r="S1208" i="12" s="1"/>
  <c r="Q1205" i="11"/>
  <c r="L1206" i="11" s="1"/>
  <c r="S1206" i="11" s="1"/>
  <c r="Q1239" i="14"/>
  <c r="L1240" i="14" s="1"/>
  <c r="S1240" i="14" s="1"/>
  <c r="D2046" i="3"/>
  <c r="G2046" i="3"/>
  <c r="A2157" i="3"/>
  <c r="B2047" i="3"/>
  <c r="C2047" i="3" s="1"/>
  <c r="E2047" i="3" s="1"/>
  <c r="J2047" i="3"/>
  <c r="K2046" i="3"/>
  <c r="T1216" i="13" l="1"/>
  <c r="F1216" i="13" s="1"/>
  <c r="M1216" i="13" s="1"/>
  <c r="T1208" i="12"/>
  <c r="F1208" i="12" s="1"/>
  <c r="M1208" i="12" s="1"/>
  <c r="T1206" i="11"/>
  <c r="F1206" i="11" s="1"/>
  <c r="M1206" i="11" s="1"/>
  <c r="T1240" i="14"/>
  <c r="F1240" i="14" s="1"/>
  <c r="M1240" i="14" s="1"/>
  <c r="D2047" i="3"/>
  <c r="G2047" i="3"/>
  <c r="A2158" i="3"/>
  <c r="J2048" i="3"/>
  <c r="B2048" i="3"/>
  <c r="C2048" i="3" s="1"/>
  <c r="E2048" i="3" s="1"/>
  <c r="K2047" i="3"/>
  <c r="Q1216" i="13" l="1"/>
  <c r="L1217" i="13" s="1"/>
  <c r="S1217" i="13" s="1"/>
  <c r="T1217" i="13" s="1"/>
  <c r="F1217" i="13" s="1"/>
  <c r="M1217" i="13" s="1"/>
  <c r="Q1217" i="13" s="1"/>
  <c r="L1218" i="13" s="1"/>
  <c r="S1218" i="13" s="1"/>
  <c r="Q1208" i="12"/>
  <c r="L1209" i="12" s="1"/>
  <c r="S1209" i="12" s="1"/>
  <c r="Q1206" i="11"/>
  <c r="L1207" i="11" s="1"/>
  <c r="S1207" i="11" s="1"/>
  <c r="Q1240" i="14"/>
  <c r="L1241" i="14" s="1"/>
  <c r="S1241" i="14" s="1"/>
  <c r="G2048" i="3"/>
  <c r="D2048" i="3"/>
  <c r="A2159" i="3"/>
  <c r="J2049" i="3"/>
  <c r="B2049" i="3"/>
  <c r="C2049" i="3" s="1"/>
  <c r="E2049" i="3" s="1"/>
  <c r="K2048" i="3"/>
  <c r="T1218" i="13" l="1"/>
  <c r="F1218" i="13" s="1"/>
  <c r="M1218" i="13" s="1"/>
  <c r="T1209" i="12"/>
  <c r="F1209" i="12" s="1"/>
  <c r="M1209" i="12" s="1"/>
  <c r="T1207" i="11"/>
  <c r="F1207" i="11" s="1"/>
  <c r="M1207" i="11" s="1"/>
  <c r="T1241" i="14"/>
  <c r="F1241" i="14" s="1"/>
  <c r="M1241" i="14" s="1"/>
  <c r="D2049" i="3"/>
  <c r="G2049" i="3"/>
  <c r="A2160" i="3"/>
  <c r="K2049" i="3"/>
  <c r="J2050" i="3"/>
  <c r="B2050" i="3"/>
  <c r="C2050" i="3" s="1"/>
  <c r="E2050" i="3" s="1"/>
  <c r="Q1218" i="13" l="1"/>
  <c r="L1219" i="13" s="1"/>
  <c r="S1219" i="13" s="1"/>
  <c r="Q1209" i="12"/>
  <c r="L1210" i="12" s="1"/>
  <c r="S1210" i="12" s="1"/>
  <c r="Q1207" i="11"/>
  <c r="L1208" i="11" s="1"/>
  <c r="S1208" i="11" s="1"/>
  <c r="Q1241" i="14"/>
  <c r="L1242" i="14" s="1"/>
  <c r="S1242" i="14" s="1"/>
  <c r="D2050" i="3"/>
  <c r="G2050" i="3"/>
  <c r="A2161" i="3"/>
  <c r="K2050" i="3"/>
  <c r="J2051" i="3"/>
  <c r="B2051" i="3"/>
  <c r="C2051" i="3" s="1"/>
  <c r="E2051" i="3" s="1"/>
  <c r="T1219" i="13" l="1"/>
  <c r="F1219" i="13" s="1"/>
  <c r="M1219" i="13" s="1"/>
  <c r="T1210" i="12"/>
  <c r="F1210" i="12" s="1"/>
  <c r="M1210" i="12" s="1"/>
  <c r="T1208" i="11"/>
  <c r="F1208" i="11" s="1"/>
  <c r="M1208" i="11" s="1"/>
  <c r="T1242" i="14"/>
  <c r="F1242" i="14" s="1"/>
  <c r="M1242" i="14" s="1"/>
  <c r="G2051" i="3"/>
  <c r="D2051" i="3"/>
  <c r="A2162" i="3"/>
  <c r="B2052" i="3"/>
  <c r="C2052" i="3" s="1"/>
  <c r="E2052" i="3" s="1"/>
  <c r="J2052" i="3"/>
  <c r="K2051" i="3"/>
  <c r="Q1219" i="13" l="1"/>
  <c r="L1220" i="13" s="1"/>
  <c r="S1220" i="13" s="1"/>
  <c r="Q1210" i="12"/>
  <c r="L1211" i="12" s="1"/>
  <c r="S1211" i="12" s="1"/>
  <c r="Q1208" i="11"/>
  <c r="L1209" i="11" s="1"/>
  <c r="S1209" i="11" s="1"/>
  <c r="T1209" i="11" s="1"/>
  <c r="F1209" i="11" s="1"/>
  <c r="M1209" i="11" s="1"/>
  <c r="Q1242" i="14"/>
  <c r="L1243" i="14" s="1"/>
  <c r="S1243" i="14" s="1"/>
  <c r="D2052" i="3"/>
  <c r="G2052" i="3"/>
  <c r="A2163" i="3"/>
  <c r="J2053" i="3"/>
  <c r="B2053" i="3"/>
  <c r="C2053" i="3" s="1"/>
  <c r="E2053" i="3" s="1"/>
  <c r="K2052" i="3"/>
  <c r="T1220" i="13" l="1"/>
  <c r="F1220" i="13" s="1"/>
  <c r="M1220" i="13" s="1"/>
  <c r="T1211" i="12"/>
  <c r="F1211" i="12" s="1"/>
  <c r="M1211" i="12" s="1"/>
  <c r="Q1209" i="11"/>
  <c r="L1210" i="11" s="1"/>
  <c r="S1210" i="11" s="1"/>
  <c r="T1243" i="14"/>
  <c r="F1243" i="14" s="1"/>
  <c r="M1243" i="14" s="1"/>
  <c r="G2053" i="3"/>
  <c r="D2053" i="3"/>
  <c r="A2164" i="3"/>
  <c r="K2053" i="3"/>
  <c r="B2054" i="3"/>
  <c r="C2054" i="3" s="1"/>
  <c r="E2054" i="3" s="1"/>
  <c r="J2054" i="3"/>
  <c r="Q1220" i="13" l="1"/>
  <c r="L1221" i="13" s="1"/>
  <c r="S1221" i="13" s="1"/>
  <c r="Q1211" i="12"/>
  <c r="L1212" i="12" s="1"/>
  <c r="S1212" i="12" s="1"/>
  <c r="T1210" i="11"/>
  <c r="F1210" i="11" s="1"/>
  <c r="M1210" i="11" s="1"/>
  <c r="Q1243" i="14"/>
  <c r="L1244" i="14" s="1"/>
  <c r="S1244" i="14" s="1"/>
  <c r="D2054" i="3"/>
  <c r="G2054" i="3"/>
  <c r="A2165" i="3"/>
  <c r="B2055" i="3"/>
  <c r="C2055" i="3" s="1"/>
  <c r="E2055" i="3" s="1"/>
  <c r="J2055" i="3"/>
  <c r="K2054" i="3"/>
  <c r="T1221" i="13" l="1"/>
  <c r="F1221" i="13" s="1"/>
  <c r="M1221" i="13" s="1"/>
  <c r="T1212" i="12"/>
  <c r="F1212" i="12" s="1"/>
  <c r="M1212" i="12" s="1"/>
  <c r="Q1212" i="12" s="1"/>
  <c r="L1213" i="12" s="1"/>
  <c r="S1213" i="12" s="1"/>
  <c r="Q1210" i="11"/>
  <c r="L1211" i="11" s="1"/>
  <c r="S1211" i="11" s="1"/>
  <c r="T1244" i="14"/>
  <c r="F1244" i="14" s="1"/>
  <c r="M1244" i="14" s="1"/>
  <c r="G2055" i="3"/>
  <c r="D2055" i="3"/>
  <c r="A2166" i="3"/>
  <c r="J2056" i="3"/>
  <c r="B2056" i="3"/>
  <c r="C2056" i="3" s="1"/>
  <c r="E2056" i="3" s="1"/>
  <c r="K2055" i="3"/>
  <c r="Q1221" i="13" l="1"/>
  <c r="L1222" i="13" s="1"/>
  <c r="S1222" i="13" s="1"/>
  <c r="T1213" i="12"/>
  <c r="F1213" i="12" s="1"/>
  <c r="M1213" i="12" s="1"/>
  <c r="T1211" i="11"/>
  <c r="F1211" i="11" s="1"/>
  <c r="M1211" i="11" s="1"/>
  <c r="Q1244" i="14"/>
  <c r="L1245" i="14" s="1"/>
  <c r="S1245" i="14" s="1"/>
  <c r="D2056" i="3"/>
  <c r="G2056" i="3"/>
  <c r="A2167" i="3"/>
  <c r="J2057" i="3"/>
  <c r="B2057" i="3"/>
  <c r="C2057" i="3" s="1"/>
  <c r="E2057" i="3" s="1"/>
  <c r="K2056" i="3"/>
  <c r="Q1213" i="12" l="1"/>
  <c r="L1214" i="12" s="1"/>
  <c r="S1214" i="12" s="1"/>
  <c r="T1222" i="13"/>
  <c r="F1222" i="13" s="1"/>
  <c r="M1222" i="13" s="1"/>
  <c r="T1214" i="12"/>
  <c r="F1214" i="12" s="1"/>
  <c r="M1214" i="12" s="1"/>
  <c r="Q1211" i="11"/>
  <c r="L1212" i="11" s="1"/>
  <c r="S1212" i="11" s="1"/>
  <c r="T1245" i="14"/>
  <c r="F1245" i="14" s="1"/>
  <c r="M1245" i="14" s="1"/>
  <c r="D2057" i="3"/>
  <c r="G2057" i="3"/>
  <c r="A2168" i="3"/>
  <c r="J2058" i="3"/>
  <c r="B2058" i="3"/>
  <c r="C2058" i="3" s="1"/>
  <c r="E2058" i="3" s="1"/>
  <c r="K2057" i="3"/>
  <c r="Q1222" i="13" l="1"/>
  <c r="L1223" i="13" s="1"/>
  <c r="S1223" i="13" s="1"/>
  <c r="Q1214" i="12"/>
  <c r="L1215" i="12" s="1"/>
  <c r="S1215" i="12" s="1"/>
  <c r="T1212" i="11"/>
  <c r="F1212" i="11" s="1"/>
  <c r="M1212" i="11" s="1"/>
  <c r="Q1245" i="14"/>
  <c r="L1246" i="14" s="1"/>
  <c r="S1246" i="14" s="1"/>
  <c r="D2058" i="3"/>
  <c r="G2058" i="3"/>
  <c r="A2169" i="3"/>
  <c r="K2058" i="3"/>
  <c r="J2059" i="3"/>
  <c r="B2059" i="3"/>
  <c r="C2059" i="3" s="1"/>
  <c r="E2059" i="3" s="1"/>
  <c r="T1223" i="13" l="1"/>
  <c r="F1223" i="13" s="1"/>
  <c r="M1223" i="13" s="1"/>
  <c r="T1215" i="12"/>
  <c r="F1215" i="12" s="1"/>
  <c r="M1215" i="12" s="1"/>
  <c r="Q1212" i="11"/>
  <c r="L1213" i="11" s="1"/>
  <c r="S1213" i="11" s="1"/>
  <c r="T1246" i="14"/>
  <c r="F1246" i="14" s="1"/>
  <c r="M1246" i="14" s="1"/>
  <c r="D2059" i="3"/>
  <c r="G2059" i="3"/>
  <c r="A2170" i="3"/>
  <c r="K2059" i="3"/>
  <c r="B2060" i="3"/>
  <c r="C2060" i="3" s="1"/>
  <c r="E2060" i="3" s="1"/>
  <c r="J2060" i="3"/>
  <c r="Q1223" i="13" l="1"/>
  <c r="L1224" i="13" s="1"/>
  <c r="S1224" i="13" s="1"/>
  <c r="Q1215" i="12"/>
  <c r="L1216" i="12" s="1"/>
  <c r="S1216" i="12" s="1"/>
  <c r="T1213" i="11"/>
  <c r="F1213" i="11" s="1"/>
  <c r="M1213" i="11" s="1"/>
  <c r="Q1246" i="14"/>
  <c r="L1247" i="14" s="1"/>
  <c r="S1247" i="14" s="1"/>
  <c r="T1247" i="14" s="1"/>
  <c r="F1247" i="14" s="1"/>
  <c r="M1247" i="14" s="1"/>
  <c r="D2060" i="3"/>
  <c r="G2060" i="3"/>
  <c r="A2171" i="3"/>
  <c r="B2061" i="3"/>
  <c r="C2061" i="3" s="1"/>
  <c r="E2061" i="3" s="1"/>
  <c r="J2061" i="3"/>
  <c r="K2060" i="3"/>
  <c r="T1224" i="13" l="1"/>
  <c r="F1224" i="13" s="1"/>
  <c r="M1224" i="13" s="1"/>
  <c r="T1216" i="12"/>
  <c r="F1216" i="12" s="1"/>
  <c r="M1216" i="12" s="1"/>
  <c r="Q1213" i="11"/>
  <c r="L1214" i="11" s="1"/>
  <c r="S1214" i="11" s="1"/>
  <c r="Q1247" i="14"/>
  <c r="L1248" i="14" s="1"/>
  <c r="S1248" i="14" s="1"/>
  <c r="T1248" i="14" s="1"/>
  <c r="F1248" i="14" s="1"/>
  <c r="M1248" i="14" s="1"/>
  <c r="G2061" i="3"/>
  <c r="D2061" i="3"/>
  <c r="A2172" i="3"/>
  <c r="B2062" i="3"/>
  <c r="C2062" i="3" s="1"/>
  <c r="J2062" i="3"/>
  <c r="K2061" i="3"/>
  <c r="Q1224" i="13" l="1"/>
  <c r="L1225" i="13" s="1"/>
  <c r="S1225" i="13" s="1"/>
  <c r="Q1216" i="12"/>
  <c r="L1217" i="12" s="1"/>
  <c r="S1217" i="12" s="1"/>
  <c r="T1214" i="11"/>
  <c r="F1214" i="11" s="1"/>
  <c r="M1214" i="11" s="1"/>
  <c r="Q1248" i="14"/>
  <c r="L1249" i="14" s="1"/>
  <c r="S1249" i="14" s="1"/>
  <c r="E2062" i="3"/>
  <c r="G2062" i="3" s="1"/>
  <c r="A2173" i="3"/>
  <c r="B2063" i="3"/>
  <c r="C2063" i="3" s="1"/>
  <c r="J2063" i="3"/>
  <c r="T1225" i="13" l="1"/>
  <c r="F1225" i="13" s="1"/>
  <c r="M1225" i="13" s="1"/>
  <c r="T1217" i="12"/>
  <c r="F1217" i="12" s="1"/>
  <c r="M1217" i="12" s="1"/>
  <c r="Q1214" i="11"/>
  <c r="L1215" i="11" s="1"/>
  <c r="S1215" i="11" s="1"/>
  <c r="T1249" i="14"/>
  <c r="F1249" i="14" s="1"/>
  <c r="M1249" i="14" s="1"/>
  <c r="D2062" i="3"/>
  <c r="K2062" i="3"/>
  <c r="E2063" i="3"/>
  <c r="A2174" i="3"/>
  <c r="J2064" i="3"/>
  <c r="B2064" i="3"/>
  <c r="C2064" i="3" s="1"/>
  <c r="Q1225" i="13" l="1"/>
  <c r="L1226" i="13" s="1"/>
  <c r="S1226" i="13" s="1"/>
  <c r="Q1217" i="12"/>
  <c r="L1218" i="12" s="1"/>
  <c r="S1218" i="12" s="1"/>
  <c r="T1215" i="11"/>
  <c r="F1215" i="11" s="1"/>
  <c r="M1215" i="11" s="1"/>
  <c r="Q1249" i="14"/>
  <c r="L1250" i="14" s="1"/>
  <c r="S1250" i="14" s="1"/>
  <c r="D2063" i="3"/>
  <c r="G2063" i="3"/>
  <c r="E2064" i="3" s="1"/>
  <c r="K2063" i="3"/>
  <c r="A2175" i="3"/>
  <c r="J2065" i="3"/>
  <c r="B2065" i="3"/>
  <c r="C2065" i="3" s="1"/>
  <c r="T1226" i="13" l="1"/>
  <c r="F1226" i="13" s="1"/>
  <c r="T1218" i="12"/>
  <c r="F1218" i="12" s="1"/>
  <c r="M1218" i="12" s="1"/>
  <c r="G1226" i="13"/>
  <c r="Q1215" i="11"/>
  <c r="L1216" i="11" s="1"/>
  <c r="S1216" i="11" s="1"/>
  <c r="T1216" i="11" s="1"/>
  <c r="F1216" i="11" s="1"/>
  <c r="M1216" i="11" s="1"/>
  <c r="T1250" i="14"/>
  <c r="F1250" i="14" s="1"/>
  <c r="M1250" i="14" s="1"/>
  <c r="D2064" i="3"/>
  <c r="G2064" i="3"/>
  <c r="E2065" i="3" s="1"/>
  <c r="J2066" i="3" s="1"/>
  <c r="K2064" i="3"/>
  <c r="A2176" i="3"/>
  <c r="B2066" i="3"/>
  <c r="C2066" i="3" s="1"/>
  <c r="M1226" i="13" l="1"/>
  <c r="Q1218" i="12"/>
  <c r="L1219" i="12" s="1"/>
  <c r="S1219" i="12" s="1"/>
  <c r="T1219" i="12" s="1"/>
  <c r="F1219" i="12" s="1"/>
  <c r="M1219" i="12" s="1"/>
  <c r="Q1226" i="13"/>
  <c r="L1227" i="13" s="1"/>
  <c r="S1227" i="13" s="1"/>
  <c r="I1226" i="13"/>
  <c r="H1226" i="13"/>
  <c r="J1226" i="13" s="1"/>
  <c r="Q1216" i="11"/>
  <c r="L1217" i="11" s="1"/>
  <c r="S1217" i="11" s="1"/>
  <c r="Q1250" i="14"/>
  <c r="L1251" i="14" s="1"/>
  <c r="S1251" i="14" s="1"/>
  <c r="D2065" i="3"/>
  <c r="G2065" i="3"/>
  <c r="E2066" i="3" s="1"/>
  <c r="K2065" i="3"/>
  <c r="A2177" i="3"/>
  <c r="J2067" i="3"/>
  <c r="B2067" i="3"/>
  <c r="C2067" i="3" s="1"/>
  <c r="T1227" i="13" l="1"/>
  <c r="F1227" i="13" s="1"/>
  <c r="M1227" i="13" s="1"/>
  <c r="T1217" i="11"/>
  <c r="F1217" i="11" s="1"/>
  <c r="M1217" i="11" s="1"/>
  <c r="T1251" i="14"/>
  <c r="F1251" i="14" s="1"/>
  <c r="M1251" i="14" s="1"/>
  <c r="Q1219" i="12"/>
  <c r="L1220" i="12" s="1"/>
  <c r="S1220" i="12" s="1"/>
  <c r="D2066" i="3"/>
  <c r="G2066" i="3"/>
  <c r="E2067" i="3" s="1"/>
  <c r="K2066" i="3"/>
  <c r="A2178" i="3"/>
  <c r="B2068" i="3"/>
  <c r="C2068" i="3" s="1"/>
  <c r="J2068" i="3"/>
  <c r="Q1227" i="13" l="1"/>
  <c r="L1228" i="13" s="1"/>
  <c r="S1228" i="13" s="1"/>
  <c r="Q1217" i="11"/>
  <c r="L1218" i="11" s="1"/>
  <c r="S1218" i="11" s="1"/>
  <c r="T1218" i="11" s="1"/>
  <c r="F1218" i="11" s="1"/>
  <c r="M1218" i="11" s="1"/>
  <c r="Q1251" i="14"/>
  <c r="L1252" i="14" s="1"/>
  <c r="S1252" i="14" s="1"/>
  <c r="T1220" i="12"/>
  <c r="F1220" i="12" s="1"/>
  <c r="M1220" i="12" s="1"/>
  <c r="D2067" i="3"/>
  <c r="G2067" i="3"/>
  <c r="E2068" i="3" s="1"/>
  <c r="K2067" i="3"/>
  <c r="A2179" i="3"/>
  <c r="B2069" i="3"/>
  <c r="C2069" i="3" s="1"/>
  <c r="J2069" i="3"/>
  <c r="T1228" i="13" l="1"/>
  <c r="F1228" i="13" s="1"/>
  <c r="M1228" i="13" s="1"/>
  <c r="Q1218" i="11"/>
  <c r="L1219" i="11" s="1"/>
  <c r="S1219" i="11" s="1"/>
  <c r="T1252" i="14"/>
  <c r="F1252" i="14" s="1"/>
  <c r="M1252" i="14" s="1"/>
  <c r="Q1220" i="12"/>
  <c r="L1221" i="12" s="1"/>
  <c r="S1221" i="12" s="1"/>
  <c r="G2068" i="3"/>
  <c r="E2069" i="3" s="1"/>
  <c r="D2069" i="3" s="1"/>
  <c r="D2068" i="3"/>
  <c r="K2068" i="3"/>
  <c r="A2180" i="3"/>
  <c r="B2070" i="3"/>
  <c r="C2070" i="3" s="1"/>
  <c r="J2070" i="3"/>
  <c r="Q1228" i="13" l="1"/>
  <c r="L1229" i="13" s="1"/>
  <c r="S1229" i="13" s="1"/>
  <c r="T1219" i="11"/>
  <c r="F1219" i="11" s="1"/>
  <c r="M1219" i="11" s="1"/>
  <c r="Q1252" i="14"/>
  <c r="L1253" i="14" s="1"/>
  <c r="S1253" i="14" s="1"/>
  <c r="T1221" i="12"/>
  <c r="F1221" i="12" s="1"/>
  <c r="M1221" i="12" s="1"/>
  <c r="G2069" i="3"/>
  <c r="K2069" i="3"/>
  <c r="E2070" i="3"/>
  <c r="D2070" i="3"/>
  <c r="A2181" i="3"/>
  <c r="B2071" i="3"/>
  <c r="C2071" i="3" s="1"/>
  <c r="E2071" i="3" s="1"/>
  <c r="J2071" i="3"/>
  <c r="T1229" i="13" l="1"/>
  <c r="F1229" i="13" s="1"/>
  <c r="M1229" i="13" s="1"/>
  <c r="Q1219" i="11"/>
  <c r="L1220" i="11" s="1"/>
  <c r="S1220" i="11" s="1"/>
  <c r="T1253" i="14"/>
  <c r="F1253" i="14" s="1"/>
  <c r="M1253" i="14" s="1"/>
  <c r="Q1221" i="12"/>
  <c r="L1222" i="12" s="1"/>
  <c r="S1222" i="12" s="1"/>
  <c r="K2070" i="3"/>
  <c r="G2070" i="3"/>
  <c r="D2071" i="3"/>
  <c r="G2071" i="3"/>
  <c r="A2182" i="3"/>
  <c r="J2072" i="3"/>
  <c r="B2072" i="3"/>
  <c r="C2072" i="3" s="1"/>
  <c r="E2072" i="3" s="1"/>
  <c r="K2071" i="3"/>
  <c r="Q1229" i="13" l="1"/>
  <c r="L1230" i="13" s="1"/>
  <c r="S1230" i="13" s="1"/>
  <c r="T1230" i="13" s="1"/>
  <c r="F1230" i="13" s="1"/>
  <c r="M1230" i="13" s="1"/>
  <c r="T1220" i="11"/>
  <c r="F1220" i="11" s="1"/>
  <c r="M1220" i="11" s="1"/>
  <c r="Q1253" i="14"/>
  <c r="L1254" i="14" s="1"/>
  <c r="S1254" i="14" s="1"/>
  <c r="T1222" i="12"/>
  <c r="F1222" i="12" s="1"/>
  <c r="M1222" i="12" s="1"/>
  <c r="D2072" i="3"/>
  <c r="G2072" i="3"/>
  <c r="A2183" i="3"/>
  <c r="K2072" i="3"/>
  <c r="J2073" i="3"/>
  <c r="B2073" i="3"/>
  <c r="C2073" i="3" s="1"/>
  <c r="E2073" i="3" s="1"/>
  <c r="Q1230" i="13" l="1"/>
  <c r="L1231" i="13" s="1"/>
  <c r="S1231" i="13" s="1"/>
  <c r="T1231" i="13" s="1"/>
  <c r="F1231" i="13" s="1"/>
  <c r="M1231" i="13" s="1"/>
  <c r="Q1220" i="11"/>
  <c r="L1221" i="11" s="1"/>
  <c r="S1221" i="11" s="1"/>
  <c r="T1221" i="11" s="1"/>
  <c r="F1221" i="11" s="1"/>
  <c r="M1221" i="11" s="1"/>
  <c r="T1254" i="14"/>
  <c r="F1254" i="14" s="1"/>
  <c r="M1254" i="14" s="1"/>
  <c r="Q1222" i="12"/>
  <c r="L1223" i="12" s="1"/>
  <c r="S1223" i="12" s="1"/>
  <c r="G2073" i="3"/>
  <c r="D2073" i="3"/>
  <c r="A2184" i="3"/>
  <c r="J2074" i="3"/>
  <c r="B2074" i="3"/>
  <c r="C2074" i="3" s="1"/>
  <c r="E2074" i="3" s="1"/>
  <c r="K2073" i="3"/>
  <c r="Q1231" i="13" l="1"/>
  <c r="L1232" i="13" s="1"/>
  <c r="S1232" i="13" s="1"/>
  <c r="T1232" i="13" s="1"/>
  <c r="F1232" i="13" s="1"/>
  <c r="M1232" i="13" s="1"/>
  <c r="Q1221" i="11"/>
  <c r="L1222" i="11" s="1"/>
  <c r="S1222" i="11" s="1"/>
  <c r="Q1254" i="14"/>
  <c r="L1255" i="14" s="1"/>
  <c r="S1255" i="14" s="1"/>
  <c r="T1223" i="12"/>
  <c r="F1223" i="12" s="1"/>
  <c r="M1223" i="12" s="1"/>
  <c r="G2074" i="3"/>
  <c r="D2074" i="3"/>
  <c r="A2185" i="3"/>
  <c r="K2074" i="3"/>
  <c r="J2075" i="3"/>
  <c r="B2075" i="3"/>
  <c r="C2075" i="3" s="1"/>
  <c r="E2075" i="3" s="1"/>
  <c r="Q1232" i="13" l="1"/>
  <c r="L1233" i="13" s="1"/>
  <c r="S1233" i="13" s="1"/>
  <c r="T1222" i="11"/>
  <c r="F1222" i="11" s="1"/>
  <c r="M1222" i="11" s="1"/>
  <c r="T1255" i="14"/>
  <c r="F1255" i="14" s="1"/>
  <c r="M1255" i="14" s="1"/>
  <c r="Q1223" i="12"/>
  <c r="L1224" i="12" s="1"/>
  <c r="S1224" i="12" s="1"/>
  <c r="D2075" i="3"/>
  <c r="G2075" i="3"/>
  <c r="A2186" i="3"/>
  <c r="K2075" i="3"/>
  <c r="B2076" i="3"/>
  <c r="C2076" i="3" s="1"/>
  <c r="E2076" i="3" s="1"/>
  <c r="J2076" i="3"/>
  <c r="T1233" i="13" l="1"/>
  <c r="F1233" i="13" s="1"/>
  <c r="M1233" i="13" s="1"/>
  <c r="Q1222" i="11"/>
  <c r="L1223" i="11" s="1"/>
  <c r="S1223" i="11" s="1"/>
  <c r="Q1255" i="14"/>
  <c r="L1256" i="14" s="1"/>
  <c r="S1256" i="14" s="1"/>
  <c r="T1224" i="12"/>
  <c r="F1224" i="12" s="1"/>
  <c r="M1224" i="12" s="1"/>
  <c r="D2076" i="3"/>
  <c r="G2076" i="3"/>
  <c r="A2187" i="3"/>
  <c r="B2077" i="3"/>
  <c r="C2077" i="3" s="1"/>
  <c r="E2077" i="3" s="1"/>
  <c r="J2077" i="3"/>
  <c r="K2076" i="3"/>
  <c r="Q1233" i="13" l="1"/>
  <c r="L1234" i="13" s="1"/>
  <c r="S1234" i="13" s="1"/>
  <c r="T1223" i="11"/>
  <c r="F1223" i="11" s="1"/>
  <c r="M1223" i="11" s="1"/>
  <c r="T1256" i="14"/>
  <c r="F1256" i="14" s="1"/>
  <c r="Q1224" i="12"/>
  <c r="L1225" i="12" s="1"/>
  <c r="S1225" i="12" s="1"/>
  <c r="D2077" i="3"/>
  <c r="G2077" i="3"/>
  <c r="A2188" i="3"/>
  <c r="B2078" i="3"/>
  <c r="C2078" i="3" s="1"/>
  <c r="E2078" i="3" s="1"/>
  <c r="J2078" i="3"/>
  <c r="K2077" i="3"/>
  <c r="T1234" i="13" l="1"/>
  <c r="F1234" i="13" s="1"/>
  <c r="M1234" i="13" s="1"/>
  <c r="M1256" i="14"/>
  <c r="G1256" i="14"/>
  <c r="Q1223" i="11"/>
  <c r="L1224" i="11" s="1"/>
  <c r="S1224" i="11" s="1"/>
  <c r="T1225" i="12"/>
  <c r="F1225" i="12" s="1"/>
  <c r="M1225" i="12" s="1"/>
  <c r="Q1225" i="12" s="1"/>
  <c r="L1226" i="12" s="1"/>
  <c r="S1226" i="12" s="1"/>
  <c r="G2078" i="3"/>
  <c r="D2078" i="3"/>
  <c r="A2189" i="3"/>
  <c r="B2079" i="3"/>
  <c r="C2079" i="3" s="1"/>
  <c r="E2079" i="3" s="1"/>
  <c r="J2079" i="3"/>
  <c r="K2078" i="3"/>
  <c r="Q1234" i="13" l="1"/>
  <c r="L1235" i="13" s="1"/>
  <c r="S1235" i="13" s="1"/>
  <c r="Q1256" i="14"/>
  <c r="L1257" i="14" s="1"/>
  <c r="S1257" i="14" s="1"/>
  <c r="T1257" i="14" s="1"/>
  <c r="F1257" i="14" s="1"/>
  <c r="M1257" i="14" s="1"/>
  <c r="T1235" i="13"/>
  <c r="F1235" i="13" s="1"/>
  <c r="M1235" i="13" s="1"/>
  <c r="T1224" i="11"/>
  <c r="F1224" i="11" s="1"/>
  <c r="M1224" i="11" s="1"/>
  <c r="I1256" i="14"/>
  <c r="H1256" i="14"/>
  <c r="J1256" i="14" s="1"/>
  <c r="T1226" i="12"/>
  <c r="F1226" i="12" s="1"/>
  <c r="D2079" i="3"/>
  <c r="G2079" i="3"/>
  <c r="A2190" i="3"/>
  <c r="J2080" i="3"/>
  <c r="B2080" i="3"/>
  <c r="C2080" i="3" s="1"/>
  <c r="E2080" i="3" s="1"/>
  <c r="K2079" i="3"/>
  <c r="Q1257" i="14" l="1"/>
  <c r="L1258" i="14" s="1"/>
  <c r="S1258" i="14" s="1"/>
  <c r="T1258" i="14" s="1"/>
  <c r="F1258" i="14" s="1"/>
  <c r="M1258" i="14" s="1"/>
  <c r="Q1235" i="13"/>
  <c r="L1236" i="13" s="1"/>
  <c r="S1236" i="13" s="1"/>
  <c r="Q1224" i="11"/>
  <c r="L1225" i="11" s="1"/>
  <c r="S1225" i="11" s="1"/>
  <c r="T1225" i="11" s="1"/>
  <c r="F1225" i="11" s="1"/>
  <c r="M1225" i="11" s="1"/>
  <c r="M1226" i="12"/>
  <c r="G1226" i="12"/>
  <c r="G2080" i="3"/>
  <c r="D2080" i="3"/>
  <c r="A2191" i="3"/>
  <c r="J2081" i="3"/>
  <c r="B2081" i="3"/>
  <c r="C2081" i="3" s="1"/>
  <c r="E2081" i="3" s="1"/>
  <c r="K2080" i="3"/>
  <c r="Q1258" i="14" l="1"/>
  <c r="L1259" i="14" s="1"/>
  <c r="S1259" i="14" s="1"/>
  <c r="T1259" i="14" s="1"/>
  <c r="F1259" i="14" s="1"/>
  <c r="M1259" i="14" s="1"/>
  <c r="T1236" i="13"/>
  <c r="F1236" i="13" s="1"/>
  <c r="M1236" i="13" s="1"/>
  <c r="Q1226" i="12"/>
  <c r="L1227" i="12" s="1"/>
  <c r="Q1225" i="11"/>
  <c r="L1226" i="11" s="1"/>
  <c r="S1226" i="11" s="1"/>
  <c r="I1226" i="12"/>
  <c r="H1226" i="12"/>
  <c r="J1226" i="12" s="1"/>
  <c r="D2081" i="3"/>
  <c r="G2081" i="3"/>
  <c r="A2192" i="3"/>
  <c r="J2082" i="3"/>
  <c r="B2082" i="3"/>
  <c r="C2082" i="3" s="1"/>
  <c r="E2082" i="3" s="1"/>
  <c r="K2081" i="3"/>
  <c r="Q1259" i="14" l="1"/>
  <c r="L1260" i="14" s="1"/>
  <c r="S1260" i="14" s="1"/>
  <c r="Q1236" i="13"/>
  <c r="L1237" i="13" s="1"/>
  <c r="S1237" i="13" s="1"/>
  <c r="T1226" i="11"/>
  <c r="F1226" i="11" s="1"/>
  <c r="S1227" i="12"/>
  <c r="G1226" i="11"/>
  <c r="T1260" i="14"/>
  <c r="F1260" i="14" s="1"/>
  <c r="M1260" i="14" s="1"/>
  <c r="D2082" i="3"/>
  <c r="G2082" i="3"/>
  <c r="A2193" i="3"/>
  <c r="K2082" i="3"/>
  <c r="J2083" i="3"/>
  <c r="B2083" i="3"/>
  <c r="C2083" i="3" s="1"/>
  <c r="E2083" i="3" s="1"/>
  <c r="M1226" i="11" l="1"/>
  <c r="T1237" i="13"/>
  <c r="F1237" i="13" s="1"/>
  <c r="M1237" i="13" s="1"/>
  <c r="Q1226" i="11"/>
  <c r="L1227" i="11" s="1"/>
  <c r="S1227" i="11" s="1"/>
  <c r="T1227" i="11" s="1"/>
  <c r="F1227" i="11" s="1"/>
  <c r="M1227" i="11" s="1"/>
  <c r="T1227" i="12"/>
  <c r="F1227" i="12" s="1"/>
  <c r="M1227" i="12" s="1"/>
  <c r="Q1227" i="12" s="1"/>
  <c r="L1228" i="12" s="1"/>
  <c r="I1226" i="11"/>
  <c r="H1226" i="11"/>
  <c r="J1226" i="11" s="1"/>
  <c r="Q1260" i="14"/>
  <c r="L1261" i="14" s="1"/>
  <c r="S1261" i="14" s="1"/>
  <c r="D2083" i="3"/>
  <c r="G2083" i="3"/>
  <c r="A2194" i="3"/>
  <c r="K2083" i="3"/>
  <c r="B2084" i="3"/>
  <c r="C2084" i="3" s="1"/>
  <c r="E2084" i="3" s="1"/>
  <c r="J2084" i="3"/>
  <c r="Q1237" i="13" l="1"/>
  <c r="L1238" i="13" s="1"/>
  <c r="S1238" i="13" s="1"/>
  <c r="Q1227" i="11"/>
  <c r="L1228" i="11" s="1"/>
  <c r="S1228" i="11" s="1"/>
  <c r="S1228" i="12"/>
  <c r="T1228" i="12" s="1"/>
  <c r="F1228" i="12" s="1"/>
  <c r="M1228" i="12" s="1"/>
  <c r="Q1228" i="12" s="1"/>
  <c r="L1229" i="12" s="1"/>
  <c r="T1261" i="14"/>
  <c r="F1261" i="14" s="1"/>
  <c r="M1261" i="14" s="1"/>
  <c r="D2084" i="3"/>
  <c r="G2084" i="3"/>
  <c r="A2195" i="3"/>
  <c r="B2085" i="3"/>
  <c r="C2085" i="3" s="1"/>
  <c r="E2085" i="3" s="1"/>
  <c r="J2085" i="3"/>
  <c r="K2084" i="3"/>
  <c r="T1238" i="13" l="1"/>
  <c r="F1238" i="13" s="1"/>
  <c r="M1238" i="13" s="1"/>
  <c r="T1228" i="11"/>
  <c r="F1228" i="11" s="1"/>
  <c r="M1228" i="11" s="1"/>
  <c r="S1229" i="12"/>
  <c r="T1229" i="12" s="1"/>
  <c r="F1229" i="12" s="1"/>
  <c r="M1229" i="12" s="1"/>
  <c r="Q1229" i="12" s="1"/>
  <c r="L1230" i="12" s="1"/>
  <c r="Q1261" i="14"/>
  <c r="L1262" i="14" s="1"/>
  <c r="S1262" i="14" s="1"/>
  <c r="G2085" i="3"/>
  <c r="D2085" i="3"/>
  <c r="A2196" i="3"/>
  <c r="B2086" i="3"/>
  <c r="C2086" i="3" s="1"/>
  <c r="E2086" i="3" s="1"/>
  <c r="J2086" i="3"/>
  <c r="K2085" i="3"/>
  <c r="Q1238" i="13" l="1"/>
  <c r="L1239" i="13" s="1"/>
  <c r="S1239" i="13" s="1"/>
  <c r="Q1228" i="11"/>
  <c r="L1229" i="11" s="1"/>
  <c r="S1229" i="11" s="1"/>
  <c r="T1229" i="11" s="1"/>
  <c r="F1229" i="11" s="1"/>
  <c r="M1229" i="11" s="1"/>
  <c r="S1230" i="12"/>
  <c r="T1230" i="12" s="1"/>
  <c r="F1230" i="12" s="1"/>
  <c r="M1230" i="12" s="1"/>
  <c r="Q1230" i="12" s="1"/>
  <c r="L1231" i="12" s="1"/>
  <c r="S1231" i="12" s="1"/>
  <c r="T1262" i="14"/>
  <c r="F1262" i="14" s="1"/>
  <c r="M1262" i="14" s="1"/>
  <c r="Q1262" i="14" s="1"/>
  <c r="L1263" i="14" s="1"/>
  <c r="S1263" i="14" s="1"/>
  <c r="D2086" i="3"/>
  <c r="G2086" i="3"/>
  <c r="A2197" i="3"/>
  <c r="B2087" i="3"/>
  <c r="C2087" i="3" s="1"/>
  <c r="E2087" i="3" s="1"/>
  <c r="J2087" i="3"/>
  <c r="K2086" i="3"/>
  <c r="T1239" i="13" l="1"/>
  <c r="F1239" i="13" s="1"/>
  <c r="M1239" i="13" s="1"/>
  <c r="Q1239" i="13" s="1"/>
  <c r="L1240" i="13" s="1"/>
  <c r="S1240" i="13" s="1"/>
  <c r="Q1229" i="11"/>
  <c r="L1230" i="11" s="1"/>
  <c r="S1230" i="11" s="1"/>
  <c r="T1231" i="12"/>
  <c r="F1231" i="12" s="1"/>
  <c r="M1231" i="12" s="1"/>
  <c r="Q1231" i="12" s="1"/>
  <c r="L1232" i="12" s="1"/>
  <c r="S1232" i="12" s="1"/>
  <c r="T1232" i="12" s="1"/>
  <c r="F1232" i="12" s="1"/>
  <c r="M1232" i="12" s="1"/>
  <c r="T1263" i="14"/>
  <c r="F1263" i="14" s="1"/>
  <c r="M1263" i="14" s="1"/>
  <c r="D2087" i="3"/>
  <c r="G2087" i="3"/>
  <c r="A2198" i="3"/>
  <c r="J2088" i="3"/>
  <c r="B2088" i="3"/>
  <c r="C2088" i="3" s="1"/>
  <c r="E2088" i="3" s="1"/>
  <c r="K2087" i="3"/>
  <c r="T1240" i="13" l="1"/>
  <c r="F1240" i="13" s="1"/>
  <c r="M1240" i="13" s="1"/>
  <c r="T1230" i="11"/>
  <c r="F1230" i="11" s="1"/>
  <c r="M1230" i="11" s="1"/>
  <c r="Q1232" i="12"/>
  <c r="L1233" i="12" s="1"/>
  <c r="S1233" i="12" s="1"/>
  <c r="Q1263" i="14"/>
  <c r="L1264" i="14" s="1"/>
  <c r="S1264" i="14" s="1"/>
  <c r="D2088" i="3"/>
  <c r="G2088" i="3"/>
  <c r="A2199" i="3"/>
  <c r="J2089" i="3"/>
  <c r="B2089" i="3"/>
  <c r="C2089" i="3" s="1"/>
  <c r="E2089" i="3" s="1"/>
  <c r="K2088" i="3"/>
  <c r="Q1240" i="13" l="1"/>
  <c r="L1241" i="13" s="1"/>
  <c r="S1241" i="13" s="1"/>
  <c r="T1241" i="13" s="1"/>
  <c r="F1241" i="13" s="1"/>
  <c r="M1241" i="13" s="1"/>
  <c r="Q1230" i="11"/>
  <c r="L1231" i="11" s="1"/>
  <c r="S1231" i="11" s="1"/>
  <c r="T1233" i="12"/>
  <c r="F1233" i="12" s="1"/>
  <c r="M1233" i="12" s="1"/>
  <c r="T1264" i="14"/>
  <c r="F1264" i="14" s="1"/>
  <c r="M1264" i="14" s="1"/>
  <c r="D2089" i="3"/>
  <c r="G2089" i="3"/>
  <c r="A2200" i="3"/>
  <c r="K2089" i="3"/>
  <c r="J2090" i="3"/>
  <c r="B2090" i="3"/>
  <c r="C2090" i="3" s="1"/>
  <c r="E2090" i="3" s="1"/>
  <c r="Q1241" i="13" l="1"/>
  <c r="L1242" i="13" s="1"/>
  <c r="S1242" i="13" s="1"/>
  <c r="T1231" i="11"/>
  <c r="F1231" i="11" s="1"/>
  <c r="M1231" i="11" s="1"/>
  <c r="Q1233" i="12"/>
  <c r="L1234" i="12" s="1"/>
  <c r="S1234" i="12" s="1"/>
  <c r="Q1264" i="14"/>
  <c r="L1265" i="14" s="1"/>
  <c r="S1265" i="14" s="1"/>
  <c r="D2090" i="3"/>
  <c r="G2090" i="3"/>
  <c r="A2201" i="3"/>
  <c r="K2090" i="3"/>
  <c r="J2091" i="3"/>
  <c r="B2091" i="3"/>
  <c r="C2091" i="3" s="1"/>
  <c r="E2091" i="3" s="1"/>
  <c r="T1242" i="13" l="1"/>
  <c r="F1242" i="13" s="1"/>
  <c r="M1242" i="13" s="1"/>
  <c r="Q1231" i="11"/>
  <c r="L1232" i="11" s="1"/>
  <c r="S1232" i="11" s="1"/>
  <c r="T1234" i="12"/>
  <c r="F1234" i="12" s="1"/>
  <c r="M1234" i="12" s="1"/>
  <c r="T1265" i="14"/>
  <c r="F1265" i="14" s="1"/>
  <c r="M1265" i="14" s="1"/>
  <c r="G2091" i="3"/>
  <c r="D2091" i="3"/>
  <c r="A2202" i="3"/>
  <c r="K2091" i="3"/>
  <c r="B2092" i="3"/>
  <c r="C2092" i="3" s="1"/>
  <c r="E2092" i="3" s="1"/>
  <c r="J2092" i="3"/>
  <c r="Q1242" i="13" l="1"/>
  <c r="L1243" i="13" s="1"/>
  <c r="S1243" i="13" s="1"/>
  <c r="T1243" i="13" s="1"/>
  <c r="F1243" i="13" s="1"/>
  <c r="M1243" i="13" s="1"/>
  <c r="T1232" i="11"/>
  <c r="F1232" i="11" s="1"/>
  <c r="M1232" i="11" s="1"/>
  <c r="Q1234" i="12"/>
  <c r="L1235" i="12" s="1"/>
  <c r="S1235" i="12" s="1"/>
  <c r="T1235" i="12" s="1"/>
  <c r="F1235" i="12" s="1"/>
  <c r="M1235" i="12" s="1"/>
  <c r="Q1265" i="14"/>
  <c r="L1266" i="14" s="1"/>
  <c r="S1266" i="14" s="1"/>
  <c r="T1266" i="14" s="1"/>
  <c r="F1266" i="14" s="1"/>
  <c r="M1266" i="14" s="1"/>
  <c r="D2092" i="3"/>
  <c r="G2092" i="3"/>
  <c r="A2203" i="3"/>
  <c r="B2093" i="3"/>
  <c r="C2093" i="3" s="1"/>
  <c r="E2093" i="3" s="1"/>
  <c r="J2093" i="3"/>
  <c r="K2092" i="3"/>
  <c r="Q1243" i="13" l="1"/>
  <c r="L1244" i="13" s="1"/>
  <c r="S1244" i="13" s="1"/>
  <c r="Q1232" i="11"/>
  <c r="L1233" i="11" s="1"/>
  <c r="S1233" i="11" s="1"/>
  <c r="Q1235" i="12"/>
  <c r="L1236" i="12" s="1"/>
  <c r="S1236" i="12" s="1"/>
  <c r="Q1266" i="14"/>
  <c r="L1267" i="14" s="1"/>
  <c r="S1267" i="14" s="1"/>
  <c r="T1267" i="14" s="1"/>
  <c r="F1267" i="14" s="1"/>
  <c r="M1267" i="14" s="1"/>
  <c r="D2093" i="3"/>
  <c r="G2093" i="3"/>
  <c r="A2204" i="3"/>
  <c r="B2094" i="3"/>
  <c r="C2094" i="3" s="1"/>
  <c r="E2094" i="3" s="1"/>
  <c r="J2094" i="3"/>
  <c r="K2093" i="3"/>
  <c r="T1244" i="13" l="1"/>
  <c r="F1244" i="13" s="1"/>
  <c r="M1244" i="13" s="1"/>
  <c r="T1233" i="11"/>
  <c r="F1233" i="11" s="1"/>
  <c r="M1233" i="11" s="1"/>
  <c r="T1236" i="12"/>
  <c r="F1236" i="12" s="1"/>
  <c r="M1236" i="12" s="1"/>
  <c r="Q1267" i="14"/>
  <c r="L1268" i="14" s="1"/>
  <c r="S1268" i="14" s="1"/>
  <c r="G2094" i="3"/>
  <c r="D2094" i="3"/>
  <c r="A2205" i="3"/>
  <c r="B2095" i="3"/>
  <c r="C2095" i="3" s="1"/>
  <c r="E2095" i="3" s="1"/>
  <c r="J2095" i="3"/>
  <c r="K2094" i="3"/>
  <c r="Q1244" i="13" l="1"/>
  <c r="L1245" i="13" s="1"/>
  <c r="S1245" i="13" s="1"/>
  <c r="Q1233" i="11"/>
  <c r="L1234" i="11" s="1"/>
  <c r="S1234" i="11" s="1"/>
  <c r="Q1236" i="12"/>
  <c r="L1237" i="12" s="1"/>
  <c r="S1237" i="12" s="1"/>
  <c r="T1268" i="14"/>
  <c r="F1268" i="14" s="1"/>
  <c r="M1268" i="14" s="1"/>
  <c r="G2095" i="3"/>
  <c r="D2095" i="3"/>
  <c r="A2206" i="3"/>
  <c r="J2096" i="3"/>
  <c r="B2096" i="3"/>
  <c r="C2096" i="3" s="1"/>
  <c r="E2096" i="3" s="1"/>
  <c r="K2095" i="3"/>
  <c r="T1234" i="11" l="1"/>
  <c r="F1234" i="11" s="1"/>
  <c r="M1234" i="11" s="1"/>
  <c r="T1245" i="13"/>
  <c r="F1245" i="13" s="1"/>
  <c r="M1245" i="13" s="1"/>
  <c r="T1237" i="12"/>
  <c r="F1237" i="12" s="1"/>
  <c r="M1237" i="12" s="1"/>
  <c r="Q1268" i="14"/>
  <c r="L1269" i="14" s="1"/>
  <c r="S1269" i="14" s="1"/>
  <c r="D2096" i="3"/>
  <c r="G2096" i="3"/>
  <c r="A2207" i="3"/>
  <c r="J2097" i="3"/>
  <c r="B2097" i="3"/>
  <c r="C2097" i="3" s="1"/>
  <c r="E2097" i="3" s="1"/>
  <c r="K2096" i="3"/>
  <c r="Q1234" i="11" l="1"/>
  <c r="L1235" i="11" s="1"/>
  <c r="S1235" i="11" s="1"/>
  <c r="Q1245" i="13"/>
  <c r="L1246" i="13" s="1"/>
  <c r="S1246" i="13" s="1"/>
  <c r="T1246" i="13" s="1"/>
  <c r="F1246" i="13" s="1"/>
  <c r="Q1237" i="12"/>
  <c r="L1238" i="12" s="1"/>
  <c r="S1238" i="12" s="1"/>
  <c r="T1238" i="12" s="1"/>
  <c r="F1238" i="12" s="1"/>
  <c r="M1238" i="12" s="1"/>
  <c r="Q1238" i="12" s="1"/>
  <c r="L1239" i="12" s="1"/>
  <c r="T1269" i="14"/>
  <c r="F1269" i="14" s="1"/>
  <c r="M1269" i="14" s="1"/>
  <c r="G2097" i="3"/>
  <c r="D2097" i="3"/>
  <c r="A2208" i="3"/>
  <c r="K2097" i="3"/>
  <c r="J2098" i="3"/>
  <c r="B2098" i="3"/>
  <c r="C2098" i="3" s="1"/>
  <c r="E2098" i="3" s="1"/>
  <c r="T1235" i="11" l="1"/>
  <c r="F1235" i="11" s="1"/>
  <c r="M1235" i="11" s="1"/>
  <c r="M1246" i="13"/>
  <c r="Q1246" i="13" s="1"/>
  <c r="L1247" i="13" s="1"/>
  <c r="S1247" i="13" s="1"/>
  <c r="S1239" i="12"/>
  <c r="Q1269" i="14"/>
  <c r="L1270" i="14" s="1"/>
  <c r="S1270" i="14" s="1"/>
  <c r="T1270" i="14" s="1"/>
  <c r="F1270" i="14" s="1"/>
  <c r="M1270" i="14" s="1"/>
  <c r="D2098" i="3"/>
  <c r="G2098" i="3"/>
  <c r="A2209" i="3"/>
  <c r="K2098" i="3"/>
  <c r="J2099" i="3"/>
  <c r="B2099" i="3"/>
  <c r="C2099" i="3" s="1"/>
  <c r="E2099" i="3" s="1"/>
  <c r="Q1235" i="11" l="1"/>
  <c r="L1236" i="11" s="1"/>
  <c r="S1236" i="11" s="1"/>
  <c r="T1247" i="13"/>
  <c r="F1247" i="13" s="1"/>
  <c r="T1239" i="12"/>
  <c r="F1239" i="12" s="1"/>
  <c r="M1239" i="12" s="1"/>
  <c r="Q1270" i="14"/>
  <c r="L1271" i="14" s="1"/>
  <c r="S1271" i="14" s="1"/>
  <c r="T1271" i="14" s="1"/>
  <c r="F1271" i="14" s="1"/>
  <c r="M1271" i="14" s="1"/>
  <c r="G2099" i="3"/>
  <c r="D2099" i="3"/>
  <c r="A2210" i="3"/>
  <c r="K2099" i="3"/>
  <c r="B2100" i="3"/>
  <c r="C2100" i="3" s="1"/>
  <c r="E2100" i="3" s="1"/>
  <c r="J2100" i="3"/>
  <c r="T1236" i="11" l="1"/>
  <c r="F1236" i="11" s="1"/>
  <c r="M1236" i="11" s="1"/>
  <c r="M1247" i="13"/>
  <c r="Q1247" i="13" s="1"/>
  <c r="L1248" i="13" s="1"/>
  <c r="S1248" i="13" s="1"/>
  <c r="Q1239" i="12"/>
  <c r="L1240" i="12" s="1"/>
  <c r="S1240" i="12" s="1"/>
  <c r="Q1271" i="14"/>
  <c r="L1272" i="14" s="1"/>
  <c r="S1272" i="14" s="1"/>
  <c r="D2100" i="3"/>
  <c r="G2100" i="3"/>
  <c r="A2211" i="3"/>
  <c r="B2101" i="3"/>
  <c r="C2101" i="3" s="1"/>
  <c r="E2101" i="3" s="1"/>
  <c r="J2101" i="3"/>
  <c r="K2100" i="3"/>
  <c r="T1248" i="13" l="1"/>
  <c r="F1248" i="13" s="1"/>
  <c r="Q1236" i="11"/>
  <c r="L1237" i="11" s="1"/>
  <c r="S1237" i="11" s="1"/>
  <c r="T1240" i="12"/>
  <c r="F1240" i="12" s="1"/>
  <c r="M1240" i="12" s="1"/>
  <c r="M1248" i="13"/>
  <c r="Q1248" i="13" s="1"/>
  <c r="L1249" i="13" s="1"/>
  <c r="S1249" i="13" s="1"/>
  <c r="T1272" i="14"/>
  <c r="F1272" i="14" s="1"/>
  <c r="M1272" i="14" s="1"/>
  <c r="T1237" i="11"/>
  <c r="F1237" i="11" s="1"/>
  <c r="M1237" i="11" s="1"/>
  <c r="D2101" i="3"/>
  <c r="G2101" i="3"/>
  <c r="A2212" i="3"/>
  <c r="B2102" i="3"/>
  <c r="C2102" i="3" s="1"/>
  <c r="E2102" i="3" s="1"/>
  <c r="J2102" i="3"/>
  <c r="K2101" i="3"/>
  <c r="Q1240" i="12" l="1"/>
  <c r="L1241" i="12" s="1"/>
  <c r="S1241" i="12" s="1"/>
  <c r="T1249" i="13"/>
  <c r="F1249" i="13" s="1"/>
  <c r="M1249" i="13" s="1"/>
  <c r="Q1237" i="11"/>
  <c r="L1238" i="11" s="1"/>
  <c r="S1238" i="11" s="1"/>
  <c r="Q1272" i="14"/>
  <c r="L1273" i="14" s="1"/>
  <c r="S1273" i="14" s="1"/>
  <c r="D2102" i="3"/>
  <c r="G2102" i="3"/>
  <c r="A2213" i="3"/>
  <c r="B2103" i="3"/>
  <c r="C2103" i="3" s="1"/>
  <c r="E2103" i="3" s="1"/>
  <c r="J2103" i="3"/>
  <c r="K2102" i="3"/>
  <c r="T1241" i="12" l="1"/>
  <c r="F1241" i="12" s="1"/>
  <c r="M1241" i="12" s="1"/>
  <c r="Q1249" i="13"/>
  <c r="L1250" i="13" s="1"/>
  <c r="S1250" i="13" s="1"/>
  <c r="T1238" i="11"/>
  <c r="F1238" i="11" s="1"/>
  <c r="M1238" i="11" s="1"/>
  <c r="T1273" i="14"/>
  <c r="F1273" i="14" s="1"/>
  <c r="M1273" i="14" s="1"/>
  <c r="D2103" i="3"/>
  <c r="G2103" i="3"/>
  <c r="A2214" i="3"/>
  <c r="J2104" i="3"/>
  <c r="B2104" i="3"/>
  <c r="C2104" i="3" s="1"/>
  <c r="E2104" i="3" s="1"/>
  <c r="K2103" i="3"/>
  <c r="Q1241" i="12" l="1"/>
  <c r="L1242" i="12" s="1"/>
  <c r="S1242" i="12" s="1"/>
  <c r="T1242" i="12" s="1"/>
  <c r="F1242" i="12" s="1"/>
  <c r="T1250" i="13"/>
  <c r="F1250" i="13" s="1"/>
  <c r="Q1238" i="11"/>
  <c r="L1239" i="11" s="1"/>
  <c r="S1239" i="11" s="1"/>
  <c r="Q1273" i="14"/>
  <c r="L1274" i="14" s="1"/>
  <c r="S1274" i="14" s="1"/>
  <c r="T1274" i="14" s="1"/>
  <c r="F1274" i="14" s="1"/>
  <c r="M1274" i="14" s="1"/>
  <c r="D2104" i="3"/>
  <c r="G2104" i="3"/>
  <c r="A2215" i="3"/>
  <c r="J2105" i="3"/>
  <c r="B2105" i="3"/>
  <c r="C2105" i="3" s="1"/>
  <c r="E2105" i="3" s="1"/>
  <c r="K2104" i="3"/>
  <c r="M1242" i="12" l="1"/>
  <c r="Q1242" i="12" s="1"/>
  <c r="L1243" i="12" s="1"/>
  <c r="S1243" i="12" s="1"/>
  <c r="M1250" i="13"/>
  <c r="Q1250" i="13" s="1"/>
  <c r="L1251" i="13" s="1"/>
  <c r="S1251" i="13" s="1"/>
  <c r="T1239" i="11"/>
  <c r="F1239" i="11" s="1"/>
  <c r="M1239" i="11" s="1"/>
  <c r="Q1274" i="14"/>
  <c r="L1275" i="14" s="1"/>
  <c r="S1275" i="14" s="1"/>
  <c r="D2105" i="3"/>
  <c r="G2105" i="3"/>
  <c r="A2216" i="3"/>
  <c r="K2105" i="3"/>
  <c r="J2106" i="3"/>
  <c r="B2106" i="3"/>
  <c r="C2106" i="3" s="1"/>
  <c r="E2106" i="3" s="1"/>
  <c r="T1243" i="12" l="1"/>
  <c r="F1243" i="12" s="1"/>
  <c r="T1251" i="13"/>
  <c r="F1251" i="13" s="1"/>
  <c r="M1251" i="13" s="1"/>
  <c r="Q1239" i="11"/>
  <c r="L1240" i="11" s="1"/>
  <c r="S1240" i="11" s="1"/>
  <c r="T1240" i="11" s="1"/>
  <c r="F1240" i="11" s="1"/>
  <c r="M1240" i="11" s="1"/>
  <c r="T1275" i="14"/>
  <c r="F1275" i="14" s="1"/>
  <c r="M1275" i="14" s="1"/>
  <c r="G2106" i="3"/>
  <c r="D2106" i="3"/>
  <c r="A2217" i="3"/>
  <c r="K2106" i="3"/>
  <c r="B2107" i="3"/>
  <c r="C2107" i="3" s="1"/>
  <c r="E2107" i="3" s="1"/>
  <c r="J2107" i="3"/>
  <c r="M1243" i="12" l="1"/>
  <c r="Q1243" i="12" s="1"/>
  <c r="L1244" i="12" s="1"/>
  <c r="S1244" i="12" s="1"/>
  <c r="Q1251" i="13"/>
  <c r="L1252" i="13" s="1"/>
  <c r="S1252" i="13" s="1"/>
  <c r="Q1240" i="11"/>
  <c r="L1241" i="11" s="1"/>
  <c r="S1241" i="11" s="1"/>
  <c r="Q1275" i="14"/>
  <c r="L1276" i="14" s="1"/>
  <c r="S1276" i="14" s="1"/>
  <c r="T1276" i="14" s="1"/>
  <c r="F1276" i="14" s="1"/>
  <c r="M1276" i="14" s="1"/>
  <c r="D2107" i="3"/>
  <c r="G2107" i="3"/>
  <c r="A2218" i="3"/>
  <c r="J2108" i="3"/>
  <c r="B2108" i="3"/>
  <c r="C2108" i="3" s="1"/>
  <c r="E2108" i="3" s="1"/>
  <c r="K2107" i="3"/>
  <c r="T1244" i="12" l="1"/>
  <c r="F1244" i="12" s="1"/>
  <c r="T1252" i="13"/>
  <c r="F1252" i="13" s="1"/>
  <c r="M1252" i="13" s="1"/>
  <c r="T1241" i="11"/>
  <c r="F1241" i="11" s="1"/>
  <c r="M1241" i="11" s="1"/>
  <c r="Q1276" i="14"/>
  <c r="L1277" i="14" s="1"/>
  <c r="S1277" i="14" s="1"/>
  <c r="T1277" i="14" s="1"/>
  <c r="F1277" i="14" s="1"/>
  <c r="M1277" i="14" s="1"/>
  <c r="G2108" i="3"/>
  <c r="D2108" i="3"/>
  <c r="A2219" i="3"/>
  <c r="K2108" i="3"/>
  <c r="J2109" i="3"/>
  <c r="B2109" i="3"/>
  <c r="C2109" i="3" s="1"/>
  <c r="E2109" i="3" s="1"/>
  <c r="M1244" i="12" l="1"/>
  <c r="Q1244" i="12" s="1"/>
  <c r="L1245" i="12" s="1"/>
  <c r="S1245" i="12" s="1"/>
  <c r="Q1252" i="13"/>
  <c r="L1253" i="13" s="1"/>
  <c r="S1253" i="13" s="1"/>
  <c r="T1253" i="13" s="1"/>
  <c r="F1253" i="13" s="1"/>
  <c r="M1253" i="13" s="1"/>
  <c r="Q1253" i="13" s="1"/>
  <c r="L1254" i="13" s="1"/>
  <c r="Q1277" i="14"/>
  <c r="L1278" i="14" s="1"/>
  <c r="S1278" i="14" s="1"/>
  <c r="T1278" i="14" s="1"/>
  <c r="F1278" i="14" s="1"/>
  <c r="M1278" i="14" s="1"/>
  <c r="Q1241" i="11"/>
  <c r="L1242" i="11" s="1"/>
  <c r="S1242" i="11" s="1"/>
  <c r="D2109" i="3"/>
  <c r="G2109" i="3"/>
  <c r="A2220" i="3"/>
  <c r="K2109" i="3"/>
  <c r="J2110" i="3"/>
  <c r="B2110" i="3"/>
  <c r="C2110" i="3" s="1"/>
  <c r="E2110" i="3" s="1"/>
  <c r="T1245" i="12" l="1"/>
  <c r="F1245" i="12" s="1"/>
  <c r="S1254" i="13"/>
  <c r="Q1278" i="14"/>
  <c r="L1279" i="14" s="1"/>
  <c r="S1279" i="14" s="1"/>
  <c r="T1242" i="11"/>
  <c r="F1242" i="11" s="1"/>
  <c r="M1242" i="11" s="1"/>
  <c r="G2110" i="3"/>
  <c r="D2110" i="3"/>
  <c r="A2221" i="3"/>
  <c r="K2110" i="3"/>
  <c r="B2111" i="3"/>
  <c r="C2111" i="3" s="1"/>
  <c r="E2111" i="3" s="1"/>
  <c r="J2111" i="3"/>
  <c r="M1245" i="12" l="1"/>
  <c r="Q1245" i="12" s="1"/>
  <c r="L1246" i="12" s="1"/>
  <c r="S1246" i="12" s="1"/>
  <c r="T1254" i="13"/>
  <c r="F1254" i="13" s="1"/>
  <c r="M1254" i="13" s="1"/>
  <c r="Q1254" i="13" s="1"/>
  <c r="L1255" i="13" s="1"/>
  <c r="S1255" i="13" s="1"/>
  <c r="T1279" i="14"/>
  <c r="F1279" i="14" s="1"/>
  <c r="M1279" i="14" s="1"/>
  <c r="Q1242" i="11"/>
  <c r="L1243" i="11" s="1"/>
  <c r="S1243" i="11" s="1"/>
  <c r="D2111" i="3"/>
  <c r="G2111" i="3"/>
  <c r="A2222" i="3"/>
  <c r="B2112" i="3"/>
  <c r="C2112" i="3" s="1"/>
  <c r="E2112" i="3" s="1"/>
  <c r="J2112" i="3"/>
  <c r="K2111" i="3"/>
  <c r="T1246" i="12" l="1"/>
  <c r="F1246" i="12" s="1"/>
  <c r="M1246" i="12" s="1"/>
  <c r="Q1246" i="12" s="1"/>
  <c r="L1247" i="12" s="1"/>
  <c r="S1247" i="12" s="1"/>
  <c r="T1255" i="13"/>
  <c r="F1255" i="13" s="1"/>
  <c r="M1255" i="13" s="1"/>
  <c r="Q1279" i="14"/>
  <c r="L1280" i="14" s="1"/>
  <c r="S1280" i="14" s="1"/>
  <c r="T1243" i="11"/>
  <c r="F1243" i="11" s="1"/>
  <c r="M1243" i="11" s="1"/>
  <c r="Q1243" i="11" s="1"/>
  <c r="L1244" i="11" s="1"/>
  <c r="S1244" i="11" s="1"/>
  <c r="D2112" i="3"/>
  <c r="G2112" i="3"/>
  <c r="A2223" i="3"/>
  <c r="J2113" i="3"/>
  <c r="B2113" i="3"/>
  <c r="C2113" i="3" s="1"/>
  <c r="E2113" i="3" s="1"/>
  <c r="K2112" i="3"/>
  <c r="T1247" i="12" l="1"/>
  <c r="F1247" i="12" s="1"/>
  <c r="M1247" i="12" s="1"/>
  <c r="Q1255" i="13"/>
  <c r="L1256" i="13" s="1"/>
  <c r="S1256" i="13" s="1"/>
  <c r="T1256" i="13" s="1"/>
  <c r="F1256" i="13" s="1"/>
  <c r="T1280" i="14"/>
  <c r="F1280" i="14" s="1"/>
  <c r="M1280" i="14" s="1"/>
  <c r="T1244" i="11"/>
  <c r="F1244" i="11" s="1"/>
  <c r="M1244" i="11" s="1"/>
  <c r="G2113" i="3"/>
  <c r="D2113" i="3"/>
  <c r="A2224" i="3"/>
  <c r="K2113" i="3"/>
  <c r="J2114" i="3"/>
  <c r="B2114" i="3"/>
  <c r="C2114" i="3" s="1"/>
  <c r="E2114" i="3" s="1"/>
  <c r="Q1247" i="12" l="1"/>
  <c r="L1248" i="12" s="1"/>
  <c r="S1248" i="12" s="1"/>
  <c r="T1248" i="12"/>
  <c r="F1248" i="12" s="1"/>
  <c r="M1248" i="12" s="1"/>
  <c r="Q1248" i="12" s="1"/>
  <c r="L1249" i="12" s="1"/>
  <c r="S1249" i="12" s="1"/>
  <c r="M1256" i="13"/>
  <c r="G1256" i="13"/>
  <c r="Q1256" i="13"/>
  <c r="L1257" i="13" s="1"/>
  <c r="S1257" i="13" s="1"/>
  <c r="T1257" i="13" s="1"/>
  <c r="F1257" i="13" s="1"/>
  <c r="M1257" i="13" s="1"/>
  <c r="Q1280" i="14"/>
  <c r="L1281" i="14" s="1"/>
  <c r="S1281" i="14" s="1"/>
  <c r="T1281" i="14" s="1"/>
  <c r="F1281" i="14" s="1"/>
  <c r="M1281" i="14" s="1"/>
  <c r="Q1244" i="11"/>
  <c r="L1245" i="11" s="1"/>
  <c r="S1245" i="11" s="1"/>
  <c r="T1245" i="11" s="1"/>
  <c r="F1245" i="11" s="1"/>
  <c r="M1245" i="11" s="1"/>
  <c r="D2114" i="3"/>
  <c r="G2114" i="3"/>
  <c r="A2225" i="3"/>
  <c r="K2114" i="3"/>
  <c r="B2115" i="3"/>
  <c r="C2115" i="3" s="1"/>
  <c r="E2115" i="3" s="1"/>
  <c r="J2115" i="3"/>
  <c r="T1249" i="12" l="1"/>
  <c r="F1249" i="12" s="1"/>
  <c r="M1249" i="12" s="1"/>
  <c r="I1256" i="13"/>
  <c r="H1256" i="13"/>
  <c r="J1256" i="13" s="1"/>
  <c r="Q1257" i="13"/>
  <c r="L1258" i="13" s="1"/>
  <c r="S1258" i="13" s="1"/>
  <c r="Q1281" i="14"/>
  <c r="L1282" i="14" s="1"/>
  <c r="S1282" i="14" s="1"/>
  <c r="Q1245" i="11"/>
  <c r="L1246" i="11" s="1"/>
  <c r="S1246" i="11" s="1"/>
  <c r="D2115" i="3"/>
  <c r="G2115" i="3"/>
  <c r="A2226" i="3"/>
  <c r="J2116" i="3"/>
  <c r="B2116" i="3"/>
  <c r="C2116" i="3" s="1"/>
  <c r="E2116" i="3" s="1"/>
  <c r="K2115" i="3"/>
  <c r="Q1249" i="12" l="1"/>
  <c r="L1250" i="12" s="1"/>
  <c r="S1250" i="12" s="1"/>
  <c r="T1250" i="12" s="1"/>
  <c r="F1250" i="12" s="1"/>
  <c r="M1250" i="12" s="1"/>
  <c r="T1258" i="13"/>
  <c r="F1258" i="13" s="1"/>
  <c r="M1258" i="13" s="1"/>
  <c r="T1282" i="14"/>
  <c r="F1282" i="14" s="1"/>
  <c r="M1282" i="14" s="1"/>
  <c r="T1246" i="11"/>
  <c r="F1246" i="11" s="1"/>
  <c r="M1246" i="11" s="1"/>
  <c r="Q1250" i="12"/>
  <c r="L1251" i="12" s="1"/>
  <c r="S1251" i="12" s="1"/>
  <c r="G2116" i="3"/>
  <c r="D2116" i="3"/>
  <c r="A2227" i="3"/>
  <c r="J2117" i="3"/>
  <c r="B2117" i="3"/>
  <c r="C2117" i="3" s="1"/>
  <c r="E2117" i="3" s="1"/>
  <c r="K2116" i="3"/>
  <c r="Q1258" i="13" l="1"/>
  <c r="L1259" i="13" s="1"/>
  <c r="S1259" i="13" s="1"/>
  <c r="Q1282" i="14"/>
  <c r="L1283" i="14" s="1"/>
  <c r="S1283" i="14" s="1"/>
  <c r="Q1246" i="11"/>
  <c r="L1247" i="11" s="1"/>
  <c r="S1247" i="11" s="1"/>
  <c r="T1251" i="12"/>
  <c r="F1251" i="12" s="1"/>
  <c r="M1251" i="12" s="1"/>
  <c r="D2117" i="3"/>
  <c r="G2117" i="3"/>
  <c r="A2228" i="3"/>
  <c r="J2118" i="3"/>
  <c r="B2118" i="3"/>
  <c r="C2118" i="3" s="1"/>
  <c r="E2118" i="3" s="1"/>
  <c r="K2117" i="3"/>
  <c r="T1259" i="13" l="1"/>
  <c r="F1259" i="13" s="1"/>
  <c r="M1259" i="13" s="1"/>
  <c r="T1283" i="14"/>
  <c r="F1283" i="14" s="1"/>
  <c r="M1283" i="14" s="1"/>
  <c r="T1247" i="11"/>
  <c r="F1247" i="11" s="1"/>
  <c r="M1247" i="11" s="1"/>
  <c r="Q1251" i="12"/>
  <c r="L1252" i="12" s="1"/>
  <c r="S1252" i="12" s="1"/>
  <c r="D2118" i="3"/>
  <c r="G2118" i="3"/>
  <c r="A2229" i="3"/>
  <c r="K2118" i="3"/>
  <c r="B2119" i="3"/>
  <c r="C2119" i="3" s="1"/>
  <c r="E2119" i="3" s="1"/>
  <c r="J2119" i="3"/>
  <c r="Q1259" i="13" l="1"/>
  <c r="L1260" i="13" s="1"/>
  <c r="S1260" i="13" s="1"/>
  <c r="Q1283" i="14"/>
  <c r="L1284" i="14" s="1"/>
  <c r="S1284" i="14" s="1"/>
  <c r="Q1247" i="11"/>
  <c r="L1248" i="11" s="1"/>
  <c r="S1248" i="11" s="1"/>
  <c r="T1252" i="12"/>
  <c r="F1252" i="12" s="1"/>
  <c r="M1252" i="12" s="1"/>
  <c r="D2119" i="3"/>
  <c r="G2119" i="3"/>
  <c r="A2230" i="3"/>
  <c r="B2120" i="3"/>
  <c r="C2120" i="3" s="1"/>
  <c r="E2120" i="3" s="1"/>
  <c r="J2120" i="3"/>
  <c r="K2119" i="3"/>
  <c r="T1260" i="13" l="1"/>
  <c r="F1260" i="13" s="1"/>
  <c r="M1260" i="13" s="1"/>
  <c r="T1284" i="14"/>
  <c r="F1284" i="14" s="1"/>
  <c r="M1284" i="14" s="1"/>
  <c r="T1248" i="11"/>
  <c r="F1248" i="11" s="1"/>
  <c r="M1248" i="11" s="1"/>
  <c r="Q1252" i="12"/>
  <c r="L1253" i="12" s="1"/>
  <c r="S1253" i="12" s="1"/>
  <c r="G2120" i="3"/>
  <c r="D2120" i="3"/>
  <c r="A2231" i="3"/>
  <c r="J2121" i="3"/>
  <c r="B2121" i="3"/>
  <c r="C2121" i="3" s="1"/>
  <c r="E2121" i="3" s="1"/>
  <c r="K2120" i="3"/>
  <c r="Q1260" i="13" l="1"/>
  <c r="L1261" i="13" s="1"/>
  <c r="S1261" i="13" s="1"/>
  <c r="Q1284" i="14"/>
  <c r="L1285" i="14" s="1"/>
  <c r="S1285" i="14" s="1"/>
  <c r="T1285" i="14" s="1"/>
  <c r="F1285" i="14" s="1"/>
  <c r="M1285" i="14" s="1"/>
  <c r="Q1248" i="11"/>
  <c r="L1249" i="11" s="1"/>
  <c r="S1249" i="11" s="1"/>
  <c r="T1253" i="12"/>
  <c r="F1253" i="12" s="1"/>
  <c r="M1253" i="12" s="1"/>
  <c r="G2121" i="3"/>
  <c r="D2121" i="3"/>
  <c r="A2232" i="3"/>
  <c r="J2122" i="3"/>
  <c r="B2122" i="3"/>
  <c r="C2122" i="3" s="1"/>
  <c r="E2122" i="3" s="1"/>
  <c r="K2121" i="3"/>
  <c r="T1261" i="13" l="1"/>
  <c r="F1261" i="13" s="1"/>
  <c r="M1261" i="13" s="1"/>
  <c r="Q1285" i="14"/>
  <c r="L1286" i="14" s="1"/>
  <c r="S1286" i="14" s="1"/>
  <c r="T1249" i="11"/>
  <c r="F1249" i="11" s="1"/>
  <c r="M1249" i="11" s="1"/>
  <c r="Q1253" i="12"/>
  <c r="L1254" i="12" s="1"/>
  <c r="S1254" i="12" s="1"/>
  <c r="T1254" i="12" s="1"/>
  <c r="F1254" i="12" s="1"/>
  <c r="M1254" i="12" s="1"/>
  <c r="G2122" i="3"/>
  <c r="D2122" i="3"/>
  <c r="A2233" i="3"/>
  <c r="K2122" i="3"/>
  <c r="J2123" i="3"/>
  <c r="B2123" i="3"/>
  <c r="C2123" i="3" s="1"/>
  <c r="E2123" i="3" s="1"/>
  <c r="Q1261" i="13" l="1"/>
  <c r="L1262" i="13" s="1"/>
  <c r="S1262" i="13" s="1"/>
  <c r="T1286" i="14"/>
  <c r="F1286" i="14" s="1"/>
  <c r="M1286" i="14" s="1"/>
  <c r="Q1249" i="11"/>
  <c r="L1250" i="11" s="1"/>
  <c r="S1250" i="11" s="1"/>
  <c r="Q1254" i="12"/>
  <c r="L1255" i="12" s="1"/>
  <c r="S1255" i="12" s="1"/>
  <c r="G2123" i="3"/>
  <c r="D2123" i="3"/>
  <c r="A2234" i="3"/>
  <c r="K2123" i="3"/>
  <c r="J2124" i="3"/>
  <c r="B2124" i="3"/>
  <c r="C2124" i="3" s="1"/>
  <c r="E2124" i="3" s="1"/>
  <c r="T1262" i="13" l="1"/>
  <c r="F1262" i="13" s="1"/>
  <c r="M1262" i="13" s="1"/>
  <c r="Q1286" i="14"/>
  <c r="L1287" i="14" s="1"/>
  <c r="S1287" i="14" s="1"/>
  <c r="T1250" i="11"/>
  <c r="F1250" i="11" s="1"/>
  <c r="M1250" i="11" s="1"/>
  <c r="T1255" i="12"/>
  <c r="F1255" i="12" s="1"/>
  <c r="M1255" i="12" s="1"/>
  <c r="D2124" i="3"/>
  <c r="G2124" i="3"/>
  <c r="A2235" i="3"/>
  <c r="J2125" i="3"/>
  <c r="B2125" i="3"/>
  <c r="C2125" i="3" s="1"/>
  <c r="E2125" i="3" s="1"/>
  <c r="K2124" i="3"/>
  <c r="Q1262" i="13" l="1"/>
  <c r="L1263" i="13" s="1"/>
  <c r="S1263" i="13" s="1"/>
  <c r="T1287" i="14"/>
  <c r="F1287" i="14" s="1"/>
  <c r="F12" i="14"/>
  <c r="C45" i="15" s="1"/>
  <c r="G1287" i="14"/>
  <c r="Q1250" i="11"/>
  <c r="L1251" i="11" s="1"/>
  <c r="S1251" i="11" s="1"/>
  <c r="Q1255" i="12"/>
  <c r="L1256" i="12" s="1"/>
  <c r="S1256" i="12" s="1"/>
  <c r="D2125" i="3"/>
  <c r="G2125" i="3"/>
  <c r="A2236" i="3"/>
  <c r="K2125" i="3"/>
  <c r="J2126" i="3"/>
  <c r="B2126" i="3"/>
  <c r="C2126" i="3" s="1"/>
  <c r="E2126" i="3" s="1"/>
  <c r="T1263" i="13" l="1"/>
  <c r="F1263" i="13" s="1"/>
  <c r="M1263" i="13" s="1"/>
  <c r="M1287" i="14"/>
  <c r="Q1287" i="14" s="1"/>
  <c r="L5" i="14"/>
  <c r="L6" i="14" s="1"/>
  <c r="C50" i="15"/>
  <c r="H1287" i="14"/>
  <c r="J1287" i="14" s="1"/>
  <c r="J12" i="14" s="1"/>
  <c r="P4" i="14" s="1"/>
  <c r="I1287" i="14"/>
  <c r="I12" i="14" s="1"/>
  <c r="P5" i="14" s="1"/>
  <c r="T1251" i="11"/>
  <c r="F1251" i="11" s="1"/>
  <c r="M1251" i="11" s="1"/>
  <c r="T1256" i="12"/>
  <c r="F1256" i="12" s="1"/>
  <c r="D2126" i="3"/>
  <c r="G2126" i="3"/>
  <c r="A2237" i="3"/>
  <c r="K2126" i="3"/>
  <c r="J2127" i="3"/>
  <c r="B2127" i="3"/>
  <c r="C2127" i="3" s="1"/>
  <c r="E2127" i="3" s="1"/>
  <c r="C47" i="15" l="1"/>
  <c r="Q1263" i="13"/>
  <c r="L1264" i="13" s="1"/>
  <c r="S1264" i="13" s="1"/>
  <c r="P6" i="14"/>
  <c r="M1256" i="12"/>
  <c r="G1256" i="12"/>
  <c r="Q1251" i="11"/>
  <c r="L1252" i="11" s="1"/>
  <c r="S1252" i="11" s="1"/>
  <c r="T1252" i="11" s="1"/>
  <c r="F1252" i="11" s="1"/>
  <c r="M1252" i="11" s="1"/>
  <c r="G2127" i="3"/>
  <c r="D2127" i="3"/>
  <c r="A2238" i="3"/>
  <c r="K2127" i="3"/>
  <c r="B2128" i="3"/>
  <c r="C2128" i="3" s="1"/>
  <c r="E2128" i="3" s="1"/>
  <c r="J2128" i="3"/>
  <c r="C51" i="15" l="1"/>
  <c r="T1264" i="13"/>
  <c r="F1264" i="13" s="1"/>
  <c r="M1264" i="13" s="1"/>
  <c r="M5" i="14"/>
  <c r="M6" i="14" s="1"/>
  <c r="N6" i="14" s="1"/>
  <c r="Q1256" i="12"/>
  <c r="L1257" i="12" s="1"/>
  <c r="S1257" i="12" s="1"/>
  <c r="T1257" i="12" s="1"/>
  <c r="F1257" i="12" s="1"/>
  <c r="M1257" i="12" s="1"/>
  <c r="Q1257" i="12" s="1"/>
  <c r="L1258" i="12" s="1"/>
  <c r="S1258" i="12" s="1"/>
  <c r="D45" i="15"/>
  <c r="I1256" i="12"/>
  <c r="H1256" i="12"/>
  <c r="J1256" i="12" s="1"/>
  <c r="Q1252" i="11"/>
  <c r="L1253" i="11" s="1"/>
  <c r="S1253" i="11" s="1"/>
  <c r="T1253" i="11" s="1"/>
  <c r="F1253" i="11" s="1"/>
  <c r="M1253" i="11" s="1"/>
  <c r="D2128" i="3"/>
  <c r="G2128" i="3"/>
  <c r="A2239" i="3"/>
  <c r="B2129" i="3"/>
  <c r="C2129" i="3" s="1"/>
  <c r="E2129" i="3" s="1"/>
  <c r="J2129" i="3"/>
  <c r="K2128" i="3"/>
  <c r="Q1264" i="13" l="1"/>
  <c r="L1265" i="13" s="1"/>
  <c r="S1265" i="13" s="1"/>
  <c r="F45" i="15"/>
  <c r="F50" i="15" s="1"/>
  <c r="D50" i="15"/>
  <c r="Q1253" i="11"/>
  <c r="L1254" i="11" s="1"/>
  <c r="S1254" i="11" s="1"/>
  <c r="T1258" i="12"/>
  <c r="F1258" i="12" s="1"/>
  <c r="M1258" i="12" s="1"/>
  <c r="D2129" i="3"/>
  <c r="G2129" i="3"/>
  <c r="A2240" i="3"/>
  <c r="B2130" i="3"/>
  <c r="C2130" i="3" s="1"/>
  <c r="E2130" i="3" s="1"/>
  <c r="J2130" i="3"/>
  <c r="K2129" i="3"/>
  <c r="T1265" i="13" l="1"/>
  <c r="F1265" i="13" s="1"/>
  <c r="M1265" i="13" s="1"/>
  <c r="D47" i="15"/>
  <c r="F47" i="15" s="1"/>
  <c r="G48" i="15" s="1"/>
  <c r="T1254" i="11"/>
  <c r="F1254" i="11" s="1"/>
  <c r="M1254" i="11" s="1"/>
  <c r="Q1258" i="12"/>
  <c r="L1259" i="12" s="1"/>
  <c r="S1259" i="12" s="1"/>
  <c r="D2130" i="3"/>
  <c r="G2130" i="3"/>
  <c r="A2241" i="3"/>
  <c r="B2131" i="3"/>
  <c r="C2131" i="3" s="1"/>
  <c r="E2131" i="3" s="1"/>
  <c r="J2131" i="3"/>
  <c r="K2130" i="3"/>
  <c r="Q1265" i="13" l="1"/>
  <c r="L1266" i="13" s="1"/>
  <c r="S1266" i="13" s="1"/>
  <c r="D51" i="15"/>
  <c r="Q1254" i="11"/>
  <c r="L1255" i="11" s="1"/>
  <c r="S1255" i="11" s="1"/>
  <c r="T1255" i="11" s="1"/>
  <c r="F1255" i="11" s="1"/>
  <c r="M1255" i="11" s="1"/>
  <c r="T1259" i="12"/>
  <c r="F1259" i="12" s="1"/>
  <c r="M1259" i="12" s="1"/>
  <c r="Q1259" i="12" s="1"/>
  <c r="L1260" i="12" s="1"/>
  <c r="S1260" i="12" s="1"/>
  <c r="D2131" i="3"/>
  <c r="G2131" i="3"/>
  <c r="A2242" i="3"/>
  <c r="J2132" i="3"/>
  <c r="B2132" i="3"/>
  <c r="C2132" i="3" s="1"/>
  <c r="E2132" i="3" s="1"/>
  <c r="K2131" i="3"/>
  <c r="T1266" i="13" l="1"/>
  <c r="F1266" i="13" s="1"/>
  <c r="M1266" i="13" s="1"/>
  <c r="Q1255" i="11"/>
  <c r="L1256" i="11" s="1"/>
  <c r="S1256" i="11" s="1"/>
  <c r="T1256" i="11" s="1"/>
  <c r="F1256" i="11" s="1"/>
  <c r="T1260" i="12"/>
  <c r="F1260" i="12" s="1"/>
  <c r="M1260" i="12" s="1"/>
  <c r="D2132" i="3"/>
  <c r="G2132" i="3"/>
  <c r="A2243" i="3"/>
  <c r="J2133" i="3"/>
  <c r="B2133" i="3"/>
  <c r="C2133" i="3" s="1"/>
  <c r="E2133" i="3" s="1"/>
  <c r="K2132" i="3"/>
  <c r="Q1266" i="13" l="1"/>
  <c r="L1267" i="13" s="1"/>
  <c r="S1267" i="13" s="1"/>
  <c r="M1256" i="11"/>
  <c r="G1256" i="11"/>
  <c r="Q1260" i="12"/>
  <c r="L1261" i="12" s="1"/>
  <c r="S1261" i="12" s="1"/>
  <c r="D2133" i="3"/>
  <c r="G2133" i="3"/>
  <c r="A2244" i="3"/>
  <c r="K2133" i="3"/>
  <c r="J2134" i="3"/>
  <c r="B2134" i="3"/>
  <c r="C2134" i="3" s="1"/>
  <c r="E2134" i="3" s="1"/>
  <c r="T1267" i="13" l="1"/>
  <c r="F1267" i="13" s="1"/>
  <c r="M1267" i="13" s="1"/>
  <c r="Q1256" i="11"/>
  <c r="L1257" i="11" s="1"/>
  <c r="S1257" i="11" s="1"/>
  <c r="H1256" i="11"/>
  <c r="J1256" i="11" s="1"/>
  <c r="I1256" i="11"/>
  <c r="T1261" i="12"/>
  <c r="F1261" i="12" s="1"/>
  <c r="M1261" i="12" s="1"/>
  <c r="D2134" i="3"/>
  <c r="G2134" i="3"/>
  <c r="A2245" i="3"/>
  <c r="K2134" i="3"/>
  <c r="J2135" i="3"/>
  <c r="B2135" i="3"/>
  <c r="C2135" i="3" s="1"/>
  <c r="E2135" i="3" s="1"/>
  <c r="Q1267" i="13" l="1"/>
  <c r="L1268" i="13" s="1"/>
  <c r="S1268" i="13" s="1"/>
  <c r="T1257" i="11"/>
  <c r="F1257" i="11" s="1"/>
  <c r="M1257" i="11" s="1"/>
  <c r="Q1261" i="12"/>
  <c r="L1262" i="12" s="1"/>
  <c r="S1262" i="12" s="1"/>
  <c r="D2135" i="3"/>
  <c r="G2135" i="3"/>
  <c r="A2246" i="3"/>
  <c r="B2136" i="3"/>
  <c r="C2136" i="3" s="1"/>
  <c r="E2136" i="3" s="1"/>
  <c r="J2136" i="3"/>
  <c r="K2135" i="3"/>
  <c r="T1268" i="13" l="1"/>
  <c r="F1268" i="13" s="1"/>
  <c r="M1268" i="13" s="1"/>
  <c r="Q1257" i="11"/>
  <c r="L1258" i="11" s="1"/>
  <c r="S1258" i="11" s="1"/>
  <c r="T1262" i="12"/>
  <c r="F1262" i="12" s="1"/>
  <c r="M1262" i="12" s="1"/>
  <c r="G2136" i="3"/>
  <c r="D2136" i="3"/>
  <c r="A2247" i="3"/>
  <c r="B2137" i="3"/>
  <c r="C2137" i="3" s="1"/>
  <c r="E2137" i="3" s="1"/>
  <c r="J2137" i="3"/>
  <c r="K2136" i="3"/>
  <c r="Q1268" i="13" l="1"/>
  <c r="L1269" i="13" s="1"/>
  <c r="S1269" i="13" s="1"/>
  <c r="T1258" i="11"/>
  <c r="F1258" i="11" s="1"/>
  <c r="M1258" i="11" s="1"/>
  <c r="Q1262" i="12"/>
  <c r="L1263" i="12" s="1"/>
  <c r="S1263" i="12" s="1"/>
  <c r="G2137" i="3"/>
  <c r="D2137" i="3"/>
  <c r="A2248" i="3"/>
  <c r="B2138" i="3"/>
  <c r="C2138" i="3" s="1"/>
  <c r="E2138" i="3" s="1"/>
  <c r="J2138" i="3"/>
  <c r="K2137" i="3"/>
  <c r="T1269" i="13" l="1"/>
  <c r="F1269" i="13" s="1"/>
  <c r="M1269" i="13" s="1"/>
  <c r="Q1258" i="11"/>
  <c r="L1259" i="11" s="1"/>
  <c r="S1259" i="11" s="1"/>
  <c r="T1259" i="11" s="1"/>
  <c r="F1259" i="11" s="1"/>
  <c r="M1259" i="11" s="1"/>
  <c r="T1263" i="12"/>
  <c r="F1263" i="12" s="1"/>
  <c r="M1263" i="12" s="1"/>
  <c r="D2138" i="3"/>
  <c r="G2138" i="3"/>
  <c r="A2249" i="3"/>
  <c r="K2138" i="3"/>
  <c r="B2139" i="3"/>
  <c r="C2139" i="3" s="1"/>
  <c r="E2139" i="3" s="1"/>
  <c r="J2139" i="3"/>
  <c r="Q1269" i="13" l="1"/>
  <c r="L1270" i="13" s="1"/>
  <c r="S1270" i="13" s="1"/>
  <c r="Q1259" i="11"/>
  <c r="L1260" i="11" s="1"/>
  <c r="S1260" i="11" s="1"/>
  <c r="T1260" i="11" s="1"/>
  <c r="F1260" i="11" s="1"/>
  <c r="M1260" i="11" s="1"/>
  <c r="Q1263" i="12"/>
  <c r="L1264" i="12" s="1"/>
  <c r="S1264" i="12" s="1"/>
  <c r="D2139" i="3"/>
  <c r="G2139" i="3"/>
  <c r="A2250" i="3"/>
  <c r="K2139" i="3"/>
  <c r="J2140" i="3"/>
  <c r="B2140" i="3"/>
  <c r="C2140" i="3" s="1"/>
  <c r="E2140" i="3" s="1"/>
  <c r="T1270" i="13" l="1"/>
  <c r="F1270" i="13" s="1"/>
  <c r="M1270" i="13" s="1"/>
  <c r="Q1260" i="11"/>
  <c r="L1261" i="11" s="1"/>
  <c r="S1261" i="11" s="1"/>
  <c r="T1264" i="12"/>
  <c r="F1264" i="12" s="1"/>
  <c r="M1264" i="12" s="1"/>
  <c r="D2140" i="3"/>
  <c r="G2140" i="3"/>
  <c r="A2251" i="3"/>
  <c r="J2141" i="3"/>
  <c r="B2141" i="3"/>
  <c r="C2141" i="3" s="1"/>
  <c r="E2141" i="3" s="1"/>
  <c r="K2140" i="3"/>
  <c r="Q1270" i="13" l="1"/>
  <c r="L1271" i="13" s="1"/>
  <c r="S1271" i="13" s="1"/>
  <c r="T1261" i="11"/>
  <c r="F1261" i="11" s="1"/>
  <c r="M1261" i="11" s="1"/>
  <c r="Q1264" i="12"/>
  <c r="L1265" i="12" s="1"/>
  <c r="S1265" i="12" s="1"/>
  <c r="G2141" i="3"/>
  <c r="D2141" i="3"/>
  <c r="A2252" i="3"/>
  <c r="K2141" i="3"/>
  <c r="J2142" i="3"/>
  <c r="B2142" i="3"/>
  <c r="C2142" i="3" s="1"/>
  <c r="E2142" i="3" s="1"/>
  <c r="T1271" i="13" l="1"/>
  <c r="F1271" i="13" s="1"/>
  <c r="M1271" i="13" s="1"/>
  <c r="Q1261" i="11"/>
  <c r="L1262" i="11" s="1"/>
  <c r="S1262" i="11" s="1"/>
  <c r="T1265" i="12"/>
  <c r="F1265" i="12" s="1"/>
  <c r="M1265" i="12" s="1"/>
  <c r="D2142" i="3"/>
  <c r="G2142" i="3"/>
  <c r="A2253" i="3"/>
  <c r="K2142" i="3"/>
  <c r="J2143" i="3"/>
  <c r="B2143" i="3"/>
  <c r="C2143" i="3" s="1"/>
  <c r="E2143" i="3" s="1"/>
  <c r="Q1271" i="13" l="1"/>
  <c r="L1272" i="13" s="1"/>
  <c r="S1272" i="13" s="1"/>
  <c r="T1272" i="13" s="1"/>
  <c r="F1272" i="13" s="1"/>
  <c r="M1272" i="13" s="1"/>
  <c r="Q1272" i="13" s="1"/>
  <c r="L1273" i="13" s="1"/>
  <c r="S1273" i="13" s="1"/>
  <c r="T1262" i="11"/>
  <c r="F1262" i="11" s="1"/>
  <c r="M1262" i="11" s="1"/>
  <c r="Q1265" i="12"/>
  <c r="L1266" i="12" s="1"/>
  <c r="S1266" i="12" s="1"/>
  <c r="D2143" i="3"/>
  <c r="G2143" i="3"/>
  <c r="A2254" i="3"/>
  <c r="K2143" i="3"/>
  <c r="B2144" i="3"/>
  <c r="C2144" i="3" s="1"/>
  <c r="E2144" i="3" s="1"/>
  <c r="J2144" i="3"/>
  <c r="T1273" i="13" l="1"/>
  <c r="F1273" i="13" s="1"/>
  <c r="M1273" i="13" s="1"/>
  <c r="Q1262" i="11"/>
  <c r="L1263" i="11" s="1"/>
  <c r="S1263" i="11" s="1"/>
  <c r="T1266" i="12"/>
  <c r="F1266" i="12" s="1"/>
  <c r="M1266" i="12" s="1"/>
  <c r="D2144" i="3"/>
  <c r="G2144" i="3"/>
  <c r="A2255" i="3"/>
  <c r="K2144" i="3"/>
  <c r="B2145" i="3"/>
  <c r="C2145" i="3" s="1"/>
  <c r="E2145" i="3" s="1"/>
  <c r="J2145" i="3"/>
  <c r="Q1273" i="13" l="1"/>
  <c r="L1274" i="13" s="1"/>
  <c r="S1274" i="13" s="1"/>
  <c r="T1274" i="13" s="1"/>
  <c r="F1274" i="13" s="1"/>
  <c r="M1274" i="13" s="1"/>
  <c r="T1263" i="11"/>
  <c r="F1263" i="11" s="1"/>
  <c r="M1263" i="11" s="1"/>
  <c r="Q1266" i="12"/>
  <c r="L1267" i="12" s="1"/>
  <c r="S1267" i="12" s="1"/>
  <c r="D2145" i="3"/>
  <c r="G2145" i="3"/>
  <c r="A2256" i="3"/>
  <c r="B2146" i="3"/>
  <c r="C2146" i="3" s="1"/>
  <c r="E2146" i="3" s="1"/>
  <c r="J2146" i="3"/>
  <c r="K2145" i="3"/>
  <c r="Q1274" i="13" l="1"/>
  <c r="L1275" i="13" s="1"/>
  <c r="S1275" i="13" s="1"/>
  <c r="Q1263" i="11"/>
  <c r="L1264" i="11" s="1"/>
  <c r="S1264" i="11" s="1"/>
  <c r="T1264" i="11" s="1"/>
  <c r="F1264" i="11" s="1"/>
  <c r="M1264" i="11" s="1"/>
  <c r="T1267" i="12"/>
  <c r="F1267" i="12" s="1"/>
  <c r="M1267" i="12" s="1"/>
  <c r="D2146" i="3"/>
  <c r="G2146" i="3"/>
  <c r="A2257" i="3"/>
  <c r="B2147" i="3"/>
  <c r="C2147" i="3" s="1"/>
  <c r="E2147" i="3" s="1"/>
  <c r="J2147" i="3"/>
  <c r="K2146" i="3"/>
  <c r="T1275" i="13" l="1"/>
  <c r="F1275" i="13" s="1"/>
  <c r="M1275" i="13" s="1"/>
  <c r="Q1264" i="11"/>
  <c r="L1265" i="11" s="1"/>
  <c r="S1265" i="11" s="1"/>
  <c r="Q1267" i="12"/>
  <c r="L1268" i="12" s="1"/>
  <c r="D2147" i="3"/>
  <c r="G2147" i="3"/>
  <c r="A2258" i="3"/>
  <c r="J2148" i="3"/>
  <c r="B2148" i="3"/>
  <c r="C2148" i="3" s="1"/>
  <c r="E2148" i="3" s="1"/>
  <c r="K2147" i="3"/>
  <c r="Q1275" i="13" l="1"/>
  <c r="L1276" i="13" s="1"/>
  <c r="S1276" i="13" s="1"/>
  <c r="T1265" i="11"/>
  <c r="F1265" i="11" s="1"/>
  <c r="M1265" i="11" s="1"/>
  <c r="Q1265" i="11" s="1"/>
  <c r="L1266" i="11" s="1"/>
  <c r="S1266" i="11" s="1"/>
  <c r="S1268" i="12"/>
  <c r="G2148" i="3"/>
  <c r="D2148" i="3"/>
  <c r="A2259" i="3"/>
  <c r="K2148" i="3"/>
  <c r="J2149" i="3"/>
  <c r="B2149" i="3"/>
  <c r="C2149" i="3" s="1"/>
  <c r="E2149" i="3" s="1"/>
  <c r="T1276" i="13" l="1"/>
  <c r="F1276" i="13" s="1"/>
  <c r="M1276" i="13" s="1"/>
  <c r="Q1276" i="13" s="1"/>
  <c r="L1277" i="13" s="1"/>
  <c r="S1277" i="13" s="1"/>
  <c r="T1266" i="11"/>
  <c r="F1266" i="11" s="1"/>
  <c r="M1266" i="11" s="1"/>
  <c r="T1268" i="12"/>
  <c r="F1268" i="12" s="1"/>
  <c r="M1268" i="12" s="1"/>
  <c r="D2149" i="3"/>
  <c r="G2149" i="3"/>
  <c r="A2260" i="3"/>
  <c r="K2149" i="3"/>
  <c r="J2150" i="3"/>
  <c r="B2150" i="3"/>
  <c r="C2150" i="3" s="1"/>
  <c r="E2150" i="3" s="1"/>
  <c r="T1277" i="13" l="1"/>
  <c r="F1277" i="13" s="1"/>
  <c r="M1277" i="13" s="1"/>
  <c r="Q1266" i="11"/>
  <c r="L1267" i="11" s="1"/>
  <c r="S1267" i="11" s="1"/>
  <c r="T1267" i="11" s="1"/>
  <c r="F1267" i="11" s="1"/>
  <c r="M1267" i="11" s="1"/>
  <c r="Q1268" i="12"/>
  <c r="L1269" i="12" s="1"/>
  <c r="Q1277" i="13"/>
  <c r="L1278" i="13" s="1"/>
  <c r="S1278" i="13" s="1"/>
  <c r="T1278" i="13" s="1"/>
  <c r="F1278" i="13" s="1"/>
  <c r="M1278" i="13" s="1"/>
  <c r="D2150" i="3"/>
  <c r="G2150" i="3"/>
  <c r="A2261" i="3"/>
  <c r="K2150" i="3"/>
  <c r="J2151" i="3"/>
  <c r="B2151" i="3"/>
  <c r="C2151" i="3" s="1"/>
  <c r="E2151" i="3" s="1"/>
  <c r="Q1267" i="11" l="1"/>
  <c r="L1268" i="11" s="1"/>
  <c r="S1268" i="11" s="1"/>
  <c r="T1268" i="11" s="1"/>
  <c r="F1268" i="11" s="1"/>
  <c r="M1268" i="11" s="1"/>
  <c r="S1269" i="12"/>
  <c r="T1269" i="12" s="1"/>
  <c r="F1269" i="12" s="1"/>
  <c r="M1269" i="12" s="1"/>
  <c r="Q1269" i="12" s="1"/>
  <c r="L1270" i="12" s="1"/>
  <c r="S1270" i="12" s="1"/>
  <c r="Q1278" i="13"/>
  <c r="L1279" i="13" s="1"/>
  <c r="S1279" i="13" s="1"/>
  <c r="G2151" i="3"/>
  <c r="D2151" i="3"/>
  <c r="A2262" i="3"/>
  <c r="K2151" i="3"/>
  <c r="B2152" i="3"/>
  <c r="C2152" i="3" s="1"/>
  <c r="E2152" i="3" s="1"/>
  <c r="J2152" i="3"/>
  <c r="Q1268" i="11" l="1"/>
  <c r="L1269" i="11" s="1"/>
  <c r="S1269" i="11" s="1"/>
  <c r="T1270" i="12"/>
  <c r="F1270" i="12" s="1"/>
  <c r="M1270" i="12" s="1"/>
  <c r="T1279" i="13"/>
  <c r="F1279" i="13" s="1"/>
  <c r="M1279" i="13" s="1"/>
  <c r="D2152" i="3"/>
  <c r="G2152" i="3"/>
  <c r="A2263" i="3"/>
  <c r="B2153" i="3"/>
  <c r="C2153" i="3" s="1"/>
  <c r="E2153" i="3" s="1"/>
  <c r="J2153" i="3"/>
  <c r="K2152" i="3"/>
  <c r="T1269" i="11" l="1"/>
  <c r="F1269" i="11" s="1"/>
  <c r="M1269" i="11" s="1"/>
  <c r="Q1270" i="12"/>
  <c r="L1271" i="12" s="1"/>
  <c r="Q1279" i="13"/>
  <c r="L1280" i="13" s="1"/>
  <c r="S1280" i="13" s="1"/>
  <c r="D2153" i="3"/>
  <c r="G2153" i="3"/>
  <c r="A2264" i="3"/>
  <c r="B2154" i="3"/>
  <c r="C2154" i="3" s="1"/>
  <c r="E2154" i="3" s="1"/>
  <c r="J2154" i="3"/>
  <c r="K2153" i="3"/>
  <c r="Q1269" i="11" l="1"/>
  <c r="L1270" i="11" s="1"/>
  <c r="S1270" i="11" s="1"/>
  <c r="S1271" i="12"/>
  <c r="T1271" i="12" s="1"/>
  <c r="F1271" i="12" s="1"/>
  <c r="M1271" i="12" s="1"/>
  <c r="T1280" i="13"/>
  <c r="F1280" i="13" s="1"/>
  <c r="M1280" i="13" s="1"/>
  <c r="D2154" i="3"/>
  <c r="G2154" i="3"/>
  <c r="A2265" i="3"/>
  <c r="B2155" i="3"/>
  <c r="C2155" i="3" s="1"/>
  <c r="E2155" i="3" s="1"/>
  <c r="J2155" i="3"/>
  <c r="K2154" i="3"/>
  <c r="T1270" i="11" l="1"/>
  <c r="F1270" i="11" s="1"/>
  <c r="M1270" i="11" s="1"/>
  <c r="Q1271" i="12"/>
  <c r="L1272" i="12" s="1"/>
  <c r="Q1280" i="13"/>
  <c r="L1281" i="13" s="1"/>
  <c r="S1281" i="13" s="1"/>
  <c r="G2155" i="3"/>
  <c r="D2155" i="3"/>
  <c r="A2266" i="3"/>
  <c r="J2156" i="3"/>
  <c r="B2156" i="3"/>
  <c r="C2156" i="3" s="1"/>
  <c r="E2156" i="3" s="1"/>
  <c r="K2155" i="3"/>
  <c r="Q1270" i="11" l="1"/>
  <c r="L1271" i="11" s="1"/>
  <c r="S1271" i="11" s="1"/>
  <c r="S1272" i="12"/>
  <c r="T1272" i="12" s="1"/>
  <c r="F1272" i="12" s="1"/>
  <c r="M1272" i="12" s="1"/>
  <c r="T1281" i="13"/>
  <c r="F1281" i="13" s="1"/>
  <c r="M1281" i="13" s="1"/>
  <c r="D2156" i="3"/>
  <c r="G2156" i="3"/>
  <c r="A2267" i="3"/>
  <c r="K2156" i="3"/>
  <c r="J2157" i="3"/>
  <c r="B2157" i="3"/>
  <c r="C2157" i="3" s="1"/>
  <c r="E2157" i="3" s="1"/>
  <c r="T1271" i="11" l="1"/>
  <c r="F1271" i="11" s="1"/>
  <c r="M1271" i="11" s="1"/>
  <c r="Q1272" i="12"/>
  <c r="L1273" i="12" s="1"/>
  <c r="Q1281" i="13"/>
  <c r="L1282" i="13" s="1"/>
  <c r="S1282" i="13" s="1"/>
  <c r="D2157" i="3"/>
  <c r="G2157" i="3"/>
  <c r="A2268" i="3"/>
  <c r="J2158" i="3"/>
  <c r="B2158" i="3"/>
  <c r="C2158" i="3" s="1"/>
  <c r="E2158" i="3" s="1"/>
  <c r="K2157" i="3"/>
  <c r="Q1271" i="11" l="1"/>
  <c r="L1272" i="11" s="1"/>
  <c r="S1272" i="11" s="1"/>
  <c r="T1272" i="11" s="1"/>
  <c r="F1272" i="11" s="1"/>
  <c r="M1272" i="11" s="1"/>
  <c r="Q1272" i="11" s="1"/>
  <c r="L1273" i="11" s="1"/>
  <c r="S1273" i="11" s="1"/>
  <c r="S1273" i="12"/>
  <c r="T1273" i="12" s="1"/>
  <c r="F1273" i="12" s="1"/>
  <c r="M1273" i="12" s="1"/>
  <c r="T1282" i="13"/>
  <c r="F1282" i="13" s="1"/>
  <c r="M1282" i="13" s="1"/>
  <c r="D2158" i="3"/>
  <c r="G2158" i="3"/>
  <c r="A2269" i="3"/>
  <c r="K2158" i="3"/>
  <c r="J2159" i="3"/>
  <c r="B2159" i="3"/>
  <c r="C2159" i="3" s="1"/>
  <c r="E2159" i="3" s="1"/>
  <c r="T1273" i="11" l="1"/>
  <c r="F1273" i="11" s="1"/>
  <c r="M1273" i="11" s="1"/>
  <c r="Q1273" i="12"/>
  <c r="L1274" i="12" s="1"/>
  <c r="S1274" i="12" s="1"/>
  <c r="T1274" i="12" s="1"/>
  <c r="F1274" i="12" s="1"/>
  <c r="M1274" i="12" s="1"/>
  <c r="Q1274" i="12" s="1"/>
  <c r="L1275" i="12" s="1"/>
  <c r="S1275" i="12" s="1"/>
  <c r="T1275" i="12" s="1"/>
  <c r="F1275" i="12" s="1"/>
  <c r="M1275" i="12" s="1"/>
  <c r="Q1282" i="13"/>
  <c r="L1283" i="13" s="1"/>
  <c r="S1283" i="13" s="1"/>
  <c r="D2159" i="3"/>
  <c r="G2159" i="3"/>
  <c r="A2270" i="3"/>
  <c r="K2159" i="3"/>
  <c r="B2160" i="3"/>
  <c r="C2160" i="3" s="1"/>
  <c r="E2160" i="3" s="1"/>
  <c r="J2160" i="3"/>
  <c r="Q1273" i="11" l="1"/>
  <c r="L1274" i="11" s="1"/>
  <c r="S1274" i="11" s="1"/>
  <c r="Q1275" i="12"/>
  <c r="L1276" i="12" s="1"/>
  <c r="S1276" i="12" s="1"/>
  <c r="T1283" i="13"/>
  <c r="F1283" i="13" s="1"/>
  <c r="M1283" i="13" s="1"/>
  <c r="D2160" i="3"/>
  <c r="G2160" i="3"/>
  <c r="A2271" i="3"/>
  <c r="B2161" i="3"/>
  <c r="C2161" i="3" s="1"/>
  <c r="E2161" i="3" s="1"/>
  <c r="J2161" i="3"/>
  <c r="K2160" i="3"/>
  <c r="T1274" i="11" l="1"/>
  <c r="F1274" i="11" s="1"/>
  <c r="M1274" i="11" s="1"/>
  <c r="T1276" i="12"/>
  <c r="F1276" i="12" s="1"/>
  <c r="M1276" i="12" s="1"/>
  <c r="Q1283" i="13"/>
  <c r="L1284" i="13" s="1"/>
  <c r="S1284" i="13" s="1"/>
  <c r="T1284" i="13" s="1"/>
  <c r="F1284" i="13" s="1"/>
  <c r="M1284" i="13" s="1"/>
  <c r="D2161" i="3"/>
  <c r="G2161" i="3"/>
  <c r="A2272" i="3"/>
  <c r="B2162" i="3"/>
  <c r="C2162" i="3" s="1"/>
  <c r="E2162" i="3" s="1"/>
  <c r="J2162" i="3"/>
  <c r="K2161" i="3"/>
  <c r="Q1274" i="11" l="1"/>
  <c r="L1275" i="11" s="1"/>
  <c r="S1275" i="11" s="1"/>
  <c r="T1275" i="11" s="1"/>
  <c r="F1275" i="11" s="1"/>
  <c r="M1275" i="11" s="1"/>
  <c r="Q1276" i="12"/>
  <c r="L1277" i="12" s="1"/>
  <c r="S1277" i="12" s="1"/>
  <c r="Q1284" i="13"/>
  <c r="L1285" i="13" s="1"/>
  <c r="S1285" i="13" s="1"/>
  <c r="D2162" i="3"/>
  <c r="G2162" i="3"/>
  <c r="A2273" i="3"/>
  <c r="B2163" i="3"/>
  <c r="C2163" i="3" s="1"/>
  <c r="E2163" i="3" s="1"/>
  <c r="J2163" i="3"/>
  <c r="K2162" i="3"/>
  <c r="Q1275" i="11" l="1"/>
  <c r="L1276" i="11" s="1"/>
  <c r="S1276" i="11" s="1"/>
  <c r="T1277" i="12"/>
  <c r="F1277" i="12" s="1"/>
  <c r="M1277" i="12" s="1"/>
  <c r="T1285" i="13"/>
  <c r="F1285" i="13" s="1"/>
  <c r="M1285" i="13" s="1"/>
  <c r="G2163" i="3"/>
  <c r="D2163" i="3"/>
  <c r="A2274" i="3"/>
  <c r="J2164" i="3"/>
  <c r="B2164" i="3"/>
  <c r="C2164" i="3" s="1"/>
  <c r="E2164" i="3" s="1"/>
  <c r="K2163" i="3"/>
  <c r="T1276" i="11" l="1"/>
  <c r="F1276" i="11" s="1"/>
  <c r="M1276" i="11" s="1"/>
  <c r="Q1277" i="12"/>
  <c r="L1278" i="12" s="1"/>
  <c r="S1278" i="12" s="1"/>
  <c r="T1278" i="12" s="1"/>
  <c r="F1278" i="12" s="1"/>
  <c r="M1278" i="12" s="1"/>
  <c r="Q1285" i="13"/>
  <c r="L1286" i="13" s="1"/>
  <c r="S1286" i="13" s="1"/>
  <c r="D2164" i="3"/>
  <c r="G2164" i="3"/>
  <c r="A2275" i="3"/>
  <c r="K2164" i="3"/>
  <c r="J2165" i="3"/>
  <c r="B2165" i="3"/>
  <c r="C2165" i="3" s="1"/>
  <c r="E2165" i="3" s="1"/>
  <c r="Q1276" i="11" l="1"/>
  <c r="L1277" i="11" s="1"/>
  <c r="S1277" i="11" s="1"/>
  <c r="T1277" i="11" s="1"/>
  <c r="F1277" i="11" s="1"/>
  <c r="M1277" i="11" s="1"/>
  <c r="Q1278" i="12"/>
  <c r="L1279" i="12" s="1"/>
  <c r="S1279" i="12" s="1"/>
  <c r="T1286" i="13"/>
  <c r="F1286" i="13" s="1"/>
  <c r="M1286" i="13" s="1"/>
  <c r="D2165" i="3"/>
  <c r="G2165" i="3"/>
  <c r="A2276" i="3"/>
  <c r="J2166" i="3"/>
  <c r="B2166" i="3"/>
  <c r="C2166" i="3" s="1"/>
  <c r="E2166" i="3" s="1"/>
  <c r="K2165" i="3"/>
  <c r="T1279" i="12" l="1"/>
  <c r="F1279" i="12" s="1"/>
  <c r="M1279" i="12" s="1"/>
  <c r="Q1277" i="11"/>
  <c r="L1278" i="11" s="1"/>
  <c r="S1278" i="11" s="1"/>
  <c r="Q1286" i="13"/>
  <c r="L1287" i="13" s="1"/>
  <c r="S1287" i="13" s="1"/>
  <c r="T1287" i="13" s="1"/>
  <c r="F1287" i="13" s="1"/>
  <c r="G2166" i="3"/>
  <c r="D2166" i="3"/>
  <c r="A2277" i="3"/>
  <c r="K2166" i="3"/>
  <c r="J2167" i="3"/>
  <c r="B2167" i="3"/>
  <c r="C2167" i="3" s="1"/>
  <c r="E2167" i="3" s="1"/>
  <c r="Q1279" i="12" l="1"/>
  <c r="L1280" i="12" s="1"/>
  <c r="S1280" i="12" s="1"/>
  <c r="T1280" i="12" s="1"/>
  <c r="F1280" i="12" s="1"/>
  <c r="M1280" i="12" s="1"/>
  <c r="Q1280" i="12" s="1"/>
  <c r="L1281" i="12" s="1"/>
  <c r="S1281" i="12" s="1"/>
  <c r="T1278" i="11"/>
  <c r="F1278" i="11" s="1"/>
  <c r="M1278" i="11" s="1"/>
  <c r="F12" i="13"/>
  <c r="C33" i="15" s="1"/>
  <c r="G1287" i="13"/>
  <c r="M1287" i="13"/>
  <c r="Q1287" i="13" s="1"/>
  <c r="D2167" i="3"/>
  <c r="G2167" i="3"/>
  <c r="A2278" i="3"/>
  <c r="K2167" i="3"/>
  <c r="B2168" i="3"/>
  <c r="C2168" i="3" s="1"/>
  <c r="E2168" i="3" s="1"/>
  <c r="J2168" i="3"/>
  <c r="T1281" i="12" l="1"/>
  <c r="F1281" i="12" s="1"/>
  <c r="M1281" i="12" s="1"/>
  <c r="Q1278" i="11"/>
  <c r="L1279" i="11" s="1"/>
  <c r="S1279" i="11" s="1"/>
  <c r="C38" i="15"/>
  <c r="L5" i="13"/>
  <c r="L6" i="13" s="1"/>
  <c r="I1287" i="13"/>
  <c r="I12" i="13" s="1"/>
  <c r="P5" i="13" s="1"/>
  <c r="H1287" i="13"/>
  <c r="J1287" i="13" s="1"/>
  <c r="J12" i="13" s="1"/>
  <c r="P4" i="13" s="1"/>
  <c r="G2168" i="3"/>
  <c r="D2168" i="3"/>
  <c r="A2279" i="3"/>
  <c r="B2169" i="3"/>
  <c r="C2169" i="3" s="1"/>
  <c r="E2169" i="3" s="1"/>
  <c r="J2169" i="3"/>
  <c r="K2168" i="3"/>
  <c r="Q1281" i="12" l="1"/>
  <c r="L1282" i="12" s="1"/>
  <c r="S1282" i="12" s="1"/>
  <c r="T1279" i="11"/>
  <c r="F1279" i="11" s="1"/>
  <c r="M1279" i="11" s="1"/>
  <c r="Q1279" i="11" s="1"/>
  <c r="L1280" i="11" s="1"/>
  <c r="S1280" i="11" s="1"/>
  <c r="T1280" i="11" s="1"/>
  <c r="F1280" i="11" s="1"/>
  <c r="M1280" i="11" s="1"/>
  <c r="C35" i="15"/>
  <c r="P6" i="13"/>
  <c r="D2169" i="3"/>
  <c r="G2169" i="3"/>
  <c r="A2280" i="3"/>
  <c r="B2170" i="3"/>
  <c r="C2170" i="3" s="1"/>
  <c r="E2170" i="3" s="1"/>
  <c r="J2170" i="3"/>
  <c r="K2169" i="3"/>
  <c r="T1282" i="12" l="1"/>
  <c r="F1282" i="12" s="1"/>
  <c r="M1282" i="12" s="1"/>
  <c r="Q1280" i="11"/>
  <c r="L1281" i="11" s="1"/>
  <c r="S1281" i="11" s="1"/>
  <c r="D33" i="15"/>
  <c r="M5" i="13"/>
  <c r="M6" i="13" s="1"/>
  <c r="N6" i="13" s="1"/>
  <c r="C39" i="15"/>
  <c r="G2170" i="3"/>
  <c r="D2170" i="3"/>
  <c r="A2281" i="3"/>
  <c r="B2171" i="3"/>
  <c r="C2171" i="3" s="1"/>
  <c r="E2171" i="3" s="1"/>
  <c r="J2171" i="3"/>
  <c r="K2170" i="3"/>
  <c r="Q1282" i="12" l="1"/>
  <c r="L1283" i="12" s="1"/>
  <c r="S1283" i="12" s="1"/>
  <c r="T1281" i="11"/>
  <c r="F1281" i="11" s="1"/>
  <c r="M1281" i="11" s="1"/>
  <c r="F33" i="15"/>
  <c r="F38" i="15" s="1"/>
  <c r="D38" i="15"/>
  <c r="D2171" i="3"/>
  <c r="G2171" i="3"/>
  <c r="A2282" i="3"/>
  <c r="J2172" i="3"/>
  <c r="B2172" i="3"/>
  <c r="C2172" i="3" s="1"/>
  <c r="E2172" i="3" s="1"/>
  <c r="K2171" i="3"/>
  <c r="T1283" i="12" l="1"/>
  <c r="F1283" i="12" s="1"/>
  <c r="M1283" i="12" s="1"/>
  <c r="Q1281" i="11"/>
  <c r="L1282" i="11" s="1"/>
  <c r="S1282" i="11" s="1"/>
  <c r="D35" i="15"/>
  <c r="F35" i="15" s="1"/>
  <c r="G36" i="15" s="1"/>
  <c r="D2172" i="3"/>
  <c r="G2172" i="3"/>
  <c r="A2283" i="3"/>
  <c r="K2172" i="3"/>
  <c r="J2173" i="3"/>
  <c r="B2173" i="3"/>
  <c r="C2173" i="3" s="1"/>
  <c r="E2173" i="3" s="1"/>
  <c r="Q1283" i="12" l="1"/>
  <c r="L1284" i="12" s="1"/>
  <c r="S1284" i="12" s="1"/>
  <c r="T1282" i="11"/>
  <c r="F1282" i="11" s="1"/>
  <c r="M1282" i="11" s="1"/>
  <c r="Q1282" i="11" s="1"/>
  <c r="L1283" i="11" s="1"/>
  <c r="S1283" i="11" s="1"/>
  <c r="D39" i="15"/>
  <c r="D2173" i="3"/>
  <c r="G2173" i="3"/>
  <c r="A2284" i="3"/>
  <c r="K2173" i="3"/>
  <c r="J2174" i="3"/>
  <c r="B2174" i="3"/>
  <c r="C2174" i="3" s="1"/>
  <c r="E2174" i="3" s="1"/>
  <c r="T1284" i="12" l="1"/>
  <c r="F1284" i="12" s="1"/>
  <c r="M1284" i="12" s="1"/>
  <c r="T1283" i="11"/>
  <c r="F1283" i="11" s="1"/>
  <c r="M1283" i="11" s="1"/>
  <c r="D2174" i="3"/>
  <c r="G2174" i="3"/>
  <c r="A2285" i="3"/>
  <c r="K2174" i="3"/>
  <c r="J2175" i="3"/>
  <c r="B2175" i="3"/>
  <c r="C2175" i="3" s="1"/>
  <c r="E2175" i="3" s="1"/>
  <c r="Q1284" i="12" l="1"/>
  <c r="L1285" i="12" s="1"/>
  <c r="S1285" i="12" s="1"/>
  <c r="Q1283" i="11"/>
  <c r="L1284" i="11" s="1"/>
  <c r="S1284" i="11" s="1"/>
  <c r="G2175" i="3"/>
  <c r="D2175" i="3"/>
  <c r="A2286" i="3"/>
  <c r="K2175" i="3"/>
  <c r="B2176" i="3"/>
  <c r="C2176" i="3" s="1"/>
  <c r="E2176" i="3" s="1"/>
  <c r="J2176" i="3"/>
  <c r="T1285" i="12" l="1"/>
  <c r="F1285" i="12" s="1"/>
  <c r="M1285" i="12" s="1"/>
  <c r="T1284" i="11"/>
  <c r="F1284" i="11" s="1"/>
  <c r="M1284" i="11" s="1"/>
  <c r="D2176" i="3"/>
  <c r="G2176" i="3"/>
  <c r="A2287" i="3"/>
  <c r="B2177" i="3"/>
  <c r="C2177" i="3" s="1"/>
  <c r="E2177" i="3" s="1"/>
  <c r="J2177" i="3"/>
  <c r="K2176" i="3"/>
  <c r="Q1285" i="12" l="1"/>
  <c r="L1286" i="12" s="1"/>
  <c r="S1286" i="12" s="1"/>
  <c r="Q1284" i="11"/>
  <c r="L1285" i="11" s="1"/>
  <c r="S1285" i="11" s="1"/>
  <c r="G2177" i="3"/>
  <c r="D2177" i="3"/>
  <c r="A2288" i="3"/>
  <c r="B2178" i="3"/>
  <c r="C2178" i="3" s="1"/>
  <c r="E2178" i="3" s="1"/>
  <c r="J2178" i="3"/>
  <c r="K2177" i="3"/>
  <c r="T1286" i="12" l="1"/>
  <c r="F1286" i="12" s="1"/>
  <c r="M1286" i="12" s="1"/>
  <c r="T1285" i="11"/>
  <c r="F1285" i="11" s="1"/>
  <c r="M1285" i="11" s="1"/>
  <c r="D2178" i="3"/>
  <c r="G2178" i="3"/>
  <c r="A2289" i="3"/>
  <c r="K2178" i="3"/>
  <c r="J2179" i="3"/>
  <c r="B2179" i="3"/>
  <c r="C2179" i="3" s="1"/>
  <c r="E2179" i="3" s="1"/>
  <c r="Q1285" i="11" l="1"/>
  <c r="L1286" i="11" s="1"/>
  <c r="S1286" i="11" s="1"/>
  <c r="Q1286" i="12"/>
  <c r="L1287" i="12" s="1"/>
  <c r="S1287" i="12" s="1"/>
  <c r="T1287" i="12" s="1"/>
  <c r="F1287" i="12" s="1"/>
  <c r="F12" i="12"/>
  <c r="C21" i="15" s="1"/>
  <c r="G1287" i="12"/>
  <c r="D2179" i="3"/>
  <c r="G2179" i="3"/>
  <c r="A2290" i="3"/>
  <c r="B2180" i="3"/>
  <c r="C2180" i="3" s="1"/>
  <c r="E2180" i="3" s="1"/>
  <c r="J2180" i="3"/>
  <c r="K2179" i="3"/>
  <c r="T1286" i="11" l="1"/>
  <c r="F1286" i="11" s="1"/>
  <c r="M1286" i="11" s="1"/>
  <c r="M1287" i="12"/>
  <c r="Q1287" i="12" s="1"/>
  <c r="L5" i="12"/>
  <c r="L6" i="12" s="1"/>
  <c r="C26" i="15"/>
  <c r="C23" i="15" s="1"/>
  <c r="I1287" i="12"/>
  <c r="I12" i="12" s="1"/>
  <c r="P5" i="12" s="1"/>
  <c r="H1287" i="12"/>
  <c r="J1287" i="12" s="1"/>
  <c r="J12" i="12" s="1"/>
  <c r="P4" i="12" s="1"/>
  <c r="Q1286" i="11"/>
  <c r="L1287" i="11" s="1"/>
  <c r="S1287" i="11" s="1"/>
  <c r="T1287" i="11" s="1"/>
  <c r="F1287" i="11" s="1"/>
  <c r="D2180" i="3"/>
  <c r="G2180" i="3"/>
  <c r="A2291" i="3"/>
  <c r="B2181" i="3"/>
  <c r="C2181" i="3" s="1"/>
  <c r="E2181" i="3" s="1"/>
  <c r="J2181" i="3"/>
  <c r="K2180" i="3"/>
  <c r="C27" i="15" l="1"/>
  <c r="P6" i="12"/>
  <c r="F12" i="11"/>
  <c r="C9" i="15" s="1"/>
  <c r="C14" i="15" s="1"/>
  <c r="G1287" i="11"/>
  <c r="M1287" i="11"/>
  <c r="Q1287" i="11" s="1"/>
  <c r="G2181" i="3"/>
  <c r="D2181" i="3"/>
  <c r="A2292" i="3"/>
  <c r="B2182" i="3"/>
  <c r="C2182" i="3" s="1"/>
  <c r="E2182" i="3" s="1"/>
  <c r="J2182" i="3"/>
  <c r="K2181" i="3"/>
  <c r="L5" i="11" l="1"/>
  <c r="L6" i="11" s="1"/>
  <c r="C11" i="15"/>
  <c r="M5" i="12"/>
  <c r="M6" i="12" s="1"/>
  <c r="N6" i="12" s="1"/>
  <c r="D21" i="15"/>
  <c r="I1287" i="11"/>
  <c r="I12" i="11" s="1"/>
  <c r="P5" i="11" s="1"/>
  <c r="H1287" i="11"/>
  <c r="J1287" i="11" s="1"/>
  <c r="J12" i="11" s="1"/>
  <c r="P4" i="11" s="1"/>
  <c r="D2182" i="3"/>
  <c r="G2182" i="3"/>
  <c r="A2293" i="3"/>
  <c r="J2183" i="3"/>
  <c r="B2183" i="3"/>
  <c r="C2183" i="3" s="1"/>
  <c r="E2183" i="3" s="1"/>
  <c r="K2182" i="3"/>
  <c r="C15" i="15" l="1"/>
  <c r="F21" i="15"/>
  <c r="F26" i="15" s="1"/>
  <c r="D26" i="15"/>
  <c r="P6" i="11"/>
  <c r="G2183" i="3"/>
  <c r="D2183" i="3"/>
  <c r="A2294" i="3"/>
  <c r="K2183" i="3"/>
  <c r="J2184" i="3"/>
  <c r="B2184" i="3"/>
  <c r="C2184" i="3" s="1"/>
  <c r="E2184" i="3" s="1"/>
  <c r="D23" i="15" l="1"/>
  <c r="F23" i="15" s="1"/>
  <c r="G24" i="15" s="1"/>
  <c r="M5" i="11"/>
  <c r="M6" i="11" s="1"/>
  <c r="N6" i="11" s="1"/>
  <c r="D9" i="15"/>
  <c r="D2184" i="3"/>
  <c r="G2184" i="3"/>
  <c r="A2295" i="3"/>
  <c r="K2184" i="3"/>
  <c r="J2185" i="3"/>
  <c r="B2185" i="3"/>
  <c r="C2185" i="3" s="1"/>
  <c r="E2185" i="3" s="1"/>
  <c r="F9" i="15" l="1"/>
  <c r="F14" i="15" s="1"/>
  <c r="D14" i="15"/>
  <c r="D27" i="15"/>
  <c r="D2185" i="3"/>
  <c r="G2185" i="3"/>
  <c r="A2296" i="3"/>
  <c r="K2185" i="3"/>
  <c r="J2186" i="3"/>
  <c r="B2186" i="3"/>
  <c r="C2186" i="3" s="1"/>
  <c r="E2186" i="3" s="1"/>
  <c r="D11" i="15" l="1"/>
  <c r="F11" i="15" s="1"/>
  <c r="G12" i="15" s="1"/>
  <c r="D2186" i="3"/>
  <c r="G2186" i="3"/>
  <c r="A2297" i="3"/>
  <c r="K2186" i="3"/>
  <c r="B2187" i="3"/>
  <c r="C2187" i="3" s="1"/>
  <c r="E2187" i="3" s="1"/>
  <c r="J2187" i="3"/>
  <c r="D15" i="15" l="1"/>
  <c r="D2187" i="3"/>
  <c r="G2187" i="3"/>
  <c r="A2298" i="3"/>
  <c r="B2188" i="3"/>
  <c r="C2188" i="3" s="1"/>
  <c r="E2188" i="3" s="1"/>
  <c r="J2188" i="3"/>
  <c r="K2187" i="3"/>
  <c r="G2188" i="3" l="1"/>
  <c r="D2188" i="3"/>
  <c r="A2299" i="3"/>
  <c r="K2188" i="3"/>
  <c r="J2189" i="3"/>
  <c r="B2189" i="3"/>
  <c r="C2189" i="3" s="1"/>
  <c r="E2189" i="3" s="1"/>
  <c r="D2189" i="3" l="1"/>
  <c r="G2189" i="3"/>
  <c r="A2300" i="3"/>
  <c r="K2189" i="3"/>
  <c r="B2190" i="3"/>
  <c r="C2190" i="3" s="1"/>
  <c r="E2190" i="3" s="1"/>
  <c r="J2190" i="3"/>
  <c r="D2190" i="3" l="1"/>
  <c r="G2190" i="3"/>
  <c r="A2301" i="3"/>
  <c r="J2191" i="3"/>
  <c r="B2191" i="3"/>
  <c r="C2191" i="3" s="1"/>
  <c r="E2191" i="3" s="1"/>
  <c r="K2190" i="3"/>
  <c r="D2191" i="3" l="1"/>
  <c r="G2191" i="3"/>
  <c r="A2302" i="3"/>
  <c r="K2191" i="3"/>
  <c r="J2192" i="3"/>
  <c r="B2192" i="3"/>
  <c r="C2192" i="3" s="1"/>
  <c r="E2192" i="3" s="1"/>
  <c r="D2192" i="3" l="1"/>
  <c r="G2192" i="3"/>
  <c r="A2303" i="3"/>
  <c r="K2192" i="3"/>
  <c r="B2193" i="3"/>
  <c r="C2193" i="3" s="1"/>
  <c r="E2193" i="3" s="1"/>
  <c r="J2193" i="3"/>
  <c r="D2193" i="3" l="1"/>
  <c r="G2193" i="3"/>
  <c r="A2304" i="3"/>
  <c r="K2193" i="3"/>
  <c r="J2194" i="3"/>
  <c r="B2194" i="3"/>
  <c r="C2194" i="3" s="1"/>
  <c r="E2194" i="3" s="1"/>
  <c r="D2194" i="3" l="1"/>
  <c r="G2194" i="3"/>
  <c r="A2305" i="3"/>
  <c r="K2194" i="3"/>
  <c r="J2195" i="3"/>
  <c r="B2195" i="3"/>
  <c r="C2195" i="3" s="1"/>
  <c r="E2195" i="3" s="1"/>
  <c r="D2195" i="3" l="1"/>
  <c r="G2195" i="3"/>
  <c r="A2306" i="3"/>
  <c r="K2195" i="3"/>
  <c r="B2196" i="3"/>
  <c r="C2196" i="3" s="1"/>
  <c r="E2196" i="3" s="1"/>
  <c r="J2196" i="3"/>
  <c r="D2196" i="3" l="1"/>
  <c r="G2196" i="3"/>
  <c r="A2307" i="3"/>
  <c r="B2197" i="3"/>
  <c r="C2197" i="3" s="1"/>
  <c r="E2197" i="3" s="1"/>
  <c r="J2197" i="3"/>
  <c r="K2196" i="3"/>
  <c r="D2197" i="3" l="1"/>
  <c r="G2197" i="3"/>
  <c r="A2308" i="3"/>
  <c r="B2198" i="3"/>
  <c r="C2198" i="3" s="1"/>
  <c r="E2198" i="3" s="1"/>
  <c r="J2198" i="3"/>
  <c r="K2197" i="3"/>
  <c r="D2198" i="3" l="1"/>
  <c r="G2198" i="3"/>
  <c r="A2309" i="3"/>
  <c r="B2199" i="3"/>
  <c r="C2199" i="3" s="1"/>
  <c r="E2199" i="3" s="1"/>
  <c r="J2199" i="3"/>
  <c r="K2198" i="3"/>
  <c r="D2199" i="3" l="1"/>
  <c r="G2199" i="3"/>
  <c r="A2310" i="3"/>
  <c r="J2200" i="3"/>
  <c r="B2200" i="3"/>
  <c r="C2200" i="3" s="1"/>
  <c r="E2200" i="3" s="1"/>
  <c r="K2199" i="3"/>
  <c r="D2200" i="3" l="1"/>
  <c r="G2200" i="3"/>
  <c r="A2311" i="3"/>
  <c r="J2201" i="3"/>
  <c r="B2201" i="3"/>
  <c r="C2201" i="3" s="1"/>
  <c r="E2201" i="3" s="1"/>
  <c r="K2200" i="3"/>
  <c r="D2201" i="3" l="1"/>
  <c r="G2201" i="3"/>
  <c r="A2312" i="3"/>
  <c r="K2201" i="3"/>
  <c r="J2202" i="3"/>
  <c r="B2202" i="3"/>
  <c r="C2202" i="3" s="1"/>
  <c r="E2202" i="3" s="1"/>
  <c r="D2202" i="3" l="1"/>
  <c r="G2202" i="3"/>
  <c r="A2313" i="3"/>
  <c r="K2202" i="3"/>
  <c r="J2203" i="3"/>
  <c r="B2203" i="3"/>
  <c r="C2203" i="3" s="1"/>
  <c r="E2203" i="3" s="1"/>
  <c r="D2203" i="3" l="1"/>
  <c r="G2203" i="3"/>
  <c r="A2314" i="3"/>
  <c r="K2203" i="3"/>
  <c r="B2204" i="3"/>
  <c r="C2204" i="3" s="1"/>
  <c r="E2204" i="3" s="1"/>
  <c r="J2204" i="3"/>
  <c r="D2204" i="3" l="1"/>
  <c r="G2204" i="3"/>
  <c r="A2315" i="3"/>
  <c r="B2205" i="3"/>
  <c r="C2205" i="3" s="1"/>
  <c r="E2205" i="3" s="1"/>
  <c r="J2205" i="3"/>
  <c r="K2204" i="3"/>
  <c r="D2205" i="3" l="1"/>
  <c r="G2205" i="3"/>
  <c r="A2316" i="3"/>
  <c r="B2206" i="3"/>
  <c r="C2206" i="3" s="1"/>
  <c r="E2206" i="3" s="1"/>
  <c r="J2206" i="3"/>
  <c r="K2205" i="3"/>
  <c r="D2206" i="3" l="1"/>
  <c r="G2206" i="3"/>
  <c r="A2317" i="3"/>
  <c r="B2207" i="3"/>
  <c r="C2207" i="3" s="1"/>
  <c r="E2207" i="3" s="1"/>
  <c r="J2207" i="3"/>
  <c r="K2206" i="3"/>
  <c r="D2207" i="3" l="1"/>
  <c r="G2207" i="3"/>
  <c r="A2318" i="3"/>
  <c r="J2208" i="3"/>
  <c r="B2208" i="3"/>
  <c r="C2208" i="3" s="1"/>
  <c r="E2208" i="3" s="1"/>
  <c r="K2207" i="3"/>
  <c r="G2208" i="3" l="1"/>
  <c r="D2208" i="3"/>
  <c r="A2319" i="3"/>
  <c r="K2208" i="3"/>
  <c r="J2209" i="3"/>
  <c r="B2209" i="3"/>
  <c r="C2209" i="3" s="1"/>
  <c r="E2209" i="3" s="1"/>
  <c r="G2209" i="3" l="1"/>
  <c r="D2209" i="3"/>
  <c r="A2320" i="3"/>
  <c r="K2209" i="3"/>
  <c r="J2210" i="3"/>
  <c r="B2210" i="3"/>
  <c r="C2210" i="3" s="1"/>
  <c r="E2210" i="3" s="1"/>
  <c r="D2210" i="3" l="1"/>
  <c r="G2210" i="3"/>
  <c r="A2321" i="3"/>
  <c r="K2210" i="3"/>
  <c r="J2211" i="3"/>
  <c r="B2211" i="3"/>
  <c r="C2211" i="3" s="1"/>
  <c r="E2211" i="3" s="1"/>
  <c r="G2211" i="3" l="1"/>
  <c r="D2211" i="3"/>
  <c r="A2322" i="3"/>
  <c r="K2211" i="3"/>
  <c r="B2212" i="3"/>
  <c r="C2212" i="3" s="1"/>
  <c r="E2212" i="3" s="1"/>
  <c r="J2212" i="3"/>
  <c r="G2212" i="3" l="1"/>
  <c r="D2212" i="3"/>
  <c r="A2323" i="3"/>
  <c r="B2213" i="3"/>
  <c r="C2213" i="3" s="1"/>
  <c r="E2213" i="3" s="1"/>
  <c r="J2213" i="3"/>
  <c r="K2212" i="3"/>
  <c r="D2213" i="3" l="1"/>
  <c r="G2213" i="3"/>
  <c r="A2324" i="3"/>
  <c r="B2214" i="3"/>
  <c r="C2214" i="3" s="1"/>
  <c r="E2214" i="3" s="1"/>
  <c r="J2214" i="3"/>
  <c r="K2213" i="3"/>
  <c r="D2214" i="3" l="1"/>
  <c r="G2214" i="3"/>
  <c r="A2325" i="3"/>
  <c r="K2214" i="3"/>
  <c r="B2215" i="3"/>
  <c r="C2215" i="3" s="1"/>
  <c r="E2215" i="3" s="1"/>
  <c r="J2215" i="3"/>
  <c r="D2215" i="3" l="1"/>
  <c r="G2215" i="3"/>
  <c r="A2326" i="3"/>
  <c r="J2216" i="3"/>
  <c r="B2216" i="3"/>
  <c r="C2216" i="3" s="1"/>
  <c r="E2216" i="3" s="1"/>
  <c r="K2215" i="3"/>
  <c r="D2216" i="3" l="1"/>
  <c r="G2216" i="3"/>
  <c r="A2327" i="3"/>
  <c r="J2217" i="3"/>
  <c r="B2217" i="3"/>
  <c r="C2217" i="3" s="1"/>
  <c r="E2217" i="3" s="1"/>
  <c r="K2216" i="3"/>
  <c r="D2217" i="3" l="1"/>
  <c r="G2217" i="3"/>
  <c r="A2328" i="3"/>
  <c r="J2218" i="3"/>
  <c r="B2218" i="3"/>
  <c r="C2218" i="3" s="1"/>
  <c r="E2218" i="3" s="1"/>
  <c r="K2217" i="3"/>
  <c r="D2218" i="3" l="1"/>
  <c r="G2218" i="3"/>
  <c r="A2329" i="3"/>
  <c r="K2218" i="3"/>
  <c r="J2219" i="3"/>
  <c r="B2219" i="3"/>
  <c r="C2219" i="3" s="1"/>
  <c r="E2219" i="3" s="1"/>
  <c r="D2219" i="3" l="1"/>
  <c r="G2219" i="3"/>
  <c r="A2330" i="3"/>
  <c r="K2219" i="3"/>
  <c r="B2220" i="3"/>
  <c r="C2220" i="3" s="1"/>
  <c r="E2220" i="3" s="1"/>
  <c r="J2220" i="3"/>
  <c r="D2220" i="3" l="1"/>
  <c r="G2220" i="3"/>
  <c r="A2331" i="3"/>
  <c r="B2221" i="3"/>
  <c r="C2221" i="3" s="1"/>
  <c r="E2221" i="3" s="1"/>
  <c r="J2221" i="3"/>
  <c r="K2220" i="3"/>
  <c r="D2221" i="3" l="1"/>
  <c r="G2221" i="3"/>
  <c r="A2332" i="3"/>
  <c r="B2222" i="3"/>
  <c r="C2222" i="3" s="1"/>
  <c r="E2222" i="3" s="1"/>
  <c r="J2222" i="3"/>
  <c r="K2221" i="3"/>
  <c r="D2222" i="3" l="1"/>
  <c r="G2222" i="3"/>
  <c r="A2333" i="3"/>
  <c r="B2223" i="3"/>
  <c r="C2223" i="3" s="1"/>
  <c r="E2223" i="3" s="1"/>
  <c r="J2223" i="3"/>
  <c r="K2222" i="3"/>
  <c r="D2223" i="3" l="1"/>
  <c r="G2223" i="3"/>
  <c r="A2334" i="3"/>
  <c r="J2224" i="3"/>
  <c r="B2224" i="3"/>
  <c r="C2224" i="3" s="1"/>
  <c r="E2224" i="3" s="1"/>
  <c r="K2223" i="3"/>
  <c r="D2224" i="3" l="1"/>
  <c r="G2224" i="3"/>
  <c r="A2335" i="3"/>
  <c r="J2225" i="3"/>
  <c r="B2225" i="3"/>
  <c r="C2225" i="3" s="1"/>
  <c r="E2225" i="3" s="1"/>
  <c r="K2224" i="3"/>
  <c r="G2225" i="3" l="1"/>
  <c r="D2225" i="3"/>
  <c r="A2336" i="3"/>
  <c r="J2226" i="3"/>
  <c r="B2226" i="3"/>
  <c r="C2226" i="3" s="1"/>
  <c r="E2226" i="3" s="1"/>
  <c r="K2225" i="3"/>
  <c r="G2226" i="3" l="1"/>
  <c r="D2226" i="3"/>
  <c r="A2337" i="3"/>
  <c r="K2226" i="3"/>
  <c r="J2227" i="3"/>
  <c r="B2227" i="3"/>
  <c r="C2227" i="3" s="1"/>
  <c r="E2227" i="3" s="1"/>
  <c r="D2227" i="3" l="1"/>
  <c r="G2227" i="3"/>
  <c r="A2338" i="3"/>
  <c r="K2227" i="3"/>
  <c r="B2228" i="3"/>
  <c r="C2228" i="3" s="1"/>
  <c r="E2228" i="3" s="1"/>
  <c r="J2228" i="3"/>
  <c r="D2228" i="3" l="1"/>
  <c r="G2228" i="3"/>
  <c r="A2339" i="3"/>
  <c r="B2229" i="3"/>
  <c r="C2229" i="3" s="1"/>
  <c r="E2229" i="3" s="1"/>
  <c r="J2229" i="3"/>
  <c r="K2228" i="3"/>
  <c r="D2229" i="3" l="1"/>
  <c r="G2229" i="3"/>
  <c r="A2340" i="3"/>
  <c r="B2230" i="3"/>
  <c r="C2230" i="3" s="1"/>
  <c r="E2230" i="3" s="1"/>
  <c r="J2230" i="3"/>
  <c r="K2229" i="3"/>
  <c r="D2230" i="3" l="1"/>
  <c r="G2230" i="3"/>
  <c r="A2341" i="3"/>
  <c r="B2231" i="3"/>
  <c r="C2231" i="3" s="1"/>
  <c r="E2231" i="3" s="1"/>
  <c r="J2231" i="3"/>
  <c r="K2230" i="3"/>
  <c r="D2231" i="3" l="1"/>
  <c r="G2231" i="3"/>
  <c r="A2342" i="3"/>
  <c r="J2232" i="3"/>
  <c r="B2232" i="3"/>
  <c r="C2232" i="3" s="1"/>
  <c r="E2232" i="3" s="1"/>
  <c r="K2231" i="3"/>
  <c r="D2232" i="3" l="1"/>
  <c r="G2232" i="3"/>
  <c r="A2343" i="3"/>
  <c r="J2233" i="3"/>
  <c r="B2233" i="3"/>
  <c r="C2233" i="3" s="1"/>
  <c r="E2233" i="3" s="1"/>
  <c r="K2232" i="3"/>
  <c r="D2233" i="3" l="1"/>
  <c r="G2233" i="3"/>
  <c r="A2344" i="3"/>
  <c r="J2234" i="3"/>
  <c r="B2234" i="3"/>
  <c r="C2234" i="3" s="1"/>
  <c r="E2234" i="3" s="1"/>
  <c r="K2233" i="3"/>
  <c r="D2234" i="3" l="1"/>
  <c r="G2234" i="3"/>
  <c r="A2345" i="3"/>
  <c r="K2234" i="3"/>
  <c r="J2235" i="3"/>
  <c r="B2235" i="3"/>
  <c r="C2235" i="3" s="1"/>
  <c r="E2235" i="3" s="1"/>
  <c r="G2235" i="3" l="1"/>
  <c r="D2235" i="3"/>
  <c r="A2346" i="3"/>
  <c r="K2235" i="3"/>
  <c r="B2236" i="3"/>
  <c r="C2236" i="3" s="1"/>
  <c r="E2236" i="3" s="1"/>
  <c r="J2236" i="3"/>
  <c r="D2236" i="3" l="1"/>
  <c r="G2236" i="3"/>
  <c r="A2347" i="3"/>
  <c r="B2237" i="3"/>
  <c r="C2237" i="3" s="1"/>
  <c r="E2237" i="3" s="1"/>
  <c r="J2237" i="3"/>
  <c r="K2236" i="3"/>
  <c r="D2237" i="3" l="1"/>
  <c r="G2237" i="3"/>
  <c r="A2348" i="3"/>
  <c r="B2238" i="3"/>
  <c r="C2238" i="3" s="1"/>
  <c r="E2238" i="3" s="1"/>
  <c r="J2238" i="3"/>
  <c r="K2237" i="3"/>
  <c r="D2238" i="3" l="1"/>
  <c r="G2238" i="3"/>
  <c r="A2349" i="3"/>
  <c r="K2238" i="3"/>
  <c r="B2239" i="3"/>
  <c r="C2239" i="3" s="1"/>
  <c r="E2239" i="3" s="1"/>
  <c r="J2239" i="3"/>
  <c r="D2239" i="3" l="1"/>
  <c r="G2239" i="3"/>
  <c r="A2350" i="3"/>
  <c r="K2239" i="3"/>
  <c r="J2240" i="3"/>
  <c r="B2240" i="3"/>
  <c r="C2240" i="3" s="1"/>
  <c r="E2240" i="3" s="1"/>
  <c r="D2240" i="3" l="1"/>
  <c r="G2240" i="3"/>
  <c r="A2351" i="3"/>
  <c r="J2241" i="3"/>
  <c r="B2241" i="3"/>
  <c r="C2241" i="3" s="1"/>
  <c r="E2241" i="3" s="1"/>
  <c r="K2240" i="3"/>
  <c r="G2241" i="3" l="1"/>
  <c r="D2241" i="3"/>
  <c r="A2352" i="3"/>
  <c r="K2241" i="3"/>
  <c r="J2242" i="3"/>
  <c r="B2242" i="3"/>
  <c r="C2242" i="3" s="1"/>
  <c r="E2242" i="3" s="1"/>
  <c r="D2242" i="3" l="1"/>
  <c r="G2242" i="3"/>
  <c r="A2353" i="3"/>
  <c r="K2242" i="3"/>
  <c r="J2243" i="3"/>
  <c r="B2243" i="3"/>
  <c r="C2243" i="3" s="1"/>
  <c r="E2243" i="3" s="1"/>
  <c r="D2243" i="3" l="1"/>
  <c r="G2243" i="3"/>
  <c r="A2354" i="3"/>
  <c r="K2243" i="3"/>
  <c r="B2244" i="3"/>
  <c r="C2244" i="3" s="1"/>
  <c r="E2244" i="3" s="1"/>
  <c r="J2244" i="3"/>
  <c r="D2244" i="3" l="1"/>
  <c r="G2244" i="3"/>
  <c r="A2355" i="3"/>
  <c r="B2245" i="3"/>
  <c r="C2245" i="3" s="1"/>
  <c r="E2245" i="3" s="1"/>
  <c r="J2245" i="3"/>
  <c r="K2244" i="3"/>
  <c r="G2245" i="3" l="1"/>
  <c r="D2245" i="3"/>
  <c r="A2356" i="3"/>
  <c r="B2246" i="3"/>
  <c r="C2246" i="3" s="1"/>
  <c r="E2246" i="3" s="1"/>
  <c r="J2246" i="3"/>
  <c r="K2245" i="3"/>
  <c r="D2246" i="3" l="1"/>
  <c r="G2246" i="3"/>
  <c r="A2357" i="3"/>
  <c r="B2247" i="3"/>
  <c r="C2247" i="3" s="1"/>
  <c r="E2247" i="3" s="1"/>
  <c r="J2247" i="3"/>
  <c r="K2246" i="3"/>
  <c r="D2247" i="3" l="1"/>
  <c r="G2247" i="3"/>
  <c r="A2358" i="3"/>
  <c r="J2248" i="3"/>
  <c r="B2248" i="3"/>
  <c r="C2248" i="3" s="1"/>
  <c r="E2248" i="3" s="1"/>
  <c r="K2247" i="3"/>
  <c r="D2248" i="3" l="1"/>
  <c r="G2248" i="3"/>
  <c r="A2359" i="3"/>
  <c r="J2249" i="3"/>
  <c r="B2249" i="3"/>
  <c r="C2249" i="3" s="1"/>
  <c r="E2249" i="3" s="1"/>
  <c r="K2248" i="3"/>
  <c r="D2249" i="3" l="1"/>
  <c r="G2249" i="3"/>
  <c r="A2360" i="3"/>
  <c r="J2250" i="3"/>
  <c r="B2250" i="3"/>
  <c r="C2250" i="3" s="1"/>
  <c r="E2250" i="3" s="1"/>
  <c r="K2249" i="3"/>
  <c r="D2250" i="3" l="1"/>
  <c r="G2250" i="3"/>
  <c r="A2361" i="3"/>
  <c r="K2250" i="3"/>
  <c r="J2251" i="3"/>
  <c r="B2251" i="3"/>
  <c r="C2251" i="3" s="1"/>
  <c r="E2251" i="3" s="1"/>
  <c r="D2251" i="3" l="1"/>
  <c r="G2251" i="3"/>
  <c r="A2362" i="3"/>
  <c r="K2251" i="3"/>
  <c r="B2252" i="3"/>
  <c r="C2252" i="3" s="1"/>
  <c r="E2252" i="3" s="1"/>
  <c r="J2252" i="3"/>
  <c r="D2252" i="3" l="1"/>
  <c r="G2252" i="3"/>
  <c r="A2363" i="3"/>
  <c r="B2253" i="3"/>
  <c r="C2253" i="3" s="1"/>
  <c r="E2253" i="3" s="1"/>
  <c r="J2253" i="3"/>
  <c r="K2252" i="3"/>
  <c r="D2253" i="3" l="1"/>
  <c r="G2253" i="3"/>
  <c r="A2364" i="3"/>
  <c r="B2254" i="3"/>
  <c r="C2254" i="3" s="1"/>
  <c r="E2254" i="3" s="1"/>
  <c r="J2254" i="3"/>
  <c r="K2253" i="3"/>
  <c r="D2254" i="3" l="1"/>
  <c r="G2254" i="3"/>
  <c r="A2365" i="3"/>
  <c r="K2254" i="3"/>
  <c r="B2255" i="3"/>
  <c r="C2255" i="3" s="1"/>
  <c r="E2255" i="3" s="1"/>
  <c r="J2255" i="3"/>
  <c r="D2255" i="3" l="1"/>
  <c r="G2255" i="3"/>
  <c r="A2366" i="3"/>
  <c r="K2255" i="3"/>
  <c r="J2256" i="3"/>
  <c r="B2256" i="3"/>
  <c r="C2256" i="3" s="1"/>
  <c r="E2256" i="3" s="1"/>
  <c r="G2256" i="3" l="1"/>
  <c r="D2256" i="3"/>
  <c r="A2367" i="3"/>
  <c r="K2256" i="3"/>
  <c r="J2257" i="3"/>
  <c r="B2257" i="3"/>
  <c r="C2257" i="3" s="1"/>
  <c r="E2257" i="3" s="1"/>
  <c r="G2257" i="3" l="1"/>
  <c r="D2257" i="3"/>
  <c r="A2368" i="3"/>
  <c r="J2258" i="3"/>
  <c r="B2258" i="3"/>
  <c r="C2258" i="3" s="1"/>
  <c r="E2258" i="3" s="1"/>
  <c r="K2257" i="3"/>
  <c r="D2258" i="3" l="1"/>
  <c r="G2258" i="3"/>
  <c r="A2369" i="3"/>
  <c r="K2258" i="3"/>
  <c r="J2259" i="3"/>
  <c r="B2259" i="3"/>
  <c r="C2259" i="3" s="1"/>
  <c r="E2259" i="3" s="1"/>
  <c r="G2259" i="3" l="1"/>
  <c r="D2259" i="3"/>
  <c r="A2370" i="3"/>
  <c r="K2259" i="3"/>
  <c r="B2260" i="3"/>
  <c r="C2260" i="3" s="1"/>
  <c r="E2260" i="3" s="1"/>
  <c r="J2260" i="3"/>
  <c r="D2260" i="3" l="1"/>
  <c r="G2260" i="3"/>
  <c r="A2371" i="3"/>
  <c r="B2261" i="3"/>
  <c r="C2261" i="3" s="1"/>
  <c r="E2261" i="3" s="1"/>
  <c r="J2261" i="3"/>
  <c r="K2260" i="3"/>
  <c r="D2261" i="3" l="1"/>
  <c r="G2261" i="3"/>
  <c r="A2372" i="3"/>
  <c r="K2261" i="3"/>
  <c r="B2262" i="3"/>
  <c r="C2262" i="3" s="1"/>
  <c r="E2262" i="3" s="1"/>
  <c r="J2262" i="3"/>
  <c r="G2262" i="3" l="1"/>
  <c r="D2262" i="3"/>
  <c r="A2373" i="3"/>
  <c r="K2262" i="3"/>
  <c r="B2263" i="3"/>
  <c r="C2263" i="3" s="1"/>
  <c r="E2263" i="3" s="1"/>
  <c r="J2263" i="3"/>
  <c r="D2263" i="3" l="1"/>
  <c r="G2263" i="3"/>
  <c r="A2374" i="3"/>
  <c r="J2264" i="3"/>
  <c r="B2264" i="3"/>
  <c r="C2264" i="3" s="1"/>
  <c r="E2264" i="3" s="1"/>
  <c r="K2263" i="3"/>
  <c r="D2264" i="3" l="1"/>
  <c r="G2264" i="3"/>
  <c r="A2375" i="3"/>
  <c r="J2265" i="3"/>
  <c r="B2265" i="3"/>
  <c r="C2265" i="3" s="1"/>
  <c r="E2265" i="3" s="1"/>
  <c r="K2264" i="3"/>
  <c r="D2265" i="3" l="1"/>
  <c r="G2265" i="3"/>
  <c r="A2376" i="3"/>
  <c r="J2266" i="3"/>
  <c r="B2266" i="3"/>
  <c r="C2266" i="3" s="1"/>
  <c r="E2266" i="3" s="1"/>
  <c r="K2265" i="3"/>
  <c r="G2266" i="3" l="1"/>
  <c r="D2266" i="3"/>
  <c r="A2377" i="3"/>
  <c r="K2266" i="3"/>
  <c r="J2267" i="3"/>
  <c r="B2267" i="3"/>
  <c r="C2267" i="3" s="1"/>
  <c r="E2267" i="3" s="1"/>
  <c r="D2267" i="3" l="1"/>
  <c r="G2267" i="3"/>
  <c r="A2378" i="3"/>
  <c r="K2267" i="3"/>
  <c r="B2268" i="3"/>
  <c r="C2268" i="3" s="1"/>
  <c r="E2268" i="3" s="1"/>
  <c r="J2268" i="3"/>
  <c r="D2268" i="3" l="1"/>
  <c r="G2268" i="3"/>
  <c r="A2379" i="3"/>
  <c r="B2269" i="3"/>
  <c r="C2269" i="3" s="1"/>
  <c r="E2269" i="3" s="1"/>
  <c r="J2269" i="3"/>
  <c r="K2268" i="3"/>
  <c r="D2269" i="3" l="1"/>
  <c r="G2269" i="3"/>
  <c r="A2380" i="3"/>
  <c r="B2270" i="3"/>
  <c r="C2270" i="3" s="1"/>
  <c r="E2270" i="3" s="1"/>
  <c r="J2270" i="3"/>
  <c r="K2269" i="3"/>
  <c r="D2270" i="3" l="1"/>
  <c r="G2270" i="3"/>
  <c r="A2381" i="3"/>
  <c r="B2271" i="3"/>
  <c r="C2271" i="3" s="1"/>
  <c r="E2271" i="3" s="1"/>
  <c r="J2271" i="3"/>
  <c r="K2270" i="3"/>
  <c r="G2271" i="3" l="1"/>
  <c r="D2271" i="3"/>
  <c r="A2382" i="3"/>
  <c r="J2272" i="3"/>
  <c r="B2272" i="3"/>
  <c r="C2272" i="3" s="1"/>
  <c r="E2272" i="3" s="1"/>
  <c r="K2271" i="3"/>
  <c r="G2272" i="3" l="1"/>
  <c r="D2272" i="3"/>
  <c r="A2383" i="3"/>
  <c r="J2273" i="3"/>
  <c r="B2273" i="3"/>
  <c r="C2273" i="3" s="1"/>
  <c r="E2273" i="3" s="1"/>
  <c r="K2272" i="3"/>
  <c r="D2273" i="3" l="1"/>
  <c r="G2273" i="3"/>
  <c r="A2384" i="3"/>
  <c r="J2274" i="3"/>
  <c r="B2274" i="3"/>
  <c r="C2274" i="3" s="1"/>
  <c r="E2274" i="3" s="1"/>
  <c r="K2273" i="3"/>
  <c r="D2274" i="3" l="1"/>
  <c r="G2274" i="3"/>
  <c r="A2385" i="3"/>
  <c r="K2274" i="3"/>
  <c r="J2275" i="3"/>
  <c r="B2275" i="3"/>
  <c r="C2275" i="3" s="1"/>
  <c r="E2275" i="3" s="1"/>
  <c r="D2275" i="3" l="1"/>
  <c r="G2275" i="3"/>
  <c r="A2386" i="3"/>
  <c r="K2275" i="3"/>
  <c r="B2276" i="3"/>
  <c r="C2276" i="3" s="1"/>
  <c r="E2276" i="3" s="1"/>
  <c r="J2276" i="3"/>
  <c r="D2276" i="3" l="1"/>
  <c r="G2276" i="3"/>
  <c r="A2387" i="3"/>
  <c r="B2277" i="3"/>
  <c r="C2277" i="3" s="1"/>
  <c r="E2277" i="3" s="1"/>
  <c r="J2277" i="3"/>
  <c r="K2276" i="3"/>
  <c r="D2277" i="3" l="1"/>
  <c r="G2277" i="3"/>
  <c r="A2388" i="3"/>
  <c r="B2278" i="3"/>
  <c r="C2278" i="3" s="1"/>
  <c r="E2278" i="3" s="1"/>
  <c r="J2278" i="3"/>
  <c r="K2277" i="3"/>
  <c r="D2278" i="3" l="1"/>
  <c r="G2278" i="3"/>
  <c r="A2389" i="3"/>
  <c r="B2279" i="3"/>
  <c r="C2279" i="3" s="1"/>
  <c r="E2279" i="3" s="1"/>
  <c r="J2279" i="3"/>
  <c r="K2278" i="3"/>
  <c r="D2279" i="3" l="1"/>
  <c r="G2279" i="3"/>
  <c r="A2390" i="3"/>
  <c r="J2280" i="3"/>
  <c r="B2280" i="3"/>
  <c r="C2280" i="3" s="1"/>
  <c r="E2280" i="3" s="1"/>
  <c r="K2279" i="3"/>
  <c r="D2280" i="3" l="1"/>
  <c r="G2280" i="3"/>
  <c r="A2391" i="3"/>
  <c r="J2281" i="3"/>
  <c r="B2281" i="3"/>
  <c r="C2281" i="3" s="1"/>
  <c r="E2281" i="3" s="1"/>
  <c r="K2280" i="3"/>
  <c r="D2281" i="3" l="1"/>
  <c r="G2281" i="3"/>
  <c r="A2392" i="3"/>
  <c r="J2282" i="3"/>
  <c r="B2282" i="3"/>
  <c r="C2282" i="3" s="1"/>
  <c r="E2282" i="3" s="1"/>
  <c r="K2281" i="3"/>
  <c r="D2282" i="3" l="1"/>
  <c r="G2282" i="3"/>
  <c r="A2393" i="3"/>
  <c r="K2282" i="3"/>
  <c r="J2283" i="3"/>
  <c r="B2283" i="3"/>
  <c r="C2283" i="3" s="1"/>
  <c r="E2283" i="3" s="1"/>
  <c r="D2283" i="3" l="1"/>
  <c r="G2283" i="3"/>
  <c r="A2394" i="3"/>
  <c r="K2283" i="3"/>
  <c r="J2284" i="3"/>
  <c r="B2284" i="3"/>
  <c r="C2284" i="3" s="1"/>
  <c r="E2284" i="3" s="1"/>
  <c r="D2284" i="3" l="1"/>
  <c r="G2284" i="3"/>
  <c r="A2395" i="3"/>
  <c r="K2284" i="3"/>
  <c r="J2285" i="3"/>
  <c r="B2285" i="3"/>
  <c r="C2285" i="3" s="1"/>
  <c r="E2285" i="3" s="1"/>
  <c r="G2285" i="3" l="1"/>
  <c r="D2285" i="3"/>
  <c r="A2396" i="3"/>
  <c r="K2285" i="3"/>
  <c r="J2286" i="3"/>
  <c r="B2286" i="3"/>
  <c r="C2286" i="3" s="1"/>
  <c r="E2286" i="3" s="1"/>
  <c r="D2286" i="3" l="1"/>
  <c r="G2286" i="3"/>
  <c r="A2397" i="3"/>
  <c r="K2286" i="3"/>
  <c r="B2287" i="3"/>
  <c r="C2287" i="3" s="1"/>
  <c r="E2287" i="3" s="1"/>
  <c r="J2287" i="3"/>
  <c r="G2287" i="3" l="1"/>
  <c r="D2287" i="3"/>
  <c r="A2398" i="3"/>
  <c r="B2288" i="3"/>
  <c r="C2288" i="3" s="1"/>
  <c r="E2288" i="3" s="1"/>
  <c r="J2288" i="3"/>
  <c r="K2287" i="3"/>
  <c r="D2288" i="3" l="1"/>
  <c r="G2288" i="3"/>
  <c r="A2399" i="3"/>
  <c r="B2289" i="3"/>
  <c r="C2289" i="3" s="1"/>
  <c r="E2289" i="3" s="1"/>
  <c r="J2289" i="3"/>
  <c r="K2288" i="3"/>
  <c r="G2289" i="3" l="1"/>
  <c r="D2289" i="3"/>
  <c r="A2400" i="3"/>
  <c r="B2290" i="3"/>
  <c r="C2290" i="3" s="1"/>
  <c r="E2290" i="3" s="1"/>
  <c r="J2290" i="3"/>
  <c r="K2289" i="3"/>
  <c r="D2290" i="3" l="1"/>
  <c r="G2290" i="3"/>
  <c r="A2401" i="3"/>
  <c r="J2291" i="3"/>
  <c r="B2291" i="3"/>
  <c r="C2291" i="3" s="1"/>
  <c r="E2291" i="3" s="1"/>
  <c r="K2290" i="3"/>
  <c r="G2291" i="3" l="1"/>
  <c r="D2291" i="3"/>
  <c r="A2402" i="3"/>
  <c r="J2292" i="3"/>
  <c r="B2292" i="3"/>
  <c r="C2292" i="3" s="1"/>
  <c r="E2292" i="3" s="1"/>
  <c r="K2291" i="3"/>
  <c r="D2292" i="3" l="1"/>
  <c r="G2292" i="3"/>
  <c r="A2403" i="3"/>
  <c r="K2292" i="3"/>
  <c r="J2293" i="3"/>
  <c r="B2293" i="3"/>
  <c r="C2293" i="3" s="1"/>
  <c r="E2293" i="3" s="1"/>
  <c r="D2293" i="3" l="1"/>
  <c r="G2293" i="3"/>
  <c r="A2404" i="3"/>
  <c r="K2293" i="3"/>
  <c r="J2294" i="3"/>
  <c r="B2294" i="3"/>
  <c r="C2294" i="3" s="1"/>
  <c r="E2294" i="3" s="1"/>
  <c r="D2294" i="3" l="1"/>
  <c r="G2294" i="3"/>
  <c r="A2405" i="3"/>
  <c r="K2294" i="3"/>
  <c r="B2295" i="3"/>
  <c r="C2295" i="3" s="1"/>
  <c r="E2295" i="3" s="1"/>
  <c r="J2295" i="3"/>
  <c r="D2295" i="3" l="1"/>
  <c r="G2295" i="3"/>
  <c r="A2406" i="3"/>
  <c r="B2296" i="3"/>
  <c r="C2296" i="3" s="1"/>
  <c r="E2296" i="3" s="1"/>
  <c r="J2296" i="3"/>
  <c r="K2295" i="3"/>
  <c r="D2296" i="3" l="1"/>
  <c r="G2296" i="3"/>
  <c r="A2407" i="3"/>
  <c r="B2297" i="3"/>
  <c r="C2297" i="3" s="1"/>
  <c r="E2297" i="3" s="1"/>
  <c r="J2297" i="3"/>
  <c r="K2296" i="3"/>
  <c r="D2297" i="3" l="1"/>
  <c r="G2297" i="3"/>
  <c r="A2408" i="3"/>
  <c r="B2298" i="3"/>
  <c r="C2298" i="3" s="1"/>
  <c r="E2298" i="3" s="1"/>
  <c r="J2298" i="3"/>
  <c r="K2297" i="3"/>
  <c r="D2298" i="3" l="1"/>
  <c r="G2298" i="3"/>
  <c r="A2409" i="3"/>
  <c r="J2299" i="3"/>
  <c r="B2299" i="3"/>
  <c r="C2299" i="3" s="1"/>
  <c r="E2299" i="3" s="1"/>
  <c r="K2298" i="3"/>
  <c r="G2299" i="3" l="1"/>
  <c r="D2299" i="3"/>
  <c r="A2410" i="3"/>
  <c r="J2300" i="3"/>
  <c r="B2300" i="3"/>
  <c r="C2300" i="3" s="1"/>
  <c r="E2300" i="3" s="1"/>
  <c r="K2299" i="3"/>
  <c r="D2300" i="3" l="1"/>
  <c r="G2300" i="3"/>
  <c r="A2411" i="3"/>
  <c r="K2300" i="3"/>
  <c r="J2301" i="3"/>
  <c r="B2301" i="3"/>
  <c r="C2301" i="3" s="1"/>
  <c r="E2301" i="3" s="1"/>
  <c r="G2301" i="3" l="1"/>
  <c r="D2301" i="3"/>
  <c r="A2412" i="3"/>
  <c r="K2301" i="3"/>
  <c r="J2302" i="3"/>
  <c r="B2302" i="3"/>
  <c r="C2302" i="3" s="1"/>
  <c r="E2302" i="3" s="1"/>
  <c r="D2302" i="3" l="1"/>
  <c r="G2302" i="3"/>
  <c r="A2413" i="3"/>
  <c r="K2302" i="3"/>
  <c r="B2303" i="3"/>
  <c r="C2303" i="3" s="1"/>
  <c r="E2303" i="3" s="1"/>
  <c r="J2303" i="3"/>
  <c r="G2303" i="3" l="1"/>
  <c r="D2303" i="3"/>
  <c r="A2414" i="3"/>
  <c r="B2304" i="3"/>
  <c r="C2304" i="3" s="1"/>
  <c r="E2304" i="3" s="1"/>
  <c r="J2304" i="3"/>
  <c r="K2303" i="3"/>
  <c r="D2304" i="3" l="1"/>
  <c r="G2304" i="3"/>
  <c r="A2415" i="3"/>
  <c r="B2305" i="3"/>
  <c r="C2305" i="3" s="1"/>
  <c r="E2305" i="3" s="1"/>
  <c r="J2305" i="3"/>
  <c r="K2304" i="3"/>
  <c r="D2305" i="3" l="1"/>
  <c r="G2305" i="3"/>
  <c r="A2416" i="3"/>
  <c r="B2306" i="3"/>
  <c r="C2306" i="3" s="1"/>
  <c r="E2306" i="3" s="1"/>
  <c r="J2306" i="3"/>
  <c r="K2305" i="3"/>
  <c r="G2306" i="3" l="1"/>
  <c r="D2306" i="3"/>
  <c r="A2417" i="3"/>
  <c r="J2307" i="3"/>
  <c r="B2307" i="3"/>
  <c r="C2307" i="3" s="1"/>
  <c r="E2307" i="3" s="1"/>
  <c r="K2306" i="3"/>
  <c r="G2307" i="3" l="1"/>
  <c r="D2307" i="3"/>
  <c r="A2418" i="3"/>
  <c r="J2308" i="3"/>
  <c r="B2308" i="3"/>
  <c r="C2308" i="3" s="1"/>
  <c r="E2308" i="3" s="1"/>
  <c r="K2307" i="3"/>
  <c r="D2308" i="3" l="1"/>
  <c r="G2308" i="3"/>
  <c r="A2419" i="3"/>
  <c r="K2308" i="3"/>
  <c r="J2309" i="3"/>
  <c r="B2309" i="3"/>
  <c r="C2309" i="3" s="1"/>
  <c r="E2309" i="3" s="1"/>
  <c r="D2309" i="3" l="1"/>
  <c r="G2309" i="3"/>
  <c r="A2420" i="3"/>
  <c r="J2310" i="3"/>
  <c r="B2310" i="3"/>
  <c r="C2310" i="3" s="1"/>
  <c r="E2310" i="3" s="1"/>
  <c r="K2309" i="3"/>
  <c r="D2310" i="3" l="1"/>
  <c r="G2310" i="3"/>
  <c r="A2421" i="3"/>
  <c r="K2310" i="3"/>
  <c r="B2311" i="3"/>
  <c r="C2311" i="3" s="1"/>
  <c r="E2311" i="3" s="1"/>
  <c r="J2311" i="3"/>
  <c r="D2311" i="3" l="1"/>
  <c r="G2311" i="3"/>
  <c r="A2422" i="3"/>
  <c r="B2312" i="3"/>
  <c r="C2312" i="3" s="1"/>
  <c r="E2312" i="3" s="1"/>
  <c r="J2312" i="3"/>
  <c r="K2311" i="3"/>
  <c r="D2312" i="3" l="1"/>
  <c r="G2312" i="3"/>
  <c r="A2423" i="3"/>
  <c r="B2313" i="3"/>
  <c r="C2313" i="3" s="1"/>
  <c r="E2313" i="3" s="1"/>
  <c r="J2313" i="3"/>
  <c r="K2312" i="3"/>
  <c r="G2313" i="3" l="1"/>
  <c r="D2313" i="3"/>
  <c r="A2424" i="3"/>
  <c r="B2314" i="3"/>
  <c r="C2314" i="3" s="1"/>
  <c r="E2314" i="3" s="1"/>
  <c r="J2314" i="3"/>
  <c r="K2313" i="3"/>
  <c r="D2314" i="3" l="1"/>
  <c r="G2314" i="3"/>
  <c r="A2425" i="3"/>
  <c r="J2315" i="3"/>
  <c r="B2315" i="3"/>
  <c r="C2315" i="3" s="1"/>
  <c r="E2315" i="3" s="1"/>
  <c r="K2314" i="3"/>
  <c r="D2315" i="3" l="1"/>
  <c r="G2315" i="3"/>
  <c r="A2426" i="3"/>
  <c r="J2316" i="3"/>
  <c r="B2316" i="3"/>
  <c r="C2316" i="3" s="1"/>
  <c r="E2316" i="3" s="1"/>
  <c r="K2315" i="3"/>
  <c r="D2316" i="3" l="1"/>
  <c r="G2316" i="3"/>
  <c r="A2427" i="3"/>
  <c r="K2316" i="3"/>
  <c r="J2317" i="3"/>
  <c r="B2317" i="3"/>
  <c r="C2317" i="3" s="1"/>
  <c r="E2317" i="3" s="1"/>
  <c r="D2317" i="3" l="1"/>
  <c r="G2317" i="3"/>
  <c r="A2428" i="3"/>
  <c r="K2317" i="3"/>
  <c r="J2318" i="3"/>
  <c r="B2318" i="3"/>
  <c r="C2318" i="3" s="1"/>
  <c r="E2318" i="3" s="1"/>
  <c r="G2318" i="3" l="1"/>
  <c r="D2318" i="3"/>
  <c r="A2429" i="3"/>
  <c r="K2318" i="3"/>
  <c r="B2319" i="3"/>
  <c r="C2319" i="3" s="1"/>
  <c r="E2319" i="3" s="1"/>
  <c r="J2319" i="3"/>
  <c r="D2319" i="3" l="1"/>
  <c r="G2319" i="3"/>
  <c r="A2430" i="3"/>
  <c r="B2320" i="3"/>
  <c r="C2320" i="3" s="1"/>
  <c r="E2320" i="3" s="1"/>
  <c r="J2320" i="3"/>
  <c r="K2319" i="3"/>
  <c r="D2320" i="3" l="1"/>
  <c r="G2320" i="3"/>
  <c r="A2431" i="3"/>
  <c r="B2321" i="3"/>
  <c r="C2321" i="3" s="1"/>
  <c r="E2321" i="3" s="1"/>
  <c r="J2321" i="3"/>
  <c r="K2320" i="3"/>
  <c r="D2321" i="3" l="1"/>
  <c r="G2321" i="3"/>
  <c r="A2432" i="3"/>
  <c r="B2322" i="3"/>
  <c r="C2322" i="3" s="1"/>
  <c r="E2322" i="3" s="1"/>
  <c r="J2322" i="3"/>
  <c r="K2321" i="3"/>
  <c r="D2322" i="3" l="1"/>
  <c r="G2322" i="3"/>
  <c r="A2433" i="3"/>
  <c r="J2323" i="3"/>
  <c r="B2323" i="3"/>
  <c r="C2323" i="3" s="1"/>
  <c r="E2323" i="3" s="1"/>
  <c r="K2322" i="3"/>
  <c r="D2323" i="3" l="1"/>
  <c r="G2323" i="3"/>
  <c r="A2434" i="3"/>
  <c r="J2324" i="3"/>
  <c r="B2324" i="3"/>
  <c r="C2324" i="3" s="1"/>
  <c r="E2324" i="3" s="1"/>
  <c r="K2323" i="3"/>
  <c r="D2324" i="3" l="1"/>
  <c r="G2324" i="3"/>
  <c r="A2435" i="3"/>
  <c r="K2324" i="3"/>
  <c r="J2325" i="3"/>
  <c r="B2325" i="3"/>
  <c r="C2325" i="3" s="1"/>
  <c r="E2325" i="3" s="1"/>
  <c r="D2325" i="3" l="1"/>
  <c r="G2325" i="3"/>
  <c r="A2436" i="3"/>
  <c r="K2325" i="3"/>
  <c r="J2326" i="3"/>
  <c r="B2326" i="3"/>
  <c r="C2326" i="3" s="1"/>
  <c r="E2326" i="3" s="1"/>
  <c r="D2326" i="3" l="1"/>
  <c r="G2326" i="3"/>
  <c r="A2437" i="3"/>
  <c r="K2326" i="3"/>
  <c r="B2327" i="3"/>
  <c r="C2327" i="3" s="1"/>
  <c r="E2327" i="3" s="1"/>
  <c r="J2327" i="3"/>
  <c r="D2327" i="3" l="1"/>
  <c r="G2327" i="3"/>
  <c r="A2438" i="3"/>
  <c r="B2328" i="3"/>
  <c r="C2328" i="3" s="1"/>
  <c r="E2328" i="3" s="1"/>
  <c r="J2328" i="3"/>
  <c r="K2327" i="3"/>
  <c r="D2328" i="3" l="1"/>
  <c r="G2328" i="3"/>
  <c r="A2439" i="3"/>
  <c r="B2329" i="3"/>
  <c r="C2329" i="3" s="1"/>
  <c r="E2329" i="3" s="1"/>
  <c r="J2329" i="3"/>
  <c r="K2328" i="3"/>
  <c r="G2329" i="3" l="1"/>
  <c r="D2329" i="3"/>
  <c r="A2440" i="3"/>
  <c r="B2330" i="3"/>
  <c r="C2330" i="3" s="1"/>
  <c r="E2330" i="3" s="1"/>
  <c r="J2330" i="3"/>
  <c r="K2329" i="3"/>
  <c r="D2330" i="3" l="1"/>
  <c r="G2330" i="3"/>
  <c r="A2441" i="3"/>
  <c r="J2331" i="3"/>
  <c r="B2331" i="3"/>
  <c r="C2331" i="3" s="1"/>
  <c r="E2331" i="3" s="1"/>
  <c r="K2330" i="3"/>
  <c r="G2331" i="3" l="1"/>
  <c r="D2331" i="3"/>
  <c r="A2442" i="3"/>
  <c r="J2332" i="3"/>
  <c r="B2332" i="3"/>
  <c r="C2332" i="3" s="1"/>
  <c r="E2332" i="3" s="1"/>
  <c r="K2331" i="3"/>
  <c r="D2332" i="3" l="1"/>
  <c r="G2332" i="3"/>
  <c r="A2443" i="3"/>
  <c r="J2333" i="3"/>
  <c r="B2333" i="3"/>
  <c r="C2333" i="3" s="1"/>
  <c r="E2333" i="3" s="1"/>
  <c r="K2332" i="3"/>
  <c r="D2333" i="3" l="1"/>
  <c r="G2333" i="3"/>
  <c r="A2444" i="3"/>
  <c r="K2333" i="3"/>
  <c r="J2334" i="3"/>
  <c r="B2334" i="3"/>
  <c r="C2334" i="3" s="1"/>
  <c r="E2334" i="3" s="1"/>
  <c r="D2334" i="3" l="1"/>
  <c r="G2334" i="3"/>
  <c r="A2445" i="3"/>
  <c r="K2334" i="3"/>
  <c r="B2335" i="3"/>
  <c r="C2335" i="3" s="1"/>
  <c r="E2335" i="3" s="1"/>
  <c r="J2335" i="3"/>
  <c r="G2335" i="3" l="1"/>
  <c r="D2335" i="3"/>
  <c r="A2446" i="3"/>
  <c r="B2336" i="3"/>
  <c r="C2336" i="3" s="1"/>
  <c r="E2336" i="3" s="1"/>
  <c r="J2336" i="3"/>
  <c r="K2335" i="3"/>
  <c r="D2336" i="3" l="1"/>
  <c r="G2336" i="3"/>
  <c r="A2447" i="3"/>
  <c r="J2337" i="3"/>
  <c r="B2337" i="3"/>
  <c r="C2337" i="3" s="1"/>
  <c r="E2337" i="3" s="1"/>
  <c r="K2336" i="3"/>
  <c r="D2337" i="3" l="1"/>
  <c r="G2337" i="3"/>
  <c r="A2448" i="3"/>
  <c r="J2338" i="3"/>
  <c r="B2338" i="3"/>
  <c r="C2338" i="3" s="1"/>
  <c r="E2338" i="3" s="1"/>
  <c r="K2337" i="3"/>
  <c r="D2338" i="3" l="1"/>
  <c r="G2338" i="3"/>
  <c r="A2449" i="3"/>
  <c r="K2338" i="3"/>
  <c r="J2339" i="3"/>
  <c r="B2339" i="3"/>
  <c r="C2339" i="3" s="1"/>
  <c r="E2339" i="3" s="1"/>
  <c r="D2339" i="3" l="1"/>
  <c r="G2339" i="3"/>
  <c r="A2450" i="3"/>
  <c r="K2339" i="3"/>
  <c r="J2340" i="3"/>
  <c r="B2340" i="3"/>
  <c r="C2340" i="3" s="1"/>
  <c r="E2340" i="3" s="1"/>
  <c r="D2340" i="3" l="1"/>
  <c r="G2340" i="3"/>
  <c r="A2451" i="3"/>
  <c r="B2341" i="3"/>
  <c r="C2341" i="3" s="1"/>
  <c r="E2341" i="3" s="1"/>
  <c r="J2341" i="3"/>
  <c r="K2340" i="3"/>
  <c r="D2341" i="3" l="1"/>
  <c r="G2341" i="3"/>
  <c r="A2452" i="3"/>
  <c r="J2342" i="3"/>
  <c r="B2342" i="3"/>
  <c r="C2342" i="3" s="1"/>
  <c r="E2342" i="3" s="1"/>
  <c r="K2341" i="3"/>
  <c r="D2342" i="3" l="1"/>
  <c r="G2342" i="3"/>
  <c r="A2453" i="3"/>
  <c r="K2342" i="3"/>
  <c r="J2343" i="3"/>
  <c r="B2343" i="3"/>
  <c r="C2343" i="3" s="1"/>
  <c r="E2343" i="3" s="1"/>
  <c r="D2343" i="3" l="1"/>
  <c r="G2343" i="3"/>
  <c r="A2454" i="3"/>
  <c r="K2343" i="3"/>
  <c r="B2344" i="3"/>
  <c r="C2344" i="3" s="1"/>
  <c r="E2344" i="3" s="1"/>
  <c r="J2344" i="3"/>
  <c r="D2344" i="3" l="1"/>
  <c r="G2344" i="3"/>
  <c r="A2455" i="3"/>
  <c r="J2345" i="3"/>
  <c r="B2345" i="3"/>
  <c r="C2345" i="3" s="1"/>
  <c r="E2345" i="3" s="1"/>
  <c r="K2344" i="3"/>
  <c r="D2345" i="3" l="1"/>
  <c r="G2345" i="3"/>
  <c r="A2456" i="3"/>
  <c r="K2345" i="3"/>
  <c r="J2346" i="3"/>
  <c r="B2346" i="3"/>
  <c r="C2346" i="3" s="1"/>
  <c r="E2346" i="3" s="1"/>
  <c r="D2346" i="3" l="1"/>
  <c r="G2346" i="3"/>
  <c r="A2457" i="3"/>
  <c r="B2347" i="3"/>
  <c r="C2347" i="3" s="1"/>
  <c r="E2347" i="3" s="1"/>
  <c r="J2347" i="3"/>
  <c r="K2346" i="3"/>
  <c r="G2347" i="3" l="1"/>
  <c r="D2347" i="3"/>
  <c r="A2458" i="3"/>
  <c r="J2348" i="3"/>
  <c r="B2348" i="3"/>
  <c r="C2348" i="3" s="1"/>
  <c r="E2348" i="3" s="1"/>
  <c r="K2347" i="3"/>
  <c r="G2348" i="3" l="1"/>
  <c r="D2348" i="3"/>
  <c r="A2459" i="3"/>
  <c r="K2348" i="3"/>
  <c r="B2349" i="3"/>
  <c r="C2349" i="3" s="1"/>
  <c r="E2349" i="3" s="1"/>
  <c r="J2349" i="3"/>
  <c r="D2349" i="3" l="1"/>
  <c r="G2349" i="3"/>
  <c r="A2460" i="3"/>
  <c r="B2350" i="3"/>
  <c r="C2350" i="3" s="1"/>
  <c r="E2350" i="3" s="1"/>
  <c r="J2350" i="3"/>
  <c r="K2349" i="3"/>
  <c r="D2350" i="3" l="1"/>
  <c r="G2350" i="3"/>
  <c r="A2461" i="3"/>
  <c r="J2351" i="3"/>
  <c r="B2351" i="3"/>
  <c r="C2351" i="3" s="1"/>
  <c r="E2351" i="3" s="1"/>
  <c r="K2350" i="3"/>
  <c r="D2351" i="3" l="1"/>
  <c r="G2351" i="3"/>
  <c r="A2462" i="3"/>
  <c r="K2351" i="3"/>
  <c r="B2352" i="3"/>
  <c r="C2352" i="3" s="1"/>
  <c r="E2352" i="3" s="1"/>
  <c r="J2352" i="3"/>
  <c r="D2352" i="3" l="1"/>
  <c r="G2352" i="3"/>
  <c r="A2463" i="3"/>
  <c r="J2353" i="3"/>
  <c r="B2353" i="3"/>
  <c r="C2353" i="3" s="1"/>
  <c r="E2353" i="3" s="1"/>
  <c r="K2352" i="3"/>
  <c r="D2353" i="3" l="1"/>
  <c r="G2353" i="3"/>
  <c r="A2464" i="3"/>
  <c r="J2354" i="3"/>
  <c r="B2354" i="3"/>
  <c r="C2354" i="3" s="1"/>
  <c r="E2354" i="3" s="1"/>
  <c r="K2353" i="3"/>
  <c r="D2354" i="3" l="1"/>
  <c r="G2354" i="3"/>
  <c r="A2465" i="3"/>
  <c r="K2354" i="3"/>
  <c r="B2355" i="3"/>
  <c r="C2355" i="3" s="1"/>
  <c r="E2355" i="3" s="1"/>
  <c r="J2355" i="3"/>
  <c r="D2355" i="3" l="1"/>
  <c r="G2355" i="3"/>
  <c r="A2466" i="3"/>
  <c r="J2356" i="3"/>
  <c r="B2356" i="3"/>
  <c r="C2356" i="3" s="1"/>
  <c r="E2356" i="3" s="1"/>
  <c r="K2355" i="3"/>
  <c r="D2356" i="3" l="1"/>
  <c r="G2356" i="3"/>
  <c r="A2467" i="3"/>
  <c r="K2356" i="3"/>
  <c r="J2357" i="3"/>
  <c r="B2357" i="3"/>
  <c r="C2357" i="3" s="1"/>
  <c r="E2357" i="3" s="1"/>
  <c r="D2357" i="3" l="1"/>
  <c r="G2357" i="3"/>
  <c r="A2468" i="3"/>
  <c r="K2357" i="3"/>
  <c r="B2358" i="3"/>
  <c r="C2358" i="3" s="1"/>
  <c r="E2358" i="3" s="1"/>
  <c r="J2358" i="3"/>
  <c r="D2358" i="3" l="1"/>
  <c r="G2358" i="3"/>
  <c r="A2469" i="3"/>
  <c r="J2359" i="3"/>
  <c r="B2359" i="3"/>
  <c r="C2359" i="3" s="1"/>
  <c r="E2359" i="3" s="1"/>
  <c r="K2358" i="3"/>
  <c r="D2359" i="3" l="1"/>
  <c r="G2359" i="3"/>
  <c r="A2470" i="3"/>
  <c r="K2359" i="3"/>
  <c r="B2360" i="3"/>
  <c r="C2360" i="3" s="1"/>
  <c r="E2360" i="3" s="1"/>
  <c r="J2360" i="3"/>
  <c r="D2360" i="3" l="1"/>
  <c r="G2360" i="3"/>
  <c r="A2471" i="3"/>
  <c r="B2361" i="3"/>
  <c r="C2361" i="3" s="1"/>
  <c r="E2361" i="3" s="1"/>
  <c r="J2361" i="3"/>
  <c r="K2360" i="3"/>
  <c r="G2361" i="3" l="1"/>
  <c r="D2361" i="3"/>
  <c r="A2472" i="3"/>
  <c r="J2362" i="3"/>
  <c r="B2362" i="3"/>
  <c r="C2362" i="3" s="1"/>
  <c r="E2362" i="3" s="1"/>
  <c r="K2361" i="3"/>
  <c r="G2362" i="3" l="1"/>
  <c r="D2362" i="3"/>
  <c r="A2473" i="3"/>
  <c r="K2362" i="3"/>
  <c r="J2363" i="3"/>
  <c r="B2363" i="3"/>
  <c r="C2363" i="3" s="1"/>
  <c r="E2363" i="3" s="1"/>
  <c r="D2363" i="3" l="1"/>
  <c r="G2363" i="3"/>
  <c r="A2474" i="3"/>
  <c r="K2363" i="3"/>
  <c r="J2364" i="3"/>
  <c r="B2364" i="3"/>
  <c r="C2364" i="3" s="1"/>
  <c r="E2364" i="3" s="1"/>
  <c r="D2364" i="3" l="1"/>
  <c r="G2364" i="3"/>
  <c r="A2475" i="3"/>
  <c r="K2364" i="3"/>
  <c r="J2365" i="3"/>
  <c r="B2365" i="3"/>
  <c r="C2365" i="3" s="1"/>
  <c r="E2365" i="3" s="1"/>
  <c r="D2365" i="3" l="1"/>
  <c r="G2365" i="3"/>
  <c r="A2476" i="3"/>
  <c r="K2365" i="3"/>
  <c r="B2366" i="3"/>
  <c r="C2366" i="3" s="1"/>
  <c r="E2366" i="3" s="1"/>
  <c r="J2366" i="3"/>
  <c r="D2366" i="3" l="1"/>
  <c r="G2366" i="3"/>
  <c r="A2477" i="3"/>
  <c r="B2367" i="3"/>
  <c r="C2367" i="3" s="1"/>
  <c r="E2367" i="3" s="1"/>
  <c r="J2367" i="3"/>
  <c r="K2366" i="3"/>
  <c r="D2367" i="3" l="1"/>
  <c r="G2367" i="3"/>
  <c r="A2478" i="3"/>
  <c r="B2368" i="3"/>
  <c r="C2368" i="3" s="1"/>
  <c r="E2368" i="3" s="1"/>
  <c r="J2368" i="3"/>
  <c r="K2367" i="3"/>
  <c r="D2368" i="3" l="1"/>
  <c r="G2368" i="3"/>
  <c r="A2479" i="3"/>
  <c r="B2369" i="3"/>
  <c r="C2369" i="3" s="1"/>
  <c r="E2369" i="3" s="1"/>
  <c r="J2369" i="3"/>
  <c r="K2368" i="3"/>
  <c r="G2369" i="3" l="1"/>
  <c r="D2369" i="3"/>
  <c r="A2480" i="3"/>
  <c r="J2370" i="3"/>
  <c r="B2370" i="3"/>
  <c r="C2370" i="3" s="1"/>
  <c r="E2370" i="3" s="1"/>
  <c r="K2369" i="3"/>
  <c r="D2370" i="3" l="1"/>
  <c r="G2370" i="3"/>
  <c r="A2481" i="3"/>
  <c r="J2371" i="3"/>
  <c r="B2371" i="3"/>
  <c r="C2371" i="3" s="1"/>
  <c r="E2371" i="3" s="1"/>
  <c r="K2370" i="3"/>
  <c r="G2371" i="3" l="1"/>
  <c r="D2371" i="3"/>
  <c r="A2482" i="3"/>
  <c r="J2372" i="3"/>
  <c r="B2372" i="3"/>
  <c r="C2372" i="3" s="1"/>
  <c r="E2372" i="3" s="1"/>
  <c r="K2371" i="3"/>
  <c r="D2372" i="3" l="1"/>
  <c r="G2372" i="3"/>
  <c r="A2483" i="3"/>
  <c r="K2372" i="3"/>
  <c r="J2373" i="3"/>
  <c r="B2373" i="3"/>
  <c r="C2373" i="3" s="1"/>
  <c r="E2373" i="3" s="1"/>
  <c r="D2373" i="3" l="1"/>
  <c r="G2373" i="3"/>
  <c r="A2484" i="3"/>
  <c r="K2373" i="3"/>
  <c r="B2374" i="3"/>
  <c r="C2374" i="3" s="1"/>
  <c r="E2374" i="3" s="1"/>
  <c r="J2374" i="3"/>
  <c r="G2374" i="3" l="1"/>
  <c r="D2374" i="3"/>
  <c r="A2485" i="3"/>
  <c r="B2375" i="3"/>
  <c r="C2375" i="3" s="1"/>
  <c r="E2375" i="3" s="1"/>
  <c r="J2375" i="3"/>
  <c r="K2374" i="3"/>
  <c r="D2375" i="3" l="1"/>
  <c r="G2375" i="3"/>
  <c r="A2486" i="3"/>
  <c r="B2376" i="3"/>
  <c r="C2376" i="3" s="1"/>
  <c r="E2376" i="3" s="1"/>
  <c r="J2376" i="3"/>
  <c r="K2375" i="3"/>
  <c r="G2376" i="3" l="1"/>
  <c r="D2376" i="3"/>
  <c r="A2487" i="3"/>
  <c r="B2377" i="3"/>
  <c r="C2377" i="3" s="1"/>
  <c r="E2377" i="3" s="1"/>
  <c r="J2377" i="3"/>
  <c r="K2376" i="3"/>
  <c r="D2377" i="3" l="1"/>
  <c r="G2377" i="3"/>
  <c r="A2488" i="3"/>
  <c r="J2378" i="3"/>
  <c r="B2378" i="3"/>
  <c r="C2378" i="3" s="1"/>
  <c r="E2378" i="3" s="1"/>
  <c r="K2377" i="3"/>
  <c r="D2378" i="3" l="1"/>
  <c r="G2378" i="3"/>
  <c r="A2489" i="3"/>
  <c r="J2379" i="3"/>
  <c r="B2379" i="3"/>
  <c r="C2379" i="3" s="1"/>
  <c r="E2379" i="3" s="1"/>
  <c r="K2378" i="3"/>
  <c r="D2379" i="3" l="1"/>
  <c r="G2379" i="3"/>
  <c r="A2490" i="3"/>
  <c r="K2379" i="3"/>
  <c r="J2380" i="3"/>
  <c r="B2380" i="3"/>
  <c r="C2380" i="3" s="1"/>
  <c r="E2380" i="3" s="1"/>
  <c r="D2380" i="3" l="1"/>
  <c r="G2380" i="3"/>
  <c r="A2491" i="3"/>
  <c r="K2380" i="3"/>
  <c r="J2381" i="3"/>
  <c r="B2381" i="3"/>
  <c r="C2381" i="3" s="1"/>
  <c r="E2381" i="3" s="1"/>
  <c r="D2381" i="3" l="1"/>
  <c r="G2381" i="3"/>
  <c r="A2492" i="3"/>
  <c r="K2381" i="3"/>
  <c r="B2382" i="3"/>
  <c r="C2382" i="3" s="1"/>
  <c r="E2382" i="3" s="1"/>
  <c r="J2382" i="3"/>
  <c r="D2382" i="3" l="1"/>
  <c r="G2382" i="3"/>
  <c r="A2493" i="3"/>
  <c r="B2383" i="3"/>
  <c r="C2383" i="3" s="1"/>
  <c r="E2383" i="3" s="1"/>
  <c r="J2383" i="3"/>
  <c r="K2382" i="3"/>
  <c r="D2383" i="3" l="1"/>
  <c r="G2383" i="3"/>
  <c r="A2494" i="3"/>
  <c r="B2384" i="3"/>
  <c r="C2384" i="3" s="1"/>
  <c r="E2384" i="3" s="1"/>
  <c r="J2384" i="3"/>
  <c r="K2383" i="3"/>
  <c r="D2384" i="3" l="1"/>
  <c r="G2384" i="3"/>
  <c r="A2495" i="3"/>
  <c r="B2385" i="3"/>
  <c r="C2385" i="3" s="1"/>
  <c r="E2385" i="3" s="1"/>
  <c r="J2385" i="3"/>
  <c r="K2384" i="3"/>
  <c r="G2385" i="3" l="1"/>
  <c r="D2385" i="3"/>
  <c r="A2496" i="3"/>
  <c r="J2386" i="3"/>
  <c r="B2386" i="3"/>
  <c r="C2386" i="3" s="1"/>
  <c r="E2386" i="3" s="1"/>
  <c r="K2385" i="3"/>
  <c r="D2386" i="3" l="1"/>
  <c r="G2386" i="3"/>
  <c r="A2497" i="3"/>
  <c r="J2387" i="3"/>
  <c r="B2387" i="3"/>
  <c r="C2387" i="3" s="1"/>
  <c r="E2387" i="3" s="1"/>
  <c r="K2386" i="3"/>
  <c r="D2387" i="3" l="1"/>
  <c r="G2387" i="3"/>
  <c r="A2498" i="3"/>
  <c r="J2388" i="3"/>
  <c r="B2388" i="3"/>
  <c r="C2388" i="3" s="1"/>
  <c r="E2388" i="3" s="1"/>
  <c r="K2387" i="3"/>
  <c r="D2388" i="3" l="1"/>
  <c r="G2388" i="3"/>
  <c r="A2499" i="3"/>
  <c r="K2388" i="3"/>
  <c r="J2389" i="3"/>
  <c r="B2389" i="3"/>
  <c r="C2389" i="3" s="1"/>
  <c r="E2389" i="3" s="1"/>
  <c r="G2389" i="3" l="1"/>
  <c r="D2389" i="3"/>
  <c r="A2500" i="3"/>
  <c r="K2389" i="3"/>
  <c r="B2390" i="3"/>
  <c r="C2390" i="3" s="1"/>
  <c r="E2390" i="3" s="1"/>
  <c r="J2390" i="3"/>
  <c r="D2390" i="3" l="1"/>
  <c r="G2390" i="3"/>
  <c r="A2501" i="3"/>
  <c r="B2391" i="3"/>
  <c r="C2391" i="3" s="1"/>
  <c r="E2391" i="3" s="1"/>
  <c r="J2391" i="3"/>
  <c r="K2390" i="3"/>
  <c r="G2391" i="3" l="1"/>
  <c r="D2391" i="3"/>
  <c r="A2502" i="3"/>
  <c r="B2392" i="3"/>
  <c r="C2392" i="3" s="1"/>
  <c r="E2392" i="3" s="1"/>
  <c r="J2392" i="3"/>
  <c r="K2391" i="3"/>
  <c r="G2392" i="3" l="1"/>
  <c r="D2392" i="3"/>
  <c r="A2503" i="3"/>
  <c r="B2393" i="3"/>
  <c r="C2393" i="3" s="1"/>
  <c r="E2393" i="3" s="1"/>
  <c r="J2393" i="3"/>
  <c r="K2392" i="3"/>
  <c r="D2393" i="3" l="1"/>
  <c r="G2393" i="3"/>
  <c r="A2504" i="3"/>
  <c r="J2394" i="3"/>
  <c r="B2394" i="3"/>
  <c r="C2394" i="3" s="1"/>
  <c r="E2394" i="3" s="1"/>
  <c r="K2393" i="3"/>
  <c r="D2394" i="3" l="1"/>
  <c r="G2394" i="3"/>
  <c r="A2505" i="3"/>
  <c r="J2395" i="3"/>
  <c r="B2395" i="3"/>
  <c r="C2395" i="3" s="1"/>
  <c r="E2395" i="3" s="1"/>
  <c r="K2394" i="3"/>
  <c r="G2395" i="3" l="1"/>
  <c r="D2395" i="3"/>
  <c r="A2506" i="3"/>
  <c r="K2395" i="3"/>
  <c r="J2396" i="3"/>
  <c r="B2396" i="3"/>
  <c r="C2396" i="3" s="1"/>
  <c r="E2396" i="3" s="1"/>
  <c r="D2396" i="3" l="1"/>
  <c r="G2396" i="3"/>
  <c r="A2507" i="3"/>
  <c r="K2396" i="3"/>
  <c r="J2397" i="3"/>
  <c r="B2397" i="3"/>
  <c r="C2397" i="3" s="1"/>
  <c r="E2397" i="3" s="1"/>
  <c r="D2397" i="3" l="1"/>
  <c r="G2397" i="3"/>
  <c r="A2508" i="3"/>
  <c r="K2397" i="3"/>
  <c r="B2398" i="3"/>
  <c r="C2398" i="3" s="1"/>
  <c r="E2398" i="3" s="1"/>
  <c r="J2398" i="3"/>
  <c r="G2398" i="3" l="1"/>
  <c r="D2398" i="3"/>
  <c r="A2509" i="3"/>
  <c r="B2399" i="3"/>
  <c r="C2399" i="3" s="1"/>
  <c r="E2399" i="3" s="1"/>
  <c r="J2399" i="3"/>
  <c r="K2398" i="3"/>
  <c r="D2399" i="3" l="1"/>
  <c r="G2399" i="3"/>
  <c r="A2510" i="3"/>
  <c r="B2400" i="3"/>
  <c r="C2400" i="3" s="1"/>
  <c r="E2400" i="3" s="1"/>
  <c r="J2400" i="3"/>
  <c r="K2399" i="3"/>
  <c r="D2400" i="3" l="1"/>
  <c r="G2400" i="3"/>
  <c r="A2511" i="3"/>
  <c r="B2401" i="3"/>
  <c r="C2401" i="3" s="1"/>
  <c r="E2401" i="3" s="1"/>
  <c r="J2401" i="3"/>
  <c r="K2400" i="3"/>
  <c r="D2401" i="3" l="1"/>
  <c r="G2401" i="3"/>
  <c r="A2512" i="3"/>
  <c r="J2402" i="3"/>
  <c r="B2402" i="3"/>
  <c r="C2402" i="3" s="1"/>
  <c r="E2402" i="3" s="1"/>
  <c r="K2401" i="3"/>
  <c r="G2402" i="3" l="1"/>
  <c r="D2402" i="3"/>
  <c r="A2513" i="3"/>
  <c r="J2403" i="3"/>
  <c r="B2403" i="3"/>
  <c r="C2403" i="3" s="1"/>
  <c r="E2403" i="3" s="1"/>
  <c r="K2402" i="3"/>
  <c r="D2403" i="3" l="1"/>
  <c r="G2403" i="3"/>
  <c r="A2514" i="3"/>
  <c r="K2403" i="3"/>
  <c r="J2404" i="3"/>
  <c r="B2404" i="3"/>
  <c r="C2404" i="3" s="1"/>
  <c r="E2404" i="3" s="1"/>
  <c r="D2404" i="3" l="1"/>
  <c r="G2404" i="3"/>
  <c r="A2515" i="3"/>
  <c r="K2404" i="3"/>
  <c r="J2405" i="3"/>
  <c r="B2405" i="3"/>
  <c r="C2405" i="3" s="1"/>
  <c r="E2405" i="3" s="1"/>
  <c r="D2405" i="3" l="1"/>
  <c r="G2405" i="3"/>
  <c r="A2516" i="3"/>
  <c r="K2405" i="3"/>
  <c r="B2406" i="3"/>
  <c r="C2406" i="3" s="1"/>
  <c r="E2406" i="3" s="1"/>
  <c r="J2406" i="3"/>
  <c r="D2406" i="3" l="1"/>
  <c r="G2406" i="3"/>
  <c r="A2517" i="3"/>
  <c r="K2406" i="3"/>
  <c r="B2407" i="3"/>
  <c r="C2407" i="3" s="1"/>
  <c r="E2407" i="3" s="1"/>
  <c r="J2407" i="3"/>
  <c r="D2407" i="3" l="1"/>
  <c r="G2407" i="3"/>
  <c r="A2518" i="3"/>
  <c r="B2408" i="3"/>
  <c r="C2408" i="3" s="1"/>
  <c r="E2408" i="3" s="1"/>
  <c r="J2408" i="3"/>
  <c r="K2407" i="3"/>
  <c r="D2408" i="3" l="1"/>
  <c r="G2408" i="3"/>
  <c r="A2519" i="3"/>
  <c r="B2409" i="3"/>
  <c r="C2409" i="3" s="1"/>
  <c r="E2409" i="3" s="1"/>
  <c r="J2409" i="3"/>
  <c r="K2408" i="3"/>
  <c r="D2409" i="3" l="1"/>
  <c r="G2409" i="3"/>
  <c r="A2520" i="3"/>
  <c r="J2410" i="3"/>
  <c r="B2410" i="3"/>
  <c r="C2410" i="3" s="1"/>
  <c r="E2410" i="3" s="1"/>
  <c r="K2409" i="3"/>
  <c r="G2410" i="3" l="1"/>
  <c r="D2410" i="3"/>
  <c r="A2521" i="3"/>
  <c r="K2410" i="3"/>
  <c r="J2411" i="3"/>
  <c r="B2411" i="3"/>
  <c r="C2411" i="3" s="1"/>
  <c r="E2411" i="3" s="1"/>
  <c r="D2411" i="3" l="1"/>
  <c r="G2411" i="3"/>
  <c r="A2522" i="3"/>
  <c r="K2411" i="3"/>
  <c r="J2412" i="3"/>
  <c r="B2412" i="3"/>
  <c r="C2412" i="3" s="1"/>
  <c r="E2412" i="3" s="1"/>
  <c r="D2412" i="3" l="1"/>
  <c r="G2412" i="3"/>
  <c r="A2523" i="3"/>
  <c r="K2412" i="3"/>
  <c r="J2413" i="3"/>
  <c r="B2413" i="3"/>
  <c r="C2413" i="3" s="1"/>
  <c r="E2413" i="3" s="1"/>
  <c r="D2413" i="3" l="1"/>
  <c r="G2413" i="3"/>
  <c r="A2524" i="3"/>
  <c r="K2413" i="3"/>
  <c r="B2414" i="3"/>
  <c r="C2414" i="3" s="1"/>
  <c r="E2414" i="3" s="1"/>
  <c r="J2414" i="3"/>
  <c r="D2414" i="3" l="1"/>
  <c r="G2414" i="3"/>
  <c r="A2525" i="3"/>
  <c r="B2415" i="3"/>
  <c r="C2415" i="3" s="1"/>
  <c r="E2415" i="3" s="1"/>
  <c r="J2415" i="3"/>
  <c r="K2414" i="3"/>
  <c r="D2415" i="3" l="1"/>
  <c r="G2415" i="3"/>
  <c r="A2526" i="3"/>
  <c r="K2415" i="3"/>
  <c r="J2416" i="3"/>
  <c r="B2416" i="3"/>
  <c r="C2416" i="3" s="1"/>
  <c r="E2416" i="3" s="1"/>
  <c r="D2416" i="3" l="1"/>
  <c r="G2416" i="3"/>
  <c r="A2527" i="3"/>
  <c r="B2417" i="3"/>
  <c r="C2417" i="3" s="1"/>
  <c r="E2417" i="3" s="1"/>
  <c r="J2417" i="3"/>
  <c r="K2416" i="3"/>
  <c r="D2417" i="3" l="1"/>
  <c r="G2417" i="3"/>
  <c r="A2528" i="3"/>
  <c r="B2418" i="3"/>
  <c r="C2418" i="3" s="1"/>
  <c r="E2418" i="3" s="1"/>
  <c r="J2418" i="3"/>
  <c r="K2417" i="3"/>
  <c r="D2418" i="3" l="1"/>
  <c r="G2418" i="3"/>
  <c r="A2529" i="3"/>
  <c r="B2419" i="3"/>
  <c r="C2419" i="3" s="1"/>
  <c r="E2419" i="3" s="1"/>
  <c r="J2419" i="3"/>
  <c r="K2418" i="3"/>
  <c r="D2419" i="3" l="1"/>
  <c r="G2419" i="3"/>
  <c r="A2530" i="3"/>
  <c r="J2420" i="3"/>
  <c r="B2420" i="3"/>
  <c r="C2420" i="3" s="1"/>
  <c r="E2420" i="3" s="1"/>
  <c r="K2419" i="3"/>
  <c r="G2420" i="3" l="1"/>
  <c r="D2420" i="3"/>
  <c r="A2531" i="3"/>
  <c r="K2420" i="3"/>
  <c r="J2421" i="3"/>
  <c r="B2421" i="3"/>
  <c r="C2421" i="3" s="1"/>
  <c r="E2421" i="3" s="1"/>
  <c r="G2421" i="3" l="1"/>
  <c r="D2421" i="3"/>
  <c r="A2532" i="3"/>
  <c r="J2422" i="3"/>
  <c r="B2422" i="3"/>
  <c r="C2422" i="3" s="1"/>
  <c r="E2422" i="3" s="1"/>
  <c r="K2421" i="3"/>
  <c r="D2422" i="3" l="1"/>
  <c r="G2422" i="3"/>
  <c r="A2533" i="3"/>
  <c r="J2423" i="3"/>
  <c r="B2423" i="3"/>
  <c r="C2423" i="3" s="1"/>
  <c r="E2423" i="3" s="1"/>
  <c r="K2422" i="3"/>
  <c r="G2423" i="3" l="1"/>
  <c r="D2423" i="3"/>
  <c r="A2534" i="3"/>
  <c r="K2423" i="3"/>
  <c r="J2424" i="3"/>
  <c r="B2424" i="3"/>
  <c r="C2424" i="3" s="1"/>
  <c r="E2424" i="3" s="1"/>
  <c r="G2424" i="3" l="1"/>
  <c r="D2424" i="3"/>
  <c r="A2535" i="3"/>
  <c r="K2424" i="3"/>
  <c r="B2425" i="3"/>
  <c r="C2425" i="3" s="1"/>
  <c r="E2425" i="3" s="1"/>
  <c r="J2425" i="3"/>
  <c r="G2425" i="3" l="1"/>
  <c r="D2425" i="3"/>
  <c r="A2536" i="3"/>
  <c r="K2425" i="3"/>
  <c r="B2426" i="3"/>
  <c r="C2426" i="3" s="1"/>
  <c r="E2426" i="3" s="1"/>
  <c r="J2426" i="3"/>
  <c r="D2426" i="3" l="1"/>
  <c r="G2426" i="3"/>
  <c r="A2537" i="3"/>
  <c r="B2427" i="3"/>
  <c r="C2427" i="3" s="1"/>
  <c r="E2427" i="3" s="1"/>
  <c r="J2427" i="3"/>
  <c r="K2426" i="3"/>
  <c r="D2427" i="3" l="1"/>
  <c r="G2427" i="3"/>
  <c r="A2538" i="3"/>
  <c r="J2428" i="3"/>
  <c r="B2428" i="3"/>
  <c r="C2428" i="3" s="1"/>
  <c r="E2428" i="3" s="1"/>
  <c r="K2427" i="3"/>
  <c r="D2428" i="3" l="1"/>
  <c r="G2428" i="3"/>
  <c r="A2539" i="3"/>
  <c r="K2428" i="3"/>
  <c r="J2429" i="3"/>
  <c r="B2429" i="3"/>
  <c r="C2429" i="3" s="1"/>
  <c r="E2429" i="3" s="1"/>
  <c r="D2429" i="3" l="1"/>
  <c r="G2429" i="3"/>
  <c r="A2540" i="3"/>
  <c r="K2429" i="3"/>
  <c r="J2430" i="3"/>
  <c r="B2430" i="3"/>
  <c r="C2430" i="3" s="1"/>
  <c r="E2430" i="3" s="1"/>
  <c r="D2430" i="3" l="1"/>
  <c r="G2430" i="3"/>
  <c r="A2541" i="3"/>
  <c r="J2431" i="3"/>
  <c r="B2431" i="3"/>
  <c r="C2431" i="3" s="1"/>
  <c r="E2431" i="3" s="1"/>
  <c r="K2430" i="3"/>
  <c r="D2431" i="3" l="1"/>
  <c r="G2431" i="3"/>
  <c r="A2542" i="3"/>
  <c r="K2431" i="3"/>
  <c r="B2432" i="3"/>
  <c r="C2432" i="3" s="1"/>
  <c r="E2432" i="3" s="1"/>
  <c r="J2432" i="3"/>
  <c r="D2432" i="3" l="1"/>
  <c r="G2432" i="3"/>
  <c r="A2543" i="3"/>
  <c r="K2432" i="3"/>
  <c r="B2433" i="3"/>
  <c r="C2433" i="3" s="1"/>
  <c r="E2433" i="3" s="1"/>
  <c r="J2433" i="3"/>
  <c r="D2433" i="3" l="1"/>
  <c r="G2433" i="3"/>
  <c r="A2544" i="3"/>
  <c r="B2434" i="3"/>
  <c r="C2434" i="3" s="1"/>
  <c r="E2434" i="3" s="1"/>
  <c r="J2434" i="3"/>
  <c r="K2433" i="3"/>
  <c r="D2434" i="3" l="1"/>
  <c r="G2434" i="3"/>
  <c r="A2545" i="3"/>
  <c r="B2435" i="3"/>
  <c r="C2435" i="3" s="1"/>
  <c r="E2435" i="3" s="1"/>
  <c r="J2435" i="3"/>
  <c r="K2434" i="3"/>
  <c r="D2435" i="3" l="1"/>
  <c r="G2435" i="3"/>
  <c r="A2546" i="3"/>
  <c r="J2436" i="3"/>
  <c r="B2436" i="3"/>
  <c r="C2436" i="3" s="1"/>
  <c r="E2436" i="3" s="1"/>
  <c r="K2435" i="3"/>
  <c r="D2436" i="3" l="1"/>
  <c r="G2436" i="3"/>
  <c r="A2547" i="3"/>
  <c r="K2436" i="3"/>
  <c r="J2437" i="3"/>
  <c r="B2437" i="3"/>
  <c r="C2437" i="3" s="1"/>
  <c r="E2437" i="3" s="1"/>
  <c r="D2437" i="3" l="1"/>
  <c r="G2437" i="3"/>
  <c r="A2548" i="3"/>
  <c r="K2437" i="3"/>
  <c r="J2438" i="3"/>
  <c r="B2438" i="3"/>
  <c r="C2438" i="3" s="1"/>
  <c r="E2438" i="3" s="1"/>
  <c r="D2438" i="3" l="1"/>
  <c r="G2438" i="3"/>
  <c r="A2549" i="3"/>
  <c r="K2438" i="3"/>
  <c r="J2439" i="3"/>
  <c r="B2439" i="3"/>
  <c r="C2439" i="3" s="1"/>
  <c r="E2439" i="3" s="1"/>
  <c r="D2439" i="3" l="1"/>
  <c r="G2439" i="3"/>
  <c r="A2550" i="3"/>
  <c r="J2440" i="3"/>
  <c r="B2440" i="3"/>
  <c r="C2440" i="3" s="1"/>
  <c r="E2440" i="3" s="1"/>
  <c r="K2439" i="3"/>
  <c r="D2440" i="3" l="1"/>
  <c r="G2440" i="3"/>
  <c r="A2551" i="3"/>
  <c r="K2440" i="3"/>
  <c r="B2441" i="3"/>
  <c r="C2441" i="3" s="1"/>
  <c r="E2441" i="3" s="1"/>
  <c r="J2441" i="3"/>
  <c r="D2441" i="3" l="1"/>
  <c r="G2441" i="3"/>
  <c r="A2552" i="3"/>
  <c r="B2442" i="3"/>
  <c r="C2442" i="3" s="1"/>
  <c r="E2442" i="3" s="1"/>
  <c r="J2442" i="3"/>
  <c r="K2441" i="3"/>
  <c r="D2442" i="3" l="1"/>
  <c r="G2442" i="3"/>
  <c r="A2553" i="3"/>
  <c r="B2443" i="3"/>
  <c r="C2443" i="3" s="1"/>
  <c r="E2443" i="3" s="1"/>
  <c r="J2443" i="3"/>
  <c r="K2442" i="3"/>
  <c r="D2443" i="3" l="1"/>
  <c r="G2443" i="3"/>
  <c r="A2554" i="3"/>
  <c r="J2444" i="3"/>
  <c r="B2444" i="3"/>
  <c r="C2444" i="3" s="1"/>
  <c r="E2444" i="3" s="1"/>
  <c r="K2443" i="3"/>
  <c r="D2444" i="3" l="1"/>
  <c r="G2444" i="3"/>
  <c r="A2555" i="3"/>
  <c r="K2444" i="3"/>
  <c r="J2445" i="3"/>
  <c r="B2445" i="3"/>
  <c r="C2445" i="3" s="1"/>
  <c r="E2445" i="3" s="1"/>
  <c r="D2445" i="3" l="1"/>
  <c r="G2445" i="3"/>
  <c r="A2556" i="3"/>
  <c r="K2445" i="3"/>
  <c r="J2446" i="3"/>
  <c r="B2446" i="3"/>
  <c r="C2446" i="3" s="1"/>
  <c r="E2446" i="3" s="1"/>
  <c r="G2446" i="3" l="1"/>
  <c r="D2446" i="3"/>
  <c r="A2557" i="3"/>
  <c r="J2447" i="3"/>
  <c r="B2447" i="3"/>
  <c r="C2447" i="3" s="1"/>
  <c r="E2447" i="3" s="1"/>
  <c r="K2446" i="3"/>
  <c r="G2447" i="3" l="1"/>
  <c r="D2447" i="3"/>
  <c r="A2558" i="3"/>
  <c r="K2447" i="3"/>
  <c r="B2448" i="3"/>
  <c r="C2448" i="3" s="1"/>
  <c r="E2448" i="3" s="1"/>
  <c r="J2448" i="3"/>
  <c r="D2448" i="3" l="1"/>
  <c r="G2448" i="3"/>
  <c r="A2559" i="3"/>
  <c r="K2448" i="3"/>
  <c r="B2449" i="3"/>
  <c r="C2449" i="3" s="1"/>
  <c r="E2449" i="3" s="1"/>
  <c r="J2449" i="3"/>
  <c r="G2449" i="3" l="1"/>
  <c r="D2449" i="3"/>
  <c r="A2560" i="3"/>
  <c r="B2450" i="3"/>
  <c r="C2450" i="3" s="1"/>
  <c r="E2450" i="3" s="1"/>
  <c r="J2450" i="3"/>
  <c r="K2449" i="3"/>
  <c r="G2450" i="3" l="1"/>
  <c r="D2450" i="3"/>
  <c r="A2561" i="3"/>
  <c r="B2451" i="3"/>
  <c r="C2451" i="3" s="1"/>
  <c r="E2451" i="3" s="1"/>
  <c r="J2451" i="3"/>
  <c r="K2450" i="3"/>
  <c r="G2451" i="3" l="1"/>
  <c r="D2451" i="3"/>
  <c r="J2452" i="3"/>
  <c r="B2452" i="3"/>
  <c r="C2452" i="3" s="1"/>
  <c r="E2452" i="3" s="1"/>
  <c r="K2451" i="3"/>
  <c r="D2452" i="3" l="1"/>
  <c r="G2452" i="3"/>
  <c r="K2452" i="3"/>
  <c r="J2453" i="3"/>
  <c r="B2453" i="3"/>
  <c r="C2453" i="3" s="1"/>
  <c r="E2453" i="3" s="1"/>
  <c r="D2453" i="3" l="1"/>
  <c r="G2453" i="3"/>
  <c r="K2453" i="3"/>
  <c r="J2454" i="3"/>
  <c r="B2454" i="3"/>
  <c r="C2454" i="3" s="1"/>
  <c r="E2454" i="3" s="1"/>
  <c r="D2454" i="3" l="1"/>
  <c r="G2454" i="3"/>
  <c r="J2455" i="3"/>
  <c r="B2455" i="3"/>
  <c r="C2455" i="3" s="1"/>
  <c r="E2455" i="3" s="1"/>
  <c r="K2454" i="3"/>
  <c r="D2455" i="3" l="1"/>
  <c r="G2455" i="3"/>
  <c r="K2455" i="3"/>
  <c r="J2456" i="3"/>
  <c r="B2456" i="3"/>
  <c r="C2456" i="3" s="1"/>
  <c r="E2456" i="3" s="1"/>
  <c r="D2456" i="3" l="1"/>
  <c r="G2456" i="3"/>
  <c r="K2456" i="3"/>
  <c r="B2457" i="3"/>
  <c r="C2457" i="3" s="1"/>
  <c r="E2457" i="3" s="1"/>
  <c r="J2457" i="3"/>
  <c r="G2457" i="3" l="1"/>
  <c r="D2457" i="3"/>
  <c r="B2458" i="3"/>
  <c r="C2458" i="3" s="1"/>
  <c r="E2458" i="3" s="1"/>
  <c r="J2458" i="3"/>
  <c r="K2457" i="3"/>
  <c r="D2458" i="3" l="1"/>
  <c r="G2458" i="3"/>
  <c r="B2459" i="3"/>
  <c r="C2459" i="3" s="1"/>
  <c r="E2459" i="3" s="1"/>
  <c r="J2459" i="3"/>
  <c r="K2458" i="3"/>
  <c r="D2459" i="3" l="1"/>
  <c r="G2459" i="3"/>
  <c r="B2460" i="3"/>
  <c r="C2460" i="3" s="1"/>
  <c r="E2460" i="3" s="1"/>
  <c r="J2460" i="3"/>
  <c r="K2459" i="3"/>
  <c r="D2460" i="3" l="1"/>
  <c r="G2460" i="3"/>
  <c r="J2461" i="3"/>
  <c r="B2461" i="3"/>
  <c r="C2461" i="3" s="1"/>
  <c r="E2461" i="3" s="1"/>
  <c r="K2460" i="3"/>
  <c r="D2461" i="3" l="1"/>
  <c r="G2461" i="3"/>
  <c r="K2461" i="3"/>
  <c r="J2462" i="3"/>
  <c r="B2462" i="3"/>
  <c r="C2462" i="3" s="1"/>
  <c r="E2462" i="3" s="1"/>
  <c r="G2462" i="3" l="1"/>
  <c r="D2462" i="3"/>
  <c r="K2462" i="3"/>
  <c r="J2463" i="3"/>
  <c r="B2463" i="3"/>
  <c r="C2463" i="3" s="1"/>
  <c r="E2463" i="3" s="1"/>
  <c r="D2463" i="3" l="1"/>
  <c r="G2463" i="3"/>
  <c r="K2463" i="3"/>
  <c r="B2464" i="3"/>
  <c r="C2464" i="3" s="1"/>
  <c r="E2464" i="3" s="1"/>
  <c r="J2464" i="3"/>
  <c r="D2464" i="3" l="1"/>
  <c r="G2464" i="3"/>
  <c r="B2465" i="3"/>
  <c r="C2465" i="3" s="1"/>
  <c r="E2465" i="3" s="1"/>
  <c r="J2465" i="3"/>
  <c r="K2464" i="3"/>
  <c r="G2465" i="3" l="1"/>
  <c r="D2465" i="3"/>
  <c r="K2465" i="3"/>
  <c r="J2466" i="3"/>
  <c r="B2466" i="3"/>
  <c r="C2466" i="3" s="1"/>
  <c r="E2466" i="3" s="1"/>
  <c r="D2466" i="3" l="1"/>
  <c r="G2466" i="3"/>
  <c r="K2466" i="3"/>
  <c r="B2467" i="3"/>
  <c r="C2467" i="3" s="1"/>
  <c r="E2467" i="3" s="1"/>
  <c r="J2467" i="3"/>
  <c r="D2467" i="3" l="1"/>
  <c r="G2467" i="3"/>
  <c r="K2467" i="3"/>
  <c r="J2468" i="3"/>
  <c r="B2468" i="3"/>
  <c r="C2468" i="3" s="1"/>
  <c r="E2468" i="3" s="1"/>
  <c r="G2468" i="3" l="1"/>
  <c r="D2468" i="3"/>
  <c r="J2469" i="3"/>
  <c r="B2469" i="3"/>
  <c r="C2469" i="3" s="1"/>
  <c r="E2469" i="3" s="1"/>
  <c r="K2468" i="3"/>
  <c r="G2469" i="3" l="1"/>
  <c r="D2469" i="3"/>
  <c r="K2469" i="3"/>
  <c r="B2470" i="3"/>
  <c r="C2470" i="3" s="1"/>
  <c r="E2470" i="3" s="1"/>
  <c r="J2470" i="3"/>
  <c r="D2470" i="3" l="1"/>
  <c r="G2470" i="3"/>
  <c r="K2470" i="3"/>
  <c r="J2471" i="3"/>
  <c r="B2471" i="3"/>
  <c r="C2471" i="3" s="1"/>
  <c r="E2471" i="3" s="1"/>
  <c r="D2471" i="3" l="1"/>
  <c r="G2471" i="3"/>
  <c r="K2471" i="3"/>
  <c r="B2472" i="3"/>
  <c r="C2472" i="3" s="1"/>
  <c r="E2472" i="3" s="1"/>
  <c r="J2472" i="3"/>
  <c r="D2472" i="3" l="1"/>
  <c r="G2472" i="3"/>
  <c r="B2473" i="3"/>
  <c r="C2473" i="3" s="1"/>
  <c r="E2473" i="3" s="1"/>
  <c r="J2473" i="3"/>
  <c r="K2472" i="3"/>
  <c r="G2473" i="3" l="1"/>
  <c r="D2473" i="3"/>
  <c r="K2473" i="3"/>
  <c r="J2474" i="3"/>
  <c r="B2474" i="3"/>
  <c r="C2474" i="3" s="1"/>
  <c r="E2474" i="3" s="1"/>
  <c r="D2474" i="3" l="1"/>
  <c r="G2474" i="3"/>
  <c r="K2474" i="3"/>
  <c r="B2475" i="3"/>
  <c r="C2475" i="3" s="1"/>
  <c r="E2475" i="3" s="1"/>
  <c r="J2475" i="3"/>
  <c r="D2475" i="3" l="1"/>
  <c r="G2475" i="3"/>
  <c r="J2476" i="3"/>
  <c r="B2476" i="3"/>
  <c r="C2476" i="3" s="1"/>
  <c r="E2476" i="3" s="1"/>
  <c r="K2475" i="3"/>
  <c r="G2476" i="3" l="1"/>
  <c r="D2476" i="3"/>
  <c r="K2476" i="3"/>
  <c r="J2477" i="3"/>
  <c r="B2477" i="3"/>
  <c r="C2477" i="3" s="1"/>
  <c r="E2477" i="3" s="1"/>
  <c r="D2477" i="3" l="1"/>
  <c r="G2477" i="3"/>
  <c r="K2477" i="3"/>
  <c r="J2478" i="3"/>
  <c r="B2478" i="3"/>
  <c r="C2478" i="3" s="1"/>
  <c r="E2478" i="3" s="1"/>
  <c r="D2478" i="3" l="1"/>
  <c r="G2478" i="3"/>
  <c r="K2478" i="3"/>
  <c r="J2479" i="3"/>
  <c r="B2479" i="3"/>
  <c r="C2479" i="3" s="1"/>
  <c r="E2479" i="3" s="1"/>
  <c r="D2479" i="3" l="1"/>
  <c r="G2479" i="3"/>
  <c r="B2480" i="3"/>
  <c r="C2480" i="3" s="1"/>
  <c r="E2480" i="3" s="1"/>
  <c r="J2480" i="3"/>
  <c r="K2479" i="3"/>
  <c r="D2480" i="3" l="1"/>
  <c r="G2480" i="3"/>
  <c r="B2481" i="3"/>
  <c r="C2481" i="3" s="1"/>
  <c r="E2481" i="3" s="1"/>
  <c r="J2481" i="3"/>
  <c r="K2480" i="3"/>
  <c r="G2481" i="3" l="1"/>
  <c r="D2481" i="3"/>
  <c r="K2481" i="3"/>
  <c r="J2482" i="3"/>
  <c r="B2482" i="3"/>
  <c r="C2482" i="3" s="1"/>
  <c r="E2482" i="3" s="1"/>
  <c r="D2482" i="3" l="1"/>
  <c r="G2482" i="3"/>
  <c r="K2482" i="3"/>
  <c r="B2483" i="3"/>
  <c r="C2483" i="3" s="1"/>
  <c r="E2483" i="3" s="1"/>
  <c r="J2483" i="3"/>
  <c r="D2483" i="3" l="1"/>
  <c r="G2483" i="3"/>
  <c r="K2483" i="3"/>
  <c r="J2484" i="3"/>
  <c r="B2484" i="3"/>
  <c r="C2484" i="3" s="1"/>
  <c r="E2484" i="3" s="1"/>
  <c r="G2484" i="3" l="1"/>
  <c r="D2484" i="3"/>
  <c r="K2484" i="3"/>
  <c r="J2485" i="3"/>
  <c r="B2485" i="3"/>
  <c r="C2485" i="3" s="1"/>
  <c r="E2485" i="3" s="1"/>
  <c r="D2485" i="3" l="1"/>
  <c r="G2485" i="3"/>
  <c r="J2486" i="3"/>
  <c r="B2486" i="3"/>
  <c r="C2486" i="3" s="1"/>
  <c r="E2486" i="3" s="1"/>
  <c r="K2485" i="3"/>
  <c r="D2486" i="3" l="1"/>
  <c r="G2486" i="3"/>
  <c r="K2486" i="3"/>
  <c r="J2487" i="3"/>
  <c r="B2487" i="3"/>
  <c r="C2487" i="3" s="1"/>
  <c r="E2487" i="3" s="1"/>
  <c r="D2487" i="3" l="1"/>
  <c r="G2487" i="3"/>
  <c r="B2488" i="3"/>
  <c r="C2488" i="3" s="1"/>
  <c r="E2488" i="3" s="1"/>
  <c r="J2488" i="3"/>
  <c r="K2487" i="3"/>
  <c r="D2488" i="3" l="1"/>
  <c r="G2488" i="3"/>
  <c r="B2489" i="3"/>
  <c r="C2489" i="3" s="1"/>
  <c r="E2489" i="3" s="1"/>
  <c r="J2489" i="3"/>
  <c r="K2488" i="3"/>
  <c r="D2489" i="3" l="1"/>
  <c r="G2489" i="3"/>
  <c r="K2489" i="3"/>
  <c r="B2490" i="3"/>
  <c r="C2490" i="3" s="1"/>
  <c r="E2490" i="3" s="1"/>
  <c r="J2490" i="3"/>
  <c r="D2490" i="3" l="1"/>
  <c r="G2490" i="3"/>
  <c r="B2491" i="3"/>
  <c r="C2491" i="3" s="1"/>
  <c r="E2491" i="3" s="1"/>
  <c r="J2491" i="3"/>
  <c r="K2490" i="3"/>
  <c r="D2491" i="3" l="1"/>
  <c r="G2491" i="3"/>
  <c r="J2492" i="3"/>
  <c r="B2492" i="3"/>
  <c r="C2492" i="3" s="1"/>
  <c r="E2492" i="3" s="1"/>
  <c r="K2491" i="3"/>
  <c r="D2492" i="3" l="1"/>
  <c r="G2492" i="3"/>
  <c r="J2493" i="3"/>
  <c r="B2493" i="3"/>
  <c r="C2493" i="3" s="1"/>
  <c r="E2493" i="3" s="1"/>
  <c r="K2492" i="3"/>
  <c r="D2493" i="3" l="1"/>
  <c r="G2493" i="3"/>
  <c r="K2493" i="3"/>
  <c r="B2494" i="3"/>
  <c r="C2494" i="3" s="1"/>
  <c r="E2494" i="3" s="1"/>
  <c r="J2494" i="3"/>
  <c r="D2494" i="3" l="1"/>
  <c r="G2494" i="3"/>
  <c r="K2494" i="3"/>
  <c r="J2495" i="3"/>
  <c r="B2495" i="3"/>
  <c r="C2495" i="3" s="1"/>
  <c r="E2495" i="3" s="1"/>
  <c r="D2495" i="3" l="1"/>
  <c r="G2495" i="3"/>
  <c r="B2496" i="3"/>
  <c r="C2496" i="3" s="1"/>
  <c r="E2496" i="3" s="1"/>
  <c r="J2496" i="3"/>
  <c r="K2495" i="3"/>
  <c r="D2496" i="3" l="1"/>
  <c r="G2496" i="3"/>
  <c r="B2497" i="3"/>
  <c r="C2497" i="3" s="1"/>
  <c r="E2497" i="3" s="1"/>
  <c r="J2497" i="3"/>
  <c r="K2496" i="3"/>
  <c r="D2497" i="3" l="1"/>
  <c r="G2497" i="3"/>
  <c r="K2497" i="3"/>
  <c r="J2498" i="3"/>
  <c r="B2498" i="3"/>
  <c r="C2498" i="3" s="1"/>
  <c r="E2498" i="3" s="1"/>
  <c r="D2498" i="3" l="1"/>
  <c r="G2498" i="3"/>
  <c r="K2498" i="3"/>
  <c r="B2499" i="3"/>
  <c r="C2499" i="3" s="1"/>
  <c r="E2499" i="3" s="1"/>
  <c r="J2499" i="3"/>
  <c r="D2499" i="3" l="1"/>
  <c r="G2499" i="3"/>
  <c r="J2500" i="3"/>
  <c r="B2500" i="3"/>
  <c r="C2500" i="3" s="1"/>
  <c r="E2500" i="3" s="1"/>
  <c r="K2499" i="3"/>
  <c r="D2500" i="3" l="1"/>
  <c r="G2500" i="3"/>
  <c r="J2501" i="3"/>
  <c r="B2501" i="3"/>
  <c r="C2501" i="3" s="1"/>
  <c r="E2501" i="3" s="1"/>
  <c r="K2500" i="3"/>
  <c r="D2501" i="3" l="1"/>
  <c r="G2501" i="3"/>
  <c r="J2502" i="3"/>
  <c r="B2502" i="3"/>
  <c r="C2502" i="3" s="1"/>
  <c r="E2502" i="3" s="1"/>
  <c r="K2501" i="3"/>
  <c r="D2502" i="3" l="1"/>
  <c r="G2502" i="3"/>
  <c r="K2502" i="3"/>
  <c r="J2503" i="3"/>
  <c r="B2503" i="3"/>
  <c r="C2503" i="3" s="1"/>
  <c r="E2503" i="3" s="1"/>
  <c r="D2503" i="3" l="1"/>
  <c r="G2503" i="3"/>
  <c r="B2504" i="3"/>
  <c r="C2504" i="3" s="1"/>
  <c r="E2504" i="3" s="1"/>
  <c r="J2504" i="3"/>
  <c r="K2503" i="3"/>
  <c r="G2504" i="3" l="1"/>
  <c r="D2504" i="3"/>
  <c r="B2505" i="3"/>
  <c r="C2505" i="3" s="1"/>
  <c r="E2505" i="3" s="1"/>
  <c r="J2505" i="3"/>
  <c r="K2504" i="3"/>
  <c r="D2505" i="3" l="1"/>
  <c r="G2505" i="3"/>
  <c r="K2505" i="3"/>
  <c r="J2506" i="3"/>
  <c r="B2506" i="3"/>
  <c r="C2506" i="3" s="1"/>
  <c r="E2506" i="3" s="1"/>
  <c r="D2506" i="3" l="1"/>
  <c r="G2506" i="3"/>
  <c r="B2507" i="3"/>
  <c r="C2507" i="3" s="1"/>
  <c r="E2507" i="3" s="1"/>
  <c r="J2507" i="3"/>
  <c r="K2506" i="3"/>
  <c r="D2507" i="3" l="1"/>
  <c r="G2507" i="3"/>
  <c r="J2508" i="3"/>
  <c r="B2508" i="3"/>
  <c r="C2508" i="3" s="1"/>
  <c r="E2508" i="3" s="1"/>
  <c r="K2507" i="3"/>
  <c r="G2508" i="3" l="1"/>
  <c r="D2508" i="3"/>
  <c r="K2508" i="3"/>
  <c r="J2509" i="3"/>
  <c r="B2509" i="3"/>
  <c r="C2509" i="3" s="1"/>
  <c r="E2509" i="3" s="1"/>
  <c r="D2509" i="3" l="1"/>
  <c r="G2509" i="3"/>
  <c r="K2509" i="3"/>
  <c r="B2510" i="3"/>
  <c r="C2510" i="3" s="1"/>
  <c r="E2510" i="3" s="1"/>
  <c r="J2510" i="3"/>
  <c r="D2510" i="3" l="1"/>
  <c r="G2510" i="3"/>
  <c r="J2511" i="3"/>
  <c r="B2511" i="3"/>
  <c r="C2511" i="3" s="1"/>
  <c r="E2511" i="3" s="1"/>
  <c r="K2510" i="3"/>
  <c r="G2511" i="3" l="1"/>
  <c r="D2511" i="3"/>
  <c r="K2511" i="3"/>
  <c r="B2512" i="3"/>
  <c r="C2512" i="3" s="1"/>
  <c r="E2512" i="3" s="1"/>
  <c r="J2512" i="3"/>
  <c r="D2512" i="3" l="1"/>
  <c r="G2512" i="3"/>
  <c r="B2513" i="3"/>
  <c r="C2513" i="3" s="1"/>
  <c r="E2513" i="3" s="1"/>
  <c r="J2513" i="3"/>
  <c r="K2512" i="3"/>
  <c r="D2513" i="3" l="1"/>
  <c r="G2513" i="3"/>
  <c r="K2513" i="3"/>
  <c r="J2514" i="3"/>
  <c r="B2514" i="3"/>
  <c r="C2514" i="3" s="1"/>
  <c r="E2514" i="3" s="1"/>
  <c r="D2514" i="3" l="1"/>
  <c r="G2514" i="3"/>
  <c r="K2514" i="3"/>
  <c r="B2515" i="3"/>
  <c r="C2515" i="3" s="1"/>
  <c r="E2515" i="3" s="1"/>
  <c r="J2515" i="3"/>
  <c r="D2515" i="3" l="1"/>
  <c r="G2515" i="3"/>
  <c r="J2516" i="3"/>
  <c r="B2516" i="3"/>
  <c r="C2516" i="3" s="1"/>
  <c r="E2516" i="3" s="1"/>
  <c r="K2515" i="3"/>
  <c r="D2516" i="3" l="1"/>
  <c r="G2516" i="3"/>
  <c r="K2516" i="3"/>
  <c r="J2517" i="3"/>
  <c r="B2517" i="3"/>
  <c r="C2517" i="3" s="1"/>
  <c r="E2517" i="3" s="1"/>
  <c r="G2517" i="3" l="1"/>
  <c r="D2517" i="3"/>
  <c r="B2518" i="3"/>
  <c r="C2518" i="3" s="1"/>
  <c r="E2518" i="3" s="1"/>
  <c r="J2518" i="3"/>
  <c r="K2517" i="3"/>
  <c r="D2518" i="3" l="1"/>
  <c r="G2518" i="3"/>
  <c r="J2519" i="3"/>
  <c r="B2519" i="3"/>
  <c r="C2519" i="3" s="1"/>
  <c r="E2519" i="3" s="1"/>
  <c r="K2518" i="3"/>
  <c r="G2519" i="3" l="1"/>
  <c r="D2519" i="3"/>
  <c r="B2520" i="3"/>
  <c r="C2520" i="3" s="1"/>
  <c r="E2520" i="3" s="1"/>
  <c r="J2520" i="3"/>
  <c r="K2519" i="3"/>
  <c r="G2520" i="3" l="1"/>
  <c r="D2520" i="3"/>
  <c r="B2521" i="3"/>
  <c r="C2521" i="3" s="1"/>
  <c r="E2521" i="3" s="1"/>
  <c r="J2521" i="3"/>
  <c r="K2520" i="3"/>
  <c r="D2521" i="3" l="1"/>
  <c r="G2521" i="3"/>
  <c r="K2521" i="3"/>
  <c r="J2522" i="3"/>
  <c r="B2522" i="3"/>
  <c r="C2522" i="3" s="1"/>
  <c r="E2522" i="3" s="1"/>
  <c r="D2522" i="3" l="1"/>
  <c r="G2522" i="3"/>
  <c r="K2522" i="3"/>
  <c r="B2523" i="3"/>
  <c r="C2523" i="3" s="1"/>
  <c r="E2523" i="3" s="1"/>
  <c r="J2523" i="3"/>
  <c r="D2523" i="3" l="1"/>
  <c r="G2523" i="3"/>
  <c r="J2524" i="3"/>
  <c r="B2524" i="3"/>
  <c r="C2524" i="3" s="1"/>
  <c r="E2524" i="3" s="1"/>
  <c r="K2523" i="3"/>
  <c r="G2524" i="3" l="1"/>
  <c r="D2524" i="3"/>
  <c r="K2524" i="3"/>
  <c r="J2525" i="3"/>
  <c r="B2525" i="3"/>
  <c r="C2525" i="3" s="1"/>
  <c r="E2525" i="3" s="1"/>
  <c r="D2525" i="3" l="1"/>
  <c r="G2525" i="3"/>
  <c r="B2526" i="3"/>
  <c r="C2526" i="3" s="1"/>
  <c r="E2526" i="3" s="1"/>
  <c r="J2526" i="3"/>
  <c r="K2525" i="3"/>
  <c r="D2526" i="3" l="1"/>
  <c r="G2526" i="3"/>
  <c r="J2527" i="3"/>
  <c r="B2527" i="3"/>
  <c r="C2527" i="3" s="1"/>
  <c r="E2527" i="3" s="1"/>
  <c r="K2526" i="3"/>
  <c r="D2527" i="3" l="1"/>
  <c r="G2527" i="3"/>
  <c r="B2528" i="3"/>
  <c r="C2528" i="3" s="1"/>
  <c r="E2528" i="3" s="1"/>
  <c r="J2528" i="3"/>
  <c r="K2527" i="3"/>
  <c r="G2528" i="3" l="1"/>
  <c r="D2528" i="3"/>
  <c r="B2529" i="3"/>
  <c r="C2529" i="3" s="1"/>
  <c r="E2529" i="3" s="1"/>
  <c r="J2529" i="3"/>
  <c r="K2528" i="3"/>
  <c r="D2529" i="3" l="1"/>
  <c r="G2529" i="3"/>
  <c r="K2529" i="3"/>
  <c r="J2530" i="3"/>
  <c r="B2530" i="3"/>
  <c r="C2530" i="3" s="1"/>
  <c r="E2530" i="3" s="1"/>
  <c r="D2530" i="3" l="1"/>
  <c r="G2530" i="3"/>
  <c r="B2531" i="3"/>
  <c r="C2531" i="3" s="1"/>
  <c r="E2531" i="3" s="1"/>
  <c r="J2531" i="3"/>
  <c r="K2530" i="3"/>
  <c r="D2531" i="3" l="1"/>
  <c r="G2531" i="3"/>
  <c r="B2532" i="3"/>
  <c r="C2532" i="3" s="1"/>
  <c r="E2532" i="3" s="1"/>
  <c r="J2532" i="3"/>
  <c r="K2531" i="3"/>
  <c r="D2532" i="3" l="1"/>
  <c r="G2532" i="3"/>
  <c r="J2533" i="3"/>
  <c r="B2533" i="3"/>
  <c r="C2533" i="3" s="1"/>
  <c r="E2533" i="3" s="1"/>
  <c r="K2532" i="3"/>
  <c r="D2533" i="3" l="1"/>
  <c r="G2533" i="3"/>
  <c r="B2534" i="3"/>
  <c r="C2534" i="3" s="1"/>
  <c r="E2534" i="3" s="1"/>
  <c r="J2534" i="3"/>
  <c r="K2533" i="3"/>
  <c r="D2534" i="3" l="1"/>
  <c r="G2534" i="3"/>
  <c r="J2535" i="3"/>
  <c r="B2535" i="3"/>
  <c r="C2535" i="3" s="1"/>
  <c r="E2535" i="3" s="1"/>
  <c r="K2534" i="3"/>
  <c r="D2535" i="3" l="1"/>
  <c r="G2535" i="3"/>
  <c r="J2536" i="3"/>
  <c r="B2536" i="3"/>
  <c r="C2536" i="3" s="1"/>
  <c r="E2536" i="3" s="1"/>
  <c r="K2535" i="3"/>
  <c r="D2536" i="3" l="1"/>
  <c r="G2536" i="3"/>
  <c r="B2537" i="3"/>
  <c r="C2537" i="3" s="1"/>
  <c r="E2537" i="3" s="1"/>
  <c r="J2537" i="3"/>
  <c r="K2536" i="3"/>
  <c r="D2537" i="3" l="1"/>
  <c r="G2537" i="3"/>
  <c r="K2537" i="3"/>
  <c r="J2538" i="3"/>
  <c r="B2538" i="3"/>
  <c r="C2538" i="3" s="1"/>
  <c r="E2538" i="3" s="1"/>
  <c r="D2538" i="3" l="1"/>
  <c r="G2538" i="3"/>
  <c r="K2538" i="3"/>
  <c r="B2539" i="3"/>
  <c r="C2539" i="3" s="1"/>
  <c r="E2539" i="3" s="1"/>
  <c r="J2539" i="3"/>
  <c r="D2539" i="3" l="1"/>
  <c r="G2539" i="3"/>
  <c r="B2540" i="3"/>
  <c r="C2540" i="3" s="1"/>
  <c r="E2540" i="3" s="1"/>
  <c r="J2540" i="3"/>
  <c r="K2539" i="3"/>
  <c r="D2540" i="3" l="1"/>
  <c r="G2540" i="3"/>
  <c r="J2541" i="3"/>
  <c r="B2541" i="3"/>
  <c r="C2541" i="3" s="1"/>
  <c r="E2541" i="3" s="1"/>
  <c r="K2540" i="3"/>
  <c r="G2541" i="3" l="1"/>
  <c r="D2541" i="3"/>
  <c r="B2542" i="3"/>
  <c r="C2542" i="3" s="1"/>
  <c r="E2542" i="3" s="1"/>
  <c r="J2542" i="3"/>
  <c r="K2541" i="3"/>
  <c r="D2542" i="3" l="1"/>
  <c r="G2542" i="3"/>
  <c r="J2543" i="3"/>
  <c r="B2543" i="3"/>
  <c r="C2543" i="3" s="1"/>
  <c r="E2543" i="3" s="1"/>
  <c r="K2542" i="3"/>
  <c r="D2543" i="3" l="1"/>
  <c r="G2543" i="3"/>
  <c r="K2543" i="3"/>
  <c r="J2544" i="3"/>
  <c r="B2544" i="3"/>
  <c r="C2544" i="3" s="1"/>
  <c r="E2544" i="3" s="1"/>
  <c r="D2544" i="3" l="1"/>
  <c r="G2544" i="3"/>
  <c r="B2545" i="3"/>
  <c r="C2545" i="3" s="1"/>
  <c r="E2545" i="3" s="1"/>
  <c r="J2545" i="3"/>
  <c r="K2544" i="3"/>
  <c r="D2545" i="3" l="1"/>
  <c r="G2545" i="3"/>
  <c r="K2545" i="3"/>
  <c r="J2546" i="3"/>
  <c r="B2546" i="3"/>
  <c r="C2546" i="3" s="1"/>
  <c r="E2546" i="3" s="1"/>
  <c r="D2546" i="3" l="1"/>
  <c r="G2546" i="3"/>
  <c r="K2546" i="3"/>
  <c r="B2547" i="3"/>
  <c r="C2547" i="3" s="1"/>
  <c r="E2547" i="3" s="1"/>
  <c r="J2547" i="3"/>
  <c r="G2547" i="3" l="1"/>
  <c r="D2547" i="3"/>
  <c r="B2548" i="3"/>
  <c r="C2548" i="3" s="1"/>
  <c r="E2548" i="3" s="1"/>
  <c r="J2548" i="3"/>
  <c r="K2547" i="3"/>
  <c r="G2548" i="3" l="1"/>
  <c r="D2548" i="3"/>
  <c r="B2549" i="3"/>
  <c r="C2549" i="3" s="1"/>
  <c r="E2549" i="3" s="1"/>
  <c r="J2549" i="3"/>
  <c r="K2548" i="3"/>
  <c r="D2549" i="3" l="1"/>
  <c r="G2549" i="3"/>
  <c r="B2550" i="3"/>
  <c r="C2550" i="3" s="1"/>
  <c r="E2550" i="3" s="1"/>
  <c r="J2550" i="3"/>
  <c r="K2549" i="3"/>
  <c r="D2550" i="3" l="1"/>
  <c r="G2550" i="3"/>
  <c r="J2551" i="3"/>
  <c r="B2551" i="3"/>
  <c r="C2551" i="3" s="1"/>
  <c r="E2551" i="3" s="1"/>
  <c r="K2550" i="3"/>
  <c r="D2551" i="3" l="1"/>
  <c r="G2551" i="3"/>
  <c r="K2551" i="3"/>
  <c r="J2552" i="3"/>
  <c r="B2552" i="3"/>
  <c r="C2552" i="3" s="1"/>
  <c r="E2552" i="3" s="1"/>
  <c r="D2552" i="3" l="1"/>
  <c r="G2552" i="3"/>
  <c r="J2553" i="3"/>
  <c r="B2553" i="3"/>
  <c r="C2553" i="3" s="1"/>
  <c r="E2553" i="3" s="1"/>
  <c r="K2552" i="3"/>
  <c r="D2553" i="3" l="1"/>
  <c r="G2553" i="3"/>
  <c r="K2553" i="3"/>
  <c r="J2554" i="3"/>
  <c r="B2554" i="3"/>
  <c r="C2554" i="3" s="1"/>
  <c r="E2554" i="3" s="1"/>
  <c r="D2554" i="3" l="1"/>
  <c r="G2554" i="3"/>
  <c r="K2554" i="3"/>
  <c r="B2555" i="3"/>
  <c r="C2555" i="3" s="1"/>
  <c r="E2555" i="3" s="1"/>
  <c r="J2555" i="3"/>
  <c r="G2555" i="3" l="1"/>
  <c r="D2555" i="3"/>
  <c r="K2555" i="3"/>
  <c r="B2556" i="3"/>
  <c r="C2556" i="3" s="1"/>
  <c r="E2556" i="3" s="1"/>
  <c r="J2556" i="3"/>
  <c r="D2556" i="3" l="1"/>
  <c r="G2556" i="3"/>
  <c r="B2557" i="3"/>
  <c r="C2557" i="3" s="1"/>
  <c r="E2557" i="3" s="1"/>
  <c r="J2557" i="3"/>
  <c r="K2556" i="3"/>
  <c r="D2557" i="3" l="1"/>
  <c r="G2557" i="3"/>
  <c r="B2558" i="3"/>
  <c r="C2558" i="3" s="1"/>
  <c r="E2558" i="3" s="1"/>
  <c r="J2558" i="3"/>
  <c r="K2557" i="3"/>
  <c r="D2558" i="3" l="1"/>
  <c r="G2558" i="3"/>
  <c r="J2559" i="3"/>
  <c r="B2559" i="3"/>
  <c r="C2559" i="3" s="1"/>
  <c r="E2559" i="3" s="1"/>
  <c r="K2558" i="3"/>
  <c r="D2559" i="3" l="1"/>
  <c r="G2559" i="3"/>
  <c r="B2561" i="3"/>
  <c r="C2561" i="3" s="1"/>
  <c r="J2561" i="3"/>
  <c r="K2559" i="3"/>
  <c r="J2560" i="3"/>
  <c r="B2560" i="3"/>
  <c r="C2560" i="3" s="1"/>
  <c r="E2560" i="3" s="1"/>
  <c r="D2560" i="3" l="1"/>
  <c r="G2560" i="3"/>
  <c r="E2561" i="3" s="1"/>
  <c r="J2" i="3"/>
  <c r="K2560" i="3"/>
  <c r="D2561" i="3" l="1"/>
  <c r="G2561" i="3"/>
  <c r="D2" i="3"/>
  <c r="E2" i="3" s="1"/>
  <c r="K2561" i="3"/>
  <c r="K2" i="3" s="1"/>
</calcChain>
</file>

<file path=xl/sharedStrings.xml><?xml version="1.0" encoding="utf-8"?>
<sst xmlns="http://schemas.openxmlformats.org/spreadsheetml/2006/main" count="388" uniqueCount="132">
  <si>
    <t>Start Date</t>
  </si>
  <si>
    <t>Underpayment Rate</t>
  </si>
  <si>
    <t>Date</t>
  </si>
  <si>
    <t>Rate</t>
  </si>
  <si>
    <t>Daily Rate</t>
  </si>
  <si>
    <t>Principal Balance</t>
  </si>
  <si>
    <t>Penalty</t>
  </si>
  <si>
    <t>Total Balance</t>
  </si>
  <si>
    <t>Daily Int</t>
  </si>
  <si>
    <t>last row 2558</t>
  </si>
  <si>
    <t>There are formulas in cells through 2561 - do not change!)</t>
  </si>
  <si>
    <t>Tax Due</t>
  </si>
  <si>
    <t>Payments</t>
  </si>
  <si>
    <t>Balance</t>
  </si>
  <si>
    <t>Penalities</t>
  </si>
  <si>
    <t>Fail to Pay</t>
  </si>
  <si>
    <t>Beginning</t>
  </si>
  <si>
    <t>Ending</t>
  </si>
  <si>
    <t>Penalties</t>
  </si>
  <si>
    <t>https://www.irs.gov/newsroom/file-2019-and-2020-tax-returns-by-sept-30-to-receive-covid-penalty-relief</t>
  </si>
  <si>
    <t>Tax Year</t>
  </si>
  <si>
    <t>Interest</t>
  </si>
  <si>
    <t>Kwong Calculation</t>
  </si>
  <si>
    <t>Interest Total</t>
  </si>
  <si>
    <t>Penalties Total</t>
  </si>
  <si>
    <t>No</t>
  </si>
  <si>
    <t>Total Penalties</t>
  </si>
  <si>
    <t>Fail to File</t>
  </si>
  <si>
    <t>After 12/31/2025</t>
  </si>
  <si>
    <t>01/01/2025 to 12/31/2025</t>
  </si>
  <si>
    <t>01/01/2024 to 12/31/2024</t>
  </si>
  <si>
    <t>01/01/2023 to 12/31/2023</t>
  </si>
  <si>
    <t>01/01/2020 to 12/31/2022</t>
  </si>
  <si>
    <t>01/01/2018 to 12/31/2019</t>
  </si>
  <si>
    <t>01/01/2016 to 12/31/2017</t>
  </si>
  <si>
    <t>01/01/2009 to 12/31/2015</t>
  </si>
  <si>
    <t>Less than 60 Days</t>
  </si>
  <si>
    <t>Multiplied by 5% per month (up to 25%).</t>
  </si>
  <si>
    <t>Faiure to File</t>
  </si>
  <si>
    <t>Failure to Pay</t>
  </si>
  <si>
    <t>If both a failure to pay and a failure to file penalty are applied in the same month, the failure to file penalty will be reduced by the amount of the failure to pay penalty applied in that month. For example, instead of a 5% failure to file penalty for the month, we would apply a 4.5% failure to file penalty and a 0.5% failure to pay penalty. </t>
  </si>
  <si>
    <t>If you filed your tax return on time as an individual and you have an approved payment plan, the failure to pay penalty is reduced to 0.25% per month (or partial month) during your approved payment plan.</t>
  </si>
  <si>
    <t>If you don’t pay your tax in 10 days after getting a notice from us with our intent to levy, the failure to pay penalty is 1% per month or partial month.</t>
  </si>
  <si>
    <t>Late Filing&gt; 60</t>
  </si>
  <si>
    <t xml:space="preserve"> Late Filing &lt; 60</t>
  </si>
  <si>
    <t>Late payment</t>
  </si>
  <si>
    <t>Use the tab for the Year of Transcript you are reviewing</t>
  </si>
  <si>
    <t>Do not change any cell formulas - if something looks wrong, please let me know</t>
  </si>
  <si>
    <t>If there is a Intent to Levy Notice answer "Yes" to change the rate to 1%</t>
  </si>
  <si>
    <t>The calculated data (you should not need to change these)</t>
  </si>
  <si>
    <t>Totals</t>
  </si>
  <si>
    <t>Intent to Levy Recd</t>
  </si>
  <si>
    <t>"Yes" or "No"</t>
  </si>
  <si>
    <t>Assessed? "Yes" or "No"</t>
  </si>
  <si>
    <t>IRS Assessment</t>
  </si>
  <si>
    <t>Interest and Penalties Calculations</t>
  </si>
  <si>
    <t>A</t>
  </si>
  <si>
    <t>B</t>
  </si>
  <si>
    <t>C</t>
  </si>
  <si>
    <t>D</t>
  </si>
  <si>
    <t>Balance before interest</t>
  </si>
  <si>
    <t>Balanace with interst</t>
  </si>
  <si>
    <t>Failure to File</t>
  </si>
  <si>
    <t>Client</t>
  </si>
  <si>
    <t>Assessed</t>
  </si>
  <si>
    <t>Paid</t>
  </si>
  <si>
    <t>Kwong</t>
  </si>
  <si>
    <t>Abatement</t>
  </si>
  <si>
    <t>Refund</t>
  </si>
  <si>
    <t xml:space="preserve">Tax </t>
  </si>
  <si>
    <t>Net Abate/refund</t>
  </si>
  <si>
    <t>Description</t>
  </si>
  <si>
    <t>Net</t>
  </si>
  <si>
    <t>Year</t>
  </si>
  <si>
    <t>Change if not "End Date"</t>
  </si>
  <si>
    <t>Running Balance</t>
  </si>
  <si>
    <t>Kwong Interest/Penalty Calculation</t>
  </si>
  <si>
    <t>After each year entered; review the "Summary" Tab</t>
  </si>
  <si>
    <t>Open the 843 Fillable PDF form - you'll need one for EACH year</t>
  </si>
  <si>
    <t>Additional Tabs</t>
  </si>
  <si>
    <t>IRS Interest Rates</t>
  </si>
  <si>
    <t>Interest Rates by QTR that pulls into the calculation spreadsheets</t>
  </si>
  <si>
    <t>Penalty Details</t>
  </si>
  <si>
    <t>Details how the penalties are calculated</t>
  </si>
  <si>
    <t>Kwong Instructions</t>
  </si>
  <si>
    <t>Verifiy Data; check with AI or other calculation menthod</t>
  </si>
  <si>
    <t>Calculated Through</t>
  </si>
  <si>
    <t>Late Filed &gt; 60 days</t>
  </si>
  <si>
    <t>E</t>
  </si>
  <si>
    <t>Do not change</t>
  </si>
  <si>
    <t>G4</t>
  </si>
  <si>
    <t>D3</t>
  </si>
  <si>
    <t>M4</t>
  </si>
  <si>
    <t>C8</t>
  </si>
  <si>
    <t>D4</t>
  </si>
  <si>
    <t>L4</t>
  </si>
  <si>
    <t>Multiple</t>
  </si>
  <si>
    <t>If the return is more than 60 days late, the minimum penalty is the amount listed below or 100% of the underpayment, whichever is less.</t>
  </si>
  <si>
    <t>Forms 1040 and 1120 minimum failure to file penalty</t>
  </si>
  <si>
    <t>Return due date (without extension)</t>
  </si>
  <si>
    <t>Minimum penalty</t>
  </si>
  <si>
    <t xml:space="preserve">Interest/Penalty </t>
  </si>
  <si>
    <t xml:space="preserve">D5 </t>
  </si>
  <si>
    <t>Beginning Date shouldn't change - it should be 7/11/2023</t>
  </si>
  <si>
    <t>Beginning Date</t>
  </si>
  <si>
    <t>H14</t>
  </si>
  <si>
    <t>Total Abatement/Refund</t>
  </si>
  <si>
    <t>G14</t>
  </si>
  <si>
    <t>Add payments in the proper column on the transcation date (the payments are not highlighted on the trans) (Payments need to be negative)</t>
  </si>
  <si>
    <t>Tax Assessed (make sure to subtract any credits or withholdings) and SUBTRACT ANY PAYMENTS MADE BEFORE 7/10/2023</t>
  </si>
  <si>
    <t>Total</t>
  </si>
  <si>
    <t>Read the insturctions on the first page</t>
  </si>
  <si>
    <t>Transfer the Data from the Summary Tab to the PDF for the Year to the 2nd page - you shouldn't have to change anything else.</t>
  </si>
  <si>
    <t>Add up Penalties assessed on Transript</t>
  </si>
  <si>
    <t>Add up Interest assessed on Transcript</t>
  </si>
  <si>
    <t>G3</t>
  </si>
  <si>
    <t>Add to each Tab in the Payments Columns</t>
  </si>
  <si>
    <t>Penalty Amt</t>
  </si>
  <si>
    <t>Yes or No</t>
  </si>
  <si>
    <t>Amount</t>
  </si>
  <si>
    <t>Cell Reference</t>
  </si>
  <si>
    <t>Type of Entry</t>
  </si>
  <si>
    <t>Penalty through date based on the transcript dates; if different that interest assessed date</t>
  </si>
  <si>
    <t>If the return was filed late &lt; 60 days (between 7/10-9/8/2023),  answer "Yes" (not "y").  If filed on time or before 7/11/2023, leave "No"</t>
  </si>
  <si>
    <t>If return was filed late &gt; 60 days (after 9/8/2023) Enter late filing penalty on trasncript - Interest is  calcualted on this penalty; If late based on original due date, but not filed after 9/9/2023, leave empty</t>
  </si>
  <si>
    <t>If there are NO Failure to Pay Penalites on the transcript, Enter No; If there are answer "Yes"</t>
  </si>
  <si>
    <t>Summary - Used to Populate the Fillable 843 Form</t>
  </si>
  <si>
    <r>
      <t xml:space="preserve">The </t>
    </r>
    <r>
      <rPr>
        <b/>
        <sz val="9"/>
        <color theme="1"/>
        <rFont val="Calibri"/>
        <family val="2"/>
        <scheme val="minor"/>
      </rPr>
      <t>End date</t>
    </r>
    <r>
      <rPr>
        <sz val="9"/>
        <color theme="1"/>
        <rFont val="Calibri"/>
        <family val="2"/>
        <scheme val="minor"/>
      </rPr>
      <t xml:space="preserve"> is the last day interest or penalties are assessed per the transcript, or the date the amount is paid off based on the transaction date.</t>
    </r>
  </si>
  <si>
    <r>
      <t xml:space="preserve">The </t>
    </r>
    <r>
      <rPr>
        <b/>
        <sz val="11"/>
        <color theme="1"/>
        <rFont val="Calibri"/>
        <family val="2"/>
        <scheme val="minor"/>
      </rPr>
      <t>End date</t>
    </r>
    <r>
      <rPr>
        <sz val="11"/>
        <color theme="1"/>
        <rFont val="Calibri"/>
        <family val="2"/>
        <scheme val="minor"/>
      </rPr>
      <t xml:space="preserve"> is the last day interest or penalties are assessed per the transcript, or the date the amount is paid off based on the transaction date.</t>
    </r>
  </si>
  <si>
    <t>Enter the data on the "Data Entry" Tab</t>
  </si>
  <si>
    <r>
      <t>Follow the example, and put the data from the Transcripts in the color-corresonding Cell in the</t>
    </r>
    <r>
      <rPr>
        <b/>
        <sz val="11"/>
        <color theme="1"/>
        <rFont val="Calibri"/>
        <family val="2"/>
        <scheme val="minor"/>
      </rPr>
      <t xml:space="preserve"> Data Entry Tab</t>
    </r>
    <r>
      <rPr>
        <sz val="11"/>
        <color theme="1"/>
        <rFont val="Calibri"/>
        <family val="2"/>
        <scheme val="minor"/>
      </rPr>
      <t xml:space="preserve"> under the column for the year you are working on.</t>
    </r>
  </si>
  <si>
    <t>If return was filed late &gt; 60 days (after 9/8/2023) Enter late filing penalty on trasncript - Interest is  calcualted on this penalty; If late based on original due date, but not filed after 9/9/2023, leave empty; if filed after 9/9/2023 enter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</si>
</sst>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_);[Red]\(&quot;$&quot;#,##0.00\)"/>
    <numFmt numFmtId="43" formatCode="_(* #,##0.00_);_(* \(#,##0.00\);_(* &quot;-&quot;??_);_(@_)"/>
    <numFmt numFmtId="164" formatCode="_(* #,##0.0000_);_(* \(#,##0.0000\);_(* &quot;-&quot;??_);_(@_)"/>
    <numFmt numFmtId="165" formatCode="0.0%"/>
    <numFmt numFmtId="166" formatCode="0.000%"/>
    <numFmt numFmtId="167" formatCode="0.0000%"/>
    <numFmt numFmtId="168" formatCode="0_);\(0\)"/>
  </numFmts>
  <fonts count="24" x14ac:knownFonts="1">
    <font>
      <sz val="11"/>
      <color theme="1"/>
      <name val="Calibri"/>
      <family val="2"/>
      <scheme val="minor"/>
    </font>
    <font>
      <b/>
      <sz val="11"/>
      <name val="Calibri"/>
      <family val="2"/>
    </font>
    <font>
      <sz val="11"/>
      <color theme="1"/>
      <name val="Calibri"/>
      <family val="2"/>
      <scheme val="minor"/>
    </font>
    <font>
      <b/>
      <sz val="11"/>
      <color theme="1"/>
      <name val="Calibri"/>
      <family val="2"/>
      <scheme val="minor"/>
    </font>
    <font>
      <sz val="8"/>
      <name val="Calibri"/>
      <family val="2"/>
      <scheme val="minor"/>
    </font>
    <font>
      <b/>
      <sz val="11"/>
      <name val="Calibri"/>
      <family val="2"/>
    </font>
    <font>
      <u/>
      <sz val="11"/>
      <color theme="10"/>
      <name val="Calibri"/>
      <family val="2"/>
      <scheme val="minor"/>
    </font>
    <font>
      <sz val="8"/>
      <color theme="1"/>
      <name val="Calibri"/>
      <family val="2"/>
      <scheme val="minor"/>
    </font>
    <font>
      <b/>
      <sz val="10"/>
      <color theme="1"/>
      <name val="Calibri"/>
      <family val="2"/>
      <scheme val="minor"/>
    </font>
    <font>
      <sz val="12"/>
      <color rgb="FF1B1B1B"/>
      <name val="Source Sans Pro"/>
      <family val="2"/>
    </font>
    <font>
      <b/>
      <sz val="11"/>
      <color indexed="8"/>
      <name val="Calibri"/>
      <family val="2"/>
      <scheme val="minor"/>
    </font>
    <font>
      <sz val="11"/>
      <color rgb="FFFF0000"/>
      <name val="Calibri"/>
      <family val="2"/>
      <scheme val="minor"/>
    </font>
    <font>
      <b/>
      <sz val="9"/>
      <color theme="1"/>
      <name val="Calibri"/>
      <family val="2"/>
      <scheme val="minor"/>
    </font>
    <font>
      <b/>
      <sz val="8"/>
      <color theme="1"/>
      <name val="Calibri"/>
      <family val="2"/>
      <scheme val="minor"/>
    </font>
    <font>
      <b/>
      <sz val="11"/>
      <color rgb="FFFF0000"/>
      <name val="Calibri"/>
      <family val="2"/>
      <scheme val="minor"/>
    </font>
    <font>
      <b/>
      <sz val="11"/>
      <color indexed="10"/>
      <name val="Calibri"/>
      <family val="2"/>
      <scheme val="minor"/>
    </font>
    <font>
      <b/>
      <sz val="9"/>
      <color rgb="FFFF0000"/>
      <name val="Calibri"/>
      <family val="2"/>
      <scheme val="minor"/>
    </font>
    <font>
      <sz val="9"/>
      <color theme="1"/>
      <name val="Calibri"/>
      <family val="2"/>
      <scheme val="minor"/>
    </font>
    <font>
      <b/>
      <sz val="12"/>
      <color rgb="FF1B1B1B"/>
      <name val="Source Sans Pro"/>
      <family val="2"/>
    </font>
    <font>
      <b/>
      <sz val="12.35"/>
      <color rgb="FFFFFFFF"/>
      <name val="Source Sans Pro"/>
      <family val="2"/>
    </font>
    <font>
      <b/>
      <sz val="11"/>
      <name val="Calibri"/>
      <family val="2"/>
      <scheme val="minor"/>
    </font>
    <font>
      <b/>
      <sz val="9"/>
      <name val="Calibri"/>
      <family val="2"/>
      <scheme val="minor"/>
    </font>
    <font>
      <b/>
      <sz val="14"/>
      <color theme="1"/>
      <name val="Calibri"/>
      <family val="2"/>
      <scheme val="minor"/>
    </font>
    <font>
      <b/>
      <sz val="18"/>
      <color theme="1"/>
      <name val="Calibri"/>
      <family val="2"/>
      <scheme val="minor"/>
    </font>
  </fonts>
  <fills count="22">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rgb="FFFFFFFF"/>
        <bgColor indexed="64"/>
      </patternFill>
    </fill>
    <fill>
      <patternFill patternType="solid">
        <fgColor rgb="FFF3F3F3"/>
        <bgColor indexed="64"/>
      </patternFill>
    </fill>
    <fill>
      <patternFill patternType="solid">
        <fgColor theme="5"/>
        <bgColor indexed="64"/>
      </patternFill>
    </fill>
    <fill>
      <patternFill patternType="solid">
        <fgColor theme="6" tint="0.59999389629810485"/>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321E4"/>
        <bgColor indexed="64"/>
      </patternFill>
    </fill>
    <fill>
      <patternFill patternType="solid">
        <fgColor theme="3" tint="0.39997558519241921"/>
        <bgColor indexed="64"/>
      </patternFill>
    </fill>
    <fill>
      <patternFill patternType="solid">
        <fgColor theme="7"/>
        <bgColor indexed="64"/>
      </patternFill>
    </fill>
    <fill>
      <patternFill patternType="solid">
        <fgColor theme="9" tint="-0.249977111117893"/>
        <bgColor indexed="64"/>
      </patternFill>
    </fill>
    <fill>
      <patternFill patternType="solid">
        <fgColor rgb="FF002D62"/>
        <bgColor indexed="64"/>
      </patternFill>
    </fill>
    <fill>
      <patternFill patternType="solid">
        <fgColor theme="6" tint="-0.249977111117893"/>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7" tint="0.39997558519241921"/>
        <bgColor indexed="64"/>
      </patternFill>
    </fill>
  </fills>
  <borders count="17">
    <border>
      <left/>
      <right/>
      <top/>
      <bottom/>
      <diagonal/>
    </border>
    <border>
      <left/>
      <right/>
      <top/>
      <bottom style="thin">
        <color indexed="64"/>
      </bottom>
      <diagonal/>
    </border>
    <border>
      <left style="medium">
        <color rgb="FFDDDDDD"/>
      </left>
      <right style="medium">
        <color rgb="FFD6D7D9"/>
      </right>
      <top style="medium">
        <color rgb="FFD6D7D9"/>
      </top>
      <bottom style="medium">
        <color rgb="FFDDDDDD"/>
      </bottom>
      <diagonal/>
    </border>
    <border>
      <left style="medium">
        <color rgb="FFD6D7D9"/>
      </left>
      <right style="medium">
        <color rgb="FFDDDDDD"/>
      </right>
      <top style="medium">
        <color rgb="FFDDDDDD"/>
      </top>
      <bottom style="medium">
        <color rgb="FFDDDDDD"/>
      </bottom>
      <diagonal/>
    </border>
    <border>
      <left style="medium">
        <color rgb="FFDDDDDD"/>
      </left>
      <right style="medium">
        <color rgb="FFD6D7D9"/>
      </right>
      <top style="medium">
        <color rgb="FFDDDDDD"/>
      </top>
      <bottom style="medium">
        <color rgb="FFDDDDDD"/>
      </bottom>
      <diagonal/>
    </border>
    <border>
      <left style="medium">
        <color rgb="FFD6D7D9"/>
      </left>
      <right style="medium">
        <color rgb="FFDDDDDD"/>
      </right>
      <top style="medium">
        <color rgb="FFDDDDDD"/>
      </top>
      <bottom style="medium">
        <color rgb="FFD6D7D9"/>
      </bottom>
      <diagonal/>
    </border>
    <border>
      <left style="medium">
        <color rgb="FFDDDDDD"/>
      </left>
      <right style="medium">
        <color rgb="FFD6D7D9"/>
      </right>
      <top style="medium">
        <color rgb="FFDDDDDD"/>
      </top>
      <bottom style="medium">
        <color rgb="FFD6D7D9"/>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D6D7D9"/>
      </left>
      <right style="medium">
        <color rgb="FF000000"/>
      </right>
      <top style="medium">
        <color rgb="FFD6D7D9"/>
      </top>
      <bottom style="medium">
        <color rgb="FF000000"/>
      </bottom>
      <diagonal/>
    </border>
  </borders>
  <cellStyleXfs count="4">
    <xf numFmtId="0" fontId="0" fillId="0" borderId="0"/>
    <xf numFmtId="43" fontId="2" fillId="0" borderId="0" applyFont="0" applyFill="0" applyBorder="0" applyAlignment="0" applyProtection="0"/>
    <xf numFmtId="9" fontId="2" fillId="0" borderId="0" applyFont="0" applyFill="0" applyBorder="0" applyAlignment="0" applyProtection="0"/>
    <xf numFmtId="0" fontId="6" fillId="0" borderId="0" applyNumberFormat="0" applyFill="0" applyBorder="0" applyAlignment="0" applyProtection="0"/>
  </cellStyleXfs>
  <cellXfs count="157">
    <xf numFmtId="0" fontId="0" fillId="0" borderId="0" xfId="0"/>
    <xf numFmtId="0" fontId="1" fillId="0" borderId="0" xfId="0" applyFont="1"/>
    <xf numFmtId="14" fontId="0" fillId="0" borderId="0" xfId="0" applyNumberFormat="1"/>
    <xf numFmtId="14" fontId="1" fillId="0" borderId="0" xfId="0" applyNumberFormat="1" applyFont="1"/>
    <xf numFmtId="43" fontId="1" fillId="0" borderId="0" xfId="1" applyFont="1"/>
    <xf numFmtId="43" fontId="0" fillId="0" borderId="0" xfId="1" applyFont="1"/>
    <xf numFmtId="14" fontId="0" fillId="0" borderId="0" xfId="0" applyNumberFormat="1" applyAlignment="1">
      <alignment horizontal="right"/>
    </xf>
    <xf numFmtId="0" fontId="0" fillId="2" borderId="0" xfId="0" applyFill="1"/>
    <xf numFmtId="164" fontId="0" fillId="0" borderId="0" xfId="1" applyNumberFormat="1" applyFont="1"/>
    <xf numFmtId="165" fontId="0" fillId="0" borderId="0" xfId="2" applyNumberFormat="1" applyFont="1"/>
    <xf numFmtId="166" fontId="0" fillId="0" borderId="0" xfId="2" applyNumberFormat="1" applyFont="1"/>
    <xf numFmtId="167" fontId="0" fillId="0" borderId="0" xfId="2" applyNumberFormat="1" applyFont="1"/>
    <xf numFmtId="0" fontId="0" fillId="0" borderId="0" xfId="0" applyAlignment="1">
      <alignment horizontal="right"/>
    </xf>
    <xf numFmtId="43" fontId="3" fillId="0" borderId="0" xfId="1" applyFont="1"/>
    <xf numFmtId="43" fontId="3" fillId="2" borderId="0" xfId="1" applyFont="1" applyFill="1"/>
    <xf numFmtId="43" fontId="5" fillId="0" borderId="0" xfId="1" applyFont="1" applyAlignment="1">
      <alignment horizontal="center"/>
    </xf>
    <xf numFmtId="43" fontId="3" fillId="0" borderId="0" xfId="1" applyFont="1" applyAlignment="1">
      <alignment horizontal="center"/>
    </xf>
    <xf numFmtId="43" fontId="0" fillId="3" borderId="0" xfId="1" applyFont="1" applyFill="1"/>
    <xf numFmtId="43" fontId="0" fillId="0" borderId="0" xfId="0" applyNumberFormat="1"/>
    <xf numFmtId="0" fontId="5" fillId="0" borderId="0" xfId="0" applyFont="1"/>
    <xf numFmtId="43" fontId="0" fillId="0" borderId="1" xfId="1" applyFont="1" applyBorder="1"/>
    <xf numFmtId="166" fontId="3" fillId="0" borderId="0" xfId="2" applyNumberFormat="1" applyFont="1" applyAlignment="1">
      <alignment horizontal="center"/>
    </xf>
    <xf numFmtId="43" fontId="3" fillId="0" borderId="0" xfId="1" applyFont="1" applyFill="1"/>
    <xf numFmtId="43" fontId="7" fillId="0" borderId="0" xfId="1" applyFont="1" applyFill="1"/>
    <xf numFmtId="43" fontId="3" fillId="0" borderId="0" xfId="1" applyFont="1" applyAlignment="1">
      <alignment horizontal="right"/>
    </xf>
    <xf numFmtId="43" fontId="3" fillId="0" borderId="0" xfId="1" applyFont="1" applyFill="1" applyAlignment="1">
      <alignment horizontal="center"/>
    </xf>
    <xf numFmtId="43" fontId="8" fillId="0" borderId="0" xfId="1" applyFont="1" applyAlignment="1">
      <alignment horizontal="center"/>
    </xf>
    <xf numFmtId="0" fontId="3" fillId="0" borderId="0" xfId="0" applyFont="1" applyAlignment="1">
      <alignment horizontal="right"/>
    </xf>
    <xf numFmtId="0" fontId="9" fillId="6" borderId="3" xfId="0" applyFont="1" applyFill="1" applyBorder="1" applyAlignment="1">
      <alignment vertical="top" wrapText="1"/>
    </xf>
    <xf numFmtId="8" fontId="9" fillId="6" borderId="4" xfId="0" applyNumberFormat="1" applyFont="1" applyFill="1" applyBorder="1" applyAlignment="1">
      <alignment vertical="top" wrapText="1"/>
    </xf>
    <xf numFmtId="0" fontId="9" fillId="7" borderId="3" xfId="0" applyFont="1" applyFill="1" applyBorder="1" applyAlignment="1">
      <alignment vertical="top" wrapText="1"/>
    </xf>
    <xf numFmtId="8" fontId="9" fillId="7" borderId="4" xfId="0" applyNumberFormat="1" applyFont="1" applyFill="1" applyBorder="1" applyAlignment="1">
      <alignment vertical="top" wrapText="1"/>
    </xf>
    <xf numFmtId="0" fontId="9" fillId="6" borderId="5" xfId="0" applyFont="1" applyFill="1" applyBorder="1" applyAlignment="1">
      <alignment vertical="top" wrapText="1"/>
    </xf>
    <xf numFmtId="8" fontId="9" fillId="6" borderId="6" xfId="0" applyNumberFormat="1" applyFont="1" applyFill="1" applyBorder="1" applyAlignment="1">
      <alignment vertical="top" wrapText="1"/>
    </xf>
    <xf numFmtId="43" fontId="8" fillId="8" borderId="0" xfId="1" applyFont="1" applyFill="1" applyAlignment="1">
      <alignment horizontal="center"/>
    </xf>
    <xf numFmtId="14" fontId="3" fillId="9" borderId="0" xfId="0" applyNumberFormat="1" applyFont="1" applyFill="1"/>
    <xf numFmtId="10" fontId="3" fillId="0" borderId="0" xfId="2" applyNumberFormat="1" applyFont="1" applyFill="1"/>
    <xf numFmtId="43" fontId="10" fillId="2" borderId="0" xfId="1" applyFont="1" applyFill="1" applyAlignment="1">
      <alignment horizontal="center"/>
    </xf>
    <xf numFmtId="43" fontId="3" fillId="2" borderId="0" xfId="1" applyFont="1" applyFill="1" applyAlignment="1">
      <alignment horizontal="center"/>
    </xf>
    <xf numFmtId="43" fontId="7" fillId="0" borderId="0" xfId="1" applyFont="1"/>
    <xf numFmtId="43" fontId="12" fillId="0" borderId="0" xfId="1" applyFont="1" applyAlignment="1">
      <alignment horizontal="right"/>
    </xf>
    <xf numFmtId="43" fontId="10" fillId="0" borderId="0" xfId="1" applyFont="1" applyAlignment="1">
      <alignment horizontal="right"/>
    </xf>
    <xf numFmtId="43" fontId="0" fillId="0" borderId="0" xfId="1" applyFont="1" applyFill="1"/>
    <xf numFmtId="43" fontId="14" fillId="0" borderId="0" xfId="1" applyFont="1"/>
    <xf numFmtId="43" fontId="15" fillId="0" borderId="0" xfId="1" applyFont="1"/>
    <xf numFmtId="43" fontId="14" fillId="0" borderId="0" xfId="1" applyFont="1" applyAlignment="1">
      <alignment horizontal="right"/>
    </xf>
    <xf numFmtId="43" fontId="15" fillId="0" borderId="0" xfId="1" applyFont="1" applyAlignment="1">
      <alignment horizontal="right"/>
    </xf>
    <xf numFmtId="43" fontId="11" fillId="0" borderId="0" xfId="1" applyFont="1" applyAlignment="1">
      <alignment horizontal="left"/>
    </xf>
    <xf numFmtId="43" fontId="14" fillId="0" borderId="0" xfId="1" applyFont="1" applyAlignment="1">
      <alignment horizontal="center"/>
    </xf>
    <xf numFmtId="43" fontId="15" fillId="0" borderId="0" xfId="1" applyFont="1" applyAlignment="1">
      <alignment horizontal="center"/>
    </xf>
    <xf numFmtId="43" fontId="16" fillId="0" borderId="0" xfId="1" applyFont="1" applyAlignment="1">
      <alignment horizontal="center"/>
    </xf>
    <xf numFmtId="43" fontId="10" fillId="0" borderId="0" xfId="1" applyFont="1" applyFill="1" applyAlignment="1">
      <alignment horizontal="center"/>
    </xf>
    <xf numFmtId="43" fontId="10" fillId="0" borderId="0" xfId="1" applyFont="1" applyFill="1" applyAlignment="1">
      <alignment horizontal="right"/>
    </xf>
    <xf numFmtId="43" fontId="3" fillId="0" borderId="0" xfId="1" applyFont="1" applyFill="1" applyAlignment="1">
      <alignment horizontal="right"/>
    </xf>
    <xf numFmtId="43" fontId="1" fillId="0" borderId="7" xfId="0" applyNumberFormat="1" applyFont="1" applyBorder="1" applyAlignment="1">
      <alignment horizontal="right"/>
    </xf>
    <xf numFmtId="14" fontId="3" fillId="0" borderId="0" xfId="1" applyNumberFormat="1" applyFont="1" applyFill="1" applyAlignment="1">
      <alignment horizontal="center"/>
    </xf>
    <xf numFmtId="43" fontId="0" fillId="0" borderId="7" xfId="1" applyFont="1" applyBorder="1"/>
    <xf numFmtId="0" fontId="1" fillId="0" borderId="8" xfId="0" applyFont="1" applyBorder="1"/>
    <xf numFmtId="0" fontId="3" fillId="0" borderId="8" xfId="0" applyFont="1" applyBorder="1"/>
    <xf numFmtId="0" fontId="3" fillId="0" borderId="8" xfId="0" applyFont="1" applyBorder="1" applyAlignment="1">
      <alignment horizontal="center" vertical="top"/>
    </xf>
    <xf numFmtId="14" fontId="3" fillId="0" borderId="0" xfId="0" applyNumberFormat="1" applyFont="1" applyAlignment="1">
      <alignment horizontal="center"/>
    </xf>
    <xf numFmtId="0" fontId="12" fillId="0" borderId="0" xfId="0" applyFont="1" applyAlignment="1">
      <alignment horizontal="right"/>
    </xf>
    <xf numFmtId="43" fontId="3" fillId="2" borderId="7" xfId="1" applyFont="1" applyFill="1" applyBorder="1" applyAlignment="1">
      <alignment horizontal="center"/>
    </xf>
    <xf numFmtId="166" fontId="3" fillId="0" borderId="0" xfId="2" applyNumberFormat="1" applyFont="1" applyFill="1" applyAlignment="1">
      <alignment horizontal="center"/>
    </xf>
    <xf numFmtId="43" fontId="13" fillId="0" borderId="0" xfId="1" applyFont="1" applyAlignment="1">
      <alignment horizontal="right" indent="2"/>
    </xf>
    <xf numFmtId="43" fontId="17" fillId="0" borderId="0" xfId="1" applyFont="1" applyAlignment="1">
      <alignment horizontal="right"/>
    </xf>
    <xf numFmtId="43" fontId="15" fillId="0" borderId="0" xfId="1" applyFont="1" applyFill="1"/>
    <xf numFmtId="43" fontId="14" fillId="0" borderId="0" xfId="1" applyFont="1" applyFill="1"/>
    <xf numFmtId="14" fontId="3" fillId="5" borderId="0" xfId="1" applyNumberFormat="1" applyFont="1" applyFill="1" applyAlignment="1">
      <alignment horizontal="right"/>
    </xf>
    <xf numFmtId="43" fontId="7" fillId="0" borderId="0" xfId="0" applyNumberFormat="1" applyFont="1" applyAlignment="1">
      <alignment horizontal="right"/>
    </xf>
    <xf numFmtId="0" fontId="3" fillId="0" borderId="9" xfId="0" applyFont="1" applyBorder="1"/>
    <xf numFmtId="0" fontId="0" fillId="0" borderId="10" xfId="0" applyBorder="1" applyAlignment="1">
      <alignment horizontal="right"/>
    </xf>
    <xf numFmtId="43" fontId="0" fillId="0" borderId="10" xfId="0" applyNumberFormat="1" applyBorder="1"/>
    <xf numFmtId="43" fontId="0" fillId="0" borderId="10" xfId="1" applyFont="1" applyBorder="1"/>
    <xf numFmtId="43" fontId="0" fillId="0" borderId="11" xfId="1" applyFont="1" applyBorder="1"/>
    <xf numFmtId="0" fontId="0" fillId="0" borderId="12" xfId="0" applyBorder="1"/>
    <xf numFmtId="43" fontId="0" fillId="0" borderId="0" xfId="0" applyNumberFormat="1" applyAlignment="1">
      <alignment horizontal="right"/>
    </xf>
    <xf numFmtId="43" fontId="0" fillId="0" borderId="0" xfId="1" applyFont="1" applyBorder="1"/>
    <xf numFmtId="43" fontId="0" fillId="0" borderId="13" xfId="1" applyFont="1" applyBorder="1"/>
    <xf numFmtId="0" fontId="1" fillId="0" borderId="12" xfId="0" applyFont="1" applyBorder="1"/>
    <xf numFmtId="43" fontId="1" fillId="0" borderId="0" xfId="0" applyNumberFormat="1" applyFont="1" applyAlignment="1">
      <alignment horizontal="right"/>
    </xf>
    <xf numFmtId="168" fontId="3" fillId="0" borderId="13" xfId="1" applyNumberFormat="1" applyFont="1" applyBorder="1"/>
    <xf numFmtId="0" fontId="7" fillId="11" borderId="0" xfId="0" applyFont="1" applyFill="1" applyAlignment="1">
      <alignment horizontal="right"/>
    </xf>
    <xf numFmtId="43" fontId="7" fillId="11" borderId="0" xfId="0" applyNumberFormat="1" applyFont="1" applyFill="1" applyAlignment="1">
      <alignment horizontal="right"/>
    </xf>
    <xf numFmtId="43" fontId="7" fillId="11" borderId="0" xfId="1" applyFont="1" applyFill="1" applyBorder="1"/>
    <xf numFmtId="0" fontId="0" fillId="0" borderId="14" xfId="0" applyBorder="1"/>
    <xf numFmtId="0" fontId="0" fillId="0" borderId="1" xfId="0" applyBorder="1"/>
    <xf numFmtId="43" fontId="7" fillId="0" borderId="1" xfId="0" applyNumberFormat="1" applyFont="1" applyBorder="1" applyAlignment="1">
      <alignment horizontal="right"/>
    </xf>
    <xf numFmtId="43" fontId="0" fillId="0" borderId="15" xfId="1" applyFont="1" applyBorder="1"/>
    <xf numFmtId="0" fontId="0" fillId="0" borderId="13" xfId="0" applyBorder="1"/>
    <xf numFmtId="0" fontId="0" fillId="0" borderId="15" xfId="0" applyBorder="1"/>
    <xf numFmtId="0" fontId="0" fillId="0" borderId="11" xfId="0" applyBorder="1"/>
    <xf numFmtId="43" fontId="0" fillId="10" borderId="0" xfId="1" applyFont="1" applyFill="1"/>
    <xf numFmtId="43" fontId="0" fillId="13" borderId="0" xfId="1" applyFont="1" applyFill="1"/>
    <xf numFmtId="0" fontId="3" fillId="2" borderId="0" xfId="0" applyFont="1" applyFill="1"/>
    <xf numFmtId="43" fontId="0" fillId="14" borderId="0" xfId="1" applyFont="1" applyFill="1"/>
    <xf numFmtId="0" fontId="0" fillId="0" borderId="0" xfId="0" applyAlignment="1">
      <alignment horizontal="left" indent="5"/>
    </xf>
    <xf numFmtId="14" fontId="3" fillId="15" borderId="0" xfId="0" applyNumberFormat="1" applyFont="1" applyFill="1"/>
    <xf numFmtId="0" fontId="1" fillId="0" borderId="0" xfId="0" applyFont="1" applyAlignment="1">
      <alignment horizontal="right"/>
    </xf>
    <xf numFmtId="0" fontId="5" fillId="0" borderId="0" xfId="0" applyFont="1" applyAlignment="1">
      <alignment horizontal="right"/>
    </xf>
    <xf numFmtId="43" fontId="3" fillId="16" borderId="1" xfId="1" applyFont="1" applyFill="1" applyBorder="1"/>
    <xf numFmtId="43" fontId="10" fillId="0" borderId="0" xfId="1" applyFont="1" applyAlignment="1">
      <alignment horizontal="center"/>
    </xf>
    <xf numFmtId="43" fontId="3" fillId="16" borderId="1" xfId="1" applyFont="1" applyFill="1" applyBorder="1" applyAlignment="1">
      <alignment horizontal="center"/>
    </xf>
    <xf numFmtId="0" fontId="0" fillId="15" borderId="0" xfId="0" applyFill="1" applyAlignment="1">
      <alignment horizontal="center"/>
    </xf>
    <xf numFmtId="43" fontId="3" fillId="10" borderId="0" xfId="1" applyFont="1" applyFill="1" applyAlignment="1">
      <alignment horizontal="center"/>
    </xf>
    <xf numFmtId="43" fontId="3" fillId="14" borderId="0" xfId="1" applyFont="1" applyFill="1" applyBorder="1" applyAlignment="1">
      <alignment horizontal="center"/>
    </xf>
    <xf numFmtId="14" fontId="3" fillId="9" borderId="0" xfId="0" applyNumberFormat="1" applyFont="1" applyFill="1" applyAlignment="1">
      <alignment horizontal="center"/>
    </xf>
    <xf numFmtId="43" fontId="0" fillId="13" borderId="0" xfId="1" applyFont="1" applyFill="1" applyAlignment="1">
      <alignment horizontal="center"/>
    </xf>
    <xf numFmtId="0" fontId="7" fillId="2" borderId="0" xfId="0" applyFont="1" applyFill="1" applyAlignment="1">
      <alignment horizontal="center"/>
    </xf>
    <xf numFmtId="0" fontId="7" fillId="3" borderId="0" xfId="0" applyFont="1" applyFill="1" applyAlignment="1">
      <alignment horizontal="center"/>
    </xf>
    <xf numFmtId="0" fontId="9" fillId="0" borderId="0" xfId="0" applyFont="1" applyAlignment="1">
      <alignment vertical="center" wrapText="1"/>
    </xf>
    <xf numFmtId="0" fontId="18" fillId="0" borderId="0" xfId="0" applyFont="1" applyAlignment="1">
      <alignment vertical="center" wrapText="1"/>
    </xf>
    <xf numFmtId="0" fontId="19" fillId="17" borderId="16" xfId="0" applyFont="1" applyFill="1" applyBorder="1" applyAlignment="1">
      <alignment horizontal="left" vertical="top" wrapText="1"/>
    </xf>
    <xf numFmtId="0" fontId="19" fillId="17" borderId="2" xfId="0" applyFont="1" applyFill="1" applyBorder="1" applyAlignment="1">
      <alignment horizontal="left" vertical="top" wrapText="1"/>
    </xf>
    <xf numFmtId="0" fontId="3" fillId="0" borderId="0" xfId="0" applyFont="1"/>
    <xf numFmtId="14" fontId="3" fillId="5" borderId="0" xfId="1" applyNumberFormat="1" applyFont="1" applyFill="1" applyAlignment="1">
      <alignment horizontal="center"/>
    </xf>
    <xf numFmtId="0" fontId="10" fillId="0" borderId="0" xfId="0" applyFont="1" applyAlignment="1">
      <alignment horizontal="right"/>
    </xf>
    <xf numFmtId="43" fontId="8" fillId="18" borderId="0" xfId="1" applyFont="1" applyFill="1" applyAlignment="1">
      <alignment horizontal="center"/>
    </xf>
    <xf numFmtId="43" fontId="3" fillId="18" borderId="0" xfId="1" applyFont="1" applyFill="1" applyBorder="1" applyAlignment="1">
      <alignment horizontal="center"/>
    </xf>
    <xf numFmtId="43" fontId="8" fillId="19" borderId="0" xfId="1" applyFont="1" applyFill="1" applyAlignment="1">
      <alignment horizontal="center"/>
    </xf>
    <xf numFmtId="43" fontId="8" fillId="20" borderId="0" xfId="1" applyFont="1" applyFill="1" applyAlignment="1">
      <alignment horizontal="center"/>
    </xf>
    <xf numFmtId="14" fontId="3" fillId="0" borderId="0" xfId="0" applyNumberFormat="1" applyFont="1" applyAlignment="1">
      <alignment horizontal="left"/>
    </xf>
    <xf numFmtId="43" fontId="3" fillId="19" borderId="0" xfId="1" applyFont="1" applyFill="1" applyBorder="1" applyAlignment="1">
      <alignment horizontal="center"/>
    </xf>
    <xf numFmtId="43" fontId="0" fillId="2" borderId="0" xfId="1" applyFont="1" applyFill="1"/>
    <xf numFmtId="43" fontId="0" fillId="2" borderId="1" xfId="1" applyFont="1" applyFill="1" applyBorder="1"/>
    <xf numFmtId="43" fontId="20" fillId="2" borderId="7" xfId="1" applyFont="1" applyFill="1" applyBorder="1" applyAlignment="1">
      <alignment horizontal="center"/>
    </xf>
    <xf numFmtId="43" fontId="21" fillId="0" borderId="0" xfId="1" applyFont="1" applyFill="1" applyAlignment="1">
      <alignment horizontal="center"/>
    </xf>
    <xf numFmtId="0" fontId="3" fillId="11" borderId="0" xfId="0" applyFont="1" applyFill="1" applyAlignment="1">
      <alignment horizontal="center"/>
    </xf>
    <xf numFmtId="0" fontId="3" fillId="0" borderId="0" xfId="0" applyFont="1" applyAlignment="1">
      <alignment horizontal="center"/>
    </xf>
    <xf numFmtId="43" fontId="2" fillId="10" borderId="0" xfId="1" applyFont="1" applyFill="1" applyAlignment="1">
      <alignment horizontal="center"/>
    </xf>
    <xf numFmtId="14" fontId="0" fillId="21" borderId="0" xfId="0" applyNumberFormat="1" applyFill="1"/>
    <xf numFmtId="43" fontId="2" fillId="19" borderId="0" xfId="1" applyFont="1" applyFill="1" applyBorder="1" applyAlignment="1">
      <alignment horizontal="center"/>
    </xf>
    <xf numFmtId="43" fontId="2" fillId="18" borderId="0" xfId="1" applyFont="1" applyFill="1" applyBorder="1" applyAlignment="1">
      <alignment horizontal="center"/>
    </xf>
    <xf numFmtId="43" fontId="2" fillId="16" borderId="1" xfId="1" applyFont="1" applyFill="1" applyBorder="1" applyAlignment="1">
      <alignment horizontal="center"/>
    </xf>
    <xf numFmtId="14" fontId="0" fillId="9" borderId="0" xfId="0" applyNumberFormat="1" applyFill="1" applyAlignment="1">
      <alignment horizontal="center"/>
    </xf>
    <xf numFmtId="14" fontId="2" fillId="5" borderId="0" xfId="1" applyNumberFormat="1" applyFont="1" applyFill="1" applyAlignment="1">
      <alignment horizontal="center"/>
    </xf>
    <xf numFmtId="0" fontId="3" fillId="0" borderId="1" xfId="0" applyFont="1" applyBorder="1" applyAlignment="1">
      <alignment horizontal="center"/>
    </xf>
    <xf numFmtId="0" fontId="3" fillId="0" borderId="1" xfId="0" applyFont="1" applyBorder="1" applyAlignment="1">
      <alignment horizontal="center" wrapText="1"/>
    </xf>
    <xf numFmtId="0" fontId="3" fillId="0" borderId="1" xfId="0" applyFont="1" applyBorder="1" applyAlignment="1">
      <alignment horizontal="left"/>
    </xf>
    <xf numFmtId="0" fontId="0" fillId="0" borderId="0" xfId="0" applyAlignment="1">
      <alignment wrapText="1"/>
    </xf>
    <xf numFmtId="0" fontId="22" fillId="3" borderId="0" xfId="0" applyFont="1" applyFill="1"/>
    <xf numFmtId="0" fontId="22" fillId="0" borderId="0" xfId="0" applyFont="1"/>
    <xf numFmtId="0" fontId="7" fillId="0" borderId="0" xfId="0" applyFont="1" applyAlignment="1">
      <alignment horizontal="right"/>
    </xf>
    <xf numFmtId="0" fontId="17" fillId="0" borderId="0" xfId="0" applyFont="1" applyAlignment="1">
      <alignment wrapText="1"/>
    </xf>
    <xf numFmtId="0" fontId="17" fillId="0" borderId="0" xfId="0" applyFont="1"/>
    <xf numFmtId="0" fontId="12" fillId="0" borderId="0" xfId="0" applyFont="1"/>
    <xf numFmtId="0" fontId="23" fillId="0" borderId="0" xfId="0" applyFont="1"/>
    <xf numFmtId="0" fontId="3" fillId="11" borderId="0" xfId="0" applyFont="1" applyFill="1" applyAlignment="1">
      <alignment horizontal="center"/>
    </xf>
    <xf numFmtId="0" fontId="1" fillId="11" borderId="0" xfId="0" applyFont="1" applyFill="1" applyAlignment="1">
      <alignment horizontal="center"/>
    </xf>
    <xf numFmtId="43" fontId="0" fillId="0" borderId="0" xfId="1" applyFont="1" applyAlignment="1">
      <alignment horizontal="center"/>
    </xf>
    <xf numFmtId="43" fontId="3" fillId="4" borderId="0" xfId="1" applyFont="1" applyFill="1" applyAlignment="1">
      <alignment horizontal="center"/>
    </xf>
    <xf numFmtId="43" fontId="3" fillId="12" borderId="0" xfId="1" applyFont="1" applyFill="1" applyAlignment="1">
      <alignment horizontal="center"/>
    </xf>
    <xf numFmtId="43" fontId="10" fillId="0" borderId="0" xfId="1" applyFont="1" applyFill="1" applyAlignment="1">
      <alignment horizontal="center"/>
    </xf>
    <xf numFmtId="43" fontId="3" fillId="0" borderId="0" xfId="1" applyFont="1" applyFill="1" applyAlignment="1">
      <alignment horizontal="center"/>
    </xf>
    <xf numFmtId="0" fontId="9" fillId="0" borderId="0" xfId="0" applyFont="1" applyAlignment="1">
      <alignment horizontal="center" vertical="center" wrapText="1"/>
    </xf>
    <xf numFmtId="0" fontId="6" fillId="0" borderId="0" xfId="3" applyAlignment="1">
      <alignment horizontal="center" vertical="center" wrapText="1"/>
    </xf>
    <xf numFmtId="0" fontId="0" fillId="3" borderId="0" xfId="0" applyFill="1" applyAlignment="1">
      <alignment horizontal="center"/>
    </xf>
  </cellXfs>
  <cellStyles count="4">
    <cellStyle name="Comma" xfId="1" builtinId="3"/>
    <cellStyle name="Hyperlink" xfId="3" builtinId="8"/>
    <cellStyle name="Normal" xfId="0" builtinId="0"/>
    <cellStyle name="Percent" xfId="2" builtinId="5"/>
  </cellStyles>
  <dxfs count="0"/>
  <tableStyles count="0" defaultTableStyle="TableStyleMedium9" defaultPivotStyle="PivotStyleLight16"/>
  <colors>
    <mruColors>
      <color rgb="FFF321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hyperlink" Target="https://www.irs.gov/payments/online-payment-agreement-application" TargetMode="External"/><Relationship Id="rId1" Type="http://schemas.openxmlformats.org/officeDocument/2006/relationships/hyperlink" Target="https://www.irs.gov/payments/failure-to-file-penalt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F1"/>
  <sheetViews>
    <sheetView workbookViewId="0">
      <selection activeCell="F6" sqref="A1:F6"/>
    </sheetView>
  </sheetViews>
  <sheetFormatPr defaultRowHeight="15" x14ac:dyDescent="0.25"/>
  <cols>
    <col min="1" max="1" width="20.140625" bestFit="1" customWidth="1"/>
    <col min="2" max="2" width="15.140625" bestFit="1" customWidth="1"/>
    <col min="6" max="6" width="9.5703125" style="5" bestFit="1" customWidth="1"/>
  </cols>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2858B-E6E5-43F4-8BE1-EADE7BAF25ED}">
  <sheetPr>
    <pageSetUpPr fitToPage="1"/>
  </sheetPr>
  <dimension ref="A1:E37"/>
  <sheetViews>
    <sheetView tabSelected="1" workbookViewId="0">
      <selection sqref="A1:E1"/>
    </sheetView>
  </sheetViews>
  <sheetFormatPr defaultRowHeight="15" x14ac:dyDescent="0.25"/>
  <cols>
    <col min="1" max="1" width="4" customWidth="1"/>
    <col min="2" max="2" width="9.7109375" bestFit="1" customWidth="1"/>
    <col min="5" max="5" width="129.7109375" customWidth="1"/>
    <col min="6" max="6" width="12.42578125" customWidth="1"/>
    <col min="7" max="7" width="34.140625" customWidth="1"/>
  </cols>
  <sheetData>
    <row r="1" spans="1:5" x14ac:dyDescent="0.25">
      <c r="A1" s="147" t="s">
        <v>84</v>
      </c>
      <c r="B1" s="147"/>
      <c r="C1" s="147"/>
      <c r="D1" s="147"/>
      <c r="E1" s="147"/>
    </row>
    <row r="3" spans="1:5" x14ac:dyDescent="0.25">
      <c r="B3" s="94" t="s">
        <v>46</v>
      </c>
      <c r="C3" s="7"/>
      <c r="D3" s="7"/>
      <c r="E3" s="7"/>
    </row>
    <row r="5" spans="1:5" ht="28.5" customHeight="1" x14ac:dyDescent="0.3">
      <c r="B5" s="140" t="s">
        <v>47</v>
      </c>
      <c r="C5" s="140"/>
      <c r="D5" s="140"/>
      <c r="E5" s="140"/>
    </row>
    <row r="7" spans="1:5" ht="15.75" customHeight="1" x14ac:dyDescent="0.3">
      <c r="B7" s="141" t="s">
        <v>76</v>
      </c>
    </row>
    <row r="8" spans="1:5" ht="15.75" customHeight="1" x14ac:dyDescent="0.3">
      <c r="B8" s="141"/>
    </row>
    <row r="9" spans="1:5" ht="23.25" x14ac:dyDescent="0.35">
      <c r="B9" s="146" t="s">
        <v>129</v>
      </c>
    </row>
    <row r="11" spans="1:5" x14ac:dyDescent="0.25">
      <c r="C11" t="s">
        <v>130</v>
      </c>
    </row>
    <row r="13" spans="1:5" ht="30" x14ac:dyDescent="0.25">
      <c r="D13" s="102" t="s">
        <v>90</v>
      </c>
      <c r="E13" s="139" t="s">
        <v>131</v>
      </c>
    </row>
    <row r="14" spans="1:5" x14ac:dyDescent="0.25">
      <c r="B14" s="2"/>
      <c r="D14" s="118" t="s">
        <v>105</v>
      </c>
      <c r="E14" t="s">
        <v>123</v>
      </c>
    </row>
    <row r="15" spans="1:5" x14ac:dyDescent="0.25">
      <c r="D15" s="122" t="s">
        <v>107</v>
      </c>
      <c r="E15" s="114" t="s">
        <v>125</v>
      </c>
    </row>
    <row r="16" spans="1:5" x14ac:dyDescent="0.25">
      <c r="D16" s="103" t="s">
        <v>91</v>
      </c>
      <c r="E16" t="s">
        <v>103</v>
      </c>
    </row>
    <row r="17" spans="2:5" x14ac:dyDescent="0.25">
      <c r="D17" s="104" t="s">
        <v>115</v>
      </c>
      <c r="E17" s="114" t="s">
        <v>109</v>
      </c>
    </row>
    <row r="18" spans="2:5" x14ac:dyDescent="0.25">
      <c r="D18" s="105" t="s">
        <v>92</v>
      </c>
      <c r="E18" t="s">
        <v>113</v>
      </c>
    </row>
    <row r="19" spans="2:5" x14ac:dyDescent="0.25">
      <c r="D19" s="34" t="s">
        <v>93</v>
      </c>
      <c r="E19" t="s">
        <v>48</v>
      </c>
    </row>
    <row r="20" spans="2:5" x14ac:dyDescent="0.25">
      <c r="D20" s="106" t="s">
        <v>94</v>
      </c>
      <c r="E20" t="s">
        <v>128</v>
      </c>
    </row>
    <row r="21" spans="2:5" x14ac:dyDescent="0.25">
      <c r="D21" s="115" t="s">
        <v>102</v>
      </c>
      <c r="E21" t="s">
        <v>122</v>
      </c>
    </row>
    <row r="22" spans="2:5" x14ac:dyDescent="0.25">
      <c r="D22" s="107" t="s">
        <v>95</v>
      </c>
      <c r="E22" t="s">
        <v>114</v>
      </c>
    </row>
    <row r="23" spans="2:5" x14ac:dyDescent="0.25">
      <c r="D23" s="108" t="s">
        <v>96</v>
      </c>
      <c r="E23" t="s">
        <v>49</v>
      </c>
    </row>
    <row r="24" spans="2:5" x14ac:dyDescent="0.25">
      <c r="D24" s="109" t="s">
        <v>96</v>
      </c>
      <c r="E24" t="s">
        <v>108</v>
      </c>
    </row>
    <row r="25" spans="2:5" x14ac:dyDescent="0.25">
      <c r="E25" s="96"/>
    </row>
    <row r="26" spans="2:5" x14ac:dyDescent="0.25">
      <c r="E26" s="96"/>
    </row>
    <row r="27" spans="2:5" x14ac:dyDescent="0.25">
      <c r="B27" t="s">
        <v>77</v>
      </c>
    </row>
    <row r="28" spans="2:5" x14ac:dyDescent="0.25">
      <c r="D28" t="s">
        <v>85</v>
      </c>
    </row>
    <row r="29" spans="2:5" x14ac:dyDescent="0.25">
      <c r="D29" t="s">
        <v>78</v>
      </c>
    </row>
    <row r="30" spans="2:5" x14ac:dyDescent="0.25">
      <c r="D30" t="s">
        <v>111</v>
      </c>
    </row>
    <row r="31" spans="2:5" x14ac:dyDescent="0.25">
      <c r="D31" t="s">
        <v>112</v>
      </c>
    </row>
    <row r="33" spans="2:4" x14ac:dyDescent="0.25">
      <c r="B33" t="s">
        <v>79</v>
      </c>
    </row>
    <row r="34" spans="2:4" x14ac:dyDescent="0.25">
      <c r="C34" t="s">
        <v>80</v>
      </c>
    </row>
    <row r="35" spans="2:4" x14ac:dyDescent="0.25">
      <c r="D35" t="s">
        <v>81</v>
      </c>
    </row>
    <row r="36" spans="2:4" x14ac:dyDescent="0.25">
      <c r="C36" t="s">
        <v>82</v>
      </c>
    </row>
    <row r="37" spans="2:4" x14ac:dyDescent="0.25">
      <c r="D37" t="s">
        <v>83</v>
      </c>
    </row>
  </sheetData>
  <mergeCells count="1">
    <mergeCell ref="A1:E1"/>
  </mergeCells>
  <pageMargins left="0.7" right="0.7" top="0.75" bottom="0.75" header="0.3" footer="0.3"/>
  <pageSetup scale="65"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17CEF-463F-41E2-8089-D7D6B2A5ACF1}">
  <sheetPr>
    <pageSetUpPr fitToPage="1"/>
  </sheetPr>
  <dimension ref="A1:G15"/>
  <sheetViews>
    <sheetView zoomScale="145" zoomScaleNormal="145" workbookViewId="0">
      <selection activeCell="B6" sqref="B6"/>
    </sheetView>
  </sheetViews>
  <sheetFormatPr defaultRowHeight="15" x14ac:dyDescent="0.25"/>
  <cols>
    <col min="1" max="1" width="10.28515625" customWidth="1"/>
    <col min="2" max="2" width="116.85546875" customWidth="1"/>
    <col min="3" max="3" width="10.85546875" customWidth="1"/>
    <col min="4" max="4" width="12.42578125" customWidth="1"/>
    <col min="5" max="5" width="12.85546875" customWidth="1"/>
    <col min="6" max="6" width="10" bestFit="1" customWidth="1"/>
    <col min="7" max="7" width="10.7109375" bestFit="1" customWidth="1"/>
  </cols>
  <sheetData>
    <row r="1" spans="1:7" x14ac:dyDescent="0.25">
      <c r="A1" s="147"/>
      <c r="B1" s="147"/>
      <c r="C1" s="127"/>
    </row>
    <row r="2" spans="1:7" x14ac:dyDescent="0.25">
      <c r="A2" s="128"/>
      <c r="B2" s="128"/>
      <c r="C2" s="128"/>
    </row>
    <row r="3" spans="1:7" ht="30" x14ac:dyDescent="0.25">
      <c r="A3" s="137" t="s">
        <v>120</v>
      </c>
      <c r="B3" s="138" t="s">
        <v>71</v>
      </c>
      <c r="C3" s="137" t="s">
        <v>121</v>
      </c>
      <c r="D3" s="136">
        <v>2019</v>
      </c>
      <c r="E3" s="136">
        <v>2020</v>
      </c>
      <c r="F3" s="136">
        <v>2021</v>
      </c>
      <c r="G3" s="136">
        <v>2022</v>
      </c>
    </row>
    <row r="5" spans="1:7" ht="24.75" x14ac:dyDescent="0.25">
      <c r="A5" s="133"/>
      <c r="B5" s="143" t="s">
        <v>124</v>
      </c>
      <c r="C5" s="142" t="s">
        <v>117</v>
      </c>
      <c r="D5" s="133"/>
      <c r="E5" s="133"/>
      <c r="F5" s="133"/>
      <c r="G5" s="133"/>
    </row>
    <row r="6" spans="1:7" x14ac:dyDescent="0.25">
      <c r="A6" s="132"/>
      <c r="B6" s="144" t="s">
        <v>123</v>
      </c>
      <c r="C6" s="142" t="s">
        <v>118</v>
      </c>
      <c r="D6" s="132"/>
      <c r="E6" s="132"/>
      <c r="F6" s="132"/>
      <c r="G6" s="132"/>
    </row>
    <row r="7" spans="1:7" x14ac:dyDescent="0.25">
      <c r="A7" s="131"/>
      <c r="B7" s="145" t="s">
        <v>125</v>
      </c>
      <c r="C7" s="142" t="s">
        <v>118</v>
      </c>
      <c r="D7" s="131"/>
      <c r="E7" s="131"/>
      <c r="F7" s="131"/>
      <c r="G7" s="131"/>
    </row>
    <row r="8" spans="1:7" x14ac:dyDescent="0.25">
      <c r="A8" s="103"/>
      <c r="B8" s="144" t="s">
        <v>103</v>
      </c>
      <c r="C8" s="142" t="s">
        <v>2</v>
      </c>
      <c r="D8" s="130">
        <v>45118</v>
      </c>
      <c r="E8" s="130">
        <v>45118</v>
      </c>
      <c r="F8" s="130">
        <v>45118</v>
      </c>
      <c r="G8" s="130">
        <v>45118</v>
      </c>
    </row>
    <row r="9" spans="1:7" x14ac:dyDescent="0.25">
      <c r="A9" s="129"/>
      <c r="B9" s="145" t="s">
        <v>109</v>
      </c>
      <c r="C9" s="142" t="s">
        <v>119</v>
      </c>
      <c r="D9" s="129"/>
      <c r="E9" s="129"/>
      <c r="F9" s="129"/>
      <c r="G9" s="129"/>
    </row>
    <row r="10" spans="1:7" x14ac:dyDescent="0.25">
      <c r="A10" s="105"/>
      <c r="B10" s="144" t="s">
        <v>113</v>
      </c>
      <c r="C10" s="142" t="s">
        <v>119</v>
      </c>
      <c r="D10" s="105"/>
      <c r="E10" s="105"/>
      <c r="F10" s="105"/>
      <c r="G10" s="105"/>
    </row>
    <row r="11" spans="1:7" x14ac:dyDescent="0.25">
      <c r="A11" s="34"/>
      <c r="B11" s="144" t="s">
        <v>48</v>
      </c>
      <c r="C11" s="142" t="s">
        <v>118</v>
      </c>
      <c r="D11" s="34"/>
      <c r="E11" s="34"/>
      <c r="F11" s="34"/>
      <c r="G11" s="34"/>
    </row>
    <row r="12" spans="1:7" x14ac:dyDescent="0.25">
      <c r="A12" s="134"/>
      <c r="B12" s="144" t="s">
        <v>127</v>
      </c>
      <c r="C12" s="142" t="s">
        <v>2</v>
      </c>
      <c r="D12" s="134"/>
      <c r="E12" s="134"/>
      <c r="F12" s="134"/>
      <c r="G12" s="134"/>
    </row>
    <row r="13" spans="1:7" x14ac:dyDescent="0.25">
      <c r="A13" s="135"/>
      <c r="B13" s="144" t="s">
        <v>122</v>
      </c>
      <c r="C13" s="142" t="s">
        <v>2</v>
      </c>
      <c r="D13" s="135" t="str">
        <f>IF(D12&gt;0,D12,"")</f>
        <v/>
      </c>
      <c r="E13" s="135" t="str">
        <f>IF(E12&gt;0,E12,"")</f>
        <v/>
      </c>
      <c r="F13" s="135" t="str">
        <f>IF(F12&gt;0,F12,"")</f>
        <v/>
      </c>
      <c r="G13" s="135" t="str">
        <f>IF(G12&gt;0,G12,"")</f>
        <v/>
      </c>
    </row>
    <row r="14" spans="1:7" x14ac:dyDescent="0.25">
      <c r="A14" s="107"/>
      <c r="B14" s="144" t="s">
        <v>114</v>
      </c>
      <c r="C14" s="142" t="s">
        <v>119</v>
      </c>
      <c r="D14" s="107"/>
      <c r="E14" s="107"/>
      <c r="F14" s="107"/>
      <c r="G14" s="107"/>
    </row>
    <row r="15" spans="1:7" x14ac:dyDescent="0.25">
      <c r="A15" s="109"/>
      <c r="B15" s="144" t="s">
        <v>108</v>
      </c>
      <c r="D15" s="156" t="s">
        <v>116</v>
      </c>
      <c r="E15" s="156"/>
      <c r="F15" s="156"/>
      <c r="G15" s="156"/>
    </row>
  </sheetData>
  <mergeCells count="2">
    <mergeCell ref="A1:B1"/>
    <mergeCell ref="D15:G15"/>
  </mergeCells>
  <pageMargins left="0.7" right="0.7" top="0.75" bottom="0.75" header="0.3" footer="0.3"/>
  <pageSetup scale="65"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F2C0A-6386-4A29-9DE7-60C52E0EA958}">
  <sheetPr>
    <pageSetUpPr fitToPage="1"/>
  </sheetPr>
  <dimension ref="A1:K51"/>
  <sheetViews>
    <sheetView workbookViewId="0">
      <selection sqref="A1:H1"/>
    </sheetView>
  </sheetViews>
  <sheetFormatPr defaultRowHeight="15" x14ac:dyDescent="0.25"/>
  <cols>
    <col min="2" max="2" width="21.5703125" customWidth="1"/>
    <col min="3" max="3" width="13.42578125" customWidth="1"/>
    <col min="4" max="4" width="11.140625" customWidth="1"/>
    <col min="5" max="5" width="3.5703125" customWidth="1"/>
    <col min="6" max="6" width="11.5703125" customWidth="1"/>
    <col min="7" max="8" width="9.5703125" bestFit="1" customWidth="1"/>
  </cols>
  <sheetData>
    <row r="1" spans="1:11" x14ac:dyDescent="0.25">
      <c r="A1" s="148" t="s">
        <v>126</v>
      </c>
      <c r="B1" s="148"/>
      <c r="C1" s="148"/>
      <c r="D1" s="148"/>
      <c r="E1" s="148"/>
      <c r="F1" s="148"/>
      <c r="G1" s="148"/>
      <c r="H1" s="148"/>
    </row>
    <row r="2" spans="1:11" x14ac:dyDescent="0.25">
      <c r="A2" s="1"/>
    </row>
    <row r="3" spans="1:11" ht="15.75" thickBot="1" x14ac:dyDescent="0.3">
      <c r="A3" s="57" t="s">
        <v>20</v>
      </c>
      <c r="B3" s="58" t="s">
        <v>71</v>
      </c>
      <c r="C3" s="59" t="s">
        <v>21</v>
      </c>
      <c r="D3" s="59" t="s">
        <v>18</v>
      </c>
      <c r="E3" s="59"/>
      <c r="F3" s="59" t="s">
        <v>50</v>
      </c>
      <c r="G3" s="59" t="s">
        <v>72</v>
      </c>
      <c r="H3" s="59" t="s">
        <v>73</v>
      </c>
    </row>
    <row r="4" spans="1:11" x14ac:dyDescent="0.25">
      <c r="A4" s="1"/>
    </row>
    <row r="5" spans="1:11" x14ac:dyDescent="0.25">
      <c r="A5" s="70">
        <v>2019</v>
      </c>
      <c r="B5" s="71" t="s">
        <v>64</v>
      </c>
      <c r="C5" s="72">
        <f>+'Calculation-2019'!L4</f>
        <v>0</v>
      </c>
      <c r="D5" s="73">
        <f>+'Calculation-2019'!M4</f>
        <v>0</v>
      </c>
      <c r="E5" s="73"/>
      <c r="F5" s="73">
        <f>+D5+C5</f>
        <v>0</v>
      </c>
      <c r="G5" s="73"/>
      <c r="H5" s="74"/>
      <c r="I5" s="5"/>
      <c r="J5" s="5"/>
      <c r="K5" s="5"/>
    </row>
    <row r="6" spans="1:11" x14ac:dyDescent="0.25">
      <c r="A6" s="75"/>
      <c r="B6" s="12" t="s">
        <v>65</v>
      </c>
      <c r="C6" s="76">
        <f>+'Calculation-2019'!O12</f>
        <v>0</v>
      </c>
      <c r="D6" s="77">
        <f>+'Calculation-2019'!P12</f>
        <v>0</v>
      </c>
      <c r="E6" s="77"/>
      <c r="F6" s="77">
        <f>+D6+C6</f>
        <v>0</v>
      </c>
      <c r="G6" s="77"/>
      <c r="H6" s="78"/>
      <c r="I6" s="5"/>
      <c r="J6" s="5"/>
      <c r="K6" s="5"/>
    </row>
    <row r="7" spans="1:11" x14ac:dyDescent="0.25">
      <c r="A7" s="79"/>
      <c r="B7" s="12" t="s">
        <v>13</v>
      </c>
      <c r="C7" s="54">
        <f>+C5+C6</f>
        <v>0</v>
      </c>
      <c r="D7" s="54">
        <f>+D5+D6</f>
        <v>0</v>
      </c>
      <c r="E7" s="80"/>
      <c r="F7" s="54">
        <f>+F5+F6</f>
        <v>0</v>
      </c>
      <c r="G7" s="77"/>
      <c r="H7" s="78"/>
      <c r="I7" s="5"/>
      <c r="J7" s="5"/>
      <c r="K7" s="5"/>
    </row>
    <row r="8" spans="1:11" x14ac:dyDescent="0.25">
      <c r="A8" s="75"/>
      <c r="B8" s="12"/>
      <c r="C8" s="12"/>
      <c r="D8" s="77"/>
      <c r="E8" s="77"/>
      <c r="F8" s="77"/>
      <c r="G8" s="77"/>
      <c r="H8" s="78"/>
      <c r="I8" s="5"/>
      <c r="J8" s="5"/>
      <c r="K8" s="5"/>
    </row>
    <row r="9" spans="1:11" x14ac:dyDescent="0.25">
      <c r="A9" s="75"/>
      <c r="B9" s="12" t="s">
        <v>66</v>
      </c>
      <c r="C9" s="76">
        <f>+'Calculation-2019'!F12</f>
        <v>0</v>
      </c>
      <c r="D9" s="77">
        <f>+'Calculation-2019'!P6</f>
        <v>0</v>
      </c>
      <c r="E9" s="77"/>
      <c r="F9" s="77">
        <f>+D9+C9</f>
        <v>0</v>
      </c>
      <c r="G9" s="77"/>
      <c r="H9" s="78"/>
      <c r="I9" s="5"/>
      <c r="J9" s="5"/>
      <c r="K9" s="5"/>
    </row>
    <row r="10" spans="1:11" x14ac:dyDescent="0.25">
      <c r="A10" s="75"/>
      <c r="B10" s="12"/>
      <c r="C10" s="12"/>
      <c r="D10" s="77"/>
      <c r="E10" s="77"/>
      <c r="F10" s="77"/>
      <c r="G10" s="77"/>
      <c r="H10" s="78"/>
      <c r="I10" s="5"/>
      <c r="J10" s="5"/>
      <c r="K10" s="5"/>
    </row>
    <row r="11" spans="1:11" x14ac:dyDescent="0.25">
      <c r="A11" s="75"/>
      <c r="B11" s="12" t="s">
        <v>67</v>
      </c>
      <c r="C11" s="76">
        <f>-C12+C14</f>
        <v>0</v>
      </c>
      <c r="D11" s="76">
        <f>-D12+D14</f>
        <v>0</v>
      </c>
      <c r="E11" s="77"/>
      <c r="F11" s="77">
        <f>+D11+C11</f>
        <v>0</v>
      </c>
      <c r="G11" s="77"/>
      <c r="H11" s="78"/>
      <c r="I11" s="5"/>
      <c r="J11" s="5"/>
      <c r="K11" s="5"/>
    </row>
    <row r="12" spans="1:11" x14ac:dyDescent="0.25">
      <c r="A12" s="75"/>
      <c r="B12" s="12" t="s">
        <v>68</v>
      </c>
      <c r="C12" s="76">
        <f>-C6</f>
        <v>0</v>
      </c>
      <c r="D12" s="76">
        <f>-D6</f>
        <v>0</v>
      </c>
      <c r="E12" s="77"/>
      <c r="F12" s="77">
        <f>+D12+C12</f>
        <v>0</v>
      </c>
      <c r="G12" s="56">
        <f>+F12+F11</f>
        <v>0</v>
      </c>
      <c r="H12" s="81">
        <v>2019</v>
      </c>
      <c r="I12" s="5"/>
      <c r="J12" s="5"/>
      <c r="K12" s="5"/>
    </row>
    <row r="13" spans="1:11" x14ac:dyDescent="0.25">
      <c r="A13" s="75"/>
      <c r="B13" s="12"/>
      <c r="C13" s="12"/>
      <c r="D13" s="12"/>
      <c r="E13" s="77"/>
      <c r="F13" s="77"/>
      <c r="G13" s="77"/>
      <c r="H13" s="78"/>
      <c r="I13" s="5"/>
      <c r="J13" s="5"/>
      <c r="K13" s="5"/>
    </row>
    <row r="14" spans="1:11" x14ac:dyDescent="0.25">
      <c r="A14" s="75"/>
      <c r="B14" s="82" t="s">
        <v>70</v>
      </c>
      <c r="C14" s="83">
        <f>+C5-C9</f>
        <v>0</v>
      </c>
      <c r="D14" s="83">
        <f>+D5-D9</f>
        <v>0</v>
      </c>
      <c r="E14" s="84"/>
      <c r="F14" s="83">
        <f>+F7-F9</f>
        <v>0</v>
      </c>
      <c r="G14" s="77"/>
      <c r="H14" s="78"/>
      <c r="I14" s="5"/>
      <c r="J14" s="5"/>
      <c r="K14" s="5"/>
    </row>
    <row r="15" spans="1:11" x14ac:dyDescent="0.25">
      <c r="A15" s="85"/>
      <c r="B15" s="86"/>
      <c r="C15" s="87">
        <f>+C14-C12-C11</f>
        <v>0</v>
      </c>
      <c r="D15" s="87">
        <f>+D14-D12-D11</f>
        <v>0</v>
      </c>
      <c r="E15" s="20"/>
      <c r="F15" s="20"/>
      <c r="G15" s="20"/>
      <c r="H15" s="88"/>
      <c r="I15" s="5"/>
      <c r="J15" s="5"/>
      <c r="K15" s="5"/>
    </row>
    <row r="16" spans="1:11" x14ac:dyDescent="0.25">
      <c r="C16" s="69"/>
      <c r="D16" s="69"/>
      <c r="E16" s="5"/>
      <c r="F16" s="5"/>
      <c r="G16" s="5"/>
      <c r="H16" s="5"/>
      <c r="I16" s="5"/>
      <c r="J16" s="5"/>
      <c r="K16" s="5"/>
    </row>
    <row r="17" spans="1:11" x14ac:dyDescent="0.25">
      <c r="A17" s="70">
        <v>2020</v>
      </c>
      <c r="B17" s="71" t="s">
        <v>64</v>
      </c>
      <c r="C17" s="72">
        <f>+'Calculation-2020'!L4</f>
        <v>0</v>
      </c>
      <c r="D17" s="73">
        <f>+'Calculation-2020'!M4</f>
        <v>0</v>
      </c>
      <c r="E17" s="73"/>
      <c r="F17" s="73">
        <f>+D17+C17</f>
        <v>0</v>
      </c>
      <c r="G17" s="73"/>
      <c r="H17" s="74"/>
      <c r="I17" s="5"/>
      <c r="J17" s="5"/>
      <c r="K17" s="5"/>
    </row>
    <row r="18" spans="1:11" x14ac:dyDescent="0.25">
      <c r="A18" s="75"/>
      <c r="B18" s="12" t="s">
        <v>65</v>
      </c>
      <c r="C18" s="76">
        <f>+'Calculation-2020'!O12</f>
        <v>0</v>
      </c>
      <c r="D18" s="77">
        <f>+'Calculation-2020'!P12</f>
        <v>0</v>
      </c>
      <c r="E18" s="77"/>
      <c r="F18" s="77">
        <f>+D18+C18</f>
        <v>0</v>
      </c>
      <c r="G18" s="77"/>
      <c r="H18" s="78"/>
      <c r="I18" s="5"/>
      <c r="J18" s="5"/>
      <c r="K18" s="5"/>
    </row>
    <row r="19" spans="1:11" x14ac:dyDescent="0.25">
      <c r="A19" s="79"/>
      <c r="B19" s="12" t="s">
        <v>13</v>
      </c>
      <c r="C19" s="54">
        <f>+C17+C18</f>
        <v>0</v>
      </c>
      <c r="D19" s="54">
        <f>+D17+D18</f>
        <v>0</v>
      </c>
      <c r="E19" s="80"/>
      <c r="F19" s="54">
        <f>+F17+F18</f>
        <v>0</v>
      </c>
      <c r="G19" s="77"/>
      <c r="H19" s="78"/>
      <c r="I19" s="5"/>
      <c r="J19" s="5"/>
      <c r="K19" s="5"/>
    </row>
    <row r="20" spans="1:11" x14ac:dyDescent="0.25">
      <c r="A20" s="75"/>
      <c r="B20" s="12"/>
      <c r="C20" s="12"/>
      <c r="D20" s="77"/>
      <c r="E20" s="77"/>
      <c r="F20" s="77"/>
      <c r="G20" s="77"/>
      <c r="H20" s="78"/>
      <c r="I20" s="5"/>
      <c r="J20" s="5"/>
      <c r="K20" s="5"/>
    </row>
    <row r="21" spans="1:11" x14ac:dyDescent="0.25">
      <c r="A21" s="75"/>
      <c r="B21" s="12" t="s">
        <v>66</v>
      </c>
      <c r="C21" s="76">
        <f>+'Calculation-2020'!F12</f>
        <v>0</v>
      </c>
      <c r="D21" s="77">
        <f>+'Calculation-2020'!P6</f>
        <v>0</v>
      </c>
      <c r="E21" s="77"/>
      <c r="F21" s="77">
        <f>+D21+C21</f>
        <v>0</v>
      </c>
      <c r="G21" s="77"/>
      <c r="H21" s="78"/>
      <c r="I21" s="5"/>
      <c r="J21" s="5"/>
      <c r="K21" s="5"/>
    </row>
    <row r="22" spans="1:11" x14ac:dyDescent="0.25">
      <c r="A22" s="75"/>
      <c r="B22" s="12"/>
      <c r="C22" s="12"/>
      <c r="D22" s="77"/>
      <c r="E22" s="77"/>
      <c r="F22" s="77"/>
      <c r="G22" s="77"/>
      <c r="H22" s="78"/>
      <c r="I22" s="5"/>
      <c r="J22" s="5"/>
      <c r="K22" s="5"/>
    </row>
    <row r="23" spans="1:11" x14ac:dyDescent="0.25">
      <c r="A23" s="75"/>
      <c r="B23" s="12" t="s">
        <v>67</v>
      </c>
      <c r="C23" s="76">
        <f>-C24+C26</f>
        <v>0</v>
      </c>
      <c r="D23" s="76">
        <f>-D24+D26</f>
        <v>0</v>
      </c>
      <c r="E23" s="77"/>
      <c r="F23" s="77">
        <f>+D23+C23</f>
        <v>0</v>
      </c>
      <c r="G23" s="77"/>
      <c r="H23" s="89"/>
    </row>
    <row r="24" spans="1:11" x14ac:dyDescent="0.25">
      <c r="A24" s="75"/>
      <c r="B24" s="12" t="s">
        <v>68</v>
      </c>
      <c r="C24" s="76">
        <f>-C18</f>
        <v>0</v>
      </c>
      <c r="D24" s="76">
        <f>-D18</f>
        <v>0</v>
      </c>
      <c r="E24" s="77"/>
      <c r="F24" s="77">
        <f>+D24+C24</f>
        <v>0</v>
      </c>
      <c r="G24" s="56">
        <f>+F24+F23</f>
        <v>0</v>
      </c>
      <c r="H24" s="81">
        <v>2020</v>
      </c>
    </row>
    <row r="25" spans="1:11" x14ac:dyDescent="0.25">
      <c r="A25" s="75"/>
      <c r="B25" s="12"/>
      <c r="C25" s="12"/>
      <c r="D25" s="12"/>
      <c r="E25" s="77"/>
      <c r="F25" s="77"/>
      <c r="G25" s="77"/>
      <c r="H25" s="89"/>
    </row>
    <row r="26" spans="1:11" x14ac:dyDescent="0.25">
      <c r="A26" s="75"/>
      <c r="B26" s="82" t="s">
        <v>70</v>
      </c>
      <c r="C26" s="83">
        <f>+C17-C21</f>
        <v>0</v>
      </c>
      <c r="D26" s="83">
        <f>+D17-D21</f>
        <v>0</v>
      </c>
      <c r="E26" s="84"/>
      <c r="F26" s="83">
        <f>+F19-F21</f>
        <v>0</v>
      </c>
      <c r="G26" s="77"/>
      <c r="H26" s="89"/>
    </row>
    <row r="27" spans="1:11" x14ac:dyDescent="0.25">
      <c r="A27" s="85"/>
      <c r="B27" s="86"/>
      <c r="C27" s="87">
        <f>+C26-C24-C23</f>
        <v>0</v>
      </c>
      <c r="D27" s="87">
        <f>+D26-D24-D23</f>
        <v>0</v>
      </c>
      <c r="E27" s="86"/>
      <c r="F27" s="86"/>
      <c r="G27" s="86"/>
      <c r="H27" s="90"/>
    </row>
    <row r="28" spans="1:11" x14ac:dyDescent="0.25">
      <c r="C28" s="69"/>
      <c r="D28" s="69"/>
    </row>
    <row r="29" spans="1:11" x14ac:dyDescent="0.25">
      <c r="A29" s="70">
        <v>2021</v>
      </c>
      <c r="B29" s="71" t="s">
        <v>64</v>
      </c>
      <c r="C29" s="72">
        <f>+'Calculation-2021'!L4</f>
        <v>0</v>
      </c>
      <c r="D29" s="73">
        <f>+'Calculation-2021'!M4</f>
        <v>0</v>
      </c>
      <c r="E29" s="73"/>
      <c r="F29" s="73">
        <f>+D29+C29</f>
        <v>0</v>
      </c>
      <c r="G29" s="73"/>
      <c r="H29" s="91"/>
    </row>
    <row r="30" spans="1:11" x14ac:dyDescent="0.25">
      <c r="A30" s="75"/>
      <c r="B30" s="12" t="s">
        <v>65</v>
      </c>
      <c r="C30" s="76">
        <f>+'Calculation-2021'!N12</f>
        <v>0</v>
      </c>
      <c r="D30" s="77">
        <f>+'Calculation-2019'!P35</f>
        <v>0</v>
      </c>
      <c r="E30" s="77"/>
      <c r="F30" s="77">
        <f>+D30+C30</f>
        <v>0</v>
      </c>
      <c r="G30" s="77"/>
      <c r="H30" s="89"/>
    </row>
    <row r="31" spans="1:11" x14ac:dyDescent="0.25">
      <c r="A31" s="79"/>
      <c r="B31" s="12" t="s">
        <v>13</v>
      </c>
      <c r="C31" s="54">
        <f>+C29+C30</f>
        <v>0</v>
      </c>
      <c r="D31" s="54">
        <f>+D29+D30</f>
        <v>0</v>
      </c>
      <c r="E31" s="80"/>
      <c r="F31" s="54">
        <f>+F29+F30</f>
        <v>0</v>
      </c>
      <c r="G31" s="77"/>
      <c r="H31" s="89"/>
    </row>
    <row r="32" spans="1:11" x14ac:dyDescent="0.25">
      <c r="A32" s="75"/>
      <c r="B32" s="12"/>
      <c r="C32" s="12"/>
      <c r="D32" s="77"/>
      <c r="E32" s="77"/>
      <c r="F32" s="77"/>
      <c r="G32" s="77"/>
      <c r="H32" s="89"/>
    </row>
    <row r="33" spans="1:8" x14ac:dyDescent="0.25">
      <c r="A33" s="75"/>
      <c r="B33" s="12" t="s">
        <v>66</v>
      </c>
      <c r="C33" s="76">
        <f>+'Calculation-2021'!F12</f>
        <v>0</v>
      </c>
      <c r="D33" s="77">
        <f>+'Calculation-2021'!P6</f>
        <v>0</v>
      </c>
      <c r="E33" s="77"/>
      <c r="F33" s="77">
        <f>+D33+C33</f>
        <v>0</v>
      </c>
      <c r="G33" s="77"/>
      <c r="H33" s="89"/>
    </row>
    <row r="34" spans="1:8" x14ac:dyDescent="0.25">
      <c r="A34" s="75"/>
      <c r="B34" s="12"/>
      <c r="C34" s="12"/>
      <c r="D34" s="77"/>
      <c r="E34" s="77"/>
      <c r="F34" s="77"/>
      <c r="G34" s="77"/>
      <c r="H34" s="89"/>
    </row>
    <row r="35" spans="1:8" x14ac:dyDescent="0.25">
      <c r="A35" s="75"/>
      <c r="B35" s="12" t="s">
        <v>67</v>
      </c>
      <c r="C35" s="76">
        <f>-C36+C38</f>
        <v>0</v>
      </c>
      <c r="D35" s="76">
        <f>-D36+D38</f>
        <v>0</v>
      </c>
      <c r="E35" s="77"/>
      <c r="F35" s="77">
        <f>+D35+C35</f>
        <v>0</v>
      </c>
      <c r="G35" s="77"/>
      <c r="H35" s="89"/>
    </row>
    <row r="36" spans="1:8" x14ac:dyDescent="0.25">
      <c r="A36" s="75"/>
      <c r="B36" s="12" t="s">
        <v>68</v>
      </c>
      <c r="C36" s="76">
        <f>-C30</f>
        <v>0</v>
      </c>
      <c r="D36" s="76">
        <f>-D30</f>
        <v>0</v>
      </c>
      <c r="E36" s="77"/>
      <c r="F36" s="77">
        <f>+D36+C36</f>
        <v>0</v>
      </c>
      <c r="G36" s="56">
        <f>+F36+F35</f>
        <v>0</v>
      </c>
      <c r="H36" s="81">
        <v>2021</v>
      </c>
    </row>
    <row r="37" spans="1:8" x14ac:dyDescent="0.25">
      <c r="A37" s="75"/>
      <c r="B37" s="12"/>
      <c r="C37" s="12"/>
      <c r="D37" s="12"/>
      <c r="E37" s="77"/>
      <c r="F37" s="77"/>
      <c r="G37" s="77"/>
      <c r="H37" s="89"/>
    </row>
    <row r="38" spans="1:8" x14ac:dyDescent="0.25">
      <c r="A38" s="75"/>
      <c r="B38" s="82" t="s">
        <v>70</v>
      </c>
      <c r="C38" s="83">
        <f>+C29-C33</f>
        <v>0</v>
      </c>
      <c r="D38" s="83">
        <f>+D29-D33</f>
        <v>0</v>
      </c>
      <c r="E38" s="84"/>
      <c r="F38" s="83">
        <f>+F31-F33</f>
        <v>0</v>
      </c>
      <c r="G38" s="77"/>
      <c r="H38" s="89"/>
    </row>
    <row r="39" spans="1:8" x14ac:dyDescent="0.25">
      <c r="A39" s="85"/>
      <c r="B39" s="86"/>
      <c r="C39" s="87">
        <f>+C38-C36-C35</f>
        <v>0</v>
      </c>
      <c r="D39" s="87">
        <f>+D38-D36-D35</f>
        <v>0</v>
      </c>
      <c r="E39" s="86"/>
      <c r="F39" s="86"/>
      <c r="G39" s="86"/>
      <c r="H39" s="90"/>
    </row>
    <row r="40" spans="1:8" x14ac:dyDescent="0.25">
      <c r="C40" s="69"/>
      <c r="D40" s="69"/>
    </row>
    <row r="41" spans="1:8" x14ac:dyDescent="0.25">
      <c r="A41" s="70">
        <v>2022</v>
      </c>
      <c r="B41" s="71" t="s">
        <v>64</v>
      </c>
      <c r="C41" s="72">
        <f>+'Calculation-2022'!L4</f>
        <v>0</v>
      </c>
      <c r="D41" s="73">
        <f>+'Calculation-2022'!M4</f>
        <v>0</v>
      </c>
      <c r="E41" s="73"/>
      <c r="F41" s="73">
        <f>+D41+C41</f>
        <v>0</v>
      </c>
      <c r="G41" s="73"/>
      <c r="H41" s="91"/>
    </row>
    <row r="42" spans="1:8" x14ac:dyDescent="0.25">
      <c r="A42" s="75"/>
      <c r="B42" s="12" t="s">
        <v>65</v>
      </c>
      <c r="C42" s="76">
        <f>+'Calculation-2019'!O46</f>
        <v>0</v>
      </c>
      <c r="D42" s="77">
        <f>+'Calculation-2019'!P46</f>
        <v>0</v>
      </c>
      <c r="E42" s="77"/>
      <c r="F42" s="77">
        <f>+D42+C42</f>
        <v>0</v>
      </c>
      <c r="G42" s="77"/>
      <c r="H42" s="89"/>
    </row>
    <row r="43" spans="1:8" x14ac:dyDescent="0.25">
      <c r="A43" s="79"/>
      <c r="B43" s="12" t="s">
        <v>13</v>
      </c>
      <c r="C43" s="54">
        <f>+C41+C42</f>
        <v>0</v>
      </c>
      <c r="D43" s="54">
        <f>+D41+D42</f>
        <v>0</v>
      </c>
      <c r="E43" s="80"/>
      <c r="F43" s="54">
        <f>+F41+F42</f>
        <v>0</v>
      </c>
      <c r="G43" s="77"/>
      <c r="H43" s="89"/>
    </row>
    <row r="44" spans="1:8" x14ac:dyDescent="0.25">
      <c r="A44" s="75"/>
      <c r="B44" s="12"/>
      <c r="C44" s="12"/>
      <c r="D44" s="77"/>
      <c r="E44" s="77"/>
      <c r="F44" s="77"/>
      <c r="G44" s="77"/>
      <c r="H44" s="89"/>
    </row>
    <row r="45" spans="1:8" x14ac:dyDescent="0.25">
      <c r="A45" s="75"/>
      <c r="B45" s="12" t="s">
        <v>66</v>
      </c>
      <c r="C45" s="76">
        <f>+'Calculation-2022'!F12</f>
        <v>0</v>
      </c>
      <c r="D45" s="77">
        <f>+'Calculation-2022'!P6</f>
        <v>0</v>
      </c>
      <c r="E45" s="77"/>
      <c r="F45" s="77">
        <f>+D45+C45</f>
        <v>0</v>
      </c>
      <c r="G45" s="77"/>
      <c r="H45" s="89"/>
    </row>
    <row r="46" spans="1:8" x14ac:dyDescent="0.25">
      <c r="A46" s="75"/>
      <c r="B46" s="12"/>
      <c r="C46" s="12"/>
      <c r="D46" s="77"/>
      <c r="E46" s="77"/>
      <c r="F46" s="77"/>
      <c r="G46" s="77"/>
      <c r="H46" s="89"/>
    </row>
    <row r="47" spans="1:8" x14ac:dyDescent="0.25">
      <c r="A47" s="75"/>
      <c r="B47" s="12" t="s">
        <v>67</v>
      </c>
      <c r="C47" s="76">
        <f>-C48+C50</f>
        <v>0</v>
      </c>
      <c r="D47" s="76">
        <f>-D48+D50</f>
        <v>0</v>
      </c>
      <c r="E47" s="77"/>
      <c r="F47" s="77">
        <f>+D47+C47</f>
        <v>0</v>
      </c>
      <c r="G47" s="77"/>
      <c r="H47" s="89"/>
    </row>
    <row r="48" spans="1:8" x14ac:dyDescent="0.25">
      <c r="A48" s="75"/>
      <c r="B48" s="12" t="s">
        <v>68</v>
      </c>
      <c r="C48" s="76">
        <f>-C42</f>
        <v>0</v>
      </c>
      <c r="D48" s="76">
        <f>-D42</f>
        <v>0</v>
      </c>
      <c r="E48" s="77"/>
      <c r="F48" s="77">
        <f>+D48+C48</f>
        <v>0</v>
      </c>
      <c r="G48" s="56">
        <f>+F48+F47</f>
        <v>0</v>
      </c>
      <c r="H48" s="81">
        <v>2022</v>
      </c>
    </row>
    <row r="49" spans="1:8" x14ac:dyDescent="0.25">
      <c r="A49" s="75"/>
      <c r="B49" s="12"/>
      <c r="C49" s="12"/>
      <c r="D49" s="12"/>
      <c r="E49" s="77"/>
      <c r="F49" s="77"/>
      <c r="G49" s="77"/>
      <c r="H49" s="89"/>
    </row>
    <row r="50" spans="1:8" x14ac:dyDescent="0.25">
      <c r="A50" s="75"/>
      <c r="B50" s="82" t="s">
        <v>70</v>
      </c>
      <c r="C50" s="83">
        <f>+C41-C45</f>
        <v>0</v>
      </c>
      <c r="D50" s="83">
        <f>+D41-D45</f>
        <v>0</v>
      </c>
      <c r="E50" s="84"/>
      <c r="F50" s="83">
        <f>+F43-F45</f>
        <v>0</v>
      </c>
      <c r="G50" s="77"/>
      <c r="H50" s="89"/>
    </row>
    <row r="51" spans="1:8" x14ac:dyDescent="0.25">
      <c r="A51" s="85"/>
      <c r="B51" s="86"/>
      <c r="C51" s="87">
        <f>+C50-C48-C47</f>
        <v>0</v>
      </c>
      <c r="D51" s="87">
        <f>+D50-D48-D47</f>
        <v>0</v>
      </c>
      <c r="E51" s="86"/>
      <c r="F51" s="86"/>
      <c r="G51" s="86"/>
      <c r="H51" s="90"/>
    </row>
  </sheetData>
  <mergeCells count="1">
    <mergeCell ref="A1:H1"/>
  </mergeCells>
  <pageMargins left="0.75" right="0.75" top="1" bottom="1" header="0.5" footer="0.5"/>
  <pageSetup scale="88"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EA587-9014-4778-90A0-D169AD603935}">
  <sheetPr>
    <pageSetUpPr fitToPage="1"/>
  </sheetPr>
  <dimension ref="A1:W1834"/>
  <sheetViews>
    <sheetView zoomScaleNormal="100" workbookViewId="0">
      <pane xSplit="1" ySplit="17" topLeftCell="B18" activePane="bottomRight" state="frozen"/>
      <selection sqref="A1:H1"/>
      <selection pane="topRight" sqref="A1:H1"/>
      <selection pane="bottomLeft" sqref="A1:H1"/>
      <selection pane="bottomRight" activeCell="B18" sqref="B18"/>
    </sheetView>
  </sheetViews>
  <sheetFormatPr defaultRowHeight="15" x14ac:dyDescent="0.25"/>
  <cols>
    <col min="1" max="1" width="22.42578125" style="2" customWidth="1"/>
    <col min="2" max="2" width="4.5703125" customWidth="1"/>
    <col min="3" max="4" width="16.140625" style="5" customWidth="1"/>
    <col min="5" max="5" width="4.5703125" style="5" customWidth="1"/>
    <col min="6" max="10" width="16.140625" style="5" customWidth="1"/>
    <col min="11" max="11" width="4.85546875" style="5" customWidth="1"/>
    <col min="12" max="22" width="16.140625" style="5" customWidth="1"/>
    <col min="23" max="23" width="12.7109375" customWidth="1"/>
  </cols>
  <sheetData>
    <row r="1" spans="1:23" x14ac:dyDescent="0.25">
      <c r="A1" s="121" t="s">
        <v>63</v>
      </c>
      <c r="C1" s="150" t="s">
        <v>22</v>
      </c>
      <c r="D1" s="150"/>
      <c r="E1" s="150"/>
      <c r="F1" s="150"/>
      <c r="G1" s="150"/>
      <c r="H1" s="150"/>
      <c r="I1" s="150"/>
      <c r="J1" s="150"/>
      <c r="K1" s="150"/>
      <c r="L1" s="150"/>
      <c r="M1" s="150"/>
      <c r="N1" s="150"/>
      <c r="O1" s="150"/>
      <c r="P1" s="150"/>
      <c r="Q1" s="150"/>
      <c r="R1" s="150"/>
      <c r="W1" s="5"/>
    </row>
    <row r="2" spans="1:23" x14ac:dyDescent="0.25">
      <c r="A2" s="60"/>
      <c r="C2" s="25"/>
      <c r="D2" s="25"/>
      <c r="E2" s="25"/>
      <c r="F2" s="25"/>
      <c r="G2" s="25"/>
      <c r="H2" s="25"/>
      <c r="I2" s="25"/>
      <c r="J2" s="25"/>
      <c r="K2" s="25"/>
      <c r="L2" s="25"/>
      <c r="M2" s="25"/>
      <c r="N2" s="25"/>
      <c r="O2" s="25"/>
      <c r="P2" s="25"/>
      <c r="Q2" s="25"/>
      <c r="R2" s="25"/>
      <c r="S2" s="42"/>
      <c r="T2" s="42"/>
      <c r="U2" s="42"/>
      <c r="V2" s="42"/>
      <c r="W2" s="42"/>
    </row>
    <row r="3" spans="1:23" x14ac:dyDescent="0.25">
      <c r="A3" s="1" t="s">
        <v>101</v>
      </c>
      <c r="C3" s="27" t="s">
        <v>104</v>
      </c>
      <c r="D3" s="97">
        <f>+'Data Entry'!D8</f>
        <v>45118</v>
      </c>
      <c r="F3" s="27" t="s">
        <v>11</v>
      </c>
      <c r="G3" s="92">
        <f>+'Data Entry'!D9</f>
        <v>0</v>
      </c>
      <c r="K3" s="41"/>
      <c r="L3" s="51" t="s">
        <v>21</v>
      </c>
      <c r="M3" s="51" t="s">
        <v>18</v>
      </c>
      <c r="N3" s="42"/>
      <c r="O3" s="24" t="s">
        <v>43</v>
      </c>
      <c r="P3" s="123">
        <f>+G4</f>
        <v>0</v>
      </c>
      <c r="Q3" s="43" t="s">
        <v>88</v>
      </c>
    </row>
    <row r="4" spans="1:23" x14ac:dyDescent="0.25">
      <c r="A4" s="1" t="s">
        <v>101</v>
      </c>
      <c r="C4" s="98" t="s">
        <v>86</v>
      </c>
      <c r="D4" s="35">
        <f>+'Data Entry'!D12</f>
        <v>0</v>
      </c>
      <c r="F4" s="61" t="s">
        <v>87</v>
      </c>
      <c r="G4" s="100">
        <f>+'Data Entry'!D5</f>
        <v>0</v>
      </c>
      <c r="H4" s="43" t="s">
        <v>88</v>
      </c>
      <c r="J4" s="41" t="s">
        <v>54</v>
      </c>
      <c r="K4" s="41"/>
      <c r="L4" s="93">
        <f>+'Data Entry'!D14</f>
        <v>0</v>
      </c>
      <c r="M4" s="95">
        <f>+'Data Entry'!D10</f>
        <v>0</v>
      </c>
      <c r="N4" s="42"/>
      <c r="O4" s="24" t="s">
        <v>44</v>
      </c>
      <c r="P4" s="123">
        <f>+J12</f>
        <v>0</v>
      </c>
      <c r="Q4" s="43" t="s">
        <v>58</v>
      </c>
    </row>
    <row r="5" spans="1:23" x14ac:dyDescent="0.25">
      <c r="A5" s="19" t="s">
        <v>6</v>
      </c>
      <c r="C5" s="64" t="s">
        <v>74</v>
      </c>
      <c r="D5" s="68" t="str">
        <f>+'Data Entry'!D13</f>
        <v/>
      </c>
      <c r="F5" s="27"/>
      <c r="G5" s="16">
        <f>++G4+G3</f>
        <v>0</v>
      </c>
      <c r="J5" s="24" t="s">
        <v>22</v>
      </c>
      <c r="K5" s="45" t="s">
        <v>59</v>
      </c>
      <c r="L5" s="5">
        <f>+F12</f>
        <v>0</v>
      </c>
      <c r="M5" s="5">
        <f>+P6</f>
        <v>0</v>
      </c>
      <c r="N5" s="47" t="s">
        <v>56</v>
      </c>
      <c r="O5" s="24" t="s">
        <v>45</v>
      </c>
      <c r="P5" s="124">
        <f>+I12</f>
        <v>0</v>
      </c>
      <c r="Q5" s="43" t="s">
        <v>57</v>
      </c>
    </row>
    <row r="6" spans="1:23" x14ac:dyDescent="0.25">
      <c r="F6" s="21"/>
      <c r="G6" s="21"/>
      <c r="J6" s="24" t="s">
        <v>106</v>
      </c>
      <c r="L6" s="62">
        <f>+L5-L4</f>
        <v>0</v>
      </c>
      <c r="M6" s="62">
        <f t="shared" ref="M6" si="0">+M5-M4</f>
        <v>0</v>
      </c>
      <c r="N6" s="125">
        <f>+L6+M6</f>
        <v>0</v>
      </c>
      <c r="O6" s="24" t="s">
        <v>26</v>
      </c>
      <c r="P6" s="5">
        <f>+P5+P3+P4</f>
        <v>0</v>
      </c>
      <c r="W6" s="5"/>
    </row>
    <row r="7" spans="1:23" x14ac:dyDescent="0.25">
      <c r="A7" s="27"/>
      <c r="G7" s="21"/>
      <c r="H7" s="21"/>
      <c r="J7" s="26"/>
      <c r="K7" s="26"/>
      <c r="L7" s="50"/>
      <c r="M7" s="50"/>
      <c r="N7" s="126" t="s">
        <v>110</v>
      </c>
      <c r="O7" s="24"/>
      <c r="P7" s="45" t="s">
        <v>56</v>
      </c>
      <c r="W7" s="5"/>
    </row>
    <row r="8" spans="1:23" x14ac:dyDescent="0.25">
      <c r="A8" s="40" t="s">
        <v>51</v>
      </c>
      <c r="C8" s="120">
        <f>+'Data Entry'!D11</f>
        <v>0</v>
      </c>
      <c r="H8" s="21"/>
      <c r="K8" s="26"/>
      <c r="N8" s="16"/>
      <c r="P8" s="24"/>
    </row>
    <row r="9" spans="1:23" x14ac:dyDescent="0.25">
      <c r="A9" s="65" t="s">
        <v>52</v>
      </c>
      <c r="G9" s="21"/>
      <c r="H9" s="21"/>
      <c r="N9" s="16"/>
      <c r="P9" s="24"/>
    </row>
    <row r="10" spans="1:23" x14ac:dyDescent="0.25">
      <c r="A10" s="27"/>
      <c r="C10" s="42"/>
      <c r="D10" s="42"/>
      <c r="E10" s="42"/>
      <c r="F10" s="42"/>
      <c r="G10" s="63"/>
      <c r="H10" s="63"/>
      <c r="I10" s="42"/>
      <c r="J10" s="55"/>
      <c r="K10" s="55"/>
      <c r="L10" s="42"/>
      <c r="M10" s="42"/>
      <c r="N10" s="25"/>
      <c r="O10" s="42"/>
      <c r="P10" s="53"/>
      <c r="Q10" s="42"/>
      <c r="R10" s="42"/>
      <c r="S10" s="42"/>
      <c r="T10" s="42"/>
      <c r="U10" s="42"/>
      <c r="V10" s="42"/>
    </row>
    <row r="11" spans="1:23" x14ac:dyDescent="0.25">
      <c r="A11" s="27"/>
      <c r="F11" s="16" t="s">
        <v>23</v>
      </c>
      <c r="G11" s="10"/>
      <c r="H11" s="10"/>
      <c r="I11" s="16" t="s">
        <v>24</v>
      </c>
      <c r="J11" s="16" t="s">
        <v>24</v>
      </c>
      <c r="K11" s="25"/>
      <c r="N11" s="152" t="s">
        <v>50</v>
      </c>
      <c r="O11" s="152"/>
      <c r="P11" s="152"/>
      <c r="Q11" s="16"/>
    </row>
    <row r="12" spans="1:23" x14ac:dyDescent="0.25">
      <c r="A12" s="27"/>
      <c r="F12" s="14">
        <f>SUM(F18:F1287)</f>
        <v>0</v>
      </c>
      <c r="H12" s="23"/>
      <c r="I12" s="14">
        <f>SUM(I18:I1287)</f>
        <v>0</v>
      </c>
      <c r="J12" s="14">
        <f>SUM(J18:J1287)</f>
        <v>0</v>
      </c>
      <c r="K12" s="22"/>
      <c r="M12" s="52"/>
      <c r="N12" s="37">
        <f>SUM(N18:N1287)</f>
        <v>0</v>
      </c>
      <c r="O12" s="37">
        <f>SUM(O18:O1287)</f>
        <v>0</v>
      </c>
      <c r="P12" s="37">
        <f>SUM(P18:P1287)</f>
        <v>0</v>
      </c>
      <c r="Q12" s="16"/>
    </row>
    <row r="13" spans="1:23" x14ac:dyDescent="0.25">
      <c r="A13" s="27"/>
      <c r="C13" s="42"/>
      <c r="D13" s="42"/>
      <c r="E13" s="42"/>
      <c r="F13" s="48" t="s">
        <v>59</v>
      </c>
      <c r="G13" s="67"/>
      <c r="H13" s="23"/>
      <c r="I13" s="48" t="s">
        <v>57</v>
      </c>
      <c r="J13" s="48" t="s">
        <v>58</v>
      </c>
      <c r="K13" s="22"/>
      <c r="L13" s="42"/>
      <c r="M13" s="52"/>
      <c r="N13" s="51"/>
      <c r="O13" s="51"/>
      <c r="P13" s="51"/>
      <c r="Q13" s="25"/>
      <c r="R13" s="42"/>
      <c r="S13" s="42"/>
      <c r="T13" s="42"/>
      <c r="U13" s="42"/>
      <c r="V13" s="42"/>
    </row>
    <row r="14" spans="1:23" x14ac:dyDescent="0.25">
      <c r="A14" s="12"/>
      <c r="C14" s="12"/>
      <c r="D14" s="13"/>
      <c r="E14" s="13"/>
      <c r="F14" s="39" t="s">
        <v>53</v>
      </c>
      <c r="G14" s="119">
        <f>+'Data Entry'!D7</f>
        <v>0</v>
      </c>
      <c r="H14" s="117">
        <f>+'Data Entry'!D6</f>
        <v>0</v>
      </c>
      <c r="L14" s="42"/>
      <c r="M14" s="52"/>
      <c r="N14" s="16"/>
      <c r="O14" s="16"/>
      <c r="P14" s="16"/>
      <c r="Q14" s="16"/>
    </row>
    <row r="15" spans="1:23" x14ac:dyDescent="0.25">
      <c r="A15" s="12"/>
      <c r="C15" s="12"/>
      <c r="D15" s="13"/>
      <c r="E15" s="13"/>
      <c r="F15" s="151" t="s">
        <v>55</v>
      </c>
      <c r="G15" s="151"/>
      <c r="H15" s="151"/>
      <c r="I15" s="151"/>
      <c r="J15" s="151"/>
      <c r="L15" s="151" t="s">
        <v>75</v>
      </c>
      <c r="M15" s="151"/>
      <c r="N15" s="151"/>
      <c r="O15" s="151"/>
      <c r="P15" s="151"/>
      <c r="Q15" s="151"/>
      <c r="S15" s="149" t="s">
        <v>89</v>
      </c>
      <c r="T15" s="149"/>
    </row>
    <row r="16" spans="1:23" x14ac:dyDescent="0.25">
      <c r="D16"/>
      <c r="E16"/>
      <c r="G16" s="36">
        <f>IF(G14="yes", (IF(C8="yes",0.01,0.005)),0)</f>
        <v>0</v>
      </c>
      <c r="H16" s="36">
        <f>IF(H14="yes",IF(G14="yes",0.045,0.05),0)</f>
        <v>0</v>
      </c>
      <c r="I16" s="16" t="s">
        <v>15</v>
      </c>
      <c r="J16" s="16" t="s">
        <v>27</v>
      </c>
      <c r="L16" s="16" t="s">
        <v>16</v>
      </c>
      <c r="M16" s="16"/>
      <c r="N16" s="16" t="s">
        <v>69</v>
      </c>
      <c r="O16" s="16" t="s">
        <v>21</v>
      </c>
      <c r="P16" s="16" t="s">
        <v>18</v>
      </c>
      <c r="Q16" s="16" t="s">
        <v>17</v>
      </c>
      <c r="S16" s="16" t="s">
        <v>60</v>
      </c>
      <c r="T16" s="16" t="s">
        <v>61</v>
      </c>
      <c r="W16" s="18"/>
    </row>
    <row r="17" spans="1:23" x14ac:dyDescent="0.25">
      <c r="A17" s="3" t="s">
        <v>2</v>
      </c>
      <c r="C17" s="4" t="s">
        <v>3</v>
      </c>
      <c r="D17" s="1" t="s">
        <v>4</v>
      </c>
      <c r="E17" s="1"/>
      <c r="F17" s="4" t="s">
        <v>8</v>
      </c>
      <c r="G17" s="15" t="s">
        <v>39</v>
      </c>
      <c r="H17" s="15" t="s">
        <v>62</v>
      </c>
      <c r="I17" s="15" t="s">
        <v>14</v>
      </c>
      <c r="J17" s="15" t="s">
        <v>14</v>
      </c>
      <c r="L17" s="15" t="s">
        <v>5</v>
      </c>
      <c r="M17" s="15" t="s">
        <v>21</v>
      </c>
      <c r="N17" s="15" t="s">
        <v>12</v>
      </c>
      <c r="O17" s="15" t="s">
        <v>12</v>
      </c>
      <c r="P17" s="15" t="s">
        <v>12</v>
      </c>
      <c r="Q17" s="15" t="s">
        <v>13</v>
      </c>
      <c r="R17" s="4"/>
      <c r="S17" s="4"/>
      <c r="T17" s="4"/>
      <c r="U17" s="4"/>
      <c r="V17" s="4"/>
    </row>
    <row r="18" spans="1:23" x14ac:dyDescent="0.25">
      <c r="A18" s="6">
        <f>+'IRS Interest Rates'!A1289</f>
        <v>45118</v>
      </c>
      <c r="C18" s="9" t="str">
        <f>IF($D$3&gt;$A18,"",IF($D$4&lt;$A18,"",+'IRS Interest Rates'!$B1289))</f>
        <v/>
      </c>
      <c r="D18" s="11">
        <f t="shared" ref="D18:D75" si="1">IF(C18="",0,C18/365)</f>
        <v>0</v>
      </c>
      <c r="E18" s="11"/>
      <c r="F18" s="5" t="str">
        <f>IF(A18=$D$3,"",IF(L18="","",-#REF!+L18))</f>
        <v/>
      </c>
      <c r="G18" s="10"/>
      <c r="H18" s="10" t="str">
        <f t="shared" ref="H18:H41" si="2">IF(G18="","",+H$16)</f>
        <v/>
      </c>
      <c r="I18" s="5">
        <f>TRUNC(IF(G18="",0,(IF(SUM(#REF!)&gt;=(0.25*$G$5),0,(IF((SUM(#REF!)+(0.25*$G$5))&gt;$G$5,(($G$5*0.25)-SUM(#REF!)),($G$5*G18)))))),2)</f>
        <v>0</v>
      </c>
      <c r="J18" s="5">
        <f>TRUNC(IF(H18="",0,(IF(SUM(#REF!)&gt;=(0.25*$G$5),0,(IF((SUM(#REF!)+(0.25*$G$5))&gt;+($G$5*0.25),(($G$5*0.25)-SUM(#REF!)),($G$5*H18)))))),2)</f>
        <v>0</v>
      </c>
      <c r="N18" s="17"/>
      <c r="O18" s="17"/>
      <c r="P18" s="17"/>
      <c r="Q18" s="5">
        <f>+G5</f>
        <v>0</v>
      </c>
      <c r="W18" s="18"/>
    </row>
    <row r="19" spans="1:23" x14ac:dyDescent="0.25">
      <c r="A19" s="6">
        <f>+'IRS Interest Rates'!A1290</f>
        <v>45119</v>
      </c>
      <c r="C19" s="9" t="str">
        <f>IF($D$3&gt;$A19,"",IF($D$4&lt;$A19,"",+'IRS Interest Rates'!$B1290))</f>
        <v/>
      </c>
      <c r="D19" s="11">
        <f t="shared" si="1"/>
        <v>0</v>
      </c>
      <c r="E19" s="11"/>
      <c r="F19" s="5">
        <f>+T19</f>
        <v>0</v>
      </c>
      <c r="G19" s="10"/>
      <c r="H19" s="10" t="str">
        <f t="shared" si="2"/>
        <v/>
      </c>
      <c r="I19" s="5">
        <f>TRUNC(IF(G19="",0,(IF(SUM(I$18:$I18)&gt;=(0.25*$G$5),0,(IF((SUM($I$18:$I18)+(0.25*$G$5))&gt;$G$5,(($G$5*0.25)-SUM(I$18:$I18)),($G$5*G19)))))),2)</f>
        <v>0</v>
      </c>
      <c r="J19" s="5">
        <f>TRUNC(IF(H19="",0,(IF(SUM($J$18:J18)&gt;=(0.25*$G$5),0,(IF((SUM($J$18:$J18)+(0.25*$G$5))&gt;+($G$5*0.25),(($G$5*0.25)-SUM($J$18:J18)),($G$5*H19)))))),2)</f>
        <v>0</v>
      </c>
      <c r="L19" s="5">
        <f t="shared" ref="L19:L82" si="3">+Q18</f>
        <v>0</v>
      </c>
      <c r="M19" s="5">
        <f t="shared" ref="M19:M82" si="4">+F19</f>
        <v>0</v>
      </c>
      <c r="N19" s="17"/>
      <c r="O19" s="17"/>
      <c r="P19" s="17"/>
      <c r="Q19" s="5">
        <f t="shared" ref="Q19:Q82" si="5">SUM(L19:P19)</f>
        <v>0</v>
      </c>
      <c r="S19" s="5">
        <f t="shared" ref="S19:S82" si="6">+L19+N19+O19+P19</f>
        <v>0</v>
      </c>
      <c r="T19" s="5">
        <f t="shared" ref="T19:T82" si="7">ROUND(S19*D19,2)</f>
        <v>0</v>
      </c>
      <c r="W19" s="18"/>
    </row>
    <row r="20" spans="1:23" x14ac:dyDescent="0.25">
      <c r="A20" s="6">
        <f>+'IRS Interest Rates'!A1291</f>
        <v>45120</v>
      </c>
      <c r="C20" s="9" t="str">
        <f>IF($D$3&gt;$A20,"",IF($D$4&lt;$A20,"",+'IRS Interest Rates'!$B1291))</f>
        <v/>
      </c>
      <c r="D20" s="11">
        <f t="shared" si="1"/>
        <v>0</v>
      </c>
      <c r="E20" s="11"/>
      <c r="F20" s="5">
        <f t="shared" ref="F20:F83" si="8">+T20</f>
        <v>0</v>
      </c>
      <c r="G20" s="10"/>
      <c r="H20" s="10" t="str">
        <f t="shared" si="2"/>
        <v/>
      </c>
      <c r="I20" s="5">
        <f>TRUNC(IF(G20="",0,(IF(SUM(I$18:$I19)&gt;=(0.25*$G$5),0,(IF((SUM($I$18:$I19)+(0.25*$G$5))&gt;$G$5,(($G$5*0.25)-SUM(I$18:$I19)),($G$5*G20)))))),2)</f>
        <v>0</v>
      </c>
      <c r="J20" s="5">
        <f>TRUNC(IF(H20="",0,(IF(SUM($J$18:J19)&gt;=(0.25*$G$5),0,(IF((SUM($J$18:$J19)+(0.25*$G$5))&gt;+($G$5*0.25),(($G$5*0.25)-SUM($J$18:J19)),($G$5*H20)))))),2)</f>
        <v>0</v>
      </c>
      <c r="L20" s="5">
        <f t="shared" si="3"/>
        <v>0</v>
      </c>
      <c r="M20" s="5">
        <f t="shared" si="4"/>
        <v>0</v>
      </c>
      <c r="N20" s="17"/>
      <c r="O20" s="17"/>
      <c r="P20" s="17"/>
      <c r="Q20" s="5">
        <f t="shared" si="5"/>
        <v>0</v>
      </c>
      <c r="S20" s="5">
        <f t="shared" si="6"/>
        <v>0</v>
      </c>
      <c r="T20" s="5">
        <f t="shared" si="7"/>
        <v>0</v>
      </c>
      <c r="W20" s="18"/>
    </row>
    <row r="21" spans="1:23" x14ac:dyDescent="0.25">
      <c r="A21" s="6">
        <f>+'IRS Interest Rates'!A1292</f>
        <v>45121</v>
      </c>
      <c r="C21" s="9" t="str">
        <f>IF($D$3&gt;$A21,"",IF($D$4&lt;$A21,"",+'IRS Interest Rates'!$B1292))</f>
        <v/>
      </c>
      <c r="D21" s="11">
        <f t="shared" si="1"/>
        <v>0</v>
      </c>
      <c r="E21" s="11"/>
      <c r="F21" s="5">
        <f t="shared" si="8"/>
        <v>0</v>
      </c>
      <c r="G21" s="10"/>
      <c r="H21" s="10" t="str">
        <f t="shared" si="2"/>
        <v/>
      </c>
      <c r="I21" s="5">
        <f>TRUNC(IF(G21="",0,(IF(SUM(I$18:$I20)&gt;=(0.25*$G$5),0,(IF((SUM($I$18:$I20)+(0.25*$G$5))&gt;$G$5,(($G$5*0.25)-SUM(I$18:$I20)),($G$5*G21)))))),2)</f>
        <v>0</v>
      </c>
      <c r="J21" s="5">
        <f>TRUNC(IF(H21="",0,(IF(SUM($J$18:J20)&gt;=(0.25*$G$5),0,(IF((SUM($J$18:$J20)+(0.25*$G$5))&gt;+($G$5*0.25),(($G$5*0.25)-SUM($J$18:J20)),($G$5*H21)))))),2)</f>
        <v>0</v>
      </c>
      <c r="L21" s="5">
        <f t="shared" si="3"/>
        <v>0</v>
      </c>
      <c r="M21" s="5">
        <f t="shared" si="4"/>
        <v>0</v>
      </c>
      <c r="N21" s="17"/>
      <c r="O21" s="17"/>
      <c r="P21" s="17"/>
      <c r="Q21" s="5">
        <f t="shared" si="5"/>
        <v>0</v>
      </c>
      <c r="S21" s="5">
        <f t="shared" si="6"/>
        <v>0</v>
      </c>
      <c r="T21" s="5">
        <f t="shared" si="7"/>
        <v>0</v>
      </c>
      <c r="W21" s="18"/>
    </row>
    <row r="22" spans="1:23" x14ac:dyDescent="0.25">
      <c r="A22" s="6">
        <f>+'IRS Interest Rates'!A1293</f>
        <v>45122</v>
      </c>
      <c r="C22" s="9" t="str">
        <f>IF($D$3&gt;$A22,"",IF($D$4&lt;$A22,"",+'IRS Interest Rates'!$B1293))</f>
        <v/>
      </c>
      <c r="D22" s="11">
        <f t="shared" si="1"/>
        <v>0</v>
      </c>
      <c r="E22" s="11"/>
      <c r="F22" s="5">
        <f t="shared" si="8"/>
        <v>0</v>
      </c>
      <c r="G22" s="10"/>
      <c r="H22" s="10" t="str">
        <f t="shared" si="2"/>
        <v/>
      </c>
      <c r="I22" s="5">
        <f>TRUNC(IF(G22="",0,(IF(SUM(I$18:$I21)&gt;=(0.25*$G$5),0,(IF((SUM($I$18:$I21)+(0.25*$G$5))&gt;$G$5,(($G$5*0.25)-SUM(I$18:$I21)),($G$5*G22)))))),2)</f>
        <v>0</v>
      </c>
      <c r="J22" s="5">
        <f>TRUNC(IF(H22="",0,(IF(SUM($J$18:J21)&gt;=(0.25*$G$5),0,(IF((SUM($J$18:$J21)+(0.25*$G$5))&gt;+($G$5*0.25),(($G$5*0.25)-SUM($J$18:J21)),($G$5*H22)))))),2)</f>
        <v>0</v>
      </c>
      <c r="L22" s="5">
        <f t="shared" si="3"/>
        <v>0</v>
      </c>
      <c r="M22" s="5">
        <f t="shared" si="4"/>
        <v>0</v>
      </c>
      <c r="N22" s="17"/>
      <c r="O22" s="17"/>
      <c r="P22" s="17"/>
      <c r="Q22" s="5">
        <f t="shared" si="5"/>
        <v>0</v>
      </c>
      <c r="S22" s="5">
        <f t="shared" si="6"/>
        <v>0</v>
      </c>
      <c r="T22" s="5">
        <f t="shared" si="7"/>
        <v>0</v>
      </c>
      <c r="W22" s="18"/>
    </row>
    <row r="23" spans="1:23" x14ac:dyDescent="0.25">
      <c r="A23" s="6">
        <f>+'IRS Interest Rates'!A1294</f>
        <v>45123</v>
      </c>
      <c r="C23" s="9" t="str">
        <f>IF($D$3&gt;$A23,"",IF($D$4&lt;$A23,"",+'IRS Interest Rates'!$B1294))</f>
        <v/>
      </c>
      <c r="D23" s="11">
        <f t="shared" si="1"/>
        <v>0</v>
      </c>
      <c r="E23" s="11"/>
      <c r="F23" s="5">
        <f t="shared" si="8"/>
        <v>0</v>
      </c>
      <c r="G23" s="10"/>
      <c r="H23" s="10" t="str">
        <f t="shared" si="2"/>
        <v/>
      </c>
      <c r="I23" s="5">
        <f>TRUNC(IF(G23="",0,(IF(SUM(I$18:$I22)&gt;=(0.25*$G$5),0,(IF((SUM($I$18:$I22)+(0.25*$G$5))&gt;$G$5,(($G$5*0.25)-SUM(I$18:$I22)),($G$5*G23)))))),2)</f>
        <v>0</v>
      </c>
      <c r="J23" s="5">
        <f>TRUNC(IF(H23="",0,(IF(SUM($J$18:J22)&gt;=(0.25*$G$5),0,(IF((SUM($J$18:$J22)+(0.25*$G$5))&gt;+($G$5*0.25),(($G$5*0.25)-SUM($J$18:J22)),($G$5*H23)))))),2)</f>
        <v>0</v>
      </c>
      <c r="L23" s="5">
        <f t="shared" si="3"/>
        <v>0</v>
      </c>
      <c r="M23" s="5">
        <f t="shared" si="4"/>
        <v>0</v>
      </c>
      <c r="N23" s="17"/>
      <c r="O23" s="17"/>
      <c r="P23" s="17"/>
      <c r="Q23" s="5">
        <f t="shared" si="5"/>
        <v>0</v>
      </c>
      <c r="S23" s="5">
        <f t="shared" si="6"/>
        <v>0</v>
      </c>
      <c r="T23" s="5">
        <f t="shared" si="7"/>
        <v>0</v>
      </c>
      <c r="W23" s="18"/>
    </row>
    <row r="24" spans="1:23" x14ac:dyDescent="0.25">
      <c r="A24" s="6">
        <f>+'IRS Interest Rates'!A1295</f>
        <v>45124</v>
      </c>
      <c r="C24" s="9" t="str">
        <f>IF($D$3&gt;$A24,"",IF($D$4&lt;$A24,"",+'IRS Interest Rates'!$B1295))</f>
        <v/>
      </c>
      <c r="D24" s="11">
        <f t="shared" si="1"/>
        <v>0</v>
      </c>
      <c r="E24" s="11"/>
      <c r="F24" s="5">
        <f t="shared" si="8"/>
        <v>0</v>
      </c>
      <c r="G24" s="10"/>
      <c r="H24" s="10" t="str">
        <f t="shared" si="2"/>
        <v/>
      </c>
      <c r="I24" s="5">
        <f>TRUNC(IF(G24="",0,(IF(SUM(I$18:$I23)&gt;=(0.25*$G$5),0,(IF((SUM($I$18:$I23)+(0.25*$G$5))&gt;$G$5,(($G$5*0.25)-SUM(I$18:$I23)),($G$5*G24)))))),2)</f>
        <v>0</v>
      </c>
      <c r="J24" s="5">
        <f>TRUNC(IF(H24="",0,(IF(SUM($J$18:J23)&gt;=(0.25*$G$5),0,(IF((SUM($J$18:$J23)+(0.25*$G$5))&gt;+($G$5*0.25),(($G$5*0.25)-SUM($J$18:J23)),($G$5*H24)))))),2)</f>
        <v>0</v>
      </c>
      <c r="L24" s="5">
        <f t="shared" si="3"/>
        <v>0</v>
      </c>
      <c r="M24" s="5">
        <f t="shared" si="4"/>
        <v>0</v>
      </c>
      <c r="N24" s="17"/>
      <c r="O24" s="17"/>
      <c r="P24" s="17"/>
      <c r="Q24" s="5">
        <f t="shared" si="5"/>
        <v>0</v>
      </c>
      <c r="S24" s="5">
        <f t="shared" si="6"/>
        <v>0</v>
      </c>
      <c r="T24" s="5">
        <f t="shared" si="7"/>
        <v>0</v>
      </c>
      <c r="W24" s="18"/>
    </row>
    <row r="25" spans="1:23" x14ac:dyDescent="0.25">
      <c r="A25" s="6">
        <f>+'IRS Interest Rates'!A1296</f>
        <v>45125</v>
      </c>
      <c r="C25" s="9" t="str">
        <f>IF($D$3&gt;$A25,"",IF($D$4&lt;$A25,"",+'IRS Interest Rates'!$B1296))</f>
        <v/>
      </c>
      <c r="D25" s="11">
        <f t="shared" si="1"/>
        <v>0</v>
      </c>
      <c r="E25" s="11"/>
      <c r="F25" s="5">
        <f t="shared" si="8"/>
        <v>0</v>
      </c>
      <c r="G25" s="10"/>
      <c r="H25" s="10" t="str">
        <f t="shared" si="2"/>
        <v/>
      </c>
      <c r="I25" s="5">
        <f>TRUNC(IF(G25="",0,(IF(SUM(I$18:$I24)&gt;=(0.25*$G$5),0,(IF((SUM($I$18:$I24)+(0.25*$G$5))&gt;$G$5,(($G$5*0.25)-SUM(I$18:$I24)),($G$5*G25)))))),2)</f>
        <v>0</v>
      </c>
      <c r="J25" s="5">
        <f>TRUNC(IF(H25="",0,(IF(SUM($J$18:J24)&gt;=(0.25*$G$5),0,(IF((SUM($J$18:$J24)+(0.25*$G$5))&gt;+($G$5*0.25),(($G$5*0.25)-SUM($J$18:J24)),($G$5*H25)))))),2)</f>
        <v>0</v>
      </c>
      <c r="L25" s="5">
        <f t="shared" si="3"/>
        <v>0</v>
      </c>
      <c r="M25" s="5">
        <f t="shared" si="4"/>
        <v>0</v>
      </c>
      <c r="N25" s="17"/>
      <c r="O25" s="17"/>
      <c r="P25" s="17"/>
      <c r="Q25" s="5">
        <f t="shared" si="5"/>
        <v>0</v>
      </c>
      <c r="S25" s="5">
        <f t="shared" si="6"/>
        <v>0</v>
      </c>
      <c r="T25" s="5">
        <f t="shared" si="7"/>
        <v>0</v>
      </c>
      <c r="W25" s="18"/>
    </row>
    <row r="26" spans="1:23" x14ac:dyDescent="0.25">
      <c r="A26" s="6">
        <f>+'IRS Interest Rates'!A1297</f>
        <v>45126</v>
      </c>
      <c r="C26" s="9" t="str">
        <f>IF($D$3&gt;$A26,"",IF($D$4&lt;$A26,"",+'IRS Interest Rates'!$B1297))</f>
        <v/>
      </c>
      <c r="D26" s="11">
        <f t="shared" si="1"/>
        <v>0</v>
      </c>
      <c r="E26" s="11"/>
      <c r="F26" s="5">
        <f t="shared" si="8"/>
        <v>0</v>
      </c>
      <c r="G26" s="10"/>
      <c r="H26" s="10" t="str">
        <f t="shared" si="2"/>
        <v/>
      </c>
      <c r="I26" s="5">
        <f>TRUNC(IF(G26="",0,(IF(SUM(I$18:$I25)&gt;=(0.25*$G$5),0,(IF((SUM($I$18:$I25)+(0.25*$G$5))&gt;$G$5,(($G$5*0.25)-SUM(I$18:$I25)),($G$5*G26)))))),2)</f>
        <v>0</v>
      </c>
      <c r="J26" s="5">
        <f>TRUNC(IF(H26="",0,(IF(SUM($J$18:J25)&gt;=(0.25*$G$5),0,(IF((SUM($J$18:$J25)+(0.25*$G$5))&gt;+($G$5*0.25),(($G$5*0.25)-SUM($J$18:J25)),($G$5*H26)))))),2)</f>
        <v>0</v>
      </c>
      <c r="L26" s="5">
        <f t="shared" si="3"/>
        <v>0</v>
      </c>
      <c r="M26" s="5">
        <f t="shared" si="4"/>
        <v>0</v>
      </c>
      <c r="N26" s="17"/>
      <c r="O26" s="17"/>
      <c r="P26" s="17"/>
      <c r="Q26" s="5">
        <f t="shared" si="5"/>
        <v>0</v>
      </c>
      <c r="S26" s="5">
        <f t="shared" si="6"/>
        <v>0</v>
      </c>
      <c r="T26" s="5">
        <f t="shared" si="7"/>
        <v>0</v>
      </c>
      <c r="W26" s="18"/>
    </row>
    <row r="27" spans="1:23" x14ac:dyDescent="0.25">
      <c r="A27" s="6">
        <f>+'IRS Interest Rates'!A1298</f>
        <v>45127</v>
      </c>
      <c r="C27" s="9" t="str">
        <f>IF($D$3&gt;$A27,"",IF($D$4&lt;$A27,"",+'IRS Interest Rates'!$B1298))</f>
        <v/>
      </c>
      <c r="D27" s="11">
        <f t="shared" si="1"/>
        <v>0</v>
      </c>
      <c r="E27" s="11"/>
      <c r="F27" s="5">
        <f t="shared" si="8"/>
        <v>0</v>
      </c>
      <c r="G27" s="10"/>
      <c r="H27" s="10" t="str">
        <f t="shared" si="2"/>
        <v/>
      </c>
      <c r="I27" s="5">
        <f>TRUNC(IF(G27="",0,(IF(SUM(I$18:$I26)&gt;=(0.25*$G$5),0,(IF((SUM($I$18:$I26)+(0.25*$G$5))&gt;$G$5,(($G$5*0.25)-SUM(I$18:$I26)),($G$5*G27)))))),2)</f>
        <v>0</v>
      </c>
      <c r="J27" s="5">
        <f>TRUNC(IF(H27="",0,(IF(SUM($J$18:J26)&gt;=(0.25*$G$5),0,(IF((SUM($J$18:$J26)+(0.25*$G$5))&gt;+($G$5*0.25),(($G$5*0.25)-SUM($J$18:J26)),($G$5*H27)))))),2)</f>
        <v>0</v>
      </c>
      <c r="L27" s="5">
        <f t="shared" si="3"/>
        <v>0</v>
      </c>
      <c r="M27" s="5">
        <f t="shared" si="4"/>
        <v>0</v>
      </c>
      <c r="N27" s="17"/>
      <c r="O27" s="17"/>
      <c r="P27" s="17"/>
      <c r="Q27" s="5">
        <f t="shared" si="5"/>
        <v>0</v>
      </c>
      <c r="S27" s="5">
        <f t="shared" si="6"/>
        <v>0</v>
      </c>
      <c r="T27" s="5">
        <f t="shared" si="7"/>
        <v>0</v>
      </c>
      <c r="W27" s="18"/>
    </row>
    <row r="28" spans="1:23" x14ac:dyDescent="0.25">
      <c r="A28" s="6">
        <f>+'IRS Interest Rates'!A1299</f>
        <v>45128</v>
      </c>
      <c r="C28" s="9" t="str">
        <f>IF($D$3&gt;$A28,"",IF($D$4&lt;$A28,"",+'IRS Interest Rates'!$B1299))</f>
        <v/>
      </c>
      <c r="D28" s="11">
        <f t="shared" si="1"/>
        <v>0</v>
      </c>
      <c r="E28" s="11"/>
      <c r="F28" s="5">
        <f t="shared" si="8"/>
        <v>0</v>
      </c>
      <c r="G28" s="10"/>
      <c r="H28" s="10" t="str">
        <f t="shared" si="2"/>
        <v/>
      </c>
      <c r="I28" s="5">
        <f>TRUNC(IF(G28="",0,(IF(SUM(I$18:$I27)&gt;=(0.25*$G$5),0,(IF((SUM($I$18:$I27)+(0.25*$G$5))&gt;$G$5,(($G$5*0.25)-SUM(I$18:$I27)),($G$5*G28)))))),2)</f>
        <v>0</v>
      </c>
      <c r="J28" s="5">
        <f>TRUNC(IF(H28="",0,(IF(SUM($J$18:J27)&gt;=(0.25*$G$5),0,(IF((SUM($J$18:$J27)+(0.25*$G$5))&gt;+($G$5*0.25),(($G$5*0.25)-SUM($J$18:J27)),($G$5*H28)))))),2)</f>
        <v>0</v>
      </c>
      <c r="L28" s="5">
        <f t="shared" si="3"/>
        <v>0</v>
      </c>
      <c r="M28" s="5">
        <f t="shared" si="4"/>
        <v>0</v>
      </c>
      <c r="N28" s="17"/>
      <c r="O28" s="17"/>
      <c r="P28" s="17"/>
      <c r="Q28" s="5">
        <f t="shared" si="5"/>
        <v>0</v>
      </c>
      <c r="S28" s="5">
        <f t="shared" si="6"/>
        <v>0</v>
      </c>
      <c r="T28" s="5">
        <f t="shared" si="7"/>
        <v>0</v>
      </c>
      <c r="W28" s="18"/>
    </row>
    <row r="29" spans="1:23" x14ac:dyDescent="0.25">
      <c r="A29" s="6">
        <f>+'IRS Interest Rates'!A1300</f>
        <v>45129</v>
      </c>
      <c r="C29" s="9" t="str">
        <f>IF($D$3&gt;$A29,"",IF($D$4&lt;$A29,"",+'IRS Interest Rates'!$B1300))</f>
        <v/>
      </c>
      <c r="D29" s="11">
        <f t="shared" si="1"/>
        <v>0</v>
      </c>
      <c r="E29" s="11"/>
      <c r="F29" s="5">
        <f t="shared" si="8"/>
        <v>0</v>
      </c>
      <c r="G29" s="10"/>
      <c r="H29" s="10" t="str">
        <f t="shared" si="2"/>
        <v/>
      </c>
      <c r="I29" s="5">
        <f>TRUNC(IF(G29="",0,(IF(SUM(I$18:$I28)&gt;=(0.25*$G$5),0,(IF((SUM($I$18:$I28)+(0.25*$G$5))&gt;$G$5,(($G$5*0.25)-SUM(I$18:$I28)),($G$5*G29)))))),2)</f>
        <v>0</v>
      </c>
      <c r="J29" s="5">
        <f>TRUNC(IF(H29="",0,(IF(SUM($J$18:J28)&gt;=(0.25*$G$5),0,(IF((SUM($J$18:$J28)+(0.25*$G$5))&gt;+($G$5*0.25),(($G$5*0.25)-SUM($J$18:J28)),($G$5*H29)))))),2)</f>
        <v>0</v>
      </c>
      <c r="L29" s="5">
        <f t="shared" si="3"/>
        <v>0</v>
      </c>
      <c r="M29" s="5">
        <f t="shared" si="4"/>
        <v>0</v>
      </c>
      <c r="N29" s="17"/>
      <c r="O29" s="17"/>
      <c r="P29" s="17"/>
      <c r="Q29" s="5">
        <f t="shared" si="5"/>
        <v>0</v>
      </c>
      <c r="S29" s="5">
        <f t="shared" si="6"/>
        <v>0</v>
      </c>
      <c r="T29" s="5">
        <f t="shared" si="7"/>
        <v>0</v>
      </c>
      <c r="W29" s="18"/>
    </row>
    <row r="30" spans="1:23" x14ac:dyDescent="0.25">
      <c r="A30" s="6">
        <f>+'IRS Interest Rates'!A1301</f>
        <v>45130</v>
      </c>
      <c r="C30" s="9" t="str">
        <f>IF($D$3&gt;$A30,"",IF($D$4&lt;$A30,"",+'IRS Interest Rates'!$B1301))</f>
        <v/>
      </c>
      <c r="D30" s="11">
        <f t="shared" si="1"/>
        <v>0</v>
      </c>
      <c r="E30" s="11"/>
      <c r="F30" s="5">
        <f t="shared" si="8"/>
        <v>0</v>
      </c>
      <c r="G30" s="10"/>
      <c r="H30" s="10" t="str">
        <f t="shared" si="2"/>
        <v/>
      </c>
      <c r="I30" s="5">
        <f>TRUNC(IF(G30="",0,(IF(SUM(I$18:$I29)&gt;=(0.25*$G$5),0,(IF((SUM($I$18:$I29)+(0.25*$G$5))&gt;$G$5,(($G$5*0.25)-SUM(I$18:$I29)),($G$5*G30)))))),2)</f>
        <v>0</v>
      </c>
      <c r="J30" s="5">
        <f>TRUNC(IF(H30="",0,(IF(SUM($J$18:J29)&gt;=(0.25*$G$5),0,(IF((SUM($J$18:$J29)+(0.25*$G$5))&gt;+($G$5*0.25),(($G$5*0.25)-SUM($J$18:J29)),($G$5*H30)))))),2)</f>
        <v>0</v>
      </c>
      <c r="L30" s="5">
        <f t="shared" si="3"/>
        <v>0</v>
      </c>
      <c r="M30" s="5">
        <f t="shared" si="4"/>
        <v>0</v>
      </c>
      <c r="N30" s="17"/>
      <c r="O30" s="17"/>
      <c r="P30" s="17"/>
      <c r="Q30" s="5">
        <f t="shared" si="5"/>
        <v>0</v>
      </c>
      <c r="S30" s="5">
        <f t="shared" si="6"/>
        <v>0</v>
      </c>
      <c r="T30" s="5">
        <f t="shared" si="7"/>
        <v>0</v>
      </c>
      <c r="W30" s="18"/>
    </row>
    <row r="31" spans="1:23" x14ac:dyDescent="0.25">
      <c r="A31" s="6">
        <f>+'IRS Interest Rates'!A1302</f>
        <v>45131</v>
      </c>
      <c r="C31" s="9" t="str">
        <f>IF($D$3&gt;$A31,"",IF($D$4&lt;$A31,"",+'IRS Interest Rates'!$B1302))</f>
        <v/>
      </c>
      <c r="D31" s="11">
        <f t="shared" si="1"/>
        <v>0</v>
      </c>
      <c r="E31" s="11"/>
      <c r="F31" s="5">
        <f t="shared" si="8"/>
        <v>0</v>
      </c>
      <c r="G31" s="10"/>
      <c r="H31" s="10" t="str">
        <f t="shared" si="2"/>
        <v/>
      </c>
      <c r="I31" s="5">
        <f>TRUNC(IF(G31="",0,(IF(SUM(I$18:$I30)&gt;=(0.25*$G$5),0,(IF((SUM($I$18:$I30)+(0.25*$G$5))&gt;$G$5,(($G$5*0.25)-SUM(I$18:$I30)),($G$5*G31)))))),2)</f>
        <v>0</v>
      </c>
      <c r="J31" s="5">
        <f>TRUNC(IF(H31="",0,(IF(SUM($J$18:J30)&gt;=(0.25*$G$5),0,(IF((SUM($J$18:$J30)+(0.25*$G$5))&gt;+($G$5*0.25),(($G$5*0.25)-SUM($J$18:J30)),($G$5*H31)))))),2)</f>
        <v>0</v>
      </c>
      <c r="L31" s="5">
        <f t="shared" si="3"/>
        <v>0</v>
      </c>
      <c r="M31" s="5">
        <f t="shared" si="4"/>
        <v>0</v>
      </c>
      <c r="N31" s="17"/>
      <c r="O31" s="17"/>
      <c r="P31" s="17"/>
      <c r="Q31" s="5">
        <f t="shared" si="5"/>
        <v>0</v>
      </c>
      <c r="S31" s="5">
        <f t="shared" si="6"/>
        <v>0</v>
      </c>
      <c r="T31" s="5">
        <f t="shared" si="7"/>
        <v>0</v>
      </c>
      <c r="W31" s="18"/>
    </row>
    <row r="32" spans="1:23" x14ac:dyDescent="0.25">
      <c r="A32" s="6">
        <f>+'IRS Interest Rates'!A1303</f>
        <v>45132</v>
      </c>
      <c r="C32" s="9" t="str">
        <f>IF($D$3&gt;$A32,"",IF($D$4&lt;$A32,"",+'IRS Interest Rates'!$B1303))</f>
        <v/>
      </c>
      <c r="D32" s="11">
        <f t="shared" si="1"/>
        <v>0</v>
      </c>
      <c r="E32" s="11"/>
      <c r="F32" s="5">
        <f t="shared" si="8"/>
        <v>0</v>
      </c>
      <c r="G32" s="10"/>
      <c r="H32" s="10" t="str">
        <f t="shared" si="2"/>
        <v/>
      </c>
      <c r="I32" s="5">
        <f>TRUNC(IF(G32="",0,(IF(SUM(I$18:$I31)&gt;=(0.25*$G$5),0,(IF((SUM($I$18:$I31)+(0.25*$G$5))&gt;$G$5,(($G$5*0.25)-SUM(I$18:$I31)),($G$5*G32)))))),2)</f>
        <v>0</v>
      </c>
      <c r="J32" s="5">
        <f>TRUNC(IF(H32="",0,(IF(SUM($J$18:J31)&gt;=(0.25*$G$5),0,(IF((SUM($J$18:$J31)+(0.25*$G$5))&gt;+($G$5*0.25),(($G$5*0.25)-SUM($J$18:J31)),($G$5*H32)))))),2)</f>
        <v>0</v>
      </c>
      <c r="L32" s="5">
        <f t="shared" si="3"/>
        <v>0</v>
      </c>
      <c r="M32" s="5">
        <f t="shared" si="4"/>
        <v>0</v>
      </c>
      <c r="N32" s="17"/>
      <c r="O32" s="17"/>
      <c r="P32" s="17"/>
      <c r="Q32" s="5">
        <f t="shared" si="5"/>
        <v>0</v>
      </c>
      <c r="S32" s="5">
        <f t="shared" si="6"/>
        <v>0</v>
      </c>
      <c r="T32" s="5">
        <f t="shared" si="7"/>
        <v>0</v>
      </c>
      <c r="W32" s="18"/>
    </row>
    <row r="33" spans="1:23" x14ac:dyDescent="0.25">
      <c r="A33" s="6">
        <f>+'IRS Interest Rates'!A1304</f>
        <v>45133</v>
      </c>
      <c r="C33" s="9" t="str">
        <f>IF($D$3&gt;$A33,"",IF($D$4&lt;$A33,"",+'IRS Interest Rates'!$B1304))</f>
        <v/>
      </c>
      <c r="D33" s="11">
        <f t="shared" si="1"/>
        <v>0</v>
      </c>
      <c r="E33" s="11"/>
      <c r="F33" s="5">
        <f t="shared" si="8"/>
        <v>0</v>
      </c>
      <c r="G33" s="10"/>
      <c r="H33" s="10" t="str">
        <f t="shared" si="2"/>
        <v/>
      </c>
      <c r="I33" s="5">
        <f>TRUNC(IF(G33="",0,(IF(SUM(I$18:$I32)&gt;=(0.25*$G$5),0,(IF((SUM($I$18:$I32)+(0.25*$G$5))&gt;$G$5,(($G$5*0.25)-SUM(I$18:$I32)),($G$5*G33)))))),2)</f>
        <v>0</v>
      </c>
      <c r="J33" s="5">
        <f>TRUNC(IF(H33="",0,(IF(SUM($J$18:J32)&gt;=(0.25*$G$5),0,(IF((SUM($J$18:$J32)+(0.25*$G$5))&gt;+($G$5*0.25),(($G$5*0.25)-SUM($J$18:J32)),($G$5*H33)))))),2)</f>
        <v>0</v>
      </c>
      <c r="L33" s="5">
        <f t="shared" si="3"/>
        <v>0</v>
      </c>
      <c r="M33" s="5">
        <f t="shared" si="4"/>
        <v>0</v>
      </c>
      <c r="N33" s="17"/>
      <c r="O33" s="17"/>
      <c r="P33" s="17"/>
      <c r="Q33" s="5">
        <f t="shared" si="5"/>
        <v>0</v>
      </c>
      <c r="S33" s="5">
        <f t="shared" si="6"/>
        <v>0</v>
      </c>
      <c r="T33" s="5">
        <f t="shared" si="7"/>
        <v>0</v>
      </c>
      <c r="W33" s="18"/>
    </row>
    <row r="34" spans="1:23" x14ac:dyDescent="0.25">
      <c r="A34" s="6">
        <f>+'IRS Interest Rates'!A1305</f>
        <v>45134</v>
      </c>
      <c r="C34" s="9" t="str">
        <f>IF($D$3&gt;$A34,"",IF($D$4&lt;$A34,"",+'IRS Interest Rates'!$B1305))</f>
        <v/>
      </c>
      <c r="D34" s="11">
        <f t="shared" si="1"/>
        <v>0</v>
      </c>
      <c r="E34" s="11"/>
      <c r="F34" s="5">
        <f t="shared" si="8"/>
        <v>0</v>
      </c>
      <c r="G34" s="10"/>
      <c r="H34" s="10" t="str">
        <f t="shared" si="2"/>
        <v/>
      </c>
      <c r="I34" s="5">
        <f>TRUNC(IF(G34="",0,(IF(SUM(I$18:$I33)&gt;=(0.25*$G$5),0,(IF((SUM($I$18:$I33)+(0.25*$G$5))&gt;$G$5,(($G$5*0.25)-SUM(I$18:$I33)),($G$5*G34)))))),2)</f>
        <v>0</v>
      </c>
      <c r="J34" s="5">
        <f>TRUNC(IF(H34="",0,(IF(SUM($J$18:J33)&gt;=(0.25*$G$5),0,(IF((SUM($J$18:$J33)+(0.25*$G$5))&gt;+($G$5*0.25),(($G$5*0.25)-SUM($J$18:J33)),($G$5*H34)))))),2)</f>
        <v>0</v>
      </c>
      <c r="L34" s="5">
        <f t="shared" si="3"/>
        <v>0</v>
      </c>
      <c r="M34" s="5">
        <f t="shared" si="4"/>
        <v>0</v>
      </c>
      <c r="N34" s="17"/>
      <c r="O34" s="17"/>
      <c r="P34" s="17"/>
      <c r="Q34" s="5">
        <f t="shared" si="5"/>
        <v>0</v>
      </c>
      <c r="S34" s="5">
        <f t="shared" si="6"/>
        <v>0</v>
      </c>
      <c r="T34" s="5">
        <f t="shared" si="7"/>
        <v>0</v>
      </c>
      <c r="W34" s="18"/>
    </row>
    <row r="35" spans="1:23" x14ac:dyDescent="0.25">
      <c r="A35" s="6">
        <f>+'IRS Interest Rates'!A1306</f>
        <v>45135</v>
      </c>
      <c r="C35" s="9" t="str">
        <f>IF($D$3&gt;$A35,"",IF($D$4&lt;$A35,"",+'IRS Interest Rates'!$B1306))</f>
        <v/>
      </c>
      <c r="D35" s="11">
        <f t="shared" si="1"/>
        <v>0</v>
      </c>
      <c r="E35" s="11"/>
      <c r="F35" s="5">
        <f t="shared" si="8"/>
        <v>0</v>
      </c>
      <c r="G35" s="10"/>
      <c r="H35" s="10" t="str">
        <f t="shared" si="2"/>
        <v/>
      </c>
      <c r="I35" s="5">
        <f>TRUNC(IF(G35="",0,(IF(SUM(I$18:$I34)&gt;=(0.25*$G$5),0,(IF((SUM($I$18:$I34)+(0.25*$G$5))&gt;$G$5,(($G$5*0.25)-SUM(I$18:$I34)),($G$5*G35)))))),2)</f>
        <v>0</v>
      </c>
      <c r="J35" s="5">
        <f>TRUNC(IF(H35="",0,(IF(SUM($J$18:J34)&gt;=(0.25*$G$5),0,(IF((SUM($J$18:$J34)+(0.25*$G$5))&gt;+($G$5*0.25),(($G$5*0.25)-SUM($J$18:J34)),($G$5*H35)))))),2)</f>
        <v>0</v>
      </c>
      <c r="L35" s="5">
        <f t="shared" si="3"/>
        <v>0</v>
      </c>
      <c r="M35" s="5">
        <f t="shared" si="4"/>
        <v>0</v>
      </c>
      <c r="N35" s="17"/>
      <c r="O35" s="17"/>
      <c r="P35" s="17"/>
      <c r="Q35" s="5">
        <f t="shared" si="5"/>
        <v>0</v>
      </c>
      <c r="S35" s="5">
        <f t="shared" si="6"/>
        <v>0</v>
      </c>
      <c r="T35" s="5">
        <f t="shared" si="7"/>
        <v>0</v>
      </c>
      <c r="W35" s="18"/>
    </row>
    <row r="36" spans="1:23" x14ac:dyDescent="0.25">
      <c r="A36" s="6">
        <f>+'IRS Interest Rates'!A1307</f>
        <v>45136</v>
      </c>
      <c r="C36" s="9" t="str">
        <f>IF($D$3&gt;$A36,"",IF($D$4&lt;$A36,"",+'IRS Interest Rates'!$B1307))</f>
        <v/>
      </c>
      <c r="D36" s="11">
        <f t="shared" si="1"/>
        <v>0</v>
      </c>
      <c r="E36" s="11"/>
      <c r="F36" s="5">
        <f t="shared" si="8"/>
        <v>0</v>
      </c>
      <c r="G36" s="10"/>
      <c r="H36" s="10" t="str">
        <f t="shared" si="2"/>
        <v/>
      </c>
      <c r="I36" s="5">
        <f>TRUNC(IF(G36="",0,(IF(SUM(I$18:$I35)&gt;=(0.25*$G$5),0,(IF((SUM($I$18:$I35)+(0.25*$G$5))&gt;$G$5,(($G$5*0.25)-SUM(I$18:$I35)),($G$5*G36)))))),2)</f>
        <v>0</v>
      </c>
      <c r="J36" s="5">
        <f>TRUNC(IF(H36="",0,(IF(SUM($J$18:J35)&gt;=(0.25*$G$5),0,(IF((SUM($J$18:$J35)+(0.25*$G$5))&gt;+($G$5*0.25),(($G$5*0.25)-SUM($J$18:J35)),($G$5*H36)))))),2)</f>
        <v>0</v>
      </c>
      <c r="L36" s="5">
        <f t="shared" si="3"/>
        <v>0</v>
      </c>
      <c r="M36" s="5">
        <f t="shared" si="4"/>
        <v>0</v>
      </c>
      <c r="N36" s="17"/>
      <c r="O36" s="17"/>
      <c r="P36" s="17"/>
      <c r="Q36" s="5">
        <f t="shared" si="5"/>
        <v>0</v>
      </c>
      <c r="S36" s="5">
        <f t="shared" si="6"/>
        <v>0</v>
      </c>
      <c r="T36" s="5">
        <f t="shared" si="7"/>
        <v>0</v>
      </c>
      <c r="W36" s="18"/>
    </row>
    <row r="37" spans="1:23" x14ac:dyDescent="0.25">
      <c r="A37" s="6">
        <f>+'IRS Interest Rates'!A1308</f>
        <v>45137</v>
      </c>
      <c r="C37" s="9" t="str">
        <f>IF($D$3&gt;$A37,"",IF($D$4&lt;$A37,"",+'IRS Interest Rates'!$B1308))</f>
        <v/>
      </c>
      <c r="D37" s="11">
        <f t="shared" si="1"/>
        <v>0</v>
      </c>
      <c r="E37" s="11"/>
      <c r="F37" s="5">
        <f t="shared" si="8"/>
        <v>0</v>
      </c>
      <c r="G37" s="10"/>
      <c r="H37" s="10" t="str">
        <f t="shared" si="2"/>
        <v/>
      </c>
      <c r="I37" s="5">
        <f>TRUNC(IF(G37="",0,(IF(SUM(I$18:$I36)&gt;=(0.25*$G$5),0,(IF((SUM($I$18:$I36)+(0.25*$G$5))&gt;$G$5,(($G$5*0.25)-SUM(I$18:$I36)),($G$5*G37)))))),2)</f>
        <v>0</v>
      </c>
      <c r="J37" s="5">
        <f>TRUNC(IF(H37="",0,(IF(SUM($J$18:J36)&gt;=(0.25*$G$5),0,(IF((SUM($J$18:$J36)+(0.25*$G$5))&gt;+($G$5*0.25),(($G$5*0.25)-SUM($J$18:J36)),($G$5*H37)))))),2)</f>
        <v>0</v>
      </c>
      <c r="L37" s="5">
        <f t="shared" si="3"/>
        <v>0</v>
      </c>
      <c r="M37" s="5">
        <f t="shared" si="4"/>
        <v>0</v>
      </c>
      <c r="N37" s="17"/>
      <c r="O37" s="17"/>
      <c r="P37" s="17"/>
      <c r="Q37" s="5">
        <f t="shared" si="5"/>
        <v>0</v>
      </c>
      <c r="S37" s="5">
        <f t="shared" si="6"/>
        <v>0</v>
      </c>
      <c r="T37" s="5">
        <f t="shared" si="7"/>
        <v>0</v>
      </c>
      <c r="W37" s="18"/>
    </row>
    <row r="38" spans="1:23" x14ac:dyDescent="0.25">
      <c r="A38" s="6">
        <f>+'IRS Interest Rates'!A1309</f>
        <v>45138</v>
      </c>
      <c r="C38" s="9" t="str">
        <f>IF($D$3&gt;$A38,"",IF($D$4&lt;$A38,"",+'IRS Interest Rates'!$B1309))</f>
        <v/>
      </c>
      <c r="D38" s="11">
        <f t="shared" si="1"/>
        <v>0</v>
      </c>
      <c r="E38" s="11"/>
      <c r="F38" s="5">
        <f t="shared" si="8"/>
        <v>0</v>
      </c>
      <c r="G38" s="10">
        <f>IF($G$14="yes",IF($A38&lt;$D$3,"",IF(SUM(F18:F38)&gt;0,G$16,"")),0)</f>
        <v>0</v>
      </c>
      <c r="H38" s="10">
        <f t="shared" si="2"/>
        <v>0</v>
      </c>
      <c r="I38" s="5">
        <f>TRUNC(IF(G38="",0,(IF(SUM(I$18:$I37)&gt;=(0.25*$G$5),0,(IF((SUM($I$18:$I37)+(0.25*$G$5))&gt;$G$5,(($G$5*0.25)-SUM(I$18:$I37)),($G$5*G38)))))),2)</f>
        <v>0</v>
      </c>
      <c r="J38" s="5">
        <f>TRUNC(IF(H38="",0,(IF(SUM($J$18:J37)&gt;=(0.25*$G$5),0,(IF((SUM($J$18:$J37)+(0.25*$G$5))&gt;+($G$5*0.25),(($G$5*0.25)-SUM($J$18:J37)),($G$5*H38)))))),2)</f>
        <v>0</v>
      </c>
      <c r="L38" s="5">
        <f t="shared" si="3"/>
        <v>0</v>
      </c>
      <c r="M38" s="5">
        <f t="shared" si="4"/>
        <v>0</v>
      </c>
      <c r="N38" s="17"/>
      <c r="O38" s="17"/>
      <c r="P38" s="17"/>
      <c r="Q38" s="5">
        <f t="shared" si="5"/>
        <v>0</v>
      </c>
      <c r="S38" s="5">
        <f t="shared" si="6"/>
        <v>0</v>
      </c>
      <c r="T38" s="5">
        <f t="shared" si="7"/>
        <v>0</v>
      </c>
      <c r="W38" s="18"/>
    </row>
    <row r="39" spans="1:23" x14ac:dyDescent="0.25">
      <c r="A39" s="6">
        <f>+'IRS Interest Rates'!A1310</f>
        <v>45139</v>
      </c>
      <c r="C39" s="9" t="str">
        <f>IF($D$3&gt;$A39,"",IF($D$4&lt;$A39,"",+'IRS Interest Rates'!$B1310))</f>
        <v/>
      </c>
      <c r="D39" s="11">
        <f t="shared" si="1"/>
        <v>0</v>
      </c>
      <c r="E39" s="11"/>
      <c r="F39" s="5">
        <f t="shared" si="8"/>
        <v>0</v>
      </c>
      <c r="G39" s="10"/>
      <c r="H39" s="10" t="str">
        <f t="shared" si="2"/>
        <v/>
      </c>
      <c r="I39" s="5">
        <f>TRUNC(IF(G39="",0,(IF(SUM(I$18:$I38)&gt;=(0.25*$G$5),0,(IF((SUM($I$18:$I38)+(0.25*$G$5))&gt;$G$5,(($G$5*0.25)-SUM(I$18:$I38)),($G$5*G39)))))),2)</f>
        <v>0</v>
      </c>
      <c r="J39" s="5">
        <f>TRUNC(IF(H39="",0,(IF(SUM($J$18:J38)&gt;=(0.25*$G$5),0,(IF((SUM($J$18:$J38)+(0.25*$G$5))&gt;+($G$5*0.25),(($G$5*0.25)-SUM($J$18:J38)),($G$5*H39)))))),2)</f>
        <v>0</v>
      </c>
      <c r="L39" s="5">
        <f t="shared" si="3"/>
        <v>0</v>
      </c>
      <c r="M39" s="5">
        <f t="shared" si="4"/>
        <v>0</v>
      </c>
      <c r="N39" s="17"/>
      <c r="O39" s="17"/>
      <c r="P39" s="17"/>
      <c r="Q39" s="5">
        <f t="shared" si="5"/>
        <v>0</v>
      </c>
      <c r="S39" s="5">
        <f t="shared" si="6"/>
        <v>0</v>
      </c>
      <c r="T39" s="5">
        <f t="shared" si="7"/>
        <v>0</v>
      </c>
      <c r="W39" s="18"/>
    </row>
    <row r="40" spans="1:23" x14ac:dyDescent="0.25">
      <c r="A40" s="6">
        <f>+'IRS Interest Rates'!A1311</f>
        <v>45140</v>
      </c>
      <c r="C40" s="9" t="str">
        <f>IF($D$3&gt;$A40,"",IF($D$4&lt;$A40,"",+'IRS Interest Rates'!$B1311))</f>
        <v/>
      </c>
      <c r="D40" s="11">
        <f t="shared" si="1"/>
        <v>0</v>
      </c>
      <c r="E40" s="11"/>
      <c r="F40" s="5">
        <f t="shared" si="8"/>
        <v>0</v>
      </c>
      <c r="G40" s="10"/>
      <c r="H40" s="10" t="str">
        <f t="shared" si="2"/>
        <v/>
      </c>
      <c r="I40" s="5">
        <f>TRUNC(IF(G40="",0,(IF(SUM(I$18:$I39)&gt;=(0.25*$G$5),0,(IF((SUM($I$18:$I39)+(0.25*$G$5))&gt;$G$5,(($G$5*0.25)-SUM(I$18:$I39)),($G$5*G40)))))),2)</f>
        <v>0</v>
      </c>
      <c r="J40" s="5">
        <f>TRUNC(IF(H40="",0,(IF(SUM($J$18:J39)&gt;=(0.25*$G$5),0,(IF((SUM($J$18:$J39)+(0.25*$G$5))&gt;+($G$5*0.25),(($G$5*0.25)-SUM($J$18:J39)),($G$5*H40)))))),2)</f>
        <v>0</v>
      </c>
      <c r="L40" s="5">
        <f t="shared" si="3"/>
        <v>0</v>
      </c>
      <c r="M40" s="5">
        <f t="shared" si="4"/>
        <v>0</v>
      </c>
      <c r="N40" s="17"/>
      <c r="O40" s="17"/>
      <c r="P40" s="17"/>
      <c r="Q40" s="5">
        <f t="shared" si="5"/>
        <v>0</v>
      </c>
      <c r="S40" s="5">
        <f t="shared" si="6"/>
        <v>0</v>
      </c>
      <c r="T40" s="5">
        <f t="shared" si="7"/>
        <v>0</v>
      </c>
      <c r="W40" s="18"/>
    </row>
    <row r="41" spans="1:23" x14ac:dyDescent="0.25">
      <c r="A41" s="6">
        <f>+'IRS Interest Rates'!A1312</f>
        <v>45141</v>
      </c>
      <c r="C41" s="9" t="str">
        <f>IF($D$3&gt;$A41,"",IF($D$4&lt;$A41,"",+'IRS Interest Rates'!$B1312))</f>
        <v/>
      </c>
      <c r="D41" s="11">
        <f t="shared" si="1"/>
        <v>0</v>
      </c>
      <c r="E41" s="11"/>
      <c r="F41" s="5">
        <f t="shared" si="8"/>
        <v>0</v>
      </c>
      <c r="G41" s="10"/>
      <c r="H41" s="10" t="str">
        <f t="shared" si="2"/>
        <v/>
      </c>
      <c r="I41" s="5">
        <f>TRUNC(IF(G41="",0,(IF(SUM(I$18:$I40)&gt;=(0.25*$G$5),0,(IF((SUM($I$18:$I40)+(0.25*$G$5))&gt;$G$5,(($G$5*0.25)-SUM(I$18:$I40)),($G$5*G41)))))),2)</f>
        <v>0</v>
      </c>
      <c r="J41" s="5">
        <f>TRUNC(IF(H41="",0,(IF(SUM($J$18:J40)&gt;=(0.25*$G$5),0,(IF((SUM($J$18:$J40)+(0.25*$G$5))&gt;+($G$5*0.25),(($G$5*0.25)-SUM($J$18:J40)),($G$5*H41)))))),2)</f>
        <v>0</v>
      </c>
      <c r="L41" s="5">
        <f t="shared" si="3"/>
        <v>0</v>
      </c>
      <c r="M41" s="5">
        <f t="shared" si="4"/>
        <v>0</v>
      </c>
      <c r="N41" s="17"/>
      <c r="O41" s="17"/>
      <c r="P41" s="17"/>
      <c r="Q41" s="5">
        <f t="shared" si="5"/>
        <v>0</v>
      </c>
      <c r="S41" s="5">
        <f t="shared" si="6"/>
        <v>0</v>
      </c>
      <c r="T41" s="5">
        <f t="shared" si="7"/>
        <v>0</v>
      </c>
      <c r="W41" s="18"/>
    </row>
    <row r="42" spans="1:23" x14ac:dyDescent="0.25">
      <c r="A42" s="6">
        <f>+'IRS Interest Rates'!A1313</f>
        <v>45142</v>
      </c>
      <c r="C42" s="9" t="str">
        <f>IF($D$3&gt;$A42,"",IF($D$4&lt;$A42,"",+'IRS Interest Rates'!$B1313))</f>
        <v/>
      </c>
      <c r="D42" s="11">
        <f t="shared" si="1"/>
        <v>0</v>
      </c>
      <c r="E42" s="11"/>
      <c r="F42" s="5">
        <f t="shared" si="8"/>
        <v>0</v>
      </c>
      <c r="G42" s="10"/>
      <c r="H42" s="10" t="str">
        <f t="shared" ref="H42:H105" si="9">IF(G42="","",+H$16)</f>
        <v/>
      </c>
      <c r="I42" s="5">
        <f>TRUNC(IF(G42="",0,(IF(SUM(I$18:$I41)&gt;=(0.25*$G$5),0,(IF((SUM($I$18:$I41)+(0.25*$G$5))&gt;$G$5,(($G$5*0.25)-SUM(I$18:$I41)),($G$5*G42)))))),2)</f>
        <v>0</v>
      </c>
      <c r="J42" s="5">
        <f>TRUNC(IF(H42="",0,(IF(SUM($J$18:J41)&gt;=(0.25*$G$5),0,(IF((SUM($J$18:$J41)+(0.25*$G$5))&gt;+($G$5*0.25),(($G$5*0.25)-SUM($J$18:J41)),($G$5*H42)))))),2)</f>
        <v>0</v>
      </c>
      <c r="L42" s="5">
        <f t="shared" si="3"/>
        <v>0</v>
      </c>
      <c r="M42" s="5">
        <f t="shared" si="4"/>
        <v>0</v>
      </c>
      <c r="N42" s="17"/>
      <c r="O42" s="17"/>
      <c r="P42" s="17"/>
      <c r="Q42" s="5">
        <f t="shared" si="5"/>
        <v>0</v>
      </c>
      <c r="S42" s="5">
        <f t="shared" si="6"/>
        <v>0</v>
      </c>
      <c r="T42" s="5">
        <f t="shared" si="7"/>
        <v>0</v>
      </c>
      <c r="W42" s="18"/>
    </row>
    <row r="43" spans="1:23" x14ac:dyDescent="0.25">
      <c r="A43" s="6">
        <f>+'IRS Interest Rates'!A1314</f>
        <v>45143</v>
      </c>
      <c r="C43" s="9" t="str">
        <f>IF($D$3&gt;$A43,"",IF($D$4&lt;$A43,"",+'IRS Interest Rates'!$B1314))</f>
        <v/>
      </c>
      <c r="D43" s="11">
        <f t="shared" si="1"/>
        <v>0</v>
      </c>
      <c r="E43" s="11"/>
      <c r="F43" s="5">
        <f t="shared" si="8"/>
        <v>0</v>
      </c>
      <c r="G43" s="10"/>
      <c r="H43" s="10" t="str">
        <f t="shared" si="9"/>
        <v/>
      </c>
      <c r="I43" s="5">
        <f>TRUNC(IF(G43="",0,(IF(SUM(I$18:$I42)&gt;=(0.25*$G$5),0,(IF((SUM($I$18:$I42)+(0.25*$G$5))&gt;$G$5,(($G$5*0.25)-SUM(I$18:$I42)),($G$5*G43)))))),2)</f>
        <v>0</v>
      </c>
      <c r="J43" s="5">
        <f>TRUNC(IF(H43="",0,(IF(SUM($J$18:J42)&gt;=(0.25*$G$5),0,(IF((SUM($J$18:$J42)+(0.25*$G$5))&gt;+($G$5*0.25),(($G$5*0.25)-SUM($J$18:J42)),($G$5*H43)))))),2)</f>
        <v>0</v>
      </c>
      <c r="L43" s="5">
        <f t="shared" si="3"/>
        <v>0</v>
      </c>
      <c r="M43" s="5">
        <f t="shared" si="4"/>
        <v>0</v>
      </c>
      <c r="N43" s="17"/>
      <c r="O43" s="17"/>
      <c r="P43" s="17"/>
      <c r="Q43" s="5">
        <f t="shared" si="5"/>
        <v>0</v>
      </c>
      <c r="S43" s="5">
        <f t="shared" si="6"/>
        <v>0</v>
      </c>
      <c r="T43" s="5">
        <f t="shared" si="7"/>
        <v>0</v>
      </c>
      <c r="W43" s="18"/>
    </row>
    <row r="44" spans="1:23" x14ac:dyDescent="0.25">
      <c r="A44" s="6">
        <f>+'IRS Interest Rates'!A1315</f>
        <v>45144</v>
      </c>
      <c r="C44" s="9" t="str">
        <f>IF($D$3&gt;$A44,"",IF($D$4&lt;$A44,"",+'IRS Interest Rates'!$B1315))</f>
        <v/>
      </c>
      <c r="D44" s="11">
        <f t="shared" si="1"/>
        <v>0</v>
      </c>
      <c r="E44" s="11"/>
      <c r="F44" s="5">
        <f t="shared" si="8"/>
        <v>0</v>
      </c>
      <c r="G44" s="10"/>
      <c r="H44" s="10" t="str">
        <f t="shared" si="9"/>
        <v/>
      </c>
      <c r="I44" s="5">
        <f>TRUNC(IF(G44="",0,(IF(SUM(I$18:$I43)&gt;=(0.25*$G$5),0,(IF((SUM($I$18:$I43)+(0.25*$G$5))&gt;$G$5,(($G$5*0.25)-SUM(I$18:$I43)),($G$5*G44)))))),2)</f>
        <v>0</v>
      </c>
      <c r="J44" s="5">
        <f>TRUNC(IF(H44="",0,(IF(SUM($J$18:J43)&gt;=(0.25*$G$5),0,(IF((SUM($J$18:$J43)+(0.25*$G$5))&gt;+($G$5*0.25),(($G$5*0.25)-SUM($J$18:J43)),($G$5*H44)))))),2)</f>
        <v>0</v>
      </c>
      <c r="L44" s="5">
        <f t="shared" si="3"/>
        <v>0</v>
      </c>
      <c r="M44" s="5">
        <f t="shared" si="4"/>
        <v>0</v>
      </c>
      <c r="N44" s="17"/>
      <c r="O44" s="17"/>
      <c r="P44" s="17"/>
      <c r="Q44" s="5">
        <f t="shared" si="5"/>
        <v>0</v>
      </c>
      <c r="S44" s="5">
        <f t="shared" si="6"/>
        <v>0</v>
      </c>
      <c r="T44" s="5">
        <f t="shared" si="7"/>
        <v>0</v>
      </c>
      <c r="W44" s="18"/>
    </row>
    <row r="45" spans="1:23" x14ac:dyDescent="0.25">
      <c r="A45" s="6">
        <f>+'IRS Interest Rates'!A1316</f>
        <v>45145</v>
      </c>
      <c r="C45" s="9" t="str">
        <f>IF($D$3&gt;$A45,"",IF($D$4&lt;$A45,"",+'IRS Interest Rates'!$B1316))</f>
        <v/>
      </c>
      <c r="D45" s="11">
        <f t="shared" si="1"/>
        <v>0</v>
      </c>
      <c r="E45" s="11"/>
      <c r="F45" s="5">
        <f t="shared" si="8"/>
        <v>0</v>
      </c>
      <c r="G45" s="10"/>
      <c r="H45" s="10" t="str">
        <f t="shared" si="9"/>
        <v/>
      </c>
      <c r="I45" s="5">
        <f>TRUNC(IF(G45="",0,(IF(SUM(I$18:$I44)&gt;=(0.25*$G$5),0,(IF((SUM($I$18:$I44)+(0.25*$G$5))&gt;$G$5,(($G$5*0.25)-SUM(I$18:$I44)),($G$5*G45)))))),2)</f>
        <v>0</v>
      </c>
      <c r="J45" s="5">
        <f>TRUNC(IF(H45="",0,(IF(SUM($J$18:J44)&gt;=(0.25*$G$5),0,(IF((SUM($J$18:$J44)+(0.25*$G$5))&gt;+($G$5*0.25),(($G$5*0.25)-SUM($J$18:J44)),($G$5*H45)))))),2)</f>
        <v>0</v>
      </c>
      <c r="L45" s="5">
        <f t="shared" si="3"/>
        <v>0</v>
      </c>
      <c r="M45" s="5">
        <f t="shared" si="4"/>
        <v>0</v>
      </c>
      <c r="N45" s="17"/>
      <c r="O45" s="17"/>
      <c r="P45" s="17"/>
      <c r="Q45" s="5">
        <f t="shared" si="5"/>
        <v>0</v>
      </c>
      <c r="S45" s="5">
        <f t="shared" si="6"/>
        <v>0</v>
      </c>
      <c r="T45" s="5">
        <f t="shared" si="7"/>
        <v>0</v>
      </c>
      <c r="W45" s="18"/>
    </row>
    <row r="46" spans="1:23" x14ac:dyDescent="0.25">
      <c r="A46" s="6">
        <f>+'IRS Interest Rates'!A1317</f>
        <v>45146</v>
      </c>
      <c r="C46" s="9" t="str">
        <f>IF($D$3&gt;$A46,"",IF($D$4&lt;$A46,"",+'IRS Interest Rates'!$B1317))</f>
        <v/>
      </c>
      <c r="D46" s="11">
        <f t="shared" si="1"/>
        <v>0</v>
      </c>
      <c r="E46" s="11"/>
      <c r="F46" s="5">
        <f t="shared" si="8"/>
        <v>0</v>
      </c>
      <c r="G46" s="10"/>
      <c r="H46" s="10" t="str">
        <f t="shared" si="9"/>
        <v/>
      </c>
      <c r="I46" s="5">
        <f>TRUNC(IF(G46="",0,(IF(SUM(I$18:$I45)&gt;=(0.25*$G$5),0,(IF((SUM($I$18:$I45)+(0.25*$G$5))&gt;$G$5,(($G$5*0.25)-SUM(I$18:$I45)),($G$5*G46)))))),2)</f>
        <v>0</v>
      </c>
      <c r="J46" s="5">
        <f>TRUNC(IF(H46="",0,(IF(SUM($J$18:J45)&gt;=(0.25*$G$5),0,(IF((SUM($J$18:$J45)+(0.25*$G$5))&gt;+($G$5*0.25),(($G$5*0.25)-SUM($J$18:J45)),($G$5*H46)))))),2)</f>
        <v>0</v>
      </c>
      <c r="L46" s="5">
        <f t="shared" si="3"/>
        <v>0</v>
      </c>
      <c r="M46" s="5">
        <f t="shared" si="4"/>
        <v>0</v>
      </c>
      <c r="N46" s="17"/>
      <c r="O46" s="17"/>
      <c r="P46" s="17"/>
      <c r="Q46" s="5">
        <f t="shared" si="5"/>
        <v>0</v>
      </c>
      <c r="S46" s="5">
        <f t="shared" si="6"/>
        <v>0</v>
      </c>
      <c r="T46" s="5">
        <f t="shared" si="7"/>
        <v>0</v>
      </c>
      <c r="W46" s="18"/>
    </row>
    <row r="47" spans="1:23" x14ac:dyDescent="0.25">
      <c r="A47" s="6">
        <f>+'IRS Interest Rates'!A1318</f>
        <v>45147</v>
      </c>
      <c r="C47" s="9" t="str">
        <f>IF($D$3&gt;$A47,"",IF($D$4&lt;$A47,"",+'IRS Interest Rates'!$B1318))</f>
        <v/>
      </c>
      <c r="D47" s="11">
        <f t="shared" si="1"/>
        <v>0</v>
      </c>
      <c r="E47" s="11"/>
      <c r="F47" s="5">
        <f t="shared" si="8"/>
        <v>0</v>
      </c>
      <c r="G47" s="10"/>
      <c r="H47" s="10" t="str">
        <f t="shared" si="9"/>
        <v/>
      </c>
      <c r="I47" s="5">
        <f>TRUNC(IF(G47="",0,(IF(SUM(I$18:$I46)&gt;=(0.25*$G$5),0,(IF((SUM($I$18:$I46)+(0.25*$G$5))&gt;$G$5,(($G$5*0.25)-SUM(I$18:$I46)),($G$5*G47)))))),2)</f>
        <v>0</v>
      </c>
      <c r="J47" s="5">
        <f>TRUNC(IF(H47="",0,(IF(SUM($J$18:J46)&gt;=(0.25*$G$5),0,(IF((SUM($J$18:$J46)+(0.25*$G$5))&gt;+($G$5*0.25),(($G$5*0.25)-SUM($J$18:J46)),($G$5*H47)))))),2)</f>
        <v>0</v>
      </c>
      <c r="L47" s="5">
        <f t="shared" si="3"/>
        <v>0</v>
      </c>
      <c r="M47" s="5">
        <f t="shared" si="4"/>
        <v>0</v>
      </c>
      <c r="N47" s="17"/>
      <c r="O47" s="17"/>
      <c r="P47" s="17"/>
      <c r="Q47" s="5">
        <f t="shared" si="5"/>
        <v>0</v>
      </c>
      <c r="S47" s="5">
        <f t="shared" si="6"/>
        <v>0</v>
      </c>
      <c r="T47" s="5">
        <f t="shared" si="7"/>
        <v>0</v>
      </c>
      <c r="W47" s="18"/>
    </row>
    <row r="48" spans="1:23" x14ac:dyDescent="0.25">
      <c r="A48" s="6">
        <f>+'IRS Interest Rates'!A1319</f>
        <v>45148</v>
      </c>
      <c r="C48" s="9" t="str">
        <f>IF($D$3&gt;$A48,"",IF($D$4&lt;$A48,"",+'IRS Interest Rates'!$B1319))</f>
        <v/>
      </c>
      <c r="D48" s="11">
        <f t="shared" si="1"/>
        <v>0</v>
      </c>
      <c r="E48" s="11"/>
      <c r="F48" s="5">
        <f t="shared" si="8"/>
        <v>0</v>
      </c>
      <c r="G48" s="10"/>
      <c r="H48" s="10" t="str">
        <f t="shared" si="9"/>
        <v/>
      </c>
      <c r="I48" s="5">
        <f>TRUNC(IF(G48="",0,(IF(SUM(I$18:$I47)&gt;=(0.25*$G$5),0,(IF((SUM($I$18:$I47)+(0.25*$G$5))&gt;$G$5,(($G$5*0.25)-SUM(I$18:$I47)),($G$5*G48)))))),2)</f>
        <v>0</v>
      </c>
      <c r="J48" s="5">
        <f>TRUNC(IF(H48="",0,(IF(SUM($J$18:J47)&gt;=(0.25*$G$5),0,(IF((SUM($J$18:$J47)+(0.25*$G$5))&gt;+($G$5*0.25),(($G$5*0.25)-SUM($J$18:J47)),($G$5*H48)))))),2)</f>
        <v>0</v>
      </c>
      <c r="L48" s="5">
        <f t="shared" si="3"/>
        <v>0</v>
      </c>
      <c r="M48" s="5">
        <f t="shared" si="4"/>
        <v>0</v>
      </c>
      <c r="N48" s="17"/>
      <c r="O48" s="17"/>
      <c r="P48" s="17"/>
      <c r="Q48" s="5">
        <f t="shared" si="5"/>
        <v>0</v>
      </c>
      <c r="S48" s="5">
        <f t="shared" si="6"/>
        <v>0</v>
      </c>
      <c r="T48" s="5">
        <f t="shared" si="7"/>
        <v>0</v>
      </c>
      <c r="W48" s="18"/>
    </row>
    <row r="49" spans="1:23" x14ac:dyDescent="0.25">
      <c r="A49" s="6">
        <f>+'IRS Interest Rates'!A1320</f>
        <v>45149</v>
      </c>
      <c r="C49" s="9" t="str">
        <f>IF($D$3&gt;$A49,"",IF($D$4&lt;$A49,"",+'IRS Interest Rates'!$B1320))</f>
        <v/>
      </c>
      <c r="D49" s="11">
        <f t="shared" si="1"/>
        <v>0</v>
      </c>
      <c r="E49" s="11"/>
      <c r="F49" s="5">
        <f t="shared" si="8"/>
        <v>0</v>
      </c>
      <c r="G49" s="10"/>
      <c r="H49" s="10" t="str">
        <f t="shared" si="9"/>
        <v/>
      </c>
      <c r="I49" s="5">
        <f>TRUNC(IF(G49="",0,(IF(SUM(I$18:$I48)&gt;=(0.25*$G$5),0,(IF((SUM($I$18:$I48)+(0.25*$G$5))&gt;$G$5,(($G$5*0.25)-SUM(I$18:$I48)),($G$5*G49)))))),2)</f>
        <v>0</v>
      </c>
      <c r="J49" s="5">
        <f>TRUNC(IF(H49="",0,(IF(SUM($J$18:J48)&gt;=(0.25*$G$5),0,(IF((SUM($J$18:$J48)+(0.25*$G$5))&gt;+($G$5*0.25),(($G$5*0.25)-SUM($J$18:J48)),($G$5*H49)))))),2)</f>
        <v>0</v>
      </c>
      <c r="L49" s="5">
        <f t="shared" si="3"/>
        <v>0</v>
      </c>
      <c r="M49" s="5">
        <f t="shared" si="4"/>
        <v>0</v>
      </c>
      <c r="N49" s="17"/>
      <c r="O49" s="17"/>
      <c r="P49" s="17"/>
      <c r="Q49" s="5">
        <f t="shared" si="5"/>
        <v>0</v>
      </c>
      <c r="S49" s="5">
        <f t="shared" si="6"/>
        <v>0</v>
      </c>
      <c r="T49" s="5">
        <f t="shared" si="7"/>
        <v>0</v>
      </c>
      <c r="W49" s="18"/>
    </row>
    <row r="50" spans="1:23" x14ac:dyDescent="0.25">
      <c r="A50" s="6">
        <f>+'IRS Interest Rates'!A1321</f>
        <v>45150</v>
      </c>
      <c r="C50" s="9" t="str">
        <f>IF($D$3&gt;$A50,"",IF($D$4&lt;$A50,"",+'IRS Interest Rates'!$B1321))</f>
        <v/>
      </c>
      <c r="D50" s="11">
        <f t="shared" si="1"/>
        <v>0</v>
      </c>
      <c r="E50" s="11"/>
      <c r="F50" s="5">
        <f t="shared" si="8"/>
        <v>0</v>
      </c>
      <c r="G50" s="10"/>
      <c r="H50" s="10" t="str">
        <f t="shared" si="9"/>
        <v/>
      </c>
      <c r="I50" s="5">
        <f>TRUNC(IF(G50="",0,(IF(SUM(I$18:$I49)&gt;=(0.25*$G$5),0,(IF((SUM($I$18:$I49)+(0.25*$G$5))&gt;$G$5,(($G$5*0.25)-SUM(I$18:$I49)),($G$5*G50)))))),2)</f>
        <v>0</v>
      </c>
      <c r="J50" s="5">
        <f>TRUNC(IF(H50="",0,(IF(SUM($J$18:J49)&gt;=(0.25*$G$5),0,(IF((SUM($J$18:$J49)+(0.25*$G$5))&gt;+($G$5*0.25),(($G$5*0.25)-SUM($J$18:J49)),($G$5*H50)))))),2)</f>
        <v>0</v>
      </c>
      <c r="L50" s="5">
        <f t="shared" si="3"/>
        <v>0</v>
      </c>
      <c r="M50" s="5">
        <f t="shared" si="4"/>
        <v>0</v>
      </c>
      <c r="N50" s="17"/>
      <c r="O50" s="17"/>
      <c r="P50" s="17"/>
      <c r="Q50" s="5">
        <f t="shared" si="5"/>
        <v>0</v>
      </c>
      <c r="S50" s="5">
        <f t="shared" si="6"/>
        <v>0</v>
      </c>
      <c r="T50" s="5">
        <f t="shared" si="7"/>
        <v>0</v>
      </c>
      <c r="W50" s="18"/>
    </row>
    <row r="51" spans="1:23" x14ac:dyDescent="0.25">
      <c r="A51" s="6">
        <f>+'IRS Interest Rates'!A1322</f>
        <v>45151</v>
      </c>
      <c r="C51" s="9" t="str">
        <f>IF($D$3&gt;$A51,"",IF($D$4&lt;$A51,"",+'IRS Interest Rates'!$B1322))</f>
        <v/>
      </c>
      <c r="D51" s="11">
        <f t="shared" si="1"/>
        <v>0</v>
      </c>
      <c r="E51" s="11"/>
      <c r="F51" s="5">
        <f t="shared" si="8"/>
        <v>0</v>
      </c>
      <c r="G51" s="10"/>
      <c r="H51" s="10" t="str">
        <f t="shared" si="9"/>
        <v/>
      </c>
      <c r="I51" s="5">
        <f>TRUNC(IF(G51="",0,(IF(SUM(I$18:$I50)&gt;=(0.25*$G$5),0,(IF((SUM($I$18:$I50)+(0.25*$G$5))&gt;$G$5,(($G$5*0.25)-SUM(I$18:$I50)),($G$5*G51)))))),2)</f>
        <v>0</v>
      </c>
      <c r="J51" s="5">
        <f>TRUNC(IF(H51="",0,(IF(SUM($J$18:J50)&gt;=(0.25*$G$5),0,(IF((SUM($J$18:$J50)+(0.25*$G$5))&gt;+($G$5*0.25),(($G$5*0.25)-SUM($J$18:J50)),($G$5*H51)))))),2)</f>
        <v>0</v>
      </c>
      <c r="L51" s="5">
        <f t="shared" si="3"/>
        <v>0</v>
      </c>
      <c r="M51" s="5">
        <f t="shared" si="4"/>
        <v>0</v>
      </c>
      <c r="N51" s="17"/>
      <c r="O51" s="17"/>
      <c r="P51" s="17"/>
      <c r="Q51" s="5">
        <f t="shared" si="5"/>
        <v>0</v>
      </c>
      <c r="S51" s="5">
        <f t="shared" si="6"/>
        <v>0</v>
      </c>
      <c r="T51" s="5">
        <f t="shared" si="7"/>
        <v>0</v>
      </c>
      <c r="W51" s="18"/>
    </row>
    <row r="52" spans="1:23" x14ac:dyDescent="0.25">
      <c r="A52" s="6">
        <f>+'IRS Interest Rates'!A1323</f>
        <v>45152</v>
      </c>
      <c r="C52" s="9" t="str">
        <f>IF($D$3&gt;$A52,"",IF($D$4&lt;$A52,"",+'IRS Interest Rates'!$B1323))</f>
        <v/>
      </c>
      <c r="D52" s="11">
        <f t="shared" si="1"/>
        <v>0</v>
      </c>
      <c r="E52" s="11"/>
      <c r="F52" s="5">
        <f t="shared" si="8"/>
        <v>0</v>
      </c>
      <c r="G52" s="10"/>
      <c r="H52" s="10" t="str">
        <f t="shared" si="9"/>
        <v/>
      </c>
      <c r="I52" s="5">
        <f>TRUNC(IF(G52="",0,(IF(SUM(I$18:$I51)&gt;=(0.25*$G$5),0,(IF((SUM($I$18:$I51)+(0.25*$G$5))&gt;$G$5,(($G$5*0.25)-SUM(I$18:$I51)),($G$5*G52)))))),2)</f>
        <v>0</v>
      </c>
      <c r="J52" s="5">
        <f>TRUNC(IF(H52="",0,(IF(SUM($J$18:J51)&gt;=(0.25*$G$5),0,(IF((SUM($J$18:$J51)+(0.25*$G$5))&gt;+($G$5*0.25),(($G$5*0.25)-SUM($J$18:J51)),($G$5*H52)))))),2)</f>
        <v>0</v>
      </c>
      <c r="L52" s="5">
        <f t="shared" si="3"/>
        <v>0</v>
      </c>
      <c r="M52" s="5">
        <f t="shared" si="4"/>
        <v>0</v>
      </c>
      <c r="N52" s="17"/>
      <c r="O52" s="17"/>
      <c r="P52" s="17"/>
      <c r="Q52" s="5">
        <f t="shared" si="5"/>
        <v>0</v>
      </c>
      <c r="S52" s="5">
        <f t="shared" si="6"/>
        <v>0</v>
      </c>
      <c r="T52" s="5">
        <f t="shared" si="7"/>
        <v>0</v>
      </c>
      <c r="W52" s="18"/>
    </row>
    <row r="53" spans="1:23" x14ac:dyDescent="0.25">
      <c r="A53" s="6">
        <f>+'IRS Interest Rates'!A1324</f>
        <v>45153</v>
      </c>
      <c r="C53" s="9" t="str">
        <f>IF($D$3&gt;$A53,"",IF($D$4&lt;$A53,"",+'IRS Interest Rates'!$B1324))</f>
        <v/>
      </c>
      <c r="D53" s="11">
        <f t="shared" si="1"/>
        <v>0</v>
      </c>
      <c r="E53" s="11"/>
      <c r="F53" s="5">
        <f t="shared" si="8"/>
        <v>0</v>
      </c>
      <c r="G53" s="10"/>
      <c r="H53" s="10" t="str">
        <f t="shared" si="9"/>
        <v/>
      </c>
      <c r="I53" s="5">
        <f>TRUNC(IF(G53="",0,(IF(SUM(I$18:$I52)&gt;=(0.25*$G$5),0,(IF((SUM($I$18:$I52)+(0.25*$G$5))&gt;$G$5,(($G$5*0.25)-SUM(I$18:$I52)),($G$5*G53)))))),2)</f>
        <v>0</v>
      </c>
      <c r="J53" s="5">
        <f>TRUNC(IF(H53="",0,(IF(SUM($J$18:J52)&gt;=(0.25*$G$5),0,(IF((SUM($J$18:$J52)+(0.25*$G$5))&gt;+($G$5*0.25),(($G$5*0.25)-SUM($J$18:J52)),($G$5*H53)))))),2)</f>
        <v>0</v>
      </c>
      <c r="L53" s="5">
        <f t="shared" si="3"/>
        <v>0</v>
      </c>
      <c r="M53" s="5">
        <f t="shared" si="4"/>
        <v>0</v>
      </c>
      <c r="N53" s="17"/>
      <c r="O53" s="17"/>
      <c r="P53" s="17"/>
      <c r="Q53" s="5">
        <f t="shared" si="5"/>
        <v>0</v>
      </c>
      <c r="S53" s="5">
        <f t="shared" si="6"/>
        <v>0</v>
      </c>
      <c r="T53" s="5">
        <f t="shared" si="7"/>
        <v>0</v>
      </c>
      <c r="W53" s="18"/>
    </row>
    <row r="54" spans="1:23" x14ac:dyDescent="0.25">
      <c r="A54" s="6">
        <f>+'IRS Interest Rates'!A1325</f>
        <v>45154</v>
      </c>
      <c r="C54" s="9" t="str">
        <f>IF($D$3&gt;$A54,"",IF($D$4&lt;$A54,"",+'IRS Interest Rates'!$B1325))</f>
        <v/>
      </c>
      <c r="D54" s="11">
        <f t="shared" si="1"/>
        <v>0</v>
      </c>
      <c r="E54" s="11"/>
      <c r="F54" s="5">
        <f t="shared" si="8"/>
        <v>0</v>
      </c>
      <c r="G54" s="10"/>
      <c r="H54" s="10" t="str">
        <f t="shared" si="9"/>
        <v/>
      </c>
      <c r="I54" s="5">
        <f>TRUNC(IF(G54="",0,(IF(SUM(I$18:$I53)&gt;=(0.25*$G$5),0,(IF((SUM($I$18:$I53)+(0.25*$G$5))&gt;$G$5,(($G$5*0.25)-SUM(I$18:$I53)),($G$5*G54)))))),2)</f>
        <v>0</v>
      </c>
      <c r="J54" s="5">
        <f>TRUNC(IF(H54="",0,(IF(SUM($J$18:J53)&gt;=(0.25*$G$5),0,(IF((SUM($J$18:$J53)+(0.25*$G$5))&gt;+($G$5*0.25),(($G$5*0.25)-SUM($J$18:J53)),($G$5*H54)))))),2)</f>
        <v>0</v>
      </c>
      <c r="L54" s="5">
        <f t="shared" si="3"/>
        <v>0</v>
      </c>
      <c r="M54" s="5">
        <f t="shared" si="4"/>
        <v>0</v>
      </c>
      <c r="N54" s="17"/>
      <c r="O54" s="17"/>
      <c r="P54" s="17"/>
      <c r="Q54" s="5">
        <f t="shared" si="5"/>
        <v>0</v>
      </c>
      <c r="S54" s="5">
        <f t="shared" si="6"/>
        <v>0</v>
      </c>
      <c r="T54" s="5">
        <f t="shared" si="7"/>
        <v>0</v>
      </c>
      <c r="W54" s="18"/>
    </row>
    <row r="55" spans="1:23" x14ac:dyDescent="0.25">
      <c r="A55" s="6">
        <f>+'IRS Interest Rates'!A1326</f>
        <v>45155</v>
      </c>
      <c r="C55" s="9" t="str">
        <f>IF($D$3&gt;$A55,"",IF($D$4&lt;$A55,"",+'IRS Interest Rates'!$B1326))</f>
        <v/>
      </c>
      <c r="D55" s="11">
        <f t="shared" si="1"/>
        <v>0</v>
      </c>
      <c r="E55" s="11"/>
      <c r="F55" s="5">
        <f t="shared" si="8"/>
        <v>0</v>
      </c>
      <c r="G55" s="10"/>
      <c r="H55" s="10" t="str">
        <f t="shared" si="9"/>
        <v/>
      </c>
      <c r="I55" s="5">
        <f>TRUNC(IF(G55="",0,(IF(SUM(I$18:$I54)&gt;=(0.25*$G$5),0,(IF((SUM($I$18:$I54)+(0.25*$G$5))&gt;$G$5,(($G$5*0.25)-SUM(I$18:$I54)),($G$5*G55)))))),2)</f>
        <v>0</v>
      </c>
      <c r="J55" s="5">
        <f>TRUNC(IF(H55="",0,(IF(SUM($J$18:J54)&gt;=(0.25*$G$5),0,(IF((SUM($J$18:$J54)+(0.25*$G$5))&gt;+($G$5*0.25),(($G$5*0.25)-SUM($J$18:J54)),($G$5*H55)))))),2)</f>
        <v>0</v>
      </c>
      <c r="L55" s="5">
        <f t="shared" si="3"/>
        <v>0</v>
      </c>
      <c r="M55" s="5">
        <f t="shared" si="4"/>
        <v>0</v>
      </c>
      <c r="N55" s="17"/>
      <c r="O55" s="17"/>
      <c r="P55" s="17"/>
      <c r="Q55" s="5">
        <f t="shared" si="5"/>
        <v>0</v>
      </c>
      <c r="S55" s="5">
        <f t="shared" si="6"/>
        <v>0</v>
      </c>
      <c r="T55" s="5">
        <f t="shared" si="7"/>
        <v>0</v>
      </c>
      <c r="W55" s="18"/>
    </row>
    <row r="56" spans="1:23" x14ac:dyDescent="0.25">
      <c r="A56" s="6">
        <f>+'IRS Interest Rates'!A1327</f>
        <v>45156</v>
      </c>
      <c r="C56" s="9" t="str">
        <f>IF($D$3&gt;$A56,"",IF($D$4&lt;$A56,"",+'IRS Interest Rates'!$B1327))</f>
        <v/>
      </c>
      <c r="D56" s="11">
        <f t="shared" si="1"/>
        <v>0</v>
      </c>
      <c r="E56" s="11"/>
      <c r="F56" s="5">
        <f t="shared" si="8"/>
        <v>0</v>
      </c>
      <c r="G56" s="10"/>
      <c r="H56" s="10" t="str">
        <f t="shared" si="9"/>
        <v/>
      </c>
      <c r="I56" s="5">
        <f>TRUNC(IF(G56="",0,(IF(SUM(I$18:$I55)&gt;=(0.25*$G$5),0,(IF((SUM($I$18:$I55)+(0.25*$G$5))&gt;$G$5,(($G$5*0.25)-SUM(I$18:$I55)),($G$5*G56)))))),2)</f>
        <v>0</v>
      </c>
      <c r="J56" s="5">
        <f>TRUNC(IF(H56="",0,(IF(SUM($J$18:J55)&gt;=(0.25*$G$5),0,(IF((SUM($J$18:$J55)+(0.25*$G$5))&gt;+($G$5*0.25),(($G$5*0.25)-SUM($J$18:J55)),($G$5*H56)))))),2)</f>
        <v>0</v>
      </c>
      <c r="L56" s="5">
        <f t="shared" si="3"/>
        <v>0</v>
      </c>
      <c r="M56" s="5">
        <f t="shared" si="4"/>
        <v>0</v>
      </c>
      <c r="N56" s="17"/>
      <c r="O56" s="17"/>
      <c r="P56" s="17"/>
      <c r="Q56" s="5">
        <f t="shared" si="5"/>
        <v>0</v>
      </c>
      <c r="S56" s="5">
        <f t="shared" si="6"/>
        <v>0</v>
      </c>
      <c r="T56" s="5">
        <f t="shared" si="7"/>
        <v>0</v>
      </c>
      <c r="W56" s="18"/>
    </row>
    <row r="57" spans="1:23" x14ac:dyDescent="0.25">
      <c r="A57" s="6">
        <f>+'IRS Interest Rates'!A1328</f>
        <v>45157</v>
      </c>
      <c r="C57" s="9" t="str">
        <f>IF($D$3&gt;$A57,"",IF($D$4&lt;$A57,"",+'IRS Interest Rates'!$B1328))</f>
        <v/>
      </c>
      <c r="D57" s="11">
        <f t="shared" si="1"/>
        <v>0</v>
      </c>
      <c r="E57" s="11"/>
      <c r="F57" s="5">
        <f t="shared" si="8"/>
        <v>0</v>
      </c>
      <c r="G57" s="10"/>
      <c r="H57" s="10" t="str">
        <f t="shared" si="9"/>
        <v/>
      </c>
      <c r="I57" s="5">
        <f>TRUNC(IF(G57="",0,(IF(SUM(I$18:$I56)&gt;=(0.25*$G$5),0,(IF((SUM($I$18:$I56)+(0.25*$G$5))&gt;$G$5,(($G$5*0.25)-SUM(I$18:$I56)),($G$5*G57)))))),2)</f>
        <v>0</v>
      </c>
      <c r="J57" s="5">
        <f>TRUNC(IF(H57="",0,(IF(SUM($J$18:J56)&gt;=(0.25*$G$5),0,(IF((SUM($J$18:$J56)+(0.25*$G$5))&gt;+($G$5*0.25),(($G$5*0.25)-SUM($J$18:J56)),($G$5*H57)))))),2)</f>
        <v>0</v>
      </c>
      <c r="L57" s="5">
        <f t="shared" si="3"/>
        <v>0</v>
      </c>
      <c r="M57" s="5">
        <f t="shared" si="4"/>
        <v>0</v>
      </c>
      <c r="N57" s="17"/>
      <c r="O57" s="17"/>
      <c r="P57" s="17"/>
      <c r="Q57" s="5">
        <f t="shared" si="5"/>
        <v>0</v>
      </c>
      <c r="S57" s="5">
        <f t="shared" si="6"/>
        <v>0</v>
      </c>
      <c r="T57" s="5">
        <f t="shared" si="7"/>
        <v>0</v>
      </c>
      <c r="W57" s="18"/>
    </row>
    <row r="58" spans="1:23" x14ac:dyDescent="0.25">
      <c r="A58" s="6">
        <f>+'IRS Interest Rates'!A1329</f>
        <v>45158</v>
      </c>
      <c r="C58" s="9" t="str">
        <f>IF($D$3&gt;$A58,"",IF($D$4&lt;$A58,"",+'IRS Interest Rates'!$B1329))</f>
        <v/>
      </c>
      <c r="D58" s="11">
        <f t="shared" si="1"/>
        <v>0</v>
      </c>
      <c r="E58" s="11"/>
      <c r="F58" s="5">
        <f t="shared" si="8"/>
        <v>0</v>
      </c>
      <c r="G58" s="10"/>
      <c r="H58" s="10" t="str">
        <f t="shared" si="9"/>
        <v/>
      </c>
      <c r="I58" s="5">
        <f>TRUNC(IF(G58="",0,(IF(SUM(I$18:$I57)&gt;=(0.25*$G$5),0,(IF((SUM($I$18:$I57)+(0.25*$G$5))&gt;$G$5,(($G$5*0.25)-SUM(I$18:$I57)),($G$5*G58)))))),2)</f>
        <v>0</v>
      </c>
      <c r="J58" s="5">
        <f>TRUNC(IF(H58="",0,(IF(SUM($J$18:J57)&gt;=(0.25*$G$5),0,(IF((SUM($J$18:$J57)+(0.25*$G$5))&gt;+($G$5*0.25),(($G$5*0.25)-SUM($J$18:J57)),($G$5*H58)))))),2)</f>
        <v>0</v>
      </c>
      <c r="L58" s="5">
        <f t="shared" si="3"/>
        <v>0</v>
      </c>
      <c r="M58" s="5">
        <f t="shared" si="4"/>
        <v>0</v>
      </c>
      <c r="N58" s="17"/>
      <c r="O58" s="17"/>
      <c r="P58" s="17"/>
      <c r="Q58" s="5">
        <f t="shared" si="5"/>
        <v>0</v>
      </c>
      <c r="S58" s="5">
        <f t="shared" si="6"/>
        <v>0</v>
      </c>
      <c r="T58" s="5">
        <f t="shared" si="7"/>
        <v>0</v>
      </c>
      <c r="W58" s="18"/>
    </row>
    <row r="59" spans="1:23" x14ac:dyDescent="0.25">
      <c r="A59" s="6">
        <f>+'IRS Interest Rates'!A1330</f>
        <v>45159</v>
      </c>
      <c r="C59" s="9" t="str">
        <f>IF($D$3&gt;$A59,"",IF($D$4&lt;$A59,"",+'IRS Interest Rates'!$B1330))</f>
        <v/>
      </c>
      <c r="D59" s="11">
        <f t="shared" si="1"/>
        <v>0</v>
      </c>
      <c r="E59" s="11"/>
      <c r="F59" s="5">
        <f t="shared" si="8"/>
        <v>0</v>
      </c>
      <c r="G59" s="10"/>
      <c r="H59" s="10" t="str">
        <f t="shared" si="9"/>
        <v/>
      </c>
      <c r="I59" s="5">
        <f>TRUNC(IF(G59="",0,(IF(SUM(I$18:$I58)&gt;=(0.25*$G$5),0,(IF((SUM($I$18:$I58)+(0.25*$G$5))&gt;$G$5,(($G$5*0.25)-SUM(I$18:$I58)),($G$5*G59)))))),2)</f>
        <v>0</v>
      </c>
      <c r="J59" s="5">
        <f>TRUNC(IF(H59="",0,(IF(SUM($J$18:J58)&gt;=(0.25*$G$5),0,(IF((SUM($J$18:$J58)+(0.25*$G$5))&gt;+($G$5*0.25),(($G$5*0.25)-SUM($J$18:J58)),($G$5*H59)))))),2)</f>
        <v>0</v>
      </c>
      <c r="L59" s="5">
        <f t="shared" si="3"/>
        <v>0</v>
      </c>
      <c r="M59" s="5">
        <f t="shared" si="4"/>
        <v>0</v>
      </c>
      <c r="N59" s="17"/>
      <c r="O59" s="17"/>
      <c r="P59" s="17"/>
      <c r="Q59" s="5">
        <f t="shared" si="5"/>
        <v>0</v>
      </c>
      <c r="S59" s="5">
        <f t="shared" si="6"/>
        <v>0</v>
      </c>
      <c r="T59" s="5">
        <f t="shared" si="7"/>
        <v>0</v>
      </c>
      <c r="W59" s="18"/>
    </row>
    <row r="60" spans="1:23" x14ac:dyDescent="0.25">
      <c r="A60" s="6">
        <f>+'IRS Interest Rates'!A1331</f>
        <v>45160</v>
      </c>
      <c r="C60" s="9" t="str">
        <f>IF($D$3&gt;$A60,"",IF($D$4&lt;$A60,"",+'IRS Interest Rates'!$B1331))</f>
        <v/>
      </c>
      <c r="D60" s="11">
        <f t="shared" si="1"/>
        <v>0</v>
      </c>
      <c r="E60" s="11"/>
      <c r="F60" s="5">
        <f t="shared" si="8"/>
        <v>0</v>
      </c>
      <c r="G60" s="10"/>
      <c r="H60" s="10" t="str">
        <f t="shared" si="9"/>
        <v/>
      </c>
      <c r="I60" s="5">
        <f>TRUNC(IF(G60="",0,(IF(SUM(I$18:$I59)&gt;=(0.25*$G$5),0,(IF((SUM($I$18:$I59)+(0.25*$G$5))&gt;$G$5,(($G$5*0.25)-SUM(I$18:$I59)),($G$5*G60)))))),2)</f>
        <v>0</v>
      </c>
      <c r="J60" s="5">
        <f>TRUNC(IF(H60="",0,(IF(SUM($J$18:J59)&gt;=(0.25*$G$5),0,(IF((SUM($J$18:$J59)+(0.25*$G$5))&gt;+($G$5*0.25),(($G$5*0.25)-SUM($J$18:J59)),($G$5*H60)))))),2)</f>
        <v>0</v>
      </c>
      <c r="L60" s="5">
        <f t="shared" si="3"/>
        <v>0</v>
      </c>
      <c r="M60" s="5">
        <f t="shared" si="4"/>
        <v>0</v>
      </c>
      <c r="N60" s="17"/>
      <c r="O60" s="17"/>
      <c r="P60" s="17"/>
      <c r="Q60" s="5">
        <f t="shared" si="5"/>
        <v>0</v>
      </c>
      <c r="S60" s="5">
        <f t="shared" si="6"/>
        <v>0</v>
      </c>
      <c r="T60" s="5">
        <f t="shared" si="7"/>
        <v>0</v>
      </c>
      <c r="W60" s="18"/>
    </row>
    <row r="61" spans="1:23" x14ac:dyDescent="0.25">
      <c r="A61" s="6">
        <f>+'IRS Interest Rates'!A1332</f>
        <v>45161</v>
      </c>
      <c r="C61" s="9" t="str">
        <f>IF($D$3&gt;$A61,"",IF($D$4&lt;$A61,"",+'IRS Interest Rates'!$B1332))</f>
        <v/>
      </c>
      <c r="D61" s="11">
        <f t="shared" si="1"/>
        <v>0</v>
      </c>
      <c r="E61" s="11"/>
      <c r="F61" s="5">
        <f t="shared" si="8"/>
        <v>0</v>
      </c>
      <c r="G61" s="10"/>
      <c r="H61" s="10" t="str">
        <f t="shared" si="9"/>
        <v/>
      </c>
      <c r="I61" s="5">
        <f>TRUNC(IF(G61="",0,(IF(SUM(I$18:$I60)&gt;=(0.25*$G$5),0,(IF((SUM($I$18:$I60)+(0.25*$G$5))&gt;$G$5,(($G$5*0.25)-SUM(I$18:$I60)),($G$5*G61)))))),2)</f>
        <v>0</v>
      </c>
      <c r="J61" s="5">
        <f>TRUNC(IF(H61="",0,(IF(SUM($J$18:J60)&gt;=(0.25*$G$5),0,(IF((SUM($J$18:$J60)+(0.25*$G$5))&gt;+($G$5*0.25),(($G$5*0.25)-SUM($J$18:J60)),($G$5*H61)))))),2)</f>
        <v>0</v>
      </c>
      <c r="L61" s="5">
        <f t="shared" si="3"/>
        <v>0</v>
      </c>
      <c r="M61" s="5">
        <f t="shared" si="4"/>
        <v>0</v>
      </c>
      <c r="N61" s="17"/>
      <c r="O61" s="17"/>
      <c r="P61" s="17"/>
      <c r="Q61" s="5">
        <f t="shared" si="5"/>
        <v>0</v>
      </c>
      <c r="S61" s="5">
        <f t="shared" si="6"/>
        <v>0</v>
      </c>
      <c r="T61" s="5">
        <f t="shared" si="7"/>
        <v>0</v>
      </c>
      <c r="W61" s="18"/>
    </row>
    <row r="62" spans="1:23" x14ac:dyDescent="0.25">
      <c r="A62" s="6">
        <f>+'IRS Interest Rates'!A1333</f>
        <v>45162</v>
      </c>
      <c r="C62" s="9" t="str">
        <f>IF($D$3&gt;$A62,"",IF($D$4&lt;$A62,"",+'IRS Interest Rates'!$B1333))</f>
        <v/>
      </c>
      <c r="D62" s="11">
        <f t="shared" si="1"/>
        <v>0</v>
      </c>
      <c r="E62" s="11"/>
      <c r="F62" s="5">
        <f t="shared" si="8"/>
        <v>0</v>
      </c>
      <c r="G62" s="10"/>
      <c r="H62" s="10" t="str">
        <f t="shared" si="9"/>
        <v/>
      </c>
      <c r="I62" s="5">
        <f>TRUNC(IF(G62="",0,(IF(SUM(I$18:$I61)&gt;=(0.25*$G$5),0,(IF((SUM($I$18:$I61)+(0.25*$G$5))&gt;$G$5,(($G$5*0.25)-SUM(I$18:$I61)),($G$5*G62)))))),2)</f>
        <v>0</v>
      </c>
      <c r="J62" s="5">
        <f>TRUNC(IF(H62="",0,(IF(SUM($J$18:J61)&gt;=(0.25*$G$5),0,(IF((SUM($J$18:$J61)+(0.25*$G$5))&gt;+($G$5*0.25),(($G$5*0.25)-SUM($J$18:J61)),($G$5*H62)))))),2)</f>
        <v>0</v>
      </c>
      <c r="L62" s="5">
        <f t="shared" si="3"/>
        <v>0</v>
      </c>
      <c r="M62" s="5">
        <f t="shared" si="4"/>
        <v>0</v>
      </c>
      <c r="N62" s="17"/>
      <c r="O62" s="17"/>
      <c r="P62" s="17"/>
      <c r="Q62" s="5">
        <f t="shared" si="5"/>
        <v>0</v>
      </c>
      <c r="S62" s="5">
        <f t="shared" si="6"/>
        <v>0</v>
      </c>
      <c r="T62" s="5">
        <f t="shared" si="7"/>
        <v>0</v>
      </c>
      <c r="W62" s="18"/>
    </row>
    <row r="63" spans="1:23" x14ac:dyDescent="0.25">
      <c r="A63" s="6">
        <f>+'IRS Interest Rates'!A1334</f>
        <v>45163</v>
      </c>
      <c r="C63" s="9" t="str">
        <f>IF($D$3&gt;$A63,"",IF($D$4&lt;$A63,"",+'IRS Interest Rates'!$B1334))</f>
        <v/>
      </c>
      <c r="D63" s="11">
        <f t="shared" si="1"/>
        <v>0</v>
      </c>
      <c r="E63" s="11"/>
      <c r="F63" s="5">
        <f t="shared" si="8"/>
        <v>0</v>
      </c>
      <c r="G63" s="10"/>
      <c r="H63" s="10" t="str">
        <f t="shared" si="9"/>
        <v/>
      </c>
      <c r="I63" s="5">
        <f>TRUNC(IF(G63="",0,(IF(SUM(I$18:$I62)&gt;=(0.25*$G$5),0,(IF((SUM($I$18:$I62)+(0.25*$G$5))&gt;$G$5,(($G$5*0.25)-SUM(I$18:$I62)),($G$5*G63)))))),2)</f>
        <v>0</v>
      </c>
      <c r="J63" s="5">
        <f>TRUNC(IF(H63="",0,(IF(SUM($J$18:J62)&gt;=(0.25*$G$5),0,(IF((SUM($J$18:$J62)+(0.25*$G$5))&gt;+($G$5*0.25),(($G$5*0.25)-SUM($J$18:J62)),($G$5*H63)))))),2)</f>
        <v>0</v>
      </c>
      <c r="L63" s="5">
        <f t="shared" si="3"/>
        <v>0</v>
      </c>
      <c r="M63" s="5">
        <f t="shared" si="4"/>
        <v>0</v>
      </c>
      <c r="N63" s="17"/>
      <c r="O63" s="17"/>
      <c r="P63" s="17"/>
      <c r="Q63" s="5">
        <f t="shared" si="5"/>
        <v>0</v>
      </c>
      <c r="S63" s="5">
        <f t="shared" si="6"/>
        <v>0</v>
      </c>
      <c r="T63" s="5">
        <f t="shared" si="7"/>
        <v>0</v>
      </c>
      <c r="W63" s="18"/>
    </row>
    <row r="64" spans="1:23" x14ac:dyDescent="0.25">
      <c r="A64" s="6">
        <f>+'IRS Interest Rates'!A1335</f>
        <v>45164</v>
      </c>
      <c r="C64" s="9" t="str">
        <f>IF($D$3&gt;$A64,"",IF($D$4&lt;$A64,"",+'IRS Interest Rates'!$B1335))</f>
        <v/>
      </c>
      <c r="D64" s="11">
        <f t="shared" si="1"/>
        <v>0</v>
      </c>
      <c r="E64" s="11"/>
      <c r="F64" s="5">
        <f t="shared" si="8"/>
        <v>0</v>
      </c>
      <c r="G64" s="10"/>
      <c r="H64" s="10" t="str">
        <f t="shared" si="9"/>
        <v/>
      </c>
      <c r="I64" s="5">
        <f>TRUNC(IF(G64="",0,(IF(SUM(I$18:$I63)&gt;=(0.25*$G$5),0,(IF((SUM($I$18:$I63)+(0.25*$G$5))&gt;$G$5,(($G$5*0.25)-SUM(I$18:$I63)),($G$5*G64)))))),2)</f>
        <v>0</v>
      </c>
      <c r="J64" s="5">
        <f>TRUNC(IF(H64="",0,(IF(SUM($J$18:J63)&gt;=(0.25*$G$5),0,(IF((SUM($J$18:$J63)+(0.25*$G$5))&gt;+($G$5*0.25),(($G$5*0.25)-SUM($J$18:J63)),($G$5*H64)))))),2)</f>
        <v>0</v>
      </c>
      <c r="L64" s="5">
        <f t="shared" si="3"/>
        <v>0</v>
      </c>
      <c r="M64" s="5">
        <f t="shared" si="4"/>
        <v>0</v>
      </c>
      <c r="N64" s="17"/>
      <c r="O64" s="17"/>
      <c r="P64" s="17"/>
      <c r="Q64" s="5">
        <f t="shared" si="5"/>
        <v>0</v>
      </c>
      <c r="S64" s="5">
        <f t="shared" si="6"/>
        <v>0</v>
      </c>
      <c r="T64" s="5">
        <f t="shared" si="7"/>
        <v>0</v>
      </c>
      <c r="W64" s="18"/>
    </row>
    <row r="65" spans="1:23" x14ac:dyDescent="0.25">
      <c r="A65" s="6">
        <f>+'IRS Interest Rates'!A1336</f>
        <v>45165</v>
      </c>
      <c r="C65" s="9" t="str">
        <f>IF($D$3&gt;$A65,"",IF($D$4&lt;$A65,"",+'IRS Interest Rates'!$B1336))</f>
        <v/>
      </c>
      <c r="D65" s="11">
        <f t="shared" si="1"/>
        <v>0</v>
      </c>
      <c r="E65" s="11"/>
      <c r="F65" s="5">
        <f t="shared" si="8"/>
        <v>0</v>
      </c>
      <c r="G65" s="10"/>
      <c r="H65" s="10" t="str">
        <f t="shared" si="9"/>
        <v/>
      </c>
      <c r="I65" s="5">
        <f>TRUNC(IF(G65="",0,(IF(SUM(I$18:$I64)&gt;=(0.25*$G$5),0,(IF((SUM($I$18:$I64)+(0.25*$G$5))&gt;$G$5,(($G$5*0.25)-SUM(I$18:$I64)),($G$5*G65)))))),2)</f>
        <v>0</v>
      </c>
      <c r="J65" s="5">
        <f>TRUNC(IF(H65="",0,(IF(SUM($J$18:J64)&gt;=(0.25*$G$5),0,(IF((SUM($J$18:$J64)+(0.25*$G$5))&gt;+($G$5*0.25),(($G$5*0.25)-SUM($J$18:J64)),($G$5*H65)))))),2)</f>
        <v>0</v>
      </c>
      <c r="L65" s="5">
        <f t="shared" si="3"/>
        <v>0</v>
      </c>
      <c r="M65" s="5">
        <f t="shared" si="4"/>
        <v>0</v>
      </c>
      <c r="N65" s="17"/>
      <c r="O65" s="17"/>
      <c r="P65" s="17"/>
      <c r="Q65" s="5">
        <f t="shared" si="5"/>
        <v>0</v>
      </c>
      <c r="S65" s="5">
        <f t="shared" si="6"/>
        <v>0</v>
      </c>
      <c r="T65" s="5">
        <f t="shared" si="7"/>
        <v>0</v>
      </c>
      <c r="W65" s="18"/>
    </row>
    <row r="66" spans="1:23" x14ac:dyDescent="0.25">
      <c r="A66" s="6">
        <f>+'IRS Interest Rates'!A1337</f>
        <v>45166</v>
      </c>
      <c r="C66" s="9" t="str">
        <f>IF($D$3&gt;$A66,"",IF($D$4&lt;$A66,"",+'IRS Interest Rates'!$B1337))</f>
        <v/>
      </c>
      <c r="D66" s="11">
        <f t="shared" si="1"/>
        <v>0</v>
      </c>
      <c r="E66" s="11"/>
      <c r="F66" s="5">
        <f t="shared" si="8"/>
        <v>0</v>
      </c>
      <c r="G66" s="10"/>
      <c r="H66" s="10" t="str">
        <f t="shared" si="9"/>
        <v/>
      </c>
      <c r="I66" s="5">
        <f>TRUNC(IF(G66="",0,(IF(SUM(I$18:$I65)&gt;=(0.25*$G$5),0,(IF((SUM($I$18:$I65)+(0.25*$G$5))&gt;$G$5,(($G$5*0.25)-SUM(I$18:$I65)),($G$5*G66)))))),2)</f>
        <v>0</v>
      </c>
      <c r="J66" s="5">
        <f>TRUNC(IF(H66="",0,(IF(SUM($J$18:J65)&gt;=(0.25*$G$5),0,(IF((SUM($J$18:$J65)+(0.25*$G$5))&gt;+($G$5*0.25),(($G$5*0.25)-SUM($J$18:J65)),($G$5*H66)))))),2)</f>
        <v>0</v>
      </c>
      <c r="L66" s="5">
        <f t="shared" si="3"/>
        <v>0</v>
      </c>
      <c r="M66" s="5">
        <f t="shared" si="4"/>
        <v>0</v>
      </c>
      <c r="N66" s="17"/>
      <c r="O66" s="17"/>
      <c r="P66" s="17"/>
      <c r="Q66" s="5">
        <f t="shared" si="5"/>
        <v>0</v>
      </c>
      <c r="S66" s="5">
        <f t="shared" si="6"/>
        <v>0</v>
      </c>
      <c r="T66" s="5">
        <f t="shared" si="7"/>
        <v>0</v>
      </c>
      <c r="W66" s="18"/>
    </row>
    <row r="67" spans="1:23" x14ac:dyDescent="0.25">
      <c r="A67" s="6">
        <f>+'IRS Interest Rates'!A1338</f>
        <v>45167</v>
      </c>
      <c r="C67" s="9" t="str">
        <f>IF($D$3&gt;$A67,"",IF($D$4&lt;$A67,"",+'IRS Interest Rates'!$B1338))</f>
        <v/>
      </c>
      <c r="D67" s="11">
        <f t="shared" si="1"/>
        <v>0</v>
      </c>
      <c r="E67" s="11"/>
      <c r="F67" s="5">
        <f t="shared" si="8"/>
        <v>0</v>
      </c>
      <c r="G67" s="10"/>
      <c r="H67" s="10" t="str">
        <f t="shared" si="9"/>
        <v/>
      </c>
      <c r="I67" s="5">
        <f>TRUNC(IF(G67="",0,(IF(SUM(I$18:$I66)&gt;=(0.25*$G$5),0,(IF((SUM($I$18:$I66)+(0.25*$G$5))&gt;$G$5,(($G$5*0.25)-SUM(I$18:$I66)),($G$5*G67)))))),2)</f>
        <v>0</v>
      </c>
      <c r="J67" s="5">
        <f>TRUNC(IF(H67="",0,(IF(SUM($J$18:J66)&gt;=(0.25*$G$5),0,(IF((SUM($J$18:$J66)+(0.25*$G$5))&gt;+($G$5*0.25),(($G$5*0.25)-SUM($J$18:J66)),($G$5*H67)))))),2)</f>
        <v>0</v>
      </c>
      <c r="L67" s="5">
        <f t="shared" si="3"/>
        <v>0</v>
      </c>
      <c r="M67" s="5">
        <f t="shared" si="4"/>
        <v>0</v>
      </c>
      <c r="N67" s="17"/>
      <c r="O67" s="17"/>
      <c r="P67" s="17"/>
      <c r="Q67" s="5">
        <f t="shared" si="5"/>
        <v>0</v>
      </c>
      <c r="S67" s="5">
        <f t="shared" si="6"/>
        <v>0</v>
      </c>
      <c r="T67" s="5">
        <f t="shared" si="7"/>
        <v>0</v>
      </c>
      <c r="W67" s="18"/>
    </row>
    <row r="68" spans="1:23" x14ac:dyDescent="0.25">
      <c r="A68" s="6">
        <f>+'IRS Interest Rates'!A1339</f>
        <v>45168</v>
      </c>
      <c r="C68" s="9" t="str">
        <f>IF($D$3&gt;$A68,"",IF($D$4&lt;$A68,"",+'IRS Interest Rates'!$B1339))</f>
        <v/>
      </c>
      <c r="D68" s="11">
        <f t="shared" si="1"/>
        <v>0</v>
      </c>
      <c r="E68" s="11"/>
      <c r="F68" s="5">
        <f t="shared" si="8"/>
        <v>0</v>
      </c>
      <c r="G68" s="10"/>
      <c r="H68" s="10" t="str">
        <f t="shared" si="9"/>
        <v/>
      </c>
      <c r="I68" s="5">
        <f>TRUNC(IF(G68="",0,(IF(SUM(I$18:$I67)&gt;=(0.25*$G$5),0,(IF((SUM($I$18:$I67)+(0.25*$G$5))&gt;$G$5,(($G$5*0.25)-SUM(I$18:$I67)),($G$5*G68)))))),2)</f>
        <v>0</v>
      </c>
      <c r="J68" s="5">
        <f>TRUNC(IF(H68="",0,(IF(SUM($J$18:J67)&gt;=(0.25*$G$5),0,(IF((SUM($J$18:$J67)+(0.25*$G$5))&gt;+($G$5*0.25),(($G$5*0.25)-SUM($J$18:J67)),($G$5*H68)))))),2)</f>
        <v>0</v>
      </c>
      <c r="L68" s="5">
        <f t="shared" si="3"/>
        <v>0</v>
      </c>
      <c r="M68" s="5">
        <f t="shared" si="4"/>
        <v>0</v>
      </c>
      <c r="N68" s="17"/>
      <c r="O68" s="17"/>
      <c r="P68" s="17"/>
      <c r="Q68" s="5">
        <f t="shared" si="5"/>
        <v>0</v>
      </c>
      <c r="S68" s="5">
        <f t="shared" si="6"/>
        <v>0</v>
      </c>
      <c r="T68" s="5">
        <f t="shared" si="7"/>
        <v>0</v>
      </c>
      <c r="W68" s="18"/>
    </row>
    <row r="69" spans="1:23" x14ac:dyDescent="0.25">
      <c r="A69" s="6">
        <f>+'IRS Interest Rates'!A1340</f>
        <v>45169</v>
      </c>
      <c r="C69" s="9" t="str">
        <f>IF($D$3&gt;$A69,"",IF($D$4&lt;$A69,"",+'IRS Interest Rates'!$B1340))</f>
        <v/>
      </c>
      <c r="D69" s="11">
        <f t="shared" si="1"/>
        <v>0</v>
      </c>
      <c r="E69" s="11"/>
      <c r="F69" s="5">
        <f t="shared" si="8"/>
        <v>0</v>
      </c>
      <c r="G69" s="10">
        <f>IF($G$14="yes",IF($A69&lt;$D$3,"",IF(SUM(F39:F69)&gt;0,G$16,"")),0)</f>
        <v>0</v>
      </c>
      <c r="H69" s="10">
        <f t="shared" si="9"/>
        <v>0</v>
      </c>
      <c r="I69" s="5">
        <f>TRUNC(IF(G69="",0,(IF(SUM(I$18:$I68)&gt;=(0.25*$G$5),0,(IF((SUM($I$18:$I68)+(0.25*$G$5))&gt;$G$5,(($G$5*0.25)-SUM(I$18:$I68)),($G$5*G69)))))),2)</f>
        <v>0</v>
      </c>
      <c r="J69" s="5">
        <f>TRUNC(IF(H69="",0,(IF(SUM($J$18:J68)&gt;=(0.25*$G$5),0,(IF((SUM($J$18:$J68)+(0.25*$G$5))&gt;+($G$5*0.25),(($G$5*0.25)-SUM($J$18:J68)),($G$5*H69)))))),2)</f>
        <v>0</v>
      </c>
      <c r="L69" s="5">
        <f t="shared" si="3"/>
        <v>0</v>
      </c>
      <c r="M69" s="5">
        <f t="shared" si="4"/>
        <v>0</v>
      </c>
      <c r="N69" s="17"/>
      <c r="O69" s="17"/>
      <c r="P69" s="17"/>
      <c r="Q69" s="5">
        <f t="shared" si="5"/>
        <v>0</v>
      </c>
      <c r="S69" s="5">
        <f t="shared" si="6"/>
        <v>0</v>
      </c>
      <c r="T69" s="5">
        <f t="shared" si="7"/>
        <v>0</v>
      </c>
      <c r="W69" s="18"/>
    </row>
    <row r="70" spans="1:23" x14ac:dyDescent="0.25">
      <c r="A70" s="6">
        <f>+'IRS Interest Rates'!A1341</f>
        <v>45170</v>
      </c>
      <c r="C70" s="9" t="str">
        <f>IF($D$3&gt;$A70,"",IF($D$4&lt;$A70,"",+'IRS Interest Rates'!$B1341))</f>
        <v/>
      </c>
      <c r="D70" s="11">
        <f t="shared" si="1"/>
        <v>0</v>
      </c>
      <c r="E70" s="11"/>
      <c r="F70" s="5">
        <f t="shared" si="8"/>
        <v>0</v>
      </c>
      <c r="G70" s="10"/>
      <c r="H70" s="10" t="str">
        <f t="shared" si="9"/>
        <v/>
      </c>
      <c r="I70" s="5">
        <f>TRUNC(IF(G70="",0,(IF(SUM(I$18:$I69)&gt;=(0.25*$G$5),0,(IF((SUM($I$18:$I69)+(0.25*$G$5))&gt;$G$5,(($G$5*0.25)-SUM(I$18:$I69)),($G$5*G70)))))),2)</f>
        <v>0</v>
      </c>
      <c r="J70" s="5">
        <f>TRUNC(IF(H70="",0,(IF(SUM($J$18:J69)&gt;=(0.25*$G$5),0,(IF((SUM($J$18:$J69)+(0.25*$G$5))&gt;+($G$5*0.25),(($G$5*0.25)-SUM($J$18:J69)),($G$5*H70)))))),2)</f>
        <v>0</v>
      </c>
      <c r="L70" s="5">
        <f t="shared" si="3"/>
        <v>0</v>
      </c>
      <c r="M70" s="5">
        <f t="shared" si="4"/>
        <v>0</v>
      </c>
      <c r="N70" s="17"/>
      <c r="O70" s="17"/>
      <c r="P70" s="17"/>
      <c r="Q70" s="5">
        <f t="shared" si="5"/>
        <v>0</v>
      </c>
      <c r="S70" s="5">
        <f t="shared" si="6"/>
        <v>0</v>
      </c>
      <c r="T70" s="5">
        <f t="shared" si="7"/>
        <v>0</v>
      </c>
      <c r="W70" s="18"/>
    </row>
    <row r="71" spans="1:23" x14ac:dyDescent="0.25">
      <c r="A71" s="6">
        <f>+'IRS Interest Rates'!A1342</f>
        <v>45171</v>
      </c>
      <c r="C71" s="9" t="str">
        <f>IF($D$3&gt;$A71,"",IF($D$4&lt;$A71,"",+'IRS Interest Rates'!$B1342))</f>
        <v/>
      </c>
      <c r="D71" s="11">
        <f t="shared" si="1"/>
        <v>0</v>
      </c>
      <c r="E71" s="11"/>
      <c r="F71" s="5">
        <f t="shared" si="8"/>
        <v>0</v>
      </c>
      <c r="G71" s="10"/>
      <c r="H71" s="10" t="str">
        <f t="shared" si="9"/>
        <v/>
      </c>
      <c r="I71" s="5">
        <f>TRUNC(IF(G71="",0,(IF(SUM(I$18:$I70)&gt;=(0.25*$G$5),0,(IF((SUM($I$18:$I70)+(0.25*$G$5))&gt;$G$5,(($G$5*0.25)-SUM(I$18:$I70)),($G$5*G71)))))),2)</f>
        <v>0</v>
      </c>
      <c r="J71" s="5">
        <f>TRUNC(IF(H71="",0,(IF(SUM($J$18:J70)&gt;=(0.25*$G$5),0,(IF((SUM($J$18:$J70)+(0.25*$G$5))&gt;+($G$5*0.25),(($G$5*0.25)-SUM($J$18:J70)),($G$5*H71)))))),2)</f>
        <v>0</v>
      </c>
      <c r="L71" s="5">
        <f t="shared" si="3"/>
        <v>0</v>
      </c>
      <c r="M71" s="5">
        <f t="shared" si="4"/>
        <v>0</v>
      </c>
      <c r="N71" s="17"/>
      <c r="O71" s="17"/>
      <c r="P71" s="17"/>
      <c r="Q71" s="5">
        <f t="shared" si="5"/>
        <v>0</v>
      </c>
      <c r="S71" s="5">
        <f t="shared" si="6"/>
        <v>0</v>
      </c>
      <c r="T71" s="5">
        <f t="shared" si="7"/>
        <v>0</v>
      </c>
      <c r="W71" s="18"/>
    </row>
    <row r="72" spans="1:23" x14ac:dyDescent="0.25">
      <c r="A72" s="6">
        <f>+'IRS Interest Rates'!A1343</f>
        <v>45172</v>
      </c>
      <c r="C72" s="9" t="str">
        <f>IF($D$3&gt;$A72,"",IF($D$4&lt;$A72,"",+'IRS Interest Rates'!$B1343))</f>
        <v/>
      </c>
      <c r="D72" s="11">
        <f t="shared" si="1"/>
        <v>0</v>
      </c>
      <c r="E72" s="11"/>
      <c r="F72" s="5">
        <f t="shared" si="8"/>
        <v>0</v>
      </c>
      <c r="G72" s="10"/>
      <c r="H72" s="10" t="str">
        <f t="shared" si="9"/>
        <v/>
      </c>
      <c r="I72" s="5">
        <f>TRUNC(IF(G72="",0,(IF(SUM(I$18:$I71)&gt;=(0.25*$G$5),0,(IF((SUM($I$18:$I71)+(0.25*$G$5))&gt;$G$5,(($G$5*0.25)-SUM(I$18:$I71)),($G$5*G72)))))),2)</f>
        <v>0</v>
      </c>
      <c r="J72" s="5">
        <f>TRUNC(IF(H72="",0,(IF(SUM($J$18:J71)&gt;=(0.25*$G$5),0,(IF((SUM($J$18:$J71)+(0.25*$G$5))&gt;+($G$5*0.25),(($G$5*0.25)-SUM($J$18:J71)),($G$5*H72)))))),2)</f>
        <v>0</v>
      </c>
      <c r="L72" s="5">
        <f t="shared" si="3"/>
        <v>0</v>
      </c>
      <c r="M72" s="5">
        <f t="shared" si="4"/>
        <v>0</v>
      </c>
      <c r="N72" s="17"/>
      <c r="O72" s="17"/>
      <c r="P72" s="17"/>
      <c r="Q72" s="5">
        <f t="shared" si="5"/>
        <v>0</v>
      </c>
      <c r="S72" s="5">
        <f t="shared" si="6"/>
        <v>0</v>
      </c>
      <c r="T72" s="5">
        <f t="shared" si="7"/>
        <v>0</v>
      </c>
      <c r="W72" s="18"/>
    </row>
    <row r="73" spans="1:23" x14ac:dyDescent="0.25">
      <c r="A73" s="6">
        <f>+'IRS Interest Rates'!A1344</f>
        <v>45173</v>
      </c>
      <c r="C73" s="9" t="str">
        <f>IF($D$3&gt;$A73,"",IF($D$4&lt;$A73,"",+'IRS Interest Rates'!$B1344))</f>
        <v/>
      </c>
      <c r="D73" s="11">
        <f t="shared" si="1"/>
        <v>0</v>
      </c>
      <c r="E73" s="11"/>
      <c r="F73" s="5">
        <f t="shared" si="8"/>
        <v>0</v>
      </c>
      <c r="G73" s="10"/>
      <c r="H73" s="10" t="str">
        <f t="shared" si="9"/>
        <v/>
      </c>
      <c r="I73" s="5">
        <f>TRUNC(IF(G73="",0,(IF(SUM(I$18:$I72)&gt;=(0.25*$G$5),0,(IF((SUM($I$18:$I72)+(0.25*$G$5))&gt;$G$5,(($G$5*0.25)-SUM(I$18:$I72)),($G$5*G73)))))),2)</f>
        <v>0</v>
      </c>
      <c r="J73" s="5">
        <f>TRUNC(IF(H73="",0,(IF(SUM($J$18:J72)&gt;=(0.25*$G$5),0,(IF((SUM($J$18:$J72)+(0.25*$G$5))&gt;+($G$5*0.25),(($G$5*0.25)-SUM($J$18:J72)),($G$5*H73)))))),2)</f>
        <v>0</v>
      </c>
      <c r="L73" s="5">
        <f t="shared" si="3"/>
        <v>0</v>
      </c>
      <c r="M73" s="5">
        <f t="shared" si="4"/>
        <v>0</v>
      </c>
      <c r="N73" s="17"/>
      <c r="O73" s="17"/>
      <c r="P73" s="17"/>
      <c r="Q73" s="5">
        <f t="shared" si="5"/>
        <v>0</v>
      </c>
      <c r="S73" s="5">
        <f t="shared" si="6"/>
        <v>0</v>
      </c>
      <c r="T73" s="5">
        <f t="shared" si="7"/>
        <v>0</v>
      </c>
      <c r="W73" s="18"/>
    </row>
    <row r="74" spans="1:23" x14ac:dyDescent="0.25">
      <c r="A74" s="6">
        <f>+'IRS Interest Rates'!A1345</f>
        <v>45174</v>
      </c>
      <c r="C74" s="9" t="str">
        <f>IF($D$3&gt;$A74,"",IF($D$4&lt;$A74,"",+'IRS Interest Rates'!$B1345))</f>
        <v/>
      </c>
      <c r="D74" s="11">
        <f t="shared" si="1"/>
        <v>0</v>
      </c>
      <c r="E74" s="11"/>
      <c r="F74" s="5">
        <f t="shared" si="8"/>
        <v>0</v>
      </c>
      <c r="G74" s="10"/>
      <c r="H74" s="10" t="str">
        <f t="shared" si="9"/>
        <v/>
      </c>
      <c r="I74" s="5">
        <f>TRUNC(IF(G74="",0,(IF(SUM(I$18:$I73)&gt;=(0.25*$G$5),0,(IF((SUM($I$18:$I73)+(0.25*$G$5))&gt;$G$5,(($G$5*0.25)-SUM(I$18:$I73)),($G$5*G74)))))),2)</f>
        <v>0</v>
      </c>
      <c r="J74" s="5">
        <f>TRUNC(IF(H74="",0,(IF(SUM($J$18:J73)&gt;=(0.25*$G$5),0,(IF((SUM($J$18:$J73)+(0.25*$G$5))&gt;+($G$5*0.25),(($G$5*0.25)-SUM($J$18:J73)),($G$5*H74)))))),2)</f>
        <v>0</v>
      </c>
      <c r="L74" s="5">
        <f t="shared" si="3"/>
        <v>0</v>
      </c>
      <c r="M74" s="5">
        <f t="shared" si="4"/>
        <v>0</v>
      </c>
      <c r="N74" s="17"/>
      <c r="O74" s="17"/>
      <c r="P74" s="17"/>
      <c r="Q74" s="5">
        <f t="shared" si="5"/>
        <v>0</v>
      </c>
      <c r="S74" s="5">
        <f t="shared" si="6"/>
        <v>0</v>
      </c>
      <c r="T74" s="5">
        <f t="shared" si="7"/>
        <v>0</v>
      </c>
      <c r="W74" s="18"/>
    </row>
    <row r="75" spans="1:23" x14ac:dyDescent="0.25">
      <c r="A75" s="6">
        <f>+'IRS Interest Rates'!A1346</f>
        <v>45175</v>
      </c>
      <c r="C75" s="9" t="str">
        <f>IF($D$3&gt;$A75,"",IF($D$4&lt;$A75,"",+'IRS Interest Rates'!$B1346))</f>
        <v/>
      </c>
      <c r="D75" s="11">
        <f t="shared" si="1"/>
        <v>0</v>
      </c>
      <c r="E75" s="11"/>
      <c r="F75" s="5">
        <f t="shared" si="8"/>
        <v>0</v>
      </c>
      <c r="G75" s="10"/>
      <c r="H75" s="10" t="str">
        <f t="shared" si="9"/>
        <v/>
      </c>
      <c r="I75" s="5">
        <f>TRUNC(IF(G75="",0,(IF(SUM(I$18:$I74)&gt;=(0.25*$G$5),0,(IF((SUM($I$18:$I74)+(0.25*$G$5))&gt;$G$5,(($G$5*0.25)-SUM(I$18:$I74)),($G$5*G75)))))),2)</f>
        <v>0</v>
      </c>
      <c r="J75" s="5">
        <f>TRUNC(IF(H75="",0,(IF(SUM($J$18:J74)&gt;=(0.25*$G$5),0,(IF((SUM($J$18:$J74)+(0.25*$G$5))&gt;+($G$5*0.25),(($G$5*0.25)-SUM($J$18:J74)),($G$5*H75)))))),2)</f>
        <v>0</v>
      </c>
      <c r="L75" s="5">
        <f t="shared" si="3"/>
        <v>0</v>
      </c>
      <c r="M75" s="5">
        <f t="shared" si="4"/>
        <v>0</v>
      </c>
      <c r="N75" s="17"/>
      <c r="O75" s="17"/>
      <c r="P75" s="17"/>
      <c r="Q75" s="5">
        <f t="shared" si="5"/>
        <v>0</v>
      </c>
      <c r="S75" s="5">
        <f t="shared" si="6"/>
        <v>0</v>
      </c>
      <c r="T75" s="5">
        <f t="shared" si="7"/>
        <v>0</v>
      </c>
      <c r="W75" s="18"/>
    </row>
    <row r="76" spans="1:23" x14ac:dyDescent="0.25">
      <c r="A76" s="6">
        <f>+'IRS Interest Rates'!A1347</f>
        <v>45176</v>
      </c>
      <c r="C76" s="9" t="str">
        <f>IF($D$3&gt;$A76,"",IF($D$4&lt;$A76,"",+'IRS Interest Rates'!$B1347))</f>
        <v/>
      </c>
      <c r="D76" s="11">
        <f t="shared" ref="D76:D139" si="10">IF(C76="",0,C76/365)</f>
        <v>0</v>
      </c>
      <c r="E76" s="11"/>
      <c r="F76" s="5">
        <f t="shared" si="8"/>
        <v>0</v>
      </c>
      <c r="G76" s="10"/>
      <c r="H76" s="10" t="str">
        <f t="shared" si="9"/>
        <v/>
      </c>
      <c r="I76" s="5">
        <f>TRUNC(IF(G76="",0,(IF(SUM(I$18:$I75)&gt;=(0.25*$G$5),0,(IF((SUM($I$18:$I75)+(0.25*$G$5))&gt;$G$5,(($G$5*0.25)-SUM(I$18:$I75)),($G$5*G76)))))),2)</f>
        <v>0</v>
      </c>
      <c r="J76" s="5">
        <f>TRUNC(IF(H76="",0,(IF(SUM($J$18:J75)&gt;=(0.25*$G$5),0,(IF((SUM($J$18:$J75)+(0.25*$G$5))&gt;+($G$5*0.25),(($G$5*0.25)-SUM($J$18:J75)),($G$5*H76)))))),2)</f>
        <v>0</v>
      </c>
      <c r="L76" s="5">
        <f t="shared" si="3"/>
        <v>0</v>
      </c>
      <c r="M76" s="5">
        <f t="shared" si="4"/>
        <v>0</v>
      </c>
      <c r="N76" s="17"/>
      <c r="O76" s="17"/>
      <c r="P76" s="17"/>
      <c r="Q76" s="5">
        <f t="shared" si="5"/>
        <v>0</v>
      </c>
      <c r="S76" s="5">
        <f t="shared" si="6"/>
        <v>0</v>
      </c>
      <c r="T76" s="5">
        <f t="shared" si="7"/>
        <v>0</v>
      </c>
      <c r="W76" s="18"/>
    </row>
    <row r="77" spans="1:23" x14ac:dyDescent="0.25">
      <c r="A77" s="6">
        <f>+'IRS Interest Rates'!A1348</f>
        <v>45177</v>
      </c>
      <c r="C77" s="9" t="str">
        <f>IF($D$3&gt;$A77,"",IF($D$4&lt;$A77,"",+'IRS Interest Rates'!$B1348))</f>
        <v/>
      </c>
      <c r="D77" s="11">
        <f t="shared" si="10"/>
        <v>0</v>
      </c>
      <c r="E77" s="11"/>
      <c r="F77" s="5">
        <f t="shared" si="8"/>
        <v>0</v>
      </c>
      <c r="G77" s="10"/>
      <c r="H77" s="10" t="str">
        <f t="shared" si="9"/>
        <v/>
      </c>
      <c r="I77" s="5">
        <f>TRUNC(IF(G77="",0,(IF(SUM(I$18:$I76)&gt;=(0.25*$G$5),0,(IF((SUM($I$18:$I76)+(0.25*$G$5))&gt;$G$5,(($G$5*0.25)-SUM(I$18:$I76)),($G$5*G77)))))),2)</f>
        <v>0</v>
      </c>
      <c r="J77" s="5">
        <f>TRUNC(IF(H77="",0,(IF(SUM($J$18:J76)&gt;=(0.25*$G$5),0,(IF((SUM($J$18:$J76)+(0.25*$G$5))&gt;+($G$5*0.25),(($G$5*0.25)-SUM($J$18:J76)),($G$5*H77)))))),2)</f>
        <v>0</v>
      </c>
      <c r="L77" s="5">
        <f t="shared" si="3"/>
        <v>0</v>
      </c>
      <c r="M77" s="5">
        <f t="shared" si="4"/>
        <v>0</v>
      </c>
      <c r="N77" s="17"/>
      <c r="O77" s="17"/>
      <c r="P77" s="17"/>
      <c r="Q77" s="5">
        <f t="shared" si="5"/>
        <v>0</v>
      </c>
      <c r="S77" s="5">
        <f t="shared" si="6"/>
        <v>0</v>
      </c>
      <c r="T77" s="5">
        <f t="shared" si="7"/>
        <v>0</v>
      </c>
      <c r="W77" s="18"/>
    </row>
    <row r="78" spans="1:23" x14ac:dyDescent="0.25">
      <c r="A78" s="6">
        <f>+'IRS Interest Rates'!A1349</f>
        <v>45178</v>
      </c>
      <c r="C78" s="9" t="str">
        <f>IF($D$3&gt;$A78,"",IF($D$4&lt;$A78,"",+'IRS Interest Rates'!$B1349))</f>
        <v/>
      </c>
      <c r="D78" s="11">
        <f t="shared" si="10"/>
        <v>0</v>
      </c>
      <c r="E78" s="11"/>
      <c r="F78" s="5">
        <f t="shared" si="8"/>
        <v>0</v>
      </c>
      <c r="G78" s="10"/>
      <c r="H78" s="10" t="str">
        <f t="shared" si="9"/>
        <v/>
      </c>
      <c r="I78" s="5">
        <f>TRUNC(IF(G78="",0,(IF(SUM(I$18:$I77)&gt;=(0.25*$G$5),0,(IF((SUM($I$18:$I77)+(0.25*$G$5))&gt;$G$5,(($G$5*0.25)-SUM(I$18:$I77)),($G$5*G78)))))),2)</f>
        <v>0</v>
      </c>
      <c r="J78" s="5">
        <f>TRUNC(IF(H78="",0,(IF(SUM($J$18:J77)&gt;=(0.25*$G$5),0,(IF((SUM($J$18:$J77)+(0.25*$G$5))&gt;+($G$5*0.25),(($G$5*0.25)-SUM($J$18:J77)),($G$5*H78)))))),2)</f>
        <v>0</v>
      </c>
      <c r="L78" s="5">
        <f t="shared" si="3"/>
        <v>0</v>
      </c>
      <c r="M78" s="5">
        <f t="shared" si="4"/>
        <v>0</v>
      </c>
      <c r="N78" s="17"/>
      <c r="O78" s="17"/>
      <c r="P78" s="17"/>
      <c r="Q78" s="5">
        <f t="shared" si="5"/>
        <v>0</v>
      </c>
      <c r="S78" s="5">
        <f t="shared" si="6"/>
        <v>0</v>
      </c>
      <c r="T78" s="5">
        <f t="shared" si="7"/>
        <v>0</v>
      </c>
      <c r="W78" s="18"/>
    </row>
    <row r="79" spans="1:23" x14ac:dyDescent="0.25">
      <c r="A79" s="6">
        <f>+'IRS Interest Rates'!A1350</f>
        <v>45179</v>
      </c>
      <c r="C79" s="9" t="str">
        <f>IF($D$3&gt;$A79,"",IF($D$4&lt;$A79,"",+'IRS Interest Rates'!$B1350))</f>
        <v/>
      </c>
      <c r="D79" s="11">
        <f t="shared" si="10"/>
        <v>0</v>
      </c>
      <c r="E79" s="11"/>
      <c r="F79" s="5">
        <f t="shared" si="8"/>
        <v>0</v>
      </c>
      <c r="G79" s="10"/>
      <c r="H79" s="10" t="str">
        <f t="shared" si="9"/>
        <v/>
      </c>
      <c r="I79" s="5">
        <f>TRUNC(IF(G79="",0,(IF(SUM(I$18:$I78)&gt;=(0.25*$G$5),0,(IF((SUM($I$18:$I78)+(0.25*$G$5))&gt;$G$5,(($G$5*0.25)-SUM(I$18:$I78)),($G$5*G79)))))),2)</f>
        <v>0</v>
      </c>
      <c r="J79" s="5">
        <f>TRUNC(IF(H79="",0,(IF(SUM($J$18:J78)&gt;=(0.25*$G$5),0,(IF((SUM($J$18:$J78)+(0.25*$G$5))&gt;+($G$5*0.25),(($G$5*0.25)-SUM($J$18:J78)),($G$5*H79)))))),2)</f>
        <v>0</v>
      </c>
      <c r="L79" s="5">
        <f t="shared" si="3"/>
        <v>0</v>
      </c>
      <c r="M79" s="5">
        <f t="shared" si="4"/>
        <v>0</v>
      </c>
      <c r="N79" s="17"/>
      <c r="O79" s="17"/>
      <c r="P79" s="17"/>
      <c r="Q79" s="5">
        <f t="shared" si="5"/>
        <v>0</v>
      </c>
      <c r="S79" s="5">
        <f t="shared" si="6"/>
        <v>0</v>
      </c>
      <c r="T79" s="5">
        <f t="shared" si="7"/>
        <v>0</v>
      </c>
      <c r="W79" s="18"/>
    </row>
    <row r="80" spans="1:23" x14ac:dyDescent="0.25">
      <c r="A80" s="6">
        <f>+'IRS Interest Rates'!A1351</f>
        <v>45180</v>
      </c>
      <c r="C80" s="9" t="str">
        <f>IF($D$3&gt;$A80,"",IF($D$4&lt;$A80,"",+'IRS Interest Rates'!$B1351))</f>
        <v/>
      </c>
      <c r="D80" s="11">
        <f t="shared" si="10"/>
        <v>0</v>
      </c>
      <c r="E80" s="11"/>
      <c r="F80" s="5">
        <f t="shared" si="8"/>
        <v>0</v>
      </c>
      <c r="G80" s="10"/>
      <c r="H80" s="10" t="str">
        <f t="shared" si="9"/>
        <v/>
      </c>
      <c r="I80" s="5">
        <f>TRUNC(IF(G80="",0,(IF(SUM(I$18:$I79)&gt;=(0.25*$G$5),0,(IF((SUM($I$18:$I79)+(0.25*$G$5))&gt;$G$5,(($G$5*0.25)-SUM(I$18:$I79)),($G$5*G80)))))),2)</f>
        <v>0</v>
      </c>
      <c r="J80" s="5">
        <f>TRUNC(IF(H80="",0,(IF(SUM($J$18:J79)&gt;=(0.25*$G$5),0,(IF((SUM($J$18:$J79)+(0.25*$G$5))&gt;+($G$5*0.25),(($G$5*0.25)-SUM($J$18:J79)),($G$5*H80)))))),2)</f>
        <v>0</v>
      </c>
      <c r="L80" s="5">
        <f t="shared" si="3"/>
        <v>0</v>
      </c>
      <c r="M80" s="5">
        <f t="shared" si="4"/>
        <v>0</v>
      </c>
      <c r="N80" s="17"/>
      <c r="O80" s="17"/>
      <c r="P80" s="17"/>
      <c r="Q80" s="5">
        <f t="shared" si="5"/>
        <v>0</v>
      </c>
      <c r="S80" s="5">
        <f t="shared" si="6"/>
        <v>0</v>
      </c>
      <c r="T80" s="5">
        <f t="shared" si="7"/>
        <v>0</v>
      </c>
      <c r="W80" s="18"/>
    </row>
    <row r="81" spans="1:23" x14ac:dyDescent="0.25">
      <c r="A81" s="6">
        <f>+'IRS Interest Rates'!A1352</f>
        <v>45181</v>
      </c>
      <c r="C81" s="9" t="str">
        <f>IF($D$3&gt;$A81,"",IF($D$4&lt;$A81,"",+'IRS Interest Rates'!$B1352))</f>
        <v/>
      </c>
      <c r="D81" s="11">
        <f t="shared" si="10"/>
        <v>0</v>
      </c>
      <c r="E81" s="11"/>
      <c r="F81" s="5">
        <f t="shared" si="8"/>
        <v>0</v>
      </c>
      <c r="G81" s="10"/>
      <c r="H81" s="10" t="str">
        <f t="shared" si="9"/>
        <v/>
      </c>
      <c r="I81" s="5">
        <f>TRUNC(IF(G81="",0,(IF(SUM(I$18:$I80)&gt;=(0.25*$G$5),0,(IF((SUM($I$18:$I80)+(0.25*$G$5))&gt;$G$5,(($G$5*0.25)-SUM(I$18:$I80)),($G$5*G81)))))),2)</f>
        <v>0</v>
      </c>
      <c r="J81" s="5">
        <f>TRUNC(IF(H81="",0,(IF(SUM($J$18:J80)&gt;=(0.25*$G$5),0,(IF((SUM($J$18:$J80)+(0.25*$G$5))&gt;+($G$5*0.25),(($G$5*0.25)-SUM($J$18:J80)),($G$5*H81)))))),2)</f>
        <v>0</v>
      </c>
      <c r="L81" s="5">
        <f t="shared" si="3"/>
        <v>0</v>
      </c>
      <c r="M81" s="5">
        <f t="shared" si="4"/>
        <v>0</v>
      </c>
      <c r="N81" s="17"/>
      <c r="O81" s="17"/>
      <c r="P81" s="17"/>
      <c r="Q81" s="5">
        <f t="shared" si="5"/>
        <v>0</v>
      </c>
      <c r="S81" s="5">
        <f t="shared" si="6"/>
        <v>0</v>
      </c>
      <c r="T81" s="5">
        <f t="shared" si="7"/>
        <v>0</v>
      </c>
      <c r="W81" s="18"/>
    </row>
    <row r="82" spans="1:23" x14ac:dyDescent="0.25">
      <c r="A82" s="6">
        <f>+'IRS Interest Rates'!A1353</f>
        <v>45182</v>
      </c>
      <c r="C82" s="9" t="str">
        <f>IF($D$3&gt;$A82,"",IF($D$4&lt;$A82,"",+'IRS Interest Rates'!$B1353))</f>
        <v/>
      </c>
      <c r="D82" s="11">
        <f t="shared" si="10"/>
        <v>0</v>
      </c>
      <c r="E82" s="11"/>
      <c r="F82" s="5">
        <f t="shared" si="8"/>
        <v>0</v>
      </c>
      <c r="G82" s="10"/>
      <c r="H82" s="10" t="str">
        <f t="shared" si="9"/>
        <v/>
      </c>
      <c r="I82" s="5">
        <f>TRUNC(IF(G82="",0,(IF(SUM(I$18:$I81)&gt;=(0.25*$G$5),0,(IF((SUM($I$18:$I81)+(0.25*$G$5))&gt;$G$5,(($G$5*0.25)-SUM(I$18:$I81)),($G$5*G82)))))),2)</f>
        <v>0</v>
      </c>
      <c r="J82" s="5">
        <f>TRUNC(IF(H82="",0,(IF(SUM($J$18:J81)&gt;=(0.25*$G$5),0,(IF((SUM($J$18:$J81)+(0.25*$G$5))&gt;+($G$5*0.25),(($G$5*0.25)-SUM($J$18:J81)),($G$5*H82)))))),2)</f>
        <v>0</v>
      </c>
      <c r="L82" s="5">
        <f t="shared" si="3"/>
        <v>0</v>
      </c>
      <c r="M82" s="5">
        <f t="shared" si="4"/>
        <v>0</v>
      </c>
      <c r="N82" s="17"/>
      <c r="O82" s="17"/>
      <c r="P82" s="17"/>
      <c r="Q82" s="5">
        <f t="shared" si="5"/>
        <v>0</v>
      </c>
      <c r="S82" s="5">
        <f t="shared" si="6"/>
        <v>0</v>
      </c>
      <c r="T82" s="5">
        <f t="shared" si="7"/>
        <v>0</v>
      </c>
      <c r="W82" s="18"/>
    </row>
    <row r="83" spans="1:23" x14ac:dyDescent="0.25">
      <c r="A83" s="6">
        <f>+'IRS Interest Rates'!A1354</f>
        <v>45183</v>
      </c>
      <c r="C83" s="9" t="str">
        <f>IF($D$3&gt;$A83,"",IF($D$4&lt;$A83,"",+'IRS Interest Rates'!$B1354))</f>
        <v/>
      </c>
      <c r="D83" s="11">
        <f t="shared" si="10"/>
        <v>0</v>
      </c>
      <c r="E83" s="11"/>
      <c r="F83" s="5">
        <f t="shared" si="8"/>
        <v>0</v>
      </c>
      <c r="G83" s="10"/>
      <c r="H83" s="10" t="str">
        <f t="shared" si="9"/>
        <v/>
      </c>
      <c r="I83" s="5">
        <f>TRUNC(IF(G83="",0,(IF(SUM(I$18:$I82)&gt;=(0.25*$G$5),0,(IF((SUM($I$18:$I82)+(0.25*$G$5))&gt;$G$5,(($G$5*0.25)-SUM(I$18:$I82)),($G$5*G83)))))),2)</f>
        <v>0</v>
      </c>
      <c r="J83" s="5">
        <f>TRUNC(IF(H83="",0,(IF(SUM($J$18:J82)&gt;=(0.25*$G$5),0,(IF((SUM($J$18:$J82)+(0.25*$G$5))&gt;+($G$5*0.25),(($G$5*0.25)-SUM($J$18:J82)),($G$5*H83)))))),2)</f>
        <v>0</v>
      </c>
      <c r="L83" s="5">
        <f t="shared" ref="L83:L146" si="11">+Q82</f>
        <v>0</v>
      </c>
      <c r="M83" s="5">
        <f t="shared" ref="M83:M146" si="12">+F83</f>
        <v>0</v>
      </c>
      <c r="N83" s="17"/>
      <c r="O83" s="17"/>
      <c r="P83" s="17"/>
      <c r="Q83" s="5">
        <f t="shared" ref="Q83:Q146" si="13">SUM(L83:P83)</f>
        <v>0</v>
      </c>
      <c r="S83" s="5">
        <f t="shared" ref="S83:S146" si="14">+L83+N83+O83+P83</f>
        <v>0</v>
      </c>
      <c r="T83" s="5">
        <f t="shared" ref="T83:T146" si="15">ROUND(S83*D83,2)</f>
        <v>0</v>
      </c>
      <c r="W83" s="18"/>
    </row>
    <row r="84" spans="1:23" x14ac:dyDescent="0.25">
      <c r="A84" s="6">
        <f>+'IRS Interest Rates'!A1355</f>
        <v>45184</v>
      </c>
      <c r="C84" s="9" t="str">
        <f>IF($D$3&gt;$A84,"",IF($D$4&lt;$A84,"",+'IRS Interest Rates'!$B1355))</f>
        <v/>
      </c>
      <c r="D84" s="11">
        <f t="shared" si="10"/>
        <v>0</v>
      </c>
      <c r="E84" s="11"/>
      <c r="F84" s="5">
        <f t="shared" ref="F84:F147" si="16">+T84</f>
        <v>0</v>
      </c>
      <c r="G84" s="10"/>
      <c r="H84" s="10" t="str">
        <f t="shared" si="9"/>
        <v/>
      </c>
      <c r="I84" s="5">
        <f>TRUNC(IF(G84="",0,(IF(SUM(I$18:$I83)&gt;=(0.25*$G$5),0,(IF((SUM($I$18:$I83)+(0.25*$G$5))&gt;$G$5,(($G$5*0.25)-SUM(I$18:$I83)),($G$5*G84)))))),2)</f>
        <v>0</v>
      </c>
      <c r="J84" s="5">
        <f>TRUNC(IF(H84="",0,(IF(SUM($J$18:J83)&gt;=(0.25*$G$5),0,(IF((SUM($J$18:$J83)+(0.25*$G$5))&gt;+($G$5*0.25),(($G$5*0.25)-SUM($J$18:J83)),($G$5*H84)))))),2)</f>
        <v>0</v>
      </c>
      <c r="L84" s="5">
        <f t="shared" si="11"/>
        <v>0</v>
      </c>
      <c r="M84" s="5">
        <f t="shared" si="12"/>
        <v>0</v>
      </c>
      <c r="N84" s="17"/>
      <c r="O84" s="17"/>
      <c r="P84" s="17"/>
      <c r="Q84" s="5">
        <f t="shared" si="13"/>
        <v>0</v>
      </c>
      <c r="S84" s="5">
        <f t="shared" si="14"/>
        <v>0</v>
      </c>
      <c r="T84" s="5">
        <f t="shared" si="15"/>
        <v>0</v>
      </c>
      <c r="W84" s="18"/>
    </row>
    <row r="85" spans="1:23" x14ac:dyDescent="0.25">
      <c r="A85" s="6">
        <f>+'IRS Interest Rates'!A1356</f>
        <v>45185</v>
      </c>
      <c r="C85" s="9" t="str">
        <f>IF($D$3&gt;$A85,"",IF($D$4&lt;$A85,"",+'IRS Interest Rates'!$B1356))</f>
        <v/>
      </c>
      <c r="D85" s="11">
        <f t="shared" si="10"/>
        <v>0</v>
      </c>
      <c r="E85" s="11"/>
      <c r="F85" s="5">
        <f t="shared" si="16"/>
        <v>0</v>
      </c>
      <c r="G85" s="10"/>
      <c r="H85" s="10" t="str">
        <f t="shared" si="9"/>
        <v/>
      </c>
      <c r="I85" s="5">
        <f>TRUNC(IF(G85="",0,(IF(SUM(I$18:$I84)&gt;=(0.25*$G$5),0,(IF((SUM($I$18:$I84)+(0.25*$G$5))&gt;$G$5,(($G$5*0.25)-SUM(I$18:$I84)),($G$5*G85)))))),2)</f>
        <v>0</v>
      </c>
      <c r="J85" s="5">
        <f>TRUNC(IF(H85="",0,(IF(SUM($J$18:J84)&gt;=(0.25*$G$5),0,(IF((SUM($J$18:$J84)+(0.25*$G$5))&gt;+($G$5*0.25),(($G$5*0.25)-SUM($J$18:J84)),($G$5*H85)))))),2)</f>
        <v>0</v>
      </c>
      <c r="L85" s="5">
        <f t="shared" si="11"/>
        <v>0</v>
      </c>
      <c r="M85" s="5">
        <f t="shared" si="12"/>
        <v>0</v>
      </c>
      <c r="N85" s="17"/>
      <c r="O85" s="17"/>
      <c r="P85" s="17"/>
      <c r="Q85" s="5">
        <f t="shared" si="13"/>
        <v>0</v>
      </c>
      <c r="S85" s="5">
        <f t="shared" si="14"/>
        <v>0</v>
      </c>
      <c r="T85" s="5">
        <f t="shared" si="15"/>
        <v>0</v>
      </c>
      <c r="W85" s="18"/>
    </row>
    <row r="86" spans="1:23" x14ac:dyDescent="0.25">
      <c r="A86" s="6">
        <f>+'IRS Interest Rates'!A1357</f>
        <v>45186</v>
      </c>
      <c r="C86" s="9" t="str">
        <f>IF($D$3&gt;$A86,"",IF($D$4&lt;$A86,"",+'IRS Interest Rates'!$B1357))</f>
        <v/>
      </c>
      <c r="D86" s="11">
        <f t="shared" si="10"/>
        <v>0</v>
      </c>
      <c r="E86" s="11"/>
      <c r="F86" s="5">
        <f t="shared" si="16"/>
        <v>0</v>
      </c>
      <c r="G86" s="10"/>
      <c r="H86" s="10" t="str">
        <f t="shared" si="9"/>
        <v/>
      </c>
      <c r="I86" s="5">
        <f>TRUNC(IF(G86="",0,(IF(SUM(I$18:$I85)&gt;=(0.25*$G$5),0,(IF((SUM($I$18:$I85)+(0.25*$G$5))&gt;$G$5,(($G$5*0.25)-SUM(I$18:$I85)),($G$5*G86)))))),2)</f>
        <v>0</v>
      </c>
      <c r="J86" s="5">
        <f>TRUNC(IF(H86="",0,(IF(SUM($J$18:J85)&gt;=(0.25*$G$5),0,(IF((SUM($J$18:$J85)+(0.25*$G$5))&gt;+($G$5*0.25),(($G$5*0.25)-SUM($J$18:J85)),($G$5*H86)))))),2)</f>
        <v>0</v>
      </c>
      <c r="L86" s="5">
        <f t="shared" si="11"/>
        <v>0</v>
      </c>
      <c r="M86" s="5">
        <f t="shared" si="12"/>
        <v>0</v>
      </c>
      <c r="N86" s="17"/>
      <c r="O86" s="17"/>
      <c r="P86" s="17"/>
      <c r="Q86" s="5">
        <f t="shared" si="13"/>
        <v>0</v>
      </c>
      <c r="S86" s="5">
        <f t="shared" si="14"/>
        <v>0</v>
      </c>
      <c r="T86" s="5">
        <f t="shared" si="15"/>
        <v>0</v>
      </c>
      <c r="W86" s="18"/>
    </row>
    <row r="87" spans="1:23" x14ac:dyDescent="0.25">
      <c r="A87" s="6">
        <f>+'IRS Interest Rates'!A1358</f>
        <v>45187</v>
      </c>
      <c r="C87" s="9" t="str">
        <f>IF($D$3&gt;$A87,"",IF($D$4&lt;$A87,"",+'IRS Interest Rates'!$B1358))</f>
        <v/>
      </c>
      <c r="D87" s="11">
        <f t="shared" si="10"/>
        <v>0</v>
      </c>
      <c r="E87" s="11"/>
      <c r="F87" s="5">
        <f t="shared" si="16"/>
        <v>0</v>
      </c>
      <c r="G87" s="10"/>
      <c r="H87" s="10" t="str">
        <f t="shared" si="9"/>
        <v/>
      </c>
      <c r="I87" s="5">
        <f>TRUNC(IF(G87="",0,(IF(SUM(I$18:$I86)&gt;=(0.25*$G$5),0,(IF((SUM($I$18:$I86)+(0.25*$G$5))&gt;$G$5,(($G$5*0.25)-SUM(I$18:$I86)),($G$5*G87)))))),2)</f>
        <v>0</v>
      </c>
      <c r="J87" s="5">
        <f>TRUNC(IF(H87="",0,(IF(SUM($J$18:J86)&gt;=(0.25*$G$5),0,(IF((SUM($J$18:$J86)+(0.25*$G$5))&gt;+($G$5*0.25),(($G$5*0.25)-SUM($J$18:J86)),($G$5*H87)))))),2)</f>
        <v>0</v>
      </c>
      <c r="L87" s="5">
        <f t="shared" si="11"/>
        <v>0</v>
      </c>
      <c r="M87" s="5">
        <f t="shared" si="12"/>
        <v>0</v>
      </c>
      <c r="N87" s="17"/>
      <c r="O87" s="17"/>
      <c r="P87" s="17"/>
      <c r="Q87" s="5">
        <f t="shared" si="13"/>
        <v>0</v>
      </c>
      <c r="S87" s="5">
        <f t="shared" si="14"/>
        <v>0</v>
      </c>
      <c r="T87" s="5">
        <f t="shared" si="15"/>
        <v>0</v>
      </c>
      <c r="W87" s="18"/>
    </row>
    <row r="88" spans="1:23" x14ac:dyDescent="0.25">
      <c r="A88" s="6">
        <f>+'IRS Interest Rates'!A1359</f>
        <v>45188</v>
      </c>
      <c r="C88" s="9" t="str">
        <f>IF($D$3&gt;$A88,"",IF($D$4&lt;$A88,"",+'IRS Interest Rates'!$B1359))</f>
        <v/>
      </c>
      <c r="D88" s="11">
        <f t="shared" si="10"/>
        <v>0</v>
      </c>
      <c r="E88" s="11"/>
      <c r="F88" s="5">
        <f t="shared" si="16"/>
        <v>0</v>
      </c>
      <c r="G88" s="10"/>
      <c r="H88" s="10" t="str">
        <f t="shared" si="9"/>
        <v/>
      </c>
      <c r="I88" s="5">
        <f>TRUNC(IF(G88="",0,(IF(SUM(I$18:$I87)&gt;=(0.25*$G$5),0,(IF((SUM($I$18:$I87)+(0.25*$G$5))&gt;$G$5,(($G$5*0.25)-SUM(I$18:$I87)),($G$5*G88)))))),2)</f>
        <v>0</v>
      </c>
      <c r="J88" s="5">
        <f>TRUNC(IF(H88="",0,(IF(SUM($J$18:J87)&gt;=(0.25*$G$5),0,(IF((SUM($J$18:$J87)+(0.25*$G$5))&gt;+($G$5*0.25),(($G$5*0.25)-SUM($J$18:J87)),($G$5*H88)))))),2)</f>
        <v>0</v>
      </c>
      <c r="L88" s="5">
        <f t="shared" si="11"/>
        <v>0</v>
      </c>
      <c r="M88" s="5">
        <f t="shared" si="12"/>
        <v>0</v>
      </c>
      <c r="N88" s="17"/>
      <c r="O88" s="17"/>
      <c r="P88" s="17"/>
      <c r="Q88" s="5">
        <f t="shared" si="13"/>
        <v>0</v>
      </c>
      <c r="S88" s="5">
        <f t="shared" si="14"/>
        <v>0</v>
      </c>
      <c r="T88" s="5">
        <f t="shared" si="15"/>
        <v>0</v>
      </c>
      <c r="W88" s="18"/>
    </row>
    <row r="89" spans="1:23" x14ac:dyDescent="0.25">
      <c r="A89" s="6">
        <f>+'IRS Interest Rates'!A1360</f>
        <v>45189</v>
      </c>
      <c r="C89" s="9" t="str">
        <f>IF($D$3&gt;$A89,"",IF($D$4&lt;$A89,"",+'IRS Interest Rates'!$B1360))</f>
        <v/>
      </c>
      <c r="D89" s="11">
        <f t="shared" si="10"/>
        <v>0</v>
      </c>
      <c r="E89" s="11"/>
      <c r="F89" s="5">
        <f t="shared" si="16"/>
        <v>0</v>
      </c>
      <c r="G89" s="10"/>
      <c r="H89" s="10" t="str">
        <f t="shared" si="9"/>
        <v/>
      </c>
      <c r="I89" s="5">
        <f>TRUNC(IF(G89="",0,(IF(SUM(I$18:$I88)&gt;=(0.25*$G$5),0,(IF((SUM($I$18:$I88)+(0.25*$G$5))&gt;$G$5,(($G$5*0.25)-SUM(I$18:$I88)),($G$5*G89)))))),2)</f>
        <v>0</v>
      </c>
      <c r="J89" s="5">
        <f>TRUNC(IF(H89="",0,(IF(SUM($J$18:J88)&gt;=(0.25*$G$5),0,(IF((SUM($J$18:$J88)+(0.25*$G$5))&gt;+($G$5*0.25),(($G$5*0.25)-SUM($J$18:J88)),($G$5*H89)))))),2)</f>
        <v>0</v>
      </c>
      <c r="L89" s="5">
        <f t="shared" si="11"/>
        <v>0</v>
      </c>
      <c r="M89" s="5">
        <f t="shared" si="12"/>
        <v>0</v>
      </c>
      <c r="N89" s="17"/>
      <c r="O89" s="17"/>
      <c r="P89" s="17"/>
      <c r="Q89" s="5">
        <f t="shared" si="13"/>
        <v>0</v>
      </c>
      <c r="S89" s="5">
        <f t="shared" si="14"/>
        <v>0</v>
      </c>
      <c r="T89" s="5">
        <f t="shared" si="15"/>
        <v>0</v>
      </c>
      <c r="W89" s="18"/>
    </row>
    <row r="90" spans="1:23" x14ac:dyDescent="0.25">
      <c r="A90" s="6">
        <f>+'IRS Interest Rates'!A1361</f>
        <v>45190</v>
      </c>
      <c r="C90" s="9" t="str">
        <f>IF($D$3&gt;$A90,"",IF($D$4&lt;$A90,"",+'IRS Interest Rates'!$B1361))</f>
        <v/>
      </c>
      <c r="D90" s="11">
        <f t="shared" si="10"/>
        <v>0</v>
      </c>
      <c r="E90" s="11"/>
      <c r="F90" s="5">
        <f t="shared" si="16"/>
        <v>0</v>
      </c>
      <c r="G90" s="10"/>
      <c r="H90" s="10" t="str">
        <f t="shared" si="9"/>
        <v/>
      </c>
      <c r="I90" s="5">
        <f>TRUNC(IF(G90="",0,(IF(SUM(I$18:$I89)&gt;=(0.25*$G$5),0,(IF((SUM($I$18:$I89)+(0.25*$G$5))&gt;$G$5,(($G$5*0.25)-SUM(I$18:$I89)),($G$5*G90)))))),2)</f>
        <v>0</v>
      </c>
      <c r="J90" s="5">
        <f>TRUNC(IF(H90="",0,(IF(SUM($J$18:J89)&gt;=(0.25*$G$5),0,(IF((SUM($J$18:$J89)+(0.25*$G$5))&gt;+($G$5*0.25),(($G$5*0.25)-SUM($J$18:J89)),($G$5*H90)))))),2)</f>
        <v>0</v>
      </c>
      <c r="L90" s="5">
        <f t="shared" si="11"/>
        <v>0</v>
      </c>
      <c r="M90" s="5">
        <f t="shared" si="12"/>
        <v>0</v>
      </c>
      <c r="N90" s="17"/>
      <c r="O90" s="17"/>
      <c r="P90" s="17"/>
      <c r="Q90" s="5">
        <f t="shared" si="13"/>
        <v>0</v>
      </c>
      <c r="S90" s="5">
        <f t="shared" si="14"/>
        <v>0</v>
      </c>
      <c r="T90" s="5">
        <f t="shared" si="15"/>
        <v>0</v>
      </c>
      <c r="W90" s="18"/>
    </row>
    <row r="91" spans="1:23" x14ac:dyDescent="0.25">
      <c r="A91" s="6">
        <f>+'IRS Interest Rates'!A1362</f>
        <v>45191</v>
      </c>
      <c r="C91" s="9" t="str">
        <f>IF($D$3&gt;$A91,"",IF($D$4&lt;$A91,"",+'IRS Interest Rates'!$B1362))</f>
        <v/>
      </c>
      <c r="D91" s="11">
        <f t="shared" si="10"/>
        <v>0</v>
      </c>
      <c r="E91" s="11"/>
      <c r="F91" s="5">
        <f t="shared" si="16"/>
        <v>0</v>
      </c>
      <c r="G91" s="10"/>
      <c r="H91" s="10" t="str">
        <f t="shared" si="9"/>
        <v/>
      </c>
      <c r="I91" s="5">
        <f>TRUNC(IF(G91="",0,(IF(SUM(I$18:$I90)&gt;=(0.25*$G$5),0,(IF((SUM($I$18:$I90)+(0.25*$G$5))&gt;$G$5,(($G$5*0.25)-SUM(I$18:$I90)),($G$5*G91)))))),2)</f>
        <v>0</v>
      </c>
      <c r="J91" s="5">
        <f>TRUNC(IF(H91="",0,(IF(SUM($J$18:J90)&gt;=(0.25*$G$5),0,(IF((SUM($J$18:$J90)+(0.25*$G$5))&gt;+($G$5*0.25),(($G$5*0.25)-SUM($J$18:J90)),($G$5*H91)))))),2)</f>
        <v>0</v>
      </c>
      <c r="L91" s="5">
        <f t="shared" si="11"/>
        <v>0</v>
      </c>
      <c r="M91" s="5">
        <f t="shared" si="12"/>
        <v>0</v>
      </c>
      <c r="N91" s="17"/>
      <c r="O91" s="17"/>
      <c r="P91" s="17"/>
      <c r="Q91" s="5">
        <f t="shared" si="13"/>
        <v>0</v>
      </c>
      <c r="S91" s="5">
        <f t="shared" si="14"/>
        <v>0</v>
      </c>
      <c r="T91" s="5">
        <f t="shared" si="15"/>
        <v>0</v>
      </c>
      <c r="W91" s="18"/>
    </row>
    <row r="92" spans="1:23" x14ac:dyDescent="0.25">
      <c r="A92" s="6">
        <f>+'IRS Interest Rates'!A1363</f>
        <v>45192</v>
      </c>
      <c r="C92" s="9" t="str">
        <f>IF($D$3&gt;$A92,"",IF($D$4&lt;$A92,"",+'IRS Interest Rates'!$B1363))</f>
        <v/>
      </c>
      <c r="D92" s="11">
        <f t="shared" si="10"/>
        <v>0</v>
      </c>
      <c r="E92" s="11"/>
      <c r="F92" s="5">
        <f t="shared" si="16"/>
        <v>0</v>
      </c>
      <c r="G92" s="10"/>
      <c r="H92" s="10" t="str">
        <f t="shared" si="9"/>
        <v/>
      </c>
      <c r="I92" s="5">
        <f>TRUNC(IF(G92="",0,(IF(SUM(I$18:$I91)&gt;=(0.25*$G$5),0,(IF((SUM($I$18:$I91)+(0.25*$G$5))&gt;$G$5,(($G$5*0.25)-SUM(I$18:$I91)),($G$5*G92)))))),2)</f>
        <v>0</v>
      </c>
      <c r="J92" s="5">
        <f>TRUNC(IF(H92="",0,(IF(SUM($J$18:J91)&gt;=(0.25*$G$5),0,(IF((SUM($J$18:$J91)+(0.25*$G$5))&gt;+($G$5*0.25),(($G$5*0.25)-SUM($J$18:J91)),($G$5*H92)))))),2)</f>
        <v>0</v>
      </c>
      <c r="L92" s="5">
        <f t="shared" si="11"/>
        <v>0</v>
      </c>
      <c r="M92" s="5">
        <f t="shared" si="12"/>
        <v>0</v>
      </c>
      <c r="N92" s="17"/>
      <c r="O92" s="17"/>
      <c r="P92" s="17"/>
      <c r="Q92" s="5">
        <f t="shared" si="13"/>
        <v>0</v>
      </c>
      <c r="S92" s="5">
        <f t="shared" si="14"/>
        <v>0</v>
      </c>
      <c r="T92" s="5">
        <f t="shared" si="15"/>
        <v>0</v>
      </c>
      <c r="W92" s="18"/>
    </row>
    <row r="93" spans="1:23" x14ac:dyDescent="0.25">
      <c r="A93" s="6">
        <f>+'IRS Interest Rates'!A1364</f>
        <v>45193</v>
      </c>
      <c r="C93" s="9" t="str">
        <f>IF($D$3&gt;$A93,"",IF($D$4&lt;$A93,"",+'IRS Interest Rates'!$B1364))</f>
        <v/>
      </c>
      <c r="D93" s="11">
        <f t="shared" si="10"/>
        <v>0</v>
      </c>
      <c r="E93" s="11"/>
      <c r="F93" s="5">
        <f t="shared" si="16"/>
        <v>0</v>
      </c>
      <c r="G93" s="10"/>
      <c r="H93" s="10" t="str">
        <f t="shared" si="9"/>
        <v/>
      </c>
      <c r="I93" s="5">
        <f>TRUNC(IF(G93="",0,(IF(SUM(I$18:$I92)&gt;=(0.25*$G$5),0,(IF((SUM($I$18:$I92)+(0.25*$G$5))&gt;$G$5,(($G$5*0.25)-SUM(I$18:$I92)),($G$5*G93)))))),2)</f>
        <v>0</v>
      </c>
      <c r="J93" s="5">
        <f>TRUNC(IF(H93="",0,(IF(SUM($J$18:J92)&gt;=(0.25*$G$5),0,(IF((SUM($J$18:$J92)+(0.25*$G$5))&gt;+($G$5*0.25),(($G$5*0.25)-SUM($J$18:J92)),($G$5*H93)))))),2)</f>
        <v>0</v>
      </c>
      <c r="L93" s="5">
        <f t="shared" si="11"/>
        <v>0</v>
      </c>
      <c r="M93" s="5">
        <f t="shared" si="12"/>
        <v>0</v>
      </c>
      <c r="N93" s="17"/>
      <c r="O93" s="17"/>
      <c r="P93" s="17"/>
      <c r="Q93" s="5">
        <f t="shared" si="13"/>
        <v>0</v>
      </c>
      <c r="S93" s="5">
        <f t="shared" si="14"/>
        <v>0</v>
      </c>
      <c r="T93" s="5">
        <f t="shared" si="15"/>
        <v>0</v>
      </c>
      <c r="W93" s="18"/>
    </row>
    <row r="94" spans="1:23" x14ac:dyDescent="0.25">
      <c r="A94" s="6">
        <f>+'IRS Interest Rates'!A1365</f>
        <v>45194</v>
      </c>
      <c r="C94" s="9" t="str">
        <f>IF($D$3&gt;$A94,"",IF($D$4&lt;$A94,"",+'IRS Interest Rates'!$B1365))</f>
        <v/>
      </c>
      <c r="D94" s="11">
        <f t="shared" si="10"/>
        <v>0</v>
      </c>
      <c r="E94" s="11"/>
      <c r="F94" s="5">
        <f t="shared" si="16"/>
        <v>0</v>
      </c>
      <c r="G94" s="10"/>
      <c r="H94" s="10" t="str">
        <f t="shared" si="9"/>
        <v/>
      </c>
      <c r="I94" s="5">
        <f>TRUNC(IF(G94="",0,(IF(SUM(I$18:$I93)&gt;=(0.25*$G$5),0,(IF((SUM($I$18:$I93)+(0.25*$G$5))&gt;$G$5,(($G$5*0.25)-SUM(I$18:$I93)),($G$5*G94)))))),2)</f>
        <v>0</v>
      </c>
      <c r="J94" s="5">
        <f>TRUNC(IF(H94="",0,(IF(SUM($J$18:J93)&gt;=(0.25*$G$5),0,(IF((SUM($J$18:$J93)+(0.25*$G$5))&gt;+($G$5*0.25),(($G$5*0.25)-SUM($J$18:J93)),($G$5*H94)))))),2)</f>
        <v>0</v>
      </c>
      <c r="L94" s="5">
        <f t="shared" si="11"/>
        <v>0</v>
      </c>
      <c r="M94" s="5">
        <f t="shared" si="12"/>
        <v>0</v>
      </c>
      <c r="N94" s="17"/>
      <c r="O94" s="17"/>
      <c r="P94" s="17"/>
      <c r="Q94" s="5">
        <f t="shared" si="13"/>
        <v>0</v>
      </c>
      <c r="S94" s="5">
        <f t="shared" si="14"/>
        <v>0</v>
      </c>
      <c r="T94" s="5">
        <f t="shared" si="15"/>
        <v>0</v>
      </c>
      <c r="W94" s="18"/>
    </row>
    <row r="95" spans="1:23" x14ac:dyDescent="0.25">
      <c r="A95" s="6">
        <f>+'IRS Interest Rates'!A1366</f>
        <v>45195</v>
      </c>
      <c r="C95" s="9" t="str">
        <f>IF($D$3&gt;$A95,"",IF($D$4&lt;$A95,"",+'IRS Interest Rates'!$B1366))</f>
        <v/>
      </c>
      <c r="D95" s="11">
        <f t="shared" si="10"/>
        <v>0</v>
      </c>
      <c r="E95" s="11"/>
      <c r="F95" s="5">
        <f t="shared" si="16"/>
        <v>0</v>
      </c>
      <c r="G95" s="10"/>
      <c r="H95" s="10" t="str">
        <f t="shared" si="9"/>
        <v/>
      </c>
      <c r="I95" s="5">
        <f>TRUNC(IF(G95="",0,(IF(SUM(I$18:$I94)&gt;=(0.25*$G$5),0,(IF((SUM($I$18:$I94)+(0.25*$G$5))&gt;$G$5,(($G$5*0.25)-SUM(I$18:$I94)),($G$5*G95)))))),2)</f>
        <v>0</v>
      </c>
      <c r="J95" s="5">
        <f>TRUNC(IF(H95="",0,(IF(SUM($J$18:J94)&gt;=(0.25*$G$5),0,(IF((SUM($J$18:$J94)+(0.25*$G$5))&gt;+($G$5*0.25),(($G$5*0.25)-SUM($J$18:J94)),($G$5*H95)))))),2)</f>
        <v>0</v>
      </c>
      <c r="L95" s="5">
        <f t="shared" si="11"/>
        <v>0</v>
      </c>
      <c r="M95" s="5">
        <f t="shared" si="12"/>
        <v>0</v>
      </c>
      <c r="N95" s="17"/>
      <c r="O95" s="17"/>
      <c r="P95" s="17"/>
      <c r="Q95" s="5">
        <f t="shared" si="13"/>
        <v>0</v>
      </c>
      <c r="S95" s="5">
        <f t="shared" si="14"/>
        <v>0</v>
      </c>
      <c r="T95" s="5">
        <f t="shared" si="15"/>
        <v>0</v>
      </c>
      <c r="W95" s="18"/>
    </row>
    <row r="96" spans="1:23" x14ac:dyDescent="0.25">
      <c r="A96" s="6">
        <f>+'IRS Interest Rates'!A1367</f>
        <v>45196</v>
      </c>
      <c r="C96" s="9" t="str">
        <f>IF($D$3&gt;$A96,"",IF($D$4&lt;$A96,"",+'IRS Interest Rates'!$B1367))</f>
        <v/>
      </c>
      <c r="D96" s="11">
        <f t="shared" si="10"/>
        <v>0</v>
      </c>
      <c r="E96" s="11"/>
      <c r="F96" s="5">
        <f t="shared" si="16"/>
        <v>0</v>
      </c>
      <c r="G96" s="10"/>
      <c r="H96" s="10" t="str">
        <f t="shared" si="9"/>
        <v/>
      </c>
      <c r="I96" s="5">
        <f>TRUNC(IF(G96="",0,(IF(SUM(I$18:$I95)&gt;=(0.25*$G$5),0,(IF((SUM($I$18:$I95)+(0.25*$G$5))&gt;$G$5,(($G$5*0.25)-SUM(I$18:$I95)),($G$5*G96)))))),2)</f>
        <v>0</v>
      </c>
      <c r="J96" s="5">
        <f>TRUNC(IF(H96="",0,(IF(SUM($J$18:J95)&gt;=(0.25*$G$5),0,(IF((SUM($J$18:$J95)+(0.25*$G$5))&gt;+($G$5*0.25),(($G$5*0.25)-SUM($J$18:J95)),($G$5*H96)))))),2)</f>
        <v>0</v>
      </c>
      <c r="L96" s="5">
        <f t="shared" si="11"/>
        <v>0</v>
      </c>
      <c r="M96" s="5">
        <f t="shared" si="12"/>
        <v>0</v>
      </c>
      <c r="N96" s="17"/>
      <c r="O96" s="17"/>
      <c r="P96" s="17"/>
      <c r="Q96" s="5">
        <f t="shared" si="13"/>
        <v>0</v>
      </c>
      <c r="S96" s="5">
        <f t="shared" si="14"/>
        <v>0</v>
      </c>
      <c r="T96" s="5">
        <f t="shared" si="15"/>
        <v>0</v>
      </c>
      <c r="W96" s="18"/>
    </row>
    <row r="97" spans="1:23" x14ac:dyDescent="0.25">
      <c r="A97" s="6">
        <f>+'IRS Interest Rates'!A1368</f>
        <v>45197</v>
      </c>
      <c r="C97" s="9" t="str">
        <f>IF($D$3&gt;$A97,"",IF($D$4&lt;$A97,"",+'IRS Interest Rates'!$B1368))</f>
        <v/>
      </c>
      <c r="D97" s="11">
        <f t="shared" si="10"/>
        <v>0</v>
      </c>
      <c r="E97" s="11"/>
      <c r="F97" s="5">
        <f t="shared" si="16"/>
        <v>0</v>
      </c>
      <c r="G97" s="10"/>
      <c r="H97" s="10" t="str">
        <f t="shared" si="9"/>
        <v/>
      </c>
      <c r="I97" s="5">
        <f>TRUNC(IF(G97="",0,(IF(SUM(I$18:$I96)&gt;=(0.25*$G$5),0,(IF((SUM($I$18:$I96)+(0.25*$G$5))&gt;$G$5,(($G$5*0.25)-SUM(I$18:$I96)),($G$5*G97)))))),2)</f>
        <v>0</v>
      </c>
      <c r="J97" s="5">
        <f>TRUNC(IF(H97="",0,(IF(SUM($J$18:J96)&gt;=(0.25*$G$5),0,(IF((SUM($J$18:$J96)+(0.25*$G$5))&gt;+($G$5*0.25),(($G$5*0.25)-SUM($J$18:J96)),($G$5*H97)))))),2)</f>
        <v>0</v>
      </c>
      <c r="L97" s="5">
        <f t="shared" si="11"/>
        <v>0</v>
      </c>
      <c r="M97" s="5">
        <f t="shared" si="12"/>
        <v>0</v>
      </c>
      <c r="N97" s="17"/>
      <c r="O97" s="17"/>
      <c r="P97" s="17"/>
      <c r="Q97" s="5">
        <f t="shared" si="13"/>
        <v>0</v>
      </c>
      <c r="S97" s="5">
        <f t="shared" si="14"/>
        <v>0</v>
      </c>
      <c r="T97" s="5">
        <f t="shared" si="15"/>
        <v>0</v>
      </c>
      <c r="W97" s="18"/>
    </row>
    <row r="98" spans="1:23" x14ac:dyDescent="0.25">
      <c r="A98" s="6">
        <f>+'IRS Interest Rates'!A1369</f>
        <v>45198</v>
      </c>
      <c r="C98" s="9" t="str">
        <f>IF($D$3&gt;$A98,"",IF($D$4&lt;$A98,"",+'IRS Interest Rates'!$B1369))</f>
        <v/>
      </c>
      <c r="D98" s="11">
        <f t="shared" si="10"/>
        <v>0</v>
      </c>
      <c r="E98" s="11"/>
      <c r="F98" s="5">
        <f t="shared" si="16"/>
        <v>0</v>
      </c>
      <c r="G98" s="10"/>
      <c r="H98" s="10" t="str">
        <f t="shared" si="9"/>
        <v/>
      </c>
      <c r="I98" s="5">
        <f>TRUNC(IF(G98="",0,(IF(SUM(I$18:$I97)&gt;=(0.25*$G$5),0,(IF((SUM($I$18:$I97)+(0.25*$G$5))&gt;$G$5,(($G$5*0.25)-SUM(I$18:$I97)),($G$5*G98)))))),2)</f>
        <v>0</v>
      </c>
      <c r="J98" s="5">
        <f>TRUNC(IF(H98="",0,(IF(SUM($J$18:J97)&gt;=(0.25*$G$5),0,(IF((SUM($J$18:$J97)+(0.25*$G$5))&gt;+($G$5*0.25),(($G$5*0.25)-SUM($J$18:J97)),($G$5*H98)))))),2)</f>
        <v>0</v>
      </c>
      <c r="L98" s="5">
        <f t="shared" si="11"/>
        <v>0</v>
      </c>
      <c r="M98" s="5">
        <f t="shared" si="12"/>
        <v>0</v>
      </c>
      <c r="N98" s="17"/>
      <c r="O98" s="17"/>
      <c r="P98" s="17"/>
      <c r="Q98" s="5">
        <f t="shared" si="13"/>
        <v>0</v>
      </c>
      <c r="S98" s="5">
        <f t="shared" si="14"/>
        <v>0</v>
      </c>
      <c r="T98" s="5">
        <f t="shared" si="15"/>
        <v>0</v>
      </c>
      <c r="W98" s="18"/>
    </row>
    <row r="99" spans="1:23" x14ac:dyDescent="0.25">
      <c r="A99" s="6">
        <f>+'IRS Interest Rates'!A1370</f>
        <v>45199</v>
      </c>
      <c r="C99" s="9" t="str">
        <f>IF($D$3&gt;$A99,"",IF($D$4&lt;$A99,"",+'IRS Interest Rates'!$B1370))</f>
        <v/>
      </c>
      <c r="D99" s="11">
        <f t="shared" si="10"/>
        <v>0</v>
      </c>
      <c r="E99" s="11"/>
      <c r="F99" s="5">
        <f t="shared" si="16"/>
        <v>0</v>
      </c>
      <c r="G99" s="10">
        <f>IF($G$14="yes",IF($A99&lt;$D$3,"",IF(SUM(F70:F99)&gt;0,G$16,"")),0)</f>
        <v>0</v>
      </c>
      <c r="H99" s="10">
        <f t="shared" si="9"/>
        <v>0</v>
      </c>
      <c r="I99" s="5">
        <f>TRUNC(IF(G99="",0,(IF(SUM(I$18:$I98)&gt;=(0.25*$G$5),0,(IF((SUM($I$18:$I98)+(0.25*$G$5))&gt;$G$5,(($G$5*0.25)-SUM(I$18:$I98)),($G$5*G99)))))),2)</f>
        <v>0</v>
      </c>
      <c r="J99" s="5">
        <f>TRUNC(IF(H99="",0,(IF(SUM($J$18:J98)&gt;=(0.25*$G$5),0,(IF((SUM($J$18:$J98)+(0.25*$G$5))&gt;+($G$5*0.25),(($G$5*0.25)-SUM($J$18:J98)),($G$5*H99)))))),2)</f>
        <v>0</v>
      </c>
      <c r="L99" s="5">
        <f t="shared" si="11"/>
        <v>0</v>
      </c>
      <c r="M99" s="5">
        <f t="shared" si="12"/>
        <v>0</v>
      </c>
      <c r="N99" s="17"/>
      <c r="O99" s="17"/>
      <c r="P99" s="17"/>
      <c r="Q99" s="5">
        <f t="shared" si="13"/>
        <v>0</v>
      </c>
      <c r="S99" s="5">
        <f t="shared" si="14"/>
        <v>0</v>
      </c>
      <c r="T99" s="5">
        <f t="shared" si="15"/>
        <v>0</v>
      </c>
      <c r="W99" s="18"/>
    </row>
    <row r="100" spans="1:23" x14ac:dyDescent="0.25">
      <c r="A100" s="6">
        <f>+'IRS Interest Rates'!A1371</f>
        <v>45200</v>
      </c>
      <c r="C100" s="9" t="str">
        <f>IF($D$3&gt;$A100,"",IF($D$4&lt;$A100,"",+'IRS Interest Rates'!$B1371))</f>
        <v/>
      </c>
      <c r="D100" s="11">
        <f t="shared" si="10"/>
        <v>0</v>
      </c>
      <c r="E100" s="11"/>
      <c r="F100" s="5">
        <f t="shared" si="16"/>
        <v>0</v>
      </c>
      <c r="G100" s="10"/>
      <c r="H100" s="10" t="str">
        <f t="shared" si="9"/>
        <v/>
      </c>
      <c r="I100" s="5">
        <f>TRUNC(IF(G100="",0,(IF(SUM(I$18:$I99)&gt;=(0.25*$G$5),0,(IF((SUM($I$18:$I99)+(0.25*$G$5))&gt;$G$5,(($G$5*0.25)-SUM(I$18:$I99)),($G$5*G100)))))),2)</f>
        <v>0</v>
      </c>
      <c r="J100" s="5">
        <f>TRUNC(IF(H100="",0,(IF(SUM($J$18:J99)&gt;=(0.25*$G$5),0,(IF((SUM($J$18:$J99)+(0.25*$G$5))&gt;+($G$5*0.25),(($G$5*0.25)-SUM($J$18:J99)),($G$5*H100)))))),2)</f>
        <v>0</v>
      </c>
      <c r="L100" s="5">
        <f t="shared" si="11"/>
        <v>0</v>
      </c>
      <c r="M100" s="5">
        <f t="shared" si="12"/>
        <v>0</v>
      </c>
      <c r="N100" s="17"/>
      <c r="O100" s="17"/>
      <c r="P100" s="17"/>
      <c r="Q100" s="5">
        <f t="shared" si="13"/>
        <v>0</v>
      </c>
      <c r="S100" s="5">
        <f t="shared" si="14"/>
        <v>0</v>
      </c>
      <c r="T100" s="5">
        <f t="shared" si="15"/>
        <v>0</v>
      </c>
      <c r="W100" s="18"/>
    </row>
    <row r="101" spans="1:23" x14ac:dyDescent="0.25">
      <c r="A101" s="6">
        <f>+'IRS Interest Rates'!A1372</f>
        <v>45201</v>
      </c>
      <c r="C101" s="9" t="str">
        <f>IF($D$3&gt;$A101,"",IF($D$4&lt;$A101,"",+'IRS Interest Rates'!$B1372))</f>
        <v/>
      </c>
      <c r="D101" s="11">
        <f t="shared" si="10"/>
        <v>0</v>
      </c>
      <c r="E101" s="11"/>
      <c r="F101" s="5">
        <f t="shared" si="16"/>
        <v>0</v>
      </c>
      <c r="G101" s="10"/>
      <c r="H101" s="10" t="str">
        <f t="shared" si="9"/>
        <v/>
      </c>
      <c r="I101" s="5">
        <f>TRUNC(IF(G101="",0,(IF(SUM(I$18:$I100)&gt;=(0.25*$G$5),0,(IF((SUM($I$18:$I100)+(0.25*$G$5))&gt;$G$5,(($G$5*0.25)-SUM(I$18:$I100)),($G$5*G101)))))),2)</f>
        <v>0</v>
      </c>
      <c r="J101" s="5">
        <f>TRUNC(IF(H101="",0,(IF(SUM($J$18:J100)&gt;=(0.25*$G$5),0,(IF((SUM($J$18:$J100)+(0.25*$G$5))&gt;+($G$5*0.25),(($G$5*0.25)-SUM($J$18:J100)),($G$5*H101)))))),2)</f>
        <v>0</v>
      </c>
      <c r="L101" s="5">
        <f t="shared" si="11"/>
        <v>0</v>
      </c>
      <c r="M101" s="5">
        <f t="shared" si="12"/>
        <v>0</v>
      </c>
      <c r="N101" s="17"/>
      <c r="O101" s="17"/>
      <c r="P101" s="17"/>
      <c r="Q101" s="5">
        <f t="shared" si="13"/>
        <v>0</v>
      </c>
      <c r="S101" s="5">
        <f t="shared" si="14"/>
        <v>0</v>
      </c>
      <c r="T101" s="5">
        <f t="shared" si="15"/>
        <v>0</v>
      </c>
      <c r="W101" s="18"/>
    </row>
    <row r="102" spans="1:23" x14ac:dyDescent="0.25">
      <c r="A102" s="6">
        <f>+'IRS Interest Rates'!A1373</f>
        <v>45202</v>
      </c>
      <c r="C102" s="9" t="str">
        <f>IF($D$3&gt;$A102,"",IF($D$4&lt;$A102,"",+'IRS Interest Rates'!$B1373))</f>
        <v/>
      </c>
      <c r="D102" s="11">
        <f t="shared" si="10"/>
        <v>0</v>
      </c>
      <c r="E102" s="11"/>
      <c r="F102" s="5">
        <f t="shared" si="16"/>
        <v>0</v>
      </c>
      <c r="G102" s="10"/>
      <c r="H102" s="10" t="str">
        <f t="shared" si="9"/>
        <v/>
      </c>
      <c r="I102" s="5">
        <f>TRUNC(IF(G102="",0,(IF(SUM(I$18:$I101)&gt;=(0.25*$G$5),0,(IF((SUM($I$18:$I101)+(0.25*$G$5))&gt;$G$5,(($G$5*0.25)-SUM(I$18:$I101)),($G$5*G102)))))),2)</f>
        <v>0</v>
      </c>
      <c r="J102" s="5">
        <f>TRUNC(IF(H102="",0,(IF(SUM($J$18:J101)&gt;=(0.25*$G$5),0,(IF((SUM($J$18:$J101)+(0.25*$G$5))&gt;+($G$5*0.25),(($G$5*0.25)-SUM($J$18:J101)),($G$5*H102)))))),2)</f>
        <v>0</v>
      </c>
      <c r="L102" s="5">
        <f t="shared" si="11"/>
        <v>0</v>
      </c>
      <c r="M102" s="5">
        <f t="shared" si="12"/>
        <v>0</v>
      </c>
      <c r="N102" s="17"/>
      <c r="O102" s="17"/>
      <c r="P102" s="17"/>
      <c r="Q102" s="5">
        <f t="shared" si="13"/>
        <v>0</v>
      </c>
      <c r="S102" s="5">
        <f t="shared" si="14"/>
        <v>0</v>
      </c>
      <c r="T102" s="5">
        <f t="shared" si="15"/>
        <v>0</v>
      </c>
      <c r="W102" s="18"/>
    </row>
    <row r="103" spans="1:23" x14ac:dyDescent="0.25">
      <c r="A103" s="6">
        <f>+'IRS Interest Rates'!A1374</f>
        <v>45203</v>
      </c>
      <c r="C103" s="9" t="str">
        <f>IF($D$3&gt;$A103,"",IF($D$4&lt;$A103,"",+'IRS Interest Rates'!$B1374))</f>
        <v/>
      </c>
      <c r="D103" s="11">
        <f t="shared" si="10"/>
        <v>0</v>
      </c>
      <c r="E103" s="11"/>
      <c r="F103" s="5">
        <f t="shared" si="16"/>
        <v>0</v>
      </c>
      <c r="G103" s="10"/>
      <c r="H103" s="10" t="str">
        <f t="shared" si="9"/>
        <v/>
      </c>
      <c r="I103" s="5">
        <f>TRUNC(IF(G103="",0,(IF(SUM(I$18:$I102)&gt;=(0.25*$G$5),0,(IF((SUM($I$18:$I102)+(0.25*$G$5))&gt;$G$5,(($G$5*0.25)-SUM(I$18:$I102)),($G$5*G103)))))),2)</f>
        <v>0</v>
      </c>
      <c r="J103" s="5">
        <f>TRUNC(IF(H103="",0,(IF(SUM($J$18:J102)&gt;=(0.25*$G$5),0,(IF((SUM($J$18:$J102)+(0.25*$G$5))&gt;+($G$5*0.25),(($G$5*0.25)-SUM($J$18:J102)),($G$5*H103)))))),2)</f>
        <v>0</v>
      </c>
      <c r="L103" s="5">
        <f t="shared" si="11"/>
        <v>0</v>
      </c>
      <c r="M103" s="5">
        <f t="shared" si="12"/>
        <v>0</v>
      </c>
      <c r="N103" s="17"/>
      <c r="O103" s="17"/>
      <c r="P103" s="17"/>
      <c r="Q103" s="5">
        <f t="shared" si="13"/>
        <v>0</v>
      </c>
      <c r="S103" s="5">
        <f t="shared" si="14"/>
        <v>0</v>
      </c>
      <c r="T103" s="5">
        <f t="shared" si="15"/>
        <v>0</v>
      </c>
      <c r="W103" s="18"/>
    </row>
    <row r="104" spans="1:23" x14ac:dyDescent="0.25">
      <c r="A104" s="6">
        <f>+'IRS Interest Rates'!A1375</f>
        <v>45204</v>
      </c>
      <c r="C104" s="9" t="str">
        <f>IF($D$3&gt;$A104,"",IF($D$4&lt;$A104,"",+'IRS Interest Rates'!$B1375))</f>
        <v/>
      </c>
      <c r="D104" s="11">
        <f t="shared" si="10"/>
        <v>0</v>
      </c>
      <c r="E104" s="11"/>
      <c r="F104" s="5">
        <f t="shared" si="16"/>
        <v>0</v>
      </c>
      <c r="G104" s="10"/>
      <c r="H104" s="10" t="str">
        <f t="shared" si="9"/>
        <v/>
      </c>
      <c r="I104" s="5">
        <f>TRUNC(IF(G104="",0,(IF(SUM(I$18:$I103)&gt;=(0.25*$G$5),0,(IF((SUM($I$18:$I103)+(0.25*$G$5))&gt;$G$5,(($G$5*0.25)-SUM(I$18:$I103)),($G$5*G104)))))),2)</f>
        <v>0</v>
      </c>
      <c r="J104" s="5">
        <f>TRUNC(IF(H104="",0,(IF(SUM($J$18:J103)&gt;=(0.25*$G$5),0,(IF((SUM($J$18:$J103)+(0.25*$G$5))&gt;+($G$5*0.25),(($G$5*0.25)-SUM($J$18:J103)),($G$5*H104)))))),2)</f>
        <v>0</v>
      </c>
      <c r="L104" s="5">
        <f t="shared" si="11"/>
        <v>0</v>
      </c>
      <c r="M104" s="5">
        <f t="shared" si="12"/>
        <v>0</v>
      </c>
      <c r="N104" s="17"/>
      <c r="O104" s="17"/>
      <c r="P104" s="17"/>
      <c r="Q104" s="5">
        <f t="shared" si="13"/>
        <v>0</v>
      </c>
      <c r="S104" s="5">
        <f t="shared" si="14"/>
        <v>0</v>
      </c>
      <c r="T104" s="5">
        <f t="shared" si="15"/>
        <v>0</v>
      </c>
      <c r="W104" s="18"/>
    </row>
    <row r="105" spans="1:23" x14ac:dyDescent="0.25">
      <c r="A105" s="6">
        <f>+'IRS Interest Rates'!A1376</f>
        <v>45205</v>
      </c>
      <c r="C105" s="9" t="str">
        <f>IF($D$3&gt;$A105,"",IF($D$4&lt;$A105,"",+'IRS Interest Rates'!$B1376))</f>
        <v/>
      </c>
      <c r="D105" s="11">
        <f t="shared" si="10"/>
        <v>0</v>
      </c>
      <c r="E105" s="11"/>
      <c r="F105" s="5">
        <f t="shared" si="16"/>
        <v>0</v>
      </c>
      <c r="G105" s="10"/>
      <c r="H105" s="10" t="str">
        <f t="shared" si="9"/>
        <v/>
      </c>
      <c r="I105" s="5">
        <f>TRUNC(IF(G105="",0,(IF(SUM(I$18:$I104)&gt;=(0.25*$G$5),0,(IF((SUM($I$18:$I104)+(0.25*$G$5))&gt;$G$5,(($G$5*0.25)-SUM(I$18:$I104)),($G$5*G105)))))),2)</f>
        <v>0</v>
      </c>
      <c r="J105" s="5">
        <f>TRUNC(IF(H105="",0,(IF(SUM($J$18:J104)&gt;=(0.25*$G$5),0,(IF((SUM($J$18:$J104)+(0.25*$G$5))&gt;+($G$5*0.25),(($G$5*0.25)-SUM($J$18:J104)),($G$5*H105)))))),2)</f>
        <v>0</v>
      </c>
      <c r="L105" s="5">
        <f t="shared" si="11"/>
        <v>0</v>
      </c>
      <c r="M105" s="5">
        <f t="shared" si="12"/>
        <v>0</v>
      </c>
      <c r="N105" s="17"/>
      <c r="O105" s="17"/>
      <c r="P105" s="17"/>
      <c r="Q105" s="5">
        <f t="shared" si="13"/>
        <v>0</v>
      </c>
      <c r="S105" s="5">
        <f t="shared" si="14"/>
        <v>0</v>
      </c>
      <c r="T105" s="5">
        <f t="shared" si="15"/>
        <v>0</v>
      </c>
      <c r="W105" s="18"/>
    </row>
    <row r="106" spans="1:23" x14ac:dyDescent="0.25">
      <c r="A106" s="6">
        <f>+'IRS Interest Rates'!A1377</f>
        <v>45206</v>
      </c>
      <c r="C106" s="9" t="str">
        <f>IF($D$3&gt;$A106,"",IF($D$4&lt;$A106,"",+'IRS Interest Rates'!$B1377))</f>
        <v/>
      </c>
      <c r="D106" s="11">
        <f t="shared" si="10"/>
        <v>0</v>
      </c>
      <c r="E106" s="11"/>
      <c r="F106" s="5">
        <f t="shared" si="16"/>
        <v>0</v>
      </c>
      <c r="G106" s="10"/>
      <c r="H106" s="10" t="str">
        <f t="shared" ref="H106:H169" si="17">IF(G106="","",+H$16)</f>
        <v/>
      </c>
      <c r="I106" s="5">
        <f>TRUNC(IF(G106="",0,(IF(SUM(I$18:$I105)&gt;=(0.25*$G$5),0,(IF((SUM($I$18:$I105)+(0.25*$G$5))&gt;$G$5,(($G$5*0.25)-SUM(I$18:$I105)),($G$5*G106)))))),2)</f>
        <v>0</v>
      </c>
      <c r="J106" s="5">
        <f>TRUNC(IF(H106="",0,(IF(SUM($J$18:J105)&gt;=(0.25*$G$5),0,(IF((SUM($J$18:$J105)+(0.25*$G$5))&gt;+($G$5*0.25),(($G$5*0.25)-SUM($J$18:J105)),($G$5*H106)))))),2)</f>
        <v>0</v>
      </c>
      <c r="L106" s="5">
        <f t="shared" si="11"/>
        <v>0</v>
      </c>
      <c r="M106" s="5">
        <f t="shared" si="12"/>
        <v>0</v>
      </c>
      <c r="N106" s="17"/>
      <c r="O106" s="17"/>
      <c r="P106" s="17"/>
      <c r="Q106" s="5">
        <f t="shared" si="13"/>
        <v>0</v>
      </c>
      <c r="S106" s="5">
        <f t="shared" si="14"/>
        <v>0</v>
      </c>
      <c r="T106" s="5">
        <f t="shared" si="15"/>
        <v>0</v>
      </c>
      <c r="W106" s="18"/>
    </row>
    <row r="107" spans="1:23" x14ac:dyDescent="0.25">
      <c r="A107" s="6">
        <f>+'IRS Interest Rates'!A1378</f>
        <v>45207</v>
      </c>
      <c r="C107" s="9" t="str">
        <f>IF($D$3&gt;$A107,"",IF($D$4&lt;$A107,"",+'IRS Interest Rates'!$B1378))</f>
        <v/>
      </c>
      <c r="D107" s="11">
        <f t="shared" si="10"/>
        <v>0</v>
      </c>
      <c r="E107" s="11"/>
      <c r="F107" s="5">
        <f t="shared" si="16"/>
        <v>0</v>
      </c>
      <c r="G107" s="10"/>
      <c r="H107" s="10" t="str">
        <f t="shared" si="17"/>
        <v/>
      </c>
      <c r="I107" s="5">
        <f>TRUNC(IF(G107="",0,(IF(SUM(I$18:$I106)&gt;=(0.25*$G$5),0,(IF((SUM($I$18:$I106)+(0.25*$G$5))&gt;$G$5,(($G$5*0.25)-SUM(I$18:$I106)),($G$5*G107)))))),2)</f>
        <v>0</v>
      </c>
      <c r="J107" s="5">
        <f>TRUNC(IF(H107="",0,(IF(SUM($J$18:J106)&gt;=(0.25*$G$5),0,(IF((SUM($J$18:$J106)+(0.25*$G$5))&gt;+($G$5*0.25),(($G$5*0.25)-SUM($J$18:J106)),($G$5*H107)))))),2)</f>
        <v>0</v>
      </c>
      <c r="L107" s="5">
        <f t="shared" si="11"/>
        <v>0</v>
      </c>
      <c r="M107" s="5">
        <f t="shared" si="12"/>
        <v>0</v>
      </c>
      <c r="N107" s="17"/>
      <c r="O107" s="17"/>
      <c r="P107" s="17"/>
      <c r="Q107" s="5">
        <f t="shared" si="13"/>
        <v>0</v>
      </c>
      <c r="S107" s="5">
        <f t="shared" si="14"/>
        <v>0</v>
      </c>
      <c r="T107" s="5">
        <f t="shared" si="15"/>
        <v>0</v>
      </c>
      <c r="W107" s="18"/>
    </row>
    <row r="108" spans="1:23" x14ac:dyDescent="0.25">
      <c r="A108" s="6">
        <f>+'IRS Interest Rates'!A1379</f>
        <v>45208</v>
      </c>
      <c r="C108" s="9" t="str">
        <f>IF($D$3&gt;$A108,"",IF($D$4&lt;$A108,"",+'IRS Interest Rates'!$B1379))</f>
        <v/>
      </c>
      <c r="D108" s="11">
        <f t="shared" si="10"/>
        <v>0</v>
      </c>
      <c r="E108" s="11"/>
      <c r="F108" s="5">
        <f t="shared" si="16"/>
        <v>0</v>
      </c>
      <c r="G108" s="10"/>
      <c r="H108" s="10" t="str">
        <f t="shared" si="17"/>
        <v/>
      </c>
      <c r="I108" s="5">
        <f>TRUNC(IF(G108="",0,(IF(SUM(I$18:$I107)&gt;=(0.25*$G$5),0,(IF((SUM($I$18:$I107)+(0.25*$G$5))&gt;$G$5,(($G$5*0.25)-SUM(I$18:$I107)),($G$5*G108)))))),2)</f>
        <v>0</v>
      </c>
      <c r="J108" s="5">
        <f>TRUNC(IF(H108="",0,(IF(SUM($J$18:J107)&gt;=(0.25*$G$5),0,(IF((SUM($J$18:$J107)+(0.25*$G$5))&gt;+($G$5*0.25),(($G$5*0.25)-SUM($J$18:J107)),($G$5*H108)))))),2)</f>
        <v>0</v>
      </c>
      <c r="L108" s="5">
        <f t="shared" si="11"/>
        <v>0</v>
      </c>
      <c r="M108" s="5">
        <f t="shared" si="12"/>
        <v>0</v>
      </c>
      <c r="N108" s="17"/>
      <c r="O108" s="17"/>
      <c r="P108" s="17"/>
      <c r="Q108" s="5">
        <f t="shared" si="13"/>
        <v>0</v>
      </c>
      <c r="S108" s="5">
        <f t="shared" si="14"/>
        <v>0</v>
      </c>
      <c r="T108" s="5">
        <f t="shared" si="15"/>
        <v>0</v>
      </c>
      <c r="W108" s="18"/>
    </row>
    <row r="109" spans="1:23" x14ac:dyDescent="0.25">
      <c r="A109" s="6">
        <f>+'IRS Interest Rates'!A1380</f>
        <v>45209</v>
      </c>
      <c r="C109" s="9" t="str">
        <f>IF($D$3&gt;$A109,"",IF($D$4&lt;$A109,"",+'IRS Interest Rates'!$B1380))</f>
        <v/>
      </c>
      <c r="D109" s="11">
        <f t="shared" si="10"/>
        <v>0</v>
      </c>
      <c r="E109" s="11"/>
      <c r="F109" s="5">
        <f t="shared" si="16"/>
        <v>0</v>
      </c>
      <c r="G109" s="10"/>
      <c r="H109" s="10" t="str">
        <f t="shared" si="17"/>
        <v/>
      </c>
      <c r="I109" s="5">
        <f>TRUNC(IF(G109="",0,(IF(SUM(I$18:$I108)&gt;=(0.25*$G$5),0,(IF((SUM($I$18:$I108)+(0.25*$G$5))&gt;$G$5,(($G$5*0.25)-SUM(I$18:$I108)),($G$5*G109)))))),2)</f>
        <v>0</v>
      </c>
      <c r="J109" s="5">
        <f>TRUNC(IF(H109="",0,(IF(SUM($J$18:J108)&gt;=(0.25*$G$5),0,(IF((SUM($J$18:$J108)+(0.25*$G$5))&gt;+($G$5*0.25),(($G$5*0.25)-SUM($J$18:J108)),($G$5*H109)))))),2)</f>
        <v>0</v>
      </c>
      <c r="L109" s="5">
        <f t="shared" si="11"/>
        <v>0</v>
      </c>
      <c r="M109" s="5">
        <f t="shared" si="12"/>
        <v>0</v>
      </c>
      <c r="N109" s="17"/>
      <c r="O109" s="17"/>
      <c r="P109" s="17"/>
      <c r="Q109" s="5">
        <f t="shared" si="13"/>
        <v>0</v>
      </c>
      <c r="S109" s="5">
        <f t="shared" si="14"/>
        <v>0</v>
      </c>
      <c r="T109" s="5">
        <f t="shared" si="15"/>
        <v>0</v>
      </c>
      <c r="W109" s="18"/>
    </row>
    <row r="110" spans="1:23" x14ac:dyDescent="0.25">
      <c r="A110" s="6">
        <f>+'IRS Interest Rates'!A1381</f>
        <v>45210</v>
      </c>
      <c r="C110" s="9" t="str">
        <f>IF($D$3&gt;$A110,"",IF($D$4&lt;$A110,"",+'IRS Interest Rates'!$B1381))</f>
        <v/>
      </c>
      <c r="D110" s="11">
        <f t="shared" si="10"/>
        <v>0</v>
      </c>
      <c r="E110" s="11"/>
      <c r="F110" s="5">
        <f t="shared" si="16"/>
        <v>0</v>
      </c>
      <c r="G110" s="10"/>
      <c r="H110" s="10" t="str">
        <f t="shared" si="17"/>
        <v/>
      </c>
      <c r="I110" s="5">
        <f>TRUNC(IF(G110="",0,(IF(SUM(I$18:$I109)&gt;=(0.25*$G$5),0,(IF((SUM($I$18:$I109)+(0.25*$G$5))&gt;$G$5,(($G$5*0.25)-SUM(I$18:$I109)),($G$5*G110)))))),2)</f>
        <v>0</v>
      </c>
      <c r="J110" s="5">
        <f>TRUNC(IF(H110="",0,(IF(SUM($J$18:J109)&gt;=(0.25*$G$5),0,(IF((SUM($J$18:$J109)+(0.25*$G$5))&gt;+($G$5*0.25),(($G$5*0.25)-SUM($J$18:J109)),($G$5*H110)))))),2)</f>
        <v>0</v>
      </c>
      <c r="L110" s="5">
        <f t="shared" si="11"/>
        <v>0</v>
      </c>
      <c r="M110" s="5">
        <f t="shared" si="12"/>
        <v>0</v>
      </c>
      <c r="N110" s="17"/>
      <c r="O110" s="17"/>
      <c r="P110" s="17"/>
      <c r="Q110" s="5">
        <f t="shared" si="13"/>
        <v>0</v>
      </c>
      <c r="S110" s="5">
        <f t="shared" si="14"/>
        <v>0</v>
      </c>
      <c r="T110" s="5">
        <f t="shared" si="15"/>
        <v>0</v>
      </c>
      <c r="W110" s="18"/>
    </row>
    <row r="111" spans="1:23" x14ac:dyDescent="0.25">
      <c r="A111" s="6">
        <f>+'IRS Interest Rates'!A1382</f>
        <v>45211</v>
      </c>
      <c r="C111" s="9" t="str">
        <f>IF($D$3&gt;$A111,"",IF($D$4&lt;$A111,"",+'IRS Interest Rates'!$B1382))</f>
        <v/>
      </c>
      <c r="D111" s="11">
        <f t="shared" si="10"/>
        <v>0</v>
      </c>
      <c r="E111" s="11"/>
      <c r="F111" s="5">
        <f t="shared" si="16"/>
        <v>0</v>
      </c>
      <c r="G111" s="10"/>
      <c r="H111" s="10" t="str">
        <f t="shared" si="17"/>
        <v/>
      </c>
      <c r="I111" s="5">
        <f>TRUNC(IF(G111="",0,(IF(SUM(I$18:$I110)&gt;=(0.25*$G$5),0,(IF((SUM($I$18:$I110)+(0.25*$G$5))&gt;$G$5,(($G$5*0.25)-SUM(I$18:$I110)),($G$5*G111)))))),2)</f>
        <v>0</v>
      </c>
      <c r="J111" s="5">
        <f>TRUNC(IF(H111="",0,(IF(SUM($J$18:J110)&gt;=(0.25*$G$5),0,(IF((SUM($J$18:$J110)+(0.25*$G$5))&gt;+($G$5*0.25),(($G$5*0.25)-SUM($J$18:J110)),($G$5*H111)))))),2)</f>
        <v>0</v>
      </c>
      <c r="L111" s="5">
        <f t="shared" si="11"/>
        <v>0</v>
      </c>
      <c r="M111" s="5">
        <f t="shared" si="12"/>
        <v>0</v>
      </c>
      <c r="N111" s="17"/>
      <c r="O111" s="17"/>
      <c r="P111" s="17"/>
      <c r="Q111" s="5">
        <f t="shared" si="13"/>
        <v>0</v>
      </c>
      <c r="S111" s="5">
        <f t="shared" si="14"/>
        <v>0</v>
      </c>
      <c r="T111" s="5">
        <f t="shared" si="15"/>
        <v>0</v>
      </c>
      <c r="W111" s="18"/>
    </row>
    <row r="112" spans="1:23" x14ac:dyDescent="0.25">
      <c r="A112" s="6">
        <f>+'IRS Interest Rates'!A1383</f>
        <v>45212</v>
      </c>
      <c r="C112" s="9" t="str">
        <f>IF($D$3&gt;$A112,"",IF($D$4&lt;$A112,"",+'IRS Interest Rates'!$B1383))</f>
        <v/>
      </c>
      <c r="D112" s="11">
        <f t="shared" si="10"/>
        <v>0</v>
      </c>
      <c r="E112" s="11"/>
      <c r="F112" s="5">
        <f t="shared" si="16"/>
        <v>0</v>
      </c>
      <c r="G112" s="10"/>
      <c r="H112" s="10" t="str">
        <f t="shared" si="17"/>
        <v/>
      </c>
      <c r="I112" s="5">
        <f>TRUNC(IF(G112="",0,(IF(SUM(I$18:$I111)&gt;=(0.25*$G$5),0,(IF((SUM($I$18:$I111)+(0.25*$G$5))&gt;$G$5,(($G$5*0.25)-SUM(I$18:$I111)),($G$5*G112)))))),2)</f>
        <v>0</v>
      </c>
      <c r="J112" s="5">
        <f>TRUNC(IF(H112="",0,(IF(SUM($J$18:J111)&gt;=(0.25*$G$5),0,(IF((SUM($J$18:$J111)+(0.25*$G$5))&gt;+($G$5*0.25),(($G$5*0.25)-SUM($J$18:J111)),($G$5*H112)))))),2)</f>
        <v>0</v>
      </c>
      <c r="L112" s="5">
        <f t="shared" si="11"/>
        <v>0</v>
      </c>
      <c r="M112" s="5">
        <f t="shared" si="12"/>
        <v>0</v>
      </c>
      <c r="N112" s="17"/>
      <c r="O112" s="17"/>
      <c r="P112" s="17"/>
      <c r="Q112" s="5">
        <f t="shared" si="13"/>
        <v>0</v>
      </c>
      <c r="S112" s="5">
        <f t="shared" si="14"/>
        <v>0</v>
      </c>
      <c r="T112" s="5">
        <f t="shared" si="15"/>
        <v>0</v>
      </c>
      <c r="W112" s="18"/>
    </row>
    <row r="113" spans="1:23" x14ac:dyDescent="0.25">
      <c r="A113" s="6">
        <f>+'IRS Interest Rates'!A1384</f>
        <v>45213</v>
      </c>
      <c r="C113" s="9" t="str">
        <f>IF($D$3&gt;$A113,"",IF($D$4&lt;$A113,"",+'IRS Interest Rates'!$B1384))</f>
        <v/>
      </c>
      <c r="D113" s="11">
        <f t="shared" si="10"/>
        <v>0</v>
      </c>
      <c r="E113" s="11"/>
      <c r="F113" s="5">
        <f t="shared" si="16"/>
        <v>0</v>
      </c>
      <c r="G113" s="10"/>
      <c r="H113" s="10" t="str">
        <f t="shared" si="17"/>
        <v/>
      </c>
      <c r="I113" s="5">
        <f>TRUNC(IF(G113="",0,(IF(SUM(I$18:$I112)&gt;=(0.25*$G$5),0,(IF((SUM($I$18:$I112)+(0.25*$G$5))&gt;$G$5,(($G$5*0.25)-SUM(I$18:$I112)),($G$5*G113)))))),2)</f>
        <v>0</v>
      </c>
      <c r="J113" s="5">
        <f>TRUNC(IF(H113="",0,(IF(SUM($J$18:J112)&gt;=(0.25*$G$5),0,(IF((SUM($J$18:$J112)+(0.25*$G$5))&gt;+($G$5*0.25),(($G$5*0.25)-SUM($J$18:J112)),($G$5*H113)))))),2)</f>
        <v>0</v>
      </c>
      <c r="L113" s="5">
        <f t="shared" si="11"/>
        <v>0</v>
      </c>
      <c r="M113" s="5">
        <f t="shared" si="12"/>
        <v>0</v>
      </c>
      <c r="N113" s="17"/>
      <c r="O113" s="17"/>
      <c r="P113" s="17"/>
      <c r="Q113" s="5">
        <f t="shared" si="13"/>
        <v>0</v>
      </c>
      <c r="S113" s="5">
        <f t="shared" si="14"/>
        <v>0</v>
      </c>
      <c r="T113" s="5">
        <f t="shared" si="15"/>
        <v>0</v>
      </c>
      <c r="W113" s="18"/>
    </row>
    <row r="114" spans="1:23" x14ac:dyDescent="0.25">
      <c r="A114" s="6">
        <f>+'IRS Interest Rates'!A1385</f>
        <v>45214</v>
      </c>
      <c r="C114" s="9" t="str">
        <f>IF($D$3&gt;$A114,"",IF($D$4&lt;$A114,"",+'IRS Interest Rates'!$B1385))</f>
        <v/>
      </c>
      <c r="D114" s="11">
        <f t="shared" si="10"/>
        <v>0</v>
      </c>
      <c r="E114" s="11"/>
      <c r="F114" s="5">
        <f t="shared" si="16"/>
        <v>0</v>
      </c>
      <c r="G114" s="10"/>
      <c r="H114" s="10" t="str">
        <f t="shared" si="17"/>
        <v/>
      </c>
      <c r="I114" s="5">
        <f>TRUNC(IF(G114="",0,(IF(SUM(I$18:$I113)&gt;=(0.25*$G$5),0,(IF((SUM($I$18:$I113)+(0.25*$G$5))&gt;$G$5,(($G$5*0.25)-SUM(I$18:$I113)),($G$5*G114)))))),2)</f>
        <v>0</v>
      </c>
      <c r="J114" s="5">
        <f>TRUNC(IF(H114="",0,(IF(SUM($J$18:J113)&gt;=(0.25*$G$5),0,(IF((SUM($J$18:$J113)+(0.25*$G$5))&gt;+($G$5*0.25),(($G$5*0.25)-SUM($J$18:J113)),($G$5*H114)))))),2)</f>
        <v>0</v>
      </c>
      <c r="L114" s="5">
        <f t="shared" si="11"/>
        <v>0</v>
      </c>
      <c r="M114" s="5">
        <f t="shared" si="12"/>
        <v>0</v>
      </c>
      <c r="N114" s="17"/>
      <c r="O114" s="17"/>
      <c r="P114" s="17"/>
      <c r="Q114" s="5">
        <f t="shared" si="13"/>
        <v>0</v>
      </c>
      <c r="S114" s="5">
        <f t="shared" si="14"/>
        <v>0</v>
      </c>
      <c r="T114" s="5">
        <f t="shared" si="15"/>
        <v>0</v>
      </c>
      <c r="W114" s="18"/>
    </row>
    <row r="115" spans="1:23" x14ac:dyDescent="0.25">
      <c r="A115" s="6">
        <f>+'IRS Interest Rates'!A1386</f>
        <v>45215</v>
      </c>
      <c r="C115" s="9" t="str">
        <f>IF($D$3&gt;$A115,"",IF($D$4&lt;$A115,"",+'IRS Interest Rates'!$B1386))</f>
        <v/>
      </c>
      <c r="D115" s="11">
        <f t="shared" si="10"/>
        <v>0</v>
      </c>
      <c r="E115" s="11"/>
      <c r="F115" s="5">
        <f t="shared" si="16"/>
        <v>0</v>
      </c>
      <c r="G115" s="10"/>
      <c r="H115" s="10" t="str">
        <f t="shared" si="17"/>
        <v/>
      </c>
      <c r="I115" s="5">
        <f>TRUNC(IF(G115="",0,(IF(SUM(I$18:$I114)&gt;=(0.25*$G$5),0,(IF((SUM($I$18:$I114)+(0.25*$G$5))&gt;$G$5,(($G$5*0.25)-SUM(I$18:$I114)),($G$5*G115)))))),2)</f>
        <v>0</v>
      </c>
      <c r="J115" s="5">
        <f>TRUNC(IF(H115="",0,(IF(SUM($J$18:J114)&gt;=(0.25*$G$5),0,(IF((SUM($J$18:$J114)+(0.25*$G$5))&gt;+($G$5*0.25),(($G$5*0.25)-SUM($J$18:J114)),($G$5*H115)))))),2)</f>
        <v>0</v>
      </c>
      <c r="L115" s="5">
        <f t="shared" si="11"/>
        <v>0</v>
      </c>
      <c r="M115" s="5">
        <f t="shared" si="12"/>
        <v>0</v>
      </c>
      <c r="N115" s="17"/>
      <c r="O115" s="17"/>
      <c r="P115" s="17"/>
      <c r="Q115" s="5">
        <f t="shared" si="13"/>
        <v>0</v>
      </c>
      <c r="S115" s="5">
        <f t="shared" si="14"/>
        <v>0</v>
      </c>
      <c r="T115" s="5">
        <f t="shared" si="15"/>
        <v>0</v>
      </c>
      <c r="W115" s="18"/>
    </row>
    <row r="116" spans="1:23" x14ac:dyDescent="0.25">
      <c r="A116" s="6">
        <f>+'IRS Interest Rates'!A1387</f>
        <v>45216</v>
      </c>
      <c r="C116" s="9" t="str">
        <f>IF($D$3&gt;$A116,"",IF($D$4&lt;$A116,"",+'IRS Interest Rates'!$B1387))</f>
        <v/>
      </c>
      <c r="D116" s="11">
        <f t="shared" si="10"/>
        <v>0</v>
      </c>
      <c r="E116" s="11"/>
      <c r="F116" s="5">
        <f t="shared" si="16"/>
        <v>0</v>
      </c>
      <c r="G116" s="10"/>
      <c r="H116" s="10" t="str">
        <f t="shared" si="17"/>
        <v/>
      </c>
      <c r="I116" s="5">
        <f>TRUNC(IF(G116="",0,(IF(SUM(I$18:$I115)&gt;=(0.25*$G$5),0,(IF((SUM($I$18:$I115)+(0.25*$G$5))&gt;$G$5,(($G$5*0.25)-SUM(I$18:$I115)),($G$5*G116)))))),2)</f>
        <v>0</v>
      </c>
      <c r="J116" s="5">
        <f>TRUNC(IF(H116="",0,(IF(SUM($J$18:J115)&gt;=(0.25*$G$5),0,(IF((SUM($J$18:$J115)+(0.25*$G$5))&gt;+($G$5*0.25),(($G$5*0.25)-SUM($J$18:J115)),($G$5*H116)))))),2)</f>
        <v>0</v>
      </c>
      <c r="L116" s="5">
        <f t="shared" si="11"/>
        <v>0</v>
      </c>
      <c r="M116" s="5">
        <f t="shared" si="12"/>
        <v>0</v>
      </c>
      <c r="N116" s="17"/>
      <c r="O116" s="17"/>
      <c r="P116" s="17"/>
      <c r="Q116" s="5">
        <f t="shared" si="13"/>
        <v>0</v>
      </c>
      <c r="S116" s="5">
        <f t="shared" si="14"/>
        <v>0</v>
      </c>
      <c r="T116" s="5">
        <f t="shared" si="15"/>
        <v>0</v>
      </c>
      <c r="W116" s="18"/>
    </row>
    <row r="117" spans="1:23" x14ac:dyDescent="0.25">
      <c r="A117" s="6">
        <f>+'IRS Interest Rates'!A1388</f>
        <v>45217</v>
      </c>
      <c r="C117" s="9" t="str">
        <f>IF($D$3&gt;$A117,"",IF($D$4&lt;$A117,"",+'IRS Interest Rates'!$B1388))</f>
        <v/>
      </c>
      <c r="D117" s="11">
        <f t="shared" si="10"/>
        <v>0</v>
      </c>
      <c r="E117" s="11"/>
      <c r="F117" s="5">
        <f t="shared" si="16"/>
        <v>0</v>
      </c>
      <c r="G117" s="10"/>
      <c r="H117" s="10" t="str">
        <f t="shared" si="17"/>
        <v/>
      </c>
      <c r="I117" s="5">
        <f>TRUNC(IF(G117="",0,(IF(SUM(I$18:$I116)&gt;=(0.25*$G$5),0,(IF((SUM($I$18:$I116)+(0.25*$G$5))&gt;$G$5,(($G$5*0.25)-SUM(I$18:$I116)),($G$5*G117)))))),2)</f>
        <v>0</v>
      </c>
      <c r="J117" s="5">
        <f>TRUNC(IF(H117="",0,(IF(SUM($J$18:J116)&gt;=(0.25*$G$5),0,(IF((SUM($J$18:$J116)+(0.25*$G$5))&gt;+($G$5*0.25),(($G$5*0.25)-SUM($J$18:J116)),($G$5*H117)))))),2)</f>
        <v>0</v>
      </c>
      <c r="L117" s="5">
        <f t="shared" si="11"/>
        <v>0</v>
      </c>
      <c r="M117" s="5">
        <f t="shared" si="12"/>
        <v>0</v>
      </c>
      <c r="N117" s="17"/>
      <c r="O117" s="17"/>
      <c r="P117" s="17"/>
      <c r="Q117" s="5">
        <f t="shared" si="13"/>
        <v>0</v>
      </c>
      <c r="S117" s="5">
        <f t="shared" si="14"/>
        <v>0</v>
      </c>
      <c r="T117" s="5">
        <f t="shared" si="15"/>
        <v>0</v>
      </c>
      <c r="W117" s="18"/>
    </row>
    <row r="118" spans="1:23" x14ac:dyDescent="0.25">
      <c r="A118" s="6">
        <f>+'IRS Interest Rates'!A1389</f>
        <v>45218</v>
      </c>
      <c r="C118" s="9" t="str">
        <f>IF($D$3&gt;$A118,"",IF($D$4&lt;$A118,"",+'IRS Interest Rates'!$B1389))</f>
        <v/>
      </c>
      <c r="D118" s="11">
        <f t="shared" si="10"/>
        <v>0</v>
      </c>
      <c r="E118" s="11"/>
      <c r="F118" s="5">
        <f t="shared" si="16"/>
        <v>0</v>
      </c>
      <c r="G118" s="10"/>
      <c r="H118" s="10" t="str">
        <f t="shared" si="17"/>
        <v/>
      </c>
      <c r="I118" s="5">
        <f>TRUNC(IF(G118="",0,(IF(SUM(I$18:$I117)&gt;=(0.25*$G$5),0,(IF((SUM($I$18:$I117)+(0.25*$G$5))&gt;$G$5,(($G$5*0.25)-SUM(I$18:$I117)),($G$5*G118)))))),2)</f>
        <v>0</v>
      </c>
      <c r="J118" s="5">
        <f>TRUNC(IF(H118="",0,(IF(SUM($J$18:J117)&gt;=(0.25*$G$5),0,(IF((SUM($J$18:$J117)+(0.25*$G$5))&gt;+($G$5*0.25),(($G$5*0.25)-SUM($J$18:J117)),($G$5*H118)))))),2)</f>
        <v>0</v>
      </c>
      <c r="L118" s="5">
        <f t="shared" si="11"/>
        <v>0</v>
      </c>
      <c r="M118" s="5">
        <f t="shared" si="12"/>
        <v>0</v>
      </c>
      <c r="N118" s="17"/>
      <c r="O118" s="17"/>
      <c r="P118" s="17"/>
      <c r="Q118" s="5">
        <f t="shared" si="13"/>
        <v>0</v>
      </c>
      <c r="S118" s="5">
        <f t="shared" si="14"/>
        <v>0</v>
      </c>
      <c r="T118" s="5">
        <f t="shared" si="15"/>
        <v>0</v>
      </c>
      <c r="W118" s="18"/>
    </row>
    <row r="119" spans="1:23" x14ac:dyDescent="0.25">
      <c r="A119" s="6">
        <f>+'IRS Interest Rates'!A1390</f>
        <v>45219</v>
      </c>
      <c r="C119" s="9" t="str">
        <f>IF($D$3&gt;$A119,"",IF($D$4&lt;$A119,"",+'IRS Interest Rates'!$B1390))</f>
        <v/>
      </c>
      <c r="D119" s="11">
        <f t="shared" si="10"/>
        <v>0</v>
      </c>
      <c r="E119" s="11"/>
      <c r="F119" s="5">
        <f t="shared" si="16"/>
        <v>0</v>
      </c>
      <c r="G119" s="10"/>
      <c r="H119" s="10" t="str">
        <f t="shared" si="17"/>
        <v/>
      </c>
      <c r="I119" s="5">
        <f>TRUNC(IF(G119="",0,(IF(SUM(I$18:$I118)&gt;=(0.25*$G$5),0,(IF((SUM($I$18:$I118)+(0.25*$G$5))&gt;$G$5,(($G$5*0.25)-SUM(I$18:$I118)),($G$5*G119)))))),2)</f>
        <v>0</v>
      </c>
      <c r="J119" s="5">
        <f>TRUNC(IF(H119="",0,(IF(SUM($J$18:J118)&gt;=(0.25*$G$5),0,(IF((SUM($J$18:$J118)+(0.25*$G$5))&gt;+($G$5*0.25),(($G$5*0.25)-SUM($J$18:J118)),($G$5*H119)))))),2)</f>
        <v>0</v>
      </c>
      <c r="L119" s="5">
        <f t="shared" si="11"/>
        <v>0</v>
      </c>
      <c r="M119" s="5">
        <f t="shared" si="12"/>
        <v>0</v>
      </c>
      <c r="N119" s="17"/>
      <c r="O119" s="17"/>
      <c r="P119" s="17"/>
      <c r="Q119" s="5">
        <f t="shared" si="13"/>
        <v>0</v>
      </c>
      <c r="S119" s="5">
        <f t="shared" si="14"/>
        <v>0</v>
      </c>
      <c r="T119" s="5">
        <f t="shared" si="15"/>
        <v>0</v>
      </c>
      <c r="W119" s="18"/>
    </row>
    <row r="120" spans="1:23" x14ac:dyDescent="0.25">
      <c r="A120" s="6">
        <f>+'IRS Interest Rates'!A1391</f>
        <v>45220</v>
      </c>
      <c r="C120" s="9" t="str">
        <f>IF($D$3&gt;$A120,"",IF($D$4&lt;$A120,"",+'IRS Interest Rates'!$B1391))</f>
        <v/>
      </c>
      <c r="D120" s="11">
        <f t="shared" si="10"/>
        <v>0</v>
      </c>
      <c r="E120" s="11"/>
      <c r="F120" s="5">
        <f t="shared" si="16"/>
        <v>0</v>
      </c>
      <c r="G120" s="10"/>
      <c r="H120" s="10" t="str">
        <f t="shared" si="17"/>
        <v/>
      </c>
      <c r="I120" s="5">
        <f>TRUNC(IF(G120="",0,(IF(SUM(I$18:$I119)&gt;=(0.25*$G$5),0,(IF((SUM($I$18:$I119)+(0.25*$G$5))&gt;$G$5,(($G$5*0.25)-SUM(I$18:$I119)),($G$5*G120)))))),2)</f>
        <v>0</v>
      </c>
      <c r="J120" s="5">
        <f>TRUNC(IF(H120="",0,(IF(SUM($J$18:J119)&gt;=(0.25*$G$5),0,(IF((SUM($J$18:$J119)+(0.25*$G$5))&gt;+($G$5*0.25),(($G$5*0.25)-SUM($J$18:J119)),($G$5*H120)))))),2)</f>
        <v>0</v>
      </c>
      <c r="L120" s="5">
        <f t="shared" si="11"/>
        <v>0</v>
      </c>
      <c r="M120" s="5">
        <f t="shared" si="12"/>
        <v>0</v>
      </c>
      <c r="N120" s="17"/>
      <c r="O120" s="17"/>
      <c r="P120" s="17"/>
      <c r="Q120" s="5">
        <f t="shared" si="13"/>
        <v>0</v>
      </c>
      <c r="S120" s="5">
        <f t="shared" si="14"/>
        <v>0</v>
      </c>
      <c r="T120" s="5">
        <f t="shared" si="15"/>
        <v>0</v>
      </c>
      <c r="W120" s="18"/>
    </row>
    <row r="121" spans="1:23" x14ac:dyDescent="0.25">
      <c r="A121" s="6">
        <f>+'IRS Interest Rates'!A1392</f>
        <v>45221</v>
      </c>
      <c r="C121" s="9" t="str">
        <f>IF($D$3&gt;$A121,"",IF($D$4&lt;$A121,"",+'IRS Interest Rates'!$B1392))</f>
        <v/>
      </c>
      <c r="D121" s="11">
        <f t="shared" si="10"/>
        <v>0</v>
      </c>
      <c r="E121" s="11"/>
      <c r="F121" s="5">
        <f t="shared" si="16"/>
        <v>0</v>
      </c>
      <c r="G121" s="10"/>
      <c r="H121" s="10" t="str">
        <f t="shared" si="17"/>
        <v/>
      </c>
      <c r="I121" s="5">
        <f>TRUNC(IF(G121="",0,(IF(SUM(I$18:$I120)&gt;=(0.25*$G$5),0,(IF((SUM($I$18:$I120)+(0.25*$G$5))&gt;$G$5,(($G$5*0.25)-SUM(I$18:$I120)),($G$5*G121)))))),2)</f>
        <v>0</v>
      </c>
      <c r="J121" s="5">
        <f>TRUNC(IF(H121="",0,(IF(SUM($J$18:J120)&gt;=(0.25*$G$5),0,(IF((SUM($J$18:$J120)+(0.25*$G$5))&gt;+($G$5*0.25),(($G$5*0.25)-SUM($J$18:J120)),($G$5*H121)))))),2)</f>
        <v>0</v>
      </c>
      <c r="L121" s="5">
        <f t="shared" si="11"/>
        <v>0</v>
      </c>
      <c r="M121" s="5">
        <f t="shared" si="12"/>
        <v>0</v>
      </c>
      <c r="N121" s="17"/>
      <c r="O121" s="17"/>
      <c r="P121" s="17"/>
      <c r="Q121" s="5">
        <f t="shared" si="13"/>
        <v>0</v>
      </c>
      <c r="S121" s="5">
        <f t="shared" si="14"/>
        <v>0</v>
      </c>
      <c r="T121" s="5">
        <f t="shared" si="15"/>
        <v>0</v>
      </c>
      <c r="W121" s="18"/>
    </row>
    <row r="122" spans="1:23" x14ac:dyDescent="0.25">
      <c r="A122" s="6">
        <f>+'IRS Interest Rates'!A1393</f>
        <v>45222</v>
      </c>
      <c r="C122" s="9" t="str">
        <f>IF($D$3&gt;$A122,"",IF($D$4&lt;$A122,"",+'IRS Interest Rates'!$B1393))</f>
        <v/>
      </c>
      <c r="D122" s="11">
        <f t="shared" si="10"/>
        <v>0</v>
      </c>
      <c r="E122" s="11"/>
      <c r="F122" s="5">
        <f t="shared" si="16"/>
        <v>0</v>
      </c>
      <c r="G122" s="10"/>
      <c r="H122" s="10" t="str">
        <f t="shared" si="17"/>
        <v/>
      </c>
      <c r="I122" s="5">
        <f>TRUNC(IF(G122="",0,(IF(SUM(I$18:$I121)&gt;=(0.25*$G$5),0,(IF((SUM($I$18:$I121)+(0.25*$G$5))&gt;$G$5,(($G$5*0.25)-SUM(I$18:$I121)),($G$5*G122)))))),2)</f>
        <v>0</v>
      </c>
      <c r="J122" s="5">
        <f>TRUNC(IF(H122="",0,(IF(SUM($J$18:J121)&gt;=(0.25*$G$5),0,(IF((SUM($J$18:$J121)+(0.25*$G$5))&gt;+($G$5*0.25),(($G$5*0.25)-SUM($J$18:J121)),($G$5*H122)))))),2)</f>
        <v>0</v>
      </c>
      <c r="L122" s="5">
        <f t="shared" si="11"/>
        <v>0</v>
      </c>
      <c r="M122" s="5">
        <f t="shared" si="12"/>
        <v>0</v>
      </c>
      <c r="N122" s="17"/>
      <c r="O122" s="17"/>
      <c r="P122" s="17"/>
      <c r="Q122" s="5">
        <f t="shared" si="13"/>
        <v>0</v>
      </c>
      <c r="S122" s="5">
        <f t="shared" si="14"/>
        <v>0</v>
      </c>
      <c r="T122" s="5">
        <f t="shared" si="15"/>
        <v>0</v>
      </c>
      <c r="W122" s="18"/>
    </row>
    <row r="123" spans="1:23" x14ac:dyDescent="0.25">
      <c r="A123" s="6">
        <f>+'IRS Interest Rates'!A1394</f>
        <v>45223</v>
      </c>
      <c r="C123" s="9" t="str">
        <f>IF($D$3&gt;$A123,"",IF($D$4&lt;$A123,"",+'IRS Interest Rates'!$B1394))</f>
        <v/>
      </c>
      <c r="D123" s="11">
        <f t="shared" si="10"/>
        <v>0</v>
      </c>
      <c r="E123" s="11"/>
      <c r="F123" s="5">
        <f t="shared" si="16"/>
        <v>0</v>
      </c>
      <c r="G123" s="10"/>
      <c r="H123" s="10" t="str">
        <f t="shared" si="17"/>
        <v/>
      </c>
      <c r="I123" s="5">
        <f>TRUNC(IF(G123="",0,(IF(SUM(I$18:$I122)&gt;=(0.25*$G$5),0,(IF((SUM($I$18:$I122)+(0.25*$G$5))&gt;$G$5,(($G$5*0.25)-SUM(I$18:$I122)),($G$5*G123)))))),2)</f>
        <v>0</v>
      </c>
      <c r="J123" s="5">
        <f>TRUNC(IF(H123="",0,(IF(SUM($J$18:J122)&gt;=(0.25*$G$5),0,(IF((SUM($J$18:$J122)+(0.25*$G$5))&gt;+($G$5*0.25),(($G$5*0.25)-SUM($J$18:J122)),($G$5*H123)))))),2)</f>
        <v>0</v>
      </c>
      <c r="L123" s="5">
        <f t="shared" si="11"/>
        <v>0</v>
      </c>
      <c r="M123" s="5">
        <f t="shared" si="12"/>
        <v>0</v>
      </c>
      <c r="N123" s="17"/>
      <c r="O123" s="17"/>
      <c r="P123" s="17"/>
      <c r="Q123" s="5">
        <f t="shared" si="13"/>
        <v>0</v>
      </c>
      <c r="S123" s="5">
        <f t="shared" si="14"/>
        <v>0</v>
      </c>
      <c r="T123" s="5">
        <f t="shared" si="15"/>
        <v>0</v>
      </c>
      <c r="W123" s="18"/>
    </row>
    <row r="124" spans="1:23" x14ac:dyDescent="0.25">
      <c r="A124" s="6">
        <f>+'IRS Interest Rates'!A1395</f>
        <v>45224</v>
      </c>
      <c r="C124" s="9" t="str">
        <f>IF($D$3&gt;$A124,"",IF($D$4&lt;$A124,"",+'IRS Interest Rates'!$B1395))</f>
        <v/>
      </c>
      <c r="D124" s="11">
        <f t="shared" si="10"/>
        <v>0</v>
      </c>
      <c r="E124" s="11"/>
      <c r="F124" s="5">
        <f t="shared" si="16"/>
        <v>0</v>
      </c>
      <c r="G124" s="10"/>
      <c r="H124" s="10" t="str">
        <f t="shared" si="17"/>
        <v/>
      </c>
      <c r="I124" s="5">
        <f>TRUNC(IF(G124="",0,(IF(SUM(I$18:$I123)&gt;=(0.25*$G$5),0,(IF((SUM($I$18:$I123)+(0.25*$G$5))&gt;$G$5,(($G$5*0.25)-SUM(I$18:$I123)),($G$5*G124)))))),2)</f>
        <v>0</v>
      </c>
      <c r="J124" s="5">
        <f>TRUNC(IF(H124="",0,(IF(SUM($J$18:J123)&gt;=(0.25*$G$5),0,(IF((SUM($J$18:$J123)+(0.25*$G$5))&gt;+($G$5*0.25),(($G$5*0.25)-SUM($J$18:J123)),($G$5*H124)))))),2)</f>
        <v>0</v>
      </c>
      <c r="L124" s="5">
        <f t="shared" si="11"/>
        <v>0</v>
      </c>
      <c r="M124" s="5">
        <f t="shared" si="12"/>
        <v>0</v>
      </c>
      <c r="N124" s="17"/>
      <c r="O124" s="17"/>
      <c r="P124" s="17"/>
      <c r="Q124" s="5">
        <f t="shared" si="13"/>
        <v>0</v>
      </c>
      <c r="S124" s="5">
        <f t="shared" si="14"/>
        <v>0</v>
      </c>
      <c r="T124" s="5">
        <f t="shared" si="15"/>
        <v>0</v>
      </c>
      <c r="W124" s="18"/>
    </row>
    <row r="125" spans="1:23" x14ac:dyDescent="0.25">
      <c r="A125" s="6">
        <f>+'IRS Interest Rates'!A1396</f>
        <v>45225</v>
      </c>
      <c r="C125" s="9" t="str">
        <f>IF($D$3&gt;$A125,"",IF($D$4&lt;$A125,"",+'IRS Interest Rates'!$B1396))</f>
        <v/>
      </c>
      <c r="D125" s="11">
        <f t="shared" si="10"/>
        <v>0</v>
      </c>
      <c r="E125" s="11"/>
      <c r="F125" s="5">
        <f t="shared" si="16"/>
        <v>0</v>
      </c>
      <c r="G125" s="10"/>
      <c r="H125" s="10" t="str">
        <f t="shared" si="17"/>
        <v/>
      </c>
      <c r="I125" s="5">
        <f>TRUNC(IF(G125="",0,(IF(SUM(I$18:$I124)&gt;=(0.25*$G$5),0,(IF((SUM($I$18:$I124)+(0.25*$G$5))&gt;$G$5,(($G$5*0.25)-SUM(I$18:$I124)),($G$5*G125)))))),2)</f>
        <v>0</v>
      </c>
      <c r="J125" s="5">
        <f>TRUNC(IF(H125="",0,(IF(SUM($J$18:J124)&gt;=(0.25*$G$5),0,(IF((SUM($J$18:$J124)+(0.25*$G$5))&gt;+($G$5*0.25),(($G$5*0.25)-SUM($J$18:J124)),($G$5*H125)))))),2)</f>
        <v>0</v>
      </c>
      <c r="L125" s="5">
        <f t="shared" si="11"/>
        <v>0</v>
      </c>
      <c r="M125" s="5">
        <f t="shared" si="12"/>
        <v>0</v>
      </c>
      <c r="N125" s="17"/>
      <c r="O125" s="17"/>
      <c r="P125" s="17"/>
      <c r="Q125" s="5">
        <f t="shared" si="13"/>
        <v>0</v>
      </c>
      <c r="S125" s="5">
        <f t="shared" si="14"/>
        <v>0</v>
      </c>
      <c r="T125" s="5">
        <f t="shared" si="15"/>
        <v>0</v>
      </c>
      <c r="W125" s="18"/>
    </row>
    <row r="126" spans="1:23" x14ac:dyDescent="0.25">
      <c r="A126" s="6">
        <f>+'IRS Interest Rates'!A1397</f>
        <v>45226</v>
      </c>
      <c r="C126" s="9" t="str">
        <f>IF($D$3&gt;$A126,"",IF($D$4&lt;$A126,"",+'IRS Interest Rates'!$B1397))</f>
        <v/>
      </c>
      <c r="D126" s="11">
        <f t="shared" si="10"/>
        <v>0</v>
      </c>
      <c r="E126" s="11"/>
      <c r="F126" s="5">
        <f t="shared" si="16"/>
        <v>0</v>
      </c>
      <c r="G126" s="10"/>
      <c r="H126" s="10" t="str">
        <f t="shared" si="17"/>
        <v/>
      </c>
      <c r="I126" s="5">
        <f>TRUNC(IF(G126="",0,(IF(SUM(I$18:$I125)&gt;=(0.25*$G$5),0,(IF((SUM($I$18:$I125)+(0.25*$G$5))&gt;$G$5,(($G$5*0.25)-SUM(I$18:$I125)),($G$5*G126)))))),2)</f>
        <v>0</v>
      </c>
      <c r="J126" s="5">
        <f>TRUNC(IF(H126="",0,(IF(SUM($J$18:J125)&gt;=(0.25*$G$5),0,(IF((SUM($J$18:$J125)+(0.25*$G$5))&gt;+($G$5*0.25),(($G$5*0.25)-SUM($J$18:J125)),($G$5*H126)))))),2)</f>
        <v>0</v>
      </c>
      <c r="L126" s="5">
        <f t="shared" si="11"/>
        <v>0</v>
      </c>
      <c r="M126" s="5">
        <f t="shared" si="12"/>
        <v>0</v>
      </c>
      <c r="N126" s="17"/>
      <c r="O126" s="17"/>
      <c r="P126" s="17"/>
      <c r="Q126" s="5">
        <f t="shared" si="13"/>
        <v>0</v>
      </c>
      <c r="S126" s="5">
        <f t="shared" si="14"/>
        <v>0</v>
      </c>
      <c r="T126" s="5">
        <f t="shared" si="15"/>
        <v>0</v>
      </c>
      <c r="W126" s="18"/>
    </row>
    <row r="127" spans="1:23" x14ac:dyDescent="0.25">
      <c r="A127" s="6">
        <f>+'IRS Interest Rates'!A1398</f>
        <v>45227</v>
      </c>
      <c r="C127" s="9" t="str">
        <f>IF($D$3&gt;$A127,"",IF($D$4&lt;$A127,"",+'IRS Interest Rates'!$B1398))</f>
        <v/>
      </c>
      <c r="D127" s="11">
        <f t="shared" si="10"/>
        <v>0</v>
      </c>
      <c r="E127" s="11"/>
      <c r="F127" s="5">
        <f t="shared" si="16"/>
        <v>0</v>
      </c>
      <c r="G127" s="10"/>
      <c r="H127" s="10" t="str">
        <f t="shared" si="17"/>
        <v/>
      </c>
      <c r="I127" s="5">
        <f>TRUNC(IF(G127="",0,(IF(SUM(I$18:$I126)&gt;=(0.25*$G$5),0,(IF((SUM($I$18:$I126)+(0.25*$G$5))&gt;$G$5,(($G$5*0.25)-SUM(I$18:$I126)),($G$5*G127)))))),2)</f>
        <v>0</v>
      </c>
      <c r="J127" s="5">
        <f>TRUNC(IF(H127="",0,(IF(SUM($J$18:J126)&gt;=(0.25*$G$5),0,(IF((SUM($J$18:$J126)+(0.25*$G$5))&gt;+($G$5*0.25),(($G$5*0.25)-SUM($J$18:J126)),($G$5*H127)))))),2)</f>
        <v>0</v>
      </c>
      <c r="L127" s="5">
        <f t="shared" si="11"/>
        <v>0</v>
      </c>
      <c r="M127" s="5">
        <f t="shared" si="12"/>
        <v>0</v>
      </c>
      <c r="N127" s="17"/>
      <c r="O127" s="17"/>
      <c r="P127" s="17"/>
      <c r="Q127" s="5">
        <f t="shared" si="13"/>
        <v>0</v>
      </c>
      <c r="S127" s="5">
        <f t="shared" si="14"/>
        <v>0</v>
      </c>
      <c r="T127" s="5">
        <f t="shared" si="15"/>
        <v>0</v>
      </c>
      <c r="W127" s="18"/>
    </row>
    <row r="128" spans="1:23" x14ac:dyDescent="0.25">
      <c r="A128" s="6">
        <f>+'IRS Interest Rates'!A1399</f>
        <v>45228</v>
      </c>
      <c r="C128" s="9" t="str">
        <f>IF($D$3&gt;$A128,"",IF($D$4&lt;$A128,"",+'IRS Interest Rates'!$B1399))</f>
        <v/>
      </c>
      <c r="D128" s="11">
        <f t="shared" si="10"/>
        <v>0</v>
      </c>
      <c r="E128" s="11"/>
      <c r="F128" s="5">
        <f t="shared" si="16"/>
        <v>0</v>
      </c>
      <c r="G128" s="10"/>
      <c r="H128" s="10" t="str">
        <f t="shared" si="17"/>
        <v/>
      </c>
      <c r="I128" s="5">
        <f>TRUNC(IF(G128="",0,(IF(SUM(I$18:$I127)&gt;=(0.25*$G$5),0,(IF((SUM($I$18:$I127)+(0.25*$G$5))&gt;$G$5,(($G$5*0.25)-SUM(I$18:$I127)),($G$5*G128)))))),2)</f>
        <v>0</v>
      </c>
      <c r="J128" s="5">
        <f>TRUNC(IF(H128="",0,(IF(SUM($J$18:J127)&gt;=(0.25*$G$5),0,(IF((SUM($J$18:$J127)+(0.25*$G$5))&gt;+($G$5*0.25),(($G$5*0.25)-SUM($J$18:J127)),($G$5*H128)))))),2)</f>
        <v>0</v>
      </c>
      <c r="L128" s="5">
        <f t="shared" si="11"/>
        <v>0</v>
      </c>
      <c r="M128" s="5">
        <f t="shared" si="12"/>
        <v>0</v>
      </c>
      <c r="N128" s="17"/>
      <c r="O128" s="17"/>
      <c r="P128" s="17"/>
      <c r="Q128" s="5">
        <f t="shared" si="13"/>
        <v>0</v>
      </c>
      <c r="S128" s="5">
        <f t="shared" si="14"/>
        <v>0</v>
      </c>
      <c r="T128" s="5">
        <f t="shared" si="15"/>
        <v>0</v>
      </c>
      <c r="W128" s="18"/>
    </row>
    <row r="129" spans="1:23" x14ac:dyDescent="0.25">
      <c r="A129" s="6">
        <f>+'IRS Interest Rates'!A1400</f>
        <v>45229</v>
      </c>
      <c r="C129" s="9" t="str">
        <f>IF($D$3&gt;$A129,"",IF($D$4&lt;$A129,"",+'IRS Interest Rates'!$B1400))</f>
        <v/>
      </c>
      <c r="D129" s="11">
        <f t="shared" si="10"/>
        <v>0</v>
      </c>
      <c r="E129" s="11"/>
      <c r="F129" s="5">
        <f t="shared" si="16"/>
        <v>0</v>
      </c>
      <c r="G129" s="10"/>
      <c r="H129" s="10" t="str">
        <f t="shared" si="17"/>
        <v/>
      </c>
      <c r="I129" s="5">
        <f>TRUNC(IF(G129="",0,(IF(SUM(I$18:$I128)&gt;=(0.25*$G$5),0,(IF((SUM($I$18:$I128)+(0.25*$G$5))&gt;$G$5,(($G$5*0.25)-SUM(I$18:$I128)),($G$5*G129)))))),2)</f>
        <v>0</v>
      </c>
      <c r="J129" s="5">
        <f>TRUNC(IF(H129="",0,(IF(SUM($J$18:J128)&gt;=(0.25*$G$5),0,(IF((SUM($J$18:$J128)+(0.25*$G$5))&gt;+($G$5*0.25),(($G$5*0.25)-SUM($J$18:J128)),($G$5*H129)))))),2)</f>
        <v>0</v>
      </c>
      <c r="L129" s="5">
        <f t="shared" si="11"/>
        <v>0</v>
      </c>
      <c r="M129" s="5">
        <f t="shared" si="12"/>
        <v>0</v>
      </c>
      <c r="N129" s="17"/>
      <c r="O129" s="17"/>
      <c r="P129" s="17"/>
      <c r="Q129" s="5">
        <f t="shared" si="13"/>
        <v>0</v>
      </c>
      <c r="S129" s="5">
        <f t="shared" si="14"/>
        <v>0</v>
      </c>
      <c r="T129" s="5">
        <f t="shared" si="15"/>
        <v>0</v>
      </c>
      <c r="W129" s="18"/>
    </row>
    <row r="130" spans="1:23" x14ac:dyDescent="0.25">
      <c r="A130" s="6">
        <f>+'IRS Interest Rates'!A1401</f>
        <v>45230</v>
      </c>
      <c r="C130" s="9" t="str">
        <f>IF($D$3&gt;$A130,"",IF($D$4&lt;$A130,"",+'IRS Interest Rates'!$B1401))</f>
        <v/>
      </c>
      <c r="D130" s="11">
        <f t="shared" si="10"/>
        <v>0</v>
      </c>
      <c r="E130" s="11"/>
      <c r="F130" s="5">
        <f t="shared" si="16"/>
        <v>0</v>
      </c>
      <c r="G130" s="10">
        <f>IF($G$14="yes",IF($A130&lt;$D$3,"",IF(SUM(F100:F130)&gt;0,G$16,"")),0)</f>
        <v>0</v>
      </c>
      <c r="H130" s="10">
        <f t="shared" si="17"/>
        <v>0</v>
      </c>
      <c r="I130" s="5">
        <f>TRUNC(IF(G130="",0,(IF(SUM(I$18:$I129)&gt;=(0.25*$G$5),0,(IF((SUM($I$18:$I129)+(0.25*$G$5))&gt;$G$5,(($G$5*0.25)-SUM(I$18:$I129)),($G$5*G130)))))),2)</f>
        <v>0</v>
      </c>
      <c r="J130" s="5">
        <f>TRUNC(IF(H130="",0,(IF(SUM($J$18:J129)&gt;=(0.25*$G$5),0,(IF((SUM($J$18:$J129)+(0.25*$G$5))&gt;+($G$5*0.25),(($G$5*0.25)-SUM($J$18:J129)),($G$5*H130)))))),2)</f>
        <v>0</v>
      </c>
      <c r="L130" s="5">
        <f t="shared" si="11"/>
        <v>0</v>
      </c>
      <c r="M130" s="5">
        <f t="shared" si="12"/>
        <v>0</v>
      </c>
      <c r="N130" s="17"/>
      <c r="O130" s="17"/>
      <c r="P130" s="17"/>
      <c r="Q130" s="5">
        <f t="shared" si="13"/>
        <v>0</v>
      </c>
      <c r="S130" s="5">
        <f t="shared" si="14"/>
        <v>0</v>
      </c>
      <c r="T130" s="5">
        <f t="shared" si="15"/>
        <v>0</v>
      </c>
      <c r="W130" s="18"/>
    </row>
    <row r="131" spans="1:23" x14ac:dyDescent="0.25">
      <c r="A131" s="6">
        <f>+'IRS Interest Rates'!A1402</f>
        <v>45231</v>
      </c>
      <c r="C131" s="9" t="str">
        <f>IF($D$3&gt;$A131,"",IF($D$4&lt;$A131,"",+'IRS Interest Rates'!$B1402))</f>
        <v/>
      </c>
      <c r="D131" s="11">
        <f t="shared" si="10"/>
        <v>0</v>
      </c>
      <c r="E131" s="11"/>
      <c r="F131" s="5">
        <f t="shared" si="16"/>
        <v>0</v>
      </c>
      <c r="G131" s="10"/>
      <c r="H131" s="10" t="str">
        <f t="shared" si="17"/>
        <v/>
      </c>
      <c r="I131" s="5">
        <f>TRUNC(IF(G131="",0,(IF(SUM(I$18:$I130)&gt;=(0.25*$G$5),0,(IF((SUM($I$18:$I130)+(0.25*$G$5))&gt;$G$5,(($G$5*0.25)-SUM(I$18:$I130)),($G$5*G131)))))),2)</f>
        <v>0</v>
      </c>
      <c r="J131" s="5">
        <f>TRUNC(IF(H131="",0,(IF(SUM($J$18:J130)&gt;=(0.25*$G$5),0,(IF((SUM($J$18:$J130)+(0.25*$G$5))&gt;+($G$5*0.25),(($G$5*0.25)-SUM($J$18:J130)),($G$5*H131)))))),2)</f>
        <v>0</v>
      </c>
      <c r="L131" s="5">
        <f t="shared" si="11"/>
        <v>0</v>
      </c>
      <c r="M131" s="5">
        <f t="shared" si="12"/>
        <v>0</v>
      </c>
      <c r="N131" s="17"/>
      <c r="O131" s="17"/>
      <c r="P131" s="17"/>
      <c r="Q131" s="5">
        <f t="shared" si="13"/>
        <v>0</v>
      </c>
      <c r="S131" s="5">
        <f t="shared" si="14"/>
        <v>0</v>
      </c>
      <c r="T131" s="5">
        <f t="shared" si="15"/>
        <v>0</v>
      </c>
      <c r="W131" s="18"/>
    </row>
    <row r="132" spans="1:23" x14ac:dyDescent="0.25">
      <c r="A132" s="6">
        <f>+'IRS Interest Rates'!A1403</f>
        <v>45232</v>
      </c>
      <c r="C132" s="9" t="str">
        <f>IF($D$3&gt;$A132,"",IF($D$4&lt;$A132,"",+'IRS Interest Rates'!$B1403))</f>
        <v/>
      </c>
      <c r="D132" s="11">
        <f t="shared" si="10"/>
        <v>0</v>
      </c>
      <c r="E132" s="11"/>
      <c r="F132" s="5">
        <f t="shared" si="16"/>
        <v>0</v>
      </c>
      <c r="G132" s="10"/>
      <c r="H132" s="10" t="str">
        <f t="shared" si="17"/>
        <v/>
      </c>
      <c r="I132" s="5">
        <f>TRUNC(IF(G132="",0,(IF(SUM(I$18:$I131)&gt;=(0.25*$G$5),0,(IF((SUM($I$18:$I131)+(0.25*$G$5))&gt;$G$5,(($G$5*0.25)-SUM(I$18:$I131)),($G$5*G132)))))),2)</f>
        <v>0</v>
      </c>
      <c r="J132" s="5">
        <f>TRUNC(IF(H132="",0,(IF(SUM($J$18:J131)&gt;=(0.25*$G$5),0,(IF((SUM($J$18:$J131)+(0.25*$G$5))&gt;+($G$5*0.25),(($G$5*0.25)-SUM($J$18:J131)),($G$5*H132)))))),2)</f>
        <v>0</v>
      </c>
      <c r="L132" s="5">
        <f t="shared" si="11"/>
        <v>0</v>
      </c>
      <c r="M132" s="5">
        <f t="shared" si="12"/>
        <v>0</v>
      </c>
      <c r="N132" s="17"/>
      <c r="O132" s="17"/>
      <c r="P132" s="17"/>
      <c r="Q132" s="5">
        <f t="shared" si="13"/>
        <v>0</v>
      </c>
      <c r="S132" s="5">
        <f t="shared" si="14"/>
        <v>0</v>
      </c>
      <c r="T132" s="5">
        <f t="shared" si="15"/>
        <v>0</v>
      </c>
      <c r="W132" s="18"/>
    </row>
    <row r="133" spans="1:23" x14ac:dyDescent="0.25">
      <c r="A133" s="6">
        <f>+'IRS Interest Rates'!A1404</f>
        <v>45233</v>
      </c>
      <c r="C133" s="9" t="str">
        <f>IF($D$3&gt;$A133,"",IF($D$4&lt;$A133,"",+'IRS Interest Rates'!$B1404))</f>
        <v/>
      </c>
      <c r="D133" s="11">
        <f t="shared" si="10"/>
        <v>0</v>
      </c>
      <c r="E133" s="11"/>
      <c r="F133" s="5">
        <f t="shared" si="16"/>
        <v>0</v>
      </c>
      <c r="G133" s="10"/>
      <c r="H133" s="10" t="str">
        <f t="shared" si="17"/>
        <v/>
      </c>
      <c r="I133" s="5">
        <f>TRUNC(IF(G133="",0,(IF(SUM(I$18:$I132)&gt;=(0.25*$G$5),0,(IF((SUM($I$18:$I132)+(0.25*$G$5))&gt;$G$5,(($G$5*0.25)-SUM(I$18:$I132)),($G$5*G133)))))),2)</f>
        <v>0</v>
      </c>
      <c r="J133" s="5">
        <f>TRUNC(IF(H133="",0,(IF(SUM($J$18:J132)&gt;=(0.25*$G$5),0,(IF((SUM($J$18:$J132)+(0.25*$G$5))&gt;+($G$5*0.25),(($G$5*0.25)-SUM($J$18:J132)),($G$5*H133)))))),2)</f>
        <v>0</v>
      </c>
      <c r="L133" s="5">
        <f t="shared" si="11"/>
        <v>0</v>
      </c>
      <c r="M133" s="5">
        <f t="shared" si="12"/>
        <v>0</v>
      </c>
      <c r="N133" s="17"/>
      <c r="O133" s="17"/>
      <c r="P133" s="17"/>
      <c r="Q133" s="5">
        <f t="shared" si="13"/>
        <v>0</v>
      </c>
      <c r="S133" s="5">
        <f t="shared" si="14"/>
        <v>0</v>
      </c>
      <c r="T133" s="5">
        <f t="shared" si="15"/>
        <v>0</v>
      </c>
      <c r="W133" s="18"/>
    </row>
    <row r="134" spans="1:23" x14ac:dyDescent="0.25">
      <c r="A134" s="6">
        <f>+'IRS Interest Rates'!A1405</f>
        <v>45234</v>
      </c>
      <c r="C134" s="9" t="str">
        <f>IF($D$3&gt;$A134,"",IF($D$4&lt;$A134,"",+'IRS Interest Rates'!$B1405))</f>
        <v/>
      </c>
      <c r="D134" s="11">
        <f t="shared" si="10"/>
        <v>0</v>
      </c>
      <c r="E134" s="11"/>
      <c r="F134" s="5">
        <f t="shared" si="16"/>
        <v>0</v>
      </c>
      <c r="G134" s="10"/>
      <c r="H134" s="10" t="str">
        <f t="shared" si="17"/>
        <v/>
      </c>
      <c r="I134" s="5">
        <f>TRUNC(IF(G134="",0,(IF(SUM(I$18:$I133)&gt;=(0.25*$G$5),0,(IF((SUM($I$18:$I133)+(0.25*$G$5))&gt;$G$5,(($G$5*0.25)-SUM(I$18:$I133)),($G$5*G134)))))),2)</f>
        <v>0</v>
      </c>
      <c r="J134" s="5">
        <f>TRUNC(IF(H134="",0,(IF(SUM($J$18:J133)&gt;=(0.25*$G$5),0,(IF((SUM($J$18:$J133)+(0.25*$G$5))&gt;+($G$5*0.25),(($G$5*0.25)-SUM($J$18:J133)),($G$5*H134)))))),2)</f>
        <v>0</v>
      </c>
      <c r="L134" s="5">
        <f t="shared" si="11"/>
        <v>0</v>
      </c>
      <c r="M134" s="5">
        <f t="shared" si="12"/>
        <v>0</v>
      </c>
      <c r="N134" s="17"/>
      <c r="O134" s="17"/>
      <c r="P134" s="17"/>
      <c r="Q134" s="5">
        <f t="shared" si="13"/>
        <v>0</v>
      </c>
      <c r="S134" s="5">
        <f t="shared" si="14"/>
        <v>0</v>
      </c>
      <c r="T134" s="5">
        <f t="shared" si="15"/>
        <v>0</v>
      </c>
      <c r="W134" s="18"/>
    </row>
    <row r="135" spans="1:23" x14ac:dyDescent="0.25">
      <c r="A135" s="6">
        <f>+'IRS Interest Rates'!A1406</f>
        <v>45235</v>
      </c>
      <c r="C135" s="9" t="str">
        <f>IF($D$3&gt;$A135,"",IF($D$4&lt;$A135,"",+'IRS Interest Rates'!$B1406))</f>
        <v/>
      </c>
      <c r="D135" s="11">
        <f t="shared" si="10"/>
        <v>0</v>
      </c>
      <c r="E135" s="11"/>
      <c r="F135" s="5">
        <f t="shared" si="16"/>
        <v>0</v>
      </c>
      <c r="G135" s="10"/>
      <c r="H135" s="10" t="str">
        <f t="shared" si="17"/>
        <v/>
      </c>
      <c r="I135" s="5">
        <f>TRUNC(IF(G135="",0,(IF(SUM(I$18:$I134)&gt;=(0.25*$G$5),0,(IF((SUM($I$18:$I134)+(0.25*$G$5))&gt;$G$5,(($G$5*0.25)-SUM(I$18:$I134)),($G$5*G135)))))),2)</f>
        <v>0</v>
      </c>
      <c r="J135" s="5">
        <f>TRUNC(IF(H135="",0,(IF(SUM($J$18:J134)&gt;=(0.25*$G$5),0,(IF((SUM($J$18:$J134)+(0.25*$G$5))&gt;+($G$5*0.25),(($G$5*0.25)-SUM($J$18:J134)),($G$5*H135)))))),2)</f>
        <v>0</v>
      </c>
      <c r="L135" s="5">
        <f t="shared" si="11"/>
        <v>0</v>
      </c>
      <c r="M135" s="5">
        <f t="shared" si="12"/>
        <v>0</v>
      </c>
      <c r="N135" s="17"/>
      <c r="O135" s="17"/>
      <c r="P135" s="17"/>
      <c r="Q135" s="5">
        <f t="shared" si="13"/>
        <v>0</v>
      </c>
      <c r="S135" s="5">
        <f t="shared" si="14"/>
        <v>0</v>
      </c>
      <c r="T135" s="5">
        <f t="shared" si="15"/>
        <v>0</v>
      </c>
      <c r="W135" s="18"/>
    </row>
    <row r="136" spans="1:23" x14ac:dyDescent="0.25">
      <c r="A136" s="6">
        <f>+'IRS Interest Rates'!A1407</f>
        <v>45236</v>
      </c>
      <c r="C136" s="9" t="str">
        <f>IF($D$3&gt;$A136,"",IF($D$4&lt;$A136,"",+'IRS Interest Rates'!$B1407))</f>
        <v/>
      </c>
      <c r="D136" s="11">
        <f t="shared" si="10"/>
        <v>0</v>
      </c>
      <c r="E136" s="11"/>
      <c r="F136" s="5">
        <f t="shared" si="16"/>
        <v>0</v>
      </c>
      <c r="G136" s="10"/>
      <c r="H136" s="10" t="str">
        <f t="shared" si="17"/>
        <v/>
      </c>
      <c r="I136" s="5">
        <f>TRUNC(IF(G136="",0,(IF(SUM(I$18:$I135)&gt;=(0.25*$G$5),0,(IF((SUM($I$18:$I135)+(0.25*$G$5))&gt;$G$5,(($G$5*0.25)-SUM(I$18:$I135)),($G$5*G136)))))),2)</f>
        <v>0</v>
      </c>
      <c r="J136" s="5">
        <f>TRUNC(IF(H136="",0,(IF(SUM($J$18:J135)&gt;=(0.25*$G$5),0,(IF((SUM($J$18:$J135)+(0.25*$G$5))&gt;+($G$5*0.25),(($G$5*0.25)-SUM($J$18:J135)),($G$5*H136)))))),2)</f>
        <v>0</v>
      </c>
      <c r="L136" s="5">
        <f t="shared" si="11"/>
        <v>0</v>
      </c>
      <c r="M136" s="5">
        <f t="shared" si="12"/>
        <v>0</v>
      </c>
      <c r="N136" s="17"/>
      <c r="O136" s="17"/>
      <c r="P136" s="17"/>
      <c r="Q136" s="5">
        <f t="shared" si="13"/>
        <v>0</v>
      </c>
      <c r="S136" s="5">
        <f t="shared" si="14"/>
        <v>0</v>
      </c>
      <c r="T136" s="5">
        <f t="shared" si="15"/>
        <v>0</v>
      </c>
      <c r="W136" s="18"/>
    </row>
    <row r="137" spans="1:23" x14ac:dyDescent="0.25">
      <c r="A137" s="6">
        <f>+'IRS Interest Rates'!A1408</f>
        <v>45237</v>
      </c>
      <c r="C137" s="9" t="str">
        <f>IF($D$3&gt;$A137,"",IF($D$4&lt;$A137,"",+'IRS Interest Rates'!$B1408))</f>
        <v/>
      </c>
      <c r="D137" s="11">
        <f t="shared" si="10"/>
        <v>0</v>
      </c>
      <c r="E137" s="11"/>
      <c r="F137" s="5">
        <f t="shared" si="16"/>
        <v>0</v>
      </c>
      <c r="G137" s="10"/>
      <c r="H137" s="10" t="str">
        <f t="shared" si="17"/>
        <v/>
      </c>
      <c r="I137" s="5">
        <f>TRUNC(IF(G137="",0,(IF(SUM(I$18:$I136)&gt;=(0.25*$G$5),0,(IF((SUM($I$18:$I136)+(0.25*$G$5))&gt;$G$5,(($G$5*0.25)-SUM(I$18:$I136)),($G$5*G137)))))),2)</f>
        <v>0</v>
      </c>
      <c r="J137" s="5">
        <f>TRUNC(IF(H137="",0,(IF(SUM($J$18:J136)&gt;=(0.25*$G$5),0,(IF((SUM($J$18:$J136)+(0.25*$G$5))&gt;+($G$5*0.25),(($G$5*0.25)-SUM($J$18:J136)),($G$5*H137)))))),2)</f>
        <v>0</v>
      </c>
      <c r="L137" s="5">
        <f t="shared" si="11"/>
        <v>0</v>
      </c>
      <c r="M137" s="5">
        <f t="shared" si="12"/>
        <v>0</v>
      </c>
      <c r="N137" s="17"/>
      <c r="O137" s="17"/>
      <c r="P137" s="17"/>
      <c r="Q137" s="5">
        <f t="shared" si="13"/>
        <v>0</v>
      </c>
      <c r="S137" s="5">
        <f t="shared" si="14"/>
        <v>0</v>
      </c>
      <c r="T137" s="5">
        <f t="shared" si="15"/>
        <v>0</v>
      </c>
      <c r="W137" s="18"/>
    </row>
    <row r="138" spans="1:23" x14ac:dyDescent="0.25">
      <c r="A138" s="6">
        <f>+'IRS Interest Rates'!A1409</f>
        <v>45238</v>
      </c>
      <c r="C138" s="9" t="str">
        <f>IF($D$3&gt;$A138,"",IF($D$4&lt;$A138,"",+'IRS Interest Rates'!$B1409))</f>
        <v/>
      </c>
      <c r="D138" s="11">
        <f t="shared" si="10"/>
        <v>0</v>
      </c>
      <c r="E138" s="11"/>
      <c r="F138" s="5">
        <f t="shared" si="16"/>
        <v>0</v>
      </c>
      <c r="G138" s="10"/>
      <c r="H138" s="10" t="str">
        <f t="shared" si="17"/>
        <v/>
      </c>
      <c r="I138" s="5">
        <f>TRUNC(IF(G138="",0,(IF(SUM(I$18:$I137)&gt;=(0.25*$G$5),0,(IF((SUM($I$18:$I137)+(0.25*$G$5))&gt;$G$5,(($G$5*0.25)-SUM(I$18:$I137)),($G$5*G138)))))),2)</f>
        <v>0</v>
      </c>
      <c r="J138" s="5">
        <f>TRUNC(IF(H138="",0,(IF(SUM($J$18:J137)&gt;=(0.25*$G$5),0,(IF((SUM($J$18:$J137)+(0.25*$G$5))&gt;+($G$5*0.25),(($G$5*0.25)-SUM($J$18:J137)),($G$5*H138)))))),2)</f>
        <v>0</v>
      </c>
      <c r="L138" s="5">
        <f t="shared" si="11"/>
        <v>0</v>
      </c>
      <c r="M138" s="5">
        <f t="shared" si="12"/>
        <v>0</v>
      </c>
      <c r="N138" s="17"/>
      <c r="O138" s="17"/>
      <c r="P138" s="17"/>
      <c r="Q138" s="5">
        <f t="shared" si="13"/>
        <v>0</v>
      </c>
      <c r="S138" s="5">
        <f t="shared" si="14"/>
        <v>0</v>
      </c>
      <c r="T138" s="5">
        <f t="shared" si="15"/>
        <v>0</v>
      </c>
      <c r="W138" s="18"/>
    </row>
    <row r="139" spans="1:23" x14ac:dyDescent="0.25">
      <c r="A139" s="6">
        <f>+'IRS Interest Rates'!A1410</f>
        <v>45239</v>
      </c>
      <c r="C139" s="9" t="str">
        <f>IF($D$3&gt;$A139,"",IF($D$4&lt;$A139,"",+'IRS Interest Rates'!$B1410))</f>
        <v/>
      </c>
      <c r="D139" s="11">
        <f t="shared" si="10"/>
        <v>0</v>
      </c>
      <c r="E139" s="11"/>
      <c r="F139" s="5">
        <f t="shared" si="16"/>
        <v>0</v>
      </c>
      <c r="G139" s="10"/>
      <c r="H139" s="10" t="str">
        <f t="shared" si="17"/>
        <v/>
      </c>
      <c r="I139" s="5">
        <f>TRUNC(IF(G139="",0,(IF(SUM(I$18:$I138)&gt;=(0.25*$G$5),0,(IF((SUM($I$18:$I138)+(0.25*$G$5))&gt;$G$5,(($G$5*0.25)-SUM(I$18:$I138)),($G$5*G139)))))),2)</f>
        <v>0</v>
      </c>
      <c r="J139" s="5">
        <f>TRUNC(IF(H139="",0,(IF(SUM($J$18:J138)&gt;=(0.25*$G$5),0,(IF((SUM($J$18:$J138)+(0.25*$G$5))&gt;+($G$5*0.25),(($G$5*0.25)-SUM($J$18:J138)),($G$5*H139)))))),2)</f>
        <v>0</v>
      </c>
      <c r="L139" s="5">
        <f t="shared" si="11"/>
        <v>0</v>
      </c>
      <c r="M139" s="5">
        <f t="shared" si="12"/>
        <v>0</v>
      </c>
      <c r="N139" s="17"/>
      <c r="O139" s="17"/>
      <c r="P139" s="17"/>
      <c r="Q139" s="5">
        <f t="shared" si="13"/>
        <v>0</v>
      </c>
      <c r="S139" s="5">
        <f t="shared" si="14"/>
        <v>0</v>
      </c>
      <c r="T139" s="5">
        <f t="shared" si="15"/>
        <v>0</v>
      </c>
      <c r="W139" s="18"/>
    </row>
    <row r="140" spans="1:23" x14ac:dyDescent="0.25">
      <c r="A140" s="6">
        <f>+'IRS Interest Rates'!A1411</f>
        <v>45240</v>
      </c>
      <c r="C140" s="9" t="str">
        <f>IF($D$3&gt;$A140,"",IF($D$4&lt;$A140,"",+'IRS Interest Rates'!$B1411))</f>
        <v/>
      </c>
      <c r="D140" s="11">
        <f t="shared" ref="D140:D203" si="18">IF(C140="",0,C140/365)</f>
        <v>0</v>
      </c>
      <c r="E140" s="11"/>
      <c r="F140" s="5">
        <f t="shared" si="16"/>
        <v>0</v>
      </c>
      <c r="G140" s="10"/>
      <c r="H140" s="10" t="str">
        <f t="shared" si="17"/>
        <v/>
      </c>
      <c r="I140" s="5">
        <f>TRUNC(IF(G140="",0,(IF(SUM(I$18:$I139)&gt;=(0.25*$G$5),0,(IF((SUM($I$18:$I139)+(0.25*$G$5))&gt;$G$5,(($G$5*0.25)-SUM(I$18:$I139)),($G$5*G140)))))),2)</f>
        <v>0</v>
      </c>
      <c r="J140" s="5">
        <f>TRUNC(IF(H140="",0,(IF(SUM($J$18:J139)&gt;=(0.25*$G$5),0,(IF((SUM($J$18:$J139)+(0.25*$G$5))&gt;+($G$5*0.25),(($G$5*0.25)-SUM($J$18:J139)),($G$5*H140)))))),2)</f>
        <v>0</v>
      </c>
      <c r="L140" s="5">
        <f t="shared" si="11"/>
        <v>0</v>
      </c>
      <c r="M140" s="5">
        <f t="shared" si="12"/>
        <v>0</v>
      </c>
      <c r="N140" s="17"/>
      <c r="O140" s="17"/>
      <c r="P140" s="17"/>
      <c r="Q140" s="5">
        <f t="shared" si="13"/>
        <v>0</v>
      </c>
      <c r="S140" s="5">
        <f t="shared" si="14"/>
        <v>0</v>
      </c>
      <c r="T140" s="5">
        <f t="shared" si="15"/>
        <v>0</v>
      </c>
      <c r="W140" s="18"/>
    </row>
    <row r="141" spans="1:23" x14ac:dyDescent="0.25">
      <c r="A141" s="6">
        <f>+'IRS Interest Rates'!A1412</f>
        <v>45241</v>
      </c>
      <c r="C141" s="9" t="str">
        <f>IF($D$3&gt;$A141,"",IF($D$4&lt;$A141,"",+'IRS Interest Rates'!$B1412))</f>
        <v/>
      </c>
      <c r="D141" s="11">
        <f t="shared" si="18"/>
        <v>0</v>
      </c>
      <c r="E141" s="11"/>
      <c r="F141" s="5">
        <f t="shared" si="16"/>
        <v>0</v>
      </c>
      <c r="G141" s="10"/>
      <c r="H141" s="10" t="str">
        <f t="shared" si="17"/>
        <v/>
      </c>
      <c r="I141" s="5">
        <f>TRUNC(IF(G141="",0,(IF(SUM(I$18:$I140)&gt;=(0.25*$G$5),0,(IF((SUM($I$18:$I140)+(0.25*$G$5))&gt;$G$5,(($G$5*0.25)-SUM(I$18:$I140)),($G$5*G141)))))),2)</f>
        <v>0</v>
      </c>
      <c r="J141" s="5">
        <f>TRUNC(IF(H141="",0,(IF(SUM($J$18:J140)&gt;=(0.25*$G$5),0,(IF((SUM($J$18:$J140)+(0.25*$G$5))&gt;+($G$5*0.25),(($G$5*0.25)-SUM($J$18:J140)),($G$5*H141)))))),2)</f>
        <v>0</v>
      </c>
      <c r="L141" s="5">
        <f t="shared" si="11"/>
        <v>0</v>
      </c>
      <c r="M141" s="5">
        <f t="shared" si="12"/>
        <v>0</v>
      </c>
      <c r="N141" s="17"/>
      <c r="O141" s="17"/>
      <c r="P141" s="17"/>
      <c r="Q141" s="5">
        <f t="shared" si="13"/>
        <v>0</v>
      </c>
      <c r="S141" s="5">
        <f t="shared" si="14"/>
        <v>0</v>
      </c>
      <c r="T141" s="5">
        <f t="shared" si="15"/>
        <v>0</v>
      </c>
      <c r="W141" s="18"/>
    </row>
    <row r="142" spans="1:23" x14ac:dyDescent="0.25">
      <c r="A142" s="6">
        <f>+'IRS Interest Rates'!A1413</f>
        <v>45242</v>
      </c>
      <c r="C142" s="9" t="str">
        <f>IF($D$3&gt;$A142,"",IF($D$4&lt;$A142,"",+'IRS Interest Rates'!$B1413))</f>
        <v/>
      </c>
      <c r="D142" s="11">
        <f t="shared" si="18"/>
        <v>0</v>
      </c>
      <c r="E142" s="11"/>
      <c r="F142" s="5">
        <f t="shared" si="16"/>
        <v>0</v>
      </c>
      <c r="G142" s="10"/>
      <c r="H142" s="10" t="str">
        <f t="shared" si="17"/>
        <v/>
      </c>
      <c r="I142" s="5">
        <f>TRUNC(IF(G142="",0,(IF(SUM(I$18:$I141)&gt;=(0.25*$G$5),0,(IF((SUM($I$18:$I141)+(0.25*$G$5))&gt;$G$5,(($G$5*0.25)-SUM(I$18:$I141)),($G$5*G142)))))),2)</f>
        <v>0</v>
      </c>
      <c r="J142" s="5">
        <f>TRUNC(IF(H142="",0,(IF(SUM($J$18:J141)&gt;=(0.25*$G$5),0,(IF((SUM($J$18:$J141)+(0.25*$G$5))&gt;+($G$5*0.25),(($G$5*0.25)-SUM($J$18:J141)),($G$5*H142)))))),2)</f>
        <v>0</v>
      </c>
      <c r="L142" s="5">
        <f t="shared" si="11"/>
        <v>0</v>
      </c>
      <c r="M142" s="5">
        <f t="shared" si="12"/>
        <v>0</v>
      </c>
      <c r="N142" s="17"/>
      <c r="O142" s="17"/>
      <c r="P142" s="17"/>
      <c r="Q142" s="5">
        <f t="shared" si="13"/>
        <v>0</v>
      </c>
      <c r="S142" s="5">
        <f t="shared" si="14"/>
        <v>0</v>
      </c>
      <c r="T142" s="5">
        <f t="shared" si="15"/>
        <v>0</v>
      </c>
      <c r="W142" s="18"/>
    </row>
    <row r="143" spans="1:23" x14ac:dyDescent="0.25">
      <c r="A143" s="6">
        <f>+'IRS Interest Rates'!A1414</f>
        <v>45243</v>
      </c>
      <c r="C143" s="9" t="str">
        <f>IF($D$3&gt;$A143,"",IF($D$4&lt;$A143,"",+'IRS Interest Rates'!$B1414))</f>
        <v/>
      </c>
      <c r="D143" s="11">
        <f t="shared" si="18"/>
        <v>0</v>
      </c>
      <c r="E143" s="11"/>
      <c r="F143" s="5">
        <f t="shared" si="16"/>
        <v>0</v>
      </c>
      <c r="G143" s="10"/>
      <c r="H143" s="10" t="str">
        <f t="shared" si="17"/>
        <v/>
      </c>
      <c r="I143" s="5">
        <f>TRUNC(IF(G143="",0,(IF(SUM(I$18:$I142)&gt;=(0.25*$G$5),0,(IF((SUM($I$18:$I142)+(0.25*$G$5))&gt;$G$5,(($G$5*0.25)-SUM(I$18:$I142)),($G$5*G143)))))),2)</f>
        <v>0</v>
      </c>
      <c r="J143" s="5">
        <f>TRUNC(IF(H143="",0,(IF(SUM($J$18:J142)&gt;=(0.25*$G$5),0,(IF((SUM($J$18:$J142)+(0.25*$G$5))&gt;+($G$5*0.25),(($G$5*0.25)-SUM($J$18:J142)),($G$5*H143)))))),2)</f>
        <v>0</v>
      </c>
      <c r="L143" s="5">
        <f t="shared" si="11"/>
        <v>0</v>
      </c>
      <c r="M143" s="5">
        <f t="shared" si="12"/>
        <v>0</v>
      </c>
      <c r="N143" s="17"/>
      <c r="O143" s="17"/>
      <c r="P143" s="17"/>
      <c r="Q143" s="5">
        <f t="shared" si="13"/>
        <v>0</v>
      </c>
      <c r="S143" s="5">
        <f t="shared" si="14"/>
        <v>0</v>
      </c>
      <c r="T143" s="5">
        <f t="shared" si="15"/>
        <v>0</v>
      </c>
      <c r="W143" s="18"/>
    </row>
    <row r="144" spans="1:23" x14ac:dyDescent="0.25">
      <c r="A144" s="6">
        <f>+'IRS Interest Rates'!A1415</f>
        <v>45244</v>
      </c>
      <c r="C144" s="9" t="str">
        <f>IF($D$3&gt;$A144,"",IF($D$4&lt;$A144,"",+'IRS Interest Rates'!$B1415))</f>
        <v/>
      </c>
      <c r="D144" s="11">
        <f t="shared" si="18"/>
        <v>0</v>
      </c>
      <c r="E144" s="11"/>
      <c r="F144" s="5">
        <f t="shared" si="16"/>
        <v>0</v>
      </c>
      <c r="G144" s="10"/>
      <c r="H144" s="10" t="str">
        <f t="shared" si="17"/>
        <v/>
      </c>
      <c r="I144" s="5">
        <f>TRUNC(IF(G144="",0,(IF(SUM(I$18:$I143)&gt;=(0.25*$G$5),0,(IF((SUM($I$18:$I143)+(0.25*$G$5))&gt;$G$5,(($G$5*0.25)-SUM(I$18:$I143)),($G$5*G144)))))),2)</f>
        <v>0</v>
      </c>
      <c r="J144" s="5">
        <f>TRUNC(IF(H144="",0,(IF(SUM($J$18:J143)&gt;=(0.25*$G$5),0,(IF((SUM($J$18:$J143)+(0.25*$G$5))&gt;+($G$5*0.25),(($G$5*0.25)-SUM($J$18:J143)),($G$5*H144)))))),2)</f>
        <v>0</v>
      </c>
      <c r="L144" s="5">
        <f t="shared" si="11"/>
        <v>0</v>
      </c>
      <c r="M144" s="5">
        <f t="shared" si="12"/>
        <v>0</v>
      </c>
      <c r="N144" s="17"/>
      <c r="O144" s="17"/>
      <c r="P144" s="17"/>
      <c r="Q144" s="5">
        <f t="shared" si="13"/>
        <v>0</v>
      </c>
      <c r="S144" s="5">
        <f t="shared" si="14"/>
        <v>0</v>
      </c>
      <c r="T144" s="5">
        <f t="shared" si="15"/>
        <v>0</v>
      </c>
      <c r="W144" s="18"/>
    </row>
    <row r="145" spans="1:23" x14ac:dyDescent="0.25">
      <c r="A145" s="6">
        <f>+'IRS Interest Rates'!A1416</f>
        <v>45245</v>
      </c>
      <c r="C145" s="9" t="str">
        <f>IF($D$3&gt;$A145,"",IF($D$4&lt;$A145,"",+'IRS Interest Rates'!$B1416))</f>
        <v/>
      </c>
      <c r="D145" s="11">
        <f t="shared" si="18"/>
        <v>0</v>
      </c>
      <c r="E145" s="11"/>
      <c r="F145" s="5">
        <f t="shared" si="16"/>
        <v>0</v>
      </c>
      <c r="G145" s="10"/>
      <c r="H145" s="10" t="str">
        <f t="shared" si="17"/>
        <v/>
      </c>
      <c r="I145" s="5">
        <f>TRUNC(IF(G145="",0,(IF(SUM(I$18:$I144)&gt;=(0.25*$G$5),0,(IF((SUM($I$18:$I144)+(0.25*$G$5))&gt;$G$5,(($G$5*0.25)-SUM(I$18:$I144)),($G$5*G145)))))),2)</f>
        <v>0</v>
      </c>
      <c r="J145" s="5">
        <f>TRUNC(IF(H145="",0,(IF(SUM($J$18:J144)&gt;=(0.25*$G$5),0,(IF((SUM($J$18:$J144)+(0.25*$G$5))&gt;+($G$5*0.25),(($G$5*0.25)-SUM($J$18:J144)),($G$5*H145)))))),2)</f>
        <v>0</v>
      </c>
      <c r="L145" s="5">
        <f t="shared" si="11"/>
        <v>0</v>
      </c>
      <c r="M145" s="5">
        <f t="shared" si="12"/>
        <v>0</v>
      </c>
      <c r="N145" s="17"/>
      <c r="O145" s="17"/>
      <c r="P145" s="17"/>
      <c r="Q145" s="5">
        <f t="shared" si="13"/>
        <v>0</v>
      </c>
      <c r="S145" s="5">
        <f t="shared" si="14"/>
        <v>0</v>
      </c>
      <c r="T145" s="5">
        <f t="shared" si="15"/>
        <v>0</v>
      </c>
      <c r="W145" s="18"/>
    </row>
    <row r="146" spans="1:23" x14ac:dyDescent="0.25">
      <c r="A146" s="6">
        <f>+'IRS Interest Rates'!A1417</f>
        <v>45246</v>
      </c>
      <c r="C146" s="9" t="str">
        <f>IF($D$3&gt;$A146,"",IF($D$4&lt;$A146,"",+'IRS Interest Rates'!$B1417))</f>
        <v/>
      </c>
      <c r="D146" s="11">
        <f t="shared" si="18"/>
        <v>0</v>
      </c>
      <c r="E146" s="11"/>
      <c r="F146" s="5">
        <f t="shared" si="16"/>
        <v>0</v>
      </c>
      <c r="G146" s="10"/>
      <c r="H146" s="10" t="str">
        <f t="shared" si="17"/>
        <v/>
      </c>
      <c r="I146" s="5">
        <f>TRUNC(IF(G146="",0,(IF(SUM(I$18:$I145)&gt;=(0.25*$G$5),0,(IF((SUM($I$18:$I145)+(0.25*$G$5))&gt;$G$5,(($G$5*0.25)-SUM(I$18:$I145)),($G$5*G146)))))),2)</f>
        <v>0</v>
      </c>
      <c r="J146" s="5">
        <f>TRUNC(IF(H146="",0,(IF(SUM($J$18:J145)&gt;=(0.25*$G$5),0,(IF((SUM($J$18:$J145)+(0.25*$G$5))&gt;+($G$5*0.25),(($G$5*0.25)-SUM($J$18:J145)),($G$5*H146)))))),2)</f>
        <v>0</v>
      </c>
      <c r="L146" s="5">
        <f t="shared" si="11"/>
        <v>0</v>
      </c>
      <c r="M146" s="5">
        <f t="shared" si="12"/>
        <v>0</v>
      </c>
      <c r="N146" s="17"/>
      <c r="O146" s="17"/>
      <c r="P146" s="17"/>
      <c r="Q146" s="5">
        <f t="shared" si="13"/>
        <v>0</v>
      </c>
      <c r="S146" s="5">
        <f t="shared" si="14"/>
        <v>0</v>
      </c>
      <c r="T146" s="5">
        <f t="shared" si="15"/>
        <v>0</v>
      </c>
      <c r="W146" s="18"/>
    </row>
    <row r="147" spans="1:23" x14ac:dyDescent="0.25">
      <c r="A147" s="6">
        <f>+'IRS Interest Rates'!A1418</f>
        <v>45247</v>
      </c>
      <c r="C147" s="9" t="str">
        <f>IF($D$3&gt;$A147,"",IF($D$4&lt;$A147,"",+'IRS Interest Rates'!$B1418))</f>
        <v/>
      </c>
      <c r="D147" s="11">
        <f t="shared" si="18"/>
        <v>0</v>
      </c>
      <c r="E147" s="11"/>
      <c r="F147" s="5">
        <f t="shared" si="16"/>
        <v>0</v>
      </c>
      <c r="G147" s="10"/>
      <c r="H147" s="10" t="str">
        <f t="shared" si="17"/>
        <v/>
      </c>
      <c r="I147" s="5">
        <f>TRUNC(IF(G147="",0,(IF(SUM(I$18:$I146)&gt;=(0.25*$G$5),0,(IF((SUM($I$18:$I146)+(0.25*$G$5))&gt;$G$5,(($G$5*0.25)-SUM(I$18:$I146)),($G$5*G147)))))),2)</f>
        <v>0</v>
      </c>
      <c r="J147" s="5">
        <f>TRUNC(IF(H147="",0,(IF(SUM($J$18:J146)&gt;=(0.25*$G$5),0,(IF((SUM($J$18:$J146)+(0.25*$G$5))&gt;+($G$5*0.25),(($G$5*0.25)-SUM($J$18:J146)),($G$5*H147)))))),2)</f>
        <v>0</v>
      </c>
      <c r="L147" s="5">
        <f t="shared" ref="L147:L210" si="19">+Q146</f>
        <v>0</v>
      </c>
      <c r="M147" s="5">
        <f t="shared" ref="M147:M210" si="20">+F147</f>
        <v>0</v>
      </c>
      <c r="N147" s="17"/>
      <c r="O147" s="17"/>
      <c r="P147" s="17"/>
      <c r="Q147" s="5">
        <f t="shared" ref="Q147:Q210" si="21">SUM(L147:P147)</f>
        <v>0</v>
      </c>
      <c r="S147" s="5">
        <f t="shared" ref="S147:S210" si="22">+L147+N147+O147+P147</f>
        <v>0</v>
      </c>
      <c r="T147" s="5">
        <f t="shared" ref="T147:T210" si="23">ROUND(S147*D147,2)</f>
        <v>0</v>
      </c>
      <c r="W147" s="18"/>
    </row>
    <row r="148" spans="1:23" x14ac:dyDescent="0.25">
      <c r="A148" s="6">
        <f>+'IRS Interest Rates'!A1419</f>
        <v>45248</v>
      </c>
      <c r="C148" s="9" t="str">
        <f>IF($D$3&gt;$A148,"",IF($D$4&lt;$A148,"",+'IRS Interest Rates'!$B1419))</f>
        <v/>
      </c>
      <c r="D148" s="11">
        <f t="shared" si="18"/>
        <v>0</v>
      </c>
      <c r="E148" s="11"/>
      <c r="F148" s="5">
        <f t="shared" ref="F148:F211" si="24">+T148</f>
        <v>0</v>
      </c>
      <c r="G148" s="10"/>
      <c r="H148" s="10" t="str">
        <f t="shared" si="17"/>
        <v/>
      </c>
      <c r="I148" s="5">
        <f>TRUNC(IF(G148="",0,(IF(SUM(I$18:$I147)&gt;=(0.25*$G$5),0,(IF((SUM($I$18:$I147)+(0.25*$G$5))&gt;$G$5,(($G$5*0.25)-SUM(I$18:$I147)),($G$5*G148)))))),2)</f>
        <v>0</v>
      </c>
      <c r="J148" s="5">
        <f>TRUNC(IF(H148="",0,(IF(SUM($J$18:J147)&gt;=(0.25*$G$5),0,(IF((SUM($J$18:$J147)+(0.25*$G$5))&gt;+($G$5*0.25),(($G$5*0.25)-SUM($J$18:J147)),($G$5*H148)))))),2)</f>
        <v>0</v>
      </c>
      <c r="L148" s="5">
        <f t="shared" si="19"/>
        <v>0</v>
      </c>
      <c r="M148" s="5">
        <f t="shared" si="20"/>
        <v>0</v>
      </c>
      <c r="N148" s="17"/>
      <c r="O148" s="17"/>
      <c r="P148" s="17"/>
      <c r="Q148" s="5">
        <f t="shared" si="21"/>
        <v>0</v>
      </c>
      <c r="S148" s="5">
        <f t="shared" si="22"/>
        <v>0</v>
      </c>
      <c r="T148" s="5">
        <f t="shared" si="23"/>
        <v>0</v>
      </c>
      <c r="W148" s="18"/>
    </row>
    <row r="149" spans="1:23" x14ac:dyDescent="0.25">
      <c r="A149" s="6">
        <f>+'IRS Interest Rates'!A1420</f>
        <v>45249</v>
      </c>
      <c r="C149" s="9" t="str">
        <f>IF($D$3&gt;$A149,"",IF($D$4&lt;$A149,"",+'IRS Interest Rates'!$B1420))</f>
        <v/>
      </c>
      <c r="D149" s="11">
        <f t="shared" si="18"/>
        <v>0</v>
      </c>
      <c r="E149" s="11"/>
      <c r="F149" s="5">
        <f t="shared" si="24"/>
        <v>0</v>
      </c>
      <c r="G149" s="10"/>
      <c r="H149" s="10" t="str">
        <f t="shared" si="17"/>
        <v/>
      </c>
      <c r="I149" s="5">
        <f>TRUNC(IF(G149="",0,(IF(SUM(I$18:$I148)&gt;=(0.25*$G$5),0,(IF((SUM($I$18:$I148)+(0.25*$G$5))&gt;$G$5,(($G$5*0.25)-SUM(I$18:$I148)),($G$5*G149)))))),2)</f>
        <v>0</v>
      </c>
      <c r="J149" s="5">
        <f>TRUNC(IF(H149="",0,(IF(SUM($J$18:J148)&gt;=(0.25*$G$5),0,(IF((SUM($J$18:$J148)+(0.25*$G$5))&gt;+($G$5*0.25),(($G$5*0.25)-SUM($J$18:J148)),($G$5*H149)))))),2)</f>
        <v>0</v>
      </c>
      <c r="L149" s="5">
        <f t="shared" si="19"/>
        <v>0</v>
      </c>
      <c r="M149" s="5">
        <f t="shared" si="20"/>
        <v>0</v>
      </c>
      <c r="N149" s="17"/>
      <c r="O149" s="17"/>
      <c r="P149" s="17"/>
      <c r="Q149" s="5">
        <f t="shared" si="21"/>
        <v>0</v>
      </c>
      <c r="S149" s="5">
        <f t="shared" si="22"/>
        <v>0</v>
      </c>
      <c r="T149" s="5">
        <f t="shared" si="23"/>
        <v>0</v>
      </c>
      <c r="W149" s="18"/>
    </row>
    <row r="150" spans="1:23" x14ac:dyDescent="0.25">
      <c r="A150" s="6">
        <f>+'IRS Interest Rates'!A1421</f>
        <v>45250</v>
      </c>
      <c r="C150" s="9" t="str">
        <f>IF($D$3&gt;$A150,"",IF($D$4&lt;$A150,"",+'IRS Interest Rates'!$B1421))</f>
        <v/>
      </c>
      <c r="D150" s="11">
        <f t="shared" si="18"/>
        <v>0</v>
      </c>
      <c r="E150" s="11"/>
      <c r="F150" s="5">
        <f t="shared" si="24"/>
        <v>0</v>
      </c>
      <c r="G150" s="10"/>
      <c r="H150" s="10" t="str">
        <f t="shared" si="17"/>
        <v/>
      </c>
      <c r="I150" s="5">
        <f>TRUNC(IF(G150="",0,(IF(SUM(I$18:$I149)&gt;=(0.25*$G$5),0,(IF((SUM($I$18:$I149)+(0.25*$G$5))&gt;$G$5,(($G$5*0.25)-SUM(I$18:$I149)),($G$5*G150)))))),2)</f>
        <v>0</v>
      </c>
      <c r="J150" s="5">
        <f>TRUNC(IF(H150="",0,(IF(SUM($J$18:J149)&gt;=(0.25*$G$5),0,(IF((SUM($J$18:$J149)+(0.25*$G$5))&gt;+($G$5*0.25),(($G$5*0.25)-SUM($J$18:J149)),($G$5*H150)))))),2)</f>
        <v>0</v>
      </c>
      <c r="L150" s="5">
        <f t="shared" si="19"/>
        <v>0</v>
      </c>
      <c r="M150" s="5">
        <f t="shared" si="20"/>
        <v>0</v>
      </c>
      <c r="N150" s="17"/>
      <c r="O150" s="17"/>
      <c r="P150" s="17"/>
      <c r="Q150" s="5">
        <f t="shared" si="21"/>
        <v>0</v>
      </c>
      <c r="S150" s="5">
        <f t="shared" si="22"/>
        <v>0</v>
      </c>
      <c r="T150" s="5">
        <f t="shared" si="23"/>
        <v>0</v>
      </c>
      <c r="W150" s="18"/>
    </row>
    <row r="151" spans="1:23" x14ac:dyDescent="0.25">
      <c r="A151" s="6">
        <f>+'IRS Interest Rates'!A1422</f>
        <v>45251</v>
      </c>
      <c r="C151" s="9" t="str">
        <f>IF($D$3&gt;$A151,"",IF($D$4&lt;$A151,"",+'IRS Interest Rates'!$B1422))</f>
        <v/>
      </c>
      <c r="D151" s="11">
        <f t="shared" si="18"/>
        <v>0</v>
      </c>
      <c r="E151" s="11"/>
      <c r="F151" s="5">
        <f t="shared" si="24"/>
        <v>0</v>
      </c>
      <c r="G151" s="10"/>
      <c r="H151" s="10" t="str">
        <f t="shared" si="17"/>
        <v/>
      </c>
      <c r="I151" s="5">
        <f>TRUNC(IF(G151="",0,(IF(SUM(I$18:$I150)&gt;=(0.25*$G$5),0,(IF((SUM($I$18:$I150)+(0.25*$G$5))&gt;$G$5,(($G$5*0.25)-SUM(I$18:$I150)),($G$5*G151)))))),2)</f>
        <v>0</v>
      </c>
      <c r="J151" s="5">
        <f>TRUNC(IF(H151="",0,(IF(SUM($J$18:J150)&gt;=(0.25*$G$5),0,(IF((SUM($J$18:$J150)+(0.25*$G$5))&gt;+($G$5*0.25),(($G$5*0.25)-SUM($J$18:J150)),($G$5*H151)))))),2)</f>
        <v>0</v>
      </c>
      <c r="L151" s="5">
        <f t="shared" si="19"/>
        <v>0</v>
      </c>
      <c r="M151" s="5">
        <f t="shared" si="20"/>
        <v>0</v>
      </c>
      <c r="N151" s="17"/>
      <c r="O151" s="17"/>
      <c r="P151" s="17"/>
      <c r="Q151" s="5">
        <f t="shared" si="21"/>
        <v>0</v>
      </c>
      <c r="S151" s="5">
        <f t="shared" si="22"/>
        <v>0</v>
      </c>
      <c r="T151" s="5">
        <f t="shared" si="23"/>
        <v>0</v>
      </c>
      <c r="W151" s="18"/>
    </row>
    <row r="152" spans="1:23" x14ac:dyDescent="0.25">
      <c r="A152" s="6">
        <f>+'IRS Interest Rates'!A1423</f>
        <v>45252</v>
      </c>
      <c r="C152" s="9" t="str">
        <f>IF($D$3&gt;$A152,"",IF($D$4&lt;$A152,"",+'IRS Interest Rates'!$B1423))</f>
        <v/>
      </c>
      <c r="D152" s="11">
        <f t="shared" si="18"/>
        <v>0</v>
      </c>
      <c r="E152" s="11"/>
      <c r="F152" s="5">
        <f t="shared" si="24"/>
        <v>0</v>
      </c>
      <c r="G152" s="10"/>
      <c r="H152" s="10" t="str">
        <f t="shared" si="17"/>
        <v/>
      </c>
      <c r="I152" s="5">
        <f>TRUNC(IF(G152="",0,(IF(SUM(I$18:$I151)&gt;=(0.25*$G$5),0,(IF((SUM($I$18:$I151)+(0.25*$G$5))&gt;$G$5,(($G$5*0.25)-SUM(I$18:$I151)),($G$5*G152)))))),2)</f>
        <v>0</v>
      </c>
      <c r="J152" s="5">
        <f>TRUNC(IF(H152="",0,(IF(SUM($J$18:J151)&gt;=(0.25*$G$5),0,(IF((SUM($J$18:$J151)+(0.25*$G$5))&gt;+($G$5*0.25),(($G$5*0.25)-SUM($J$18:J151)),($G$5*H152)))))),2)</f>
        <v>0</v>
      </c>
      <c r="L152" s="5">
        <f t="shared" si="19"/>
        <v>0</v>
      </c>
      <c r="M152" s="5">
        <f t="shared" si="20"/>
        <v>0</v>
      </c>
      <c r="N152" s="17"/>
      <c r="O152" s="17"/>
      <c r="P152" s="17"/>
      <c r="Q152" s="5">
        <f t="shared" si="21"/>
        <v>0</v>
      </c>
      <c r="S152" s="5">
        <f t="shared" si="22"/>
        <v>0</v>
      </c>
      <c r="T152" s="5">
        <f t="shared" si="23"/>
        <v>0</v>
      </c>
      <c r="W152" s="18"/>
    </row>
    <row r="153" spans="1:23" x14ac:dyDescent="0.25">
      <c r="A153" s="6">
        <f>+'IRS Interest Rates'!A1424</f>
        <v>45253</v>
      </c>
      <c r="C153" s="9" t="str">
        <f>IF($D$3&gt;$A153,"",IF($D$4&lt;$A153,"",+'IRS Interest Rates'!$B1424))</f>
        <v/>
      </c>
      <c r="D153" s="11">
        <f t="shared" si="18"/>
        <v>0</v>
      </c>
      <c r="E153" s="11"/>
      <c r="F153" s="5">
        <f t="shared" si="24"/>
        <v>0</v>
      </c>
      <c r="G153" s="10"/>
      <c r="H153" s="10" t="str">
        <f t="shared" si="17"/>
        <v/>
      </c>
      <c r="I153" s="5">
        <f>TRUNC(IF(G153="",0,(IF(SUM(I$18:$I152)&gt;=(0.25*$G$5),0,(IF((SUM($I$18:$I152)+(0.25*$G$5))&gt;$G$5,(($G$5*0.25)-SUM(I$18:$I152)),($G$5*G153)))))),2)</f>
        <v>0</v>
      </c>
      <c r="J153" s="5">
        <f>TRUNC(IF(H153="",0,(IF(SUM($J$18:J152)&gt;=(0.25*$G$5),0,(IF((SUM($J$18:$J152)+(0.25*$G$5))&gt;+($G$5*0.25),(($G$5*0.25)-SUM($J$18:J152)),($G$5*H153)))))),2)</f>
        <v>0</v>
      </c>
      <c r="L153" s="5">
        <f t="shared" si="19"/>
        <v>0</v>
      </c>
      <c r="M153" s="5">
        <f t="shared" si="20"/>
        <v>0</v>
      </c>
      <c r="N153" s="17"/>
      <c r="O153" s="17"/>
      <c r="P153" s="17"/>
      <c r="Q153" s="5">
        <f t="shared" si="21"/>
        <v>0</v>
      </c>
      <c r="S153" s="5">
        <f t="shared" si="22"/>
        <v>0</v>
      </c>
      <c r="T153" s="5">
        <f t="shared" si="23"/>
        <v>0</v>
      </c>
      <c r="W153" s="18"/>
    </row>
    <row r="154" spans="1:23" x14ac:dyDescent="0.25">
      <c r="A154" s="6">
        <f>+'IRS Interest Rates'!A1425</f>
        <v>45254</v>
      </c>
      <c r="C154" s="9" t="str">
        <f>IF($D$3&gt;$A154,"",IF($D$4&lt;$A154,"",+'IRS Interest Rates'!$B1425))</f>
        <v/>
      </c>
      <c r="D154" s="11">
        <f t="shared" si="18"/>
        <v>0</v>
      </c>
      <c r="E154" s="11"/>
      <c r="F154" s="5">
        <f t="shared" si="24"/>
        <v>0</v>
      </c>
      <c r="G154" s="10"/>
      <c r="H154" s="10" t="str">
        <f t="shared" si="17"/>
        <v/>
      </c>
      <c r="I154" s="5">
        <f>TRUNC(IF(G154="",0,(IF(SUM(I$18:$I153)&gt;=(0.25*$G$5),0,(IF((SUM($I$18:$I153)+(0.25*$G$5))&gt;$G$5,(($G$5*0.25)-SUM(I$18:$I153)),($G$5*G154)))))),2)</f>
        <v>0</v>
      </c>
      <c r="J154" s="5">
        <f>TRUNC(IF(H154="",0,(IF(SUM($J$18:J153)&gt;=(0.25*$G$5),0,(IF((SUM($J$18:$J153)+(0.25*$G$5))&gt;+($G$5*0.25),(($G$5*0.25)-SUM($J$18:J153)),($G$5*H154)))))),2)</f>
        <v>0</v>
      </c>
      <c r="L154" s="5">
        <f t="shared" si="19"/>
        <v>0</v>
      </c>
      <c r="M154" s="5">
        <f t="shared" si="20"/>
        <v>0</v>
      </c>
      <c r="N154" s="17"/>
      <c r="O154" s="17"/>
      <c r="P154" s="17"/>
      <c r="Q154" s="5">
        <f t="shared" si="21"/>
        <v>0</v>
      </c>
      <c r="S154" s="5">
        <f t="shared" si="22"/>
        <v>0</v>
      </c>
      <c r="T154" s="5">
        <f t="shared" si="23"/>
        <v>0</v>
      </c>
      <c r="W154" s="18"/>
    </row>
    <row r="155" spans="1:23" x14ac:dyDescent="0.25">
      <c r="A155" s="6">
        <f>+'IRS Interest Rates'!A1426</f>
        <v>45255</v>
      </c>
      <c r="C155" s="9" t="str">
        <f>IF($D$3&gt;$A155,"",IF($D$4&lt;$A155,"",+'IRS Interest Rates'!$B1426))</f>
        <v/>
      </c>
      <c r="D155" s="11">
        <f t="shared" si="18"/>
        <v>0</v>
      </c>
      <c r="E155" s="11"/>
      <c r="F155" s="5">
        <f t="shared" si="24"/>
        <v>0</v>
      </c>
      <c r="G155" s="10"/>
      <c r="H155" s="10" t="str">
        <f t="shared" si="17"/>
        <v/>
      </c>
      <c r="I155" s="5">
        <f>TRUNC(IF(G155="",0,(IF(SUM(I$18:$I154)&gt;=(0.25*$G$5),0,(IF((SUM($I$18:$I154)+(0.25*$G$5))&gt;$G$5,(($G$5*0.25)-SUM(I$18:$I154)),($G$5*G155)))))),2)</f>
        <v>0</v>
      </c>
      <c r="J155" s="5">
        <f>TRUNC(IF(H155="",0,(IF(SUM($J$18:J154)&gt;=(0.25*$G$5),0,(IF((SUM($J$18:$J154)+(0.25*$G$5))&gt;+($G$5*0.25),(($G$5*0.25)-SUM($J$18:J154)),($G$5*H155)))))),2)</f>
        <v>0</v>
      </c>
      <c r="L155" s="5">
        <f t="shared" si="19"/>
        <v>0</v>
      </c>
      <c r="M155" s="5">
        <f t="shared" si="20"/>
        <v>0</v>
      </c>
      <c r="N155" s="17"/>
      <c r="O155" s="17"/>
      <c r="P155" s="17"/>
      <c r="Q155" s="5">
        <f t="shared" si="21"/>
        <v>0</v>
      </c>
      <c r="S155" s="5">
        <f t="shared" si="22"/>
        <v>0</v>
      </c>
      <c r="T155" s="5">
        <f t="shared" si="23"/>
        <v>0</v>
      </c>
      <c r="W155" s="18"/>
    </row>
    <row r="156" spans="1:23" x14ac:dyDescent="0.25">
      <c r="A156" s="6">
        <f>+'IRS Interest Rates'!A1427</f>
        <v>45256</v>
      </c>
      <c r="C156" s="9" t="str">
        <f>IF($D$3&gt;$A156,"",IF($D$4&lt;$A156,"",+'IRS Interest Rates'!$B1427))</f>
        <v/>
      </c>
      <c r="D156" s="11">
        <f t="shared" si="18"/>
        <v>0</v>
      </c>
      <c r="E156" s="11"/>
      <c r="F156" s="5">
        <f t="shared" si="24"/>
        <v>0</v>
      </c>
      <c r="G156" s="10"/>
      <c r="H156" s="10" t="str">
        <f t="shared" si="17"/>
        <v/>
      </c>
      <c r="I156" s="5">
        <f>TRUNC(IF(G156="",0,(IF(SUM(I$18:$I155)&gt;=(0.25*$G$5),0,(IF((SUM($I$18:$I155)+(0.25*$G$5))&gt;$G$5,(($G$5*0.25)-SUM(I$18:$I155)),($G$5*G156)))))),2)</f>
        <v>0</v>
      </c>
      <c r="J156" s="5">
        <f>TRUNC(IF(H156="",0,(IF(SUM($J$18:J155)&gt;=(0.25*$G$5),0,(IF((SUM($J$18:$J155)+(0.25*$G$5))&gt;+($G$5*0.25),(($G$5*0.25)-SUM($J$18:J155)),($G$5*H156)))))),2)</f>
        <v>0</v>
      </c>
      <c r="L156" s="5">
        <f t="shared" si="19"/>
        <v>0</v>
      </c>
      <c r="M156" s="5">
        <f t="shared" si="20"/>
        <v>0</v>
      </c>
      <c r="N156" s="17"/>
      <c r="O156" s="17"/>
      <c r="P156" s="17"/>
      <c r="Q156" s="5">
        <f t="shared" si="21"/>
        <v>0</v>
      </c>
      <c r="S156" s="5">
        <f t="shared" si="22"/>
        <v>0</v>
      </c>
      <c r="T156" s="5">
        <f t="shared" si="23"/>
        <v>0</v>
      </c>
      <c r="W156" s="18"/>
    </row>
    <row r="157" spans="1:23" x14ac:dyDescent="0.25">
      <c r="A157" s="6">
        <f>+'IRS Interest Rates'!A1428</f>
        <v>45257</v>
      </c>
      <c r="C157" s="9" t="str">
        <f>IF($D$3&gt;$A157,"",IF($D$4&lt;$A157,"",+'IRS Interest Rates'!$B1428))</f>
        <v/>
      </c>
      <c r="D157" s="11">
        <f t="shared" si="18"/>
        <v>0</v>
      </c>
      <c r="E157" s="11"/>
      <c r="F157" s="5">
        <f t="shared" si="24"/>
        <v>0</v>
      </c>
      <c r="G157" s="10"/>
      <c r="H157" s="10" t="str">
        <f t="shared" si="17"/>
        <v/>
      </c>
      <c r="I157" s="5">
        <f>TRUNC(IF(G157="",0,(IF(SUM(I$18:$I156)&gt;=(0.25*$G$5),0,(IF((SUM($I$18:$I156)+(0.25*$G$5))&gt;$G$5,(($G$5*0.25)-SUM(I$18:$I156)),($G$5*G157)))))),2)</f>
        <v>0</v>
      </c>
      <c r="J157" s="5">
        <f>TRUNC(IF(H157="",0,(IF(SUM($J$18:J156)&gt;=(0.25*$G$5),0,(IF((SUM($J$18:$J156)+(0.25*$G$5))&gt;+($G$5*0.25),(($G$5*0.25)-SUM($J$18:J156)),($G$5*H157)))))),2)</f>
        <v>0</v>
      </c>
      <c r="L157" s="5">
        <f t="shared" si="19"/>
        <v>0</v>
      </c>
      <c r="M157" s="5">
        <f t="shared" si="20"/>
        <v>0</v>
      </c>
      <c r="N157" s="17"/>
      <c r="O157" s="17"/>
      <c r="P157" s="17"/>
      <c r="Q157" s="5">
        <f t="shared" si="21"/>
        <v>0</v>
      </c>
      <c r="S157" s="5">
        <f t="shared" si="22"/>
        <v>0</v>
      </c>
      <c r="T157" s="5">
        <f t="shared" si="23"/>
        <v>0</v>
      </c>
      <c r="W157" s="18"/>
    </row>
    <row r="158" spans="1:23" x14ac:dyDescent="0.25">
      <c r="A158" s="6">
        <f>+'IRS Interest Rates'!A1429</f>
        <v>45258</v>
      </c>
      <c r="C158" s="9" t="str">
        <f>IF($D$3&gt;$A158,"",IF($D$4&lt;$A158,"",+'IRS Interest Rates'!$B1429))</f>
        <v/>
      </c>
      <c r="D158" s="11">
        <f t="shared" si="18"/>
        <v>0</v>
      </c>
      <c r="E158" s="11"/>
      <c r="F158" s="5">
        <f t="shared" si="24"/>
        <v>0</v>
      </c>
      <c r="G158" s="10"/>
      <c r="H158" s="10" t="str">
        <f t="shared" si="17"/>
        <v/>
      </c>
      <c r="I158" s="5">
        <f>TRUNC(IF(G158="",0,(IF(SUM(I$18:$I157)&gt;=(0.25*$G$5),0,(IF((SUM($I$18:$I157)+(0.25*$G$5))&gt;$G$5,(($G$5*0.25)-SUM(I$18:$I157)),($G$5*G158)))))),2)</f>
        <v>0</v>
      </c>
      <c r="J158" s="5">
        <f>TRUNC(IF(H158="",0,(IF(SUM($J$18:J157)&gt;=(0.25*$G$5),0,(IF((SUM($J$18:$J157)+(0.25*$G$5))&gt;+($G$5*0.25),(($G$5*0.25)-SUM($J$18:J157)),($G$5*H158)))))),2)</f>
        <v>0</v>
      </c>
      <c r="L158" s="5">
        <f t="shared" si="19"/>
        <v>0</v>
      </c>
      <c r="M158" s="5">
        <f t="shared" si="20"/>
        <v>0</v>
      </c>
      <c r="N158" s="17"/>
      <c r="O158" s="17"/>
      <c r="P158" s="17"/>
      <c r="Q158" s="5">
        <f t="shared" si="21"/>
        <v>0</v>
      </c>
      <c r="S158" s="5">
        <f t="shared" si="22"/>
        <v>0</v>
      </c>
      <c r="T158" s="5">
        <f t="shared" si="23"/>
        <v>0</v>
      </c>
      <c r="W158" s="18"/>
    </row>
    <row r="159" spans="1:23" x14ac:dyDescent="0.25">
      <c r="A159" s="6">
        <f>+'IRS Interest Rates'!A1430</f>
        <v>45259</v>
      </c>
      <c r="C159" s="9" t="str">
        <f>IF($D$3&gt;$A159,"",IF($D$4&lt;$A159,"",+'IRS Interest Rates'!$B1430))</f>
        <v/>
      </c>
      <c r="D159" s="11">
        <f t="shared" si="18"/>
        <v>0</v>
      </c>
      <c r="E159" s="11"/>
      <c r="F159" s="5">
        <f t="shared" si="24"/>
        <v>0</v>
      </c>
      <c r="G159" s="10"/>
      <c r="H159" s="10" t="str">
        <f t="shared" si="17"/>
        <v/>
      </c>
      <c r="I159" s="5">
        <f>TRUNC(IF(G159="",0,(IF(SUM(I$18:$I158)&gt;=(0.25*$G$5),0,(IF((SUM($I$18:$I158)+(0.25*$G$5))&gt;$G$5,(($G$5*0.25)-SUM(I$18:$I158)),($G$5*G159)))))),2)</f>
        <v>0</v>
      </c>
      <c r="J159" s="5">
        <f>TRUNC(IF(H159="",0,(IF(SUM($J$18:J158)&gt;=(0.25*$G$5),0,(IF((SUM($J$18:$J158)+(0.25*$G$5))&gt;+($G$5*0.25),(($G$5*0.25)-SUM($J$18:J158)),($G$5*H159)))))),2)</f>
        <v>0</v>
      </c>
      <c r="L159" s="5">
        <f t="shared" si="19"/>
        <v>0</v>
      </c>
      <c r="M159" s="5">
        <f t="shared" si="20"/>
        <v>0</v>
      </c>
      <c r="N159" s="17"/>
      <c r="O159" s="17"/>
      <c r="P159" s="17"/>
      <c r="Q159" s="5">
        <f t="shared" si="21"/>
        <v>0</v>
      </c>
      <c r="S159" s="5">
        <f t="shared" si="22"/>
        <v>0</v>
      </c>
      <c r="T159" s="5">
        <f t="shared" si="23"/>
        <v>0</v>
      </c>
      <c r="W159" s="18"/>
    </row>
    <row r="160" spans="1:23" x14ac:dyDescent="0.25">
      <c r="A160" s="6">
        <f>+'IRS Interest Rates'!A1431</f>
        <v>45260</v>
      </c>
      <c r="C160" s="9" t="str">
        <f>IF($D$3&gt;$A160,"",IF($D$4&lt;$A160,"",+'IRS Interest Rates'!$B1431))</f>
        <v/>
      </c>
      <c r="D160" s="11">
        <f t="shared" si="18"/>
        <v>0</v>
      </c>
      <c r="E160" s="11"/>
      <c r="F160" s="5">
        <f t="shared" si="24"/>
        <v>0</v>
      </c>
      <c r="G160" s="10">
        <f>IF($G$14="yes",IF($A160&lt;$D$3,"",IF(SUM(F131:F160)&gt;0,G$16,"")),0)</f>
        <v>0</v>
      </c>
      <c r="H160" s="10">
        <f t="shared" si="17"/>
        <v>0</v>
      </c>
      <c r="I160" s="5">
        <f>TRUNC(IF(G160="",0,(IF(SUM(I$18:$I159)&gt;=(0.25*$G$5),0,(IF((SUM($I$18:$I159)+(0.25*$G$5))&gt;$G$5,(($G$5*0.25)-SUM(I$18:$I159)),($G$5*G160)))))),2)</f>
        <v>0</v>
      </c>
      <c r="J160" s="5">
        <f>TRUNC(IF(H160="",0,(IF(SUM($J$18:J159)&gt;=(0.25*$G$5),0,(IF((SUM($J$18:$J159)+(0.25*$G$5))&gt;+($G$5*0.25),(($G$5*0.25)-SUM($J$18:J159)),($G$5*H160)))))),2)</f>
        <v>0</v>
      </c>
      <c r="L160" s="5">
        <f t="shared" si="19"/>
        <v>0</v>
      </c>
      <c r="M160" s="5">
        <f t="shared" si="20"/>
        <v>0</v>
      </c>
      <c r="N160" s="17"/>
      <c r="O160" s="17"/>
      <c r="P160" s="17"/>
      <c r="Q160" s="5">
        <f t="shared" si="21"/>
        <v>0</v>
      </c>
      <c r="S160" s="5">
        <f t="shared" si="22"/>
        <v>0</v>
      </c>
      <c r="T160" s="5">
        <f t="shared" si="23"/>
        <v>0</v>
      </c>
      <c r="W160" s="18"/>
    </row>
    <row r="161" spans="1:23" x14ac:dyDescent="0.25">
      <c r="A161" s="6">
        <f>+'IRS Interest Rates'!A1432</f>
        <v>45261</v>
      </c>
      <c r="C161" s="9" t="str">
        <f>IF($D$3&gt;$A161,"",IF($D$4&lt;$A161,"",+'IRS Interest Rates'!$B1432))</f>
        <v/>
      </c>
      <c r="D161" s="11">
        <f t="shared" si="18"/>
        <v>0</v>
      </c>
      <c r="E161" s="11"/>
      <c r="F161" s="5">
        <f t="shared" si="24"/>
        <v>0</v>
      </c>
      <c r="G161" s="10"/>
      <c r="H161" s="10" t="str">
        <f t="shared" si="17"/>
        <v/>
      </c>
      <c r="I161" s="5">
        <f>TRUNC(IF(G161="",0,(IF(SUM(I$18:$I160)&gt;=(0.25*$G$5),0,(IF((SUM($I$18:$I160)+(0.25*$G$5))&gt;$G$5,(($G$5*0.25)-SUM(I$18:$I160)),($G$5*G161)))))),2)</f>
        <v>0</v>
      </c>
      <c r="J161" s="5">
        <f>TRUNC(IF(H161="",0,(IF(SUM($J$18:J160)&gt;=(0.25*$G$5),0,(IF((SUM($J$18:$J160)+(0.25*$G$5))&gt;+($G$5*0.25),(($G$5*0.25)-SUM($J$18:J160)),($G$5*H161)))))),2)</f>
        <v>0</v>
      </c>
      <c r="L161" s="5">
        <f t="shared" si="19"/>
        <v>0</v>
      </c>
      <c r="M161" s="5">
        <f t="shared" si="20"/>
        <v>0</v>
      </c>
      <c r="N161" s="17"/>
      <c r="O161" s="17"/>
      <c r="P161" s="17"/>
      <c r="Q161" s="5">
        <f t="shared" si="21"/>
        <v>0</v>
      </c>
      <c r="S161" s="5">
        <f t="shared" si="22"/>
        <v>0</v>
      </c>
      <c r="T161" s="5">
        <f t="shared" si="23"/>
        <v>0</v>
      </c>
      <c r="W161" s="18"/>
    </row>
    <row r="162" spans="1:23" x14ac:dyDescent="0.25">
      <c r="A162" s="6">
        <f>+'IRS Interest Rates'!A1433</f>
        <v>45262</v>
      </c>
      <c r="C162" s="9" t="str">
        <f>IF($D$3&gt;$A162,"",IF($D$4&lt;$A162,"",+'IRS Interest Rates'!$B1433))</f>
        <v/>
      </c>
      <c r="D162" s="11">
        <f t="shared" si="18"/>
        <v>0</v>
      </c>
      <c r="E162" s="11"/>
      <c r="F162" s="5">
        <f t="shared" si="24"/>
        <v>0</v>
      </c>
      <c r="G162" s="10"/>
      <c r="H162" s="10" t="str">
        <f t="shared" si="17"/>
        <v/>
      </c>
      <c r="I162" s="5">
        <f>TRUNC(IF(G162="",0,(IF(SUM(I$18:$I161)&gt;=(0.25*$G$5),0,(IF((SUM($I$18:$I161)+(0.25*$G$5))&gt;$G$5,(($G$5*0.25)-SUM(I$18:$I161)),($G$5*G162)))))),2)</f>
        <v>0</v>
      </c>
      <c r="J162" s="5">
        <f>TRUNC(IF(H162="",0,(IF(SUM($J$18:J161)&gt;=(0.25*$G$5),0,(IF((SUM($J$18:$J161)+(0.25*$G$5))&gt;+($G$5*0.25),(($G$5*0.25)-SUM($J$18:J161)),($G$5*H162)))))),2)</f>
        <v>0</v>
      </c>
      <c r="L162" s="5">
        <f t="shared" si="19"/>
        <v>0</v>
      </c>
      <c r="M162" s="5">
        <f t="shared" si="20"/>
        <v>0</v>
      </c>
      <c r="N162" s="17"/>
      <c r="O162" s="17"/>
      <c r="P162" s="17"/>
      <c r="Q162" s="5">
        <f t="shared" si="21"/>
        <v>0</v>
      </c>
      <c r="S162" s="5">
        <f t="shared" si="22"/>
        <v>0</v>
      </c>
      <c r="T162" s="5">
        <f t="shared" si="23"/>
        <v>0</v>
      </c>
      <c r="W162" s="18"/>
    </row>
    <row r="163" spans="1:23" x14ac:dyDescent="0.25">
      <c r="A163" s="6">
        <f>+'IRS Interest Rates'!A1434</f>
        <v>45263</v>
      </c>
      <c r="C163" s="9" t="str">
        <f>IF($D$3&gt;$A163,"",IF($D$4&lt;$A163,"",+'IRS Interest Rates'!$B1434))</f>
        <v/>
      </c>
      <c r="D163" s="11">
        <f t="shared" si="18"/>
        <v>0</v>
      </c>
      <c r="E163" s="11"/>
      <c r="F163" s="5">
        <f t="shared" si="24"/>
        <v>0</v>
      </c>
      <c r="G163" s="10"/>
      <c r="H163" s="10" t="str">
        <f t="shared" si="17"/>
        <v/>
      </c>
      <c r="I163" s="5">
        <f>TRUNC(IF(G163="",0,(IF(SUM(I$18:$I162)&gt;=(0.25*$G$5),0,(IF((SUM($I$18:$I162)+(0.25*$G$5))&gt;$G$5,(($G$5*0.25)-SUM(I$18:$I162)),($G$5*G163)))))),2)</f>
        <v>0</v>
      </c>
      <c r="J163" s="5">
        <f>TRUNC(IF(H163="",0,(IF(SUM($J$18:J162)&gt;=(0.25*$G$5),0,(IF((SUM($J$18:$J162)+(0.25*$G$5))&gt;+($G$5*0.25),(($G$5*0.25)-SUM($J$18:J162)),($G$5*H163)))))),2)</f>
        <v>0</v>
      </c>
      <c r="L163" s="5">
        <f t="shared" si="19"/>
        <v>0</v>
      </c>
      <c r="M163" s="5">
        <f t="shared" si="20"/>
        <v>0</v>
      </c>
      <c r="N163" s="17"/>
      <c r="O163" s="17"/>
      <c r="P163" s="17"/>
      <c r="Q163" s="5">
        <f t="shared" si="21"/>
        <v>0</v>
      </c>
      <c r="S163" s="5">
        <f t="shared" si="22"/>
        <v>0</v>
      </c>
      <c r="T163" s="5">
        <f t="shared" si="23"/>
        <v>0</v>
      </c>
      <c r="W163" s="18"/>
    </row>
    <row r="164" spans="1:23" x14ac:dyDescent="0.25">
      <c r="A164" s="6">
        <f>+'IRS Interest Rates'!A1435</f>
        <v>45264</v>
      </c>
      <c r="C164" s="9" t="str">
        <f>IF($D$3&gt;$A164,"",IF($D$4&lt;$A164,"",+'IRS Interest Rates'!$B1435))</f>
        <v/>
      </c>
      <c r="D164" s="11">
        <f t="shared" si="18"/>
        <v>0</v>
      </c>
      <c r="E164" s="11"/>
      <c r="F164" s="5">
        <f t="shared" si="24"/>
        <v>0</v>
      </c>
      <c r="G164" s="10"/>
      <c r="H164" s="10" t="str">
        <f t="shared" si="17"/>
        <v/>
      </c>
      <c r="I164" s="5">
        <f>TRUNC(IF(G164="",0,(IF(SUM(I$18:$I163)&gt;=(0.25*$G$5),0,(IF((SUM($I$18:$I163)+(0.25*$G$5))&gt;$G$5,(($G$5*0.25)-SUM(I$18:$I163)),($G$5*G164)))))),2)</f>
        <v>0</v>
      </c>
      <c r="J164" s="5">
        <f>TRUNC(IF(H164="",0,(IF(SUM($J$18:J163)&gt;=(0.25*$G$5),0,(IF((SUM($J$18:$J163)+(0.25*$G$5))&gt;+($G$5*0.25),(($G$5*0.25)-SUM($J$18:J163)),($G$5*H164)))))),2)</f>
        <v>0</v>
      </c>
      <c r="L164" s="5">
        <f t="shared" si="19"/>
        <v>0</v>
      </c>
      <c r="M164" s="5">
        <f t="shared" si="20"/>
        <v>0</v>
      </c>
      <c r="N164" s="17"/>
      <c r="O164" s="17"/>
      <c r="P164" s="17"/>
      <c r="Q164" s="5">
        <f t="shared" si="21"/>
        <v>0</v>
      </c>
      <c r="S164" s="5">
        <f t="shared" si="22"/>
        <v>0</v>
      </c>
      <c r="T164" s="5">
        <f t="shared" si="23"/>
        <v>0</v>
      </c>
      <c r="W164" s="18"/>
    </row>
    <row r="165" spans="1:23" x14ac:dyDescent="0.25">
      <c r="A165" s="6">
        <f>+'IRS Interest Rates'!A1436</f>
        <v>45265</v>
      </c>
      <c r="C165" s="9" t="str">
        <f>IF($D$3&gt;$A165,"",IF($D$4&lt;$A165,"",+'IRS Interest Rates'!$B1436))</f>
        <v/>
      </c>
      <c r="D165" s="11">
        <f t="shared" si="18"/>
        <v>0</v>
      </c>
      <c r="E165" s="11"/>
      <c r="F165" s="5">
        <f t="shared" si="24"/>
        <v>0</v>
      </c>
      <c r="G165" s="10"/>
      <c r="H165" s="10" t="str">
        <f t="shared" si="17"/>
        <v/>
      </c>
      <c r="I165" s="5">
        <f>TRUNC(IF(G165="",0,(IF(SUM(I$18:$I164)&gt;=(0.25*$G$5),0,(IF((SUM($I$18:$I164)+(0.25*$G$5))&gt;$G$5,(($G$5*0.25)-SUM(I$18:$I164)),($G$5*G165)))))),2)</f>
        <v>0</v>
      </c>
      <c r="J165" s="5">
        <f>TRUNC(IF(H165="",0,(IF(SUM($J$18:J164)&gt;=(0.25*$G$5),0,(IF((SUM($J$18:$J164)+(0.25*$G$5))&gt;+($G$5*0.25),(($G$5*0.25)-SUM($J$18:J164)),($G$5*H165)))))),2)</f>
        <v>0</v>
      </c>
      <c r="L165" s="5">
        <f t="shared" si="19"/>
        <v>0</v>
      </c>
      <c r="M165" s="5">
        <f t="shared" si="20"/>
        <v>0</v>
      </c>
      <c r="N165" s="17"/>
      <c r="O165" s="17"/>
      <c r="P165" s="17"/>
      <c r="Q165" s="5">
        <f t="shared" si="21"/>
        <v>0</v>
      </c>
      <c r="S165" s="5">
        <f t="shared" si="22"/>
        <v>0</v>
      </c>
      <c r="T165" s="5">
        <f t="shared" si="23"/>
        <v>0</v>
      </c>
      <c r="W165" s="18"/>
    </row>
    <row r="166" spans="1:23" x14ac:dyDescent="0.25">
      <c r="A166" s="6">
        <f>+'IRS Interest Rates'!A1437</f>
        <v>45266</v>
      </c>
      <c r="C166" s="9" t="str">
        <f>IF($D$3&gt;$A166,"",IF($D$4&lt;$A166,"",+'IRS Interest Rates'!$B1437))</f>
        <v/>
      </c>
      <c r="D166" s="11">
        <f t="shared" si="18"/>
        <v>0</v>
      </c>
      <c r="E166" s="11"/>
      <c r="F166" s="5">
        <f t="shared" si="24"/>
        <v>0</v>
      </c>
      <c r="G166" s="10"/>
      <c r="H166" s="10" t="str">
        <f t="shared" si="17"/>
        <v/>
      </c>
      <c r="I166" s="5">
        <f>TRUNC(IF(G166="",0,(IF(SUM(I$18:$I165)&gt;=(0.25*$G$5),0,(IF((SUM($I$18:$I165)+(0.25*$G$5))&gt;$G$5,(($G$5*0.25)-SUM(I$18:$I165)),($G$5*G166)))))),2)</f>
        <v>0</v>
      </c>
      <c r="J166" s="5">
        <f>TRUNC(IF(H166="",0,(IF(SUM($J$18:J165)&gt;=(0.25*$G$5),0,(IF((SUM($J$18:$J165)+(0.25*$G$5))&gt;+($G$5*0.25),(($G$5*0.25)-SUM($J$18:J165)),($G$5*H166)))))),2)</f>
        <v>0</v>
      </c>
      <c r="L166" s="5">
        <f t="shared" si="19"/>
        <v>0</v>
      </c>
      <c r="M166" s="5">
        <f t="shared" si="20"/>
        <v>0</v>
      </c>
      <c r="N166" s="17"/>
      <c r="O166" s="17"/>
      <c r="P166" s="17"/>
      <c r="Q166" s="5">
        <f t="shared" si="21"/>
        <v>0</v>
      </c>
      <c r="S166" s="5">
        <f t="shared" si="22"/>
        <v>0</v>
      </c>
      <c r="T166" s="5">
        <f t="shared" si="23"/>
        <v>0</v>
      </c>
      <c r="W166" s="18"/>
    </row>
    <row r="167" spans="1:23" x14ac:dyDescent="0.25">
      <c r="A167" s="6">
        <f>+'IRS Interest Rates'!A1438</f>
        <v>45267</v>
      </c>
      <c r="C167" s="9" t="str">
        <f>IF($D$3&gt;$A167,"",IF($D$4&lt;$A167,"",+'IRS Interest Rates'!$B1438))</f>
        <v/>
      </c>
      <c r="D167" s="11">
        <f t="shared" si="18"/>
        <v>0</v>
      </c>
      <c r="E167" s="11"/>
      <c r="F167" s="5">
        <f t="shared" si="24"/>
        <v>0</v>
      </c>
      <c r="G167" s="10"/>
      <c r="H167" s="10" t="str">
        <f t="shared" si="17"/>
        <v/>
      </c>
      <c r="I167" s="5">
        <f>TRUNC(IF(G167="",0,(IF(SUM(I$18:$I166)&gt;=(0.25*$G$5),0,(IF((SUM($I$18:$I166)+(0.25*$G$5))&gt;$G$5,(($G$5*0.25)-SUM(I$18:$I166)),($G$5*G167)))))),2)</f>
        <v>0</v>
      </c>
      <c r="J167" s="5">
        <f>TRUNC(IF(H167="",0,(IF(SUM($J$18:J166)&gt;=(0.25*$G$5),0,(IF((SUM($J$18:$J166)+(0.25*$G$5))&gt;+($G$5*0.25),(($G$5*0.25)-SUM($J$18:J166)),($G$5*H167)))))),2)</f>
        <v>0</v>
      </c>
      <c r="L167" s="5">
        <f t="shared" si="19"/>
        <v>0</v>
      </c>
      <c r="M167" s="5">
        <f t="shared" si="20"/>
        <v>0</v>
      </c>
      <c r="N167" s="17"/>
      <c r="O167" s="17"/>
      <c r="P167" s="17"/>
      <c r="Q167" s="5">
        <f t="shared" si="21"/>
        <v>0</v>
      </c>
      <c r="S167" s="5">
        <f t="shared" si="22"/>
        <v>0</v>
      </c>
      <c r="T167" s="5">
        <f t="shared" si="23"/>
        <v>0</v>
      </c>
      <c r="W167" s="18"/>
    </row>
    <row r="168" spans="1:23" x14ac:dyDescent="0.25">
      <c r="A168" s="6">
        <f>+'IRS Interest Rates'!A1439</f>
        <v>45268</v>
      </c>
      <c r="C168" s="9" t="str">
        <f>IF($D$3&gt;$A168,"",IF($D$4&lt;$A168,"",+'IRS Interest Rates'!$B1439))</f>
        <v/>
      </c>
      <c r="D168" s="11">
        <f t="shared" si="18"/>
        <v>0</v>
      </c>
      <c r="E168" s="11"/>
      <c r="F168" s="5">
        <f t="shared" si="24"/>
        <v>0</v>
      </c>
      <c r="G168" s="10"/>
      <c r="H168" s="10" t="str">
        <f t="shared" si="17"/>
        <v/>
      </c>
      <c r="I168" s="5">
        <f>TRUNC(IF(G168="",0,(IF(SUM(I$18:$I167)&gt;=(0.25*$G$5),0,(IF((SUM($I$18:$I167)+(0.25*$G$5))&gt;$G$5,(($G$5*0.25)-SUM(I$18:$I167)),($G$5*G168)))))),2)</f>
        <v>0</v>
      </c>
      <c r="J168" s="5">
        <f>TRUNC(IF(H168="",0,(IF(SUM($J$18:J167)&gt;=(0.25*$G$5),0,(IF((SUM($J$18:$J167)+(0.25*$G$5))&gt;+($G$5*0.25),(($G$5*0.25)-SUM($J$18:J167)),($G$5*H168)))))),2)</f>
        <v>0</v>
      </c>
      <c r="L168" s="5">
        <f t="shared" si="19"/>
        <v>0</v>
      </c>
      <c r="M168" s="5">
        <f t="shared" si="20"/>
        <v>0</v>
      </c>
      <c r="N168" s="17"/>
      <c r="O168" s="17"/>
      <c r="P168" s="17"/>
      <c r="Q168" s="5">
        <f t="shared" si="21"/>
        <v>0</v>
      </c>
      <c r="S168" s="5">
        <f t="shared" si="22"/>
        <v>0</v>
      </c>
      <c r="T168" s="5">
        <f t="shared" si="23"/>
        <v>0</v>
      </c>
      <c r="W168" s="18"/>
    </row>
    <row r="169" spans="1:23" x14ac:dyDescent="0.25">
      <c r="A169" s="6">
        <f>+'IRS Interest Rates'!A1440</f>
        <v>45269</v>
      </c>
      <c r="C169" s="9" t="str">
        <f>IF($D$3&gt;$A169,"",IF($D$4&lt;$A169,"",+'IRS Interest Rates'!$B1440))</f>
        <v/>
      </c>
      <c r="D169" s="11">
        <f t="shared" si="18"/>
        <v>0</v>
      </c>
      <c r="E169" s="11"/>
      <c r="F169" s="5">
        <f t="shared" si="24"/>
        <v>0</v>
      </c>
      <c r="G169" s="10"/>
      <c r="H169" s="10" t="str">
        <f t="shared" si="17"/>
        <v/>
      </c>
      <c r="I169" s="5">
        <f>TRUNC(IF(G169="",0,(IF(SUM(I$18:$I168)&gt;=(0.25*$G$5),0,(IF((SUM($I$18:$I168)+(0.25*$G$5))&gt;$G$5,(($G$5*0.25)-SUM(I$18:$I168)),($G$5*G169)))))),2)</f>
        <v>0</v>
      </c>
      <c r="J169" s="5">
        <f>TRUNC(IF(H169="",0,(IF(SUM($J$18:J168)&gt;=(0.25*$G$5),0,(IF((SUM($J$18:$J168)+(0.25*$G$5))&gt;+($G$5*0.25),(($G$5*0.25)-SUM($J$18:J168)),($G$5*H169)))))),2)</f>
        <v>0</v>
      </c>
      <c r="L169" s="5">
        <f t="shared" si="19"/>
        <v>0</v>
      </c>
      <c r="M169" s="5">
        <f t="shared" si="20"/>
        <v>0</v>
      </c>
      <c r="N169" s="17"/>
      <c r="O169" s="17"/>
      <c r="P169" s="17"/>
      <c r="Q169" s="5">
        <f t="shared" si="21"/>
        <v>0</v>
      </c>
      <c r="S169" s="5">
        <f t="shared" si="22"/>
        <v>0</v>
      </c>
      <c r="T169" s="5">
        <f t="shared" si="23"/>
        <v>0</v>
      </c>
      <c r="W169" s="18"/>
    </row>
    <row r="170" spans="1:23" x14ac:dyDescent="0.25">
      <c r="A170" s="6">
        <f>+'IRS Interest Rates'!A1441</f>
        <v>45270</v>
      </c>
      <c r="C170" s="9" t="str">
        <f>IF($D$3&gt;$A170,"",IF($D$4&lt;$A170,"",+'IRS Interest Rates'!$B1441))</f>
        <v/>
      </c>
      <c r="D170" s="11">
        <f t="shared" si="18"/>
        <v>0</v>
      </c>
      <c r="E170" s="11"/>
      <c r="F170" s="5">
        <f t="shared" si="24"/>
        <v>0</v>
      </c>
      <c r="G170" s="10"/>
      <c r="H170" s="10" t="str">
        <f t="shared" ref="H170:H233" si="25">IF(G170="","",+H$16)</f>
        <v/>
      </c>
      <c r="I170" s="5">
        <f>TRUNC(IF(G170="",0,(IF(SUM(I$18:$I169)&gt;=(0.25*$G$5),0,(IF((SUM($I$18:$I169)+(0.25*$G$5))&gt;$G$5,(($G$5*0.25)-SUM(I$18:$I169)),($G$5*G170)))))),2)</f>
        <v>0</v>
      </c>
      <c r="J170" s="5">
        <f>TRUNC(IF(H170="",0,(IF(SUM($J$18:J169)&gt;=(0.25*$G$5),0,(IF((SUM($J$18:$J169)+(0.25*$G$5))&gt;+($G$5*0.25),(($G$5*0.25)-SUM($J$18:J169)),($G$5*H170)))))),2)</f>
        <v>0</v>
      </c>
      <c r="L170" s="5">
        <f t="shared" si="19"/>
        <v>0</v>
      </c>
      <c r="M170" s="5">
        <f t="shared" si="20"/>
        <v>0</v>
      </c>
      <c r="N170" s="17"/>
      <c r="O170" s="17"/>
      <c r="P170" s="17"/>
      <c r="Q170" s="5">
        <f t="shared" si="21"/>
        <v>0</v>
      </c>
      <c r="S170" s="5">
        <f t="shared" si="22"/>
        <v>0</v>
      </c>
      <c r="T170" s="5">
        <f t="shared" si="23"/>
        <v>0</v>
      </c>
      <c r="W170" s="18"/>
    </row>
    <row r="171" spans="1:23" x14ac:dyDescent="0.25">
      <c r="A171" s="6">
        <f>+'IRS Interest Rates'!A1442</f>
        <v>45271</v>
      </c>
      <c r="C171" s="9" t="str">
        <f>IF($D$3&gt;$A171,"",IF($D$4&lt;$A171,"",+'IRS Interest Rates'!$B1442))</f>
        <v/>
      </c>
      <c r="D171" s="11">
        <f t="shared" si="18"/>
        <v>0</v>
      </c>
      <c r="E171" s="11"/>
      <c r="F171" s="5">
        <f t="shared" si="24"/>
        <v>0</v>
      </c>
      <c r="G171" s="10"/>
      <c r="H171" s="10" t="str">
        <f t="shared" si="25"/>
        <v/>
      </c>
      <c r="I171" s="5">
        <f>TRUNC(IF(G171="",0,(IF(SUM(I$18:$I170)&gt;=(0.25*$G$5),0,(IF((SUM($I$18:$I170)+(0.25*$G$5))&gt;$G$5,(($G$5*0.25)-SUM(I$18:$I170)),($G$5*G171)))))),2)</f>
        <v>0</v>
      </c>
      <c r="J171" s="5">
        <f>TRUNC(IF(H171="",0,(IF(SUM($J$18:J170)&gt;=(0.25*$G$5),0,(IF((SUM($J$18:$J170)+(0.25*$G$5))&gt;+($G$5*0.25),(($G$5*0.25)-SUM($J$18:J170)),($G$5*H171)))))),2)</f>
        <v>0</v>
      </c>
      <c r="L171" s="5">
        <f t="shared" si="19"/>
        <v>0</v>
      </c>
      <c r="M171" s="5">
        <f t="shared" si="20"/>
        <v>0</v>
      </c>
      <c r="N171" s="17"/>
      <c r="O171" s="17"/>
      <c r="P171" s="17"/>
      <c r="Q171" s="5">
        <f t="shared" si="21"/>
        <v>0</v>
      </c>
      <c r="S171" s="5">
        <f t="shared" si="22"/>
        <v>0</v>
      </c>
      <c r="T171" s="5">
        <f t="shared" si="23"/>
        <v>0</v>
      </c>
      <c r="W171" s="18"/>
    </row>
    <row r="172" spans="1:23" x14ac:dyDescent="0.25">
      <c r="A172" s="6">
        <f>+'IRS Interest Rates'!A1443</f>
        <v>45272</v>
      </c>
      <c r="C172" s="9" t="str">
        <f>IF($D$3&gt;$A172,"",IF($D$4&lt;$A172,"",+'IRS Interest Rates'!$B1443))</f>
        <v/>
      </c>
      <c r="D172" s="11">
        <f t="shared" si="18"/>
        <v>0</v>
      </c>
      <c r="E172" s="11"/>
      <c r="F172" s="5">
        <f t="shared" si="24"/>
        <v>0</v>
      </c>
      <c r="G172" s="10"/>
      <c r="H172" s="10" t="str">
        <f t="shared" si="25"/>
        <v/>
      </c>
      <c r="I172" s="5">
        <f>TRUNC(IF(G172="",0,(IF(SUM(I$18:$I171)&gt;=(0.25*$G$5),0,(IF((SUM($I$18:$I171)+(0.25*$G$5))&gt;$G$5,(($G$5*0.25)-SUM(I$18:$I171)),($G$5*G172)))))),2)</f>
        <v>0</v>
      </c>
      <c r="J172" s="5">
        <f>TRUNC(IF(H172="",0,(IF(SUM($J$18:J171)&gt;=(0.25*$G$5),0,(IF((SUM($J$18:$J171)+(0.25*$G$5))&gt;+($G$5*0.25),(($G$5*0.25)-SUM($J$18:J171)),($G$5*H172)))))),2)</f>
        <v>0</v>
      </c>
      <c r="L172" s="5">
        <f t="shared" si="19"/>
        <v>0</v>
      </c>
      <c r="M172" s="5">
        <f t="shared" si="20"/>
        <v>0</v>
      </c>
      <c r="N172" s="17"/>
      <c r="O172" s="17"/>
      <c r="P172" s="17"/>
      <c r="Q172" s="5">
        <f t="shared" si="21"/>
        <v>0</v>
      </c>
      <c r="S172" s="5">
        <f t="shared" si="22"/>
        <v>0</v>
      </c>
      <c r="T172" s="5">
        <f t="shared" si="23"/>
        <v>0</v>
      </c>
      <c r="W172" s="18"/>
    </row>
    <row r="173" spans="1:23" x14ac:dyDescent="0.25">
      <c r="A173" s="6">
        <f>+'IRS Interest Rates'!A1444</f>
        <v>45273</v>
      </c>
      <c r="C173" s="9" t="str">
        <f>IF($D$3&gt;$A173,"",IF($D$4&lt;$A173,"",+'IRS Interest Rates'!$B1444))</f>
        <v/>
      </c>
      <c r="D173" s="11">
        <f t="shared" si="18"/>
        <v>0</v>
      </c>
      <c r="E173" s="11"/>
      <c r="F173" s="5">
        <f t="shared" si="24"/>
        <v>0</v>
      </c>
      <c r="G173" s="10"/>
      <c r="H173" s="10" t="str">
        <f t="shared" si="25"/>
        <v/>
      </c>
      <c r="I173" s="5">
        <f>TRUNC(IF(G173="",0,(IF(SUM(I$18:$I172)&gt;=(0.25*$G$5),0,(IF((SUM($I$18:$I172)+(0.25*$G$5))&gt;$G$5,(($G$5*0.25)-SUM(I$18:$I172)),($G$5*G173)))))),2)</f>
        <v>0</v>
      </c>
      <c r="J173" s="5">
        <f>TRUNC(IF(H173="",0,(IF(SUM($J$18:J172)&gt;=(0.25*$G$5),0,(IF((SUM($J$18:$J172)+(0.25*$G$5))&gt;+($G$5*0.25),(($G$5*0.25)-SUM($J$18:J172)),($G$5*H173)))))),2)</f>
        <v>0</v>
      </c>
      <c r="L173" s="5">
        <f t="shared" si="19"/>
        <v>0</v>
      </c>
      <c r="M173" s="5">
        <f t="shared" si="20"/>
        <v>0</v>
      </c>
      <c r="N173" s="17"/>
      <c r="O173" s="17"/>
      <c r="P173" s="17"/>
      <c r="Q173" s="5">
        <f t="shared" si="21"/>
        <v>0</v>
      </c>
      <c r="S173" s="5">
        <f t="shared" si="22"/>
        <v>0</v>
      </c>
      <c r="T173" s="5">
        <f t="shared" si="23"/>
        <v>0</v>
      </c>
      <c r="W173" s="18"/>
    </row>
    <row r="174" spans="1:23" x14ac:dyDescent="0.25">
      <c r="A174" s="6">
        <f>+'IRS Interest Rates'!A1445</f>
        <v>45274</v>
      </c>
      <c r="C174" s="9" t="str">
        <f>IF($D$3&gt;$A174,"",IF($D$4&lt;$A174,"",+'IRS Interest Rates'!$B1445))</f>
        <v/>
      </c>
      <c r="D174" s="11">
        <f t="shared" si="18"/>
        <v>0</v>
      </c>
      <c r="E174" s="11"/>
      <c r="F174" s="5">
        <f t="shared" si="24"/>
        <v>0</v>
      </c>
      <c r="G174" s="10"/>
      <c r="H174" s="10" t="str">
        <f t="shared" si="25"/>
        <v/>
      </c>
      <c r="I174" s="5">
        <f>TRUNC(IF(G174="",0,(IF(SUM(I$18:$I173)&gt;=(0.25*$G$5),0,(IF((SUM($I$18:$I173)+(0.25*$G$5))&gt;$G$5,(($G$5*0.25)-SUM(I$18:$I173)),($G$5*G174)))))),2)</f>
        <v>0</v>
      </c>
      <c r="J174" s="5">
        <f>TRUNC(IF(H174="",0,(IF(SUM($J$18:J173)&gt;=(0.25*$G$5),0,(IF((SUM($J$18:$J173)+(0.25*$G$5))&gt;+($G$5*0.25),(($G$5*0.25)-SUM($J$18:J173)),($G$5*H174)))))),2)</f>
        <v>0</v>
      </c>
      <c r="L174" s="5">
        <f t="shared" si="19"/>
        <v>0</v>
      </c>
      <c r="M174" s="5">
        <f t="shared" si="20"/>
        <v>0</v>
      </c>
      <c r="N174" s="17"/>
      <c r="O174" s="17"/>
      <c r="P174" s="17"/>
      <c r="Q174" s="5">
        <f t="shared" si="21"/>
        <v>0</v>
      </c>
      <c r="S174" s="5">
        <f t="shared" si="22"/>
        <v>0</v>
      </c>
      <c r="T174" s="5">
        <f t="shared" si="23"/>
        <v>0</v>
      </c>
      <c r="W174" s="18"/>
    </row>
    <row r="175" spans="1:23" x14ac:dyDescent="0.25">
      <c r="A175" s="6">
        <f>+'IRS Interest Rates'!A1446</f>
        <v>45275</v>
      </c>
      <c r="C175" s="9" t="str">
        <f>IF($D$3&gt;$A175,"",IF($D$4&lt;$A175,"",+'IRS Interest Rates'!$B1446))</f>
        <v/>
      </c>
      <c r="D175" s="11">
        <f t="shared" si="18"/>
        <v>0</v>
      </c>
      <c r="E175" s="11"/>
      <c r="F175" s="5">
        <f t="shared" si="24"/>
        <v>0</v>
      </c>
      <c r="G175" s="10"/>
      <c r="H175" s="10" t="str">
        <f t="shared" si="25"/>
        <v/>
      </c>
      <c r="I175" s="5">
        <f>TRUNC(IF(G175="",0,(IF(SUM(I$18:$I174)&gt;=(0.25*$G$5),0,(IF((SUM($I$18:$I174)+(0.25*$G$5))&gt;$G$5,(($G$5*0.25)-SUM(I$18:$I174)),($G$5*G175)))))),2)</f>
        <v>0</v>
      </c>
      <c r="J175" s="5">
        <f>TRUNC(IF(H175="",0,(IF(SUM($J$18:J174)&gt;=(0.25*$G$5),0,(IF((SUM($J$18:$J174)+(0.25*$G$5))&gt;+($G$5*0.25),(($G$5*0.25)-SUM($J$18:J174)),($G$5*H175)))))),2)</f>
        <v>0</v>
      </c>
      <c r="L175" s="5">
        <f t="shared" si="19"/>
        <v>0</v>
      </c>
      <c r="M175" s="5">
        <f t="shared" si="20"/>
        <v>0</v>
      </c>
      <c r="N175" s="17"/>
      <c r="O175" s="17"/>
      <c r="P175" s="17"/>
      <c r="Q175" s="5">
        <f t="shared" si="21"/>
        <v>0</v>
      </c>
      <c r="S175" s="5">
        <f t="shared" si="22"/>
        <v>0</v>
      </c>
      <c r="T175" s="5">
        <f t="shared" si="23"/>
        <v>0</v>
      </c>
      <c r="W175" s="18"/>
    </row>
    <row r="176" spans="1:23" x14ac:dyDescent="0.25">
      <c r="A176" s="6">
        <f>+'IRS Interest Rates'!A1447</f>
        <v>45276</v>
      </c>
      <c r="C176" s="9" t="str">
        <f>IF($D$3&gt;$A176,"",IF($D$4&lt;$A176,"",+'IRS Interest Rates'!$B1447))</f>
        <v/>
      </c>
      <c r="D176" s="11">
        <f t="shared" si="18"/>
        <v>0</v>
      </c>
      <c r="E176" s="11"/>
      <c r="F176" s="5">
        <f t="shared" si="24"/>
        <v>0</v>
      </c>
      <c r="G176" s="10"/>
      <c r="H176" s="10" t="str">
        <f t="shared" si="25"/>
        <v/>
      </c>
      <c r="I176" s="5">
        <f>TRUNC(IF(G176="",0,(IF(SUM(I$18:$I175)&gt;=(0.25*$G$5),0,(IF((SUM($I$18:$I175)+(0.25*$G$5))&gt;$G$5,(($G$5*0.25)-SUM(I$18:$I175)),($G$5*G176)))))),2)</f>
        <v>0</v>
      </c>
      <c r="J176" s="5">
        <f>TRUNC(IF(H176="",0,(IF(SUM($J$18:J175)&gt;=(0.25*$G$5),0,(IF((SUM($J$18:$J175)+(0.25*$G$5))&gt;+($G$5*0.25),(($G$5*0.25)-SUM($J$18:J175)),($G$5*H176)))))),2)</f>
        <v>0</v>
      </c>
      <c r="L176" s="5">
        <f t="shared" si="19"/>
        <v>0</v>
      </c>
      <c r="M176" s="5">
        <f t="shared" si="20"/>
        <v>0</v>
      </c>
      <c r="N176" s="17"/>
      <c r="O176" s="17"/>
      <c r="P176" s="17"/>
      <c r="Q176" s="5">
        <f t="shared" si="21"/>
        <v>0</v>
      </c>
      <c r="S176" s="5">
        <f t="shared" si="22"/>
        <v>0</v>
      </c>
      <c r="T176" s="5">
        <f t="shared" si="23"/>
        <v>0</v>
      </c>
      <c r="W176" s="18"/>
    </row>
    <row r="177" spans="1:23" x14ac:dyDescent="0.25">
      <c r="A177" s="6">
        <f>+'IRS Interest Rates'!A1448</f>
        <v>45277</v>
      </c>
      <c r="C177" s="9" t="str">
        <f>IF($D$3&gt;$A177,"",IF($D$4&lt;$A177,"",+'IRS Interest Rates'!$B1448))</f>
        <v/>
      </c>
      <c r="D177" s="11">
        <f t="shared" si="18"/>
        <v>0</v>
      </c>
      <c r="E177" s="11"/>
      <c r="F177" s="5">
        <f t="shared" si="24"/>
        <v>0</v>
      </c>
      <c r="G177" s="10"/>
      <c r="H177" s="10" t="str">
        <f t="shared" si="25"/>
        <v/>
      </c>
      <c r="I177" s="5">
        <f>TRUNC(IF(G177="",0,(IF(SUM(I$18:$I176)&gt;=(0.25*$G$5),0,(IF((SUM($I$18:$I176)+(0.25*$G$5))&gt;$G$5,(($G$5*0.25)-SUM(I$18:$I176)),($G$5*G177)))))),2)</f>
        <v>0</v>
      </c>
      <c r="J177" s="5">
        <f>TRUNC(IF(H177="",0,(IF(SUM($J$18:J176)&gt;=(0.25*$G$5),0,(IF((SUM($J$18:$J176)+(0.25*$G$5))&gt;+($G$5*0.25),(($G$5*0.25)-SUM($J$18:J176)),($G$5*H177)))))),2)</f>
        <v>0</v>
      </c>
      <c r="L177" s="5">
        <f t="shared" si="19"/>
        <v>0</v>
      </c>
      <c r="M177" s="5">
        <f t="shared" si="20"/>
        <v>0</v>
      </c>
      <c r="N177" s="17"/>
      <c r="O177" s="17"/>
      <c r="P177" s="17"/>
      <c r="Q177" s="5">
        <f t="shared" si="21"/>
        <v>0</v>
      </c>
      <c r="S177" s="5">
        <f t="shared" si="22"/>
        <v>0</v>
      </c>
      <c r="T177" s="5">
        <f t="shared" si="23"/>
        <v>0</v>
      </c>
      <c r="W177" s="18"/>
    </row>
    <row r="178" spans="1:23" x14ac:dyDescent="0.25">
      <c r="A178" s="6">
        <f>+'IRS Interest Rates'!A1449</f>
        <v>45278</v>
      </c>
      <c r="C178" s="9" t="str">
        <f>IF($D$3&gt;$A178,"",IF($D$4&lt;$A178,"",+'IRS Interest Rates'!$B1449))</f>
        <v/>
      </c>
      <c r="D178" s="11">
        <f t="shared" si="18"/>
        <v>0</v>
      </c>
      <c r="E178" s="11"/>
      <c r="F178" s="5">
        <f t="shared" si="24"/>
        <v>0</v>
      </c>
      <c r="G178" s="10"/>
      <c r="H178" s="10" t="str">
        <f t="shared" si="25"/>
        <v/>
      </c>
      <c r="I178" s="5">
        <f>TRUNC(IF(G178="",0,(IF(SUM(I$18:$I177)&gt;=(0.25*$G$5),0,(IF((SUM($I$18:$I177)+(0.25*$G$5))&gt;$G$5,(($G$5*0.25)-SUM(I$18:$I177)),($G$5*G178)))))),2)</f>
        <v>0</v>
      </c>
      <c r="J178" s="5">
        <f>TRUNC(IF(H178="",0,(IF(SUM($J$18:J177)&gt;=(0.25*$G$5),0,(IF((SUM($J$18:$J177)+(0.25*$G$5))&gt;+($G$5*0.25),(($G$5*0.25)-SUM($J$18:J177)),($G$5*H178)))))),2)</f>
        <v>0</v>
      </c>
      <c r="L178" s="5">
        <f t="shared" si="19"/>
        <v>0</v>
      </c>
      <c r="M178" s="5">
        <f t="shared" si="20"/>
        <v>0</v>
      </c>
      <c r="N178" s="17"/>
      <c r="O178" s="17"/>
      <c r="P178" s="17"/>
      <c r="Q178" s="5">
        <f t="shared" si="21"/>
        <v>0</v>
      </c>
      <c r="S178" s="5">
        <f t="shared" si="22"/>
        <v>0</v>
      </c>
      <c r="T178" s="5">
        <f t="shared" si="23"/>
        <v>0</v>
      </c>
      <c r="W178" s="18"/>
    </row>
    <row r="179" spans="1:23" x14ac:dyDescent="0.25">
      <c r="A179" s="6">
        <f>+'IRS Interest Rates'!A1450</f>
        <v>45279</v>
      </c>
      <c r="C179" s="9" t="str">
        <f>IF($D$3&gt;$A179,"",IF($D$4&lt;$A179,"",+'IRS Interest Rates'!$B1450))</f>
        <v/>
      </c>
      <c r="D179" s="11">
        <f t="shared" si="18"/>
        <v>0</v>
      </c>
      <c r="E179" s="11"/>
      <c r="F179" s="5">
        <f t="shared" si="24"/>
        <v>0</v>
      </c>
      <c r="G179" s="10"/>
      <c r="H179" s="10" t="str">
        <f t="shared" si="25"/>
        <v/>
      </c>
      <c r="I179" s="5">
        <f>TRUNC(IF(G179="",0,(IF(SUM(I$18:$I178)&gt;=(0.25*$G$5),0,(IF((SUM($I$18:$I178)+(0.25*$G$5))&gt;$G$5,(($G$5*0.25)-SUM(I$18:$I178)),($G$5*G179)))))),2)</f>
        <v>0</v>
      </c>
      <c r="J179" s="5">
        <f>TRUNC(IF(H179="",0,(IF(SUM($J$18:J178)&gt;=(0.25*$G$5),0,(IF((SUM($J$18:$J178)+(0.25*$G$5))&gt;+($G$5*0.25),(($G$5*0.25)-SUM($J$18:J178)),($G$5*H179)))))),2)</f>
        <v>0</v>
      </c>
      <c r="L179" s="5">
        <f t="shared" si="19"/>
        <v>0</v>
      </c>
      <c r="M179" s="5">
        <f t="shared" si="20"/>
        <v>0</v>
      </c>
      <c r="N179" s="17"/>
      <c r="O179" s="17"/>
      <c r="P179" s="17"/>
      <c r="Q179" s="5">
        <f t="shared" si="21"/>
        <v>0</v>
      </c>
      <c r="S179" s="5">
        <f t="shared" si="22"/>
        <v>0</v>
      </c>
      <c r="T179" s="5">
        <f t="shared" si="23"/>
        <v>0</v>
      </c>
      <c r="W179" s="18"/>
    </row>
    <row r="180" spans="1:23" x14ac:dyDescent="0.25">
      <c r="A180" s="6">
        <f>+'IRS Interest Rates'!A1451</f>
        <v>45280</v>
      </c>
      <c r="C180" s="9" t="str">
        <f>IF($D$3&gt;$A180,"",IF($D$4&lt;$A180,"",+'IRS Interest Rates'!$B1451))</f>
        <v/>
      </c>
      <c r="D180" s="11">
        <f t="shared" si="18"/>
        <v>0</v>
      </c>
      <c r="E180" s="11"/>
      <c r="F180" s="5">
        <f t="shared" si="24"/>
        <v>0</v>
      </c>
      <c r="G180" s="10"/>
      <c r="H180" s="10" t="str">
        <f t="shared" si="25"/>
        <v/>
      </c>
      <c r="I180" s="5">
        <f>TRUNC(IF(G180="",0,(IF(SUM(I$18:$I179)&gt;=(0.25*$G$5),0,(IF((SUM($I$18:$I179)+(0.25*$G$5))&gt;$G$5,(($G$5*0.25)-SUM(I$18:$I179)),($G$5*G180)))))),2)</f>
        <v>0</v>
      </c>
      <c r="J180" s="5">
        <f>TRUNC(IF(H180="",0,(IF(SUM($J$18:J179)&gt;=(0.25*$G$5),0,(IF((SUM($J$18:$J179)+(0.25*$G$5))&gt;+($G$5*0.25),(($G$5*0.25)-SUM($J$18:J179)),($G$5*H180)))))),2)</f>
        <v>0</v>
      </c>
      <c r="L180" s="5">
        <f t="shared" si="19"/>
        <v>0</v>
      </c>
      <c r="M180" s="5">
        <f t="shared" si="20"/>
        <v>0</v>
      </c>
      <c r="N180" s="17"/>
      <c r="O180" s="17"/>
      <c r="P180" s="17"/>
      <c r="Q180" s="5">
        <f t="shared" si="21"/>
        <v>0</v>
      </c>
      <c r="S180" s="5">
        <f t="shared" si="22"/>
        <v>0</v>
      </c>
      <c r="T180" s="5">
        <f t="shared" si="23"/>
        <v>0</v>
      </c>
      <c r="W180" s="18"/>
    </row>
    <row r="181" spans="1:23" x14ac:dyDescent="0.25">
      <c r="A181" s="6">
        <f>+'IRS Interest Rates'!A1452</f>
        <v>45281</v>
      </c>
      <c r="C181" s="9" t="str">
        <f>IF($D$3&gt;$A181,"",IF($D$4&lt;$A181,"",+'IRS Interest Rates'!$B1452))</f>
        <v/>
      </c>
      <c r="D181" s="11">
        <f t="shared" si="18"/>
        <v>0</v>
      </c>
      <c r="E181" s="11"/>
      <c r="F181" s="5">
        <f t="shared" si="24"/>
        <v>0</v>
      </c>
      <c r="G181" s="10"/>
      <c r="H181" s="10" t="str">
        <f t="shared" si="25"/>
        <v/>
      </c>
      <c r="I181" s="5">
        <f>TRUNC(IF(G181="",0,(IF(SUM(I$18:$I180)&gt;=(0.25*$G$5),0,(IF((SUM($I$18:$I180)+(0.25*$G$5))&gt;$G$5,(($G$5*0.25)-SUM(I$18:$I180)),($G$5*G181)))))),2)</f>
        <v>0</v>
      </c>
      <c r="J181" s="5">
        <f>TRUNC(IF(H181="",0,(IF(SUM($J$18:J180)&gt;=(0.25*$G$5),0,(IF((SUM($J$18:$J180)+(0.25*$G$5))&gt;+($G$5*0.25),(($G$5*0.25)-SUM($J$18:J180)),($G$5*H181)))))),2)</f>
        <v>0</v>
      </c>
      <c r="L181" s="5">
        <f t="shared" si="19"/>
        <v>0</v>
      </c>
      <c r="M181" s="5">
        <f t="shared" si="20"/>
        <v>0</v>
      </c>
      <c r="N181" s="17"/>
      <c r="O181" s="17"/>
      <c r="P181" s="17"/>
      <c r="Q181" s="5">
        <f t="shared" si="21"/>
        <v>0</v>
      </c>
      <c r="S181" s="5">
        <f t="shared" si="22"/>
        <v>0</v>
      </c>
      <c r="T181" s="5">
        <f t="shared" si="23"/>
        <v>0</v>
      </c>
      <c r="W181" s="18"/>
    </row>
    <row r="182" spans="1:23" x14ac:dyDescent="0.25">
      <c r="A182" s="6">
        <f>+'IRS Interest Rates'!A1453</f>
        <v>45282</v>
      </c>
      <c r="C182" s="9" t="str">
        <f>IF($D$3&gt;$A182,"",IF($D$4&lt;$A182,"",+'IRS Interest Rates'!$B1453))</f>
        <v/>
      </c>
      <c r="D182" s="11">
        <f t="shared" si="18"/>
        <v>0</v>
      </c>
      <c r="E182" s="11"/>
      <c r="F182" s="5">
        <f t="shared" si="24"/>
        <v>0</v>
      </c>
      <c r="G182" s="10"/>
      <c r="H182" s="10" t="str">
        <f t="shared" si="25"/>
        <v/>
      </c>
      <c r="I182" s="5">
        <f>TRUNC(IF(G182="",0,(IF(SUM(I$18:$I181)&gt;=(0.25*$G$5),0,(IF((SUM($I$18:$I181)+(0.25*$G$5))&gt;$G$5,(($G$5*0.25)-SUM(I$18:$I181)),($G$5*G182)))))),2)</f>
        <v>0</v>
      </c>
      <c r="J182" s="5">
        <f>TRUNC(IF(H182="",0,(IF(SUM($J$18:J181)&gt;=(0.25*$G$5),0,(IF((SUM($J$18:$J181)+(0.25*$G$5))&gt;+($G$5*0.25),(($G$5*0.25)-SUM($J$18:J181)),($G$5*H182)))))),2)</f>
        <v>0</v>
      </c>
      <c r="L182" s="5">
        <f t="shared" si="19"/>
        <v>0</v>
      </c>
      <c r="M182" s="5">
        <f t="shared" si="20"/>
        <v>0</v>
      </c>
      <c r="N182" s="17"/>
      <c r="O182" s="17"/>
      <c r="P182" s="17"/>
      <c r="Q182" s="5">
        <f t="shared" si="21"/>
        <v>0</v>
      </c>
      <c r="S182" s="5">
        <f t="shared" si="22"/>
        <v>0</v>
      </c>
      <c r="T182" s="5">
        <f t="shared" si="23"/>
        <v>0</v>
      </c>
      <c r="W182" s="18"/>
    </row>
    <row r="183" spans="1:23" x14ac:dyDescent="0.25">
      <c r="A183" s="6">
        <f>+'IRS Interest Rates'!A1454</f>
        <v>45283</v>
      </c>
      <c r="C183" s="9" t="str">
        <f>IF($D$3&gt;$A183,"",IF($D$4&lt;$A183,"",+'IRS Interest Rates'!$B1454))</f>
        <v/>
      </c>
      <c r="D183" s="11">
        <f t="shared" si="18"/>
        <v>0</v>
      </c>
      <c r="E183" s="11"/>
      <c r="F183" s="5">
        <f t="shared" si="24"/>
        <v>0</v>
      </c>
      <c r="G183" s="10"/>
      <c r="H183" s="10" t="str">
        <f t="shared" si="25"/>
        <v/>
      </c>
      <c r="I183" s="5">
        <f>TRUNC(IF(G183="",0,(IF(SUM(I$18:$I182)&gt;=(0.25*$G$5),0,(IF((SUM($I$18:$I182)+(0.25*$G$5))&gt;$G$5,(($G$5*0.25)-SUM(I$18:$I182)),($G$5*G183)))))),2)</f>
        <v>0</v>
      </c>
      <c r="J183" s="5">
        <f>TRUNC(IF(H183="",0,(IF(SUM($J$18:J182)&gt;=(0.25*$G$5),0,(IF((SUM($J$18:$J182)+(0.25*$G$5))&gt;+($G$5*0.25),(($G$5*0.25)-SUM($J$18:J182)),($G$5*H183)))))),2)</f>
        <v>0</v>
      </c>
      <c r="L183" s="5">
        <f t="shared" si="19"/>
        <v>0</v>
      </c>
      <c r="M183" s="5">
        <f t="shared" si="20"/>
        <v>0</v>
      </c>
      <c r="N183" s="17"/>
      <c r="O183" s="17"/>
      <c r="P183" s="17"/>
      <c r="Q183" s="5">
        <f t="shared" si="21"/>
        <v>0</v>
      </c>
      <c r="S183" s="5">
        <f t="shared" si="22"/>
        <v>0</v>
      </c>
      <c r="T183" s="5">
        <f t="shared" si="23"/>
        <v>0</v>
      </c>
      <c r="W183" s="18"/>
    </row>
    <row r="184" spans="1:23" x14ac:dyDescent="0.25">
      <c r="A184" s="6">
        <f>+'IRS Interest Rates'!A1455</f>
        <v>45284</v>
      </c>
      <c r="C184" s="9" t="str">
        <f>IF($D$3&gt;$A184,"",IF($D$4&lt;$A184,"",+'IRS Interest Rates'!$B1455))</f>
        <v/>
      </c>
      <c r="D184" s="11">
        <f t="shared" si="18"/>
        <v>0</v>
      </c>
      <c r="E184" s="11"/>
      <c r="F184" s="5">
        <f t="shared" si="24"/>
        <v>0</v>
      </c>
      <c r="G184" s="10"/>
      <c r="H184" s="10" t="str">
        <f t="shared" si="25"/>
        <v/>
      </c>
      <c r="I184" s="5">
        <f>TRUNC(IF(G184="",0,(IF(SUM(I$18:$I183)&gt;=(0.25*$G$5),0,(IF((SUM($I$18:$I183)+(0.25*$G$5))&gt;$G$5,(($G$5*0.25)-SUM(I$18:$I183)),($G$5*G184)))))),2)</f>
        <v>0</v>
      </c>
      <c r="J184" s="5">
        <f>TRUNC(IF(H184="",0,(IF(SUM($J$18:J183)&gt;=(0.25*$G$5),0,(IF((SUM($J$18:$J183)+(0.25*$G$5))&gt;+($G$5*0.25),(($G$5*0.25)-SUM($J$18:J183)),($G$5*H184)))))),2)</f>
        <v>0</v>
      </c>
      <c r="L184" s="5">
        <f t="shared" si="19"/>
        <v>0</v>
      </c>
      <c r="M184" s="5">
        <f t="shared" si="20"/>
        <v>0</v>
      </c>
      <c r="N184" s="17"/>
      <c r="O184" s="17"/>
      <c r="P184" s="17"/>
      <c r="Q184" s="5">
        <f t="shared" si="21"/>
        <v>0</v>
      </c>
      <c r="S184" s="5">
        <f t="shared" si="22"/>
        <v>0</v>
      </c>
      <c r="T184" s="5">
        <f t="shared" si="23"/>
        <v>0</v>
      </c>
      <c r="W184" s="18"/>
    </row>
    <row r="185" spans="1:23" x14ac:dyDescent="0.25">
      <c r="A185" s="6">
        <f>+'IRS Interest Rates'!A1456</f>
        <v>45285</v>
      </c>
      <c r="C185" s="9" t="str">
        <f>IF($D$3&gt;$A185,"",IF($D$4&lt;$A185,"",+'IRS Interest Rates'!$B1456))</f>
        <v/>
      </c>
      <c r="D185" s="11">
        <f t="shared" si="18"/>
        <v>0</v>
      </c>
      <c r="E185" s="11"/>
      <c r="F185" s="5">
        <f t="shared" si="24"/>
        <v>0</v>
      </c>
      <c r="G185" s="10"/>
      <c r="H185" s="10" t="str">
        <f t="shared" si="25"/>
        <v/>
      </c>
      <c r="I185" s="5">
        <f>TRUNC(IF(G185="",0,(IF(SUM(I$18:$I184)&gt;=(0.25*$G$5),0,(IF((SUM($I$18:$I184)+(0.25*$G$5))&gt;$G$5,(($G$5*0.25)-SUM(I$18:$I184)),($G$5*G185)))))),2)</f>
        <v>0</v>
      </c>
      <c r="J185" s="5">
        <f>TRUNC(IF(H185="",0,(IF(SUM($J$18:J184)&gt;=(0.25*$G$5),0,(IF((SUM($J$18:$J184)+(0.25*$G$5))&gt;+($G$5*0.25),(($G$5*0.25)-SUM($J$18:J184)),($G$5*H185)))))),2)</f>
        <v>0</v>
      </c>
      <c r="L185" s="5">
        <f t="shared" si="19"/>
        <v>0</v>
      </c>
      <c r="M185" s="5">
        <f t="shared" si="20"/>
        <v>0</v>
      </c>
      <c r="N185" s="17"/>
      <c r="O185" s="17"/>
      <c r="P185" s="17"/>
      <c r="Q185" s="5">
        <f t="shared" si="21"/>
        <v>0</v>
      </c>
      <c r="S185" s="5">
        <f t="shared" si="22"/>
        <v>0</v>
      </c>
      <c r="T185" s="5">
        <f t="shared" si="23"/>
        <v>0</v>
      </c>
      <c r="W185" s="18"/>
    </row>
    <row r="186" spans="1:23" x14ac:dyDescent="0.25">
      <c r="A186" s="6">
        <f>+'IRS Interest Rates'!A1457</f>
        <v>45286</v>
      </c>
      <c r="C186" s="9" t="str">
        <f>IF($D$3&gt;$A186,"",IF($D$4&lt;$A186,"",+'IRS Interest Rates'!$B1457))</f>
        <v/>
      </c>
      <c r="D186" s="11">
        <f t="shared" si="18"/>
        <v>0</v>
      </c>
      <c r="E186" s="11"/>
      <c r="F186" s="5">
        <f t="shared" si="24"/>
        <v>0</v>
      </c>
      <c r="G186" s="10"/>
      <c r="H186" s="10" t="str">
        <f t="shared" si="25"/>
        <v/>
      </c>
      <c r="I186" s="5">
        <f>TRUNC(IF(G186="",0,(IF(SUM(I$18:$I185)&gt;=(0.25*$G$5),0,(IF((SUM($I$18:$I185)+(0.25*$G$5))&gt;$G$5,(($G$5*0.25)-SUM(I$18:$I185)),($G$5*G186)))))),2)</f>
        <v>0</v>
      </c>
      <c r="J186" s="5">
        <f>TRUNC(IF(H186="",0,(IF(SUM($J$18:J185)&gt;=(0.25*$G$5),0,(IF((SUM($J$18:$J185)+(0.25*$G$5))&gt;+($G$5*0.25),(($G$5*0.25)-SUM($J$18:J185)),($G$5*H186)))))),2)</f>
        <v>0</v>
      </c>
      <c r="L186" s="5">
        <f t="shared" si="19"/>
        <v>0</v>
      </c>
      <c r="M186" s="5">
        <f t="shared" si="20"/>
        <v>0</v>
      </c>
      <c r="N186" s="17"/>
      <c r="O186" s="17"/>
      <c r="P186" s="17"/>
      <c r="Q186" s="5">
        <f t="shared" si="21"/>
        <v>0</v>
      </c>
      <c r="S186" s="5">
        <f t="shared" si="22"/>
        <v>0</v>
      </c>
      <c r="T186" s="5">
        <f t="shared" si="23"/>
        <v>0</v>
      </c>
      <c r="W186" s="18"/>
    </row>
    <row r="187" spans="1:23" x14ac:dyDescent="0.25">
      <c r="A187" s="6">
        <f>+'IRS Interest Rates'!A1458</f>
        <v>45287</v>
      </c>
      <c r="C187" s="9" t="str">
        <f>IF($D$3&gt;$A187,"",IF($D$4&lt;$A187,"",+'IRS Interest Rates'!$B1458))</f>
        <v/>
      </c>
      <c r="D187" s="11">
        <f t="shared" si="18"/>
        <v>0</v>
      </c>
      <c r="E187" s="11"/>
      <c r="F187" s="5">
        <f t="shared" si="24"/>
        <v>0</v>
      </c>
      <c r="G187" s="10"/>
      <c r="H187" s="10" t="str">
        <f t="shared" si="25"/>
        <v/>
      </c>
      <c r="I187" s="5">
        <f>TRUNC(IF(G187="",0,(IF(SUM(I$18:$I186)&gt;=(0.25*$G$5),0,(IF((SUM($I$18:$I186)+(0.25*$G$5))&gt;$G$5,(($G$5*0.25)-SUM(I$18:$I186)),($G$5*G187)))))),2)</f>
        <v>0</v>
      </c>
      <c r="J187" s="5">
        <f>TRUNC(IF(H187="",0,(IF(SUM($J$18:J186)&gt;=(0.25*$G$5),0,(IF((SUM($J$18:$J186)+(0.25*$G$5))&gt;+($G$5*0.25),(($G$5*0.25)-SUM($J$18:J186)),($G$5*H187)))))),2)</f>
        <v>0</v>
      </c>
      <c r="L187" s="5">
        <f t="shared" si="19"/>
        <v>0</v>
      </c>
      <c r="M187" s="5">
        <f t="shared" si="20"/>
        <v>0</v>
      </c>
      <c r="N187" s="17"/>
      <c r="O187" s="17"/>
      <c r="P187" s="17"/>
      <c r="Q187" s="5">
        <f t="shared" si="21"/>
        <v>0</v>
      </c>
      <c r="S187" s="5">
        <f t="shared" si="22"/>
        <v>0</v>
      </c>
      <c r="T187" s="5">
        <f t="shared" si="23"/>
        <v>0</v>
      </c>
      <c r="W187" s="18"/>
    </row>
    <row r="188" spans="1:23" x14ac:dyDescent="0.25">
      <c r="A188" s="6">
        <f>+'IRS Interest Rates'!A1459</f>
        <v>45288</v>
      </c>
      <c r="C188" s="9" t="str">
        <f>IF($D$3&gt;$A188,"",IF($D$4&lt;$A188,"",+'IRS Interest Rates'!$B1459))</f>
        <v/>
      </c>
      <c r="D188" s="11">
        <f t="shared" si="18"/>
        <v>0</v>
      </c>
      <c r="E188" s="11"/>
      <c r="F188" s="5">
        <f t="shared" si="24"/>
        <v>0</v>
      </c>
      <c r="G188" s="10"/>
      <c r="H188" s="10" t="str">
        <f t="shared" si="25"/>
        <v/>
      </c>
      <c r="I188" s="5">
        <f>TRUNC(IF(G188="",0,(IF(SUM(I$18:$I187)&gt;=(0.25*$G$5),0,(IF((SUM($I$18:$I187)+(0.25*$G$5))&gt;$G$5,(($G$5*0.25)-SUM(I$18:$I187)),($G$5*G188)))))),2)</f>
        <v>0</v>
      </c>
      <c r="J188" s="5">
        <f>TRUNC(IF(H188="",0,(IF(SUM($J$18:J187)&gt;=(0.25*$G$5),0,(IF((SUM($J$18:$J187)+(0.25*$G$5))&gt;+($G$5*0.25),(($G$5*0.25)-SUM($J$18:J187)),($G$5*H188)))))),2)</f>
        <v>0</v>
      </c>
      <c r="L188" s="5">
        <f t="shared" si="19"/>
        <v>0</v>
      </c>
      <c r="M188" s="5">
        <f t="shared" si="20"/>
        <v>0</v>
      </c>
      <c r="N188" s="17"/>
      <c r="O188" s="17"/>
      <c r="P188" s="17"/>
      <c r="Q188" s="5">
        <f t="shared" si="21"/>
        <v>0</v>
      </c>
      <c r="S188" s="5">
        <f t="shared" si="22"/>
        <v>0</v>
      </c>
      <c r="T188" s="5">
        <f t="shared" si="23"/>
        <v>0</v>
      </c>
      <c r="W188" s="18"/>
    </row>
    <row r="189" spans="1:23" x14ac:dyDescent="0.25">
      <c r="A189" s="6">
        <f>+'IRS Interest Rates'!A1460</f>
        <v>45289</v>
      </c>
      <c r="C189" s="9" t="str">
        <f>IF($D$3&gt;$A189,"",IF($D$4&lt;$A189,"",+'IRS Interest Rates'!$B1460))</f>
        <v/>
      </c>
      <c r="D189" s="11">
        <f t="shared" si="18"/>
        <v>0</v>
      </c>
      <c r="E189" s="11"/>
      <c r="F189" s="5">
        <f t="shared" si="24"/>
        <v>0</v>
      </c>
      <c r="G189" s="10"/>
      <c r="H189" s="10" t="str">
        <f t="shared" si="25"/>
        <v/>
      </c>
      <c r="I189" s="5">
        <f>TRUNC(IF(G189="",0,(IF(SUM(I$18:$I188)&gt;=(0.25*$G$5),0,(IF((SUM($I$18:$I188)+(0.25*$G$5))&gt;$G$5,(($G$5*0.25)-SUM(I$18:$I188)),($G$5*G189)))))),2)</f>
        <v>0</v>
      </c>
      <c r="J189" s="5">
        <f>TRUNC(IF(H189="",0,(IF(SUM($J$18:J188)&gt;=(0.25*$G$5),0,(IF((SUM($J$18:$J188)+(0.25*$G$5))&gt;+($G$5*0.25),(($G$5*0.25)-SUM($J$18:J188)),($G$5*H189)))))),2)</f>
        <v>0</v>
      </c>
      <c r="L189" s="5">
        <f t="shared" si="19"/>
        <v>0</v>
      </c>
      <c r="M189" s="5">
        <f t="shared" si="20"/>
        <v>0</v>
      </c>
      <c r="N189" s="17"/>
      <c r="O189" s="17"/>
      <c r="P189" s="17"/>
      <c r="Q189" s="5">
        <f t="shared" si="21"/>
        <v>0</v>
      </c>
      <c r="S189" s="5">
        <f t="shared" si="22"/>
        <v>0</v>
      </c>
      <c r="T189" s="5">
        <f t="shared" si="23"/>
        <v>0</v>
      </c>
      <c r="W189" s="18"/>
    </row>
    <row r="190" spans="1:23" x14ac:dyDescent="0.25">
      <c r="A190" s="6">
        <f>+'IRS Interest Rates'!A1461</f>
        <v>45290</v>
      </c>
      <c r="C190" s="9" t="str">
        <f>IF($D$3&gt;$A190,"",IF($D$4&lt;$A190,"",+'IRS Interest Rates'!$B1461))</f>
        <v/>
      </c>
      <c r="D190" s="11">
        <f t="shared" si="18"/>
        <v>0</v>
      </c>
      <c r="E190" s="11"/>
      <c r="F190" s="5">
        <f t="shared" si="24"/>
        <v>0</v>
      </c>
      <c r="G190" s="10"/>
      <c r="H190" s="10" t="str">
        <f t="shared" si="25"/>
        <v/>
      </c>
      <c r="I190" s="5">
        <f>TRUNC(IF(G190="",0,(IF(SUM(I$18:$I189)&gt;=(0.25*$G$5),0,(IF((SUM($I$18:$I189)+(0.25*$G$5))&gt;$G$5,(($G$5*0.25)-SUM(I$18:$I189)),($G$5*G190)))))),2)</f>
        <v>0</v>
      </c>
      <c r="J190" s="5">
        <f>TRUNC(IF(H190="",0,(IF(SUM($J$18:J189)&gt;=(0.25*$G$5),0,(IF((SUM($J$18:$J189)+(0.25*$G$5))&gt;+($G$5*0.25),(($G$5*0.25)-SUM($J$18:J189)),($G$5*H190)))))),2)</f>
        <v>0</v>
      </c>
      <c r="L190" s="5">
        <f t="shared" si="19"/>
        <v>0</v>
      </c>
      <c r="M190" s="5">
        <f t="shared" si="20"/>
        <v>0</v>
      </c>
      <c r="N190" s="17"/>
      <c r="O190" s="17"/>
      <c r="P190" s="17"/>
      <c r="Q190" s="5">
        <f t="shared" si="21"/>
        <v>0</v>
      </c>
      <c r="S190" s="5">
        <f t="shared" si="22"/>
        <v>0</v>
      </c>
      <c r="T190" s="5">
        <f t="shared" si="23"/>
        <v>0</v>
      </c>
      <c r="W190" s="18"/>
    </row>
    <row r="191" spans="1:23" x14ac:dyDescent="0.25">
      <c r="A191" s="6">
        <f>+'IRS Interest Rates'!A1462</f>
        <v>45291</v>
      </c>
      <c r="C191" s="9" t="str">
        <f>IF($D$3&gt;$A191,"",IF($D$4&lt;$A191,"",+'IRS Interest Rates'!$B1462))</f>
        <v/>
      </c>
      <c r="D191" s="11">
        <f t="shared" si="18"/>
        <v>0</v>
      </c>
      <c r="E191" s="11"/>
      <c r="F191" s="5">
        <f t="shared" si="24"/>
        <v>0</v>
      </c>
      <c r="G191" s="10">
        <f>IF($G$14="yes",IF($A191&lt;$D$3,"",IF(SUM(F161:F191)&gt;0,G$16,"")),0)</f>
        <v>0</v>
      </c>
      <c r="H191" s="10">
        <f t="shared" si="25"/>
        <v>0</v>
      </c>
      <c r="I191" s="5">
        <f>TRUNC(IF(G191="",0,(IF(SUM(I$18:$I190)&gt;=(0.25*$G$5),0,(IF((SUM($I$18:$I190)+(0.25*$G$5))&gt;$G$5,(($G$5*0.25)-SUM(I$18:$I190)),($G$5*G191)))))),2)</f>
        <v>0</v>
      </c>
      <c r="J191" s="5">
        <f>TRUNC(IF(H191="",0,(IF(SUM($J$18:J190)&gt;=(0.25*$G$5),0,(IF((SUM($J$18:$J190)+(0.25*$G$5))&gt;+($G$5*0.25),(($G$5*0.25)-SUM($J$18:J190)),($G$5*H191)))))),2)</f>
        <v>0</v>
      </c>
      <c r="L191" s="5">
        <f t="shared" si="19"/>
        <v>0</v>
      </c>
      <c r="M191" s="5">
        <f t="shared" si="20"/>
        <v>0</v>
      </c>
      <c r="N191" s="17"/>
      <c r="O191" s="17"/>
      <c r="P191" s="17"/>
      <c r="Q191" s="5">
        <f t="shared" si="21"/>
        <v>0</v>
      </c>
      <c r="S191" s="5">
        <f t="shared" si="22"/>
        <v>0</v>
      </c>
      <c r="T191" s="5">
        <f t="shared" si="23"/>
        <v>0</v>
      </c>
      <c r="W191" s="18"/>
    </row>
    <row r="192" spans="1:23" x14ac:dyDescent="0.25">
      <c r="A192" s="6">
        <f>+'IRS Interest Rates'!A1463</f>
        <v>45292</v>
      </c>
      <c r="C192" s="9" t="str">
        <f>IF($D$3&gt;$A192,"",IF($D$4&lt;$A192,"",+'IRS Interest Rates'!$B1463))</f>
        <v/>
      </c>
      <c r="D192" s="11">
        <f t="shared" si="18"/>
        <v>0</v>
      </c>
      <c r="E192" s="11"/>
      <c r="F192" s="5">
        <f t="shared" si="24"/>
        <v>0</v>
      </c>
      <c r="G192" s="10"/>
      <c r="H192" s="10" t="str">
        <f t="shared" si="25"/>
        <v/>
      </c>
      <c r="I192" s="5">
        <f>TRUNC(IF(G192="",0,(IF(SUM(I$18:$I191)&gt;=(0.25*$G$5),0,(IF((SUM($I$18:$I191)+(0.25*$G$5))&gt;$G$5,(($G$5*0.25)-SUM(I$18:$I191)),($G$5*G192)))))),2)</f>
        <v>0</v>
      </c>
      <c r="J192" s="5">
        <f>TRUNC(IF(H192="",0,(IF(SUM($J$18:J191)&gt;=(0.25*$G$5),0,(IF((SUM($J$18:$J191)+(0.25*$G$5))&gt;+($G$5*0.25),(($G$5*0.25)-SUM($J$18:J191)),($G$5*H192)))))),2)</f>
        <v>0</v>
      </c>
      <c r="L192" s="5">
        <f t="shared" si="19"/>
        <v>0</v>
      </c>
      <c r="M192" s="5">
        <f t="shared" si="20"/>
        <v>0</v>
      </c>
      <c r="N192" s="17"/>
      <c r="O192" s="17"/>
      <c r="P192" s="17"/>
      <c r="Q192" s="5">
        <f t="shared" si="21"/>
        <v>0</v>
      </c>
      <c r="S192" s="5">
        <f t="shared" si="22"/>
        <v>0</v>
      </c>
      <c r="T192" s="5">
        <f t="shared" si="23"/>
        <v>0</v>
      </c>
      <c r="W192" s="18"/>
    </row>
    <row r="193" spans="1:23" x14ac:dyDescent="0.25">
      <c r="A193" s="6">
        <f>+'IRS Interest Rates'!A1464</f>
        <v>45293</v>
      </c>
      <c r="C193" s="9" t="str">
        <f>IF($D$3&gt;$A193,"",IF($D$4&lt;$A193,"",+'IRS Interest Rates'!$B1464))</f>
        <v/>
      </c>
      <c r="D193" s="11">
        <f t="shared" si="18"/>
        <v>0</v>
      </c>
      <c r="E193" s="11"/>
      <c r="F193" s="5">
        <f t="shared" si="24"/>
        <v>0</v>
      </c>
      <c r="G193" s="10"/>
      <c r="H193" s="10" t="str">
        <f t="shared" si="25"/>
        <v/>
      </c>
      <c r="I193" s="5">
        <f>TRUNC(IF(G193="",0,(IF(SUM(I$18:$I192)&gt;=(0.25*$G$5),0,(IF((SUM($I$18:$I192)+(0.25*$G$5))&gt;$G$5,(($G$5*0.25)-SUM(I$18:$I192)),($G$5*G193)))))),2)</f>
        <v>0</v>
      </c>
      <c r="J193" s="5">
        <f>TRUNC(IF(H193="",0,(IF(SUM($J$18:J192)&gt;=(0.25*$G$5),0,(IF((SUM($J$18:$J192)+(0.25*$G$5))&gt;+($G$5*0.25),(($G$5*0.25)-SUM($J$18:J192)),($G$5*H193)))))),2)</f>
        <v>0</v>
      </c>
      <c r="L193" s="5">
        <f t="shared" si="19"/>
        <v>0</v>
      </c>
      <c r="M193" s="5">
        <f t="shared" si="20"/>
        <v>0</v>
      </c>
      <c r="N193" s="17"/>
      <c r="O193" s="17"/>
      <c r="P193" s="17"/>
      <c r="Q193" s="5">
        <f t="shared" si="21"/>
        <v>0</v>
      </c>
      <c r="S193" s="5">
        <f t="shared" si="22"/>
        <v>0</v>
      </c>
      <c r="T193" s="5">
        <f t="shared" si="23"/>
        <v>0</v>
      </c>
      <c r="W193" s="18"/>
    </row>
    <row r="194" spans="1:23" x14ac:dyDescent="0.25">
      <c r="A194" s="6">
        <f>+'IRS Interest Rates'!A1465</f>
        <v>45294</v>
      </c>
      <c r="C194" s="9" t="str">
        <f>IF($D$3&gt;$A194,"",IF($D$4&lt;$A194,"",+'IRS Interest Rates'!$B1465))</f>
        <v/>
      </c>
      <c r="D194" s="11">
        <f t="shared" si="18"/>
        <v>0</v>
      </c>
      <c r="E194" s="11"/>
      <c r="F194" s="5">
        <f t="shared" si="24"/>
        <v>0</v>
      </c>
      <c r="G194" s="10"/>
      <c r="H194" s="10" t="str">
        <f t="shared" si="25"/>
        <v/>
      </c>
      <c r="I194" s="5">
        <f>TRUNC(IF(G194="",0,(IF(SUM(I$18:$I193)&gt;=(0.25*$G$5),0,(IF((SUM($I$18:$I193)+(0.25*$G$5))&gt;$G$5,(($G$5*0.25)-SUM(I$18:$I193)),($G$5*G194)))))),2)</f>
        <v>0</v>
      </c>
      <c r="J194" s="5">
        <f>TRUNC(IF(H194="",0,(IF(SUM($J$18:J193)&gt;=(0.25*$G$5),0,(IF((SUM($J$18:$J193)+(0.25*$G$5))&gt;+($G$5*0.25),(($G$5*0.25)-SUM($J$18:J193)),($G$5*H194)))))),2)</f>
        <v>0</v>
      </c>
      <c r="L194" s="5">
        <f t="shared" si="19"/>
        <v>0</v>
      </c>
      <c r="M194" s="5">
        <f t="shared" si="20"/>
        <v>0</v>
      </c>
      <c r="N194" s="17"/>
      <c r="O194" s="17"/>
      <c r="P194" s="17"/>
      <c r="Q194" s="5">
        <f t="shared" si="21"/>
        <v>0</v>
      </c>
      <c r="S194" s="5">
        <f t="shared" si="22"/>
        <v>0</v>
      </c>
      <c r="T194" s="5">
        <f t="shared" si="23"/>
        <v>0</v>
      </c>
      <c r="W194" s="18"/>
    </row>
    <row r="195" spans="1:23" x14ac:dyDescent="0.25">
      <c r="A195" s="6">
        <f>+'IRS Interest Rates'!A1466</f>
        <v>45295</v>
      </c>
      <c r="C195" s="9" t="str">
        <f>IF($D$3&gt;$A195,"",IF($D$4&lt;$A195,"",+'IRS Interest Rates'!$B1466))</f>
        <v/>
      </c>
      <c r="D195" s="11">
        <f t="shared" si="18"/>
        <v>0</v>
      </c>
      <c r="E195" s="11"/>
      <c r="F195" s="5">
        <f t="shared" si="24"/>
        <v>0</v>
      </c>
      <c r="G195" s="10"/>
      <c r="H195" s="10" t="str">
        <f t="shared" si="25"/>
        <v/>
      </c>
      <c r="I195" s="5">
        <f>TRUNC(IF(G195="",0,(IF(SUM(I$18:$I194)&gt;=(0.25*$G$5),0,(IF((SUM($I$18:$I194)+(0.25*$G$5))&gt;$G$5,(($G$5*0.25)-SUM(I$18:$I194)),($G$5*G195)))))),2)</f>
        <v>0</v>
      </c>
      <c r="J195" s="5">
        <f>TRUNC(IF(H195="",0,(IF(SUM($J$18:J194)&gt;=(0.25*$G$5),0,(IF((SUM($J$18:$J194)+(0.25*$G$5))&gt;+($G$5*0.25),(($G$5*0.25)-SUM($J$18:J194)),($G$5*H195)))))),2)</f>
        <v>0</v>
      </c>
      <c r="L195" s="5">
        <f t="shared" si="19"/>
        <v>0</v>
      </c>
      <c r="M195" s="5">
        <f t="shared" si="20"/>
        <v>0</v>
      </c>
      <c r="N195" s="17"/>
      <c r="O195" s="17"/>
      <c r="P195" s="17"/>
      <c r="Q195" s="5">
        <f t="shared" si="21"/>
        <v>0</v>
      </c>
      <c r="S195" s="5">
        <f t="shared" si="22"/>
        <v>0</v>
      </c>
      <c r="T195" s="5">
        <f t="shared" si="23"/>
        <v>0</v>
      </c>
      <c r="W195" s="18"/>
    </row>
    <row r="196" spans="1:23" x14ac:dyDescent="0.25">
      <c r="A196" s="6">
        <f>+'IRS Interest Rates'!A1467</f>
        <v>45296</v>
      </c>
      <c r="C196" s="9" t="str">
        <f>IF($D$3&gt;$A196,"",IF($D$4&lt;$A196,"",+'IRS Interest Rates'!$B1467))</f>
        <v/>
      </c>
      <c r="D196" s="11">
        <f t="shared" si="18"/>
        <v>0</v>
      </c>
      <c r="E196" s="11"/>
      <c r="F196" s="5">
        <f t="shared" si="24"/>
        <v>0</v>
      </c>
      <c r="G196" s="10"/>
      <c r="H196" s="10" t="str">
        <f t="shared" si="25"/>
        <v/>
      </c>
      <c r="I196" s="5">
        <f>TRUNC(IF(G196="",0,(IF(SUM(I$18:$I195)&gt;=(0.25*$G$5),0,(IF((SUM($I$18:$I195)+(0.25*$G$5))&gt;$G$5,(($G$5*0.25)-SUM(I$18:$I195)),($G$5*G196)))))),2)</f>
        <v>0</v>
      </c>
      <c r="J196" s="5">
        <f>TRUNC(IF(H196="",0,(IF(SUM($J$18:J195)&gt;=(0.25*$G$5),0,(IF((SUM($J$18:$J195)+(0.25*$G$5))&gt;+($G$5*0.25),(($G$5*0.25)-SUM($J$18:J195)),($G$5*H196)))))),2)</f>
        <v>0</v>
      </c>
      <c r="L196" s="5">
        <f t="shared" si="19"/>
        <v>0</v>
      </c>
      <c r="M196" s="5">
        <f t="shared" si="20"/>
        <v>0</v>
      </c>
      <c r="N196" s="17"/>
      <c r="O196" s="17"/>
      <c r="P196" s="17"/>
      <c r="Q196" s="5">
        <f t="shared" si="21"/>
        <v>0</v>
      </c>
      <c r="S196" s="5">
        <f t="shared" si="22"/>
        <v>0</v>
      </c>
      <c r="T196" s="5">
        <f t="shared" si="23"/>
        <v>0</v>
      </c>
      <c r="W196" s="18"/>
    </row>
    <row r="197" spans="1:23" x14ac:dyDescent="0.25">
      <c r="A197" s="6">
        <f>+'IRS Interest Rates'!A1468</f>
        <v>45297</v>
      </c>
      <c r="C197" s="9" t="str">
        <f>IF($D$3&gt;$A197,"",IF($D$4&lt;$A197,"",+'IRS Interest Rates'!$B1468))</f>
        <v/>
      </c>
      <c r="D197" s="11">
        <f t="shared" si="18"/>
        <v>0</v>
      </c>
      <c r="E197" s="11"/>
      <c r="F197" s="5">
        <f t="shared" si="24"/>
        <v>0</v>
      </c>
      <c r="G197" s="10"/>
      <c r="H197" s="10" t="str">
        <f t="shared" si="25"/>
        <v/>
      </c>
      <c r="I197" s="5">
        <f>TRUNC(IF(G197="",0,(IF(SUM(I$18:$I196)&gt;=(0.25*$G$5),0,(IF((SUM($I$18:$I196)+(0.25*$G$5))&gt;$G$5,(($G$5*0.25)-SUM(I$18:$I196)),($G$5*G197)))))),2)</f>
        <v>0</v>
      </c>
      <c r="J197" s="5">
        <f>TRUNC(IF(H197="",0,(IF(SUM($J$18:J196)&gt;=(0.25*$G$5),0,(IF((SUM($J$18:$J196)+(0.25*$G$5))&gt;+($G$5*0.25),(($G$5*0.25)-SUM($J$18:J196)),($G$5*H197)))))),2)</f>
        <v>0</v>
      </c>
      <c r="L197" s="5">
        <f t="shared" si="19"/>
        <v>0</v>
      </c>
      <c r="M197" s="5">
        <f t="shared" si="20"/>
        <v>0</v>
      </c>
      <c r="N197" s="17"/>
      <c r="O197" s="17"/>
      <c r="P197" s="17"/>
      <c r="Q197" s="5">
        <f t="shared" si="21"/>
        <v>0</v>
      </c>
      <c r="S197" s="5">
        <f t="shared" si="22"/>
        <v>0</v>
      </c>
      <c r="T197" s="5">
        <f t="shared" si="23"/>
        <v>0</v>
      </c>
      <c r="W197" s="18"/>
    </row>
    <row r="198" spans="1:23" x14ac:dyDescent="0.25">
      <c r="A198" s="6">
        <f>+'IRS Interest Rates'!A1469</f>
        <v>45298</v>
      </c>
      <c r="C198" s="9" t="str">
        <f>IF($D$3&gt;$A198,"",IF($D$4&lt;$A198,"",+'IRS Interest Rates'!$B1469))</f>
        <v/>
      </c>
      <c r="D198" s="11">
        <f t="shared" si="18"/>
        <v>0</v>
      </c>
      <c r="E198" s="11"/>
      <c r="F198" s="5">
        <f t="shared" si="24"/>
        <v>0</v>
      </c>
      <c r="G198" s="10"/>
      <c r="H198" s="10" t="str">
        <f t="shared" si="25"/>
        <v/>
      </c>
      <c r="I198" s="5">
        <f>TRUNC(IF(G198="",0,(IF(SUM(I$18:$I197)&gt;=(0.25*$G$5),0,(IF((SUM($I$18:$I197)+(0.25*$G$5))&gt;$G$5,(($G$5*0.25)-SUM(I$18:$I197)),($G$5*G198)))))),2)</f>
        <v>0</v>
      </c>
      <c r="J198" s="5">
        <f>TRUNC(IF(H198="",0,(IF(SUM($J$18:J197)&gt;=(0.25*$G$5),0,(IF((SUM($J$18:$J197)+(0.25*$G$5))&gt;+($G$5*0.25),(($G$5*0.25)-SUM($J$18:J197)),($G$5*H198)))))),2)</f>
        <v>0</v>
      </c>
      <c r="L198" s="5">
        <f t="shared" si="19"/>
        <v>0</v>
      </c>
      <c r="M198" s="5">
        <f t="shared" si="20"/>
        <v>0</v>
      </c>
      <c r="N198" s="17"/>
      <c r="O198" s="17"/>
      <c r="P198" s="17"/>
      <c r="Q198" s="5">
        <f t="shared" si="21"/>
        <v>0</v>
      </c>
      <c r="S198" s="5">
        <f t="shared" si="22"/>
        <v>0</v>
      </c>
      <c r="T198" s="5">
        <f t="shared" si="23"/>
        <v>0</v>
      </c>
      <c r="W198" s="18"/>
    </row>
    <row r="199" spans="1:23" x14ac:dyDescent="0.25">
      <c r="A199" s="6">
        <f>+'IRS Interest Rates'!A1470</f>
        <v>45299</v>
      </c>
      <c r="C199" s="9" t="str">
        <f>IF($D$3&gt;$A199,"",IF($D$4&lt;$A199,"",+'IRS Interest Rates'!$B1470))</f>
        <v/>
      </c>
      <c r="D199" s="11">
        <f t="shared" si="18"/>
        <v>0</v>
      </c>
      <c r="E199" s="11"/>
      <c r="F199" s="5">
        <f t="shared" si="24"/>
        <v>0</v>
      </c>
      <c r="G199" s="10"/>
      <c r="H199" s="10" t="str">
        <f t="shared" si="25"/>
        <v/>
      </c>
      <c r="I199" s="5">
        <f>TRUNC(IF(G199="",0,(IF(SUM(I$18:$I198)&gt;=(0.25*$G$5),0,(IF((SUM($I$18:$I198)+(0.25*$G$5))&gt;$G$5,(($G$5*0.25)-SUM(I$18:$I198)),($G$5*G199)))))),2)</f>
        <v>0</v>
      </c>
      <c r="J199" s="5">
        <f>TRUNC(IF(H199="",0,(IF(SUM($J$18:J198)&gt;=(0.25*$G$5),0,(IF((SUM($J$18:$J198)+(0.25*$G$5))&gt;+($G$5*0.25),(($G$5*0.25)-SUM($J$18:J198)),($G$5*H199)))))),2)</f>
        <v>0</v>
      </c>
      <c r="L199" s="5">
        <f t="shared" si="19"/>
        <v>0</v>
      </c>
      <c r="M199" s="5">
        <f t="shared" si="20"/>
        <v>0</v>
      </c>
      <c r="N199" s="17"/>
      <c r="O199" s="17"/>
      <c r="P199" s="17"/>
      <c r="Q199" s="5">
        <f t="shared" si="21"/>
        <v>0</v>
      </c>
      <c r="S199" s="5">
        <f t="shared" si="22"/>
        <v>0</v>
      </c>
      <c r="T199" s="5">
        <f t="shared" si="23"/>
        <v>0</v>
      </c>
      <c r="W199" s="18"/>
    </row>
    <row r="200" spans="1:23" x14ac:dyDescent="0.25">
      <c r="A200" s="6">
        <f>+'IRS Interest Rates'!A1471</f>
        <v>45300</v>
      </c>
      <c r="C200" s="9" t="str">
        <f>IF($D$3&gt;$A200,"",IF($D$4&lt;$A200,"",+'IRS Interest Rates'!$B1471))</f>
        <v/>
      </c>
      <c r="D200" s="11">
        <f t="shared" si="18"/>
        <v>0</v>
      </c>
      <c r="E200" s="11"/>
      <c r="F200" s="5">
        <f t="shared" si="24"/>
        <v>0</v>
      </c>
      <c r="G200" s="10"/>
      <c r="H200" s="10" t="str">
        <f t="shared" si="25"/>
        <v/>
      </c>
      <c r="I200" s="5">
        <f>TRUNC(IF(G200="",0,(IF(SUM(I$18:$I199)&gt;=(0.25*$G$5),0,(IF((SUM($I$18:$I199)+(0.25*$G$5))&gt;$G$5,(($G$5*0.25)-SUM(I$18:$I199)),($G$5*G200)))))),2)</f>
        <v>0</v>
      </c>
      <c r="J200" s="5">
        <f>TRUNC(IF(H200="",0,(IF(SUM($J$18:J199)&gt;=(0.25*$G$5),0,(IF((SUM($J$18:$J199)+(0.25*$G$5))&gt;+($G$5*0.25),(($G$5*0.25)-SUM($J$18:J199)),($G$5*H200)))))),2)</f>
        <v>0</v>
      </c>
      <c r="L200" s="5">
        <f t="shared" si="19"/>
        <v>0</v>
      </c>
      <c r="M200" s="5">
        <f t="shared" si="20"/>
        <v>0</v>
      </c>
      <c r="N200" s="17"/>
      <c r="O200" s="17"/>
      <c r="P200" s="17"/>
      <c r="Q200" s="5">
        <f t="shared" si="21"/>
        <v>0</v>
      </c>
      <c r="S200" s="5">
        <f t="shared" si="22"/>
        <v>0</v>
      </c>
      <c r="T200" s="5">
        <f t="shared" si="23"/>
        <v>0</v>
      </c>
      <c r="W200" s="18"/>
    </row>
    <row r="201" spans="1:23" x14ac:dyDescent="0.25">
      <c r="A201" s="6">
        <f>+'IRS Interest Rates'!A1472</f>
        <v>45301</v>
      </c>
      <c r="C201" s="9" t="str">
        <f>IF($D$3&gt;$A201,"",IF($D$4&lt;$A201,"",+'IRS Interest Rates'!$B1472))</f>
        <v/>
      </c>
      <c r="D201" s="11">
        <f t="shared" si="18"/>
        <v>0</v>
      </c>
      <c r="E201" s="11"/>
      <c r="F201" s="5">
        <f t="shared" si="24"/>
        <v>0</v>
      </c>
      <c r="G201" s="10"/>
      <c r="H201" s="10" t="str">
        <f t="shared" si="25"/>
        <v/>
      </c>
      <c r="I201" s="5">
        <f>TRUNC(IF(G201="",0,(IF(SUM(I$18:$I200)&gt;=(0.25*$G$5),0,(IF((SUM($I$18:$I200)+(0.25*$G$5))&gt;$G$5,(($G$5*0.25)-SUM(I$18:$I200)),($G$5*G201)))))),2)</f>
        <v>0</v>
      </c>
      <c r="J201" s="5">
        <f>TRUNC(IF(H201="",0,(IF(SUM($J$18:J200)&gt;=(0.25*$G$5),0,(IF((SUM($J$18:$J200)+(0.25*$G$5))&gt;+($G$5*0.25),(($G$5*0.25)-SUM($J$18:J200)),($G$5*H201)))))),2)</f>
        <v>0</v>
      </c>
      <c r="L201" s="5">
        <f t="shared" si="19"/>
        <v>0</v>
      </c>
      <c r="M201" s="5">
        <f t="shared" si="20"/>
        <v>0</v>
      </c>
      <c r="N201" s="17"/>
      <c r="O201" s="17"/>
      <c r="P201" s="17"/>
      <c r="Q201" s="5">
        <f t="shared" si="21"/>
        <v>0</v>
      </c>
      <c r="S201" s="5">
        <f t="shared" si="22"/>
        <v>0</v>
      </c>
      <c r="T201" s="5">
        <f t="shared" si="23"/>
        <v>0</v>
      </c>
      <c r="W201" s="18"/>
    </row>
    <row r="202" spans="1:23" x14ac:dyDescent="0.25">
      <c r="A202" s="6">
        <f>+'IRS Interest Rates'!A1473</f>
        <v>45302</v>
      </c>
      <c r="C202" s="9" t="str">
        <f>IF($D$3&gt;$A202,"",IF($D$4&lt;$A202,"",+'IRS Interest Rates'!$B1473))</f>
        <v/>
      </c>
      <c r="D202" s="11">
        <f t="shared" si="18"/>
        <v>0</v>
      </c>
      <c r="E202" s="11"/>
      <c r="F202" s="5">
        <f t="shared" si="24"/>
        <v>0</v>
      </c>
      <c r="G202" s="10"/>
      <c r="H202" s="10" t="str">
        <f t="shared" si="25"/>
        <v/>
      </c>
      <c r="I202" s="5">
        <f>TRUNC(IF(G202="",0,(IF(SUM(I$18:$I201)&gt;=(0.25*$G$5),0,(IF((SUM($I$18:$I201)+(0.25*$G$5))&gt;$G$5,(($G$5*0.25)-SUM(I$18:$I201)),($G$5*G202)))))),2)</f>
        <v>0</v>
      </c>
      <c r="J202" s="5">
        <f>TRUNC(IF(H202="",0,(IF(SUM($J$18:J201)&gt;=(0.25*$G$5),0,(IF((SUM($J$18:$J201)+(0.25*$G$5))&gt;+($G$5*0.25),(($G$5*0.25)-SUM($J$18:J201)),($G$5*H202)))))),2)</f>
        <v>0</v>
      </c>
      <c r="L202" s="5">
        <f t="shared" si="19"/>
        <v>0</v>
      </c>
      <c r="M202" s="5">
        <f t="shared" si="20"/>
        <v>0</v>
      </c>
      <c r="N202" s="17"/>
      <c r="O202" s="17"/>
      <c r="P202" s="17"/>
      <c r="Q202" s="5">
        <f t="shared" si="21"/>
        <v>0</v>
      </c>
      <c r="S202" s="5">
        <f t="shared" si="22"/>
        <v>0</v>
      </c>
      <c r="T202" s="5">
        <f t="shared" si="23"/>
        <v>0</v>
      </c>
      <c r="W202" s="18"/>
    </row>
    <row r="203" spans="1:23" x14ac:dyDescent="0.25">
      <c r="A203" s="6">
        <f>+'IRS Interest Rates'!A1474</f>
        <v>45303</v>
      </c>
      <c r="C203" s="9" t="str">
        <f>IF($D$3&gt;$A203,"",IF($D$4&lt;$A203,"",+'IRS Interest Rates'!$B1474))</f>
        <v/>
      </c>
      <c r="D203" s="11">
        <f t="shared" si="18"/>
        <v>0</v>
      </c>
      <c r="E203" s="11"/>
      <c r="F203" s="5">
        <f t="shared" si="24"/>
        <v>0</v>
      </c>
      <c r="G203" s="10"/>
      <c r="H203" s="10" t="str">
        <f t="shared" si="25"/>
        <v/>
      </c>
      <c r="I203" s="5">
        <f>TRUNC(IF(G203="",0,(IF(SUM(I$18:$I202)&gt;=(0.25*$G$5),0,(IF((SUM($I$18:$I202)+(0.25*$G$5))&gt;$G$5,(($G$5*0.25)-SUM(I$18:$I202)),($G$5*G203)))))),2)</f>
        <v>0</v>
      </c>
      <c r="J203" s="5">
        <f>TRUNC(IF(H203="",0,(IF(SUM($J$18:J202)&gt;=(0.25*$G$5),0,(IF((SUM($J$18:$J202)+(0.25*$G$5))&gt;+($G$5*0.25),(($G$5*0.25)-SUM($J$18:J202)),($G$5*H203)))))),2)</f>
        <v>0</v>
      </c>
      <c r="L203" s="5">
        <f t="shared" si="19"/>
        <v>0</v>
      </c>
      <c r="M203" s="5">
        <f t="shared" si="20"/>
        <v>0</v>
      </c>
      <c r="N203" s="17"/>
      <c r="O203" s="17"/>
      <c r="P203" s="17"/>
      <c r="Q203" s="5">
        <f t="shared" si="21"/>
        <v>0</v>
      </c>
      <c r="S203" s="5">
        <f t="shared" si="22"/>
        <v>0</v>
      </c>
      <c r="T203" s="5">
        <f t="shared" si="23"/>
        <v>0</v>
      </c>
      <c r="W203" s="18"/>
    </row>
    <row r="204" spans="1:23" x14ac:dyDescent="0.25">
      <c r="A204" s="6">
        <f>+'IRS Interest Rates'!A1475</f>
        <v>45304</v>
      </c>
      <c r="C204" s="9" t="str">
        <f>IF($D$3&gt;$A204,"",IF($D$4&lt;$A204,"",+'IRS Interest Rates'!$B1475))</f>
        <v/>
      </c>
      <c r="D204" s="11">
        <f t="shared" ref="D204:D267" si="26">IF(C204="",0,C204/365)</f>
        <v>0</v>
      </c>
      <c r="E204" s="11"/>
      <c r="F204" s="5">
        <f t="shared" si="24"/>
        <v>0</v>
      </c>
      <c r="G204" s="10"/>
      <c r="H204" s="10" t="str">
        <f t="shared" si="25"/>
        <v/>
      </c>
      <c r="I204" s="5">
        <f>TRUNC(IF(G204="",0,(IF(SUM(I$18:$I203)&gt;=(0.25*$G$5),0,(IF((SUM($I$18:$I203)+(0.25*$G$5))&gt;$G$5,(($G$5*0.25)-SUM(I$18:$I203)),($G$5*G204)))))),2)</f>
        <v>0</v>
      </c>
      <c r="J204" s="5">
        <f>TRUNC(IF(H204="",0,(IF(SUM($J$18:J203)&gt;=(0.25*$G$5),0,(IF((SUM($J$18:$J203)+(0.25*$G$5))&gt;+($G$5*0.25),(($G$5*0.25)-SUM($J$18:J203)),($G$5*H204)))))),2)</f>
        <v>0</v>
      </c>
      <c r="L204" s="5">
        <f t="shared" si="19"/>
        <v>0</v>
      </c>
      <c r="M204" s="5">
        <f t="shared" si="20"/>
        <v>0</v>
      </c>
      <c r="N204" s="17"/>
      <c r="O204" s="17"/>
      <c r="P204" s="17"/>
      <c r="Q204" s="5">
        <f t="shared" si="21"/>
        <v>0</v>
      </c>
      <c r="S204" s="5">
        <f t="shared" si="22"/>
        <v>0</v>
      </c>
      <c r="T204" s="5">
        <f t="shared" si="23"/>
        <v>0</v>
      </c>
      <c r="W204" s="18"/>
    </row>
    <row r="205" spans="1:23" x14ac:dyDescent="0.25">
      <c r="A205" s="6">
        <f>+'IRS Interest Rates'!A1476</f>
        <v>45305</v>
      </c>
      <c r="C205" s="9" t="str">
        <f>IF($D$3&gt;$A205,"",IF($D$4&lt;$A205,"",+'IRS Interest Rates'!$B1476))</f>
        <v/>
      </c>
      <c r="D205" s="11">
        <f t="shared" si="26"/>
        <v>0</v>
      </c>
      <c r="E205" s="11"/>
      <c r="F205" s="5">
        <f t="shared" si="24"/>
        <v>0</v>
      </c>
      <c r="G205" s="10"/>
      <c r="H205" s="10" t="str">
        <f t="shared" si="25"/>
        <v/>
      </c>
      <c r="I205" s="5">
        <f>TRUNC(IF(G205="",0,(IF(SUM(I$18:$I204)&gt;=(0.25*$G$5),0,(IF((SUM($I$18:$I204)+(0.25*$G$5))&gt;$G$5,(($G$5*0.25)-SUM(I$18:$I204)),($G$5*G205)))))),2)</f>
        <v>0</v>
      </c>
      <c r="J205" s="5">
        <f>TRUNC(IF(H205="",0,(IF(SUM($J$18:J204)&gt;=(0.25*$G$5),0,(IF((SUM($J$18:$J204)+(0.25*$G$5))&gt;+($G$5*0.25),(($G$5*0.25)-SUM($J$18:J204)),($G$5*H205)))))),2)</f>
        <v>0</v>
      </c>
      <c r="L205" s="5">
        <f t="shared" si="19"/>
        <v>0</v>
      </c>
      <c r="M205" s="5">
        <f t="shared" si="20"/>
        <v>0</v>
      </c>
      <c r="N205" s="17"/>
      <c r="O205" s="17"/>
      <c r="P205" s="17"/>
      <c r="Q205" s="5">
        <f t="shared" si="21"/>
        <v>0</v>
      </c>
      <c r="S205" s="5">
        <f t="shared" si="22"/>
        <v>0</v>
      </c>
      <c r="T205" s="5">
        <f t="shared" si="23"/>
        <v>0</v>
      </c>
      <c r="W205" s="18"/>
    </row>
    <row r="206" spans="1:23" x14ac:dyDescent="0.25">
      <c r="A206" s="6">
        <f>+'IRS Interest Rates'!A1477</f>
        <v>45306</v>
      </c>
      <c r="C206" s="9" t="str">
        <f>IF($D$3&gt;$A206,"",IF($D$4&lt;$A206,"",+'IRS Interest Rates'!$B1477))</f>
        <v/>
      </c>
      <c r="D206" s="11">
        <f t="shared" si="26"/>
        <v>0</v>
      </c>
      <c r="E206" s="11"/>
      <c r="F206" s="5">
        <f t="shared" si="24"/>
        <v>0</v>
      </c>
      <c r="G206" s="10"/>
      <c r="H206" s="10" t="str">
        <f t="shared" si="25"/>
        <v/>
      </c>
      <c r="I206" s="5">
        <f>TRUNC(IF(G206="",0,(IF(SUM(I$18:$I205)&gt;=(0.25*$G$5),0,(IF((SUM($I$18:$I205)+(0.25*$G$5))&gt;$G$5,(($G$5*0.25)-SUM(I$18:$I205)),($G$5*G206)))))),2)</f>
        <v>0</v>
      </c>
      <c r="J206" s="5">
        <f>TRUNC(IF(H206="",0,(IF(SUM($J$18:J205)&gt;=(0.25*$G$5),0,(IF((SUM($J$18:$J205)+(0.25*$G$5))&gt;+($G$5*0.25),(($G$5*0.25)-SUM($J$18:J205)),($G$5*H206)))))),2)</f>
        <v>0</v>
      </c>
      <c r="L206" s="5">
        <f t="shared" si="19"/>
        <v>0</v>
      </c>
      <c r="M206" s="5">
        <f t="shared" si="20"/>
        <v>0</v>
      </c>
      <c r="N206" s="17"/>
      <c r="O206" s="17"/>
      <c r="P206" s="17"/>
      <c r="Q206" s="5">
        <f t="shared" si="21"/>
        <v>0</v>
      </c>
      <c r="S206" s="5">
        <f t="shared" si="22"/>
        <v>0</v>
      </c>
      <c r="T206" s="5">
        <f t="shared" si="23"/>
        <v>0</v>
      </c>
      <c r="W206" s="18"/>
    </row>
    <row r="207" spans="1:23" x14ac:dyDescent="0.25">
      <c r="A207" s="6">
        <f>+'IRS Interest Rates'!A1478</f>
        <v>45307</v>
      </c>
      <c r="C207" s="9" t="str">
        <f>IF($D$3&gt;$A207,"",IF($D$4&lt;$A207,"",+'IRS Interest Rates'!$B1478))</f>
        <v/>
      </c>
      <c r="D207" s="11">
        <f t="shared" si="26"/>
        <v>0</v>
      </c>
      <c r="E207" s="11"/>
      <c r="F207" s="5">
        <f t="shared" si="24"/>
        <v>0</v>
      </c>
      <c r="G207" s="10"/>
      <c r="H207" s="10" t="str">
        <f t="shared" si="25"/>
        <v/>
      </c>
      <c r="I207" s="5">
        <f>TRUNC(IF(G207="",0,(IF(SUM(I$18:$I206)&gt;=(0.25*$G$5),0,(IF((SUM($I$18:$I206)+(0.25*$G$5))&gt;$G$5,(($G$5*0.25)-SUM(I$18:$I206)),($G$5*G207)))))),2)</f>
        <v>0</v>
      </c>
      <c r="J207" s="5">
        <f>TRUNC(IF(H207="",0,(IF(SUM($J$18:J206)&gt;=(0.25*$G$5),0,(IF((SUM($J$18:$J206)+(0.25*$G$5))&gt;+($G$5*0.25),(($G$5*0.25)-SUM($J$18:J206)),($G$5*H207)))))),2)</f>
        <v>0</v>
      </c>
      <c r="L207" s="5">
        <f t="shared" si="19"/>
        <v>0</v>
      </c>
      <c r="M207" s="5">
        <f t="shared" si="20"/>
        <v>0</v>
      </c>
      <c r="N207" s="17"/>
      <c r="O207" s="17"/>
      <c r="P207" s="17"/>
      <c r="Q207" s="5">
        <f t="shared" si="21"/>
        <v>0</v>
      </c>
      <c r="S207" s="5">
        <f t="shared" si="22"/>
        <v>0</v>
      </c>
      <c r="T207" s="5">
        <f t="shared" si="23"/>
        <v>0</v>
      </c>
      <c r="W207" s="18"/>
    </row>
    <row r="208" spans="1:23" x14ac:dyDescent="0.25">
      <c r="A208" s="6">
        <f>+'IRS Interest Rates'!A1479</f>
        <v>45308</v>
      </c>
      <c r="C208" s="9" t="str">
        <f>IF($D$3&gt;$A208,"",IF($D$4&lt;$A208,"",+'IRS Interest Rates'!$B1479))</f>
        <v/>
      </c>
      <c r="D208" s="11">
        <f t="shared" si="26"/>
        <v>0</v>
      </c>
      <c r="E208" s="11"/>
      <c r="F208" s="5">
        <f t="shared" si="24"/>
        <v>0</v>
      </c>
      <c r="G208" s="10"/>
      <c r="H208" s="10" t="str">
        <f t="shared" si="25"/>
        <v/>
      </c>
      <c r="I208" s="5">
        <f>TRUNC(IF(G208="",0,(IF(SUM(I$18:$I207)&gt;=(0.25*$G$5),0,(IF((SUM($I$18:$I207)+(0.25*$G$5))&gt;$G$5,(($G$5*0.25)-SUM(I$18:$I207)),($G$5*G208)))))),2)</f>
        <v>0</v>
      </c>
      <c r="J208" s="5">
        <f>TRUNC(IF(H208="",0,(IF(SUM($J$18:J207)&gt;=(0.25*$G$5),0,(IF((SUM($J$18:$J207)+(0.25*$G$5))&gt;+($G$5*0.25),(($G$5*0.25)-SUM($J$18:J207)),($G$5*H208)))))),2)</f>
        <v>0</v>
      </c>
      <c r="L208" s="5">
        <f t="shared" si="19"/>
        <v>0</v>
      </c>
      <c r="M208" s="5">
        <f t="shared" si="20"/>
        <v>0</v>
      </c>
      <c r="N208" s="17"/>
      <c r="O208" s="17"/>
      <c r="P208" s="17"/>
      <c r="Q208" s="5">
        <f t="shared" si="21"/>
        <v>0</v>
      </c>
      <c r="S208" s="5">
        <f t="shared" si="22"/>
        <v>0</v>
      </c>
      <c r="T208" s="5">
        <f t="shared" si="23"/>
        <v>0</v>
      </c>
      <c r="W208" s="18"/>
    </row>
    <row r="209" spans="1:23" x14ac:dyDescent="0.25">
      <c r="A209" s="6">
        <f>+'IRS Interest Rates'!A1480</f>
        <v>45309</v>
      </c>
      <c r="C209" s="9" t="str">
        <f>IF($D$3&gt;$A209,"",IF($D$4&lt;$A209,"",+'IRS Interest Rates'!$B1480))</f>
        <v/>
      </c>
      <c r="D209" s="11">
        <f t="shared" si="26"/>
        <v>0</v>
      </c>
      <c r="E209" s="11"/>
      <c r="F209" s="5">
        <f t="shared" si="24"/>
        <v>0</v>
      </c>
      <c r="G209" s="10"/>
      <c r="H209" s="10" t="str">
        <f t="shared" si="25"/>
        <v/>
      </c>
      <c r="I209" s="5">
        <f>TRUNC(IF(G209="",0,(IF(SUM(I$18:$I208)&gt;=(0.25*$G$5),0,(IF((SUM($I$18:$I208)+(0.25*$G$5))&gt;$G$5,(($G$5*0.25)-SUM(I$18:$I208)),($G$5*G209)))))),2)</f>
        <v>0</v>
      </c>
      <c r="J209" s="5">
        <f>TRUNC(IF(H209="",0,(IF(SUM($J$18:J208)&gt;=(0.25*$G$5),0,(IF((SUM($J$18:$J208)+(0.25*$G$5))&gt;+($G$5*0.25),(($G$5*0.25)-SUM($J$18:J208)),($G$5*H209)))))),2)</f>
        <v>0</v>
      </c>
      <c r="L209" s="5">
        <f t="shared" si="19"/>
        <v>0</v>
      </c>
      <c r="M209" s="5">
        <f t="shared" si="20"/>
        <v>0</v>
      </c>
      <c r="N209" s="17"/>
      <c r="O209" s="17"/>
      <c r="P209" s="17"/>
      <c r="Q209" s="5">
        <f t="shared" si="21"/>
        <v>0</v>
      </c>
      <c r="S209" s="5">
        <f t="shared" si="22"/>
        <v>0</v>
      </c>
      <c r="T209" s="5">
        <f t="shared" si="23"/>
        <v>0</v>
      </c>
      <c r="W209" s="18"/>
    </row>
    <row r="210" spans="1:23" x14ac:dyDescent="0.25">
      <c r="A210" s="6">
        <f>+'IRS Interest Rates'!A1481</f>
        <v>45310</v>
      </c>
      <c r="C210" s="9" t="str">
        <f>IF($D$3&gt;$A210,"",IF($D$4&lt;$A210,"",+'IRS Interest Rates'!$B1481))</f>
        <v/>
      </c>
      <c r="D210" s="11">
        <f t="shared" si="26"/>
        <v>0</v>
      </c>
      <c r="E210" s="11"/>
      <c r="F210" s="5">
        <f t="shared" si="24"/>
        <v>0</v>
      </c>
      <c r="G210" s="10"/>
      <c r="H210" s="10" t="str">
        <f t="shared" si="25"/>
        <v/>
      </c>
      <c r="I210" s="5">
        <f>TRUNC(IF(G210="",0,(IF(SUM(I$18:$I209)&gt;=(0.25*$G$5),0,(IF((SUM($I$18:$I209)+(0.25*$G$5))&gt;$G$5,(($G$5*0.25)-SUM(I$18:$I209)),($G$5*G210)))))),2)</f>
        <v>0</v>
      </c>
      <c r="J210" s="5">
        <f>TRUNC(IF(H210="",0,(IF(SUM($J$18:J209)&gt;=(0.25*$G$5),0,(IF((SUM($J$18:$J209)+(0.25*$G$5))&gt;+($G$5*0.25),(($G$5*0.25)-SUM($J$18:J209)),($G$5*H210)))))),2)</f>
        <v>0</v>
      </c>
      <c r="L210" s="5">
        <f t="shared" si="19"/>
        <v>0</v>
      </c>
      <c r="M210" s="5">
        <f t="shared" si="20"/>
        <v>0</v>
      </c>
      <c r="N210" s="17"/>
      <c r="O210" s="17"/>
      <c r="P210" s="17"/>
      <c r="Q210" s="5">
        <f t="shared" si="21"/>
        <v>0</v>
      </c>
      <c r="S210" s="5">
        <f t="shared" si="22"/>
        <v>0</v>
      </c>
      <c r="T210" s="5">
        <f t="shared" si="23"/>
        <v>0</v>
      </c>
      <c r="W210" s="18"/>
    </row>
    <row r="211" spans="1:23" x14ac:dyDescent="0.25">
      <c r="A211" s="6">
        <f>+'IRS Interest Rates'!A1482</f>
        <v>45311</v>
      </c>
      <c r="C211" s="9" t="str">
        <f>IF($D$3&gt;$A211,"",IF($D$4&lt;$A211,"",+'IRS Interest Rates'!$B1482))</f>
        <v/>
      </c>
      <c r="D211" s="11">
        <f t="shared" si="26"/>
        <v>0</v>
      </c>
      <c r="E211" s="11"/>
      <c r="F211" s="5">
        <f t="shared" si="24"/>
        <v>0</v>
      </c>
      <c r="G211" s="10"/>
      <c r="H211" s="10" t="str">
        <f t="shared" si="25"/>
        <v/>
      </c>
      <c r="I211" s="5">
        <f>TRUNC(IF(G211="",0,(IF(SUM(I$18:$I210)&gt;=(0.25*$G$5),0,(IF((SUM($I$18:$I210)+(0.25*$G$5))&gt;$G$5,(($G$5*0.25)-SUM(I$18:$I210)),($G$5*G211)))))),2)</f>
        <v>0</v>
      </c>
      <c r="J211" s="5">
        <f>TRUNC(IF(H211="",0,(IF(SUM($J$18:J210)&gt;=(0.25*$G$5),0,(IF((SUM($J$18:$J210)+(0.25*$G$5))&gt;+($G$5*0.25),(($G$5*0.25)-SUM($J$18:J210)),($G$5*H211)))))),2)</f>
        <v>0</v>
      </c>
      <c r="L211" s="5">
        <f t="shared" ref="L211:L274" si="27">+Q210</f>
        <v>0</v>
      </c>
      <c r="M211" s="5">
        <f t="shared" ref="M211:M274" si="28">+F211</f>
        <v>0</v>
      </c>
      <c r="N211" s="17"/>
      <c r="O211" s="17"/>
      <c r="P211" s="17"/>
      <c r="Q211" s="5">
        <f t="shared" ref="Q211:Q274" si="29">SUM(L211:P211)</f>
        <v>0</v>
      </c>
      <c r="S211" s="5">
        <f t="shared" ref="S211:S274" si="30">+L211+N211+O211+P211</f>
        <v>0</v>
      </c>
      <c r="T211" s="5">
        <f t="shared" ref="T211:T274" si="31">ROUND(S211*D211,2)</f>
        <v>0</v>
      </c>
      <c r="W211" s="18"/>
    </row>
    <row r="212" spans="1:23" x14ac:dyDescent="0.25">
      <c r="A212" s="6">
        <f>+'IRS Interest Rates'!A1483</f>
        <v>45312</v>
      </c>
      <c r="C212" s="9" t="str">
        <f>IF($D$3&gt;$A212,"",IF($D$4&lt;$A212,"",+'IRS Interest Rates'!$B1483))</f>
        <v/>
      </c>
      <c r="D212" s="11">
        <f t="shared" si="26"/>
        <v>0</v>
      </c>
      <c r="E212" s="11"/>
      <c r="F212" s="5">
        <f t="shared" ref="F212:F275" si="32">+T212</f>
        <v>0</v>
      </c>
      <c r="G212" s="10"/>
      <c r="H212" s="10" t="str">
        <f t="shared" si="25"/>
        <v/>
      </c>
      <c r="I212" s="5">
        <f>TRUNC(IF(G212="",0,(IF(SUM(I$18:$I211)&gt;=(0.25*$G$5),0,(IF((SUM($I$18:$I211)+(0.25*$G$5))&gt;$G$5,(($G$5*0.25)-SUM(I$18:$I211)),($G$5*G212)))))),2)</f>
        <v>0</v>
      </c>
      <c r="J212" s="5">
        <f>TRUNC(IF(H212="",0,(IF(SUM($J$18:J211)&gt;=(0.25*$G$5),0,(IF((SUM($J$18:$J211)+(0.25*$G$5))&gt;+($G$5*0.25),(($G$5*0.25)-SUM($J$18:J211)),($G$5*H212)))))),2)</f>
        <v>0</v>
      </c>
      <c r="L212" s="5">
        <f t="shared" si="27"/>
        <v>0</v>
      </c>
      <c r="M212" s="5">
        <f t="shared" si="28"/>
        <v>0</v>
      </c>
      <c r="N212" s="17"/>
      <c r="O212" s="17"/>
      <c r="P212" s="17"/>
      <c r="Q212" s="5">
        <f t="shared" si="29"/>
        <v>0</v>
      </c>
      <c r="S212" s="5">
        <f t="shared" si="30"/>
        <v>0</v>
      </c>
      <c r="T212" s="5">
        <f t="shared" si="31"/>
        <v>0</v>
      </c>
      <c r="W212" s="18"/>
    </row>
    <row r="213" spans="1:23" x14ac:dyDescent="0.25">
      <c r="A213" s="6">
        <f>+'IRS Interest Rates'!A1484</f>
        <v>45313</v>
      </c>
      <c r="C213" s="9" t="str">
        <f>IF($D$3&gt;$A213,"",IF($D$4&lt;$A213,"",+'IRS Interest Rates'!$B1484))</f>
        <v/>
      </c>
      <c r="D213" s="11">
        <f t="shared" si="26"/>
        <v>0</v>
      </c>
      <c r="E213" s="11"/>
      <c r="F213" s="5">
        <f t="shared" si="32"/>
        <v>0</v>
      </c>
      <c r="G213" s="10"/>
      <c r="H213" s="10" t="str">
        <f t="shared" si="25"/>
        <v/>
      </c>
      <c r="I213" s="5">
        <f>TRUNC(IF(G213="",0,(IF(SUM(I$18:$I212)&gt;=(0.25*$G$5),0,(IF((SUM($I$18:$I212)+(0.25*$G$5))&gt;$G$5,(($G$5*0.25)-SUM(I$18:$I212)),($G$5*G213)))))),2)</f>
        <v>0</v>
      </c>
      <c r="J213" s="5">
        <f>TRUNC(IF(H213="",0,(IF(SUM($J$18:J212)&gt;=(0.25*$G$5),0,(IF((SUM($J$18:$J212)+(0.25*$G$5))&gt;+($G$5*0.25),(($G$5*0.25)-SUM($J$18:J212)),($G$5*H213)))))),2)</f>
        <v>0</v>
      </c>
      <c r="L213" s="5">
        <f t="shared" si="27"/>
        <v>0</v>
      </c>
      <c r="M213" s="5">
        <f t="shared" si="28"/>
        <v>0</v>
      </c>
      <c r="N213" s="17"/>
      <c r="O213" s="17"/>
      <c r="P213" s="17"/>
      <c r="Q213" s="5">
        <f t="shared" si="29"/>
        <v>0</v>
      </c>
      <c r="S213" s="5">
        <f t="shared" si="30"/>
        <v>0</v>
      </c>
      <c r="T213" s="5">
        <f t="shared" si="31"/>
        <v>0</v>
      </c>
      <c r="W213" s="18"/>
    </row>
    <row r="214" spans="1:23" x14ac:dyDescent="0.25">
      <c r="A214" s="6">
        <f>+'IRS Interest Rates'!A1485</f>
        <v>45314</v>
      </c>
      <c r="C214" s="9" t="str">
        <f>IF($D$3&gt;$A214,"",IF($D$4&lt;$A214,"",+'IRS Interest Rates'!$B1485))</f>
        <v/>
      </c>
      <c r="D214" s="11">
        <f t="shared" si="26"/>
        <v>0</v>
      </c>
      <c r="E214" s="11"/>
      <c r="F214" s="5">
        <f t="shared" si="32"/>
        <v>0</v>
      </c>
      <c r="G214" s="10"/>
      <c r="H214" s="10" t="str">
        <f t="shared" si="25"/>
        <v/>
      </c>
      <c r="I214" s="5">
        <f>TRUNC(IF(G214="",0,(IF(SUM(I$18:$I213)&gt;=(0.25*$G$5),0,(IF((SUM($I$18:$I213)+(0.25*$G$5))&gt;$G$5,(($G$5*0.25)-SUM(I$18:$I213)),($G$5*G214)))))),2)</f>
        <v>0</v>
      </c>
      <c r="J214" s="5">
        <f>TRUNC(IF(H214="",0,(IF(SUM($J$18:J213)&gt;=(0.25*$G$5),0,(IF((SUM($J$18:$J213)+(0.25*$G$5))&gt;+($G$5*0.25),(($G$5*0.25)-SUM($J$18:J213)),($G$5*H214)))))),2)</f>
        <v>0</v>
      </c>
      <c r="L214" s="5">
        <f t="shared" si="27"/>
        <v>0</v>
      </c>
      <c r="M214" s="5">
        <f t="shared" si="28"/>
        <v>0</v>
      </c>
      <c r="N214" s="17"/>
      <c r="O214" s="17"/>
      <c r="P214" s="17"/>
      <c r="Q214" s="5">
        <f t="shared" si="29"/>
        <v>0</v>
      </c>
      <c r="S214" s="5">
        <f t="shared" si="30"/>
        <v>0</v>
      </c>
      <c r="T214" s="5">
        <f t="shared" si="31"/>
        <v>0</v>
      </c>
      <c r="W214" s="18"/>
    </row>
    <row r="215" spans="1:23" x14ac:dyDescent="0.25">
      <c r="A215" s="6">
        <f>+'IRS Interest Rates'!A1486</f>
        <v>45315</v>
      </c>
      <c r="C215" s="9" t="str">
        <f>IF($D$3&gt;$A215,"",IF($D$4&lt;$A215,"",+'IRS Interest Rates'!$B1486))</f>
        <v/>
      </c>
      <c r="D215" s="11">
        <f t="shared" si="26"/>
        <v>0</v>
      </c>
      <c r="E215" s="11"/>
      <c r="F215" s="5">
        <f t="shared" si="32"/>
        <v>0</v>
      </c>
      <c r="G215" s="10"/>
      <c r="H215" s="10" t="str">
        <f t="shared" si="25"/>
        <v/>
      </c>
      <c r="I215" s="5">
        <f>TRUNC(IF(G215="",0,(IF(SUM(I$18:$I214)&gt;=(0.25*$G$5),0,(IF((SUM($I$18:$I214)+(0.25*$G$5))&gt;$G$5,(($G$5*0.25)-SUM(I$18:$I214)),($G$5*G215)))))),2)</f>
        <v>0</v>
      </c>
      <c r="J215" s="5">
        <f>TRUNC(IF(H215="",0,(IF(SUM($J$18:J214)&gt;=(0.25*$G$5),0,(IF((SUM($J$18:$J214)+(0.25*$G$5))&gt;+($G$5*0.25),(($G$5*0.25)-SUM($J$18:J214)),($G$5*H215)))))),2)</f>
        <v>0</v>
      </c>
      <c r="L215" s="5">
        <f t="shared" si="27"/>
        <v>0</v>
      </c>
      <c r="M215" s="5">
        <f t="shared" si="28"/>
        <v>0</v>
      </c>
      <c r="N215" s="17"/>
      <c r="O215" s="17"/>
      <c r="P215" s="17"/>
      <c r="Q215" s="5">
        <f t="shared" si="29"/>
        <v>0</v>
      </c>
      <c r="S215" s="5">
        <f t="shared" si="30"/>
        <v>0</v>
      </c>
      <c r="T215" s="5">
        <f t="shared" si="31"/>
        <v>0</v>
      </c>
      <c r="W215" s="18"/>
    </row>
    <row r="216" spans="1:23" x14ac:dyDescent="0.25">
      <c r="A216" s="6">
        <f>+'IRS Interest Rates'!A1487</f>
        <v>45316</v>
      </c>
      <c r="C216" s="9" t="str">
        <f>IF($D$3&gt;$A216,"",IF($D$4&lt;$A216,"",+'IRS Interest Rates'!$B1487))</f>
        <v/>
      </c>
      <c r="D216" s="11">
        <f t="shared" si="26"/>
        <v>0</v>
      </c>
      <c r="E216" s="11"/>
      <c r="F216" s="5">
        <f t="shared" si="32"/>
        <v>0</v>
      </c>
      <c r="G216" s="10"/>
      <c r="H216" s="10" t="str">
        <f t="shared" si="25"/>
        <v/>
      </c>
      <c r="I216" s="5">
        <f>TRUNC(IF(G216="",0,(IF(SUM(I$18:$I215)&gt;=(0.25*$G$5),0,(IF((SUM($I$18:$I215)+(0.25*$G$5))&gt;$G$5,(($G$5*0.25)-SUM(I$18:$I215)),($G$5*G216)))))),2)</f>
        <v>0</v>
      </c>
      <c r="J216" s="5">
        <f>TRUNC(IF(H216="",0,(IF(SUM($J$18:J215)&gt;=(0.25*$G$5),0,(IF((SUM($J$18:$J215)+(0.25*$G$5))&gt;+($G$5*0.25),(($G$5*0.25)-SUM($J$18:J215)),($G$5*H216)))))),2)</f>
        <v>0</v>
      </c>
      <c r="L216" s="5">
        <f t="shared" si="27"/>
        <v>0</v>
      </c>
      <c r="M216" s="5">
        <f t="shared" si="28"/>
        <v>0</v>
      </c>
      <c r="N216" s="17"/>
      <c r="O216" s="17"/>
      <c r="P216" s="17"/>
      <c r="Q216" s="5">
        <f t="shared" si="29"/>
        <v>0</v>
      </c>
      <c r="S216" s="5">
        <f t="shared" si="30"/>
        <v>0</v>
      </c>
      <c r="T216" s="5">
        <f t="shared" si="31"/>
        <v>0</v>
      </c>
      <c r="W216" s="18"/>
    </row>
    <row r="217" spans="1:23" x14ac:dyDescent="0.25">
      <c r="A217" s="6">
        <f>+'IRS Interest Rates'!A1488</f>
        <v>45317</v>
      </c>
      <c r="C217" s="9" t="str">
        <f>IF($D$3&gt;$A217,"",IF($D$4&lt;$A217,"",+'IRS Interest Rates'!$B1488))</f>
        <v/>
      </c>
      <c r="D217" s="11">
        <f t="shared" si="26"/>
        <v>0</v>
      </c>
      <c r="E217" s="11"/>
      <c r="F217" s="5">
        <f t="shared" si="32"/>
        <v>0</v>
      </c>
      <c r="G217" s="10"/>
      <c r="H217" s="10" t="str">
        <f t="shared" si="25"/>
        <v/>
      </c>
      <c r="I217" s="5">
        <f>TRUNC(IF(G217="",0,(IF(SUM(I$18:$I216)&gt;=(0.25*$G$5),0,(IF((SUM($I$18:$I216)+(0.25*$G$5))&gt;$G$5,(($G$5*0.25)-SUM(I$18:$I216)),($G$5*G217)))))),2)</f>
        <v>0</v>
      </c>
      <c r="J217" s="5">
        <f>TRUNC(IF(H217="",0,(IF(SUM($J$18:J216)&gt;=(0.25*$G$5),0,(IF((SUM($J$18:$J216)+(0.25*$G$5))&gt;+($G$5*0.25),(($G$5*0.25)-SUM($J$18:J216)),($G$5*H217)))))),2)</f>
        <v>0</v>
      </c>
      <c r="L217" s="5">
        <f t="shared" si="27"/>
        <v>0</v>
      </c>
      <c r="M217" s="5">
        <f t="shared" si="28"/>
        <v>0</v>
      </c>
      <c r="N217" s="17"/>
      <c r="O217" s="17"/>
      <c r="P217" s="17"/>
      <c r="Q217" s="5">
        <f t="shared" si="29"/>
        <v>0</v>
      </c>
      <c r="S217" s="5">
        <f t="shared" si="30"/>
        <v>0</v>
      </c>
      <c r="T217" s="5">
        <f t="shared" si="31"/>
        <v>0</v>
      </c>
      <c r="W217" s="18"/>
    </row>
    <row r="218" spans="1:23" x14ac:dyDescent="0.25">
      <c r="A218" s="6">
        <f>+'IRS Interest Rates'!A1489</f>
        <v>45318</v>
      </c>
      <c r="C218" s="9" t="str">
        <f>IF($D$3&gt;$A218,"",IF($D$4&lt;$A218,"",+'IRS Interest Rates'!$B1489))</f>
        <v/>
      </c>
      <c r="D218" s="11">
        <f t="shared" si="26"/>
        <v>0</v>
      </c>
      <c r="E218" s="11"/>
      <c r="F218" s="5">
        <f t="shared" si="32"/>
        <v>0</v>
      </c>
      <c r="G218" s="10"/>
      <c r="H218" s="10" t="str">
        <f t="shared" si="25"/>
        <v/>
      </c>
      <c r="I218" s="5">
        <f>TRUNC(IF(G218="",0,(IF(SUM(I$18:$I217)&gt;=(0.25*$G$5),0,(IF((SUM($I$18:$I217)+(0.25*$G$5))&gt;$G$5,(($G$5*0.25)-SUM(I$18:$I217)),($G$5*G218)))))),2)</f>
        <v>0</v>
      </c>
      <c r="J218" s="5">
        <f>TRUNC(IF(H218="",0,(IF(SUM($J$18:J217)&gt;=(0.25*$G$5),0,(IF((SUM($J$18:$J217)+(0.25*$G$5))&gt;+($G$5*0.25),(($G$5*0.25)-SUM($J$18:J217)),($G$5*H218)))))),2)</f>
        <v>0</v>
      </c>
      <c r="L218" s="5">
        <f t="shared" si="27"/>
        <v>0</v>
      </c>
      <c r="M218" s="5">
        <f t="shared" si="28"/>
        <v>0</v>
      </c>
      <c r="N218" s="17"/>
      <c r="O218" s="17"/>
      <c r="P218" s="17"/>
      <c r="Q218" s="5">
        <f t="shared" si="29"/>
        <v>0</v>
      </c>
      <c r="S218" s="5">
        <f t="shared" si="30"/>
        <v>0</v>
      </c>
      <c r="T218" s="5">
        <f t="shared" si="31"/>
        <v>0</v>
      </c>
      <c r="W218" s="18"/>
    </row>
    <row r="219" spans="1:23" x14ac:dyDescent="0.25">
      <c r="A219" s="6">
        <f>+'IRS Interest Rates'!A1490</f>
        <v>45319</v>
      </c>
      <c r="C219" s="9" t="str">
        <f>IF($D$3&gt;$A219,"",IF($D$4&lt;$A219,"",+'IRS Interest Rates'!$B1490))</f>
        <v/>
      </c>
      <c r="D219" s="11">
        <f t="shared" si="26"/>
        <v>0</v>
      </c>
      <c r="E219" s="11"/>
      <c r="F219" s="5">
        <f t="shared" si="32"/>
        <v>0</v>
      </c>
      <c r="G219" s="10"/>
      <c r="H219" s="10" t="str">
        <f t="shared" si="25"/>
        <v/>
      </c>
      <c r="I219" s="5">
        <f>TRUNC(IF(G219="",0,(IF(SUM(I$18:$I218)&gt;=(0.25*$G$5),0,(IF((SUM($I$18:$I218)+(0.25*$G$5))&gt;$G$5,(($G$5*0.25)-SUM(I$18:$I218)),($G$5*G219)))))),2)</f>
        <v>0</v>
      </c>
      <c r="J219" s="5">
        <f>TRUNC(IF(H219="",0,(IF(SUM($J$18:J218)&gt;=(0.25*$G$5),0,(IF((SUM($J$18:$J218)+(0.25*$G$5))&gt;+($G$5*0.25),(($G$5*0.25)-SUM($J$18:J218)),($G$5*H219)))))),2)</f>
        <v>0</v>
      </c>
      <c r="L219" s="5">
        <f t="shared" si="27"/>
        <v>0</v>
      </c>
      <c r="M219" s="5">
        <f t="shared" si="28"/>
        <v>0</v>
      </c>
      <c r="N219" s="17"/>
      <c r="O219" s="17"/>
      <c r="P219" s="17"/>
      <c r="Q219" s="5">
        <f t="shared" si="29"/>
        <v>0</v>
      </c>
      <c r="S219" s="5">
        <f t="shared" si="30"/>
        <v>0</v>
      </c>
      <c r="T219" s="5">
        <f t="shared" si="31"/>
        <v>0</v>
      </c>
      <c r="W219" s="18"/>
    </row>
    <row r="220" spans="1:23" x14ac:dyDescent="0.25">
      <c r="A220" s="6">
        <f>+'IRS Interest Rates'!A1491</f>
        <v>45320</v>
      </c>
      <c r="C220" s="9" t="str">
        <f>IF($D$3&gt;$A220,"",IF($D$4&lt;$A220,"",+'IRS Interest Rates'!$B1491))</f>
        <v/>
      </c>
      <c r="D220" s="11">
        <f t="shared" si="26"/>
        <v>0</v>
      </c>
      <c r="E220" s="11"/>
      <c r="F220" s="5">
        <f t="shared" si="32"/>
        <v>0</v>
      </c>
      <c r="G220" s="10"/>
      <c r="H220" s="10" t="str">
        <f t="shared" si="25"/>
        <v/>
      </c>
      <c r="I220" s="5">
        <f>TRUNC(IF(G220="",0,(IF(SUM(I$18:$I219)&gt;=(0.25*$G$5),0,(IF((SUM($I$18:$I219)+(0.25*$G$5))&gt;$G$5,(($G$5*0.25)-SUM(I$18:$I219)),($G$5*G220)))))),2)</f>
        <v>0</v>
      </c>
      <c r="J220" s="5">
        <f>TRUNC(IF(H220="",0,(IF(SUM($J$18:J219)&gt;=(0.25*$G$5),0,(IF((SUM($J$18:$J219)+(0.25*$G$5))&gt;+($G$5*0.25),(($G$5*0.25)-SUM($J$18:J219)),($G$5*H220)))))),2)</f>
        <v>0</v>
      </c>
      <c r="L220" s="5">
        <f t="shared" si="27"/>
        <v>0</v>
      </c>
      <c r="M220" s="5">
        <f t="shared" si="28"/>
        <v>0</v>
      </c>
      <c r="N220" s="17"/>
      <c r="O220" s="17"/>
      <c r="P220" s="17"/>
      <c r="Q220" s="5">
        <f t="shared" si="29"/>
        <v>0</v>
      </c>
      <c r="S220" s="5">
        <f t="shared" si="30"/>
        <v>0</v>
      </c>
      <c r="T220" s="5">
        <f t="shared" si="31"/>
        <v>0</v>
      </c>
      <c r="W220" s="18"/>
    </row>
    <row r="221" spans="1:23" x14ac:dyDescent="0.25">
      <c r="A221" s="6">
        <f>+'IRS Interest Rates'!A1492</f>
        <v>45321</v>
      </c>
      <c r="C221" s="9" t="str">
        <f>IF($D$3&gt;$A221,"",IF($D$4&lt;$A221,"",+'IRS Interest Rates'!$B1492))</f>
        <v/>
      </c>
      <c r="D221" s="11">
        <f t="shared" si="26"/>
        <v>0</v>
      </c>
      <c r="E221" s="11"/>
      <c r="F221" s="5">
        <f t="shared" si="32"/>
        <v>0</v>
      </c>
      <c r="G221" s="10"/>
      <c r="H221" s="10" t="str">
        <f t="shared" si="25"/>
        <v/>
      </c>
      <c r="I221" s="5">
        <f>TRUNC(IF(G221="",0,(IF(SUM(I$18:$I220)&gt;=(0.25*$G$5),0,(IF((SUM($I$18:$I220)+(0.25*$G$5))&gt;$G$5,(($G$5*0.25)-SUM(I$18:$I220)),($G$5*G221)))))),2)</f>
        <v>0</v>
      </c>
      <c r="J221" s="5">
        <f>TRUNC(IF(H221="",0,(IF(SUM($J$18:J220)&gt;=(0.25*$G$5),0,(IF((SUM($J$18:$J220)+(0.25*$G$5))&gt;+($G$5*0.25),(($G$5*0.25)-SUM($J$18:J220)),($G$5*H221)))))),2)</f>
        <v>0</v>
      </c>
      <c r="L221" s="5">
        <f t="shared" si="27"/>
        <v>0</v>
      </c>
      <c r="M221" s="5">
        <f t="shared" si="28"/>
        <v>0</v>
      </c>
      <c r="N221" s="17"/>
      <c r="O221" s="17"/>
      <c r="P221" s="17"/>
      <c r="Q221" s="5">
        <f t="shared" si="29"/>
        <v>0</v>
      </c>
      <c r="S221" s="5">
        <f t="shared" si="30"/>
        <v>0</v>
      </c>
      <c r="T221" s="5">
        <f t="shared" si="31"/>
        <v>0</v>
      </c>
      <c r="W221" s="18"/>
    </row>
    <row r="222" spans="1:23" x14ac:dyDescent="0.25">
      <c r="A222" s="6">
        <f>+'IRS Interest Rates'!A1493</f>
        <v>45322</v>
      </c>
      <c r="C222" s="9" t="str">
        <f>IF($D$3&gt;$A222,"",IF($D$4&lt;$A222,"",+'IRS Interest Rates'!$B1493))</f>
        <v/>
      </c>
      <c r="D222" s="11">
        <f t="shared" si="26"/>
        <v>0</v>
      </c>
      <c r="E222" s="11"/>
      <c r="F222" s="5">
        <f t="shared" si="32"/>
        <v>0</v>
      </c>
      <c r="G222" s="10">
        <f>IF($G$14="yes",IF($A222&lt;$D$3,"",IF(SUM(F192:F222)&gt;0,G$16,"")),0)</f>
        <v>0</v>
      </c>
      <c r="H222" s="10">
        <f t="shared" si="25"/>
        <v>0</v>
      </c>
      <c r="I222" s="5">
        <f>TRUNC(IF(G222="",0,(IF(SUM(I$18:$I221)&gt;=(0.25*$G$5),0,(IF((SUM($I$18:$I221)+(0.25*$G$5))&gt;$G$5,(($G$5*0.25)-SUM(I$18:$I221)),($G$5*G222)))))),2)</f>
        <v>0</v>
      </c>
      <c r="J222" s="5">
        <f>TRUNC(IF(H222="",0,(IF(SUM($J$18:J221)&gt;=(0.25*$G$5),0,(IF((SUM($J$18:$J221)+(0.25*$G$5))&gt;+($G$5*0.25),(($G$5*0.25)-SUM($J$18:J221)),($G$5*H222)))))),2)</f>
        <v>0</v>
      </c>
      <c r="L222" s="5">
        <f t="shared" si="27"/>
        <v>0</v>
      </c>
      <c r="M222" s="5">
        <f t="shared" si="28"/>
        <v>0</v>
      </c>
      <c r="N222" s="17"/>
      <c r="O222" s="17"/>
      <c r="P222" s="17"/>
      <c r="Q222" s="5">
        <f t="shared" si="29"/>
        <v>0</v>
      </c>
      <c r="S222" s="5">
        <f t="shared" si="30"/>
        <v>0</v>
      </c>
      <c r="T222" s="5">
        <f t="shared" si="31"/>
        <v>0</v>
      </c>
      <c r="W222" s="18"/>
    </row>
    <row r="223" spans="1:23" x14ac:dyDescent="0.25">
      <c r="A223" s="6">
        <f>+'IRS Interest Rates'!A1494</f>
        <v>45323</v>
      </c>
      <c r="C223" s="9" t="str">
        <f>IF($D$3&gt;$A223,"",IF($D$4&lt;$A223,"",+'IRS Interest Rates'!$B1494))</f>
        <v/>
      </c>
      <c r="D223" s="11">
        <f t="shared" si="26"/>
        <v>0</v>
      </c>
      <c r="E223" s="11"/>
      <c r="F223" s="5">
        <f t="shared" si="32"/>
        <v>0</v>
      </c>
      <c r="G223" s="10"/>
      <c r="H223" s="10" t="str">
        <f t="shared" si="25"/>
        <v/>
      </c>
      <c r="I223" s="5">
        <f>TRUNC(IF(G223="",0,(IF(SUM(I$18:$I222)&gt;=(0.25*$G$5),0,(IF((SUM($I$18:$I222)+(0.25*$G$5))&gt;$G$5,(($G$5*0.25)-SUM(I$18:$I222)),($G$5*G223)))))),2)</f>
        <v>0</v>
      </c>
      <c r="J223" s="5">
        <f>TRUNC(IF(H223="",0,(IF(SUM($J$18:J222)&gt;=(0.25*$G$5),0,(IF((SUM($J$18:$J222)+(0.25*$G$5))&gt;+($G$5*0.25),(($G$5*0.25)-SUM($J$18:J222)),($G$5*H223)))))),2)</f>
        <v>0</v>
      </c>
      <c r="L223" s="5">
        <f t="shared" si="27"/>
        <v>0</v>
      </c>
      <c r="M223" s="5">
        <f t="shared" si="28"/>
        <v>0</v>
      </c>
      <c r="N223" s="17"/>
      <c r="O223" s="17"/>
      <c r="P223" s="17"/>
      <c r="Q223" s="5">
        <f t="shared" si="29"/>
        <v>0</v>
      </c>
      <c r="S223" s="5">
        <f t="shared" si="30"/>
        <v>0</v>
      </c>
      <c r="T223" s="5">
        <f t="shared" si="31"/>
        <v>0</v>
      </c>
      <c r="W223" s="18"/>
    </row>
    <row r="224" spans="1:23" x14ac:dyDescent="0.25">
      <c r="A224" s="6">
        <f>+'IRS Interest Rates'!A1495</f>
        <v>45324</v>
      </c>
      <c r="C224" s="9" t="str">
        <f>IF($D$3&gt;$A224,"",IF($D$4&lt;$A224,"",+'IRS Interest Rates'!$B1495))</f>
        <v/>
      </c>
      <c r="D224" s="11">
        <f t="shared" si="26"/>
        <v>0</v>
      </c>
      <c r="E224" s="11"/>
      <c r="F224" s="5">
        <f t="shared" si="32"/>
        <v>0</v>
      </c>
      <c r="G224" s="10"/>
      <c r="H224" s="10" t="str">
        <f t="shared" si="25"/>
        <v/>
      </c>
      <c r="I224" s="5">
        <f>TRUNC(IF(G224="",0,(IF(SUM(I$18:$I223)&gt;=(0.25*$G$5),0,(IF((SUM($I$18:$I223)+(0.25*$G$5))&gt;$G$5,(($G$5*0.25)-SUM(I$18:$I223)),($G$5*G224)))))),2)</f>
        <v>0</v>
      </c>
      <c r="J224" s="5">
        <f>TRUNC(IF(H224="",0,(IF(SUM($J$18:J223)&gt;=(0.25*$G$5),0,(IF((SUM($J$18:$J223)+(0.25*$G$5))&gt;+($G$5*0.25),(($G$5*0.25)-SUM($J$18:J223)),($G$5*H224)))))),2)</f>
        <v>0</v>
      </c>
      <c r="L224" s="5">
        <f t="shared" si="27"/>
        <v>0</v>
      </c>
      <c r="M224" s="5">
        <f t="shared" si="28"/>
        <v>0</v>
      </c>
      <c r="N224" s="17"/>
      <c r="O224" s="17"/>
      <c r="P224" s="17"/>
      <c r="Q224" s="5">
        <f t="shared" si="29"/>
        <v>0</v>
      </c>
      <c r="S224" s="5">
        <f t="shared" si="30"/>
        <v>0</v>
      </c>
      <c r="T224" s="5">
        <f t="shared" si="31"/>
        <v>0</v>
      </c>
      <c r="W224" s="18"/>
    </row>
    <row r="225" spans="1:23" x14ac:dyDescent="0.25">
      <c r="A225" s="6">
        <f>+'IRS Interest Rates'!A1496</f>
        <v>45325</v>
      </c>
      <c r="C225" s="9" t="str">
        <f>IF($D$3&gt;$A225,"",IF($D$4&lt;$A225,"",+'IRS Interest Rates'!$B1496))</f>
        <v/>
      </c>
      <c r="D225" s="11">
        <f t="shared" si="26"/>
        <v>0</v>
      </c>
      <c r="E225" s="11"/>
      <c r="F225" s="5">
        <f t="shared" si="32"/>
        <v>0</v>
      </c>
      <c r="G225" s="10"/>
      <c r="H225" s="10" t="str">
        <f t="shared" si="25"/>
        <v/>
      </c>
      <c r="I225" s="5">
        <f>TRUNC(IF(G225="",0,(IF(SUM(I$18:$I224)&gt;=(0.25*$G$5),0,(IF((SUM($I$18:$I224)+(0.25*$G$5))&gt;$G$5,(($G$5*0.25)-SUM(I$18:$I224)),($G$5*G225)))))),2)</f>
        <v>0</v>
      </c>
      <c r="J225" s="5">
        <f>TRUNC(IF(H225="",0,(IF(SUM($J$18:J224)&gt;=(0.25*$G$5),0,(IF((SUM($J$18:$J224)+(0.25*$G$5))&gt;+($G$5*0.25),(($G$5*0.25)-SUM($J$18:J224)),($G$5*H225)))))),2)</f>
        <v>0</v>
      </c>
      <c r="L225" s="5">
        <f t="shared" si="27"/>
        <v>0</v>
      </c>
      <c r="M225" s="5">
        <f t="shared" si="28"/>
        <v>0</v>
      </c>
      <c r="N225" s="17"/>
      <c r="O225" s="17"/>
      <c r="P225" s="17"/>
      <c r="Q225" s="5">
        <f t="shared" si="29"/>
        <v>0</v>
      </c>
      <c r="S225" s="5">
        <f t="shared" si="30"/>
        <v>0</v>
      </c>
      <c r="T225" s="5">
        <f t="shared" si="31"/>
        <v>0</v>
      </c>
      <c r="W225" s="18"/>
    </row>
    <row r="226" spans="1:23" x14ac:dyDescent="0.25">
      <c r="A226" s="6">
        <f>+'IRS Interest Rates'!A1497</f>
        <v>45326</v>
      </c>
      <c r="C226" s="9" t="str">
        <f>IF($D$3&gt;$A226,"",IF($D$4&lt;$A226,"",+'IRS Interest Rates'!$B1497))</f>
        <v/>
      </c>
      <c r="D226" s="11">
        <f t="shared" si="26"/>
        <v>0</v>
      </c>
      <c r="E226" s="11"/>
      <c r="F226" s="5">
        <f t="shared" si="32"/>
        <v>0</v>
      </c>
      <c r="G226" s="10"/>
      <c r="H226" s="10" t="str">
        <f t="shared" si="25"/>
        <v/>
      </c>
      <c r="I226" s="5">
        <f>TRUNC(IF(G226="",0,(IF(SUM(I$18:$I225)&gt;=(0.25*$G$5),0,(IF((SUM($I$18:$I225)+(0.25*$G$5))&gt;$G$5,(($G$5*0.25)-SUM(I$18:$I225)),($G$5*G226)))))),2)</f>
        <v>0</v>
      </c>
      <c r="J226" s="5">
        <f>TRUNC(IF(H226="",0,(IF(SUM($J$18:J225)&gt;=(0.25*$G$5),0,(IF((SUM($J$18:$J225)+(0.25*$G$5))&gt;+($G$5*0.25),(($G$5*0.25)-SUM($J$18:J225)),($G$5*H226)))))),2)</f>
        <v>0</v>
      </c>
      <c r="L226" s="5">
        <f t="shared" si="27"/>
        <v>0</v>
      </c>
      <c r="M226" s="5">
        <f t="shared" si="28"/>
        <v>0</v>
      </c>
      <c r="N226" s="17"/>
      <c r="O226" s="17"/>
      <c r="P226" s="17"/>
      <c r="Q226" s="5">
        <f t="shared" si="29"/>
        <v>0</v>
      </c>
      <c r="S226" s="5">
        <f t="shared" si="30"/>
        <v>0</v>
      </c>
      <c r="T226" s="5">
        <f t="shared" si="31"/>
        <v>0</v>
      </c>
      <c r="W226" s="18"/>
    </row>
    <row r="227" spans="1:23" x14ac:dyDescent="0.25">
      <c r="A227" s="6">
        <f>+'IRS Interest Rates'!A1498</f>
        <v>45327</v>
      </c>
      <c r="C227" s="9" t="str">
        <f>IF($D$3&gt;$A227,"",IF($D$4&lt;$A227,"",+'IRS Interest Rates'!$B1498))</f>
        <v/>
      </c>
      <c r="D227" s="11">
        <f t="shared" si="26"/>
        <v>0</v>
      </c>
      <c r="E227" s="11"/>
      <c r="F227" s="5">
        <f t="shared" si="32"/>
        <v>0</v>
      </c>
      <c r="G227" s="10"/>
      <c r="H227" s="10" t="str">
        <f t="shared" si="25"/>
        <v/>
      </c>
      <c r="I227" s="5">
        <f>TRUNC(IF(G227="",0,(IF(SUM(I$18:$I226)&gt;=(0.25*$G$5),0,(IF((SUM($I$18:$I226)+(0.25*$G$5))&gt;$G$5,(($G$5*0.25)-SUM(I$18:$I226)),($G$5*G227)))))),2)</f>
        <v>0</v>
      </c>
      <c r="J227" s="5">
        <f>TRUNC(IF(H227="",0,(IF(SUM($J$18:J226)&gt;=(0.25*$G$5),0,(IF((SUM($J$18:$J226)+(0.25*$G$5))&gt;+($G$5*0.25),(($G$5*0.25)-SUM($J$18:J226)),($G$5*H227)))))),2)</f>
        <v>0</v>
      </c>
      <c r="L227" s="5">
        <f t="shared" si="27"/>
        <v>0</v>
      </c>
      <c r="M227" s="5">
        <f t="shared" si="28"/>
        <v>0</v>
      </c>
      <c r="N227" s="17"/>
      <c r="O227" s="17"/>
      <c r="P227" s="17"/>
      <c r="Q227" s="5">
        <f t="shared" si="29"/>
        <v>0</v>
      </c>
      <c r="S227" s="5">
        <f t="shared" si="30"/>
        <v>0</v>
      </c>
      <c r="T227" s="5">
        <f t="shared" si="31"/>
        <v>0</v>
      </c>
      <c r="W227" s="18"/>
    </row>
    <row r="228" spans="1:23" x14ac:dyDescent="0.25">
      <c r="A228" s="6">
        <f>+'IRS Interest Rates'!A1499</f>
        <v>45328</v>
      </c>
      <c r="C228" s="9" t="str">
        <f>IF($D$3&gt;$A228,"",IF($D$4&lt;$A228,"",+'IRS Interest Rates'!$B1499))</f>
        <v/>
      </c>
      <c r="D228" s="11">
        <f t="shared" si="26"/>
        <v>0</v>
      </c>
      <c r="E228" s="11"/>
      <c r="F228" s="5">
        <f t="shared" si="32"/>
        <v>0</v>
      </c>
      <c r="G228" s="10"/>
      <c r="H228" s="10" t="str">
        <f t="shared" si="25"/>
        <v/>
      </c>
      <c r="I228" s="5">
        <f>TRUNC(IF(G228="",0,(IF(SUM(I$18:$I227)&gt;=(0.25*$G$5),0,(IF((SUM($I$18:$I227)+(0.25*$G$5))&gt;$G$5,(($G$5*0.25)-SUM(I$18:$I227)),($G$5*G228)))))),2)</f>
        <v>0</v>
      </c>
      <c r="J228" s="5">
        <f>TRUNC(IF(H228="",0,(IF(SUM($J$18:J227)&gt;=(0.25*$G$5),0,(IF((SUM($J$18:$J227)+(0.25*$G$5))&gt;+($G$5*0.25),(($G$5*0.25)-SUM($J$18:J227)),($G$5*H228)))))),2)</f>
        <v>0</v>
      </c>
      <c r="L228" s="5">
        <f t="shared" si="27"/>
        <v>0</v>
      </c>
      <c r="M228" s="5">
        <f t="shared" si="28"/>
        <v>0</v>
      </c>
      <c r="N228" s="17"/>
      <c r="O228" s="17"/>
      <c r="P228" s="17"/>
      <c r="Q228" s="5">
        <f t="shared" si="29"/>
        <v>0</v>
      </c>
      <c r="S228" s="5">
        <f t="shared" si="30"/>
        <v>0</v>
      </c>
      <c r="T228" s="5">
        <f t="shared" si="31"/>
        <v>0</v>
      </c>
      <c r="W228" s="18"/>
    </row>
    <row r="229" spans="1:23" x14ac:dyDescent="0.25">
      <c r="A229" s="6">
        <f>+'IRS Interest Rates'!A1500</f>
        <v>45329</v>
      </c>
      <c r="C229" s="9" t="str">
        <f>IF($D$3&gt;$A229,"",IF($D$4&lt;$A229,"",+'IRS Interest Rates'!$B1500))</f>
        <v/>
      </c>
      <c r="D229" s="11">
        <f t="shared" si="26"/>
        <v>0</v>
      </c>
      <c r="E229" s="11"/>
      <c r="F229" s="5">
        <f t="shared" si="32"/>
        <v>0</v>
      </c>
      <c r="G229" s="10"/>
      <c r="H229" s="10" t="str">
        <f t="shared" si="25"/>
        <v/>
      </c>
      <c r="I229" s="5">
        <f>TRUNC(IF(G229="",0,(IF(SUM(I$18:$I228)&gt;=(0.25*$G$5),0,(IF((SUM($I$18:$I228)+(0.25*$G$5))&gt;$G$5,(($G$5*0.25)-SUM(I$18:$I228)),($G$5*G229)))))),2)</f>
        <v>0</v>
      </c>
      <c r="J229" s="5">
        <f>TRUNC(IF(H229="",0,(IF(SUM($J$18:J228)&gt;=(0.25*$G$5),0,(IF((SUM($J$18:$J228)+(0.25*$G$5))&gt;+($G$5*0.25),(($G$5*0.25)-SUM($J$18:J228)),($G$5*H229)))))),2)</f>
        <v>0</v>
      </c>
      <c r="L229" s="5">
        <f t="shared" si="27"/>
        <v>0</v>
      </c>
      <c r="M229" s="5">
        <f t="shared" si="28"/>
        <v>0</v>
      </c>
      <c r="N229" s="17"/>
      <c r="O229" s="17"/>
      <c r="P229" s="17"/>
      <c r="Q229" s="5">
        <f t="shared" si="29"/>
        <v>0</v>
      </c>
      <c r="S229" s="5">
        <f t="shared" si="30"/>
        <v>0</v>
      </c>
      <c r="T229" s="5">
        <f t="shared" si="31"/>
        <v>0</v>
      </c>
      <c r="W229" s="18"/>
    </row>
    <row r="230" spans="1:23" x14ac:dyDescent="0.25">
      <c r="A230" s="6">
        <f>+'IRS Interest Rates'!A1501</f>
        <v>45330</v>
      </c>
      <c r="C230" s="9" t="str">
        <f>IF($D$3&gt;$A230,"",IF($D$4&lt;$A230,"",+'IRS Interest Rates'!$B1501))</f>
        <v/>
      </c>
      <c r="D230" s="11">
        <f t="shared" si="26"/>
        <v>0</v>
      </c>
      <c r="E230" s="11"/>
      <c r="F230" s="5">
        <f t="shared" si="32"/>
        <v>0</v>
      </c>
      <c r="G230" s="10"/>
      <c r="H230" s="10" t="str">
        <f t="shared" si="25"/>
        <v/>
      </c>
      <c r="I230" s="5">
        <f>TRUNC(IF(G230="",0,(IF(SUM(I$18:$I229)&gt;=(0.25*$G$5),0,(IF((SUM($I$18:$I229)+(0.25*$G$5))&gt;$G$5,(($G$5*0.25)-SUM(I$18:$I229)),($G$5*G230)))))),2)</f>
        <v>0</v>
      </c>
      <c r="J230" s="5">
        <f>TRUNC(IF(H230="",0,(IF(SUM($J$18:J229)&gt;=(0.25*$G$5),0,(IF((SUM($J$18:$J229)+(0.25*$G$5))&gt;+($G$5*0.25),(($G$5*0.25)-SUM($J$18:J229)),($G$5*H230)))))),2)</f>
        <v>0</v>
      </c>
      <c r="L230" s="5">
        <f t="shared" si="27"/>
        <v>0</v>
      </c>
      <c r="M230" s="5">
        <f t="shared" si="28"/>
        <v>0</v>
      </c>
      <c r="N230" s="17"/>
      <c r="O230" s="17"/>
      <c r="P230" s="17"/>
      <c r="Q230" s="5">
        <f t="shared" si="29"/>
        <v>0</v>
      </c>
      <c r="S230" s="5">
        <f t="shared" si="30"/>
        <v>0</v>
      </c>
      <c r="T230" s="5">
        <f t="shared" si="31"/>
        <v>0</v>
      </c>
      <c r="W230" s="18"/>
    </row>
    <row r="231" spans="1:23" x14ac:dyDescent="0.25">
      <c r="A231" s="6">
        <f>+'IRS Interest Rates'!A1502</f>
        <v>45331</v>
      </c>
      <c r="C231" s="9" t="str">
        <f>IF($D$3&gt;$A231,"",IF($D$4&lt;$A231,"",+'IRS Interest Rates'!$B1502))</f>
        <v/>
      </c>
      <c r="D231" s="11">
        <f t="shared" si="26"/>
        <v>0</v>
      </c>
      <c r="E231" s="11"/>
      <c r="F231" s="5">
        <f t="shared" si="32"/>
        <v>0</v>
      </c>
      <c r="G231" s="10"/>
      <c r="H231" s="10" t="str">
        <f t="shared" si="25"/>
        <v/>
      </c>
      <c r="I231" s="5">
        <f>TRUNC(IF(G231="",0,(IF(SUM(I$18:$I230)&gt;=(0.25*$G$5),0,(IF((SUM($I$18:$I230)+(0.25*$G$5))&gt;$G$5,(($G$5*0.25)-SUM(I$18:$I230)),($G$5*G231)))))),2)</f>
        <v>0</v>
      </c>
      <c r="J231" s="5">
        <f>TRUNC(IF(H231="",0,(IF(SUM($J$18:J230)&gt;=(0.25*$G$5),0,(IF((SUM($J$18:$J230)+(0.25*$G$5))&gt;+($G$5*0.25),(($G$5*0.25)-SUM($J$18:J230)),($G$5*H231)))))),2)</f>
        <v>0</v>
      </c>
      <c r="L231" s="5">
        <f t="shared" si="27"/>
        <v>0</v>
      </c>
      <c r="M231" s="5">
        <f t="shared" si="28"/>
        <v>0</v>
      </c>
      <c r="N231" s="17"/>
      <c r="O231" s="17"/>
      <c r="P231" s="17"/>
      <c r="Q231" s="5">
        <f t="shared" si="29"/>
        <v>0</v>
      </c>
      <c r="S231" s="5">
        <f t="shared" si="30"/>
        <v>0</v>
      </c>
      <c r="T231" s="5">
        <f t="shared" si="31"/>
        <v>0</v>
      </c>
      <c r="W231" s="18"/>
    </row>
    <row r="232" spans="1:23" x14ac:dyDescent="0.25">
      <c r="A232" s="6">
        <f>+'IRS Interest Rates'!A1503</f>
        <v>45332</v>
      </c>
      <c r="C232" s="9" t="str">
        <f>IF($D$3&gt;$A232,"",IF($D$4&lt;$A232,"",+'IRS Interest Rates'!$B1503))</f>
        <v/>
      </c>
      <c r="D232" s="11">
        <f t="shared" si="26"/>
        <v>0</v>
      </c>
      <c r="E232" s="11"/>
      <c r="F232" s="5">
        <f t="shared" si="32"/>
        <v>0</v>
      </c>
      <c r="G232" s="10"/>
      <c r="H232" s="10" t="str">
        <f t="shared" si="25"/>
        <v/>
      </c>
      <c r="I232" s="5">
        <f>TRUNC(IF(G232="",0,(IF(SUM(I$18:$I231)&gt;=(0.25*$G$5),0,(IF((SUM($I$18:$I231)+(0.25*$G$5))&gt;$G$5,(($G$5*0.25)-SUM(I$18:$I231)),($G$5*G232)))))),2)</f>
        <v>0</v>
      </c>
      <c r="J232" s="5">
        <f>TRUNC(IF(H232="",0,(IF(SUM($J$18:J231)&gt;=(0.25*$G$5),0,(IF((SUM($J$18:$J231)+(0.25*$G$5))&gt;+($G$5*0.25),(($G$5*0.25)-SUM($J$18:J231)),($G$5*H232)))))),2)</f>
        <v>0</v>
      </c>
      <c r="L232" s="5">
        <f t="shared" si="27"/>
        <v>0</v>
      </c>
      <c r="M232" s="5">
        <f t="shared" si="28"/>
        <v>0</v>
      </c>
      <c r="N232" s="17"/>
      <c r="O232" s="17"/>
      <c r="P232" s="17"/>
      <c r="Q232" s="5">
        <f t="shared" si="29"/>
        <v>0</v>
      </c>
      <c r="S232" s="5">
        <f t="shared" si="30"/>
        <v>0</v>
      </c>
      <c r="T232" s="5">
        <f t="shared" si="31"/>
        <v>0</v>
      </c>
      <c r="W232" s="18"/>
    </row>
    <row r="233" spans="1:23" x14ac:dyDescent="0.25">
      <c r="A233" s="6">
        <f>+'IRS Interest Rates'!A1504</f>
        <v>45333</v>
      </c>
      <c r="C233" s="9" t="str">
        <f>IF($D$3&gt;$A233,"",IF($D$4&lt;$A233,"",+'IRS Interest Rates'!$B1504))</f>
        <v/>
      </c>
      <c r="D233" s="11">
        <f t="shared" si="26"/>
        <v>0</v>
      </c>
      <c r="E233" s="11"/>
      <c r="F233" s="5">
        <f t="shared" si="32"/>
        <v>0</v>
      </c>
      <c r="G233" s="10"/>
      <c r="H233" s="10" t="str">
        <f t="shared" si="25"/>
        <v/>
      </c>
      <c r="I233" s="5">
        <f>TRUNC(IF(G233="",0,(IF(SUM(I$18:$I232)&gt;=(0.25*$G$5),0,(IF((SUM($I$18:$I232)+(0.25*$G$5))&gt;$G$5,(($G$5*0.25)-SUM(I$18:$I232)),($G$5*G233)))))),2)</f>
        <v>0</v>
      </c>
      <c r="J233" s="5">
        <f>TRUNC(IF(H233="",0,(IF(SUM($J$18:J232)&gt;=(0.25*$G$5),0,(IF((SUM($J$18:$J232)+(0.25*$G$5))&gt;+($G$5*0.25),(($G$5*0.25)-SUM($J$18:J232)),($G$5*H233)))))),2)</f>
        <v>0</v>
      </c>
      <c r="L233" s="5">
        <f t="shared" si="27"/>
        <v>0</v>
      </c>
      <c r="M233" s="5">
        <f t="shared" si="28"/>
        <v>0</v>
      </c>
      <c r="N233" s="17"/>
      <c r="O233" s="17"/>
      <c r="P233" s="17"/>
      <c r="Q233" s="5">
        <f t="shared" si="29"/>
        <v>0</v>
      </c>
      <c r="S233" s="5">
        <f t="shared" si="30"/>
        <v>0</v>
      </c>
      <c r="T233" s="5">
        <f t="shared" si="31"/>
        <v>0</v>
      </c>
      <c r="W233" s="18"/>
    </row>
    <row r="234" spans="1:23" x14ac:dyDescent="0.25">
      <c r="A234" s="6">
        <f>+'IRS Interest Rates'!A1505</f>
        <v>45334</v>
      </c>
      <c r="C234" s="9" t="str">
        <f>IF($D$3&gt;$A234,"",IF($D$4&lt;$A234,"",+'IRS Interest Rates'!$B1505))</f>
        <v/>
      </c>
      <c r="D234" s="11">
        <f t="shared" si="26"/>
        <v>0</v>
      </c>
      <c r="E234" s="11"/>
      <c r="F234" s="5">
        <f t="shared" si="32"/>
        <v>0</v>
      </c>
      <c r="G234" s="10"/>
      <c r="H234" s="10" t="str">
        <f t="shared" ref="H234:H297" si="33">IF(G234="","",+H$16)</f>
        <v/>
      </c>
      <c r="I234" s="5">
        <f>TRUNC(IF(G234="",0,(IF(SUM(I$18:$I233)&gt;=(0.25*$G$5),0,(IF((SUM($I$18:$I233)+(0.25*$G$5))&gt;$G$5,(($G$5*0.25)-SUM(I$18:$I233)),($G$5*G234)))))),2)</f>
        <v>0</v>
      </c>
      <c r="J234" s="5">
        <f>TRUNC(IF(H234="",0,(IF(SUM($J$18:J233)&gt;=(0.25*$G$5),0,(IF((SUM($J$18:$J233)+(0.25*$G$5))&gt;+($G$5*0.25),(($G$5*0.25)-SUM($J$18:J233)),($G$5*H234)))))),2)</f>
        <v>0</v>
      </c>
      <c r="L234" s="5">
        <f t="shared" si="27"/>
        <v>0</v>
      </c>
      <c r="M234" s="5">
        <f t="shared" si="28"/>
        <v>0</v>
      </c>
      <c r="N234" s="17"/>
      <c r="O234" s="17"/>
      <c r="P234" s="17"/>
      <c r="Q234" s="5">
        <f t="shared" si="29"/>
        <v>0</v>
      </c>
      <c r="S234" s="5">
        <f t="shared" si="30"/>
        <v>0</v>
      </c>
      <c r="T234" s="5">
        <f t="shared" si="31"/>
        <v>0</v>
      </c>
      <c r="W234" s="18"/>
    </row>
    <row r="235" spans="1:23" x14ac:dyDescent="0.25">
      <c r="A235" s="6">
        <f>+'IRS Interest Rates'!A1506</f>
        <v>45335</v>
      </c>
      <c r="C235" s="9" t="str">
        <f>IF($D$3&gt;$A235,"",IF($D$4&lt;$A235,"",+'IRS Interest Rates'!$B1506))</f>
        <v/>
      </c>
      <c r="D235" s="11">
        <f t="shared" si="26"/>
        <v>0</v>
      </c>
      <c r="E235" s="11"/>
      <c r="F235" s="5">
        <f t="shared" si="32"/>
        <v>0</v>
      </c>
      <c r="G235" s="10"/>
      <c r="H235" s="10" t="str">
        <f t="shared" si="33"/>
        <v/>
      </c>
      <c r="I235" s="5">
        <f>TRUNC(IF(G235="",0,(IF(SUM(I$18:$I234)&gt;=(0.25*$G$5),0,(IF((SUM($I$18:$I234)+(0.25*$G$5))&gt;$G$5,(($G$5*0.25)-SUM(I$18:$I234)),($G$5*G235)))))),2)</f>
        <v>0</v>
      </c>
      <c r="J235" s="5">
        <f>TRUNC(IF(H235="",0,(IF(SUM($J$18:J234)&gt;=(0.25*$G$5),0,(IF((SUM($J$18:$J234)+(0.25*$G$5))&gt;+($G$5*0.25),(($G$5*0.25)-SUM($J$18:J234)),($G$5*H235)))))),2)</f>
        <v>0</v>
      </c>
      <c r="L235" s="5">
        <f t="shared" si="27"/>
        <v>0</v>
      </c>
      <c r="M235" s="5">
        <f t="shared" si="28"/>
        <v>0</v>
      </c>
      <c r="N235" s="17"/>
      <c r="O235" s="17"/>
      <c r="P235" s="17"/>
      <c r="Q235" s="5">
        <f t="shared" si="29"/>
        <v>0</v>
      </c>
      <c r="S235" s="5">
        <f t="shared" si="30"/>
        <v>0</v>
      </c>
      <c r="T235" s="5">
        <f t="shared" si="31"/>
        <v>0</v>
      </c>
      <c r="W235" s="18"/>
    </row>
    <row r="236" spans="1:23" x14ac:dyDescent="0.25">
      <c r="A236" s="6">
        <f>+'IRS Interest Rates'!A1507</f>
        <v>45336</v>
      </c>
      <c r="C236" s="9" t="str">
        <f>IF($D$3&gt;$A236,"",IF($D$4&lt;$A236,"",+'IRS Interest Rates'!$B1507))</f>
        <v/>
      </c>
      <c r="D236" s="11">
        <f t="shared" si="26"/>
        <v>0</v>
      </c>
      <c r="E236" s="11"/>
      <c r="F236" s="5">
        <f t="shared" si="32"/>
        <v>0</v>
      </c>
      <c r="G236" s="10"/>
      <c r="H236" s="10" t="str">
        <f t="shared" si="33"/>
        <v/>
      </c>
      <c r="I236" s="5">
        <f>TRUNC(IF(G236="",0,(IF(SUM(I$18:$I235)&gt;=(0.25*$G$5),0,(IF((SUM($I$18:$I235)+(0.25*$G$5))&gt;$G$5,(($G$5*0.25)-SUM(I$18:$I235)),($G$5*G236)))))),2)</f>
        <v>0</v>
      </c>
      <c r="J236" s="5">
        <f>TRUNC(IF(H236="",0,(IF(SUM($J$18:J235)&gt;=(0.25*$G$5),0,(IF((SUM($J$18:$J235)+(0.25*$G$5))&gt;+($G$5*0.25),(($G$5*0.25)-SUM($J$18:J235)),($G$5*H236)))))),2)</f>
        <v>0</v>
      </c>
      <c r="L236" s="5">
        <f t="shared" si="27"/>
        <v>0</v>
      </c>
      <c r="M236" s="5">
        <f t="shared" si="28"/>
        <v>0</v>
      </c>
      <c r="N236" s="17"/>
      <c r="O236" s="17"/>
      <c r="P236" s="17"/>
      <c r="Q236" s="5">
        <f t="shared" si="29"/>
        <v>0</v>
      </c>
      <c r="S236" s="5">
        <f t="shared" si="30"/>
        <v>0</v>
      </c>
      <c r="T236" s="5">
        <f t="shared" si="31"/>
        <v>0</v>
      </c>
      <c r="W236" s="18"/>
    </row>
    <row r="237" spans="1:23" x14ac:dyDescent="0.25">
      <c r="A237" s="6">
        <f>+'IRS Interest Rates'!A1508</f>
        <v>45337</v>
      </c>
      <c r="C237" s="9" t="str">
        <f>IF($D$3&gt;$A237,"",IF($D$4&lt;$A237,"",+'IRS Interest Rates'!$B1508))</f>
        <v/>
      </c>
      <c r="D237" s="11">
        <f t="shared" si="26"/>
        <v>0</v>
      </c>
      <c r="E237" s="11"/>
      <c r="F237" s="5">
        <f t="shared" si="32"/>
        <v>0</v>
      </c>
      <c r="G237" s="10"/>
      <c r="H237" s="10" t="str">
        <f t="shared" si="33"/>
        <v/>
      </c>
      <c r="I237" s="5">
        <f>TRUNC(IF(G237="",0,(IF(SUM(I$18:$I236)&gt;=(0.25*$G$5),0,(IF((SUM($I$18:$I236)+(0.25*$G$5))&gt;$G$5,(($G$5*0.25)-SUM(I$18:$I236)),($G$5*G237)))))),2)</f>
        <v>0</v>
      </c>
      <c r="J237" s="5">
        <f>TRUNC(IF(H237="",0,(IF(SUM($J$18:J236)&gt;=(0.25*$G$5),0,(IF((SUM($J$18:$J236)+(0.25*$G$5))&gt;+($G$5*0.25),(($G$5*0.25)-SUM($J$18:J236)),($G$5*H237)))))),2)</f>
        <v>0</v>
      </c>
      <c r="L237" s="5">
        <f t="shared" si="27"/>
        <v>0</v>
      </c>
      <c r="M237" s="5">
        <f t="shared" si="28"/>
        <v>0</v>
      </c>
      <c r="N237" s="17"/>
      <c r="O237" s="17"/>
      <c r="P237" s="17"/>
      <c r="Q237" s="5">
        <f t="shared" si="29"/>
        <v>0</v>
      </c>
      <c r="S237" s="5">
        <f t="shared" si="30"/>
        <v>0</v>
      </c>
      <c r="T237" s="5">
        <f t="shared" si="31"/>
        <v>0</v>
      </c>
      <c r="W237" s="18"/>
    </row>
    <row r="238" spans="1:23" x14ac:dyDescent="0.25">
      <c r="A238" s="6">
        <f>+'IRS Interest Rates'!A1509</f>
        <v>45338</v>
      </c>
      <c r="C238" s="9" t="str">
        <f>IF($D$3&gt;$A238,"",IF($D$4&lt;$A238,"",+'IRS Interest Rates'!$B1509))</f>
        <v/>
      </c>
      <c r="D238" s="11">
        <f t="shared" si="26"/>
        <v>0</v>
      </c>
      <c r="E238" s="11"/>
      <c r="F238" s="5">
        <f t="shared" si="32"/>
        <v>0</v>
      </c>
      <c r="G238" s="10"/>
      <c r="H238" s="10" t="str">
        <f t="shared" si="33"/>
        <v/>
      </c>
      <c r="I238" s="5">
        <f>TRUNC(IF(G238="",0,(IF(SUM(I$18:$I237)&gt;=(0.25*$G$5),0,(IF((SUM($I$18:$I237)+(0.25*$G$5))&gt;$G$5,(($G$5*0.25)-SUM(I$18:$I237)),($G$5*G238)))))),2)</f>
        <v>0</v>
      </c>
      <c r="J238" s="5">
        <f>TRUNC(IF(H238="",0,(IF(SUM($J$18:J237)&gt;=(0.25*$G$5),0,(IF((SUM($J$18:$J237)+(0.25*$G$5))&gt;+($G$5*0.25),(($G$5*0.25)-SUM($J$18:J237)),($G$5*H238)))))),2)</f>
        <v>0</v>
      </c>
      <c r="L238" s="5">
        <f t="shared" si="27"/>
        <v>0</v>
      </c>
      <c r="M238" s="5">
        <f t="shared" si="28"/>
        <v>0</v>
      </c>
      <c r="N238" s="17"/>
      <c r="O238" s="17"/>
      <c r="P238" s="17"/>
      <c r="Q238" s="5">
        <f t="shared" si="29"/>
        <v>0</v>
      </c>
      <c r="S238" s="5">
        <f t="shared" si="30"/>
        <v>0</v>
      </c>
      <c r="T238" s="5">
        <f t="shared" si="31"/>
        <v>0</v>
      </c>
      <c r="W238" s="18"/>
    </row>
    <row r="239" spans="1:23" x14ac:dyDescent="0.25">
      <c r="A239" s="6">
        <f>+'IRS Interest Rates'!A1510</f>
        <v>45339</v>
      </c>
      <c r="C239" s="9" t="str">
        <f>IF($D$3&gt;$A239,"",IF($D$4&lt;$A239,"",+'IRS Interest Rates'!$B1510))</f>
        <v/>
      </c>
      <c r="D239" s="11">
        <f t="shared" si="26"/>
        <v>0</v>
      </c>
      <c r="E239" s="11"/>
      <c r="F239" s="5">
        <f t="shared" si="32"/>
        <v>0</v>
      </c>
      <c r="G239" s="10"/>
      <c r="H239" s="10" t="str">
        <f t="shared" si="33"/>
        <v/>
      </c>
      <c r="I239" s="5">
        <f>TRUNC(IF(G239="",0,(IF(SUM(I$18:$I238)&gt;=(0.25*$G$5),0,(IF((SUM($I$18:$I238)+(0.25*$G$5))&gt;$G$5,(($G$5*0.25)-SUM(I$18:$I238)),($G$5*G239)))))),2)</f>
        <v>0</v>
      </c>
      <c r="J239" s="5">
        <f>TRUNC(IF(H239="",0,(IF(SUM($J$18:J238)&gt;=(0.25*$G$5),0,(IF((SUM($J$18:$J238)+(0.25*$G$5))&gt;+($G$5*0.25),(($G$5*0.25)-SUM($J$18:J238)),($G$5*H239)))))),2)</f>
        <v>0</v>
      </c>
      <c r="L239" s="5">
        <f t="shared" si="27"/>
        <v>0</v>
      </c>
      <c r="M239" s="5">
        <f t="shared" si="28"/>
        <v>0</v>
      </c>
      <c r="N239" s="17"/>
      <c r="O239" s="17"/>
      <c r="P239" s="17"/>
      <c r="Q239" s="5">
        <f t="shared" si="29"/>
        <v>0</v>
      </c>
      <c r="S239" s="5">
        <f t="shared" si="30"/>
        <v>0</v>
      </c>
      <c r="T239" s="5">
        <f t="shared" si="31"/>
        <v>0</v>
      </c>
      <c r="W239" s="18"/>
    </row>
    <row r="240" spans="1:23" x14ac:dyDescent="0.25">
      <c r="A240" s="6">
        <f>+'IRS Interest Rates'!A1511</f>
        <v>45340</v>
      </c>
      <c r="C240" s="9" t="str">
        <f>IF($D$3&gt;$A240,"",IF($D$4&lt;$A240,"",+'IRS Interest Rates'!$B1511))</f>
        <v/>
      </c>
      <c r="D240" s="11">
        <f t="shared" si="26"/>
        <v>0</v>
      </c>
      <c r="E240" s="11"/>
      <c r="F240" s="5">
        <f t="shared" si="32"/>
        <v>0</v>
      </c>
      <c r="G240" s="10"/>
      <c r="H240" s="10" t="str">
        <f t="shared" si="33"/>
        <v/>
      </c>
      <c r="I240" s="5">
        <f>TRUNC(IF(G240="",0,(IF(SUM(I$18:$I239)&gt;=(0.25*$G$5),0,(IF((SUM($I$18:$I239)+(0.25*$G$5))&gt;$G$5,(($G$5*0.25)-SUM(I$18:$I239)),($G$5*G240)))))),2)</f>
        <v>0</v>
      </c>
      <c r="J240" s="5">
        <f>TRUNC(IF(H240="",0,(IF(SUM($J$18:J239)&gt;=(0.25*$G$5),0,(IF((SUM($J$18:$J239)+(0.25*$G$5))&gt;+($G$5*0.25),(($G$5*0.25)-SUM($J$18:J239)),($G$5*H240)))))),2)</f>
        <v>0</v>
      </c>
      <c r="L240" s="5">
        <f t="shared" si="27"/>
        <v>0</v>
      </c>
      <c r="M240" s="5">
        <f t="shared" si="28"/>
        <v>0</v>
      </c>
      <c r="N240" s="17"/>
      <c r="O240" s="17"/>
      <c r="P240" s="17"/>
      <c r="Q240" s="5">
        <f t="shared" si="29"/>
        <v>0</v>
      </c>
      <c r="S240" s="5">
        <f t="shared" si="30"/>
        <v>0</v>
      </c>
      <c r="T240" s="5">
        <f t="shared" si="31"/>
        <v>0</v>
      </c>
      <c r="W240" s="18"/>
    </row>
    <row r="241" spans="1:23" x14ac:dyDescent="0.25">
      <c r="A241" s="6">
        <f>+'IRS Interest Rates'!A1512</f>
        <v>45341</v>
      </c>
      <c r="C241" s="9" t="str">
        <f>IF($D$3&gt;$A241,"",IF($D$4&lt;$A241,"",+'IRS Interest Rates'!$B1512))</f>
        <v/>
      </c>
      <c r="D241" s="11">
        <f t="shared" si="26"/>
        <v>0</v>
      </c>
      <c r="E241" s="11"/>
      <c r="F241" s="5">
        <f t="shared" si="32"/>
        <v>0</v>
      </c>
      <c r="G241" s="10"/>
      <c r="H241" s="10" t="str">
        <f t="shared" si="33"/>
        <v/>
      </c>
      <c r="I241" s="5">
        <f>TRUNC(IF(G241="",0,(IF(SUM(I$18:$I240)&gt;=(0.25*$G$5),0,(IF((SUM($I$18:$I240)+(0.25*$G$5))&gt;$G$5,(($G$5*0.25)-SUM(I$18:$I240)),($G$5*G241)))))),2)</f>
        <v>0</v>
      </c>
      <c r="J241" s="5">
        <f>TRUNC(IF(H241="",0,(IF(SUM($J$18:J240)&gt;=(0.25*$G$5),0,(IF((SUM($J$18:$J240)+(0.25*$G$5))&gt;+($G$5*0.25),(($G$5*0.25)-SUM($J$18:J240)),($G$5*H241)))))),2)</f>
        <v>0</v>
      </c>
      <c r="L241" s="5">
        <f t="shared" si="27"/>
        <v>0</v>
      </c>
      <c r="M241" s="5">
        <f t="shared" si="28"/>
        <v>0</v>
      </c>
      <c r="N241" s="17"/>
      <c r="O241" s="17"/>
      <c r="P241" s="17"/>
      <c r="Q241" s="5">
        <f t="shared" si="29"/>
        <v>0</v>
      </c>
      <c r="S241" s="5">
        <f t="shared" si="30"/>
        <v>0</v>
      </c>
      <c r="T241" s="5">
        <f t="shared" si="31"/>
        <v>0</v>
      </c>
      <c r="W241" s="18"/>
    </row>
    <row r="242" spans="1:23" x14ac:dyDescent="0.25">
      <c r="A242" s="6">
        <f>+'IRS Interest Rates'!A1513</f>
        <v>45342</v>
      </c>
      <c r="C242" s="9" t="str">
        <f>IF($D$3&gt;$A242,"",IF($D$4&lt;$A242,"",+'IRS Interest Rates'!$B1513))</f>
        <v/>
      </c>
      <c r="D242" s="11">
        <f t="shared" si="26"/>
        <v>0</v>
      </c>
      <c r="E242" s="11"/>
      <c r="F242" s="5">
        <f t="shared" si="32"/>
        <v>0</v>
      </c>
      <c r="G242" s="10"/>
      <c r="H242" s="10" t="str">
        <f t="shared" si="33"/>
        <v/>
      </c>
      <c r="I242" s="5">
        <f>TRUNC(IF(G242="",0,(IF(SUM(I$18:$I241)&gt;=(0.25*$G$5),0,(IF((SUM($I$18:$I241)+(0.25*$G$5))&gt;$G$5,(($G$5*0.25)-SUM(I$18:$I241)),($G$5*G242)))))),2)</f>
        <v>0</v>
      </c>
      <c r="J242" s="5">
        <f>TRUNC(IF(H242="",0,(IF(SUM($J$18:J241)&gt;=(0.25*$G$5),0,(IF((SUM($J$18:$J241)+(0.25*$G$5))&gt;+($G$5*0.25),(($G$5*0.25)-SUM($J$18:J241)),($G$5*H242)))))),2)</f>
        <v>0</v>
      </c>
      <c r="L242" s="5">
        <f t="shared" si="27"/>
        <v>0</v>
      </c>
      <c r="M242" s="5">
        <f t="shared" si="28"/>
        <v>0</v>
      </c>
      <c r="N242" s="17"/>
      <c r="O242" s="17"/>
      <c r="P242" s="17"/>
      <c r="Q242" s="5">
        <f t="shared" si="29"/>
        <v>0</v>
      </c>
      <c r="S242" s="5">
        <f t="shared" si="30"/>
        <v>0</v>
      </c>
      <c r="T242" s="5">
        <f t="shared" si="31"/>
        <v>0</v>
      </c>
      <c r="W242" s="18"/>
    </row>
    <row r="243" spans="1:23" x14ac:dyDescent="0.25">
      <c r="A243" s="6">
        <f>+'IRS Interest Rates'!A1514</f>
        <v>45343</v>
      </c>
      <c r="C243" s="9" t="str">
        <f>IF($D$3&gt;$A243,"",IF($D$4&lt;$A243,"",+'IRS Interest Rates'!$B1514))</f>
        <v/>
      </c>
      <c r="D243" s="11">
        <f t="shared" si="26"/>
        <v>0</v>
      </c>
      <c r="E243" s="11"/>
      <c r="F243" s="5">
        <f t="shared" si="32"/>
        <v>0</v>
      </c>
      <c r="G243" s="10"/>
      <c r="H243" s="10" t="str">
        <f t="shared" si="33"/>
        <v/>
      </c>
      <c r="I243" s="5">
        <f>TRUNC(IF(G243="",0,(IF(SUM(I$18:$I242)&gt;=(0.25*$G$5),0,(IF((SUM($I$18:$I242)+(0.25*$G$5))&gt;$G$5,(($G$5*0.25)-SUM(I$18:$I242)),($G$5*G243)))))),2)</f>
        <v>0</v>
      </c>
      <c r="J243" s="5">
        <f>TRUNC(IF(H243="",0,(IF(SUM($J$18:J242)&gt;=(0.25*$G$5),0,(IF((SUM($J$18:$J242)+(0.25*$G$5))&gt;+($G$5*0.25),(($G$5*0.25)-SUM($J$18:J242)),($G$5*H243)))))),2)</f>
        <v>0</v>
      </c>
      <c r="L243" s="5">
        <f t="shared" si="27"/>
        <v>0</v>
      </c>
      <c r="M243" s="5">
        <f t="shared" si="28"/>
        <v>0</v>
      </c>
      <c r="N243" s="17"/>
      <c r="O243" s="17"/>
      <c r="P243" s="17"/>
      <c r="Q243" s="5">
        <f t="shared" si="29"/>
        <v>0</v>
      </c>
      <c r="S243" s="5">
        <f t="shared" si="30"/>
        <v>0</v>
      </c>
      <c r="T243" s="5">
        <f t="shared" si="31"/>
        <v>0</v>
      </c>
      <c r="W243" s="18"/>
    </row>
    <row r="244" spans="1:23" x14ac:dyDescent="0.25">
      <c r="A244" s="6">
        <f>+'IRS Interest Rates'!A1515</f>
        <v>45344</v>
      </c>
      <c r="C244" s="9" t="str">
        <f>IF($D$3&gt;$A244,"",IF($D$4&lt;$A244,"",+'IRS Interest Rates'!$B1515))</f>
        <v/>
      </c>
      <c r="D244" s="11">
        <f t="shared" si="26"/>
        <v>0</v>
      </c>
      <c r="E244" s="11"/>
      <c r="F244" s="5">
        <f t="shared" si="32"/>
        <v>0</v>
      </c>
      <c r="G244" s="10"/>
      <c r="H244" s="10" t="str">
        <f t="shared" si="33"/>
        <v/>
      </c>
      <c r="I244" s="5">
        <f>TRUNC(IF(G244="",0,(IF(SUM(I$18:$I243)&gt;=(0.25*$G$5),0,(IF((SUM($I$18:$I243)+(0.25*$G$5))&gt;$G$5,(($G$5*0.25)-SUM(I$18:$I243)),($G$5*G244)))))),2)</f>
        <v>0</v>
      </c>
      <c r="J244" s="5">
        <f>TRUNC(IF(H244="",0,(IF(SUM($J$18:J243)&gt;=(0.25*$G$5),0,(IF((SUM($J$18:$J243)+(0.25*$G$5))&gt;+($G$5*0.25),(($G$5*0.25)-SUM($J$18:J243)),($G$5*H244)))))),2)</f>
        <v>0</v>
      </c>
      <c r="L244" s="5">
        <f t="shared" si="27"/>
        <v>0</v>
      </c>
      <c r="M244" s="5">
        <f t="shared" si="28"/>
        <v>0</v>
      </c>
      <c r="N244" s="17"/>
      <c r="O244" s="17"/>
      <c r="P244" s="17"/>
      <c r="Q244" s="5">
        <f t="shared" si="29"/>
        <v>0</v>
      </c>
      <c r="S244" s="5">
        <f t="shared" si="30"/>
        <v>0</v>
      </c>
      <c r="T244" s="5">
        <f t="shared" si="31"/>
        <v>0</v>
      </c>
      <c r="W244" s="18"/>
    </row>
    <row r="245" spans="1:23" x14ac:dyDescent="0.25">
      <c r="A245" s="6">
        <f>+'IRS Interest Rates'!A1516</f>
        <v>45345</v>
      </c>
      <c r="C245" s="9" t="str">
        <f>IF($D$3&gt;$A245,"",IF($D$4&lt;$A245,"",+'IRS Interest Rates'!$B1516))</f>
        <v/>
      </c>
      <c r="D245" s="11">
        <f t="shared" si="26"/>
        <v>0</v>
      </c>
      <c r="E245" s="11"/>
      <c r="F245" s="5">
        <f t="shared" si="32"/>
        <v>0</v>
      </c>
      <c r="G245" s="10"/>
      <c r="H245" s="10" t="str">
        <f t="shared" si="33"/>
        <v/>
      </c>
      <c r="I245" s="5">
        <f>TRUNC(IF(G245="",0,(IF(SUM(I$18:$I244)&gt;=(0.25*$G$5),0,(IF((SUM($I$18:$I244)+(0.25*$G$5))&gt;$G$5,(($G$5*0.25)-SUM(I$18:$I244)),($G$5*G245)))))),2)</f>
        <v>0</v>
      </c>
      <c r="J245" s="5">
        <f>TRUNC(IF(H245="",0,(IF(SUM($J$18:J244)&gt;=(0.25*$G$5),0,(IF((SUM($J$18:$J244)+(0.25*$G$5))&gt;+($G$5*0.25),(($G$5*0.25)-SUM($J$18:J244)),($G$5*H245)))))),2)</f>
        <v>0</v>
      </c>
      <c r="L245" s="5">
        <f t="shared" si="27"/>
        <v>0</v>
      </c>
      <c r="M245" s="5">
        <f t="shared" si="28"/>
        <v>0</v>
      </c>
      <c r="N245" s="17"/>
      <c r="O245" s="17"/>
      <c r="P245" s="17"/>
      <c r="Q245" s="5">
        <f t="shared" si="29"/>
        <v>0</v>
      </c>
      <c r="S245" s="5">
        <f t="shared" si="30"/>
        <v>0</v>
      </c>
      <c r="T245" s="5">
        <f t="shared" si="31"/>
        <v>0</v>
      </c>
      <c r="W245" s="18"/>
    </row>
    <row r="246" spans="1:23" x14ac:dyDescent="0.25">
      <c r="A246" s="6">
        <f>+'IRS Interest Rates'!A1517</f>
        <v>45346</v>
      </c>
      <c r="C246" s="9" t="str">
        <f>IF($D$3&gt;$A246,"",IF($D$4&lt;$A246,"",+'IRS Interest Rates'!$B1517))</f>
        <v/>
      </c>
      <c r="D246" s="11">
        <f t="shared" si="26"/>
        <v>0</v>
      </c>
      <c r="E246" s="11"/>
      <c r="F246" s="5">
        <f t="shared" si="32"/>
        <v>0</v>
      </c>
      <c r="G246" s="10"/>
      <c r="H246" s="10" t="str">
        <f t="shared" si="33"/>
        <v/>
      </c>
      <c r="I246" s="5">
        <f>TRUNC(IF(G246="",0,(IF(SUM(I$18:$I245)&gt;=(0.25*$G$5),0,(IF((SUM($I$18:$I245)+(0.25*$G$5))&gt;$G$5,(($G$5*0.25)-SUM(I$18:$I245)),($G$5*G246)))))),2)</f>
        <v>0</v>
      </c>
      <c r="J246" s="5">
        <f>TRUNC(IF(H246="",0,(IF(SUM($J$18:J245)&gt;=(0.25*$G$5),0,(IF((SUM($J$18:$J245)+(0.25*$G$5))&gt;+($G$5*0.25),(($G$5*0.25)-SUM($J$18:J245)),($G$5*H246)))))),2)</f>
        <v>0</v>
      </c>
      <c r="L246" s="5">
        <f t="shared" si="27"/>
        <v>0</v>
      </c>
      <c r="M246" s="5">
        <f t="shared" si="28"/>
        <v>0</v>
      </c>
      <c r="N246" s="17"/>
      <c r="O246" s="17"/>
      <c r="P246" s="17"/>
      <c r="Q246" s="5">
        <f t="shared" si="29"/>
        <v>0</v>
      </c>
      <c r="S246" s="5">
        <f t="shared" si="30"/>
        <v>0</v>
      </c>
      <c r="T246" s="5">
        <f t="shared" si="31"/>
        <v>0</v>
      </c>
      <c r="W246" s="18"/>
    </row>
    <row r="247" spans="1:23" x14ac:dyDescent="0.25">
      <c r="A247" s="6">
        <f>+'IRS Interest Rates'!A1518</f>
        <v>45347</v>
      </c>
      <c r="C247" s="9" t="str">
        <f>IF($D$3&gt;$A247,"",IF($D$4&lt;$A247,"",+'IRS Interest Rates'!$B1518))</f>
        <v/>
      </c>
      <c r="D247" s="11">
        <f t="shared" si="26"/>
        <v>0</v>
      </c>
      <c r="E247" s="11"/>
      <c r="F247" s="5">
        <f t="shared" si="32"/>
        <v>0</v>
      </c>
      <c r="G247" s="10"/>
      <c r="H247" s="10" t="str">
        <f t="shared" si="33"/>
        <v/>
      </c>
      <c r="I247" s="5">
        <f>TRUNC(IF(G247="",0,(IF(SUM(I$18:$I246)&gt;=(0.25*$G$5),0,(IF((SUM($I$18:$I246)+(0.25*$G$5))&gt;$G$5,(($G$5*0.25)-SUM(I$18:$I246)),($G$5*G247)))))),2)</f>
        <v>0</v>
      </c>
      <c r="J247" s="5">
        <f>TRUNC(IF(H247="",0,(IF(SUM($J$18:J246)&gt;=(0.25*$G$5),0,(IF((SUM($J$18:$J246)+(0.25*$G$5))&gt;+($G$5*0.25),(($G$5*0.25)-SUM($J$18:J246)),($G$5*H247)))))),2)</f>
        <v>0</v>
      </c>
      <c r="L247" s="5">
        <f t="shared" si="27"/>
        <v>0</v>
      </c>
      <c r="M247" s="5">
        <f t="shared" si="28"/>
        <v>0</v>
      </c>
      <c r="N247" s="17"/>
      <c r="O247" s="17"/>
      <c r="P247" s="17"/>
      <c r="Q247" s="5">
        <f t="shared" si="29"/>
        <v>0</v>
      </c>
      <c r="S247" s="5">
        <f t="shared" si="30"/>
        <v>0</v>
      </c>
      <c r="T247" s="5">
        <f t="shared" si="31"/>
        <v>0</v>
      </c>
      <c r="W247" s="18"/>
    </row>
    <row r="248" spans="1:23" x14ac:dyDescent="0.25">
      <c r="A248" s="6">
        <f>+'IRS Interest Rates'!A1519</f>
        <v>45348</v>
      </c>
      <c r="C248" s="9" t="str">
        <f>IF($D$3&gt;$A248,"",IF($D$4&lt;$A248,"",+'IRS Interest Rates'!$B1519))</f>
        <v/>
      </c>
      <c r="D248" s="11">
        <f t="shared" si="26"/>
        <v>0</v>
      </c>
      <c r="E248" s="11"/>
      <c r="F248" s="5">
        <f t="shared" si="32"/>
        <v>0</v>
      </c>
      <c r="G248" s="10"/>
      <c r="H248" s="10" t="str">
        <f t="shared" si="33"/>
        <v/>
      </c>
      <c r="I248" s="5">
        <f>TRUNC(IF(G248="",0,(IF(SUM(I$18:$I247)&gt;=(0.25*$G$5),0,(IF((SUM($I$18:$I247)+(0.25*$G$5))&gt;$G$5,(($G$5*0.25)-SUM(I$18:$I247)),($G$5*G248)))))),2)</f>
        <v>0</v>
      </c>
      <c r="J248" s="5">
        <f>TRUNC(IF(H248="",0,(IF(SUM($J$18:J247)&gt;=(0.25*$G$5),0,(IF((SUM($J$18:$J247)+(0.25*$G$5))&gt;+($G$5*0.25),(($G$5*0.25)-SUM($J$18:J247)),($G$5*H248)))))),2)</f>
        <v>0</v>
      </c>
      <c r="L248" s="5">
        <f t="shared" si="27"/>
        <v>0</v>
      </c>
      <c r="M248" s="5">
        <f t="shared" si="28"/>
        <v>0</v>
      </c>
      <c r="N248" s="17"/>
      <c r="O248" s="17"/>
      <c r="P248" s="17"/>
      <c r="Q248" s="5">
        <f t="shared" si="29"/>
        <v>0</v>
      </c>
      <c r="S248" s="5">
        <f t="shared" si="30"/>
        <v>0</v>
      </c>
      <c r="T248" s="5">
        <f t="shared" si="31"/>
        <v>0</v>
      </c>
      <c r="W248" s="18"/>
    </row>
    <row r="249" spans="1:23" x14ac:dyDescent="0.25">
      <c r="A249" s="6">
        <f>+'IRS Interest Rates'!A1520</f>
        <v>45349</v>
      </c>
      <c r="C249" s="9" t="str">
        <f>IF($D$3&gt;$A249,"",IF($D$4&lt;$A249,"",+'IRS Interest Rates'!$B1520))</f>
        <v/>
      </c>
      <c r="D249" s="11">
        <f t="shared" si="26"/>
        <v>0</v>
      </c>
      <c r="E249" s="11"/>
      <c r="F249" s="5">
        <f t="shared" si="32"/>
        <v>0</v>
      </c>
      <c r="G249" s="10"/>
      <c r="H249" s="10" t="str">
        <f t="shared" si="33"/>
        <v/>
      </c>
      <c r="I249" s="5">
        <f>TRUNC(IF(G249="",0,(IF(SUM(I$18:$I248)&gt;=(0.25*$G$5),0,(IF((SUM($I$18:$I248)+(0.25*$G$5))&gt;$G$5,(($G$5*0.25)-SUM(I$18:$I248)),($G$5*G249)))))),2)</f>
        <v>0</v>
      </c>
      <c r="J249" s="5">
        <f>TRUNC(IF(H249="",0,(IF(SUM($J$18:J248)&gt;=(0.25*$G$5),0,(IF((SUM($J$18:$J248)+(0.25*$G$5))&gt;+($G$5*0.25),(($G$5*0.25)-SUM($J$18:J248)),($G$5*H249)))))),2)</f>
        <v>0</v>
      </c>
      <c r="L249" s="5">
        <f t="shared" si="27"/>
        <v>0</v>
      </c>
      <c r="M249" s="5">
        <f t="shared" si="28"/>
        <v>0</v>
      </c>
      <c r="N249" s="17"/>
      <c r="O249" s="17"/>
      <c r="P249" s="17"/>
      <c r="Q249" s="5">
        <f t="shared" si="29"/>
        <v>0</v>
      </c>
      <c r="S249" s="5">
        <f t="shared" si="30"/>
        <v>0</v>
      </c>
      <c r="T249" s="5">
        <f t="shared" si="31"/>
        <v>0</v>
      </c>
      <c r="W249" s="18"/>
    </row>
    <row r="250" spans="1:23" x14ac:dyDescent="0.25">
      <c r="A250" s="6">
        <f>+'IRS Interest Rates'!A1521</f>
        <v>45350</v>
      </c>
      <c r="C250" s="9" t="str">
        <f>IF($D$3&gt;$A250,"",IF($D$4&lt;$A250,"",+'IRS Interest Rates'!$B1521))</f>
        <v/>
      </c>
      <c r="D250" s="11">
        <f t="shared" si="26"/>
        <v>0</v>
      </c>
      <c r="E250" s="11"/>
      <c r="F250" s="5">
        <f t="shared" si="32"/>
        <v>0</v>
      </c>
      <c r="G250" s="10"/>
      <c r="H250" s="10" t="str">
        <f t="shared" si="33"/>
        <v/>
      </c>
      <c r="I250" s="5">
        <f>TRUNC(IF(G250="",0,(IF(SUM(I$18:$I249)&gt;=(0.25*$G$5),0,(IF((SUM($I$18:$I249)+(0.25*$G$5))&gt;$G$5,(($G$5*0.25)-SUM(I$18:$I249)),($G$5*G250)))))),2)</f>
        <v>0</v>
      </c>
      <c r="J250" s="5">
        <f>TRUNC(IF(H250="",0,(IF(SUM($J$18:J249)&gt;=(0.25*$G$5),0,(IF((SUM($J$18:$J249)+(0.25*$G$5))&gt;+($G$5*0.25),(($G$5*0.25)-SUM($J$18:J249)),($G$5*H250)))))),2)</f>
        <v>0</v>
      </c>
      <c r="L250" s="5">
        <f t="shared" si="27"/>
        <v>0</v>
      </c>
      <c r="M250" s="5">
        <f t="shared" si="28"/>
        <v>0</v>
      </c>
      <c r="N250" s="17"/>
      <c r="O250" s="17"/>
      <c r="P250" s="17"/>
      <c r="Q250" s="5">
        <f t="shared" si="29"/>
        <v>0</v>
      </c>
      <c r="S250" s="5">
        <f t="shared" si="30"/>
        <v>0</v>
      </c>
      <c r="T250" s="5">
        <f t="shared" si="31"/>
        <v>0</v>
      </c>
      <c r="W250" s="18"/>
    </row>
    <row r="251" spans="1:23" x14ac:dyDescent="0.25">
      <c r="A251" s="6">
        <f>+'IRS Interest Rates'!A1522</f>
        <v>45351</v>
      </c>
      <c r="C251" s="9" t="str">
        <f>IF($D$3&gt;$A251,"",IF($D$4&lt;$A251,"",+'IRS Interest Rates'!$B1522))</f>
        <v/>
      </c>
      <c r="D251" s="11">
        <f t="shared" si="26"/>
        <v>0</v>
      </c>
      <c r="E251" s="11"/>
      <c r="F251" s="5">
        <f t="shared" si="32"/>
        <v>0</v>
      </c>
      <c r="G251" s="10">
        <f>IF($G$14="yes",IF($A251&lt;$D$3,"",IF(SUM(F223:F251)&gt;0,G$16,"")),0)</f>
        <v>0</v>
      </c>
      <c r="H251" s="10">
        <f t="shared" si="33"/>
        <v>0</v>
      </c>
      <c r="I251" s="5">
        <f>TRUNC(IF(G251="",0,(IF(SUM(I$18:$I250)&gt;=(0.25*$G$5),0,(IF((SUM($I$18:$I250)+(0.25*$G$5))&gt;$G$5,(($G$5*0.25)-SUM(I$18:$I250)),($G$5*G251)))))),2)</f>
        <v>0</v>
      </c>
      <c r="J251" s="5">
        <f>TRUNC(IF(H251="",0,(IF(SUM($J$18:J250)&gt;=(0.25*$G$5),0,(IF((SUM($J$18:$J250)+(0.25*$G$5))&gt;+($G$5*0.25),(($G$5*0.25)-SUM($J$18:J250)),($G$5*H251)))))),2)</f>
        <v>0</v>
      </c>
      <c r="L251" s="5">
        <f t="shared" si="27"/>
        <v>0</v>
      </c>
      <c r="M251" s="5">
        <f t="shared" si="28"/>
        <v>0</v>
      </c>
      <c r="N251" s="17"/>
      <c r="O251" s="17"/>
      <c r="P251" s="17"/>
      <c r="Q251" s="5">
        <f t="shared" si="29"/>
        <v>0</v>
      </c>
      <c r="S251" s="5">
        <f t="shared" si="30"/>
        <v>0</v>
      </c>
      <c r="T251" s="5">
        <f t="shared" si="31"/>
        <v>0</v>
      </c>
      <c r="W251" s="18"/>
    </row>
    <row r="252" spans="1:23" x14ac:dyDescent="0.25">
      <c r="A252" s="6">
        <f>+'IRS Interest Rates'!A1523</f>
        <v>45352</v>
      </c>
      <c r="C252" s="9" t="str">
        <f>IF($D$3&gt;$A252,"",IF($D$4&lt;$A252,"",+'IRS Interest Rates'!$B1523))</f>
        <v/>
      </c>
      <c r="D252" s="11">
        <f t="shared" si="26"/>
        <v>0</v>
      </c>
      <c r="E252" s="11"/>
      <c r="F252" s="5">
        <f t="shared" si="32"/>
        <v>0</v>
      </c>
      <c r="G252" s="10"/>
      <c r="H252" s="10" t="str">
        <f t="shared" si="33"/>
        <v/>
      </c>
      <c r="I252" s="5">
        <f>TRUNC(IF(G252="",0,(IF(SUM(I$18:$I251)&gt;=(0.25*$G$5),0,(IF((SUM($I$18:$I251)+(0.25*$G$5))&gt;$G$5,(($G$5*0.25)-SUM(I$18:$I251)),($G$5*G252)))))),2)</f>
        <v>0</v>
      </c>
      <c r="J252" s="5">
        <f>TRUNC(IF(H252="",0,(IF(SUM($J$18:J251)&gt;=(0.25*$G$5),0,(IF((SUM($J$18:$J251)+(0.25*$G$5))&gt;+($G$5*0.25),(($G$5*0.25)-SUM($J$18:J251)),($G$5*H252)))))),2)</f>
        <v>0</v>
      </c>
      <c r="L252" s="5">
        <f t="shared" si="27"/>
        <v>0</v>
      </c>
      <c r="M252" s="5">
        <f t="shared" si="28"/>
        <v>0</v>
      </c>
      <c r="N252" s="17"/>
      <c r="O252" s="17"/>
      <c r="P252" s="17"/>
      <c r="Q252" s="5">
        <f t="shared" si="29"/>
        <v>0</v>
      </c>
      <c r="S252" s="5">
        <f t="shared" si="30"/>
        <v>0</v>
      </c>
      <c r="T252" s="5">
        <f t="shared" si="31"/>
        <v>0</v>
      </c>
      <c r="W252" s="18"/>
    </row>
    <row r="253" spans="1:23" x14ac:dyDescent="0.25">
      <c r="A253" s="6">
        <f>+'IRS Interest Rates'!A1524</f>
        <v>45353</v>
      </c>
      <c r="C253" s="9" t="str">
        <f>IF($D$3&gt;$A253,"",IF($D$4&lt;$A253,"",+'IRS Interest Rates'!$B1524))</f>
        <v/>
      </c>
      <c r="D253" s="11">
        <f t="shared" si="26"/>
        <v>0</v>
      </c>
      <c r="E253" s="11"/>
      <c r="F253" s="5">
        <f t="shared" si="32"/>
        <v>0</v>
      </c>
      <c r="G253" s="10"/>
      <c r="H253" s="10" t="str">
        <f t="shared" si="33"/>
        <v/>
      </c>
      <c r="I253" s="5">
        <f>TRUNC(IF(G253="",0,(IF(SUM(I$18:$I252)&gt;=(0.25*$G$5),0,(IF((SUM($I$18:$I252)+(0.25*$G$5))&gt;$G$5,(($G$5*0.25)-SUM(I$18:$I252)),($G$5*G253)))))),2)</f>
        <v>0</v>
      </c>
      <c r="J253" s="5">
        <f>TRUNC(IF(H253="",0,(IF(SUM($J$18:J252)&gt;=(0.25*$G$5),0,(IF((SUM($J$18:$J252)+(0.25*$G$5))&gt;+($G$5*0.25),(($G$5*0.25)-SUM($J$18:J252)),($G$5*H253)))))),2)</f>
        <v>0</v>
      </c>
      <c r="L253" s="5">
        <f t="shared" si="27"/>
        <v>0</v>
      </c>
      <c r="M253" s="5">
        <f t="shared" si="28"/>
        <v>0</v>
      </c>
      <c r="N253" s="17"/>
      <c r="O253" s="17"/>
      <c r="P253" s="17"/>
      <c r="Q253" s="5">
        <f t="shared" si="29"/>
        <v>0</v>
      </c>
      <c r="S253" s="5">
        <f t="shared" si="30"/>
        <v>0</v>
      </c>
      <c r="T253" s="5">
        <f t="shared" si="31"/>
        <v>0</v>
      </c>
      <c r="W253" s="18"/>
    </row>
    <row r="254" spans="1:23" x14ac:dyDescent="0.25">
      <c r="A254" s="6">
        <f>+'IRS Interest Rates'!A1525</f>
        <v>45354</v>
      </c>
      <c r="C254" s="9" t="str">
        <f>IF($D$3&gt;$A254,"",IF($D$4&lt;$A254,"",+'IRS Interest Rates'!$B1525))</f>
        <v/>
      </c>
      <c r="D254" s="11">
        <f t="shared" si="26"/>
        <v>0</v>
      </c>
      <c r="E254" s="11"/>
      <c r="F254" s="5">
        <f t="shared" si="32"/>
        <v>0</v>
      </c>
      <c r="G254" s="10"/>
      <c r="H254" s="10" t="str">
        <f t="shared" si="33"/>
        <v/>
      </c>
      <c r="I254" s="5">
        <f>TRUNC(IF(G254="",0,(IF(SUM(I$18:$I253)&gt;=(0.25*$G$5),0,(IF((SUM($I$18:$I253)+(0.25*$G$5))&gt;$G$5,(($G$5*0.25)-SUM(I$18:$I253)),($G$5*G254)))))),2)</f>
        <v>0</v>
      </c>
      <c r="J254" s="5">
        <f>TRUNC(IF(H254="",0,(IF(SUM($J$18:J253)&gt;=(0.25*$G$5),0,(IF((SUM($J$18:$J253)+(0.25*$G$5))&gt;+($G$5*0.25),(($G$5*0.25)-SUM($J$18:J253)),($G$5*H254)))))),2)</f>
        <v>0</v>
      </c>
      <c r="L254" s="5">
        <f t="shared" si="27"/>
        <v>0</v>
      </c>
      <c r="M254" s="5">
        <f t="shared" si="28"/>
        <v>0</v>
      </c>
      <c r="N254" s="17"/>
      <c r="O254" s="17"/>
      <c r="P254" s="17"/>
      <c r="Q254" s="5">
        <f t="shared" si="29"/>
        <v>0</v>
      </c>
      <c r="S254" s="5">
        <f t="shared" si="30"/>
        <v>0</v>
      </c>
      <c r="T254" s="5">
        <f t="shared" si="31"/>
        <v>0</v>
      </c>
      <c r="W254" s="18"/>
    </row>
    <row r="255" spans="1:23" x14ac:dyDescent="0.25">
      <c r="A255" s="6">
        <f>+'IRS Interest Rates'!A1526</f>
        <v>45355</v>
      </c>
      <c r="C255" s="9" t="str">
        <f>IF($D$3&gt;$A255,"",IF($D$4&lt;$A255,"",+'IRS Interest Rates'!$B1526))</f>
        <v/>
      </c>
      <c r="D255" s="11">
        <f t="shared" si="26"/>
        <v>0</v>
      </c>
      <c r="E255" s="11"/>
      <c r="F255" s="5">
        <f t="shared" si="32"/>
        <v>0</v>
      </c>
      <c r="G255" s="10"/>
      <c r="H255" s="10" t="str">
        <f t="shared" si="33"/>
        <v/>
      </c>
      <c r="I255" s="5">
        <f>TRUNC(IF(G255="",0,(IF(SUM(I$18:$I254)&gt;=(0.25*$G$5),0,(IF((SUM($I$18:$I254)+(0.25*$G$5))&gt;$G$5,(($G$5*0.25)-SUM(I$18:$I254)),($G$5*G255)))))),2)</f>
        <v>0</v>
      </c>
      <c r="J255" s="5">
        <f>TRUNC(IF(H255="",0,(IF(SUM($J$18:J254)&gt;=(0.25*$G$5),0,(IF((SUM($J$18:$J254)+(0.25*$G$5))&gt;+($G$5*0.25),(($G$5*0.25)-SUM($J$18:J254)),($G$5*H255)))))),2)</f>
        <v>0</v>
      </c>
      <c r="L255" s="5">
        <f t="shared" si="27"/>
        <v>0</v>
      </c>
      <c r="M255" s="5">
        <f t="shared" si="28"/>
        <v>0</v>
      </c>
      <c r="N255" s="17"/>
      <c r="O255" s="17"/>
      <c r="P255" s="17"/>
      <c r="Q255" s="5">
        <f t="shared" si="29"/>
        <v>0</v>
      </c>
      <c r="S255" s="5">
        <f t="shared" si="30"/>
        <v>0</v>
      </c>
      <c r="T255" s="5">
        <f t="shared" si="31"/>
        <v>0</v>
      </c>
      <c r="W255" s="18"/>
    </row>
    <row r="256" spans="1:23" x14ac:dyDescent="0.25">
      <c r="A256" s="6">
        <f>+'IRS Interest Rates'!A1527</f>
        <v>45356</v>
      </c>
      <c r="C256" s="9" t="str">
        <f>IF($D$3&gt;$A256,"",IF($D$4&lt;$A256,"",+'IRS Interest Rates'!$B1527))</f>
        <v/>
      </c>
      <c r="D256" s="11">
        <f t="shared" si="26"/>
        <v>0</v>
      </c>
      <c r="E256" s="11"/>
      <c r="F256" s="5">
        <f t="shared" si="32"/>
        <v>0</v>
      </c>
      <c r="G256" s="10"/>
      <c r="H256" s="10" t="str">
        <f t="shared" si="33"/>
        <v/>
      </c>
      <c r="I256" s="5">
        <f>TRUNC(IF(G256="",0,(IF(SUM(I$18:$I255)&gt;=(0.25*$G$5),0,(IF((SUM($I$18:$I255)+(0.25*$G$5))&gt;$G$5,(($G$5*0.25)-SUM(I$18:$I255)),($G$5*G256)))))),2)</f>
        <v>0</v>
      </c>
      <c r="J256" s="5">
        <f>TRUNC(IF(H256="",0,(IF(SUM($J$18:J255)&gt;=(0.25*$G$5),0,(IF((SUM($J$18:$J255)+(0.25*$G$5))&gt;+($G$5*0.25),(($G$5*0.25)-SUM($J$18:J255)),($G$5*H256)))))),2)</f>
        <v>0</v>
      </c>
      <c r="L256" s="5">
        <f t="shared" si="27"/>
        <v>0</v>
      </c>
      <c r="M256" s="5">
        <f t="shared" si="28"/>
        <v>0</v>
      </c>
      <c r="N256" s="17"/>
      <c r="O256" s="17"/>
      <c r="P256" s="17"/>
      <c r="Q256" s="5">
        <f t="shared" si="29"/>
        <v>0</v>
      </c>
      <c r="S256" s="5">
        <f t="shared" si="30"/>
        <v>0</v>
      </c>
      <c r="T256" s="5">
        <f t="shared" si="31"/>
        <v>0</v>
      </c>
      <c r="W256" s="18"/>
    </row>
    <row r="257" spans="1:23" x14ac:dyDescent="0.25">
      <c r="A257" s="6">
        <f>+'IRS Interest Rates'!A1528</f>
        <v>45357</v>
      </c>
      <c r="C257" s="9" t="str">
        <f>IF($D$3&gt;$A257,"",IF($D$4&lt;$A257,"",+'IRS Interest Rates'!$B1528))</f>
        <v/>
      </c>
      <c r="D257" s="11">
        <f t="shared" si="26"/>
        <v>0</v>
      </c>
      <c r="E257" s="11"/>
      <c r="F257" s="5">
        <f t="shared" si="32"/>
        <v>0</v>
      </c>
      <c r="G257" s="10"/>
      <c r="H257" s="10" t="str">
        <f t="shared" si="33"/>
        <v/>
      </c>
      <c r="I257" s="5">
        <f>TRUNC(IF(G257="",0,(IF(SUM(I$18:$I256)&gt;=(0.25*$G$5),0,(IF((SUM($I$18:$I256)+(0.25*$G$5))&gt;$G$5,(($G$5*0.25)-SUM(I$18:$I256)),($G$5*G257)))))),2)</f>
        <v>0</v>
      </c>
      <c r="J257" s="5">
        <f>TRUNC(IF(H257="",0,(IF(SUM($J$18:J256)&gt;=(0.25*$G$5),0,(IF((SUM($J$18:$J256)+(0.25*$G$5))&gt;+($G$5*0.25),(($G$5*0.25)-SUM($J$18:J256)),($G$5*H257)))))),2)</f>
        <v>0</v>
      </c>
      <c r="L257" s="5">
        <f t="shared" si="27"/>
        <v>0</v>
      </c>
      <c r="M257" s="5">
        <f t="shared" si="28"/>
        <v>0</v>
      </c>
      <c r="N257" s="17"/>
      <c r="O257" s="17"/>
      <c r="P257" s="17"/>
      <c r="Q257" s="5">
        <f t="shared" si="29"/>
        <v>0</v>
      </c>
      <c r="S257" s="5">
        <f t="shared" si="30"/>
        <v>0</v>
      </c>
      <c r="T257" s="5">
        <f t="shared" si="31"/>
        <v>0</v>
      </c>
      <c r="W257" s="18"/>
    </row>
    <row r="258" spans="1:23" x14ac:dyDescent="0.25">
      <c r="A258" s="6">
        <f>+'IRS Interest Rates'!A1529</f>
        <v>45358</v>
      </c>
      <c r="C258" s="9" t="str">
        <f>IF($D$3&gt;$A258,"",IF($D$4&lt;$A258,"",+'IRS Interest Rates'!$B1529))</f>
        <v/>
      </c>
      <c r="D258" s="11">
        <f t="shared" si="26"/>
        <v>0</v>
      </c>
      <c r="E258" s="11"/>
      <c r="F258" s="5">
        <f t="shared" si="32"/>
        <v>0</v>
      </c>
      <c r="G258" s="10"/>
      <c r="H258" s="10" t="str">
        <f t="shared" si="33"/>
        <v/>
      </c>
      <c r="I258" s="5">
        <f>TRUNC(IF(G258="",0,(IF(SUM(I$18:$I257)&gt;=(0.25*$G$5),0,(IF((SUM($I$18:$I257)+(0.25*$G$5))&gt;$G$5,(($G$5*0.25)-SUM(I$18:$I257)),($G$5*G258)))))),2)</f>
        <v>0</v>
      </c>
      <c r="J258" s="5">
        <f>TRUNC(IF(H258="",0,(IF(SUM($J$18:J257)&gt;=(0.25*$G$5),0,(IF((SUM($J$18:$J257)+(0.25*$G$5))&gt;+($G$5*0.25),(($G$5*0.25)-SUM($J$18:J257)),($G$5*H258)))))),2)</f>
        <v>0</v>
      </c>
      <c r="L258" s="5">
        <f t="shared" si="27"/>
        <v>0</v>
      </c>
      <c r="M258" s="5">
        <f t="shared" si="28"/>
        <v>0</v>
      </c>
      <c r="N258" s="17"/>
      <c r="O258" s="17"/>
      <c r="P258" s="17"/>
      <c r="Q258" s="5">
        <f t="shared" si="29"/>
        <v>0</v>
      </c>
      <c r="S258" s="5">
        <f t="shared" si="30"/>
        <v>0</v>
      </c>
      <c r="T258" s="5">
        <f t="shared" si="31"/>
        <v>0</v>
      </c>
      <c r="W258" s="18"/>
    </row>
    <row r="259" spans="1:23" x14ac:dyDescent="0.25">
      <c r="A259" s="6">
        <f>+'IRS Interest Rates'!A1530</f>
        <v>45359</v>
      </c>
      <c r="C259" s="9" t="str">
        <f>IF($D$3&gt;$A259,"",IF($D$4&lt;$A259,"",+'IRS Interest Rates'!$B1530))</f>
        <v/>
      </c>
      <c r="D259" s="11">
        <f t="shared" si="26"/>
        <v>0</v>
      </c>
      <c r="E259" s="11"/>
      <c r="F259" s="5">
        <f t="shared" si="32"/>
        <v>0</v>
      </c>
      <c r="G259" s="10"/>
      <c r="H259" s="10" t="str">
        <f t="shared" si="33"/>
        <v/>
      </c>
      <c r="I259" s="5">
        <f>TRUNC(IF(G259="",0,(IF(SUM(I$18:$I258)&gt;=(0.25*$G$5),0,(IF((SUM($I$18:$I258)+(0.25*$G$5))&gt;$G$5,(($G$5*0.25)-SUM(I$18:$I258)),($G$5*G259)))))),2)</f>
        <v>0</v>
      </c>
      <c r="J259" s="5">
        <f>TRUNC(IF(H259="",0,(IF(SUM($J$18:J258)&gt;=(0.25*$G$5),0,(IF((SUM($J$18:$J258)+(0.25*$G$5))&gt;+($G$5*0.25),(($G$5*0.25)-SUM($J$18:J258)),($G$5*H259)))))),2)</f>
        <v>0</v>
      </c>
      <c r="L259" s="5">
        <f t="shared" si="27"/>
        <v>0</v>
      </c>
      <c r="M259" s="5">
        <f t="shared" si="28"/>
        <v>0</v>
      </c>
      <c r="N259" s="17"/>
      <c r="O259" s="17"/>
      <c r="P259" s="17"/>
      <c r="Q259" s="5">
        <f t="shared" si="29"/>
        <v>0</v>
      </c>
      <c r="S259" s="5">
        <f t="shared" si="30"/>
        <v>0</v>
      </c>
      <c r="T259" s="5">
        <f t="shared" si="31"/>
        <v>0</v>
      </c>
      <c r="W259" s="18"/>
    </row>
    <row r="260" spans="1:23" x14ac:dyDescent="0.25">
      <c r="A260" s="6">
        <f>+'IRS Interest Rates'!A1531</f>
        <v>45360</v>
      </c>
      <c r="C260" s="9" t="str">
        <f>IF($D$3&gt;$A260,"",IF($D$4&lt;$A260,"",+'IRS Interest Rates'!$B1531))</f>
        <v/>
      </c>
      <c r="D260" s="11">
        <f t="shared" si="26"/>
        <v>0</v>
      </c>
      <c r="E260" s="11"/>
      <c r="F260" s="5">
        <f t="shared" si="32"/>
        <v>0</v>
      </c>
      <c r="G260" s="10"/>
      <c r="H260" s="10" t="str">
        <f t="shared" si="33"/>
        <v/>
      </c>
      <c r="I260" s="5">
        <f>TRUNC(IF(G260="",0,(IF(SUM(I$18:$I259)&gt;=(0.25*$G$5),0,(IF((SUM($I$18:$I259)+(0.25*$G$5))&gt;$G$5,(($G$5*0.25)-SUM(I$18:$I259)),($G$5*G260)))))),2)</f>
        <v>0</v>
      </c>
      <c r="J260" s="5">
        <f>TRUNC(IF(H260="",0,(IF(SUM($J$18:J259)&gt;=(0.25*$G$5),0,(IF((SUM($J$18:$J259)+(0.25*$G$5))&gt;+($G$5*0.25),(($G$5*0.25)-SUM($J$18:J259)),($G$5*H260)))))),2)</f>
        <v>0</v>
      </c>
      <c r="L260" s="5">
        <f t="shared" si="27"/>
        <v>0</v>
      </c>
      <c r="M260" s="5">
        <f t="shared" si="28"/>
        <v>0</v>
      </c>
      <c r="N260" s="17"/>
      <c r="O260" s="17"/>
      <c r="P260" s="17"/>
      <c r="Q260" s="5">
        <f t="shared" si="29"/>
        <v>0</v>
      </c>
      <c r="S260" s="5">
        <f t="shared" si="30"/>
        <v>0</v>
      </c>
      <c r="T260" s="5">
        <f t="shared" si="31"/>
        <v>0</v>
      </c>
      <c r="W260" s="18"/>
    </row>
    <row r="261" spans="1:23" x14ac:dyDescent="0.25">
      <c r="A261" s="6">
        <f>+'IRS Interest Rates'!A1532</f>
        <v>45361</v>
      </c>
      <c r="C261" s="9" t="str">
        <f>IF($D$3&gt;$A261,"",IF($D$4&lt;$A261,"",+'IRS Interest Rates'!$B1532))</f>
        <v/>
      </c>
      <c r="D261" s="11">
        <f t="shared" si="26"/>
        <v>0</v>
      </c>
      <c r="E261" s="11"/>
      <c r="F261" s="5">
        <f t="shared" si="32"/>
        <v>0</v>
      </c>
      <c r="G261" s="10"/>
      <c r="H261" s="10" t="str">
        <f t="shared" si="33"/>
        <v/>
      </c>
      <c r="I261" s="5">
        <f>TRUNC(IF(G261="",0,(IF(SUM(I$18:$I260)&gt;=(0.25*$G$5),0,(IF((SUM($I$18:$I260)+(0.25*$G$5))&gt;$G$5,(($G$5*0.25)-SUM(I$18:$I260)),($G$5*G261)))))),2)</f>
        <v>0</v>
      </c>
      <c r="J261" s="5">
        <f>TRUNC(IF(H261="",0,(IF(SUM($J$18:J260)&gt;=(0.25*$G$5),0,(IF((SUM($J$18:$J260)+(0.25*$G$5))&gt;+($G$5*0.25),(($G$5*0.25)-SUM($J$18:J260)),($G$5*H261)))))),2)</f>
        <v>0</v>
      </c>
      <c r="L261" s="5">
        <f t="shared" si="27"/>
        <v>0</v>
      </c>
      <c r="M261" s="5">
        <f t="shared" si="28"/>
        <v>0</v>
      </c>
      <c r="N261" s="17"/>
      <c r="O261" s="17"/>
      <c r="P261" s="17"/>
      <c r="Q261" s="5">
        <f t="shared" si="29"/>
        <v>0</v>
      </c>
      <c r="S261" s="5">
        <f t="shared" si="30"/>
        <v>0</v>
      </c>
      <c r="T261" s="5">
        <f t="shared" si="31"/>
        <v>0</v>
      </c>
      <c r="W261" s="18"/>
    </row>
    <row r="262" spans="1:23" x14ac:dyDescent="0.25">
      <c r="A262" s="6">
        <f>+'IRS Interest Rates'!A1533</f>
        <v>45362</v>
      </c>
      <c r="C262" s="9" t="str">
        <f>IF($D$3&gt;$A262,"",IF($D$4&lt;$A262,"",+'IRS Interest Rates'!$B1533))</f>
        <v/>
      </c>
      <c r="D262" s="11">
        <f t="shared" si="26"/>
        <v>0</v>
      </c>
      <c r="E262" s="11"/>
      <c r="F262" s="5">
        <f t="shared" si="32"/>
        <v>0</v>
      </c>
      <c r="G262" s="10"/>
      <c r="H262" s="10" t="str">
        <f t="shared" si="33"/>
        <v/>
      </c>
      <c r="I262" s="5">
        <f>TRUNC(IF(G262="",0,(IF(SUM(I$18:$I261)&gt;=(0.25*$G$5),0,(IF((SUM($I$18:$I261)+(0.25*$G$5))&gt;$G$5,(($G$5*0.25)-SUM(I$18:$I261)),($G$5*G262)))))),2)</f>
        <v>0</v>
      </c>
      <c r="J262" s="5">
        <f>TRUNC(IF(H262="",0,(IF(SUM($J$18:J261)&gt;=(0.25*$G$5),0,(IF((SUM($J$18:$J261)+(0.25*$G$5))&gt;+($G$5*0.25),(($G$5*0.25)-SUM($J$18:J261)),($G$5*H262)))))),2)</f>
        <v>0</v>
      </c>
      <c r="L262" s="5">
        <f t="shared" si="27"/>
        <v>0</v>
      </c>
      <c r="M262" s="5">
        <f t="shared" si="28"/>
        <v>0</v>
      </c>
      <c r="N262" s="17"/>
      <c r="O262" s="17"/>
      <c r="P262" s="17"/>
      <c r="Q262" s="5">
        <f t="shared" si="29"/>
        <v>0</v>
      </c>
      <c r="S262" s="5">
        <f t="shared" si="30"/>
        <v>0</v>
      </c>
      <c r="T262" s="5">
        <f t="shared" si="31"/>
        <v>0</v>
      </c>
      <c r="W262" s="18"/>
    </row>
    <row r="263" spans="1:23" x14ac:dyDescent="0.25">
      <c r="A263" s="6">
        <f>+'IRS Interest Rates'!A1534</f>
        <v>45363</v>
      </c>
      <c r="C263" s="9" t="str">
        <f>IF($D$3&gt;$A263,"",IF($D$4&lt;$A263,"",+'IRS Interest Rates'!$B1534))</f>
        <v/>
      </c>
      <c r="D263" s="11">
        <f t="shared" si="26"/>
        <v>0</v>
      </c>
      <c r="E263" s="11"/>
      <c r="F263" s="5">
        <f t="shared" si="32"/>
        <v>0</v>
      </c>
      <c r="G263" s="10"/>
      <c r="H263" s="10" t="str">
        <f t="shared" si="33"/>
        <v/>
      </c>
      <c r="I263" s="5">
        <f>TRUNC(IF(G263="",0,(IF(SUM(I$18:$I262)&gt;=(0.25*$G$5),0,(IF((SUM($I$18:$I262)+(0.25*$G$5))&gt;$G$5,(($G$5*0.25)-SUM(I$18:$I262)),($G$5*G263)))))),2)</f>
        <v>0</v>
      </c>
      <c r="J263" s="5">
        <f>TRUNC(IF(H263="",0,(IF(SUM($J$18:J262)&gt;=(0.25*$G$5),0,(IF((SUM($J$18:$J262)+(0.25*$G$5))&gt;+($G$5*0.25),(($G$5*0.25)-SUM($J$18:J262)),($G$5*H263)))))),2)</f>
        <v>0</v>
      </c>
      <c r="L263" s="5">
        <f t="shared" si="27"/>
        <v>0</v>
      </c>
      <c r="M263" s="5">
        <f t="shared" si="28"/>
        <v>0</v>
      </c>
      <c r="N263" s="17"/>
      <c r="O263" s="17"/>
      <c r="P263" s="17"/>
      <c r="Q263" s="5">
        <f t="shared" si="29"/>
        <v>0</v>
      </c>
      <c r="S263" s="5">
        <f t="shared" si="30"/>
        <v>0</v>
      </c>
      <c r="T263" s="5">
        <f t="shared" si="31"/>
        <v>0</v>
      </c>
      <c r="W263" s="18"/>
    </row>
    <row r="264" spans="1:23" x14ac:dyDescent="0.25">
      <c r="A264" s="6">
        <f>+'IRS Interest Rates'!A1535</f>
        <v>45364</v>
      </c>
      <c r="C264" s="9" t="str">
        <f>IF($D$3&gt;$A264,"",IF($D$4&lt;$A264,"",+'IRS Interest Rates'!$B1535))</f>
        <v/>
      </c>
      <c r="D264" s="11">
        <f t="shared" si="26"/>
        <v>0</v>
      </c>
      <c r="E264" s="11"/>
      <c r="F264" s="5">
        <f t="shared" si="32"/>
        <v>0</v>
      </c>
      <c r="G264" s="10"/>
      <c r="H264" s="10" t="str">
        <f t="shared" si="33"/>
        <v/>
      </c>
      <c r="I264" s="5">
        <f>TRUNC(IF(G264="",0,(IF(SUM(I$18:$I263)&gt;=(0.25*$G$5),0,(IF((SUM($I$18:$I263)+(0.25*$G$5))&gt;$G$5,(($G$5*0.25)-SUM(I$18:$I263)),($G$5*G264)))))),2)</f>
        <v>0</v>
      </c>
      <c r="J264" s="5">
        <f>TRUNC(IF(H264="",0,(IF(SUM($J$18:J263)&gt;=(0.25*$G$5),0,(IF((SUM($J$18:$J263)+(0.25*$G$5))&gt;+($G$5*0.25),(($G$5*0.25)-SUM($J$18:J263)),($G$5*H264)))))),2)</f>
        <v>0</v>
      </c>
      <c r="L264" s="5">
        <f t="shared" si="27"/>
        <v>0</v>
      </c>
      <c r="M264" s="5">
        <f t="shared" si="28"/>
        <v>0</v>
      </c>
      <c r="N264" s="17"/>
      <c r="O264" s="17"/>
      <c r="P264" s="17"/>
      <c r="Q264" s="5">
        <f t="shared" si="29"/>
        <v>0</v>
      </c>
      <c r="S264" s="5">
        <f t="shared" si="30"/>
        <v>0</v>
      </c>
      <c r="T264" s="5">
        <f t="shared" si="31"/>
        <v>0</v>
      </c>
      <c r="W264" s="18"/>
    </row>
    <row r="265" spans="1:23" x14ac:dyDescent="0.25">
      <c r="A265" s="6">
        <f>+'IRS Interest Rates'!A1536</f>
        <v>45365</v>
      </c>
      <c r="C265" s="9" t="str">
        <f>IF($D$3&gt;$A265,"",IF($D$4&lt;$A265,"",+'IRS Interest Rates'!$B1536))</f>
        <v/>
      </c>
      <c r="D265" s="11">
        <f t="shared" si="26"/>
        <v>0</v>
      </c>
      <c r="E265" s="11"/>
      <c r="F265" s="5">
        <f t="shared" si="32"/>
        <v>0</v>
      </c>
      <c r="G265" s="10"/>
      <c r="H265" s="10" t="str">
        <f t="shared" si="33"/>
        <v/>
      </c>
      <c r="I265" s="5">
        <f>TRUNC(IF(G265="",0,(IF(SUM(I$18:$I264)&gt;=(0.25*$G$5),0,(IF((SUM($I$18:$I264)+(0.25*$G$5))&gt;$G$5,(($G$5*0.25)-SUM(I$18:$I264)),($G$5*G265)))))),2)</f>
        <v>0</v>
      </c>
      <c r="J265" s="5">
        <f>TRUNC(IF(H265="",0,(IF(SUM($J$18:J264)&gt;=(0.25*$G$5),0,(IF((SUM($J$18:$J264)+(0.25*$G$5))&gt;+($G$5*0.25),(($G$5*0.25)-SUM($J$18:J264)),($G$5*H265)))))),2)</f>
        <v>0</v>
      </c>
      <c r="L265" s="5">
        <f t="shared" si="27"/>
        <v>0</v>
      </c>
      <c r="M265" s="5">
        <f t="shared" si="28"/>
        <v>0</v>
      </c>
      <c r="N265" s="17"/>
      <c r="O265" s="17"/>
      <c r="P265" s="17"/>
      <c r="Q265" s="5">
        <f t="shared" si="29"/>
        <v>0</v>
      </c>
      <c r="S265" s="5">
        <f t="shared" si="30"/>
        <v>0</v>
      </c>
      <c r="T265" s="5">
        <f t="shared" si="31"/>
        <v>0</v>
      </c>
      <c r="W265" s="18"/>
    </row>
    <row r="266" spans="1:23" x14ac:dyDescent="0.25">
      <c r="A266" s="6">
        <f>+'IRS Interest Rates'!A1537</f>
        <v>45366</v>
      </c>
      <c r="C266" s="9" t="str">
        <f>IF($D$3&gt;$A266,"",IF($D$4&lt;$A266,"",+'IRS Interest Rates'!$B1537))</f>
        <v/>
      </c>
      <c r="D266" s="11">
        <f t="shared" si="26"/>
        <v>0</v>
      </c>
      <c r="E266" s="11"/>
      <c r="F266" s="5">
        <f t="shared" si="32"/>
        <v>0</v>
      </c>
      <c r="G266" s="10"/>
      <c r="H266" s="10" t="str">
        <f t="shared" si="33"/>
        <v/>
      </c>
      <c r="I266" s="5">
        <f>TRUNC(IF(G266="",0,(IF(SUM(I$18:$I265)&gt;=(0.25*$G$5),0,(IF((SUM($I$18:$I265)+(0.25*$G$5))&gt;$G$5,(($G$5*0.25)-SUM(I$18:$I265)),($G$5*G266)))))),2)</f>
        <v>0</v>
      </c>
      <c r="J266" s="5">
        <f>TRUNC(IF(H266="",0,(IF(SUM($J$18:J265)&gt;=(0.25*$G$5),0,(IF((SUM($J$18:$J265)+(0.25*$G$5))&gt;+($G$5*0.25),(($G$5*0.25)-SUM($J$18:J265)),($G$5*H266)))))),2)</f>
        <v>0</v>
      </c>
      <c r="L266" s="5">
        <f t="shared" si="27"/>
        <v>0</v>
      </c>
      <c r="M266" s="5">
        <f t="shared" si="28"/>
        <v>0</v>
      </c>
      <c r="N266" s="17"/>
      <c r="O266" s="17"/>
      <c r="P266" s="17"/>
      <c r="Q266" s="5">
        <f t="shared" si="29"/>
        <v>0</v>
      </c>
      <c r="S266" s="5">
        <f t="shared" si="30"/>
        <v>0</v>
      </c>
      <c r="T266" s="5">
        <f t="shared" si="31"/>
        <v>0</v>
      </c>
      <c r="W266" s="18"/>
    </row>
    <row r="267" spans="1:23" x14ac:dyDescent="0.25">
      <c r="A267" s="6">
        <f>+'IRS Interest Rates'!A1538</f>
        <v>45367</v>
      </c>
      <c r="C267" s="9" t="str">
        <f>IF($D$3&gt;$A267,"",IF($D$4&lt;$A267,"",+'IRS Interest Rates'!$B1538))</f>
        <v/>
      </c>
      <c r="D267" s="11">
        <f t="shared" si="26"/>
        <v>0</v>
      </c>
      <c r="E267" s="11"/>
      <c r="F267" s="5">
        <f t="shared" si="32"/>
        <v>0</v>
      </c>
      <c r="G267" s="10"/>
      <c r="H267" s="10" t="str">
        <f t="shared" si="33"/>
        <v/>
      </c>
      <c r="I267" s="5">
        <f>TRUNC(IF(G267="",0,(IF(SUM(I$18:$I266)&gt;=(0.25*$G$5),0,(IF((SUM($I$18:$I266)+(0.25*$G$5))&gt;$G$5,(($G$5*0.25)-SUM(I$18:$I266)),($G$5*G267)))))),2)</f>
        <v>0</v>
      </c>
      <c r="J267" s="5">
        <f>TRUNC(IF(H267="",0,(IF(SUM($J$18:J266)&gt;=(0.25*$G$5),0,(IF((SUM($J$18:$J266)+(0.25*$G$5))&gt;+($G$5*0.25),(($G$5*0.25)-SUM($J$18:J266)),($G$5*H267)))))),2)</f>
        <v>0</v>
      </c>
      <c r="L267" s="5">
        <f t="shared" si="27"/>
        <v>0</v>
      </c>
      <c r="M267" s="5">
        <f t="shared" si="28"/>
        <v>0</v>
      </c>
      <c r="N267" s="17"/>
      <c r="O267" s="17"/>
      <c r="P267" s="17"/>
      <c r="Q267" s="5">
        <f t="shared" si="29"/>
        <v>0</v>
      </c>
      <c r="S267" s="5">
        <f t="shared" si="30"/>
        <v>0</v>
      </c>
      <c r="T267" s="5">
        <f t="shared" si="31"/>
        <v>0</v>
      </c>
      <c r="W267" s="18"/>
    </row>
    <row r="268" spans="1:23" x14ac:dyDescent="0.25">
      <c r="A268" s="6">
        <f>+'IRS Interest Rates'!A1539</f>
        <v>45368</v>
      </c>
      <c r="C268" s="9" t="str">
        <f>IF($D$3&gt;$A268,"",IF($D$4&lt;$A268,"",+'IRS Interest Rates'!$B1539))</f>
        <v/>
      </c>
      <c r="D268" s="11">
        <f t="shared" ref="D268:D331" si="34">IF(C268="",0,C268/365)</f>
        <v>0</v>
      </c>
      <c r="E268" s="11"/>
      <c r="F268" s="5">
        <f t="shared" si="32"/>
        <v>0</v>
      </c>
      <c r="G268" s="10"/>
      <c r="H268" s="10" t="str">
        <f t="shared" si="33"/>
        <v/>
      </c>
      <c r="I268" s="5">
        <f>TRUNC(IF(G268="",0,(IF(SUM(I$18:$I267)&gt;=(0.25*$G$5),0,(IF((SUM($I$18:$I267)+(0.25*$G$5))&gt;$G$5,(($G$5*0.25)-SUM(I$18:$I267)),($G$5*G268)))))),2)</f>
        <v>0</v>
      </c>
      <c r="J268" s="5">
        <f>TRUNC(IF(H268="",0,(IF(SUM($J$18:J267)&gt;=(0.25*$G$5),0,(IF((SUM($J$18:$J267)+(0.25*$G$5))&gt;+($G$5*0.25),(($G$5*0.25)-SUM($J$18:J267)),($G$5*H268)))))),2)</f>
        <v>0</v>
      </c>
      <c r="L268" s="5">
        <f t="shared" si="27"/>
        <v>0</v>
      </c>
      <c r="M268" s="5">
        <f t="shared" si="28"/>
        <v>0</v>
      </c>
      <c r="N268" s="17"/>
      <c r="O268" s="17"/>
      <c r="P268" s="17"/>
      <c r="Q268" s="5">
        <f t="shared" si="29"/>
        <v>0</v>
      </c>
      <c r="S268" s="5">
        <f t="shared" si="30"/>
        <v>0</v>
      </c>
      <c r="T268" s="5">
        <f t="shared" si="31"/>
        <v>0</v>
      </c>
      <c r="W268" s="18"/>
    </row>
    <row r="269" spans="1:23" x14ac:dyDescent="0.25">
      <c r="A269" s="6">
        <f>+'IRS Interest Rates'!A1540</f>
        <v>45369</v>
      </c>
      <c r="C269" s="9" t="str">
        <f>IF($D$3&gt;$A269,"",IF($D$4&lt;$A269,"",+'IRS Interest Rates'!$B1540))</f>
        <v/>
      </c>
      <c r="D269" s="11">
        <f t="shared" si="34"/>
        <v>0</v>
      </c>
      <c r="E269" s="11"/>
      <c r="F269" s="5">
        <f t="shared" si="32"/>
        <v>0</v>
      </c>
      <c r="G269" s="10"/>
      <c r="H269" s="10" t="str">
        <f t="shared" si="33"/>
        <v/>
      </c>
      <c r="I269" s="5">
        <f>TRUNC(IF(G269="",0,(IF(SUM(I$18:$I268)&gt;=(0.25*$G$5),0,(IF((SUM($I$18:$I268)+(0.25*$G$5))&gt;$G$5,(($G$5*0.25)-SUM(I$18:$I268)),($G$5*G269)))))),2)</f>
        <v>0</v>
      </c>
      <c r="J269" s="5">
        <f>TRUNC(IF(H269="",0,(IF(SUM($J$18:J268)&gt;=(0.25*$G$5),0,(IF((SUM($J$18:$J268)+(0.25*$G$5))&gt;+($G$5*0.25),(($G$5*0.25)-SUM($J$18:J268)),($G$5*H269)))))),2)</f>
        <v>0</v>
      </c>
      <c r="L269" s="5">
        <f t="shared" si="27"/>
        <v>0</v>
      </c>
      <c r="M269" s="5">
        <f t="shared" si="28"/>
        <v>0</v>
      </c>
      <c r="N269" s="17"/>
      <c r="O269" s="17"/>
      <c r="P269" s="17"/>
      <c r="Q269" s="5">
        <f t="shared" si="29"/>
        <v>0</v>
      </c>
      <c r="S269" s="5">
        <f t="shared" si="30"/>
        <v>0</v>
      </c>
      <c r="T269" s="5">
        <f t="shared" si="31"/>
        <v>0</v>
      </c>
      <c r="W269" s="18"/>
    </row>
    <row r="270" spans="1:23" x14ac:dyDescent="0.25">
      <c r="A270" s="6">
        <f>+'IRS Interest Rates'!A1541</f>
        <v>45370</v>
      </c>
      <c r="C270" s="9" t="str">
        <f>IF($D$3&gt;$A270,"",IF($D$4&lt;$A270,"",+'IRS Interest Rates'!$B1541))</f>
        <v/>
      </c>
      <c r="D270" s="11">
        <f t="shared" si="34"/>
        <v>0</v>
      </c>
      <c r="E270" s="11"/>
      <c r="F270" s="5">
        <f t="shared" si="32"/>
        <v>0</v>
      </c>
      <c r="G270" s="10"/>
      <c r="H270" s="10" t="str">
        <f t="shared" si="33"/>
        <v/>
      </c>
      <c r="I270" s="5">
        <f>TRUNC(IF(G270="",0,(IF(SUM(I$18:$I269)&gt;=(0.25*$G$5),0,(IF((SUM($I$18:$I269)+(0.25*$G$5))&gt;$G$5,(($G$5*0.25)-SUM(I$18:$I269)),($G$5*G270)))))),2)</f>
        <v>0</v>
      </c>
      <c r="J270" s="5">
        <f>TRUNC(IF(H270="",0,(IF(SUM($J$18:J269)&gt;=(0.25*$G$5),0,(IF((SUM($J$18:$J269)+(0.25*$G$5))&gt;+($G$5*0.25),(($G$5*0.25)-SUM($J$18:J269)),($G$5*H270)))))),2)</f>
        <v>0</v>
      </c>
      <c r="L270" s="5">
        <f t="shared" si="27"/>
        <v>0</v>
      </c>
      <c r="M270" s="5">
        <f t="shared" si="28"/>
        <v>0</v>
      </c>
      <c r="N270" s="17"/>
      <c r="O270" s="17"/>
      <c r="P270" s="17"/>
      <c r="Q270" s="5">
        <f t="shared" si="29"/>
        <v>0</v>
      </c>
      <c r="S270" s="5">
        <f t="shared" si="30"/>
        <v>0</v>
      </c>
      <c r="T270" s="5">
        <f t="shared" si="31"/>
        <v>0</v>
      </c>
      <c r="W270" s="18"/>
    </row>
    <row r="271" spans="1:23" x14ac:dyDescent="0.25">
      <c r="A271" s="6">
        <f>+'IRS Interest Rates'!A1542</f>
        <v>45371</v>
      </c>
      <c r="C271" s="9" t="str">
        <f>IF($D$3&gt;$A271,"",IF($D$4&lt;$A271,"",+'IRS Interest Rates'!$B1542))</f>
        <v/>
      </c>
      <c r="D271" s="11">
        <f t="shared" si="34"/>
        <v>0</v>
      </c>
      <c r="E271" s="11"/>
      <c r="F271" s="5">
        <f t="shared" si="32"/>
        <v>0</v>
      </c>
      <c r="G271" s="10"/>
      <c r="H271" s="10" t="str">
        <f t="shared" si="33"/>
        <v/>
      </c>
      <c r="I271" s="5">
        <f>TRUNC(IF(G271="",0,(IF(SUM(I$18:$I270)&gt;=(0.25*$G$5),0,(IF((SUM($I$18:$I270)+(0.25*$G$5))&gt;$G$5,(($G$5*0.25)-SUM(I$18:$I270)),($G$5*G271)))))),2)</f>
        <v>0</v>
      </c>
      <c r="J271" s="5">
        <f>TRUNC(IF(H271="",0,(IF(SUM($J$18:J270)&gt;=(0.25*$G$5),0,(IF((SUM($J$18:$J270)+(0.25*$G$5))&gt;+($G$5*0.25),(($G$5*0.25)-SUM($J$18:J270)),($G$5*H271)))))),2)</f>
        <v>0</v>
      </c>
      <c r="L271" s="5">
        <f t="shared" si="27"/>
        <v>0</v>
      </c>
      <c r="M271" s="5">
        <f t="shared" si="28"/>
        <v>0</v>
      </c>
      <c r="N271" s="17"/>
      <c r="O271" s="17"/>
      <c r="P271" s="17"/>
      <c r="Q271" s="5">
        <f t="shared" si="29"/>
        <v>0</v>
      </c>
      <c r="S271" s="5">
        <f t="shared" si="30"/>
        <v>0</v>
      </c>
      <c r="T271" s="5">
        <f t="shared" si="31"/>
        <v>0</v>
      </c>
      <c r="W271" s="18"/>
    </row>
    <row r="272" spans="1:23" x14ac:dyDescent="0.25">
      <c r="A272" s="6">
        <f>+'IRS Interest Rates'!A1543</f>
        <v>45372</v>
      </c>
      <c r="C272" s="9" t="str">
        <f>IF($D$3&gt;$A272,"",IF($D$4&lt;$A272,"",+'IRS Interest Rates'!$B1543))</f>
        <v/>
      </c>
      <c r="D272" s="11">
        <f t="shared" si="34"/>
        <v>0</v>
      </c>
      <c r="E272" s="11"/>
      <c r="F272" s="5">
        <f t="shared" si="32"/>
        <v>0</v>
      </c>
      <c r="G272" s="10"/>
      <c r="H272" s="10" t="str">
        <f t="shared" si="33"/>
        <v/>
      </c>
      <c r="I272" s="5">
        <f>TRUNC(IF(G272="",0,(IF(SUM(I$18:$I271)&gt;=(0.25*$G$5),0,(IF((SUM($I$18:$I271)+(0.25*$G$5))&gt;$G$5,(($G$5*0.25)-SUM(I$18:$I271)),($G$5*G272)))))),2)</f>
        <v>0</v>
      </c>
      <c r="J272" s="5">
        <f>TRUNC(IF(H272="",0,(IF(SUM($J$18:J271)&gt;=(0.25*$G$5),0,(IF((SUM($J$18:$J271)+(0.25*$G$5))&gt;+($G$5*0.25),(($G$5*0.25)-SUM($J$18:J271)),($G$5*H272)))))),2)</f>
        <v>0</v>
      </c>
      <c r="L272" s="5">
        <f t="shared" si="27"/>
        <v>0</v>
      </c>
      <c r="M272" s="5">
        <f t="shared" si="28"/>
        <v>0</v>
      </c>
      <c r="N272" s="17"/>
      <c r="O272" s="17"/>
      <c r="P272" s="17"/>
      <c r="Q272" s="5">
        <f t="shared" si="29"/>
        <v>0</v>
      </c>
      <c r="S272" s="5">
        <f t="shared" si="30"/>
        <v>0</v>
      </c>
      <c r="T272" s="5">
        <f t="shared" si="31"/>
        <v>0</v>
      </c>
      <c r="W272" s="18"/>
    </row>
    <row r="273" spans="1:23" x14ac:dyDescent="0.25">
      <c r="A273" s="6">
        <f>+'IRS Interest Rates'!A1544</f>
        <v>45373</v>
      </c>
      <c r="C273" s="9" t="str">
        <f>IF($D$3&gt;$A273,"",IF($D$4&lt;$A273,"",+'IRS Interest Rates'!$B1544))</f>
        <v/>
      </c>
      <c r="D273" s="11">
        <f t="shared" si="34"/>
        <v>0</v>
      </c>
      <c r="E273" s="11"/>
      <c r="F273" s="5">
        <f t="shared" si="32"/>
        <v>0</v>
      </c>
      <c r="G273" s="10"/>
      <c r="H273" s="10" t="str">
        <f t="shared" si="33"/>
        <v/>
      </c>
      <c r="I273" s="5">
        <f>TRUNC(IF(G273="",0,(IF(SUM(I$18:$I272)&gt;=(0.25*$G$5),0,(IF((SUM($I$18:$I272)+(0.25*$G$5))&gt;$G$5,(($G$5*0.25)-SUM(I$18:$I272)),($G$5*G273)))))),2)</f>
        <v>0</v>
      </c>
      <c r="J273" s="5">
        <f>TRUNC(IF(H273="",0,(IF(SUM($J$18:J272)&gt;=(0.25*$G$5),0,(IF((SUM($J$18:$J272)+(0.25*$G$5))&gt;+($G$5*0.25),(($G$5*0.25)-SUM($J$18:J272)),($G$5*H273)))))),2)</f>
        <v>0</v>
      </c>
      <c r="L273" s="5">
        <f t="shared" si="27"/>
        <v>0</v>
      </c>
      <c r="M273" s="5">
        <f t="shared" si="28"/>
        <v>0</v>
      </c>
      <c r="N273" s="17"/>
      <c r="O273" s="17"/>
      <c r="P273" s="17"/>
      <c r="Q273" s="5">
        <f t="shared" si="29"/>
        <v>0</v>
      </c>
      <c r="S273" s="5">
        <f t="shared" si="30"/>
        <v>0</v>
      </c>
      <c r="T273" s="5">
        <f t="shared" si="31"/>
        <v>0</v>
      </c>
      <c r="W273" s="18"/>
    </row>
    <row r="274" spans="1:23" x14ac:dyDescent="0.25">
      <c r="A274" s="6">
        <f>+'IRS Interest Rates'!A1545</f>
        <v>45374</v>
      </c>
      <c r="C274" s="9" t="str">
        <f>IF($D$3&gt;$A274,"",IF($D$4&lt;$A274,"",+'IRS Interest Rates'!$B1545))</f>
        <v/>
      </c>
      <c r="D274" s="11">
        <f t="shared" si="34"/>
        <v>0</v>
      </c>
      <c r="E274" s="11"/>
      <c r="F274" s="5">
        <f t="shared" si="32"/>
        <v>0</v>
      </c>
      <c r="G274" s="10"/>
      <c r="H274" s="10" t="str">
        <f t="shared" si="33"/>
        <v/>
      </c>
      <c r="I274" s="5">
        <f>TRUNC(IF(G274="",0,(IF(SUM(I$18:$I273)&gt;=(0.25*$G$5),0,(IF((SUM($I$18:$I273)+(0.25*$G$5))&gt;$G$5,(($G$5*0.25)-SUM(I$18:$I273)),($G$5*G274)))))),2)</f>
        <v>0</v>
      </c>
      <c r="J274" s="5">
        <f>TRUNC(IF(H274="",0,(IF(SUM($J$18:J273)&gt;=(0.25*$G$5),0,(IF((SUM($J$18:$J273)+(0.25*$G$5))&gt;+($G$5*0.25),(($G$5*0.25)-SUM($J$18:J273)),($G$5*H274)))))),2)</f>
        <v>0</v>
      </c>
      <c r="L274" s="5">
        <f t="shared" si="27"/>
        <v>0</v>
      </c>
      <c r="M274" s="5">
        <f t="shared" si="28"/>
        <v>0</v>
      </c>
      <c r="N274" s="17"/>
      <c r="O274" s="17"/>
      <c r="P274" s="17"/>
      <c r="Q274" s="5">
        <f t="shared" si="29"/>
        <v>0</v>
      </c>
      <c r="S274" s="5">
        <f t="shared" si="30"/>
        <v>0</v>
      </c>
      <c r="T274" s="5">
        <f t="shared" si="31"/>
        <v>0</v>
      </c>
      <c r="W274" s="18"/>
    </row>
    <row r="275" spans="1:23" x14ac:dyDescent="0.25">
      <c r="A275" s="6">
        <f>+'IRS Interest Rates'!A1546</f>
        <v>45375</v>
      </c>
      <c r="C275" s="9" t="str">
        <f>IF($D$3&gt;$A275,"",IF($D$4&lt;$A275,"",+'IRS Interest Rates'!$B1546))</f>
        <v/>
      </c>
      <c r="D275" s="11">
        <f t="shared" si="34"/>
        <v>0</v>
      </c>
      <c r="E275" s="11"/>
      <c r="F275" s="5">
        <f t="shared" si="32"/>
        <v>0</v>
      </c>
      <c r="G275" s="10"/>
      <c r="H275" s="10" t="str">
        <f t="shared" si="33"/>
        <v/>
      </c>
      <c r="I275" s="5">
        <f>TRUNC(IF(G275="",0,(IF(SUM(I$18:$I274)&gt;=(0.25*$G$5),0,(IF((SUM($I$18:$I274)+(0.25*$G$5))&gt;$G$5,(($G$5*0.25)-SUM(I$18:$I274)),($G$5*G275)))))),2)</f>
        <v>0</v>
      </c>
      <c r="J275" s="5">
        <f>TRUNC(IF(H275="",0,(IF(SUM($J$18:J274)&gt;=(0.25*$G$5),0,(IF((SUM($J$18:$J274)+(0.25*$G$5))&gt;+($G$5*0.25),(($G$5*0.25)-SUM($J$18:J274)),($G$5*H275)))))),2)</f>
        <v>0</v>
      </c>
      <c r="L275" s="5">
        <f t="shared" ref="L275:L338" si="35">+Q274</f>
        <v>0</v>
      </c>
      <c r="M275" s="5">
        <f t="shared" ref="M275:M338" si="36">+F275</f>
        <v>0</v>
      </c>
      <c r="N275" s="17"/>
      <c r="O275" s="17"/>
      <c r="P275" s="17"/>
      <c r="Q275" s="5">
        <f t="shared" ref="Q275:Q338" si="37">SUM(L275:P275)</f>
        <v>0</v>
      </c>
      <c r="S275" s="5">
        <f t="shared" ref="S275:S338" si="38">+L275+N275+O275+P275</f>
        <v>0</v>
      </c>
      <c r="T275" s="5">
        <f t="shared" ref="T275:T338" si="39">ROUND(S275*D275,2)</f>
        <v>0</v>
      </c>
      <c r="W275" s="18"/>
    </row>
    <row r="276" spans="1:23" x14ac:dyDescent="0.25">
      <c r="A276" s="6">
        <f>+'IRS Interest Rates'!A1547</f>
        <v>45376</v>
      </c>
      <c r="C276" s="9" t="str">
        <f>IF($D$3&gt;$A276,"",IF($D$4&lt;$A276,"",+'IRS Interest Rates'!$B1547))</f>
        <v/>
      </c>
      <c r="D276" s="11">
        <f t="shared" si="34"/>
        <v>0</v>
      </c>
      <c r="E276" s="11"/>
      <c r="F276" s="5">
        <f t="shared" ref="F276:F339" si="40">+T276</f>
        <v>0</v>
      </c>
      <c r="G276" s="10"/>
      <c r="H276" s="10" t="str">
        <f t="shared" si="33"/>
        <v/>
      </c>
      <c r="I276" s="5">
        <f>TRUNC(IF(G276="",0,(IF(SUM(I$18:$I275)&gt;=(0.25*$G$5),0,(IF((SUM($I$18:$I275)+(0.25*$G$5))&gt;$G$5,(($G$5*0.25)-SUM(I$18:$I275)),($G$5*G276)))))),2)</f>
        <v>0</v>
      </c>
      <c r="J276" s="5">
        <f>TRUNC(IF(H276="",0,(IF(SUM($J$18:J275)&gt;=(0.25*$G$5),0,(IF((SUM($J$18:$J275)+(0.25*$G$5))&gt;+($G$5*0.25),(($G$5*0.25)-SUM($J$18:J275)),($G$5*H276)))))),2)</f>
        <v>0</v>
      </c>
      <c r="L276" s="5">
        <f t="shared" si="35"/>
        <v>0</v>
      </c>
      <c r="M276" s="5">
        <f t="shared" si="36"/>
        <v>0</v>
      </c>
      <c r="N276" s="17"/>
      <c r="O276" s="17"/>
      <c r="P276" s="17"/>
      <c r="Q276" s="5">
        <f t="shared" si="37"/>
        <v>0</v>
      </c>
      <c r="S276" s="5">
        <f t="shared" si="38"/>
        <v>0</v>
      </c>
      <c r="T276" s="5">
        <f t="shared" si="39"/>
        <v>0</v>
      </c>
      <c r="W276" s="18"/>
    </row>
    <row r="277" spans="1:23" x14ac:dyDescent="0.25">
      <c r="A277" s="6">
        <f>+'IRS Interest Rates'!A1548</f>
        <v>45377</v>
      </c>
      <c r="C277" s="9" t="str">
        <f>IF($D$3&gt;$A277,"",IF($D$4&lt;$A277,"",+'IRS Interest Rates'!$B1548))</f>
        <v/>
      </c>
      <c r="D277" s="11">
        <f t="shared" si="34"/>
        <v>0</v>
      </c>
      <c r="E277" s="11"/>
      <c r="F277" s="5">
        <f t="shared" si="40"/>
        <v>0</v>
      </c>
      <c r="G277" s="10"/>
      <c r="H277" s="10" t="str">
        <f t="shared" si="33"/>
        <v/>
      </c>
      <c r="I277" s="5">
        <f>TRUNC(IF(G277="",0,(IF(SUM(I$18:$I276)&gt;=(0.25*$G$5),0,(IF((SUM($I$18:$I276)+(0.25*$G$5))&gt;$G$5,(($G$5*0.25)-SUM(I$18:$I276)),($G$5*G277)))))),2)</f>
        <v>0</v>
      </c>
      <c r="J277" s="5">
        <f>TRUNC(IF(H277="",0,(IF(SUM($J$18:J276)&gt;=(0.25*$G$5),0,(IF((SUM($J$18:$J276)+(0.25*$G$5))&gt;+($G$5*0.25),(($G$5*0.25)-SUM($J$18:J276)),($G$5*H277)))))),2)</f>
        <v>0</v>
      </c>
      <c r="L277" s="5">
        <f t="shared" si="35"/>
        <v>0</v>
      </c>
      <c r="M277" s="5">
        <f t="shared" si="36"/>
        <v>0</v>
      </c>
      <c r="N277" s="17"/>
      <c r="O277" s="17"/>
      <c r="P277" s="17"/>
      <c r="Q277" s="5">
        <f t="shared" si="37"/>
        <v>0</v>
      </c>
      <c r="S277" s="5">
        <f t="shared" si="38"/>
        <v>0</v>
      </c>
      <c r="T277" s="5">
        <f t="shared" si="39"/>
        <v>0</v>
      </c>
      <c r="W277" s="18"/>
    </row>
    <row r="278" spans="1:23" x14ac:dyDescent="0.25">
      <c r="A278" s="6">
        <f>+'IRS Interest Rates'!A1549</f>
        <v>45378</v>
      </c>
      <c r="C278" s="9" t="str">
        <f>IF($D$3&gt;$A278,"",IF($D$4&lt;$A278,"",+'IRS Interest Rates'!$B1549))</f>
        <v/>
      </c>
      <c r="D278" s="11">
        <f t="shared" si="34"/>
        <v>0</v>
      </c>
      <c r="E278" s="11"/>
      <c r="F278" s="5">
        <f t="shared" si="40"/>
        <v>0</v>
      </c>
      <c r="G278" s="10"/>
      <c r="H278" s="10" t="str">
        <f t="shared" si="33"/>
        <v/>
      </c>
      <c r="I278" s="5">
        <f>TRUNC(IF(G278="",0,(IF(SUM(I$18:$I277)&gt;=(0.25*$G$5),0,(IF((SUM($I$18:$I277)+(0.25*$G$5))&gt;$G$5,(($G$5*0.25)-SUM(I$18:$I277)),($G$5*G278)))))),2)</f>
        <v>0</v>
      </c>
      <c r="J278" s="5">
        <f>TRUNC(IF(H278="",0,(IF(SUM($J$18:J277)&gt;=(0.25*$G$5),0,(IF((SUM($J$18:$J277)+(0.25*$G$5))&gt;+($G$5*0.25),(($G$5*0.25)-SUM($J$18:J277)),($G$5*H278)))))),2)</f>
        <v>0</v>
      </c>
      <c r="L278" s="5">
        <f t="shared" si="35"/>
        <v>0</v>
      </c>
      <c r="M278" s="5">
        <f t="shared" si="36"/>
        <v>0</v>
      </c>
      <c r="N278" s="17"/>
      <c r="O278" s="17"/>
      <c r="P278" s="17"/>
      <c r="Q278" s="5">
        <f t="shared" si="37"/>
        <v>0</v>
      </c>
      <c r="S278" s="5">
        <f t="shared" si="38"/>
        <v>0</v>
      </c>
      <c r="T278" s="5">
        <f t="shared" si="39"/>
        <v>0</v>
      </c>
      <c r="W278" s="18"/>
    </row>
    <row r="279" spans="1:23" x14ac:dyDescent="0.25">
      <c r="A279" s="6">
        <f>+'IRS Interest Rates'!A1550</f>
        <v>45379</v>
      </c>
      <c r="C279" s="9" t="str">
        <f>IF($D$3&gt;$A279,"",IF($D$4&lt;$A279,"",+'IRS Interest Rates'!$B1550))</f>
        <v/>
      </c>
      <c r="D279" s="11">
        <f t="shared" si="34"/>
        <v>0</v>
      </c>
      <c r="E279" s="11"/>
      <c r="F279" s="5">
        <f t="shared" si="40"/>
        <v>0</v>
      </c>
      <c r="G279" s="10"/>
      <c r="H279" s="10" t="str">
        <f t="shared" si="33"/>
        <v/>
      </c>
      <c r="I279" s="5">
        <f>TRUNC(IF(G279="",0,(IF(SUM(I$18:$I278)&gt;=(0.25*$G$5),0,(IF((SUM($I$18:$I278)+(0.25*$G$5))&gt;$G$5,(($G$5*0.25)-SUM(I$18:$I278)),($G$5*G279)))))),2)</f>
        <v>0</v>
      </c>
      <c r="J279" s="5">
        <f>TRUNC(IF(H279="",0,(IF(SUM($J$18:J278)&gt;=(0.25*$G$5),0,(IF((SUM($J$18:$J278)+(0.25*$G$5))&gt;+($G$5*0.25),(($G$5*0.25)-SUM($J$18:J278)),($G$5*H279)))))),2)</f>
        <v>0</v>
      </c>
      <c r="L279" s="5">
        <f t="shared" si="35"/>
        <v>0</v>
      </c>
      <c r="M279" s="5">
        <f t="shared" si="36"/>
        <v>0</v>
      </c>
      <c r="N279" s="17"/>
      <c r="O279" s="17"/>
      <c r="P279" s="17"/>
      <c r="Q279" s="5">
        <f t="shared" si="37"/>
        <v>0</v>
      </c>
      <c r="S279" s="5">
        <f t="shared" si="38"/>
        <v>0</v>
      </c>
      <c r="T279" s="5">
        <f t="shared" si="39"/>
        <v>0</v>
      </c>
      <c r="W279" s="18"/>
    </row>
    <row r="280" spans="1:23" x14ac:dyDescent="0.25">
      <c r="A280" s="6">
        <f>+'IRS Interest Rates'!A1551</f>
        <v>45380</v>
      </c>
      <c r="C280" s="9" t="str">
        <f>IF($D$3&gt;$A280,"",IF($D$4&lt;$A280,"",+'IRS Interest Rates'!$B1551))</f>
        <v/>
      </c>
      <c r="D280" s="11">
        <f t="shared" si="34"/>
        <v>0</v>
      </c>
      <c r="E280" s="11"/>
      <c r="F280" s="5">
        <f t="shared" si="40"/>
        <v>0</v>
      </c>
      <c r="G280" s="10"/>
      <c r="H280" s="10" t="str">
        <f t="shared" si="33"/>
        <v/>
      </c>
      <c r="I280" s="5">
        <f>TRUNC(IF(G280="",0,(IF(SUM(I$18:$I279)&gt;=(0.25*$G$5),0,(IF((SUM($I$18:$I279)+(0.25*$G$5))&gt;$G$5,(($G$5*0.25)-SUM(I$18:$I279)),($G$5*G280)))))),2)</f>
        <v>0</v>
      </c>
      <c r="J280" s="5">
        <f>TRUNC(IF(H280="",0,(IF(SUM($J$18:J279)&gt;=(0.25*$G$5),0,(IF((SUM($J$18:$J279)+(0.25*$G$5))&gt;+($G$5*0.25),(($G$5*0.25)-SUM($J$18:J279)),($G$5*H280)))))),2)</f>
        <v>0</v>
      </c>
      <c r="L280" s="5">
        <f t="shared" si="35"/>
        <v>0</v>
      </c>
      <c r="M280" s="5">
        <f t="shared" si="36"/>
        <v>0</v>
      </c>
      <c r="N280" s="17"/>
      <c r="O280" s="17"/>
      <c r="P280" s="17"/>
      <c r="Q280" s="5">
        <f t="shared" si="37"/>
        <v>0</v>
      </c>
      <c r="S280" s="5">
        <f t="shared" si="38"/>
        <v>0</v>
      </c>
      <c r="T280" s="5">
        <f t="shared" si="39"/>
        <v>0</v>
      </c>
      <c r="W280" s="18"/>
    </row>
    <row r="281" spans="1:23" x14ac:dyDescent="0.25">
      <c r="A281" s="6">
        <f>+'IRS Interest Rates'!A1552</f>
        <v>45381</v>
      </c>
      <c r="C281" s="9" t="str">
        <f>IF($D$3&gt;$A281,"",IF($D$4&lt;$A281,"",+'IRS Interest Rates'!$B1552))</f>
        <v/>
      </c>
      <c r="D281" s="11">
        <f t="shared" si="34"/>
        <v>0</v>
      </c>
      <c r="E281" s="11"/>
      <c r="F281" s="5">
        <f t="shared" si="40"/>
        <v>0</v>
      </c>
      <c r="G281" s="10"/>
      <c r="H281" s="10" t="str">
        <f t="shared" si="33"/>
        <v/>
      </c>
      <c r="I281" s="5">
        <f>TRUNC(IF(G281="",0,(IF(SUM(I$18:$I280)&gt;=(0.25*$G$5),0,(IF((SUM($I$18:$I280)+(0.25*$G$5))&gt;$G$5,(($G$5*0.25)-SUM(I$18:$I280)),($G$5*G281)))))),2)</f>
        <v>0</v>
      </c>
      <c r="J281" s="5">
        <f>TRUNC(IF(H281="",0,(IF(SUM($J$18:J280)&gt;=(0.25*$G$5),0,(IF((SUM($J$18:$J280)+(0.25*$G$5))&gt;+($G$5*0.25),(($G$5*0.25)-SUM($J$18:J280)),($G$5*H281)))))),2)</f>
        <v>0</v>
      </c>
      <c r="L281" s="5">
        <f t="shared" si="35"/>
        <v>0</v>
      </c>
      <c r="M281" s="5">
        <f t="shared" si="36"/>
        <v>0</v>
      </c>
      <c r="N281" s="17"/>
      <c r="O281" s="17"/>
      <c r="P281" s="17"/>
      <c r="Q281" s="5">
        <f t="shared" si="37"/>
        <v>0</v>
      </c>
      <c r="S281" s="5">
        <f t="shared" si="38"/>
        <v>0</v>
      </c>
      <c r="T281" s="5">
        <f t="shared" si="39"/>
        <v>0</v>
      </c>
      <c r="W281" s="18"/>
    </row>
    <row r="282" spans="1:23" x14ac:dyDescent="0.25">
      <c r="A282" s="6">
        <f>+'IRS Interest Rates'!A1553</f>
        <v>45382</v>
      </c>
      <c r="C282" s="9" t="str">
        <f>IF($D$3&gt;$A282,"",IF($D$4&lt;$A282,"",+'IRS Interest Rates'!$B1553))</f>
        <v/>
      </c>
      <c r="D282" s="11">
        <f t="shared" si="34"/>
        <v>0</v>
      </c>
      <c r="E282" s="11"/>
      <c r="F282" s="5">
        <f t="shared" si="40"/>
        <v>0</v>
      </c>
      <c r="G282" s="10">
        <f>IF($G$14="yes",IF($A282&lt;$D$3,"",IF(SUM(F252:F282)&gt;0,G$16,"")),0)</f>
        <v>0</v>
      </c>
      <c r="H282" s="10">
        <f t="shared" si="33"/>
        <v>0</v>
      </c>
      <c r="I282" s="5">
        <f>TRUNC(IF(G282="",0,(IF(SUM(I$18:$I281)&gt;=(0.25*$G$5),0,(IF((SUM($I$18:$I281)+(0.25*$G$5))&gt;$G$5,(($G$5*0.25)-SUM(I$18:$I281)),($G$5*G282)))))),2)</f>
        <v>0</v>
      </c>
      <c r="J282" s="5">
        <f>TRUNC(IF(H282="",0,(IF(SUM($J$18:J281)&gt;=(0.25*$G$5),0,(IF((SUM($J$18:$J281)+(0.25*$G$5))&gt;+($G$5*0.25),(($G$5*0.25)-SUM($J$18:J281)),($G$5*H282)))))),2)</f>
        <v>0</v>
      </c>
      <c r="L282" s="5">
        <f t="shared" si="35"/>
        <v>0</v>
      </c>
      <c r="M282" s="5">
        <f t="shared" si="36"/>
        <v>0</v>
      </c>
      <c r="N282" s="17"/>
      <c r="O282" s="17"/>
      <c r="P282" s="17"/>
      <c r="Q282" s="5">
        <f t="shared" si="37"/>
        <v>0</v>
      </c>
      <c r="S282" s="5">
        <f t="shared" si="38"/>
        <v>0</v>
      </c>
      <c r="T282" s="5">
        <f t="shared" si="39"/>
        <v>0</v>
      </c>
      <c r="W282" s="18"/>
    </row>
    <row r="283" spans="1:23" x14ac:dyDescent="0.25">
      <c r="A283" s="6">
        <f>+'IRS Interest Rates'!A1554</f>
        <v>45383</v>
      </c>
      <c r="C283" s="9" t="str">
        <f>IF($D$3&gt;$A283,"",IF($D$4&lt;$A283,"",+'IRS Interest Rates'!$B1554))</f>
        <v/>
      </c>
      <c r="D283" s="11">
        <f t="shared" si="34"/>
        <v>0</v>
      </c>
      <c r="E283" s="11"/>
      <c r="F283" s="5">
        <f t="shared" si="40"/>
        <v>0</v>
      </c>
      <c r="G283" s="10"/>
      <c r="H283" s="10" t="str">
        <f t="shared" si="33"/>
        <v/>
      </c>
      <c r="I283" s="5">
        <f>TRUNC(IF(G283="",0,(IF(SUM(I$18:$I282)&gt;=(0.25*$G$5),0,(IF((SUM($I$18:$I282)+(0.25*$G$5))&gt;$G$5,(($G$5*0.25)-SUM(I$18:$I282)),($G$5*G283)))))),2)</f>
        <v>0</v>
      </c>
      <c r="J283" s="5">
        <f>TRUNC(IF(H283="",0,(IF(SUM($J$18:J282)&gt;=(0.25*$G$5),0,(IF((SUM($J$18:$J282)+(0.25*$G$5))&gt;+($G$5*0.25),(($G$5*0.25)-SUM($J$18:J282)),($G$5*H283)))))),2)</f>
        <v>0</v>
      </c>
      <c r="L283" s="5">
        <f t="shared" si="35"/>
        <v>0</v>
      </c>
      <c r="M283" s="5">
        <f t="shared" si="36"/>
        <v>0</v>
      </c>
      <c r="N283" s="17"/>
      <c r="O283" s="17"/>
      <c r="P283" s="17"/>
      <c r="Q283" s="5">
        <f t="shared" si="37"/>
        <v>0</v>
      </c>
      <c r="S283" s="5">
        <f t="shared" si="38"/>
        <v>0</v>
      </c>
      <c r="T283" s="5">
        <f t="shared" si="39"/>
        <v>0</v>
      </c>
      <c r="W283" s="18"/>
    </row>
    <row r="284" spans="1:23" x14ac:dyDescent="0.25">
      <c r="A284" s="6">
        <f>+'IRS Interest Rates'!A1555</f>
        <v>45384</v>
      </c>
      <c r="C284" s="9" t="str">
        <f>IF($D$3&gt;$A284,"",IF($D$4&lt;$A284,"",+'IRS Interest Rates'!$B1555))</f>
        <v/>
      </c>
      <c r="D284" s="11">
        <f t="shared" si="34"/>
        <v>0</v>
      </c>
      <c r="E284" s="11"/>
      <c r="F284" s="5">
        <f t="shared" si="40"/>
        <v>0</v>
      </c>
      <c r="G284" s="10"/>
      <c r="H284" s="10" t="str">
        <f t="shared" si="33"/>
        <v/>
      </c>
      <c r="I284" s="5">
        <f>TRUNC(IF(G284="",0,(IF(SUM(I$18:$I283)&gt;=(0.25*$G$5),0,(IF((SUM($I$18:$I283)+(0.25*$G$5))&gt;$G$5,(($G$5*0.25)-SUM(I$18:$I283)),($G$5*G284)))))),2)</f>
        <v>0</v>
      </c>
      <c r="J284" s="5">
        <f>TRUNC(IF(H284="",0,(IF(SUM($J$18:J283)&gt;=(0.25*$G$5),0,(IF((SUM($J$18:$J283)+(0.25*$G$5))&gt;+($G$5*0.25),(($G$5*0.25)-SUM($J$18:J283)),($G$5*H284)))))),2)</f>
        <v>0</v>
      </c>
      <c r="L284" s="5">
        <f t="shared" si="35"/>
        <v>0</v>
      </c>
      <c r="M284" s="5">
        <f t="shared" si="36"/>
        <v>0</v>
      </c>
      <c r="N284" s="17"/>
      <c r="O284" s="17"/>
      <c r="P284" s="17"/>
      <c r="Q284" s="5">
        <f t="shared" si="37"/>
        <v>0</v>
      </c>
      <c r="S284" s="5">
        <f t="shared" si="38"/>
        <v>0</v>
      </c>
      <c r="T284" s="5">
        <f t="shared" si="39"/>
        <v>0</v>
      </c>
      <c r="W284" s="18"/>
    </row>
    <row r="285" spans="1:23" x14ac:dyDescent="0.25">
      <c r="A285" s="6">
        <f>+'IRS Interest Rates'!A1556</f>
        <v>45385</v>
      </c>
      <c r="C285" s="9" t="str">
        <f>IF($D$3&gt;$A285,"",IF($D$4&lt;$A285,"",+'IRS Interest Rates'!$B1556))</f>
        <v/>
      </c>
      <c r="D285" s="11">
        <f t="shared" si="34"/>
        <v>0</v>
      </c>
      <c r="E285" s="11"/>
      <c r="F285" s="5">
        <f t="shared" si="40"/>
        <v>0</v>
      </c>
      <c r="G285" s="10"/>
      <c r="H285" s="10" t="str">
        <f t="shared" si="33"/>
        <v/>
      </c>
      <c r="I285" s="5">
        <f>TRUNC(IF(G285="",0,(IF(SUM(I$18:$I284)&gt;=(0.25*$G$5),0,(IF((SUM($I$18:$I284)+(0.25*$G$5))&gt;$G$5,(($G$5*0.25)-SUM(I$18:$I284)),($G$5*G285)))))),2)</f>
        <v>0</v>
      </c>
      <c r="J285" s="5">
        <f>TRUNC(IF(H285="",0,(IF(SUM($J$18:J284)&gt;=(0.25*$G$5),0,(IF((SUM($J$18:$J284)+(0.25*$G$5))&gt;+($G$5*0.25),(($G$5*0.25)-SUM($J$18:J284)),($G$5*H285)))))),2)</f>
        <v>0</v>
      </c>
      <c r="L285" s="5">
        <f t="shared" si="35"/>
        <v>0</v>
      </c>
      <c r="M285" s="5">
        <f t="shared" si="36"/>
        <v>0</v>
      </c>
      <c r="N285" s="17"/>
      <c r="O285" s="17"/>
      <c r="P285" s="17"/>
      <c r="Q285" s="5">
        <f t="shared" si="37"/>
        <v>0</v>
      </c>
      <c r="S285" s="5">
        <f t="shared" si="38"/>
        <v>0</v>
      </c>
      <c r="T285" s="5">
        <f t="shared" si="39"/>
        <v>0</v>
      </c>
      <c r="W285" s="18"/>
    </row>
    <row r="286" spans="1:23" x14ac:dyDescent="0.25">
      <c r="A286" s="6">
        <f>+'IRS Interest Rates'!A1557</f>
        <v>45386</v>
      </c>
      <c r="C286" s="9" t="str">
        <f>IF($D$3&gt;$A286,"",IF($D$4&lt;$A286,"",+'IRS Interest Rates'!$B1557))</f>
        <v/>
      </c>
      <c r="D286" s="11">
        <f t="shared" si="34"/>
        <v>0</v>
      </c>
      <c r="E286" s="11"/>
      <c r="F286" s="5">
        <f t="shared" si="40"/>
        <v>0</v>
      </c>
      <c r="G286" s="10"/>
      <c r="H286" s="10" t="str">
        <f t="shared" si="33"/>
        <v/>
      </c>
      <c r="I286" s="5">
        <f>TRUNC(IF(G286="",0,(IF(SUM(I$18:$I285)&gt;=(0.25*$G$5),0,(IF((SUM($I$18:$I285)+(0.25*$G$5))&gt;$G$5,(($G$5*0.25)-SUM(I$18:$I285)),($G$5*G286)))))),2)</f>
        <v>0</v>
      </c>
      <c r="J286" s="5">
        <f>TRUNC(IF(H286="",0,(IF(SUM($J$18:J285)&gt;=(0.25*$G$5),0,(IF((SUM($J$18:$J285)+(0.25*$G$5))&gt;+($G$5*0.25),(($G$5*0.25)-SUM($J$18:J285)),($G$5*H286)))))),2)</f>
        <v>0</v>
      </c>
      <c r="L286" s="5">
        <f t="shared" si="35"/>
        <v>0</v>
      </c>
      <c r="M286" s="5">
        <f t="shared" si="36"/>
        <v>0</v>
      </c>
      <c r="N286" s="17"/>
      <c r="O286" s="17"/>
      <c r="P286" s="17"/>
      <c r="Q286" s="5">
        <f t="shared" si="37"/>
        <v>0</v>
      </c>
      <c r="S286" s="5">
        <f t="shared" si="38"/>
        <v>0</v>
      </c>
      <c r="T286" s="5">
        <f t="shared" si="39"/>
        <v>0</v>
      </c>
      <c r="W286" s="18"/>
    </row>
    <row r="287" spans="1:23" x14ac:dyDescent="0.25">
      <c r="A287" s="6">
        <f>+'IRS Interest Rates'!A1558</f>
        <v>45387</v>
      </c>
      <c r="C287" s="9" t="str">
        <f>IF($D$3&gt;$A287,"",IF($D$4&lt;$A287,"",+'IRS Interest Rates'!$B1558))</f>
        <v/>
      </c>
      <c r="D287" s="11">
        <f t="shared" si="34"/>
        <v>0</v>
      </c>
      <c r="E287" s="11"/>
      <c r="F287" s="5">
        <f t="shared" si="40"/>
        <v>0</v>
      </c>
      <c r="G287" s="10"/>
      <c r="H287" s="10" t="str">
        <f t="shared" si="33"/>
        <v/>
      </c>
      <c r="I287" s="5">
        <f>TRUNC(IF(G287="",0,(IF(SUM(I$18:$I286)&gt;=(0.25*$G$5),0,(IF((SUM($I$18:$I286)+(0.25*$G$5))&gt;$G$5,(($G$5*0.25)-SUM(I$18:$I286)),($G$5*G287)))))),2)</f>
        <v>0</v>
      </c>
      <c r="J287" s="5">
        <f>TRUNC(IF(H287="",0,(IF(SUM($J$18:J286)&gt;=(0.25*$G$5),0,(IF((SUM($J$18:$J286)+(0.25*$G$5))&gt;+($G$5*0.25),(($G$5*0.25)-SUM($J$18:J286)),($G$5*H287)))))),2)</f>
        <v>0</v>
      </c>
      <c r="L287" s="5">
        <f t="shared" si="35"/>
        <v>0</v>
      </c>
      <c r="M287" s="5">
        <f t="shared" si="36"/>
        <v>0</v>
      </c>
      <c r="N287" s="17"/>
      <c r="O287" s="17"/>
      <c r="P287" s="17"/>
      <c r="Q287" s="5">
        <f t="shared" si="37"/>
        <v>0</v>
      </c>
      <c r="S287" s="5">
        <f t="shared" si="38"/>
        <v>0</v>
      </c>
      <c r="T287" s="5">
        <f t="shared" si="39"/>
        <v>0</v>
      </c>
      <c r="W287" s="18"/>
    </row>
    <row r="288" spans="1:23" x14ac:dyDescent="0.25">
      <c r="A288" s="6">
        <f>+'IRS Interest Rates'!A1559</f>
        <v>45388</v>
      </c>
      <c r="C288" s="9" t="str">
        <f>IF($D$3&gt;$A288,"",IF($D$4&lt;$A288,"",+'IRS Interest Rates'!$B1559))</f>
        <v/>
      </c>
      <c r="D288" s="11">
        <f t="shared" si="34"/>
        <v>0</v>
      </c>
      <c r="E288" s="11"/>
      <c r="F288" s="5">
        <f t="shared" si="40"/>
        <v>0</v>
      </c>
      <c r="G288" s="10"/>
      <c r="H288" s="10" t="str">
        <f t="shared" si="33"/>
        <v/>
      </c>
      <c r="I288" s="5">
        <f>TRUNC(IF(G288="",0,(IF(SUM(I$18:$I287)&gt;=(0.25*$G$5),0,(IF((SUM($I$18:$I287)+(0.25*$G$5))&gt;$G$5,(($G$5*0.25)-SUM(I$18:$I287)),($G$5*G288)))))),2)</f>
        <v>0</v>
      </c>
      <c r="J288" s="5">
        <f>TRUNC(IF(H288="",0,(IF(SUM($J$18:J287)&gt;=(0.25*$G$5),0,(IF((SUM($J$18:$J287)+(0.25*$G$5))&gt;+($G$5*0.25),(($G$5*0.25)-SUM($J$18:J287)),($G$5*H288)))))),2)</f>
        <v>0</v>
      </c>
      <c r="L288" s="5">
        <f t="shared" si="35"/>
        <v>0</v>
      </c>
      <c r="M288" s="5">
        <f t="shared" si="36"/>
        <v>0</v>
      </c>
      <c r="N288" s="17"/>
      <c r="O288" s="17"/>
      <c r="P288" s="17"/>
      <c r="Q288" s="5">
        <f t="shared" si="37"/>
        <v>0</v>
      </c>
      <c r="S288" s="5">
        <f t="shared" si="38"/>
        <v>0</v>
      </c>
      <c r="T288" s="5">
        <f t="shared" si="39"/>
        <v>0</v>
      </c>
      <c r="W288" s="18"/>
    </row>
    <row r="289" spans="1:23" x14ac:dyDescent="0.25">
      <c r="A289" s="6">
        <f>+'IRS Interest Rates'!A1560</f>
        <v>45389</v>
      </c>
      <c r="C289" s="9" t="str">
        <f>IF($D$3&gt;$A289,"",IF($D$4&lt;$A289,"",+'IRS Interest Rates'!$B1560))</f>
        <v/>
      </c>
      <c r="D289" s="11">
        <f t="shared" si="34"/>
        <v>0</v>
      </c>
      <c r="E289" s="11"/>
      <c r="F289" s="5">
        <f t="shared" si="40"/>
        <v>0</v>
      </c>
      <c r="G289" s="10"/>
      <c r="H289" s="10" t="str">
        <f t="shared" si="33"/>
        <v/>
      </c>
      <c r="I289" s="5">
        <f>TRUNC(IF(G289="",0,(IF(SUM(I$18:$I288)&gt;=(0.25*$G$5),0,(IF((SUM($I$18:$I288)+(0.25*$G$5))&gt;$G$5,(($G$5*0.25)-SUM(I$18:$I288)),($G$5*G289)))))),2)</f>
        <v>0</v>
      </c>
      <c r="J289" s="5">
        <f>TRUNC(IF(H289="",0,(IF(SUM($J$18:J288)&gt;=(0.25*$G$5),0,(IF((SUM($J$18:$J288)+(0.25*$G$5))&gt;+($G$5*0.25),(($G$5*0.25)-SUM($J$18:J288)),($G$5*H289)))))),2)</f>
        <v>0</v>
      </c>
      <c r="L289" s="5">
        <f t="shared" si="35"/>
        <v>0</v>
      </c>
      <c r="M289" s="5">
        <f t="shared" si="36"/>
        <v>0</v>
      </c>
      <c r="N289" s="17"/>
      <c r="O289" s="17"/>
      <c r="P289" s="17"/>
      <c r="Q289" s="5">
        <f t="shared" si="37"/>
        <v>0</v>
      </c>
      <c r="S289" s="5">
        <f t="shared" si="38"/>
        <v>0</v>
      </c>
      <c r="T289" s="5">
        <f t="shared" si="39"/>
        <v>0</v>
      </c>
      <c r="W289" s="18"/>
    </row>
    <row r="290" spans="1:23" x14ac:dyDescent="0.25">
      <c r="A290" s="6">
        <f>+'IRS Interest Rates'!A1561</f>
        <v>45390</v>
      </c>
      <c r="C290" s="9" t="str">
        <f>IF($D$3&gt;$A290,"",IF($D$4&lt;$A290,"",+'IRS Interest Rates'!$B1561))</f>
        <v/>
      </c>
      <c r="D290" s="11">
        <f t="shared" si="34"/>
        <v>0</v>
      </c>
      <c r="E290" s="11"/>
      <c r="F290" s="5">
        <f t="shared" si="40"/>
        <v>0</v>
      </c>
      <c r="G290" s="10"/>
      <c r="H290" s="10" t="str">
        <f t="shared" si="33"/>
        <v/>
      </c>
      <c r="I290" s="5">
        <f>TRUNC(IF(G290="",0,(IF(SUM(I$18:$I289)&gt;=(0.25*$G$5),0,(IF((SUM($I$18:$I289)+(0.25*$G$5))&gt;$G$5,(($G$5*0.25)-SUM(I$18:$I289)),($G$5*G290)))))),2)</f>
        <v>0</v>
      </c>
      <c r="J290" s="5">
        <f>TRUNC(IF(H290="",0,(IF(SUM($J$18:J289)&gt;=(0.25*$G$5),0,(IF((SUM($J$18:$J289)+(0.25*$G$5))&gt;+($G$5*0.25),(($G$5*0.25)-SUM($J$18:J289)),($G$5*H290)))))),2)</f>
        <v>0</v>
      </c>
      <c r="L290" s="5">
        <f t="shared" si="35"/>
        <v>0</v>
      </c>
      <c r="M290" s="5">
        <f t="shared" si="36"/>
        <v>0</v>
      </c>
      <c r="N290" s="17"/>
      <c r="O290" s="17"/>
      <c r="P290" s="17"/>
      <c r="Q290" s="5">
        <f t="shared" si="37"/>
        <v>0</v>
      </c>
      <c r="S290" s="5">
        <f t="shared" si="38"/>
        <v>0</v>
      </c>
      <c r="T290" s="5">
        <f t="shared" si="39"/>
        <v>0</v>
      </c>
      <c r="W290" s="18"/>
    </row>
    <row r="291" spans="1:23" x14ac:dyDescent="0.25">
      <c r="A291" s="6">
        <f>+'IRS Interest Rates'!A1562</f>
        <v>45391</v>
      </c>
      <c r="C291" s="9" t="str">
        <f>IF($D$3&gt;$A291,"",IF($D$4&lt;$A291,"",+'IRS Interest Rates'!$B1562))</f>
        <v/>
      </c>
      <c r="D291" s="11">
        <f t="shared" si="34"/>
        <v>0</v>
      </c>
      <c r="E291" s="11"/>
      <c r="F291" s="5">
        <f t="shared" si="40"/>
        <v>0</v>
      </c>
      <c r="G291" s="10"/>
      <c r="H291" s="10" t="str">
        <f t="shared" si="33"/>
        <v/>
      </c>
      <c r="I291" s="5">
        <f>TRUNC(IF(G291="",0,(IF(SUM(I$18:$I290)&gt;=(0.25*$G$5),0,(IF((SUM($I$18:$I290)+(0.25*$G$5))&gt;$G$5,(($G$5*0.25)-SUM(I$18:$I290)),($G$5*G291)))))),2)</f>
        <v>0</v>
      </c>
      <c r="J291" s="5">
        <f>TRUNC(IF(H291="",0,(IF(SUM($J$18:J290)&gt;=(0.25*$G$5),0,(IF((SUM($J$18:$J290)+(0.25*$G$5))&gt;+($G$5*0.25),(($G$5*0.25)-SUM($J$18:J290)),($G$5*H291)))))),2)</f>
        <v>0</v>
      </c>
      <c r="L291" s="5">
        <f t="shared" si="35"/>
        <v>0</v>
      </c>
      <c r="M291" s="5">
        <f t="shared" si="36"/>
        <v>0</v>
      </c>
      <c r="N291" s="17"/>
      <c r="O291" s="17"/>
      <c r="P291" s="17"/>
      <c r="Q291" s="5">
        <f t="shared" si="37"/>
        <v>0</v>
      </c>
      <c r="S291" s="5">
        <f t="shared" si="38"/>
        <v>0</v>
      </c>
      <c r="T291" s="5">
        <f t="shared" si="39"/>
        <v>0</v>
      </c>
      <c r="W291" s="18"/>
    </row>
    <row r="292" spans="1:23" x14ac:dyDescent="0.25">
      <c r="A292" s="6">
        <f>+'IRS Interest Rates'!A1563</f>
        <v>45392</v>
      </c>
      <c r="C292" s="9" t="str">
        <f>IF($D$3&gt;$A292,"",IF($D$4&lt;$A292,"",+'IRS Interest Rates'!$B1563))</f>
        <v/>
      </c>
      <c r="D292" s="11">
        <f t="shared" si="34"/>
        <v>0</v>
      </c>
      <c r="E292" s="11"/>
      <c r="F292" s="5">
        <f t="shared" si="40"/>
        <v>0</v>
      </c>
      <c r="G292" s="10"/>
      <c r="H292" s="10" t="str">
        <f t="shared" si="33"/>
        <v/>
      </c>
      <c r="I292" s="5">
        <f>TRUNC(IF(G292="",0,(IF(SUM(I$18:$I291)&gt;=(0.25*$G$5),0,(IF((SUM($I$18:$I291)+(0.25*$G$5))&gt;$G$5,(($G$5*0.25)-SUM(I$18:$I291)),($G$5*G292)))))),2)</f>
        <v>0</v>
      </c>
      <c r="J292" s="5">
        <f>TRUNC(IF(H292="",0,(IF(SUM($J$18:J291)&gt;=(0.25*$G$5),0,(IF((SUM($J$18:$J291)+(0.25*$G$5))&gt;+($G$5*0.25),(($G$5*0.25)-SUM($J$18:J291)),($G$5*H292)))))),2)</f>
        <v>0</v>
      </c>
      <c r="L292" s="5">
        <f t="shared" si="35"/>
        <v>0</v>
      </c>
      <c r="M292" s="5">
        <f t="shared" si="36"/>
        <v>0</v>
      </c>
      <c r="N292" s="17"/>
      <c r="O292" s="17"/>
      <c r="P292" s="17"/>
      <c r="Q292" s="5">
        <f t="shared" si="37"/>
        <v>0</v>
      </c>
      <c r="S292" s="5">
        <f t="shared" si="38"/>
        <v>0</v>
      </c>
      <c r="T292" s="5">
        <f t="shared" si="39"/>
        <v>0</v>
      </c>
      <c r="W292" s="18"/>
    </row>
    <row r="293" spans="1:23" x14ac:dyDescent="0.25">
      <c r="A293" s="6">
        <f>+'IRS Interest Rates'!A1564</f>
        <v>45393</v>
      </c>
      <c r="C293" s="9" t="str">
        <f>IF($D$3&gt;$A293,"",IF($D$4&lt;$A293,"",+'IRS Interest Rates'!$B1564))</f>
        <v/>
      </c>
      <c r="D293" s="11">
        <f t="shared" si="34"/>
        <v>0</v>
      </c>
      <c r="E293" s="11"/>
      <c r="F293" s="5">
        <f t="shared" si="40"/>
        <v>0</v>
      </c>
      <c r="G293" s="10"/>
      <c r="H293" s="10" t="str">
        <f t="shared" si="33"/>
        <v/>
      </c>
      <c r="I293" s="5">
        <f>TRUNC(IF(G293="",0,(IF(SUM(I$18:$I292)&gt;=(0.25*$G$5),0,(IF((SUM($I$18:$I292)+(0.25*$G$5))&gt;$G$5,(($G$5*0.25)-SUM(I$18:$I292)),($G$5*G293)))))),2)</f>
        <v>0</v>
      </c>
      <c r="J293" s="5">
        <f>TRUNC(IF(H293="",0,(IF(SUM($J$18:J292)&gt;=(0.25*$G$5),0,(IF((SUM($J$18:$J292)+(0.25*$G$5))&gt;+($G$5*0.25),(($G$5*0.25)-SUM($J$18:J292)),($G$5*H293)))))),2)</f>
        <v>0</v>
      </c>
      <c r="L293" s="5">
        <f t="shared" si="35"/>
        <v>0</v>
      </c>
      <c r="M293" s="5">
        <f t="shared" si="36"/>
        <v>0</v>
      </c>
      <c r="N293" s="17"/>
      <c r="O293" s="17"/>
      <c r="P293" s="17"/>
      <c r="Q293" s="5">
        <f t="shared" si="37"/>
        <v>0</v>
      </c>
      <c r="S293" s="5">
        <f t="shared" si="38"/>
        <v>0</v>
      </c>
      <c r="T293" s="5">
        <f t="shared" si="39"/>
        <v>0</v>
      </c>
      <c r="W293" s="18"/>
    </row>
    <row r="294" spans="1:23" x14ac:dyDescent="0.25">
      <c r="A294" s="6">
        <f>+'IRS Interest Rates'!A1565</f>
        <v>45394</v>
      </c>
      <c r="C294" s="9" t="str">
        <f>IF($D$3&gt;$A294,"",IF($D$4&lt;$A294,"",+'IRS Interest Rates'!$B1565))</f>
        <v/>
      </c>
      <c r="D294" s="11">
        <f t="shared" si="34"/>
        <v>0</v>
      </c>
      <c r="E294" s="11"/>
      <c r="F294" s="5">
        <f t="shared" si="40"/>
        <v>0</v>
      </c>
      <c r="G294" s="10"/>
      <c r="H294" s="10" t="str">
        <f t="shared" si="33"/>
        <v/>
      </c>
      <c r="I294" s="5">
        <f>TRUNC(IF(G294="",0,(IF(SUM(I$18:$I293)&gt;=(0.25*$G$5),0,(IF((SUM($I$18:$I293)+(0.25*$G$5))&gt;$G$5,(($G$5*0.25)-SUM(I$18:$I293)),($G$5*G294)))))),2)</f>
        <v>0</v>
      </c>
      <c r="J294" s="5">
        <f>TRUNC(IF(H294="",0,(IF(SUM($J$18:J293)&gt;=(0.25*$G$5),0,(IF((SUM($J$18:$J293)+(0.25*$G$5))&gt;+($G$5*0.25),(($G$5*0.25)-SUM($J$18:J293)),($G$5*H294)))))),2)</f>
        <v>0</v>
      </c>
      <c r="L294" s="5">
        <f t="shared" si="35"/>
        <v>0</v>
      </c>
      <c r="M294" s="5">
        <f t="shared" si="36"/>
        <v>0</v>
      </c>
      <c r="N294" s="17"/>
      <c r="O294" s="17"/>
      <c r="P294" s="17"/>
      <c r="Q294" s="5">
        <f t="shared" si="37"/>
        <v>0</v>
      </c>
      <c r="S294" s="5">
        <f t="shared" si="38"/>
        <v>0</v>
      </c>
      <c r="T294" s="5">
        <f t="shared" si="39"/>
        <v>0</v>
      </c>
      <c r="W294" s="18"/>
    </row>
    <row r="295" spans="1:23" x14ac:dyDescent="0.25">
      <c r="A295" s="6">
        <f>+'IRS Interest Rates'!A1566</f>
        <v>45395</v>
      </c>
      <c r="C295" s="9" t="str">
        <f>IF($D$3&gt;$A295,"",IF($D$4&lt;$A295,"",+'IRS Interest Rates'!$B1566))</f>
        <v/>
      </c>
      <c r="D295" s="11">
        <f t="shared" si="34"/>
        <v>0</v>
      </c>
      <c r="E295" s="11"/>
      <c r="F295" s="5">
        <f t="shared" si="40"/>
        <v>0</v>
      </c>
      <c r="G295" s="10"/>
      <c r="H295" s="10" t="str">
        <f t="shared" si="33"/>
        <v/>
      </c>
      <c r="I295" s="5">
        <f>TRUNC(IF(G295="",0,(IF(SUM(I$18:$I294)&gt;=(0.25*$G$5),0,(IF((SUM($I$18:$I294)+(0.25*$G$5))&gt;$G$5,(($G$5*0.25)-SUM(I$18:$I294)),($G$5*G295)))))),2)</f>
        <v>0</v>
      </c>
      <c r="J295" s="5">
        <f>TRUNC(IF(H295="",0,(IF(SUM($J$18:J294)&gt;=(0.25*$G$5),0,(IF((SUM($J$18:$J294)+(0.25*$G$5))&gt;+($G$5*0.25),(($G$5*0.25)-SUM($J$18:J294)),($G$5*H295)))))),2)</f>
        <v>0</v>
      </c>
      <c r="L295" s="5">
        <f t="shared" si="35"/>
        <v>0</v>
      </c>
      <c r="M295" s="5">
        <f t="shared" si="36"/>
        <v>0</v>
      </c>
      <c r="N295" s="17"/>
      <c r="O295" s="17"/>
      <c r="P295" s="17"/>
      <c r="Q295" s="5">
        <f t="shared" si="37"/>
        <v>0</v>
      </c>
      <c r="S295" s="5">
        <f t="shared" si="38"/>
        <v>0</v>
      </c>
      <c r="T295" s="5">
        <f t="shared" si="39"/>
        <v>0</v>
      </c>
      <c r="W295" s="18"/>
    </row>
    <row r="296" spans="1:23" x14ac:dyDescent="0.25">
      <c r="A296" s="6">
        <f>+'IRS Interest Rates'!A1567</f>
        <v>45396</v>
      </c>
      <c r="C296" s="9" t="str">
        <f>IF($D$3&gt;$A296,"",IF($D$4&lt;$A296,"",+'IRS Interest Rates'!$B1567))</f>
        <v/>
      </c>
      <c r="D296" s="11">
        <f t="shared" si="34"/>
        <v>0</v>
      </c>
      <c r="E296" s="11"/>
      <c r="F296" s="5">
        <f t="shared" si="40"/>
        <v>0</v>
      </c>
      <c r="G296" s="10"/>
      <c r="H296" s="10" t="str">
        <f t="shared" si="33"/>
        <v/>
      </c>
      <c r="I296" s="5">
        <f>TRUNC(IF(G296="",0,(IF(SUM(I$18:$I295)&gt;=(0.25*$G$5),0,(IF((SUM($I$18:$I295)+(0.25*$G$5))&gt;$G$5,(($G$5*0.25)-SUM(I$18:$I295)),($G$5*G296)))))),2)</f>
        <v>0</v>
      </c>
      <c r="J296" s="5">
        <f>TRUNC(IF(H296="",0,(IF(SUM($J$18:J295)&gt;=(0.25*$G$5),0,(IF((SUM($J$18:$J295)+(0.25*$G$5))&gt;+($G$5*0.25),(($G$5*0.25)-SUM($J$18:J295)),($G$5*H296)))))),2)</f>
        <v>0</v>
      </c>
      <c r="L296" s="5">
        <f t="shared" si="35"/>
        <v>0</v>
      </c>
      <c r="M296" s="5">
        <f t="shared" si="36"/>
        <v>0</v>
      </c>
      <c r="N296" s="17"/>
      <c r="O296" s="17"/>
      <c r="P296" s="17"/>
      <c r="Q296" s="5">
        <f t="shared" si="37"/>
        <v>0</v>
      </c>
      <c r="S296" s="5">
        <f t="shared" si="38"/>
        <v>0</v>
      </c>
      <c r="T296" s="5">
        <f t="shared" si="39"/>
        <v>0</v>
      </c>
      <c r="W296" s="18"/>
    </row>
    <row r="297" spans="1:23" x14ac:dyDescent="0.25">
      <c r="A297" s="6">
        <f>+'IRS Interest Rates'!A1568</f>
        <v>45397</v>
      </c>
      <c r="C297" s="9" t="str">
        <f>IF($D$3&gt;$A297,"",IF($D$4&lt;$A297,"",+'IRS Interest Rates'!$B1568))</f>
        <v/>
      </c>
      <c r="D297" s="11">
        <f t="shared" si="34"/>
        <v>0</v>
      </c>
      <c r="E297" s="11"/>
      <c r="F297" s="5">
        <f t="shared" si="40"/>
        <v>0</v>
      </c>
      <c r="G297" s="10"/>
      <c r="H297" s="10" t="str">
        <f t="shared" si="33"/>
        <v/>
      </c>
      <c r="I297" s="5">
        <f>TRUNC(IF(G297="",0,(IF(SUM(I$18:$I296)&gt;=(0.25*$G$5),0,(IF((SUM($I$18:$I296)+(0.25*$G$5))&gt;$G$5,(($G$5*0.25)-SUM(I$18:$I296)),($G$5*G297)))))),2)</f>
        <v>0</v>
      </c>
      <c r="J297" s="5">
        <f>TRUNC(IF(H297="",0,(IF(SUM($J$18:J296)&gt;=(0.25*$G$5),0,(IF((SUM($J$18:$J296)+(0.25*$G$5))&gt;+($G$5*0.25),(($G$5*0.25)-SUM($J$18:J296)),($G$5*H297)))))),2)</f>
        <v>0</v>
      </c>
      <c r="L297" s="5">
        <f t="shared" si="35"/>
        <v>0</v>
      </c>
      <c r="M297" s="5">
        <f t="shared" si="36"/>
        <v>0</v>
      </c>
      <c r="N297" s="17"/>
      <c r="O297" s="17"/>
      <c r="P297" s="17"/>
      <c r="Q297" s="5">
        <f t="shared" si="37"/>
        <v>0</v>
      </c>
      <c r="S297" s="5">
        <f t="shared" si="38"/>
        <v>0</v>
      </c>
      <c r="T297" s="5">
        <f t="shared" si="39"/>
        <v>0</v>
      </c>
      <c r="W297" s="18"/>
    </row>
    <row r="298" spans="1:23" x14ac:dyDescent="0.25">
      <c r="A298" s="6">
        <f>+'IRS Interest Rates'!A1569</f>
        <v>45398</v>
      </c>
      <c r="C298" s="9" t="str">
        <f>IF($D$3&gt;$A298,"",IF($D$4&lt;$A298,"",+'IRS Interest Rates'!$B1569))</f>
        <v/>
      </c>
      <c r="D298" s="11">
        <f t="shared" si="34"/>
        <v>0</v>
      </c>
      <c r="E298" s="11"/>
      <c r="F298" s="5">
        <f t="shared" si="40"/>
        <v>0</v>
      </c>
      <c r="G298" s="10"/>
      <c r="H298" s="10" t="str">
        <f t="shared" ref="H298:H361" si="41">IF(G298="","",+H$16)</f>
        <v/>
      </c>
      <c r="I298" s="5">
        <f>TRUNC(IF(G298="",0,(IF(SUM(I$18:$I297)&gt;=(0.25*$G$5),0,(IF((SUM($I$18:$I297)+(0.25*$G$5))&gt;$G$5,(($G$5*0.25)-SUM(I$18:$I297)),($G$5*G298)))))),2)</f>
        <v>0</v>
      </c>
      <c r="J298" s="5">
        <f>TRUNC(IF(H298="",0,(IF(SUM($J$18:J297)&gt;=(0.25*$G$5),0,(IF((SUM($J$18:$J297)+(0.25*$G$5))&gt;+($G$5*0.25),(($G$5*0.25)-SUM($J$18:J297)),($G$5*H298)))))),2)</f>
        <v>0</v>
      </c>
      <c r="L298" s="5">
        <f t="shared" si="35"/>
        <v>0</v>
      </c>
      <c r="M298" s="5">
        <f t="shared" si="36"/>
        <v>0</v>
      </c>
      <c r="N298" s="17"/>
      <c r="O298" s="17"/>
      <c r="P298" s="17"/>
      <c r="Q298" s="5">
        <f t="shared" si="37"/>
        <v>0</v>
      </c>
      <c r="S298" s="5">
        <f t="shared" si="38"/>
        <v>0</v>
      </c>
      <c r="T298" s="5">
        <f t="shared" si="39"/>
        <v>0</v>
      </c>
      <c r="W298" s="18"/>
    </row>
    <row r="299" spans="1:23" x14ac:dyDescent="0.25">
      <c r="A299" s="6">
        <f>+'IRS Interest Rates'!A1570</f>
        <v>45399</v>
      </c>
      <c r="C299" s="9" t="str">
        <f>IF($D$3&gt;$A299,"",IF($D$4&lt;$A299,"",+'IRS Interest Rates'!$B1570))</f>
        <v/>
      </c>
      <c r="D299" s="11">
        <f t="shared" si="34"/>
        <v>0</v>
      </c>
      <c r="E299" s="11"/>
      <c r="F299" s="5">
        <f t="shared" si="40"/>
        <v>0</v>
      </c>
      <c r="G299" s="10"/>
      <c r="H299" s="10" t="str">
        <f t="shared" si="41"/>
        <v/>
      </c>
      <c r="I299" s="5">
        <f>TRUNC(IF(G299="",0,(IF(SUM(I$18:$I298)&gt;=(0.25*$G$5),0,(IF((SUM($I$18:$I298)+(0.25*$G$5))&gt;$G$5,(($G$5*0.25)-SUM(I$18:$I298)),($G$5*G299)))))),2)</f>
        <v>0</v>
      </c>
      <c r="J299" s="5">
        <f>TRUNC(IF(H299="",0,(IF(SUM($J$18:J298)&gt;=(0.25*$G$5),0,(IF((SUM($J$18:$J298)+(0.25*$G$5))&gt;+($G$5*0.25),(($G$5*0.25)-SUM($J$18:J298)),($G$5*H299)))))),2)</f>
        <v>0</v>
      </c>
      <c r="L299" s="5">
        <f t="shared" si="35"/>
        <v>0</v>
      </c>
      <c r="M299" s="5">
        <f t="shared" si="36"/>
        <v>0</v>
      </c>
      <c r="N299" s="17"/>
      <c r="O299" s="17"/>
      <c r="P299" s="17"/>
      <c r="Q299" s="5">
        <f t="shared" si="37"/>
        <v>0</v>
      </c>
      <c r="S299" s="5">
        <f t="shared" si="38"/>
        <v>0</v>
      </c>
      <c r="T299" s="5">
        <f t="shared" si="39"/>
        <v>0</v>
      </c>
      <c r="W299" s="18"/>
    </row>
    <row r="300" spans="1:23" x14ac:dyDescent="0.25">
      <c r="A300" s="6">
        <f>+'IRS Interest Rates'!A1571</f>
        <v>45400</v>
      </c>
      <c r="C300" s="9" t="str">
        <f>IF($D$3&gt;$A300,"",IF($D$4&lt;$A300,"",+'IRS Interest Rates'!$B1571))</f>
        <v/>
      </c>
      <c r="D300" s="11">
        <f t="shared" si="34"/>
        <v>0</v>
      </c>
      <c r="E300" s="11"/>
      <c r="F300" s="5">
        <f t="shared" si="40"/>
        <v>0</v>
      </c>
      <c r="G300" s="10"/>
      <c r="H300" s="10" t="str">
        <f t="shared" si="41"/>
        <v/>
      </c>
      <c r="I300" s="5">
        <f>TRUNC(IF(G300="",0,(IF(SUM(I$18:$I299)&gt;=(0.25*$G$5),0,(IF((SUM($I$18:$I299)+(0.25*$G$5))&gt;$G$5,(($G$5*0.25)-SUM(I$18:$I299)),($G$5*G300)))))),2)</f>
        <v>0</v>
      </c>
      <c r="J300" s="5">
        <f>TRUNC(IF(H300="",0,(IF(SUM($J$18:J299)&gt;=(0.25*$G$5),0,(IF((SUM($J$18:$J299)+(0.25*$G$5))&gt;+($G$5*0.25),(($G$5*0.25)-SUM($J$18:J299)),($G$5*H300)))))),2)</f>
        <v>0</v>
      </c>
      <c r="L300" s="5">
        <f t="shared" si="35"/>
        <v>0</v>
      </c>
      <c r="M300" s="5">
        <f t="shared" si="36"/>
        <v>0</v>
      </c>
      <c r="N300" s="17"/>
      <c r="O300" s="17"/>
      <c r="P300" s="17"/>
      <c r="Q300" s="5">
        <f t="shared" si="37"/>
        <v>0</v>
      </c>
      <c r="S300" s="5">
        <f t="shared" si="38"/>
        <v>0</v>
      </c>
      <c r="T300" s="5">
        <f t="shared" si="39"/>
        <v>0</v>
      </c>
      <c r="W300" s="18"/>
    </row>
    <row r="301" spans="1:23" x14ac:dyDescent="0.25">
      <c r="A301" s="6">
        <f>+'IRS Interest Rates'!A1572</f>
        <v>45401</v>
      </c>
      <c r="C301" s="9" t="str">
        <f>IF($D$3&gt;$A301,"",IF($D$4&lt;$A301,"",+'IRS Interest Rates'!$B1572))</f>
        <v/>
      </c>
      <c r="D301" s="11">
        <f t="shared" si="34"/>
        <v>0</v>
      </c>
      <c r="E301" s="11"/>
      <c r="F301" s="5">
        <f t="shared" si="40"/>
        <v>0</v>
      </c>
      <c r="G301" s="10"/>
      <c r="H301" s="10" t="str">
        <f t="shared" si="41"/>
        <v/>
      </c>
      <c r="I301" s="5">
        <f>TRUNC(IF(G301="",0,(IF(SUM(I$18:$I300)&gt;=(0.25*$G$5),0,(IF((SUM($I$18:$I300)+(0.25*$G$5))&gt;$G$5,(($G$5*0.25)-SUM(I$18:$I300)),($G$5*G301)))))),2)</f>
        <v>0</v>
      </c>
      <c r="J301" s="5">
        <f>TRUNC(IF(H301="",0,(IF(SUM($J$18:J300)&gt;=(0.25*$G$5),0,(IF((SUM($J$18:$J300)+(0.25*$G$5))&gt;+($G$5*0.25),(($G$5*0.25)-SUM($J$18:J300)),($G$5*H301)))))),2)</f>
        <v>0</v>
      </c>
      <c r="L301" s="5">
        <f t="shared" si="35"/>
        <v>0</v>
      </c>
      <c r="M301" s="5">
        <f t="shared" si="36"/>
        <v>0</v>
      </c>
      <c r="N301" s="17"/>
      <c r="O301" s="17"/>
      <c r="P301" s="17"/>
      <c r="Q301" s="5">
        <f t="shared" si="37"/>
        <v>0</v>
      </c>
      <c r="S301" s="5">
        <f t="shared" si="38"/>
        <v>0</v>
      </c>
      <c r="T301" s="5">
        <f t="shared" si="39"/>
        <v>0</v>
      </c>
      <c r="W301" s="18"/>
    </row>
    <row r="302" spans="1:23" x14ac:dyDescent="0.25">
      <c r="A302" s="6">
        <f>+'IRS Interest Rates'!A1573</f>
        <v>45402</v>
      </c>
      <c r="C302" s="9" t="str">
        <f>IF($D$3&gt;$A302,"",IF($D$4&lt;$A302,"",+'IRS Interest Rates'!$B1573))</f>
        <v/>
      </c>
      <c r="D302" s="11">
        <f t="shared" si="34"/>
        <v>0</v>
      </c>
      <c r="E302" s="11"/>
      <c r="F302" s="5">
        <f t="shared" si="40"/>
        <v>0</v>
      </c>
      <c r="G302" s="10"/>
      <c r="H302" s="10" t="str">
        <f t="shared" si="41"/>
        <v/>
      </c>
      <c r="I302" s="5">
        <f>TRUNC(IF(G302="",0,(IF(SUM(I$18:$I301)&gt;=(0.25*$G$5),0,(IF((SUM($I$18:$I301)+(0.25*$G$5))&gt;$G$5,(($G$5*0.25)-SUM(I$18:$I301)),($G$5*G302)))))),2)</f>
        <v>0</v>
      </c>
      <c r="J302" s="5">
        <f>TRUNC(IF(H302="",0,(IF(SUM($J$18:J301)&gt;=(0.25*$G$5),0,(IF((SUM($J$18:$J301)+(0.25*$G$5))&gt;+($G$5*0.25),(($G$5*0.25)-SUM($J$18:J301)),($G$5*H302)))))),2)</f>
        <v>0</v>
      </c>
      <c r="L302" s="5">
        <f t="shared" si="35"/>
        <v>0</v>
      </c>
      <c r="M302" s="5">
        <f t="shared" si="36"/>
        <v>0</v>
      </c>
      <c r="N302" s="17"/>
      <c r="O302" s="17"/>
      <c r="P302" s="17"/>
      <c r="Q302" s="5">
        <f t="shared" si="37"/>
        <v>0</v>
      </c>
      <c r="S302" s="5">
        <f t="shared" si="38"/>
        <v>0</v>
      </c>
      <c r="T302" s="5">
        <f t="shared" si="39"/>
        <v>0</v>
      </c>
      <c r="W302" s="18"/>
    </row>
    <row r="303" spans="1:23" x14ac:dyDescent="0.25">
      <c r="A303" s="6">
        <f>+'IRS Interest Rates'!A1574</f>
        <v>45403</v>
      </c>
      <c r="C303" s="9" t="str">
        <f>IF($D$3&gt;$A303,"",IF($D$4&lt;$A303,"",+'IRS Interest Rates'!$B1574))</f>
        <v/>
      </c>
      <c r="D303" s="11">
        <f t="shared" si="34"/>
        <v>0</v>
      </c>
      <c r="E303" s="11"/>
      <c r="F303" s="5">
        <f t="shared" si="40"/>
        <v>0</v>
      </c>
      <c r="G303" s="10"/>
      <c r="H303" s="10" t="str">
        <f t="shared" si="41"/>
        <v/>
      </c>
      <c r="I303" s="5">
        <f>TRUNC(IF(G303="",0,(IF(SUM(I$18:$I302)&gt;=(0.25*$G$5),0,(IF((SUM($I$18:$I302)+(0.25*$G$5))&gt;$G$5,(($G$5*0.25)-SUM(I$18:$I302)),($G$5*G303)))))),2)</f>
        <v>0</v>
      </c>
      <c r="J303" s="5">
        <f>TRUNC(IF(H303="",0,(IF(SUM($J$18:J302)&gt;=(0.25*$G$5),0,(IF((SUM($J$18:$J302)+(0.25*$G$5))&gt;+($G$5*0.25),(($G$5*0.25)-SUM($J$18:J302)),($G$5*H303)))))),2)</f>
        <v>0</v>
      </c>
      <c r="L303" s="5">
        <f t="shared" si="35"/>
        <v>0</v>
      </c>
      <c r="M303" s="5">
        <f t="shared" si="36"/>
        <v>0</v>
      </c>
      <c r="N303" s="17"/>
      <c r="O303" s="17"/>
      <c r="P303" s="17"/>
      <c r="Q303" s="5">
        <f t="shared" si="37"/>
        <v>0</v>
      </c>
      <c r="S303" s="5">
        <f t="shared" si="38"/>
        <v>0</v>
      </c>
      <c r="T303" s="5">
        <f t="shared" si="39"/>
        <v>0</v>
      </c>
      <c r="W303" s="18"/>
    </row>
    <row r="304" spans="1:23" x14ac:dyDescent="0.25">
      <c r="A304" s="6">
        <f>+'IRS Interest Rates'!A1575</f>
        <v>45404</v>
      </c>
      <c r="C304" s="9" t="str">
        <f>IF($D$3&gt;$A304,"",IF($D$4&lt;$A304,"",+'IRS Interest Rates'!$B1575))</f>
        <v/>
      </c>
      <c r="D304" s="11">
        <f t="shared" si="34"/>
        <v>0</v>
      </c>
      <c r="E304" s="11"/>
      <c r="F304" s="5">
        <f t="shared" si="40"/>
        <v>0</v>
      </c>
      <c r="G304" s="10"/>
      <c r="H304" s="10" t="str">
        <f t="shared" si="41"/>
        <v/>
      </c>
      <c r="I304" s="5">
        <f>TRUNC(IF(G304="",0,(IF(SUM(I$18:$I303)&gt;=(0.25*$G$5),0,(IF((SUM($I$18:$I303)+(0.25*$G$5))&gt;$G$5,(($G$5*0.25)-SUM(I$18:$I303)),($G$5*G304)))))),2)</f>
        <v>0</v>
      </c>
      <c r="J304" s="5">
        <f>TRUNC(IF(H304="",0,(IF(SUM($J$18:J303)&gt;=(0.25*$G$5),0,(IF((SUM($J$18:$J303)+(0.25*$G$5))&gt;+($G$5*0.25),(($G$5*0.25)-SUM($J$18:J303)),($G$5*H304)))))),2)</f>
        <v>0</v>
      </c>
      <c r="L304" s="5">
        <f t="shared" si="35"/>
        <v>0</v>
      </c>
      <c r="M304" s="5">
        <f t="shared" si="36"/>
        <v>0</v>
      </c>
      <c r="N304" s="17"/>
      <c r="O304" s="17"/>
      <c r="P304" s="17"/>
      <c r="Q304" s="5">
        <f t="shared" si="37"/>
        <v>0</v>
      </c>
      <c r="S304" s="5">
        <f t="shared" si="38"/>
        <v>0</v>
      </c>
      <c r="T304" s="5">
        <f t="shared" si="39"/>
        <v>0</v>
      </c>
      <c r="W304" s="18"/>
    </row>
    <row r="305" spans="1:23" x14ac:dyDescent="0.25">
      <c r="A305" s="6">
        <f>+'IRS Interest Rates'!A1576</f>
        <v>45405</v>
      </c>
      <c r="C305" s="9" t="str">
        <f>IF($D$3&gt;$A305,"",IF($D$4&lt;$A305,"",+'IRS Interest Rates'!$B1576))</f>
        <v/>
      </c>
      <c r="D305" s="11">
        <f t="shared" si="34"/>
        <v>0</v>
      </c>
      <c r="E305" s="11"/>
      <c r="F305" s="5">
        <f t="shared" si="40"/>
        <v>0</v>
      </c>
      <c r="G305" s="10"/>
      <c r="H305" s="10" t="str">
        <f t="shared" si="41"/>
        <v/>
      </c>
      <c r="I305" s="5">
        <f>TRUNC(IF(G305="",0,(IF(SUM(I$18:$I304)&gt;=(0.25*$G$5),0,(IF((SUM($I$18:$I304)+(0.25*$G$5))&gt;$G$5,(($G$5*0.25)-SUM(I$18:$I304)),($G$5*G305)))))),2)</f>
        <v>0</v>
      </c>
      <c r="J305" s="5">
        <f>TRUNC(IF(H305="",0,(IF(SUM($J$18:J304)&gt;=(0.25*$G$5),0,(IF((SUM($J$18:$J304)+(0.25*$G$5))&gt;+($G$5*0.25),(($G$5*0.25)-SUM($J$18:J304)),($G$5*H305)))))),2)</f>
        <v>0</v>
      </c>
      <c r="L305" s="5">
        <f t="shared" si="35"/>
        <v>0</v>
      </c>
      <c r="M305" s="5">
        <f t="shared" si="36"/>
        <v>0</v>
      </c>
      <c r="N305" s="17"/>
      <c r="O305" s="17"/>
      <c r="P305" s="17"/>
      <c r="Q305" s="5">
        <f t="shared" si="37"/>
        <v>0</v>
      </c>
      <c r="S305" s="5">
        <f t="shared" si="38"/>
        <v>0</v>
      </c>
      <c r="T305" s="5">
        <f t="shared" si="39"/>
        <v>0</v>
      </c>
      <c r="W305" s="18"/>
    </row>
    <row r="306" spans="1:23" x14ac:dyDescent="0.25">
      <c r="A306" s="6">
        <f>+'IRS Interest Rates'!A1577</f>
        <v>45406</v>
      </c>
      <c r="C306" s="9" t="str">
        <f>IF($D$3&gt;$A306,"",IF($D$4&lt;$A306,"",+'IRS Interest Rates'!$B1577))</f>
        <v/>
      </c>
      <c r="D306" s="11">
        <f t="shared" si="34"/>
        <v>0</v>
      </c>
      <c r="E306" s="11"/>
      <c r="F306" s="5">
        <f t="shared" si="40"/>
        <v>0</v>
      </c>
      <c r="G306" s="10"/>
      <c r="H306" s="10" t="str">
        <f t="shared" si="41"/>
        <v/>
      </c>
      <c r="I306" s="5">
        <f>TRUNC(IF(G306="",0,(IF(SUM(I$18:$I305)&gt;=(0.25*$G$5),0,(IF((SUM($I$18:$I305)+(0.25*$G$5))&gt;$G$5,(($G$5*0.25)-SUM(I$18:$I305)),($G$5*G306)))))),2)</f>
        <v>0</v>
      </c>
      <c r="J306" s="5">
        <f>TRUNC(IF(H306="",0,(IF(SUM($J$18:J305)&gt;=(0.25*$G$5),0,(IF((SUM($J$18:$J305)+(0.25*$G$5))&gt;+($G$5*0.25),(($G$5*0.25)-SUM($J$18:J305)),($G$5*H306)))))),2)</f>
        <v>0</v>
      </c>
      <c r="L306" s="5">
        <f t="shared" si="35"/>
        <v>0</v>
      </c>
      <c r="M306" s="5">
        <f t="shared" si="36"/>
        <v>0</v>
      </c>
      <c r="N306" s="17"/>
      <c r="O306" s="17"/>
      <c r="P306" s="17"/>
      <c r="Q306" s="5">
        <f t="shared" si="37"/>
        <v>0</v>
      </c>
      <c r="S306" s="5">
        <f t="shared" si="38"/>
        <v>0</v>
      </c>
      <c r="T306" s="5">
        <f t="shared" si="39"/>
        <v>0</v>
      </c>
      <c r="W306" s="18"/>
    </row>
    <row r="307" spans="1:23" x14ac:dyDescent="0.25">
      <c r="A307" s="6">
        <f>+'IRS Interest Rates'!A1578</f>
        <v>45407</v>
      </c>
      <c r="C307" s="9" t="str">
        <f>IF($D$3&gt;$A307,"",IF($D$4&lt;$A307,"",+'IRS Interest Rates'!$B1578))</f>
        <v/>
      </c>
      <c r="D307" s="11">
        <f t="shared" si="34"/>
        <v>0</v>
      </c>
      <c r="E307" s="11"/>
      <c r="F307" s="5">
        <f t="shared" si="40"/>
        <v>0</v>
      </c>
      <c r="G307" s="10"/>
      <c r="H307" s="10" t="str">
        <f t="shared" si="41"/>
        <v/>
      </c>
      <c r="I307" s="5">
        <f>TRUNC(IF(G307="",0,(IF(SUM(I$18:$I306)&gt;=(0.25*$G$5),0,(IF((SUM($I$18:$I306)+(0.25*$G$5))&gt;$G$5,(($G$5*0.25)-SUM(I$18:$I306)),($G$5*G307)))))),2)</f>
        <v>0</v>
      </c>
      <c r="J307" s="5">
        <f>TRUNC(IF(H307="",0,(IF(SUM($J$18:J306)&gt;=(0.25*$G$5),0,(IF((SUM($J$18:$J306)+(0.25*$G$5))&gt;+($G$5*0.25),(($G$5*0.25)-SUM($J$18:J306)),($G$5*H307)))))),2)</f>
        <v>0</v>
      </c>
      <c r="L307" s="5">
        <f t="shared" si="35"/>
        <v>0</v>
      </c>
      <c r="M307" s="5">
        <f t="shared" si="36"/>
        <v>0</v>
      </c>
      <c r="N307" s="17"/>
      <c r="O307" s="17"/>
      <c r="P307" s="17"/>
      <c r="Q307" s="5">
        <f t="shared" si="37"/>
        <v>0</v>
      </c>
      <c r="S307" s="5">
        <f t="shared" si="38"/>
        <v>0</v>
      </c>
      <c r="T307" s="5">
        <f t="shared" si="39"/>
        <v>0</v>
      </c>
      <c r="W307" s="18"/>
    </row>
    <row r="308" spans="1:23" x14ac:dyDescent="0.25">
      <c r="A308" s="6">
        <f>+'IRS Interest Rates'!A1579</f>
        <v>45408</v>
      </c>
      <c r="C308" s="9" t="str">
        <f>IF($D$3&gt;$A308,"",IF($D$4&lt;$A308,"",+'IRS Interest Rates'!$B1579))</f>
        <v/>
      </c>
      <c r="D308" s="11">
        <f t="shared" si="34"/>
        <v>0</v>
      </c>
      <c r="E308" s="11"/>
      <c r="F308" s="5">
        <f t="shared" si="40"/>
        <v>0</v>
      </c>
      <c r="G308" s="10"/>
      <c r="H308" s="10" t="str">
        <f t="shared" si="41"/>
        <v/>
      </c>
      <c r="I308" s="5">
        <f>TRUNC(IF(G308="",0,(IF(SUM(I$18:$I307)&gt;=(0.25*$G$5),0,(IF((SUM($I$18:$I307)+(0.25*$G$5))&gt;$G$5,(($G$5*0.25)-SUM(I$18:$I307)),($G$5*G308)))))),2)</f>
        <v>0</v>
      </c>
      <c r="J308" s="5">
        <f>TRUNC(IF(H308="",0,(IF(SUM($J$18:J307)&gt;=(0.25*$G$5),0,(IF((SUM($J$18:$J307)+(0.25*$G$5))&gt;+($G$5*0.25),(($G$5*0.25)-SUM($J$18:J307)),($G$5*H308)))))),2)</f>
        <v>0</v>
      </c>
      <c r="L308" s="5">
        <f t="shared" si="35"/>
        <v>0</v>
      </c>
      <c r="M308" s="5">
        <f t="shared" si="36"/>
        <v>0</v>
      </c>
      <c r="N308" s="17"/>
      <c r="O308" s="17"/>
      <c r="P308" s="17"/>
      <c r="Q308" s="5">
        <f t="shared" si="37"/>
        <v>0</v>
      </c>
      <c r="S308" s="5">
        <f t="shared" si="38"/>
        <v>0</v>
      </c>
      <c r="T308" s="5">
        <f t="shared" si="39"/>
        <v>0</v>
      </c>
      <c r="W308" s="18"/>
    </row>
    <row r="309" spans="1:23" x14ac:dyDescent="0.25">
      <c r="A309" s="6">
        <f>+'IRS Interest Rates'!A1580</f>
        <v>45409</v>
      </c>
      <c r="C309" s="9" t="str">
        <f>IF($D$3&gt;$A309,"",IF($D$4&lt;$A309,"",+'IRS Interest Rates'!$B1580))</f>
        <v/>
      </c>
      <c r="D309" s="11">
        <f t="shared" si="34"/>
        <v>0</v>
      </c>
      <c r="E309" s="11"/>
      <c r="F309" s="5">
        <f t="shared" si="40"/>
        <v>0</v>
      </c>
      <c r="G309" s="10"/>
      <c r="H309" s="10" t="str">
        <f t="shared" si="41"/>
        <v/>
      </c>
      <c r="I309" s="5">
        <f>TRUNC(IF(G309="",0,(IF(SUM(I$18:$I308)&gt;=(0.25*$G$5),0,(IF((SUM($I$18:$I308)+(0.25*$G$5))&gt;$G$5,(($G$5*0.25)-SUM(I$18:$I308)),($G$5*G309)))))),2)</f>
        <v>0</v>
      </c>
      <c r="J309" s="5">
        <f>TRUNC(IF(H309="",0,(IF(SUM($J$18:J308)&gt;=(0.25*$G$5),0,(IF((SUM($J$18:$J308)+(0.25*$G$5))&gt;+($G$5*0.25),(($G$5*0.25)-SUM($J$18:J308)),($G$5*H309)))))),2)</f>
        <v>0</v>
      </c>
      <c r="L309" s="5">
        <f t="shared" si="35"/>
        <v>0</v>
      </c>
      <c r="M309" s="5">
        <f t="shared" si="36"/>
        <v>0</v>
      </c>
      <c r="N309" s="17"/>
      <c r="O309" s="17"/>
      <c r="P309" s="17"/>
      <c r="Q309" s="5">
        <f t="shared" si="37"/>
        <v>0</v>
      </c>
      <c r="S309" s="5">
        <f t="shared" si="38"/>
        <v>0</v>
      </c>
      <c r="T309" s="5">
        <f t="shared" si="39"/>
        <v>0</v>
      </c>
      <c r="W309" s="18"/>
    </row>
    <row r="310" spans="1:23" x14ac:dyDescent="0.25">
      <c r="A310" s="6">
        <f>+'IRS Interest Rates'!A1581</f>
        <v>45410</v>
      </c>
      <c r="C310" s="9" t="str">
        <f>IF($D$3&gt;$A310,"",IF($D$4&lt;$A310,"",+'IRS Interest Rates'!$B1581))</f>
        <v/>
      </c>
      <c r="D310" s="11">
        <f t="shared" si="34"/>
        <v>0</v>
      </c>
      <c r="E310" s="11"/>
      <c r="F310" s="5">
        <f t="shared" si="40"/>
        <v>0</v>
      </c>
      <c r="G310" s="10"/>
      <c r="H310" s="10" t="str">
        <f t="shared" si="41"/>
        <v/>
      </c>
      <c r="I310" s="5">
        <f>TRUNC(IF(G310="",0,(IF(SUM(I$18:$I309)&gt;=(0.25*$G$5),0,(IF((SUM($I$18:$I309)+(0.25*$G$5))&gt;$G$5,(($G$5*0.25)-SUM(I$18:$I309)),($G$5*G310)))))),2)</f>
        <v>0</v>
      </c>
      <c r="J310" s="5">
        <f>TRUNC(IF(H310="",0,(IF(SUM($J$18:J309)&gt;=(0.25*$G$5),0,(IF((SUM($J$18:$J309)+(0.25*$G$5))&gt;+($G$5*0.25),(($G$5*0.25)-SUM($J$18:J309)),($G$5*H310)))))),2)</f>
        <v>0</v>
      </c>
      <c r="L310" s="5">
        <f t="shared" si="35"/>
        <v>0</v>
      </c>
      <c r="M310" s="5">
        <f t="shared" si="36"/>
        <v>0</v>
      </c>
      <c r="N310" s="17"/>
      <c r="O310" s="17"/>
      <c r="P310" s="17"/>
      <c r="Q310" s="5">
        <f t="shared" si="37"/>
        <v>0</v>
      </c>
      <c r="S310" s="5">
        <f t="shared" si="38"/>
        <v>0</v>
      </c>
      <c r="T310" s="5">
        <f t="shared" si="39"/>
        <v>0</v>
      </c>
      <c r="W310" s="18"/>
    </row>
    <row r="311" spans="1:23" x14ac:dyDescent="0.25">
      <c r="A311" s="6">
        <f>+'IRS Interest Rates'!A1582</f>
        <v>45411</v>
      </c>
      <c r="C311" s="9" t="str">
        <f>IF($D$3&gt;$A311,"",IF($D$4&lt;$A311,"",+'IRS Interest Rates'!$B1582))</f>
        <v/>
      </c>
      <c r="D311" s="11">
        <f t="shared" si="34"/>
        <v>0</v>
      </c>
      <c r="E311" s="11"/>
      <c r="F311" s="5">
        <f t="shared" si="40"/>
        <v>0</v>
      </c>
      <c r="G311" s="10"/>
      <c r="H311" s="10" t="str">
        <f t="shared" si="41"/>
        <v/>
      </c>
      <c r="I311" s="5">
        <f>TRUNC(IF(G311="",0,(IF(SUM(I$18:$I310)&gt;=(0.25*$G$5),0,(IF((SUM($I$18:$I310)+(0.25*$G$5))&gt;$G$5,(($G$5*0.25)-SUM(I$18:$I310)),($G$5*G311)))))),2)</f>
        <v>0</v>
      </c>
      <c r="J311" s="5">
        <f>TRUNC(IF(H311="",0,(IF(SUM($J$18:J310)&gt;=(0.25*$G$5),0,(IF((SUM($J$18:$J310)+(0.25*$G$5))&gt;+($G$5*0.25),(($G$5*0.25)-SUM($J$18:J310)),($G$5*H311)))))),2)</f>
        <v>0</v>
      </c>
      <c r="L311" s="5">
        <f t="shared" si="35"/>
        <v>0</v>
      </c>
      <c r="M311" s="5">
        <f t="shared" si="36"/>
        <v>0</v>
      </c>
      <c r="N311" s="17"/>
      <c r="O311" s="17"/>
      <c r="P311" s="17"/>
      <c r="Q311" s="5">
        <f t="shared" si="37"/>
        <v>0</v>
      </c>
      <c r="S311" s="5">
        <f t="shared" si="38"/>
        <v>0</v>
      </c>
      <c r="T311" s="5">
        <f t="shared" si="39"/>
        <v>0</v>
      </c>
      <c r="W311" s="18"/>
    </row>
    <row r="312" spans="1:23" x14ac:dyDescent="0.25">
      <c r="A312" s="6">
        <f>+'IRS Interest Rates'!A1583</f>
        <v>45412</v>
      </c>
      <c r="C312" s="9" t="str">
        <f>IF($D$3&gt;$A312,"",IF($D$4&lt;$A312,"",+'IRS Interest Rates'!$B1583))</f>
        <v/>
      </c>
      <c r="D312" s="11">
        <f t="shared" si="34"/>
        <v>0</v>
      </c>
      <c r="E312" s="11"/>
      <c r="F312" s="5">
        <f t="shared" si="40"/>
        <v>0</v>
      </c>
      <c r="G312" s="10">
        <f>IF($G$14="yes",IF($A312&lt;$D$3,"",IF(SUM(F283:F312)&gt;0,G$16,"")),0)</f>
        <v>0</v>
      </c>
      <c r="H312" s="10">
        <f t="shared" si="41"/>
        <v>0</v>
      </c>
      <c r="I312" s="5">
        <f>TRUNC(IF(G312="",0,(IF(SUM(I$18:$I311)&gt;=(0.25*$G$5),0,(IF((SUM($I$18:$I311)+(0.25*$G$5))&gt;$G$5,(($G$5*0.25)-SUM(I$18:$I311)),($G$5*G312)))))),2)</f>
        <v>0</v>
      </c>
      <c r="J312" s="5">
        <f>TRUNC(IF(H312="",0,(IF(SUM($J$18:J311)&gt;=(0.25*$G$5),0,(IF((SUM($J$18:$J311)+(0.25*$G$5))&gt;+($G$5*0.25),(($G$5*0.25)-SUM($J$18:J311)),($G$5*H312)))))),2)</f>
        <v>0</v>
      </c>
      <c r="L312" s="5">
        <f t="shared" si="35"/>
        <v>0</v>
      </c>
      <c r="M312" s="5">
        <f t="shared" si="36"/>
        <v>0</v>
      </c>
      <c r="N312" s="17"/>
      <c r="O312" s="17"/>
      <c r="P312" s="17"/>
      <c r="Q312" s="5">
        <f t="shared" si="37"/>
        <v>0</v>
      </c>
      <c r="S312" s="5">
        <f t="shared" si="38"/>
        <v>0</v>
      </c>
      <c r="T312" s="5">
        <f t="shared" si="39"/>
        <v>0</v>
      </c>
      <c r="W312" s="18"/>
    </row>
    <row r="313" spans="1:23" x14ac:dyDescent="0.25">
      <c r="A313" s="6">
        <f>+'IRS Interest Rates'!A1584</f>
        <v>45413</v>
      </c>
      <c r="C313" s="9" t="str">
        <f>IF($D$3&gt;$A313,"",IF($D$4&lt;$A313,"",+'IRS Interest Rates'!$B1584))</f>
        <v/>
      </c>
      <c r="D313" s="11">
        <f t="shared" si="34"/>
        <v>0</v>
      </c>
      <c r="E313" s="11"/>
      <c r="F313" s="5">
        <f t="shared" si="40"/>
        <v>0</v>
      </c>
      <c r="G313" s="10"/>
      <c r="H313" s="10" t="str">
        <f t="shared" si="41"/>
        <v/>
      </c>
      <c r="I313" s="5">
        <f>TRUNC(IF(G313="",0,(IF(SUM(I$18:$I312)&gt;=(0.25*$G$5),0,(IF((SUM($I$18:$I312)+(0.25*$G$5))&gt;$G$5,(($G$5*0.25)-SUM(I$18:$I312)),($G$5*G313)))))),2)</f>
        <v>0</v>
      </c>
      <c r="J313" s="5">
        <f>TRUNC(IF(H313="",0,(IF(SUM($J$18:J312)&gt;=(0.25*$G$5),0,(IF((SUM($J$18:$J312)+(0.25*$G$5))&gt;+($G$5*0.25),(($G$5*0.25)-SUM($J$18:J312)),($G$5*H313)))))),2)</f>
        <v>0</v>
      </c>
      <c r="L313" s="5">
        <f t="shared" si="35"/>
        <v>0</v>
      </c>
      <c r="M313" s="5">
        <f t="shared" si="36"/>
        <v>0</v>
      </c>
      <c r="N313" s="17"/>
      <c r="O313" s="17"/>
      <c r="P313" s="17"/>
      <c r="Q313" s="5">
        <f t="shared" si="37"/>
        <v>0</v>
      </c>
      <c r="S313" s="5">
        <f t="shared" si="38"/>
        <v>0</v>
      </c>
      <c r="T313" s="5">
        <f t="shared" si="39"/>
        <v>0</v>
      </c>
      <c r="W313" s="18"/>
    </row>
    <row r="314" spans="1:23" x14ac:dyDescent="0.25">
      <c r="A314" s="6">
        <f>+'IRS Interest Rates'!A1585</f>
        <v>45414</v>
      </c>
      <c r="C314" s="9" t="str">
        <f>IF($D$3&gt;$A314,"",IF($D$4&lt;$A314,"",+'IRS Interest Rates'!$B1585))</f>
        <v/>
      </c>
      <c r="D314" s="11">
        <f t="shared" si="34"/>
        <v>0</v>
      </c>
      <c r="E314" s="11"/>
      <c r="F314" s="5">
        <f t="shared" si="40"/>
        <v>0</v>
      </c>
      <c r="G314" s="10"/>
      <c r="H314" s="10" t="str">
        <f t="shared" si="41"/>
        <v/>
      </c>
      <c r="I314" s="5">
        <f>TRUNC(IF(G314="",0,(IF(SUM(I$18:$I313)&gt;=(0.25*$G$5),0,(IF((SUM($I$18:$I313)+(0.25*$G$5))&gt;$G$5,(($G$5*0.25)-SUM(I$18:$I313)),($G$5*G314)))))),2)</f>
        <v>0</v>
      </c>
      <c r="J314" s="5">
        <f>TRUNC(IF(H314="",0,(IF(SUM($J$18:J313)&gt;=(0.25*$G$5),0,(IF((SUM($J$18:$J313)+(0.25*$G$5))&gt;+($G$5*0.25),(($G$5*0.25)-SUM($J$18:J313)),($G$5*H314)))))),2)</f>
        <v>0</v>
      </c>
      <c r="L314" s="5">
        <f t="shared" si="35"/>
        <v>0</v>
      </c>
      <c r="M314" s="5">
        <f t="shared" si="36"/>
        <v>0</v>
      </c>
      <c r="N314" s="17"/>
      <c r="O314" s="17"/>
      <c r="P314" s="17"/>
      <c r="Q314" s="5">
        <f t="shared" si="37"/>
        <v>0</v>
      </c>
      <c r="S314" s="5">
        <f t="shared" si="38"/>
        <v>0</v>
      </c>
      <c r="T314" s="5">
        <f t="shared" si="39"/>
        <v>0</v>
      </c>
      <c r="W314" s="18"/>
    </row>
    <row r="315" spans="1:23" x14ac:dyDescent="0.25">
      <c r="A315" s="6">
        <f>+'IRS Interest Rates'!A1586</f>
        <v>45415</v>
      </c>
      <c r="C315" s="9" t="str">
        <f>IF($D$3&gt;$A315,"",IF($D$4&lt;$A315,"",+'IRS Interest Rates'!$B1586))</f>
        <v/>
      </c>
      <c r="D315" s="11">
        <f t="shared" si="34"/>
        <v>0</v>
      </c>
      <c r="E315" s="11"/>
      <c r="F315" s="5">
        <f t="shared" si="40"/>
        <v>0</v>
      </c>
      <c r="G315" s="10"/>
      <c r="H315" s="10" t="str">
        <f t="shared" si="41"/>
        <v/>
      </c>
      <c r="I315" s="5">
        <f>TRUNC(IF(G315="",0,(IF(SUM(I$18:$I314)&gt;=(0.25*$G$5),0,(IF((SUM($I$18:$I314)+(0.25*$G$5))&gt;$G$5,(($G$5*0.25)-SUM(I$18:$I314)),($G$5*G315)))))),2)</f>
        <v>0</v>
      </c>
      <c r="J315" s="5">
        <f>TRUNC(IF(H315="",0,(IF(SUM($J$18:J314)&gt;=(0.25*$G$5),0,(IF((SUM($J$18:$J314)+(0.25*$G$5))&gt;+($G$5*0.25),(($G$5*0.25)-SUM($J$18:J314)),($G$5*H315)))))),2)</f>
        <v>0</v>
      </c>
      <c r="L315" s="5">
        <f t="shared" si="35"/>
        <v>0</v>
      </c>
      <c r="M315" s="5">
        <f t="shared" si="36"/>
        <v>0</v>
      </c>
      <c r="N315" s="17"/>
      <c r="O315" s="17"/>
      <c r="P315" s="17"/>
      <c r="Q315" s="5">
        <f t="shared" si="37"/>
        <v>0</v>
      </c>
      <c r="S315" s="5">
        <f t="shared" si="38"/>
        <v>0</v>
      </c>
      <c r="T315" s="5">
        <f t="shared" si="39"/>
        <v>0</v>
      </c>
      <c r="W315" s="18"/>
    </row>
    <row r="316" spans="1:23" x14ac:dyDescent="0.25">
      <c r="A316" s="6">
        <f>+'IRS Interest Rates'!A1587</f>
        <v>45416</v>
      </c>
      <c r="C316" s="9" t="str">
        <f>IF($D$3&gt;$A316,"",IF($D$4&lt;$A316,"",+'IRS Interest Rates'!$B1587))</f>
        <v/>
      </c>
      <c r="D316" s="11">
        <f t="shared" si="34"/>
        <v>0</v>
      </c>
      <c r="E316" s="11"/>
      <c r="F316" s="5">
        <f t="shared" si="40"/>
        <v>0</v>
      </c>
      <c r="G316" s="10"/>
      <c r="H316" s="10" t="str">
        <f t="shared" si="41"/>
        <v/>
      </c>
      <c r="I316" s="5">
        <f>TRUNC(IF(G316="",0,(IF(SUM(I$18:$I315)&gt;=(0.25*$G$5),0,(IF((SUM($I$18:$I315)+(0.25*$G$5))&gt;$G$5,(($G$5*0.25)-SUM(I$18:$I315)),($G$5*G316)))))),2)</f>
        <v>0</v>
      </c>
      <c r="J316" s="5">
        <f>TRUNC(IF(H316="",0,(IF(SUM($J$18:J315)&gt;=(0.25*$G$5),0,(IF((SUM($J$18:$J315)+(0.25*$G$5))&gt;+($G$5*0.25),(($G$5*0.25)-SUM($J$18:J315)),($G$5*H316)))))),2)</f>
        <v>0</v>
      </c>
      <c r="L316" s="5">
        <f t="shared" si="35"/>
        <v>0</v>
      </c>
      <c r="M316" s="5">
        <f t="shared" si="36"/>
        <v>0</v>
      </c>
      <c r="N316" s="17"/>
      <c r="O316" s="17"/>
      <c r="P316" s="17"/>
      <c r="Q316" s="5">
        <f t="shared" si="37"/>
        <v>0</v>
      </c>
      <c r="S316" s="5">
        <f t="shared" si="38"/>
        <v>0</v>
      </c>
      <c r="T316" s="5">
        <f t="shared" si="39"/>
        <v>0</v>
      </c>
      <c r="W316" s="18"/>
    </row>
    <row r="317" spans="1:23" x14ac:dyDescent="0.25">
      <c r="A317" s="6">
        <f>+'IRS Interest Rates'!A1588</f>
        <v>45417</v>
      </c>
      <c r="C317" s="9" t="str">
        <f>IF($D$3&gt;$A317,"",IF($D$4&lt;$A317,"",+'IRS Interest Rates'!$B1588))</f>
        <v/>
      </c>
      <c r="D317" s="11">
        <f t="shared" si="34"/>
        <v>0</v>
      </c>
      <c r="E317" s="11"/>
      <c r="F317" s="5">
        <f t="shared" si="40"/>
        <v>0</v>
      </c>
      <c r="G317" s="10"/>
      <c r="H317" s="10" t="str">
        <f t="shared" si="41"/>
        <v/>
      </c>
      <c r="I317" s="5">
        <f>TRUNC(IF(G317="",0,(IF(SUM(I$18:$I316)&gt;=(0.25*$G$5),0,(IF((SUM($I$18:$I316)+(0.25*$G$5))&gt;$G$5,(($G$5*0.25)-SUM(I$18:$I316)),($G$5*G317)))))),2)</f>
        <v>0</v>
      </c>
      <c r="J317" s="5">
        <f>TRUNC(IF(H317="",0,(IF(SUM($J$18:J316)&gt;=(0.25*$G$5),0,(IF((SUM($J$18:$J316)+(0.25*$G$5))&gt;+($G$5*0.25),(($G$5*0.25)-SUM($J$18:J316)),($G$5*H317)))))),2)</f>
        <v>0</v>
      </c>
      <c r="L317" s="5">
        <f t="shared" si="35"/>
        <v>0</v>
      </c>
      <c r="M317" s="5">
        <f t="shared" si="36"/>
        <v>0</v>
      </c>
      <c r="N317" s="17"/>
      <c r="O317" s="17"/>
      <c r="P317" s="17"/>
      <c r="Q317" s="5">
        <f t="shared" si="37"/>
        <v>0</v>
      </c>
      <c r="S317" s="5">
        <f t="shared" si="38"/>
        <v>0</v>
      </c>
      <c r="T317" s="5">
        <f t="shared" si="39"/>
        <v>0</v>
      </c>
      <c r="W317" s="18"/>
    </row>
    <row r="318" spans="1:23" x14ac:dyDescent="0.25">
      <c r="A318" s="6">
        <f>+'IRS Interest Rates'!A1589</f>
        <v>45418</v>
      </c>
      <c r="C318" s="9" t="str">
        <f>IF($D$3&gt;$A318,"",IF($D$4&lt;$A318,"",+'IRS Interest Rates'!$B1589))</f>
        <v/>
      </c>
      <c r="D318" s="11">
        <f t="shared" si="34"/>
        <v>0</v>
      </c>
      <c r="E318" s="11"/>
      <c r="F318" s="5">
        <f t="shared" si="40"/>
        <v>0</v>
      </c>
      <c r="G318" s="10"/>
      <c r="H318" s="10" t="str">
        <f t="shared" si="41"/>
        <v/>
      </c>
      <c r="I318" s="5">
        <f>TRUNC(IF(G318="",0,(IF(SUM(I$18:$I317)&gt;=(0.25*$G$5),0,(IF((SUM($I$18:$I317)+(0.25*$G$5))&gt;$G$5,(($G$5*0.25)-SUM(I$18:$I317)),($G$5*G318)))))),2)</f>
        <v>0</v>
      </c>
      <c r="J318" s="5">
        <f>TRUNC(IF(H318="",0,(IF(SUM($J$18:J317)&gt;=(0.25*$G$5),0,(IF((SUM($J$18:$J317)+(0.25*$G$5))&gt;+($G$5*0.25),(($G$5*0.25)-SUM($J$18:J317)),($G$5*H318)))))),2)</f>
        <v>0</v>
      </c>
      <c r="L318" s="5">
        <f t="shared" si="35"/>
        <v>0</v>
      </c>
      <c r="M318" s="5">
        <f t="shared" si="36"/>
        <v>0</v>
      </c>
      <c r="N318" s="17"/>
      <c r="O318" s="17"/>
      <c r="P318" s="17"/>
      <c r="Q318" s="5">
        <f t="shared" si="37"/>
        <v>0</v>
      </c>
      <c r="S318" s="5">
        <f t="shared" si="38"/>
        <v>0</v>
      </c>
      <c r="T318" s="5">
        <f t="shared" si="39"/>
        <v>0</v>
      </c>
      <c r="W318" s="18"/>
    </row>
    <row r="319" spans="1:23" x14ac:dyDescent="0.25">
      <c r="A319" s="6">
        <f>+'IRS Interest Rates'!A1590</f>
        <v>45419</v>
      </c>
      <c r="C319" s="9" t="str">
        <f>IF($D$3&gt;$A319,"",IF($D$4&lt;$A319,"",+'IRS Interest Rates'!$B1590))</f>
        <v/>
      </c>
      <c r="D319" s="11">
        <f t="shared" si="34"/>
        <v>0</v>
      </c>
      <c r="E319" s="11"/>
      <c r="F319" s="5">
        <f t="shared" si="40"/>
        <v>0</v>
      </c>
      <c r="G319" s="10"/>
      <c r="H319" s="10" t="str">
        <f t="shared" si="41"/>
        <v/>
      </c>
      <c r="I319" s="5">
        <f>TRUNC(IF(G319="",0,(IF(SUM(I$18:$I318)&gt;=(0.25*$G$5),0,(IF((SUM($I$18:$I318)+(0.25*$G$5))&gt;$G$5,(($G$5*0.25)-SUM(I$18:$I318)),($G$5*G319)))))),2)</f>
        <v>0</v>
      </c>
      <c r="J319" s="5">
        <f>TRUNC(IF(H319="",0,(IF(SUM($J$18:J318)&gt;=(0.25*$G$5),0,(IF((SUM($J$18:$J318)+(0.25*$G$5))&gt;+($G$5*0.25),(($G$5*0.25)-SUM($J$18:J318)),($G$5*H319)))))),2)</f>
        <v>0</v>
      </c>
      <c r="L319" s="5">
        <f t="shared" si="35"/>
        <v>0</v>
      </c>
      <c r="M319" s="5">
        <f t="shared" si="36"/>
        <v>0</v>
      </c>
      <c r="N319" s="17"/>
      <c r="O319" s="17"/>
      <c r="P319" s="17"/>
      <c r="Q319" s="5">
        <f t="shared" si="37"/>
        <v>0</v>
      </c>
      <c r="S319" s="5">
        <f t="shared" si="38"/>
        <v>0</v>
      </c>
      <c r="T319" s="5">
        <f t="shared" si="39"/>
        <v>0</v>
      </c>
      <c r="W319" s="18"/>
    </row>
    <row r="320" spans="1:23" x14ac:dyDescent="0.25">
      <c r="A320" s="6">
        <f>+'IRS Interest Rates'!A1591</f>
        <v>45420</v>
      </c>
      <c r="C320" s="9" t="str">
        <f>IF($D$3&gt;$A320,"",IF($D$4&lt;$A320,"",+'IRS Interest Rates'!$B1591))</f>
        <v/>
      </c>
      <c r="D320" s="11">
        <f t="shared" si="34"/>
        <v>0</v>
      </c>
      <c r="E320" s="11"/>
      <c r="F320" s="5">
        <f t="shared" si="40"/>
        <v>0</v>
      </c>
      <c r="G320" s="10"/>
      <c r="H320" s="10" t="str">
        <f t="shared" si="41"/>
        <v/>
      </c>
      <c r="I320" s="5">
        <f>TRUNC(IF(G320="",0,(IF(SUM(I$18:$I319)&gt;=(0.25*$G$5),0,(IF((SUM($I$18:$I319)+(0.25*$G$5))&gt;$G$5,(($G$5*0.25)-SUM(I$18:$I319)),($G$5*G320)))))),2)</f>
        <v>0</v>
      </c>
      <c r="J320" s="5">
        <f>TRUNC(IF(H320="",0,(IF(SUM($J$18:J319)&gt;=(0.25*$G$5),0,(IF((SUM($J$18:$J319)+(0.25*$G$5))&gt;+($G$5*0.25),(($G$5*0.25)-SUM($J$18:J319)),($G$5*H320)))))),2)</f>
        <v>0</v>
      </c>
      <c r="L320" s="5">
        <f t="shared" si="35"/>
        <v>0</v>
      </c>
      <c r="M320" s="5">
        <f t="shared" si="36"/>
        <v>0</v>
      </c>
      <c r="N320" s="17"/>
      <c r="O320" s="17"/>
      <c r="P320" s="17"/>
      <c r="Q320" s="5">
        <f t="shared" si="37"/>
        <v>0</v>
      </c>
      <c r="S320" s="5">
        <f t="shared" si="38"/>
        <v>0</v>
      </c>
      <c r="T320" s="5">
        <f t="shared" si="39"/>
        <v>0</v>
      </c>
      <c r="W320" s="18"/>
    </row>
    <row r="321" spans="1:23" x14ac:dyDescent="0.25">
      <c r="A321" s="6">
        <f>+'IRS Interest Rates'!A1592</f>
        <v>45421</v>
      </c>
      <c r="C321" s="9" t="str">
        <f>IF($D$3&gt;$A321,"",IF($D$4&lt;$A321,"",+'IRS Interest Rates'!$B1592))</f>
        <v/>
      </c>
      <c r="D321" s="11">
        <f t="shared" si="34"/>
        <v>0</v>
      </c>
      <c r="E321" s="11"/>
      <c r="F321" s="5">
        <f t="shared" si="40"/>
        <v>0</v>
      </c>
      <c r="G321" s="10"/>
      <c r="H321" s="10" t="str">
        <f t="shared" si="41"/>
        <v/>
      </c>
      <c r="I321" s="5">
        <f>TRUNC(IF(G321="",0,(IF(SUM(I$18:$I320)&gt;=(0.25*$G$5),0,(IF((SUM($I$18:$I320)+(0.25*$G$5))&gt;$G$5,(($G$5*0.25)-SUM(I$18:$I320)),($G$5*G321)))))),2)</f>
        <v>0</v>
      </c>
      <c r="J321" s="5">
        <f>TRUNC(IF(H321="",0,(IF(SUM($J$18:J320)&gt;=(0.25*$G$5),0,(IF((SUM($J$18:$J320)+(0.25*$G$5))&gt;+($G$5*0.25),(($G$5*0.25)-SUM($J$18:J320)),($G$5*H321)))))),2)</f>
        <v>0</v>
      </c>
      <c r="L321" s="5">
        <f t="shared" si="35"/>
        <v>0</v>
      </c>
      <c r="M321" s="5">
        <f t="shared" si="36"/>
        <v>0</v>
      </c>
      <c r="N321" s="17"/>
      <c r="O321" s="17"/>
      <c r="P321" s="17"/>
      <c r="Q321" s="5">
        <f t="shared" si="37"/>
        <v>0</v>
      </c>
      <c r="S321" s="5">
        <f t="shared" si="38"/>
        <v>0</v>
      </c>
      <c r="T321" s="5">
        <f t="shared" si="39"/>
        <v>0</v>
      </c>
      <c r="W321" s="18"/>
    </row>
    <row r="322" spans="1:23" x14ac:dyDescent="0.25">
      <c r="A322" s="6">
        <f>+'IRS Interest Rates'!A1593</f>
        <v>45422</v>
      </c>
      <c r="C322" s="9" t="str">
        <f>IF($D$3&gt;$A322,"",IF($D$4&lt;$A322,"",+'IRS Interest Rates'!$B1593))</f>
        <v/>
      </c>
      <c r="D322" s="11">
        <f t="shared" si="34"/>
        <v>0</v>
      </c>
      <c r="E322" s="11"/>
      <c r="F322" s="5">
        <f t="shared" si="40"/>
        <v>0</v>
      </c>
      <c r="G322" s="10"/>
      <c r="H322" s="10" t="str">
        <f t="shared" si="41"/>
        <v/>
      </c>
      <c r="I322" s="5">
        <f>TRUNC(IF(G322="",0,(IF(SUM(I$18:$I321)&gt;=(0.25*$G$5),0,(IF((SUM($I$18:$I321)+(0.25*$G$5))&gt;$G$5,(($G$5*0.25)-SUM(I$18:$I321)),($G$5*G322)))))),2)</f>
        <v>0</v>
      </c>
      <c r="J322" s="5">
        <f>TRUNC(IF(H322="",0,(IF(SUM($J$18:J321)&gt;=(0.25*$G$5),0,(IF((SUM($J$18:$J321)+(0.25*$G$5))&gt;+($G$5*0.25),(($G$5*0.25)-SUM($J$18:J321)),($G$5*H322)))))),2)</f>
        <v>0</v>
      </c>
      <c r="L322" s="5">
        <f t="shared" si="35"/>
        <v>0</v>
      </c>
      <c r="M322" s="5">
        <f t="shared" si="36"/>
        <v>0</v>
      </c>
      <c r="N322" s="17"/>
      <c r="O322" s="17"/>
      <c r="P322" s="17"/>
      <c r="Q322" s="5">
        <f t="shared" si="37"/>
        <v>0</v>
      </c>
      <c r="S322" s="5">
        <f t="shared" si="38"/>
        <v>0</v>
      </c>
      <c r="T322" s="5">
        <f t="shared" si="39"/>
        <v>0</v>
      </c>
      <c r="W322" s="18"/>
    </row>
    <row r="323" spans="1:23" x14ac:dyDescent="0.25">
      <c r="A323" s="6">
        <f>+'IRS Interest Rates'!A1594</f>
        <v>45423</v>
      </c>
      <c r="C323" s="9" t="str">
        <f>IF($D$3&gt;$A323,"",IF($D$4&lt;$A323,"",+'IRS Interest Rates'!$B1594))</f>
        <v/>
      </c>
      <c r="D323" s="11">
        <f t="shared" si="34"/>
        <v>0</v>
      </c>
      <c r="E323" s="11"/>
      <c r="F323" s="5">
        <f t="shared" si="40"/>
        <v>0</v>
      </c>
      <c r="G323" s="10"/>
      <c r="H323" s="10" t="str">
        <f t="shared" si="41"/>
        <v/>
      </c>
      <c r="I323" s="5">
        <f>TRUNC(IF(G323="",0,(IF(SUM(I$18:$I322)&gt;=(0.25*$G$5),0,(IF((SUM($I$18:$I322)+(0.25*$G$5))&gt;$G$5,(($G$5*0.25)-SUM(I$18:$I322)),($G$5*G323)))))),2)</f>
        <v>0</v>
      </c>
      <c r="J323" s="5">
        <f>TRUNC(IF(H323="",0,(IF(SUM($J$18:J322)&gt;=(0.25*$G$5),0,(IF((SUM($J$18:$J322)+(0.25*$G$5))&gt;+($G$5*0.25),(($G$5*0.25)-SUM($J$18:J322)),($G$5*H323)))))),2)</f>
        <v>0</v>
      </c>
      <c r="L323" s="5">
        <f t="shared" si="35"/>
        <v>0</v>
      </c>
      <c r="M323" s="5">
        <f t="shared" si="36"/>
        <v>0</v>
      </c>
      <c r="N323" s="17"/>
      <c r="O323" s="17"/>
      <c r="P323" s="17"/>
      <c r="Q323" s="5">
        <f t="shared" si="37"/>
        <v>0</v>
      </c>
      <c r="S323" s="5">
        <f t="shared" si="38"/>
        <v>0</v>
      </c>
      <c r="T323" s="5">
        <f t="shared" si="39"/>
        <v>0</v>
      </c>
      <c r="W323" s="18"/>
    </row>
    <row r="324" spans="1:23" x14ac:dyDescent="0.25">
      <c r="A324" s="6">
        <f>+'IRS Interest Rates'!A1595</f>
        <v>45424</v>
      </c>
      <c r="C324" s="9" t="str">
        <f>IF($D$3&gt;$A324,"",IF($D$4&lt;$A324,"",+'IRS Interest Rates'!$B1595))</f>
        <v/>
      </c>
      <c r="D324" s="11">
        <f t="shared" si="34"/>
        <v>0</v>
      </c>
      <c r="E324" s="11"/>
      <c r="F324" s="5">
        <f t="shared" si="40"/>
        <v>0</v>
      </c>
      <c r="G324" s="10"/>
      <c r="H324" s="10" t="str">
        <f t="shared" si="41"/>
        <v/>
      </c>
      <c r="I324" s="5">
        <f>TRUNC(IF(G324="",0,(IF(SUM(I$18:$I323)&gt;=(0.25*$G$5),0,(IF((SUM($I$18:$I323)+(0.25*$G$5))&gt;$G$5,(($G$5*0.25)-SUM(I$18:$I323)),($G$5*G324)))))),2)</f>
        <v>0</v>
      </c>
      <c r="J324" s="5">
        <f>TRUNC(IF(H324="",0,(IF(SUM($J$18:J323)&gt;=(0.25*$G$5),0,(IF((SUM($J$18:$J323)+(0.25*$G$5))&gt;+($G$5*0.25),(($G$5*0.25)-SUM($J$18:J323)),($G$5*H324)))))),2)</f>
        <v>0</v>
      </c>
      <c r="L324" s="5">
        <f t="shared" si="35"/>
        <v>0</v>
      </c>
      <c r="M324" s="5">
        <f t="shared" si="36"/>
        <v>0</v>
      </c>
      <c r="N324" s="17"/>
      <c r="O324" s="17"/>
      <c r="P324" s="17"/>
      <c r="Q324" s="5">
        <f t="shared" si="37"/>
        <v>0</v>
      </c>
      <c r="S324" s="5">
        <f t="shared" si="38"/>
        <v>0</v>
      </c>
      <c r="T324" s="5">
        <f t="shared" si="39"/>
        <v>0</v>
      </c>
      <c r="W324" s="18"/>
    </row>
    <row r="325" spans="1:23" x14ac:dyDescent="0.25">
      <c r="A325" s="6">
        <f>+'IRS Interest Rates'!A1596</f>
        <v>45425</v>
      </c>
      <c r="C325" s="9" t="str">
        <f>IF($D$3&gt;$A325,"",IF($D$4&lt;$A325,"",+'IRS Interest Rates'!$B1596))</f>
        <v/>
      </c>
      <c r="D325" s="11">
        <f t="shared" si="34"/>
        <v>0</v>
      </c>
      <c r="E325" s="11"/>
      <c r="F325" s="5">
        <f t="shared" si="40"/>
        <v>0</v>
      </c>
      <c r="G325" s="10"/>
      <c r="H325" s="10" t="str">
        <f t="shared" si="41"/>
        <v/>
      </c>
      <c r="I325" s="5">
        <f>TRUNC(IF(G325="",0,(IF(SUM(I$18:$I324)&gt;=(0.25*$G$5),0,(IF((SUM($I$18:$I324)+(0.25*$G$5))&gt;$G$5,(($G$5*0.25)-SUM(I$18:$I324)),($G$5*G325)))))),2)</f>
        <v>0</v>
      </c>
      <c r="J325" s="5">
        <f>TRUNC(IF(H325="",0,(IF(SUM($J$18:J324)&gt;=(0.25*$G$5),0,(IF((SUM($J$18:$J324)+(0.25*$G$5))&gt;+($G$5*0.25),(($G$5*0.25)-SUM($J$18:J324)),($G$5*H325)))))),2)</f>
        <v>0</v>
      </c>
      <c r="L325" s="5">
        <f t="shared" si="35"/>
        <v>0</v>
      </c>
      <c r="M325" s="5">
        <f t="shared" si="36"/>
        <v>0</v>
      </c>
      <c r="N325" s="17"/>
      <c r="O325" s="17"/>
      <c r="P325" s="17"/>
      <c r="Q325" s="5">
        <f t="shared" si="37"/>
        <v>0</v>
      </c>
      <c r="S325" s="5">
        <f t="shared" si="38"/>
        <v>0</v>
      </c>
      <c r="T325" s="5">
        <f t="shared" si="39"/>
        <v>0</v>
      </c>
      <c r="W325" s="18"/>
    </row>
    <row r="326" spans="1:23" x14ac:dyDescent="0.25">
      <c r="A326" s="6">
        <f>+'IRS Interest Rates'!A1597</f>
        <v>45426</v>
      </c>
      <c r="C326" s="9" t="str">
        <f>IF($D$3&gt;$A326,"",IF($D$4&lt;$A326,"",+'IRS Interest Rates'!$B1597))</f>
        <v/>
      </c>
      <c r="D326" s="11">
        <f t="shared" si="34"/>
        <v>0</v>
      </c>
      <c r="E326" s="11"/>
      <c r="F326" s="5">
        <f t="shared" si="40"/>
        <v>0</v>
      </c>
      <c r="G326" s="10"/>
      <c r="H326" s="10" t="str">
        <f t="shared" si="41"/>
        <v/>
      </c>
      <c r="I326" s="5">
        <f>TRUNC(IF(G326="",0,(IF(SUM(I$18:$I325)&gt;=(0.25*$G$5),0,(IF((SUM($I$18:$I325)+(0.25*$G$5))&gt;$G$5,(($G$5*0.25)-SUM(I$18:$I325)),($G$5*G326)))))),2)</f>
        <v>0</v>
      </c>
      <c r="J326" s="5">
        <f>TRUNC(IF(H326="",0,(IF(SUM($J$18:J325)&gt;=(0.25*$G$5),0,(IF((SUM($J$18:$J325)+(0.25*$G$5))&gt;+($G$5*0.25),(($G$5*0.25)-SUM($J$18:J325)),($G$5*H326)))))),2)</f>
        <v>0</v>
      </c>
      <c r="L326" s="5">
        <f t="shared" si="35"/>
        <v>0</v>
      </c>
      <c r="M326" s="5">
        <f t="shared" si="36"/>
        <v>0</v>
      </c>
      <c r="N326" s="17"/>
      <c r="O326" s="17"/>
      <c r="P326" s="17"/>
      <c r="Q326" s="5">
        <f t="shared" si="37"/>
        <v>0</v>
      </c>
      <c r="S326" s="5">
        <f t="shared" si="38"/>
        <v>0</v>
      </c>
      <c r="T326" s="5">
        <f t="shared" si="39"/>
        <v>0</v>
      </c>
      <c r="W326" s="18"/>
    </row>
    <row r="327" spans="1:23" x14ac:dyDescent="0.25">
      <c r="A327" s="6">
        <f>+'IRS Interest Rates'!A1598</f>
        <v>45427</v>
      </c>
      <c r="C327" s="9" t="str">
        <f>IF($D$3&gt;$A327,"",IF($D$4&lt;$A327,"",+'IRS Interest Rates'!$B1598))</f>
        <v/>
      </c>
      <c r="D327" s="11">
        <f t="shared" si="34"/>
        <v>0</v>
      </c>
      <c r="E327" s="11"/>
      <c r="F327" s="5">
        <f t="shared" si="40"/>
        <v>0</v>
      </c>
      <c r="G327" s="10"/>
      <c r="H327" s="10" t="str">
        <f t="shared" si="41"/>
        <v/>
      </c>
      <c r="I327" s="5">
        <f>TRUNC(IF(G327="",0,(IF(SUM(I$18:$I326)&gt;=(0.25*$G$5),0,(IF((SUM($I$18:$I326)+(0.25*$G$5))&gt;$G$5,(($G$5*0.25)-SUM(I$18:$I326)),($G$5*G327)))))),2)</f>
        <v>0</v>
      </c>
      <c r="J327" s="5">
        <f>TRUNC(IF(H327="",0,(IF(SUM($J$18:J326)&gt;=(0.25*$G$5),0,(IF((SUM($J$18:$J326)+(0.25*$G$5))&gt;+($G$5*0.25),(($G$5*0.25)-SUM($J$18:J326)),($G$5*H327)))))),2)</f>
        <v>0</v>
      </c>
      <c r="L327" s="5">
        <f t="shared" si="35"/>
        <v>0</v>
      </c>
      <c r="M327" s="5">
        <f t="shared" si="36"/>
        <v>0</v>
      </c>
      <c r="N327" s="17"/>
      <c r="O327" s="17"/>
      <c r="P327" s="17"/>
      <c r="Q327" s="5">
        <f t="shared" si="37"/>
        <v>0</v>
      </c>
      <c r="S327" s="5">
        <f t="shared" si="38"/>
        <v>0</v>
      </c>
      <c r="T327" s="5">
        <f t="shared" si="39"/>
        <v>0</v>
      </c>
      <c r="W327" s="18"/>
    </row>
    <row r="328" spans="1:23" x14ac:dyDescent="0.25">
      <c r="A328" s="6">
        <f>+'IRS Interest Rates'!A1599</f>
        <v>45428</v>
      </c>
      <c r="C328" s="9" t="str">
        <f>IF($D$3&gt;$A328,"",IF($D$4&lt;$A328,"",+'IRS Interest Rates'!$B1599))</f>
        <v/>
      </c>
      <c r="D328" s="11">
        <f t="shared" si="34"/>
        <v>0</v>
      </c>
      <c r="E328" s="11"/>
      <c r="F328" s="5">
        <f t="shared" si="40"/>
        <v>0</v>
      </c>
      <c r="G328" s="10"/>
      <c r="H328" s="10" t="str">
        <f t="shared" si="41"/>
        <v/>
      </c>
      <c r="I328" s="5">
        <f>TRUNC(IF(G328="",0,(IF(SUM(I$18:$I327)&gt;=(0.25*$G$5),0,(IF((SUM($I$18:$I327)+(0.25*$G$5))&gt;$G$5,(($G$5*0.25)-SUM(I$18:$I327)),($G$5*G328)))))),2)</f>
        <v>0</v>
      </c>
      <c r="J328" s="5">
        <f>TRUNC(IF(H328="",0,(IF(SUM($J$18:J327)&gt;=(0.25*$G$5),0,(IF((SUM($J$18:$J327)+(0.25*$G$5))&gt;+($G$5*0.25),(($G$5*0.25)-SUM($J$18:J327)),($G$5*H328)))))),2)</f>
        <v>0</v>
      </c>
      <c r="L328" s="5">
        <f t="shared" si="35"/>
        <v>0</v>
      </c>
      <c r="M328" s="5">
        <f t="shared" si="36"/>
        <v>0</v>
      </c>
      <c r="N328" s="17"/>
      <c r="O328" s="17"/>
      <c r="P328" s="17"/>
      <c r="Q328" s="5">
        <f t="shared" si="37"/>
        <v>0</v>
      </c>
      <c r="S328" s="5">
        <f t="shared" si="38"/>
        <v>0</v>
      </c>
      <c r="T328" s="5">
        <f t="shared" si="39"/>
        <v>0</v>
      </c>
      <c r="W328" s="18"/>
    </row>
    <row r="329" spans="1:23" x14ac:dyDescent="0.25">
      <c r="A329" s="6">
        <f>+'IRS Interest Rates'!A1600</f>
        <v>45429</v>
      </c>
      <c r="C329" s="9" t="str">
        <f>IF($D$3&gt;$A329,"",IF($D$4&lt;$A329,"",+'IRS Interest Rates'!$B1600))</f>
        <v/>
      </c>
      <c r="D329" s="11">
        <f t="shared" si="34"/>
        <v>0</v>
      </c>
      <c r="E329" s="11"/>
      <c r="F329" s="5">
        <f t="shared" si="40"/>
        <v>0</v>
      </c>
      <c r="G329" s="10"/>
      <c r="H329" s="10" t="str">
        <f t="shared" si="41"/>
        <v/>
      </c>
      <c r="I329" s="5">
        <f>TRUNC(IF(G329="",0,(IF(SUM(I$18:$I328)&gt;=(0.25*$G$5),0,(IF((SUM($I$18:$I328)+(0.25*$G$5))&gt;$G$5,(($G$5*0.25)-SUM(I$18:$I328)),($G$5*G329)))))),2)</f>
        <v>0</v>
      </c>
      <c r="J329" s="5">
        <f>TRUNC(IF(H329="",0,(IF(SUM($J$18:J328)&gt;=(0.25*$G$5),0,(IF((SUM($J$18:$J328)+(0.25*$G$5))&gt;+($G$5*0.25),(($G$5*0.25)-SUM($J$18:J328)),($G$5*H329)))))),2)</f>
        <v>0</v>
      </c>
      <c r="L329" s="5">
        <f t="shared" si="35"/>
        <v>0</v>
      </c>
      <c r="M329" s="5">
        <f t="shared" si="36"/>
        <v>0</v>
      </c>
      <c r="N329" s="17"/>
      <c r="O329" s="17"/>
      <c r="P329" s="17"/>
      <c r="Q329" s="5">
        <f t="shared" si="37"/>
        <v>0</v>
      </c>
      <c r="S329" s="5">
        <f t="shared" si="38"/>
        <v>0</v>
      </c>
      <c r="T329" s="5">
        <f t="shared" si="39"/>
        <v>0</v>
      </c>
      <c r="W329" s="18"/>
    </row>
    <row r="330" spans="1:23" x14ac:dyDescent="0.25">
      <c r="A330" s="6">
        <f>+'IRS Interest Rates'!A1601</f>
        <v>45430</v>
      </c>
      <c r="C330" s="9" t="str">
        <f>IF($D$3&gt;$A330,"",IF($D$4&lt;$A330,"",+'IRS Interest Rates'!$B1601))</f>
        <v/>
      </c>
      <c r="D330" s="11">
        <f t="shared" si="34"/>
        <v>0</v>
      </c>
      <c r="E330" s="11"/>
      <c r="F330" s="5">
        <f t="shared" si="40"/>
        <v>0</v>
      </c>
      <c r="G330" s="10"/>
      <c r="H330" s="10" t="str">
        <f t="shared" si="41"/>
        <v/>
      </c>
      <c r="I330" s="5">
        <f>TRUNC(IF(G330="",0,(IF(SUM(I$18:$I329)&gt;=(0.25*$G$5),0,(IF((SUM($I$18:$I329)+(0.25*$G$5))&gt;$G$5,(($G$5*0.25)-SUM(I$18:$I329)),($G$5*G330)))))),2)</f>
        <v>0</v>
      </c>
      <c r="J330" s="5">
        <f>TRUNC(IF(H330="",0,(IF(SUM($J$18:J329)&gt;=(0.25*$G$5),0,(IF((SUM($J$18:$J329)+(0.25*$G$5))&gt;+($G$5*0.25),(($G$5*0.25)-SUM($J$18:J329)),($G$5*H330)))))),2)</f>
        <v>0</v>
      </c>
      <c r="L330" s="5">
        <f t="shared" si="35"/>
        <v>0</v>
      </c>
      <c r="M330" s="5">
        <f t="shared" si="36"/>
        <v>0</v>
      </c>
      <c r="N330" s="17"/>
      <c r="O330" s="17"/>
      <c r="P330" s="17"/>
      <c r="Q330" s="5">
        <f t="shared" si="37"/>
        <v>0</v>
      </c>
      <c r="S330" s="5">
        <f t="shared" si="38"/>
        <v>0</v>
      </c>
      <c r="T330" s="5">
        <f t="shared" si="39"/>
        <v>0</v>
      </c>
      <c r="W330" s="18"/>
    </row>
    <row r="331" spans="1:23" x14ac:dyDescent="0.25">
      <c r="A331" s="6">
        <f>+'IRS Interest Rates'!A1602</f>
        <v>45431</v>
      </c>
      <c r="C331" s="9" t="str">
        <f>IF($D$3&gt;$A331,"",IF($D$4&lt;$A331,"",+'IRS Interest Rates'!$B1602))</f>
        <v/>
      </c>
      <c r="D331" s="11">
        <f t="shared" si="34"/>
        <v>0</v>
      </c>
      <c r="E331" s="11"/>
      <c r="F331" s="5">
        <f t="shared" si="40"/>
        <v>0</v>
      </c>
      <c r="G331" s="10"/>
      <c r="H331" s="10" t="str">
        <f t="shared" si="41"/>
        <v/>
      </c>
      <c r="I331" s="5">
        <f>TRUNC(IF(G331="",0,(IF(SUM(I$18:$I330)&gt;=(0.25*$G$5),0,(IF((SUM($I$18:$I330)+(0.25*$G$5))&gt;$G$5,(($G$5*0.25)-SUM(I$18:$I330)),($G$5*G331)))))),2)</f>
        <v>0</v>
      </c>
      <c r="J331" s="5">
        <f>TRUNC(IF(H331="",0,(IF(SUM($J$18:J330)&gt;=(0.25*$G$5),0,(IF((SUM($J$18:$J330)+(0.25*$G$5))&gt;+($G$5*0.25),(($G$5*0.25)-SUM($J$18:J330)),($G$5*H331)))))),2)</f>
        <v>0</v>
      </c>
      <c r="L331" s="5">
        <f t="shared" si="35"/>
        <v>0</v>
      </c>
      <c r="M331" s="5">
        <f t="shared" si="36"/>
        <v>0</v>
      </c>
      <c r="N331" s="17"/>
      <c r="O331" s="17"/>
      <c r="P331" s="17"/>
      <c r="Q331" s="5">
        <f t="shared" si="37"/>
        <v>0</v>
      </c>
      <c r="S331" s="5">
        <f t="shared" si="38"/>
        <v>0</v>
      </c>
      <c r="T331" s="5">
        <f t="shared" si="39"/>
        <v>0</v>
      </c>
      <c r="W331" s="18"/>
    </row>
    <row r="332" spans="1:23" x14ac:dyDescent="0.25">
      <c r="A332" s="6">
        <f>+'IRS Interest Rates'!A1603</f>
        <v>45432</v>
      </c>
      <c r="C332" s="9" t="str">
        <f>IF($D$3&gt;$A332,"",IF($D$4&lt;$A332,"",+'IRS Interest Rates'!$B1603))</f>
        <v/>
      </c>
      <c r="D332" s="11">
        <f t="shared" ref="D332:D395" si="42">IF(C332="",0,C332/365)</f>
        <v>0</v>
      </c>
      <c r="E332" s="11"/>
      <c r="F332" s="5">
        <f t="shared" si="40"/>
        <v>0</v>
      </c>
      <c r="G332" s="10"/>
      <c r="H332" s="10" t="str">
        <f t="shared" si="41"/>
        <v/>
      </c>
      <c r="I332" s="5">
        <f>TRUNC(IF(G332="",0,(IF(SUM(I$18:$I331)&gt;=(0.25*$G$5),0,(IF((SUM($I$18:$I331)+(0.25*$G$5))&gt;$G$5,(($G$5*0.25)-SUM(I$18:$I331)),($G$5*G332)))))),2)</f>
        <v>0</v>
      </c>
      <c r="J332" s="5">
        <f>TRUNC(IF(H332="",0,(IF(SUM($J$18:J331)&gt;=(0.25*$G$5),0,(IF((SUM($J$18:$J331)+(0.25*$G$5))&gt;+($G$5*0.25),(($G$5*0.25)-SUM($J$18:J331)),($G$5*H332)))))),2)</f>
        <v>0</v>
      </c>
      <c r="L332" s="5">
        <f t="shared" si="35"/>
        <v>0</v>
      </c>
      <c r="M332" s="5">
        <f t="shared" si="36"/>
        <v>0</v>
      </c>
      <c r="N332" s="17"/>
      <c r="O332" s="17"/>
      <c r="P332" s="17"/>
      <c r="Q332" s="5">
        <f t="shared" si="37"/>
        <v>0</v>
      </c>
      <c r="S332" s="5">
        <f t="shared" si="38"/>
        <v>0</v>
      </c>
      <c r="T332" s="5">
        <f t="shared" si="39"/>
        <v>0</v>
      </c>
      <c r="W332" s="18"/>
    </row>
    <row r="333" spans="1:23" x14ac:dyDescent="0.25">
      <c r="A333" s="6">
        <f>+'IRS Interest Rates'!A1604</f>
        <v>45433</v>
      </c>
      <c r="C333" s="9" t="str">
        <f>IF($D$3&gt;$A333,"",IF($D$4&lt;$A333,"",+'IRS Interest Rates'!$B1604))</f>
        <v/>
      </c>
      <c r="D333" s="11">
        <f t="shared" si="42"/>
        <v>0</v>
      </c>
      <c r="E333" s="11"/>
      <c r="F333" s="5">
        <f t="shared" si="40"/>
        <v>0</v>
      </c>
      <c r="G333" s="10"/>
      <c r="H333" s="10" t="str">
        <f t="shared" si="41"/>
        <v/>
      </c>
      <c r="I333" s="5">
        <f>TRUNC(IF(G333="",0,(IF(SUM(I$18:$I332)&gt;=(0.25*$G$5),0,(IF((SUM($I$18:$I332)+(0.25*$G$5))&gt;$G$5,(($G$5*0.25)-SUM(I$18:$I332)),($G$5*G333)))))),2)</f>
        <v>0</v>
      </c>
      <c r="J333" s="5">
        <f>TRUNC(IF(H333="",0,(IF(SUM($J$18:J332)&gt;=(0.25*$G$5),0,(IF((SUM($J$18:$J332)+(0.25*$G$5))&gt;+($G$5*0.25),(($G$5*0.25)-SUM($J$18:J332)),($G$5*H333)))))),2)</f>
        <v>0</v>
      </c>
      <c r="L333" s="5">
        <f t="shared" si="35"/>
        <v>0</v>
      </c>
      <c r="M333" s="5">
        <f t="shared" si="36"/>
        <v>0</v>
      </c>
      <c r="N333" s="17"/>
      <c r="O333" s="17"/>
      <c r="P333" s="17"/>
      <c r="Q333" s="5">
        <f t="shared" si="37"/>
        <v>0</v>
      </c>
      <c r="S333" s="5">
        <f t="shared" si="38"/>
        <v>0</v>
      </c>
      <c r="T333" s="5">
        <f t="shared" si="39"/>
        <v>0</v>
      </c>
      <c r="W333" s="18"/>
    </row>
    <row r="334" spans="1:23" x14ac:dyDescent="0.25">
      <c r="A334" s="6">
        <f>+'IRS Interest Rates'!A1605</f>
        <v>45434</v>
      </c>
      <c r="C334" s="9" t="str">
        <f>IF($D$3&gt;$A334,"",IF($D$4&lt;$A334,"",+'IRS Interest Rates'!$B1605))</f>
        <v/>
      </c>
      <c r="D334" s="11">
        <f t="shared" si="42"/>
        <v>0</v>
      </c>
      <c r="E334" s="11"/>
      <c r="F334" s="5">
        <f t="shared" si="40"/>
        <v>0</v>
      </c>
      <c r="G334" s="10"/>
      <c r="H334" s="10" t="str">
        <f t="shared" si="41"/>
        <v/>
      </c>
      <c r="I334" s="5">
        <f>TRUNC(IF(G334="",0,(IF(SUM(I$18:$I333)&gt;=(0.25*$G$5),0,(IF((SUM($I$18:$I333)+(0.25*$G$5))&gt;$G$5,(($G$5*0.25)-SUM(I$18:$I333)),($G$5*G334)))))),2)</f>
        <v>0</v>
      </c>
      <c r="J334" s="5">
        <f>TRUNC(IF(H334="",0,(IF(SUM($J$18:J333)&gt;=(0.25*$G$5),0,(IF((SUM($J$18:$J333)+(0.25*$G$5))&gt;+($G$5*0.25),(($G$5*0.25)-SUM($J$18:J333)),($G$5*H334)))))),2)</f>
        <v>0</v>
      </c>
      <c r="L334" s="5">
        <f t="shared" si="35"/>
        <v>0</v>
      </c>
      <c r="M334" s="5">
        <f t="shared" si="36"/>
        <v>0</v>
      </c>
      <c r="N334" s="17"/>
      <c r="O334" s="17"/>
      <c r="P334" s="17"/>
      <c r="Q334" s="5">
        <f t="shared" si="37"/>
        <v>0</v>
      </c>
      <c r="S334" s="5">
        <f t="shared" si="38"/>
        <v>0</v>
      </c>
      <c r="T334" s="5">
        <f t="shared" si="39"/>
        <v>0</v>
      </c>
      <c r="W334" s="18"/>
    </row>
    <row r="335" spans="1:23" x14ac:dyDescent="0.25">
      <c r="A335" s="6">
        <f>+'IRS Interest Rates'!A1606</f>
        <v>45435</v>
      </c>
      <c r="C335" s="9" t="str">
        <f>IF($D$3&gt;$A335,"",IF($D$4&lt;$A335,"",+'IRS Interest Rates'!$B1606))</f>
        <v/>
      </c>
      <c r="D335" s="11">
        <f t="shared" si="42"/>
        <v>0</v>
      </c>
      <c r="E335" s="11"/>
      <c r="F335" s="5">
        <f t="shared" si="40"/>
        <v>0</v>
      </c>
      <c r="G335" s="10"/>
      <c r="H335" s="10" t="str">
        <f t="shared" si="41"/>
        <v/>
      </c>
      <c r="I335" s="5">
        <f>TRUNC(IF(G335="",0,(IF(SUM(I$18:$I334)&gt;=(0.25*$G$5),0,(IF((SUM($I$18:$I334)+(0.25*$G$5))&gt;$G$5,(($G$5*0.25)-SUM(I$18:$I334)),($G$5*G335)))))),2)</f>
        <v>0</v>
      </c>
      <c r="J335" s="5">
        <f>TRUNC(IF(H335="",0,(IF(SUM($J$18:J334)&gt;=(0.25*$G$5),0,(IF((SUM($J$18:$J334)+(0.25*$G$5))&gt;+($G$5*0.25),(($G$5*0.25)-SUM($J$18:J334)),($G$5*H335)))))),2)</f>
        <v>0</v>
      </c>
      <c r="L335" s="5">
        <f t="shared" si="35"/>
        <v>0</v>
      </c>
      <c r="M335" s="5">
        <f t="shared" si="36"/>
        <v>0</v>
      </c>
      <c r="N335" s="17"/>
      <c r="O335" s="17"/>
      <c r="P335" s="17"/>
      <c r="Q335" s="5">
        <f t="shared" si="37"/>
        <v>0</v>
      </c>
      <c r="S335" s="5">
        <f t="shared" si="38"/>
        <v>0</v>
      </c>
      <c r="T335" s="5">
        <f t="shared" si="39"/>
        <v>0</v>
      </c>
      <c r="W335" s="18"/>
    </row>
    <row r="336" spans="1:23" x14ac:dyDescent="0.25">
      <c r="A336" s="6">
        <f>+'IRS Interest Rates'!A1607</f>
        <v>45436</v>
      </c>
      <c r="C336" s="9" t="str">
        <f>IF($D$3&gt;$A336,"",IF($D$4&lt;$A336,"",+'IRS Interest Rates'!$B1607))</f>
        <v/>
      </c>
      <c r="D336" s="11">
        <f t="shared" si="42"/>
        <v>0</v>
      </c>
      <c r="E336" s="11"/>
      <c r="F336" s="5">
        <f t="shared" si="40"/>
        <v>0</v>
      </c>
      <c r="G336" s="10"/>
      <c r="H336" s="10" t="str">
        <f t="shared" si="41"/>
        <v/>
      </c>
      <c r="I336" s="5">
        <f>TRUNC(IF(G336="",0,(IF(SUM(I$18:$I335)&gt;=(0.25*$G$5),0,(IF((SUM($I$18:$I335)+(0.25*$G$5))&gt;$G$5,(($G$5*0.25)-SUM(I$18:$I335)),($G$5*G336)))))),2)</f>
        <v>0</v>
      </c>
      <c r="J336" s="5">
        <f>TRUNC(IF(H336="",0,(IF(SUM($J$18:J335)&gt;=(0.25*$G$5),0,(IF((SUM($J$18:$J335)+(0.25*$G$5))&gt;+($G$5*0.25),(($G$5*0.25)-SUM($J$18:J335)),($G$5*H336)))))),2)</f>
        <v>0</v>
      </c>
      <c r="L336" s="5">
        <f t="shared" si="35"/>
        <v>0</v>
      </c>
      <c r="M336" s="5">
        <f t="shared" si="36"/>
        <v>0</v>
      </c>
      <c r="N336" s="17"/>
      <c r="O336" s="17"/>
      <c r="P336" s="17"/>
      <c r="Q336" s="5">
        <f t="shared" si="37"/>
        <v>0</v>
      </c>
      <c r="S336" s="5">
        <f t="shared" si="38"/>
        <v>0</v>
      </c>
      <c r="T336" s="5">
        <f t="shared" si="39"/>
        <v>0</v>
      </c>
      <c r="W336" s="18"/>
    </row>
    <row r="337" spans="1:23" x14ac:dyDescent="0.25">
      <c r="A337" s="6">
        <f>+'IRS Interest Rates'!A1608</f>
        <v>45437</v>
      </c>
      <c r="C337" s="9" t="str">
        <f>IF($D$3&gt;$A337,"",IF($D$4&lt;$A337,"",+'IRS Interest Rates'!$B1608))</f>
        <v/>
      </c>
      <c r="D337" s="11">
        <f t="shared" si="42"/>
        <v>0</v>
      </c>
      <c r="E337" s="11"/>
      <c r="F337" s="5">
        <f t="shared" si="40"/>
        <v>0</v>
      </c>
      <c r="G337" s="10"/>
      <c r="H337" s="10" t="str">
        <f t="shared" si="41"/>
        <v/>
      </c>
      <c r="I337" s="5">
        <f>TRUNC(IF(G337="",0,(IF(SUM(I$18:$I336)&gt;=(0.25*$G$5),0,(IF((SUM($I$18:$I336)+(0.25*$G$5))&gt;$G$5,(($G$5*0.25)-SUM(I$18:$I336)),($G$5*G337)))))),2)</f>
        <v>0</v>
      </c>
      <c r="J337" s="5">
        <f>TRUNC(IF(H337="",0,(IF(SUM($J$18:J336)&gt;=(0.25*$G$5),0,(IF((SUM($J$18:$J336)+(0.25*$G$5))&gt;+($G$5*0.25),(($G$5*0.25)-SUM($J$18:J336)),($G$5*H337)))))),2)</f>
        <v>0</v>
      </c>
      <c r="L337" s="5">
        <f t="shared" si="35"/>
        <v>0</v>
      </c>
      <c r="M337" s="5">
        <f t="shared" si="36"/>
        <v>0</v>
      </c>
      <c r="N337" s="17"/>
      <c r="O337" s="17"/>
      <c r="P337" s="17"/>
      <c r="Q337" s="5">
        <f t="shared" si="37"/>
        <v>0</v>
      </c>
      <c r="S337" s="5">
        <f t="shared" si="38"/>
        <v>0</v>
      </c>
      <c r="T337" s="5">
        <f t="shared" si="39"/>
        <v>0</v>
      </c>
      <c r="W337" s="18"/>
    </row>
    <row r="338" spans="1:23" x14ac:dyDescent="0.25">
      <c r="A338" s="6">
        <f>+'IRS Interest Rates'!A1609</f>
        <v>45438</v>
      </c>
      <c r="C338" s="9" t="str">
        <f>IF($D$3&gt;$A338,"",IF($D$4&lt;$A338,"",+'IRS Interest Rates'!$B1609))</f>
        <v/>
      </c>
      <c r="D338" s="11">
        <f t="shared" si="42"/>
        <v>0</v>
      </c>
      <c r="E338" s="11"/>
      <c r="F338" s="5">
        <f t="shared" si="40"/>
        <v>0</v>
      </c>
      <c r="G338" s="10"/>
      <c r="H338" s="10" t="str">
        <f t="shared" si="41"/>
        <v/>
      </c>
      <c r="I338" s="5">
        <f>TRUNC(IF(G338="",0,(IF(SUM(I$18:$I337)&gt;=(0.25*$G$5),0,(IF((SUM($I$18:$I337)+(0.25*$G$5))&gt;$G$5,(($G$5*0.25)-SUM(I$18:$I337)),($G$5*G338)))))),2)</f>
        <v>0</v>
      </c>
      <c r="J338" s="5">
        <f>TRUNC(IF(H338="",0,(IF(SUM($J$18:J337)&gt;=(0.25*$G$5),0,(IF((SUM($J$18:$J337)+(0.25*$G$5))&gt;+($G$5*0.25),(($G$5*0.25)-SUM($J$18:J337)),($G$5*H338)))))),2)</f>
        <v>0</v>
      </c>
      <c r="L338" s="5">
        <f t="shared" si="35"/>
        <v>0</v>
      </c>
      <c r="M338" s="5">
        <f t="shared" si="36"/>
        <v>0</v>
      </c>
      <c r="N338" s="17"/>
      <c r="O338" s="17"/>
      <c r="P338" s="17"/>
      <c r="Q338" s="5">
        <f t="shared" si="37"/>
        <v>0</v>
      </c>
      <c r="S338" s="5">
        <f t="shared" si="38"/>
        <v>0</v>
      </c>
      <c r="T338" s="5">
        <f t="shared" si="39"/>
        <v>0</v>
      </c>
      <c r="W338" s="18"/>
    </row>
    <row r="339" spans="1:23" x14ac:dyDescent="0.25">
      <c r="A339" s="6">
        <f>+'IRS Interest Rates'!A1610</f>
        <v>45439</v>
      </c>
      <c r="C339" s="9" t="str">
        <f>IF($D$3&gt;$A339,"",IF($D$4&lt;$A339,"",+'IRS Interest Rates'!$B1610))</f>
        <v/>
      </c>
      <c r="D339" s="11">
        <f t="shared" si="42"/>
        <v>0</v>
      </c>
      <c r="E339" s="11"/>
      <c r="F339" s="5">
        <f t="shared" si="40"/>
        <v>0</v>
      </c>
      <c r="G339" s="10"/>
      <c r="H339" s="10" t="str">
        <f t="shared" si="41"/>
        <v/>
      </c>
      <c r="I339" s="5">
        <f>TRUNC(IF(G339="",0,(IF(SUM(I$18:$I338)&gt;=(0.25*$G$5),0,(IF((SUM($I$18:$I338)+(0.25*$G$5))&gt;$G$5,(($G$5*0.25)-SUM(I$18:$I338)),($G$5*G339)))))),2)</f>
        <v>0</v>
      </c>
      <c r="J339" s="5">
        <f>TRUNC(IF(H339="",0,(IF(SUM($J$18:J338)&gt;=(0.25*$G$5),0,(IF((SUM($J$18:$J338)+(0.25*$G$5))&gt;+($G$5*0.25),(($G$5*0.25)-SUM($J$18:J338)),($G$5*H339)))))),2)</f>
        <v>0</v>
      </c>
      <c r="L339" s="5">
        <f t="shared" ref="L339:L402" si="43">+Q338</f>
        <v>0</v>
      </c>
      <c r="M339" s="5">
        <f t="shared" ref="M339:M402" si="44">+F339</f>
        <v>0</v>
      </c>
      <c r="N339" s="17"/>
      <c r="O339" s="17"/>
      <c r="P339" s="17"/>
      <c r="Q339" s="5">
        <f t="shared" ref="Q339:Q402" si="45">SUM(L339:P339)</f>
        <v>0</v>
      </c>
      <c r="S339" s="5">
        <f t="shared" ref="S339:S402" si="46">+L339+N339+O339+P339</f>
        <v>0</v>
      </c>
      <c r="T339" s="5">
        <f t="shared" ref="T339:T402" si="47">ROUND(S339*D339,2)</f>
        <v>0</v>
      </c>
      <c r="W339" s="18"/>
    </row>
    <row r="340" spans="1:23" x14ac:dyDescent="0.25">
      <c r="A340" s="6">
        <f>+'IRS Interest Rates'!A1611</f>
        <v>45440</v>
      </c>
      <c r="C340" s="9" t="str">
        <f>IF($D$3&gt;$A340,"",IF($D$4&lt;$A340,"",+'IRS Interest Rates'!$B1611))</f>
        <v/>
      </c>
      <c r="D340" s="11">
        <f t="shared" si="42"/>
        <v>0</v>
      </c>
      <c r="E340" s="11"/>
      <c r="F340" s="5">
        <f t="shared" ref="F340:F403" si="48">+T340</f>
        <v>0</v>
      </c>
      <c r="G340" s="10"/>
      <c r="H340" s="10" t="str">
        <f t="shared" si="41"/>
        <v/>
      </c>
      <c r="I340" s="5">
        <f>TRUNC(IF(G340="",0,(IF(SUM(I$18:$I339)&gt;=(0.25*$G$5),0,(IF((SUM($I$18:$I339)+(0.25*$G$5))&gt;$G$5,(($G$5*0.25)-SUM(I$18:$I339)),($G$5*G340)))))),2)</f>
        <v>0</v>
      </c>
      <c r="J340" s="5">
        <f>TRUNC(IF(H340="",0,(IF(SUM($J$18:J339)&gt;=(0.25*$G$5),0,(IF((SUM($J$18:$J339)+(0.25*$G$5))&gt;+($G$5*0.25),(($G$5*0.25)-SUM($J$18:J339)),($G$5*H340)))))),2)</f>
        <v>0</v>
      </c>
      <c r="L340" s="5">
        <f t="shared" si="43"/>
        <v>0</v>
      </c>
      <c r="M340" s="5">
        <f t="shared" si="44"/>
        <v>0</v>
      </c>
      <c r="N340" s="17"/>
      <c r="O340" s="17"/>
      <c r="P340" s="17"/>
      <c r="Q340" s="5">
        <f t="shared" si="45"/>
        <v>0</v>
      </c>
      <c r="S340" s="5">
        <f t="shared" si="46"/>
        <v>0</v>
      </c>
      <c r="T340" s="5">
        <f t="shared" si="47"/>
        <v>0</v>
      </c>
      <c r="W340" s="18"/>
    </row>
    <row r="341" spans="1:23" x14ac:dyDescent="0.25">
      <c r="A341" s="6">
        <f>+'IRS Interest Rates'!A1612</f>
        <v>45441</v>
      </c>
      <c r="C341" s="9" t="str">
        <f>IF($D$3&gt;$A341,"",IF($D$4&lt;$A341,"",+'IRS Interest Rates'!$B1612))</f>
        <v/>
      </c>
      <c r="D341" s="11">
        <f t="shared" si="42"/>
        <v>0</v>
      </c>
      <c r="E341" s="11"/>
      <c r="F341" s="5">
        <f t="shared" si="48"/>
        <v>0</v>
      </c>
      <c r="G341" s="10"/>
      <c r="H341" s="10" t="str">
        <f t="shared" si="41"/>
        <v/>
      </c>
      <c r="I341" s="5">
        <f>TRUNC(IF(G341="",0,(IF(SUM(I$18:$I340)&gt;=(0.25*$G$5),0,(IF((SUM($I$18:$I340)+(0.25*$G$5))&gt;$G$5,(($G$5*0.25)-SUM(I$18:$I340)),($G$5*G341)))))),2)</f>
        <v>0</v>
      </c>
      <c r="J341" s="5">
        <f>TRUNC(IF(H341="",0,(IF(SUM($J$18:J340)&gt;=(0.25*$G$5),0,(IF((SUM($J$18:$J340)+(0.25*$G$5))&gt;+($G$5*0.25),(($G$5*0.25)-SUM($J$18:J340)),($G$5*H341)))))),2)</f>
        <v>0</v>
      </c>
      <c r="L341" s="5">
        <f t="shared" si="43"/>
        <v>0</v>
      </c>
      <c r="M341" s="5">
        <f t="shared" si="44"/>
        <v>0</v>
      </c>
      <c r="N341" s="17"/>
      <c r="O341" s="17"/>
      <c r="P341" s="17"/>
      <c r="Q341" s="5">
        <f t="shared" si="45"/>
        <v>0</v>
      </c>
      <c r="S341" s="5">
        <f t="shared" si="46"/>
        <v>0</v>
      </c>
      <c r="T341" s="5">
        <f t="shared" si="47"/>
        <v>0</v>
      </c>
      <c r="W341" s="18"/>
    </row>
    <row r="342" spans="1:23" x14ac:dyDescent="0.25">
      <c r="A342" s="6">
        <f>+'IRS Interest Rates'!A1613</f>
        <v>45442</v>
      </c>
      <c r="C342" s="9" t="str">
        <f>IF($D$3&gt;$A342,"",IF($D$4&lt;$A342,"",+'IRS Interest Rates'!$B1613))</f>
        <v/>
      </c>
      <c r="D342" s="11">
        <f t="shared" si="42"/>
        <v>0</v>
      </c>
      <c r="E342" s="11"/>
      <c r="F342" s="5">
        <f t="shared" si="48"/>
        <v>0</v>
      </c>
      <c r="G342" s="10"/>
      <c r="H342" s="10" t="str">
        <f t="shared" si="41"/>
        <v/>
      </c>
      <c r="I342" s="5">
        <f>TRUNC(IF(G342="",0,(IF(SUM(I$18:$I341)&gt;=(0.25*$G$5),0,(IF((SUM($I$18:$I341)+(0.25*$G$5))&gt;$G$5,(($G$5*0.25)-SUM(I$18:$I341)),($G$5*G342)))))),2)</f>
        <v>0</v>
      </c>
      <c r="J342" s="5">
        <f>TRUNC(IF(H342="",0,(IF(SUM($J$18:J341)&gt;=(0.25*$G$5),0,(IF((SUM($J$18:$J341)+(0.25*$G$5))&gt;+($G$5*0.25),(($G$5*0.25)-SUM($J$18:J341)),($G$5*H342)))))),2)</f>
        <v>0</v>
      </c>
      <c r="L342" s="5">
        <f t="shared" si="43"/>
        <v>0</v>
      </c>
      <c r="M342" s="5">
        <f t="shared" si="44"/>
        <v>0</v>
      </c>
      <c r="N342" s="17"/>
      <c r="O342" s="17"/>
      <c r="P342" s="17"/>
      <c r="Q342" s="5">
        <f t="shared" si="45"/>
        <v>0</v>
      </c>
      <c r="S342" s="5">
        <f t="shared" si="46"/>
        <v>0</v>
      </c>
      <c r="T342" s="5">
        <f t="shared" si="47"/>
        <v>0</v>
      </c>
      <c r="W342" s="18"/>
    </row>
    <row r="343" spans="1:23" x14ac:dyDescent="0.25">
      <c r="A343" s="6">
        <f>+'IRS Interest Rates'!A1614</f>
        <v>45443</v>
      </c>
      <c r="C343" s="9" t="str">
        <f>IF($D$3&gt;$A343,"",IF($D$4&lt;$A343,"",+'IRS Interest Rates'!$B1614))</f>
        <v/>
      </c>
      <c r="D343" s="11">
        <f t="shared" si="42"/>
        <v>0</v>
      </c>
      <c r="E343" s="11"/>
      <c r="F343" s="5">
        <f t="shared" si="48"/>
        <v>0</v>
      </c>
      <c r="G343" s="10">
        <f>IF($G$14="yes",IF($A343&gt;$D$3,"",IF(SUM(F313:F343)&gt;0,G$16,"")),0)</f>
        <v>0</v>
      </c>
      <c r="H343" s="10">
        <f t="shared" si="41"/>
        <v>0</v>
      </c>
      <c r="I343" s="5">
        <f>TRUNC(IF(G343="",0,(IF(SUM(I$18:$I342)&gt;=(0.25*$G$5),0,(IF((SUM($I$18:$I342)+(0.25*$G$5))&gt;$G$5,(($G$5*0.25)-SUM(I$18:$I342)),($G$5*G343)))))),2)</f>
        <v>0</v>
      </c>
      <c r="J343" s="5">
        <f>TRUNC(IF(H343="",0,(IF(SUM($J$18:J342)&gt;=(0.25*$G$5),0,(IF((SUM($J$18:$J342)+(0.25*$G$5))&gt;+($G$5*0.25),(($G$5*0.25)-SUM($J$18:J342)),($G$5*H343)))))),2)</f>
        <v>0</v>
      </c>
      <c r="L343" s="5">
        <f t="shared" si="43"/>
        <v>0</v>
      </c>
      <c r="M343" s="5">
        <f t="shared" si="44"/>
        <v>0</v>
      </c>
      <c r="N343" s="17"/>
      <c r="O343" s="17"/>
      <c r="P343" s="17"/>
      <c r="Q343" s="5">
        <f t="shared" si="45"/>
        <v>0</v>
      </c>
      <c r="S343" s="5">
        <f t="shared" si="46"/>
        <v>0</v>
      </c>
      <c r="T343" s="5">
        <f t="shared" si="47"/>
        <v>0</v>
      </c>
      <c r="W343" s="18"/>
    </row>
    <row r="344" spans="1:23" x14ac:dyDescent="0.25">
      <c r="A344" s="6">
        <f>+'IRS Interest Rates'!A1615</f>
        <v>45444</v>
      </c>
      <c r="C344" s="9" t="str">
        <f>IF($D$3&gt;$A344,"",IF($D$4&lt;$A344,"",+'IRS Interest Rates'!$B1615))</f>
        <v/>
      </c>
      <c r="D344" s="11">
        <f t="shared" si="42"/>
        <v>0</v>
      </c>
      <c r="E344" s="11"/>
      <c r="F344" s="5">
        <f t="shared" si="48"/>
        <v>0</v>
      </c>
      <c r="G344" s="10"/>
      <c r="H344" s="10" t="str">
        <f t="shared" si="41"/>
        <v/>
      </c>
      <c r="I344" s="5">
        <f>TRUNC(IF(G344="",0,(IF(SUM(I$18:$I343)&gt;=(0.25*$G$5),0,(IF((SUM($I$18:$I343)+(0.25*$G$5))&gt;$G$5,(($G$5*0.25)-SUM(I$18:$I343)),($G$5*G344)))))),2)</f>
        <v>0</v>
      </c>
      <c r="J344" s="5">
        <f>TRUNC(IF(H344="",0,(IF(SUM($J$18:J343)&gt;=(0.25*$G$5),0,(IF((SUM($J$18:$J343)+(0.25*$G$5))&gt;+($G$5*0.25),(($G$5*0.25)-SUM($J$18:J343)),($G$5*H344)))))),2)</f>
        <v>0</v>
      </c>
      <c r="L344" s="5">
        <f t="shared" si="43"/>
        <v>0</v>
      </c>
      <c r="M344" s="5">
        <f t="shared" si="44"/>
        <v>0</v>
      </c>
      <c r="N344" s="17"/>
      <c r="O344" s="17"/>
      <c r="P344" s="17"/>
      <c r="Q344" s="5">
        <f t="shared" si="45"/>
        <v>0</v>
      </c>
      <c r="S344" s="5">
        <f t="shared" si="46"/>
        <v>0</v>
      </c>
      <c r="T344" s="5">
        <f t="shared" si="47"/>
        <v>0</v>
      </c>
      <c r="W344" s="18"/>
    </row>
    <row r="345" spans="1:23" x14ac:dyDescent="0.25">
      <c r="A345" s="6">
        <f>+'IRS Interest Rates'!A1616</f>
        <v>45445</v>
      </c>
      <c r="C345" s="9" t="str">
        <f>IF($D$3&gt;$A345,"",IF($D$4&lt;$A345,"",+'IRS Interest Rates'!$B1616))</f>
        <v/>
      </c>
      <c r="D345" s="11">
        <f t="shared" si="42"/>
        <v>0</v>
      </c>
      <c r="E345" s="11"/>
      <c r="F345" s="5">
        <f t="shared" si="48"/>
        <v>0</v>
      </c>
      <c r="G345" s="10"/>
      <c r="H345" s="10" t="str">
        <f t="shared" si="41"/>
        <v/>
      </c>
      <c r="I345" s="5">
        <f>TRUNC(IF(G345="",0,(IF(SUM(I$18:$I344)&gt;=(0.25*$G$5),0,(IF((SUM($I$18:$I344)+(0.25*$G$5))&gt;$G$5,(($G$5*0.25)-SUM(I$18:$I344)),($G$5*G345)))))),2)</f>
        <v>0</v>
      </c>
      <c r="J345" s="5">
        <f>TRUNC(IF(H345="",0,(IF(SUM($J$18:J344)&gt;=(0.25*$G$5),0,(IF((SUM($J$18:$J344)+(0.25*$G$5))&gt;+($G$5*0.25),(($G$5*0.25)-SUM($J$18:J344)),($G$5*H345)))))),2)</f>
        <v>0</v>
      </c>
      <c r="L345" s="5">
        <f t="shared" si="43"/>
        <v>0</v>
      </c>
      <c r="M345" s="5">
        <f t="shared" si="44"/>
        <v>0</v>
      </c>
      <c r="N345" s="17"/>
      <c r="O345" s="17"/>
      <c r="P345" s="17"/>
      <c r="Q345" s="5">
        <f t="shared" si="45"/>
        <v>0</v>
      </c>
      <c r="S345" s="5">
        <f t="shared" si="46"/>
        <v>0</v>
      </c>
      <c r="T345" s="5">
        <f t="shared" si="47"/>
        <v>0</v>
      </c>
      <c r="W345" s="18"/>
    </row>
    <row r="346" spans="1:23" x14ac:dyDescent="0.25">
      <c r="A346" s="6">
        <f>+'IRS Interest Rates'!A1617</f>
        <v>45446</v>
      </c>
      <c r="C346" s="9" t="str">
        <f>IF($D$3&gt;$A346,"",IF($D$4&lt;$A346,"",+'IRS Interest Rates'!$B1617))</f>
        <v/>
      </c>
      <c r="D346" s="11">
        <f t="shared" si="42"/>
        <v>0</v>
      </c>
      <c r="E346" s="11"/>
      <c r="F346" s="5">
        <f t="shared" si="48"/>
        <v>0</v>
      </c>
      <c r="G346" s="10"/>
      <c r="H346" s="10" t="str">
        <f t="shared" si="41"/>
        <v/>
      </c>
      <c r="I346" s="5">
        <f>TRUNC(IF(G346="",0,(IF(SUM(I$18:$I345)&gt;=(0.25*$G$5),0,(IF((SUM($I$18:$I345)+(0.25*$G$5))&gt;$G$5,(($G$5*0.25)-SUM(I$18:$I345)),($G$5*G346)))))),2)</f>
        <v>0</v>
      </c>
      <c r="J346" s="5">
        <f>TRUNC(IF(H346="",0,(IF(SUM($J$18:J345)&gt;=(0.25*$G$5),0,(IF((SUM($J$18:$J345)+(0.25*$G$5))&gt;+($G$5*0.25),(($G$5*0.25)-SUM($J$18:J345)),($G$5*H346)))))),2)</f>
        <v>0</v>
      </c>
      <c r="L346" s="5">
        <f t="shared" si="43"/>
        <v>0</v>
      </c>
      <c r="M346" s="5">
        <f t="shared" si="44"/>
        <v>0</v>
      </c>
      <c r="N346" s="17"/>
      <c r="O346" s="17"/>
      <c r="P346" s="17"/>
      <c r="Q346" s="5">
        <f t="shared" si="45"/>
        <v>0</v>
      </c>
      <c r="S346" s="5">
        <f t="shared" si="46"/>
        <v>0</v>
      </c>
      <c r="T346" s="5">
        <f t="shared" si="47"/>
        <v>0</v>
      </c>
      <c r="W346" s="18"/>
    </row>
    <row r="347" spans="1:23" x14ac:dyDescent="0.25">
      <c r="A347" s="6">
        <f>+'IRS Interest Rates'!A1618</f>
        <v>45447</v>
      </c>
      <c r="C347" s="9" t="str">
        <f>IF($D$3&gt;$A347,"",IF($D$4&lt;$A347,"",+'IRS Interest Rates'!$B1618))</f>
        <v/>
      </c>
      <c r="D347" s="11">
        <f t="shared" si="42"/>
        <v>0</v>
      </c>
      <c r="E347" s="11"/>
      <c r="F347" s="5">
        <f t="shared" si="48"/>
        <v>0</v>
      </c>
      <c r="G347" s="10"/>
      <c r="H347" s="10" t="str">
        <f t="shared" si="41"/>
        <v/>
      </c>
      <c r="I347" s="5">
        <f>TRUNC(IF(G347="",0,(IF(SUM(I$18:$I346)&gt;=(0.25*$G$5),0,(IF((SUM($I$18:$I346)+(0.25*$G$5))&gt;$G$5,(($G$5*0.25)-SUM(I$18:$I346)),($G$5*G347)))))),2)</f>
        <v>0</v>
      </c>
      <c r="J347" s="5">
        <f>TRUNC(IF(H347="",0,(IF(SUM($J$18:J346)&gt;=(0.25*$G$5),0,(IF((SUM($J$18:$J346)+(0.25*$G$5))&gt;+($G$5*0.25),(($G$5*0.25)-SUM($J$18:J346)),($G$5*H347)))))),2)</f>
        <v>0</v>
      </c>
      <c r="L347" s="5">
        <f t="shared" si="43"/>
        <v>0</v>
      </c>
      <c r="M347" s="5">
        <f t="shared" si="44"/>
        <v>0</v>
      </c>
      <c r="N347" s="17"/>
      <c r="O347" s="17"/>
      <c r="P347" s="17"/>
      <c r="Q347" s="5">
        <f t="shared" si="45"/>
        <v>0</v>
      </c>
      <c r="S347" s="5">
        <f t="shared" si="46"/>
        <v>0</v>
      </c>
      <c r="T347" s="5">
        <f t="shared" si="47"/>
        <v>0</v>
      </c>
      <c r="W347" s="18"/>
    </row>
    <row r="348" spans="1:23" x14ac:dyDescent="0.25">
      <c r="A348" s="6">
        <f>+'IRS Interest Rates'!A1619</f>
        <v>45448</v>
      </c>
      <c r="C348" s="9" t="str">
        <f>IF($D$3&gt;$A348,"",IF($D$4&lt;$A348,"",+'IRS Interest Rates'!$B1619))</f>
        <v/>
      </c>
      <c r="D348" s="11">
        <f t="shared" si="42"/>
        <v>0</v>
      </c>
      <c r="E348" s="11"/>
      <c r="F348" s="5">
        <f t="shared" si="48"/>
        <v>0</v>
      </c>
      <c r="G348" s="10"/>
      <c r="H348" s="10" t="str">
        <f t="shared" si="41"/>
        <v/>
      </c>
      <c r="I348" s="5">
        <f>TRUNC(IF(G348="",0,(IF(SUM(I$18:$I347)&gt;=(0.25*$G$5),0,(IF((SUM($I$18:$I347)+(0.25*$G$5))&gt;$G$5,(($G$5*0.25)-SUM(I$18:$I347)),($G$5*G348)))))),2)</f>
        <v>0</v>
      </c>
      <c r="J348" s="5">
        <f>TRUNC(IF(H348="",0,(IF(SUM($J$18:J347)&gt;=(0.25*$G$5),0,(IF((SUM($J$18:$J347)+(0.25*$G$5))&gt;+($G$5*0.25),(($G$5*0.25)-SUM($J$18:J347)),($G$5*H348)))))),2)</f>
        <v>0</v>
      </c>
      <c r="L348" s="5">
        <f t="shared" si="43"/>
        <v>0</v>
      </c>
      <c r="M348" s="5">
        <f t="shared" si="44"/>
        <v>0</v>
      </c>
      <c r="N348" s="17"/>
      <c r="O348" s="17"/>
      <c r="P348" s="17"/>
      <c r="Q348" s="5">
        <f t="shared" si="45"/>
        <v>0</v>
      </c>
      <c r="S348" s="5">
        <f t="shared" si="46"/>
        <v>0</v>
      </c>
      <c r="T348" s="5">
        <f t="shared" si="47"/>
        <v>0</v>
      </c>
      <c r="W348" s="18"/>
    </row>
    <row r="349" spans="1:23" x14ac:dyDescent="0.25">
      <c r="A349" s="6">
        <f>+'IRS Interest Rates'!A1620</f>
        <v>45449</v>
      </c>
      <c r="C349" s="9" t="str">
        <f>IF($D$3&gt;$A349,"",IF($D$4&lt;$A349,"",+'IRS Interest Rates'!$B1620))</f>
        <v/>
      </c>
      <c r="D349" s="11">
        <f t="shared" si="42"/>
        <v>0</v>
      </c>
      <c r="E349" s="11"/>
      <c r="F349" s="5">
        <f t="shared" si="48"/>
        <v>0</v>
      </c>
      <c r="G349" s="10"/>
      <c r="H349" s="10" t="str">
        <f t="shared" si="41"/>
        <v/>
      </c>
      <c r="I349" s="5">
        <f>TRUNC(IF(G349="",0,(IF(SUM(I$18:$I348)&gt;=(0.25*$G$5),0,(IF((SUM($I$18:$I348)+(0.25*$G$5))&gt;$G$5,(($G$5*0.25)-SUM(I$18:$I348)),($G$5*G349)))))),2)</f>
        <v>0</v>
      </c>
      <c r="J349" s="5">
        <f>TRUNC(IF(H349="",0,(IF(SUM($J$18:J348)&gt;=(0.25*$G$5),0,(IF((SUM($J$18:$J348)+(0.25*$G$5))&gt;+($G$5*0.25),(($G$5*0.25)-SUM($J$18:J348)),($G$5*H349)))))),2)</f>
        <v>0</v>
      </c>
      <c r="L349" s="5">
        <f t="shared" si="43"/>
        <v>0</v>
      </c>
      <c r="M349" s="5">
        <f t="shared" si="44"/>
        <v>0</v>
      </c>
      <c r="N349" s="17"/>
      <c r="O349" s="17"/>
      <c r="P349" s="17"/>
      <c r="Q349" s="5">
        <f t="shared" si="45"/>
        <v>0</v>
      </c>
      <c r="S349" s="5">
        <f t="shared" si="46"/>
        <v>0</v>
      </c>
      <c r="T349" s="5">
        <f t="shared" si="47"/>
        <v>0</v>
      </c>
      <c r="W349" s="18"/>
    </row>
    <row r="350" spans="1:23" x14ac:dyDescent="0.25">
      <c r="A350" s="6">
        <f>+'IRS Interest Rates'!A1621</f>
        <v>45450</v>
      </c>
      <c r="C350" s="9" t="str">
        <f>IF($D$3&gt;$A350,"",IF($D$4&lt;$A350,"",+'IRS Interest Rates'!$B1621))</f>
        <v/>
      </c>
      <c r="D350" s="11">
        <f t="shared" si="42"/>
        <v>0</v>
      </c>
      <c r="E350" s="11"/>
      <c r="F350" s="5">
        <f t="shared" si="48"/>
        <v>0</v>
      </c>
      <c r="G350" s="10"/>
      <c r="H350" s="10" t="str">
        <f t="shared" si="41"/>
        <v/>
      </c>
      <c r="I350" s="5">
        <f>TRUNC(IF(G350="",0,(IF(SUM(I$18:$I349)&gt;=(0.25*$G$5),0,(IF((SUM($I$18:$I349)+(0.25*$G$5))&gt;$G$5,(($G$5*0.25)-SUM(I$18:$I349)),($G$5*G350)))))),2)</f>
        <v>0</v>
      </c>
      <c r="J350" s="5">
        <f>TRUNC(IF(H350="",0,(IF(SUM($J$18:J349)&gt;=(0.25*$G$5),0,(IF((SUM($J$18:$J349)+(0.25*$G$5))&gt;+($G$5*0.25),(($G$5*0.25)-SUM($J$18:J349)),($G$5*H350)))))),2)</f>
        <v>0</v>
      </c>
      <c r="L350" s="5">
        <f t="shared" si="43"/>
        <v>0</v>
      </c>
      <c r="M350" s="5">
        <f t="shared" si="44"/>
        <v>0</v>
      </c>
      <c r="N350" s="17"/>
      <c r="O350" s="17"/>
      <c r="P350" s="17"/>
      <c r="Q350" s="5">
        <f t="shared" si="45"/>
        <v>0</v>
      </c>
      <c r="S350" s="5">
        <f t="shared" si="46"/>
        <v>0</v>
      </c>
      <c r="T350" s="5">
        <f t="shared" si="47"/>
        <v>0</v>
      </c>
      <c r="W350" s="18"/>
    </row>
    <row r="351" spans="1:23" x14ac:dyDescent="0.25">
      <c r="A351" s="6">
        <f>+'IRS Interest Rates'!A1622</f>
        <v>45451</v>
      </c>
      <c r="C351" s="9" t="str">
        <f>IF($D$3&gt;$A351,"",IF($D$4&lt;$A351,"",+'IRS Interest Rates'!$B1622))</f>
        <v/>
      </c>
      <c r="D351" s="11">
        <f t="shared" si="42"/>
        <v>0</v>
      </c>
      <c r="E351" s="11"/>
      <c r="F351" s="5">
        <f t="shared" si="48"/>
        <v>0</v>
      </c>
      <c r="G351" s="10"/>
      <c r="H351" s="10" t="str">
        <f t="shared" si="41"/>
        <v/>
      </c>
      <c r="I351" s="5">
        <f>TRUNC(IF(G351="",0,(IF(SUM(I$18:$I350)&gt;=(0.25*$G$5),0,(IF((SUM($I$18:$I350)+(0.25*$G$5))&gt;$G$5,(($G$5*0.25)-SUM(I$18:$I350)),($G$5*G351)))))),2)</f>
        <v>0</v>
      </c>
      <c r="J351" s="5">
        <f>TRUNC(IF(H351="",0,(IF(SUM($J$18:J350)&gt;=(0.25*$G$5),0,(IF((SUM($J$18:$J350)+(0.25*$G$5))&gt;+($G$5*0.25),(($G$5*0.25)-SUM($J$18:J350)),($G$5*H351)))))),2)</f>
        <v>0</v>
      </c>
      <c r="L351" s="5">
        <f t="shared" si="43"/>
        <v>0</v>
      </c>
      <c r="M351" s="5">
        <f t="shared" si="44"/>
        <v>0</v>
      </c>
      <c r="N351" s="17"/>
      <c r="O351" s="17"/>
      <c r="P351" s="17"/>
      <c r="Q351" s="5">
        <f t="shared" si="45"/>
        <v>0</v>
      </c>
      <c r="S351" s="5">
        <f t="shared" si="46"/>
        <v>0</v>
      </c>
      <c r="T351" s="5">
        <f t="shared" si="47"/>
        <v>0</v>
      </c>
      <c r="W351" s="18"/>
    </row>
    <row r="352" spans="1:23" x14ac:dyDescent="0.25">
      <c r="A352" s="6">
        <f>+'IRS Interest Rates'!A1623</f>
        <v>45452</v>
      </c>
      <c r="C352" s="9" t="str">
        <f>IF($D$3&gt;$A352,"",IF($D$4&lt;$A352,"",+'IRS Interest Rates'!$B1623))</f>
        <v/>
      </c>
      <c r="D352" s="11">
        <f t="shared" si="42"/>
        <v>0</v>
      </c>
      <c r="E352" s="11"/>
      <c r="F352" s="5">
        <f t="shared" si="48"/>
        <v>0</v>
      </c>
      <c r="G352" s="10"/>
      <c r="H352" s="10" t="str">
        <f t="shared" si="41"/>
        <v/>
      </c>
      <c r="I352" s="5">
        <f>TRUNC(IF(G352="",0,(IF(SUM(I$18:$I351)&gt;=(0.25*$G$5),0,(IF((SUM($I$18:$I351)+(0.25*$G$5))&gt;$G$5,(($G$5*0.25)-SUM(I$18:$I351)),($G$5*G352)))))),2)</f>
        <v>0</v>
      </c>
      <c r="J352" s="5">
        <f>TRUNC(IF(H352="",0,(IF(SUM($J$18:J351)&gt;=(0.25*$G$5),0,(IF((SUM($J$18:$J351)+(0.25*$G$5))&gt;+($G$5*0.25),(($G$5*0.25)-SUM($J$18:J351)),($G$5*H352)))))),2)</f>
        <v>0</v>
      </c>
      <c r="L352" s="5">
        <f t="shared" si="43"/>
        <v>0</v>
      </c>
      <c r="M352" s="5">
        <f t="shared" si="44"/>
        <v>0</v>
      </c>
      <c r="N352" s="17"/>
      <c r="O352" s="17"/>
      <c r="P352" s="17"/>
      <c r="Q352" s="5">
        <f t="shared" si="45"/>
        <v>0</v>
      </c>
      <c r="S352" s="5">
        <f t="shared" si="46"/>
        <v>0</v>
      </c>
      <c r="T352" s="5">
        <f t="shared" si="47"/>
        <v>0</v>
      </c>
      <c r="W352" s="18"/>
    </row>
    <row r="353" spans="1:23" x14ac:dyDescent="0.25">
      <c r="A353" s="6">
        <f>+'IRS Interest Rates'!A1624</f>
        <v>45453</v>
      </c>
      <c r="C353" s="9" t="str">
        <f>IF($D$3&gt;$A353,"",IF($D$4&lt;$A353,"",+'IRS Interest Rates'!$B1624))</f>
        <v/>
      </c>
      <c r="D353" s="11">
        <f t="shared" si="42"/>
        <v>0</v>
      </c>
      <c r="E353" s="11"/>
      <c r="F353" s="5">
        <f t="shared" si="48"/>
        <v>0</v>
      </c>
      <c r="G353" s="10"/>
      <c r="H353" s="10" t="str">
        <f t="shared" si="41"/>
        <v/>
      </c>
      <c r="I353" s="5">
        <f>TRUNC(IF(G353="",0,(IF(SUM(I$18:$I352)&gt;=(0.25*$G$5),0,(IF((SUM($I$18:$I352)+(0.25*$G$5))&gt;$G$5,(($G$5*0.25)-SUM(I$18:$I352)),($G$5*G353)))))),2)</f>
        <v>0</v>
      </c>
      <c r="J353" s="5">
        <f>TRUNC(IF(H353="",0,(IF(SUM($J$18:J352)&gt;=(0.25*$G$5),0,(IF((SUM($J$18:$J352)+(0.25*$G$5))&gt;+($G$5*0.25),(($G$5*0.25)-SUM($J$18:J352)),($G$5*H353)))))),2)</f>
        <v>0</v>
      </c>
      <c r="L353" s="5">
        <f t="shared" si="43"/>
        <v>0</v>
      </c>
      <c r="M353" s="5">
        <f t="shared" si="44"/>
        <v>0</v>
      </c>
      <c r="N353" s="17"/>
      <c r="O353" s="17"/>
      <c r="P353" s="17"/>
      <c r="Q353" s="5">
        <f t="shared" si="45"/>
        <v>0</v>
      </c>
      <c r="S353" s="5">
        <f t="shared" si="46"/>
        <v>0</v>
      </c>
      <c r="T353" s="5">
        <f t="shared" si="47"/>
        <v>0</v>
      </c>
      <c r="W353" s="18"/>
    </row>
    <row r="354" spans="1:23" x14ac:dyDescent="0.25">
      <c r="A354" s="6">
        <f>+'IRS Interest Rates'!A1625</f>
        <v>45454</v>
      </c>
      <c r="C354" s="9" t="str">
        <f>IF($D$3&gt;$A354,"",IF($D$4&lt;$A354,"",+'IRS Interest Rates'!$B1625))</f>
        <v/>
      </c>
      <c r="D354" s="11">
        <f t="shared" si="42"/>
        <v>0</v>
      </c>
      <c r="E354" s="11"/>
      <c r="F354" s="5">
        <f t="shared" si="48"/>
        <v>0</v>
      </c>
      <c r="G354" s="10"/>
      <c r="H354" s="10" t="str">
        <f t="shared" si="41"/>
        <v/>
      </c>
      <c r="I354" s="5">
        <f>TRUNC(IF(G354="",0,(IF(SUM(I$18:$I353)&gt;=(0.25*$G$5),0,(IF((SUM($I$18:$I353)+(0.25*$G$5))&gt;$G$5,(($G$5*0.25)-SUM(I$18:$I353)),($G$5*G354)))))),2)</f>
        <v>0</v>
      </c>
      <c r="J354" s="5">
        <f>TRUNC(IF(H354="",0,(IF(SUM($J$18:J353)&gt;=(0.25*$G$5),0,(IF((SUM($J$18:$J353)+(0.25*$G$5))&gt;+($G$5*0.25),(($G$5*0.25)-SUM($J$18:J353)),($G$5*H354)))))),2)</f>
        <v>0</v>
      </c>
      <c r="L354" s="5">
        <f t="shared" si="43"/>
        <v>0</v>
      </c>
      <c r="M354" s="5">
        <f t="shared" si="44"/>
        <v>0</v>
      </c>
      <c r="N354" s="17"/>
      <c r="O354" s="17"/>
      <c r="P354" s="17"/>
      <c r="Q354" s="5">
        <f t="shared" si="45"/>
        <v>0</v>
      </c>
      <c r="S354" s="5">
        <f t="shared" si="46"/>
        <v>0</v>
      </c>
      <c r="T354" s="5">
        <f t="shared" si="47"/>
        <v>0</v>
      </c>
      <c r="W354" s="18"/>
    </row>
    <row r="355" spans="1:23" x14ac:dyDescent="0.25">
      <c r="A355" s="6">
        <f>+'IRS Interest Rates'!A1626</f>
        <v>45455</v>
      </c>
      <c r="C355" s="9" t="str">
        <f>IF($D$3&gt;$A355,"",IF($D$4&lt;$A355,"",+'IRS Interest Rates'!$B1626))</f>
        <v/>
      </c>
      <c r="D355" s="11">
        <f t="shared" si="42"/>
        <v>0</v>
      </c>
      <c r="E355" s="11"/>
      <c r="F355" s="5">
        <f t="shared" si="48"/>
        <v>0</v>
      </c>
      <c r="G355" s="10"/>
      <c r="H355" s="10" t="str">
        <f t="shared" si="41"/>
        <v/>
      </c>
      <c r="I355" s="5">
        <f>TRUNC(IF(G355="",0,(IF(SUM(I$18:$I354)&gt;=(0.25*$G$5),0,(IF((SUM($I$18:$I354)+(0.25*$G$5))&gt;$G$5,(($G$5*0.25)-SUM(I$18:$I354)),($G$5*G355)))))),2)</f>
        <v>0</v>
      </c>
      <c r="J355" s="5">
        <f>TRUNC(IF(H355="",0,(IF(SUM($J$18:J354)&gt;=(0.25*$G$5),0,(IF((SUM($J$18:$J354)+(0.25*$G$5))&gt;+($G$5*0.25),(($G$5*0.25)-SUM($J$18:J354)),($G$5*H355)))))),2)</f>
        <v>0</v>
      </c>
      <c r="L355" s="5">
        <f t="shared" si="43"/>
        <v>0</v>
      </c>
      <c r="M355" s="5">
        <f t="shared" si="44"/>
        <v>0</v>
      </c>
      <c r="N355" s="17"/>
      <c r="O355" s="17"/>
      <c r="P355" s="17"/>
      <c r="Q355" s="5">
        <f t="shared" si="45"/>
        <v>0</v>
      </c>
      <c r="S355" s="5">
        <f t="shared" si="46"/>
        <v>0</v>
      </c>
      <c r="T355" s="5">
        <f t="shared" si="47"/>
        <v>0</v>
      </c>
      <c r="W355" s="18"/>
    </row>
    <row r="356" spans="1:23" x14ac:dyDescent="0.25">
      <c r="A356" s="6">
        <f>+'IRS Interest Rates'!A1627</f>
        <v>45456</v>
      </c>
      <c r="C356" s="9" t="str">
        <f>IF($D$3&gt;$A356,"",IF($D$4&lt;$A356,"",+'IRS Interest Rates'!$B1627))</f>
        <v/>
      </c>
      <c r="D356" s="11">
        <f t="shared" si="42"/>
        <v>0</v>
      </c>
      <c r="E356" s="11"/>
      <c r="F356" s="5">
        <f t="shared" si="48"/>
        <v>0</v>
      </c>
      <c r="G356" s="10"/>
      <c r="H356" s="10" t="str">
        <f t="shared" si="41"/>
        <v/>
      </c>
      <c r="I356" s="5">
        <f>TRUNC(IF(G356="",0,(IF(SUM(I$18:$I355)&gt;=(0.25*$G$5),0,(IF((SUM($I$18:$I355)+(0.25*$G$5))&gt;$G$5,(($G$5*0.25)-SUM(I$18:$I355)),($G$5*G356)))))),2)</f>
        <v>0</v>
      </c>
      <c r="J356" s="5">
        <f>TRUNC(IF(H356="",0,(IF(SUM($J$18:J355)&gt;=(0.25*$G$5),0,(IF((SUM($J$18:$J355)+(0.25*$G$5))&gt;+($G$5*0.25),(($G$5*0.25)-SUM($J$18:J355)),($G$5*H356)))))),2)</f>
        <v>0</v>
      </c>
      <c r="L356" s="5">
        <f t="shared" si="43"/>
        <v>0</v>
      </c>
      <c r="M356" s="5">
        <f t="shared" si="44"/>
        <v>0</v>
      </c>
      <c r="N356" s="17"/>
      <c r="O356" s="17"/>
      <c r="P356" s="17"/>
      <c r="Q356" s="5">
        <f t="shared" si="45"/>
        <v>0</v>
      </c>
      <c r="S356" s="5">
        <f t="shared" si="46"/>
        <v>0</v>
      </c>
      <c r="T356" s="5">
        <f t="shared" si="47"/>
        <v>0</v>
      </c>
      <c r="W356" s="18"/>
    </row>
    <row r="357" spans="1:23" x14ac:dyDescent="0.25">
      <c r="A357" s="6">
        <f>+'IRS Interest Rates'!A1628</f>
        <v>45457</v>
      </c>
      <c r="C357" s="9" t="str">
        <f>IF($D$3&gt;$A357,"",IF($D$4&lt;$A357,"",+'IRS Interest Rates'!$B1628))</f>
        <v/>
      </c>
      <c r="D357" s="11">
        <f t="shared" si="42"/>
        <v>0</v>
      </c>
      <c r="E357" s="11"/>
      <c r="F357" s="5">
        <f t="shared" si="48"/>
        <v>0</v>
      </c>
      <c r="G357" s="10"/>
      <c r="H357" s="10" t="str">
        <f t="shared" si="41"/>
        <v/>
      </c>
      <c r="I357" s="5">
        <f>TRUNC(IF(G357="",0,(IF(SUM(I$18:$I356)&gt;=(0.25*$G$5),0,(IF((SUM($I$18:$I356)+(0.25*$G$5))&gt;$G$5,(($G$5*0.25)-SUM(I$18:$I356)),($G$5*G357)))))),2)</f>
        <v>0</v>
      </c>
      <c r="J357" s="5">
        <f>TRUNC(IF(H357="",0,(IF(SUM($J$18:J356)&gt;=(0.25*$G$5),0,(IF((SUM($J$18:$J356)+(0.25*$G$5))&gt;+($G$5*0.25),(($G$5*0.25)-SUM($J$18:J356)),($G$5*H357)))))),2)</f>
        <v>0</v>
      </c>
      <c r="L357" s="5">
        <f t="shared" si="43"/>
        <v>0</v>
      </c>
      <c r="M357" s="5">
        <f t="shared" si="44"/>
        <v>0</v>
      </c>
      <c r="N357" s="17"/>
      <c r="O357" s="17"/>
      <c r="P357" s="17"/>
      <c r="Q357" s="5">
        <f t="shared" si="45"/>
        <v>0</v>
      </c>
      <c r="S357" s="5">
        <f t="shared" si="46"/>
        <v>0</v>
      </c>
      <c r="T357" s="5">
        <f t="shared" si="47"/>
        <v>0</v>
      </c>
      <c r="W357" s="18"/>
    </row>
    <row r="358" spans="1:23" x14ac:dyDescent="0.25">
      <c r="A358" s="6">
        <f>+'IRS Interest Rates'!A1629</f>
        <v>45458</v>
      </c>
      <c r="C358" s="9" t="str">
        <f>IF($D$3&gt;$A358,"",IF($D$4&lt;$A358,"",+'IRS Interest Rates'!$B1629))</f>
        <v/>
      </c>
      <c r="D358" s="11">
        <f t="shared" si="42"/>
        <v>0</v>
      </c>
      <c r="E358" s="11"/>
      <c r="F358" s="5">
        <f t="shared" si="48"/>
        <v>0</v>
      </c>
      <c r="G358" s="10"/>
      <c r="H358" s="10" t="str">
        <f t="shared" si="41"/>
        <v/>
      </c>
      <c r="I358" s="5">
        <f>TRUNC(IF(G358="",0,(IF(SUM(I$18:$I357)&gt;=(0.25*$G$5),0,(IF((SUM($I$18:$I357)+(0.25*$G$5))&gt;$G$5,(($G$5*0.25)-SUM(I$18:$I357)),($G$5*G358)))))),2)</f>
        <v>0</v>
      </c>
      <c r="J358" s="5">
        <f>TRUNC(IF(H358="",0,(IF(SUM($J$18:J357)&gt;=(0.25*$G$5),0,(IF((SUM($J$18:$J357)+(0.25*$G$5))&gt;+($G$5*0.25),(($G$5*0.25)-SUM($J$18:J357)),($G$5*H358)))))),2)</f>
        <v>0</v>
      </c>
      <c r="L358" s="5">
        <f t="shared" si="43"/>
        <v>0</v>
      </c>
      <c r="M358" s="5">
        <f t="shared" si="44"/>
        <v>0</v>
      </c>
      <c r="N358" s="17"/>
      <c r="O358" s="17"/>
      <c r="P358" s="17"/>
      <c r="Q358" s="5">
        <f t="shared" si="45"/>
        <v>0</v>
      </c>
      <c r="S358" s="5">
        <f t="shared" si="46"/>
        <v>0</v>
      </c>
      <c r="T358" s="5">
        <f t="shared" si="47"/>
        <v>0</v>
      </c>
      <c r="W358" s="18"/>
    </row>
    <row r="359" spans="1:23" x14ac:dyDescent="0.25">
      <c r="A359" s="6">
        <f>+'IRS Interest Rates'!A1630</f>
        <v>45459</v>
      </c>
      <c r="C359" s="9" t="str">
        <f>IF($D$3&gt;$A359,"",IF($D$4&lt;$A359,"",+'IRS Interest Rates'!$B1630))</f>
        <v/>
      </c>
      <c r="D359" s="11">
        <f t="shared" si="42"/>
        <v>0</v>
      </c>
      <c r="E359" s="11"/>
      <c r="F359" s="5">
        <f t="shared" si="48"/>
        <v>0</v>
      </c>
      <c r="G359" s="10"/>
      <c r="H359" s="10" t="str">
        <f t="shared" si="41"/>
        <v/>
      </c>
      <c r="I359" s="5">
        <f>TRUNC(IF(G359="",0,(IF(SUM(I$18:$I358)&gt;=(0.25*$G$5),0,(IF((SUM($I$18:$I358)+(0.25*$G$5))&gt;$G$5,(($G$5*0.25)-SUM(I$18:$I358)),($G$5*G359)))))),2)</f>
        <v>0</v>
      </c>
      <c r="J359" s="5">
        <f>TRUNC(IF(H359="",0,(IF(SUM($J$18:J358)&gt;=(0.25*$G$5),0,(IF((SUM($J$18:$J358)+(0.25*$G$5))&gt;+($G$5*0.25),(($G$5*0.25)-SUM($J$18:J358)),($G$5*H359)))))),2)</f>
        <v>0</v>
      </c>
      <c r="L359" s="5">
        <f t="shared" si="43"/>
        <v>0</v>
      </c>
      <c r="M359" s="5">
        <f t="shared" si="44"/>
        <v>0</v>
      </c>
      <c r="N359" s="17"/>
      <c r="O359" s="17"/>
      <c r="P359" s="17"/>
      <c r="Q359" s="5">
        <f t="shared" si="45"/>
        <v>0</v>
      </c>
      <c r="S359" s="5">
        <f t="shared" si="46"/>
        <v>0</v>
      </c>
      <c r="T359" s="5">
        <f t="shared" si="47"/>
        <v>0</v>
      </c>
      <c r="W359" s="18"/>
    </row>
    <row r="360" spans="1:23" x14ac:dyDescent="0.25">
      <c r="A360" s="6">
        <f>+'IRS Interest Rates'!A1631</f>
        <v>45460</v>
      </c>
      <c r="C360" s="9" t="str">
        <f>IF($D$3&gt;$A360,"",IF($D$4&lt;$A360,"",+'IRS Interest Rates'!$B1631))</f>
        <v/>
      </c>
      <c r="D360" s="11">
        <f t="shared" si="42"/>
        <v>0</v>
      </c>
      <c r="E360" s="11"/>
      <c r="F360" s="5">
        <f t="shared" si="48"/>
        <v>0</v>
      </c>
      <c r="G360" s="10"/>
      <c r="H360" s="10" t="str">
        <f t="shared" si="41"/>
        <v/>
      </c>
      <c r="I360" s="5">
        <f>TRUNC(IF(G360="",0,(IF(SUM(I$18:$I359)&gt;=(0.25*$G$5),0,(IF((SUM($I$18:$I359)+(0.25*$G$5))&gt;$G$5,(($G$5*0.25)-SUM(I$18:$I359)),($G$5*G360)))))),2)</f>
        <v>0</v>
      </c>
      <c r="J360" s="5">
        <f>TRUNC(IF(H360="",0,(IF(SUM($J$18:J359)&gt;=(0.25*$G$5),0,(IF((SUM($J$18:$J359)+(0.25*$G$5))&gt;+($G$5*0.25),(($G$5*0.25)-SUM($J$18:J359)),($G$5*H360)))))),2)</f>
        <v>0</v>
      </c>
      <c r="L360" s="5">
        <f t="shared" si="43"/>
        <v>0</v>
      </c>
      <c r="M360" s="5">
        <f t="shared" si="44"/>
        <v>0</v>
      </c>
      <c r="N360" s="17"/>
      <c r="O360" s="17"/>
      <c r="P360" s="17"/>
      <c r="Q360" s="5">
        <f t="shared" si="45"/>
        <v>0</v>
      </c>
      <c r="S360" s="5">
        <f t="shared" si="46"/>
        <v>0</v>
      </c>
      <c r="T360" s="5">
        <f t="shared" si="47"/>
        <v>0</v>
      </c>
      <c r="W360" s="18"/>
    </row>
    <row r="361" spans="1:23" x14ac:dyDescent="0.25">
      <c r="A361" s="6">
        <f>+'IRS Interest Rates'!A1632</f>
        <v>45461</v>
      </c>
      <c r="C361" s="9" t="str">
        <f>IF($D$3&gt;$A361,"",IF($D$4&lt;$A361,"",+'IRS Interest Rates'!$B1632))</f>
        <v/>
      </c>
      <c r="D361" s="11">
        <f t="shared" si="42"/>
        <v>0</v>
      </c>
      <c r="E361" s="11"/>
      <c r="F361" s="5">
        <f t="shared" si="48"/>
        <v>0</v>
      </c>
      <c r="G361" s="10"/>
      <c r="H361" s="10" t="str">
        <f t="shared" si="41"/>
        <v/>
      </c>
      <c r="I361" s="5">
        <f>TRUNC(IF(G361="",0,(IF(SUM(I$18:$I360)&gt;=(0.25*$G$5),0,(IF((SUM($I$18:$I360)+(0.25*$G$5))&gt;$G$5,(($G$5*0.25)-SUM(I$18:$I360)),($G$5*G361)))))),2)</f>
        <v>0</v>
      </c>
      <c r="J361" s="5">
        <f>TRUNC(IF(H361="",0,(IF(SUM($J$18:J360)&gt;=(0.25*$G$5),0,(IF((SUM($J$18:$J360)+(0.25*$G$5))&gt;+($G$5*0.25),(($G$5*0.25)-SUM($J$18:J360)),($G$5*H361)))))),2)</f>
        <v>0</v>
      </c>
      <c r="L361" s="5">
        <f t="shared" si="43"/>
        <v>0</v>
      </c>
      <c r="M361" s="5">
        <f t="shared" si="44"/>
        <v>0</v>
      </c>
      <c r="N361" s="17"/>
      <c r="O361" s="17"/>
      <c r="P361" s="17"/>
      <c r="Q361" s="5">
        <f t="shared" si="45"/>
        <v>0</v>
      </c>
      <c r="S361" s="5">
        <f t="shared" si="46"/>
        <v>0</v>
      </c>
      <c r="T361" s="5">
        <f t="shared" si="47"/>
        <v>0</v>
      </c>
      <c r="W361" s="18"/>
    </row>
    <row r="362" spans="1:23" x14ac:dyDescent="0.25">
      <c r="A362" s="6">
        <f>+'IRS Interest Rates'!A1633</f>
        <v>45462</v>
      </c>
      <c r="C362" s="9" t="str">
        <f>IF($D$3&gt;$A362,"",IF($D$4&lt;$A362,"",+'IRS Interest Rates'!$B1633))</f>
        <v/>
      </c>
      <c r="D362" s="11">
        <f t="shared" si="42"/>
        <v>0</v>
      </c>
      <c r="E362" s="11"/>
      <c r="F362" s="5">
        <f t="shared" si="48"/>
        <v>0</v>
      </c>
      <c r="G362" s="10"/>
      <c r="H362" s="10" t="str">
        <f t="shared" ref="H362:H425" si="49">IF(G362="","",+H$16)</f>
        <v/>
      </c>
      <c r="I362" s="5">
        <f>TRUNC(IF(G362="",0,(IF(SUM(I$18:$I361)&gt;=(0.25*$G$5),0,(IF((SUM($I$18:$I361)+(0.25*$G$5))&gt;$G$5,(($G$5*0.25)-SUM(I$18:$I361)),($G$5*G362)))))),2)</f>
        <v>0</v>
      </c>
      <c r="J362" s="5">
        <f>TRUNC(IF(H362="",0,(IF(SUM($J$18:J361)&gt;=(0.25*$G$5),0,(IF((SUM($J$18:$J361)+(0.25*$G$5))&gt;+($G$5*0.25),(($G$5*0.25)-SUM($J$18:J361)),($G$5*H362)))))),2)</f>
        <v>0</v>
      </c>
      <c r="L362" s="5">
        <f t="shared" si="43"/>
        <v>0</v>
      </c>
      <c r="M362" s="5">
        <f t="shared" si="44"/>
        <v>0</v>
      </c>
      <c r="N362" s="17"/>
      <c r="O362" s="17"/>
      <c r="P362" s="17"/>
      <c r="Q362" s="5">
        <f t="shared" si="45"/>
        <v>0</v>
      </c>
      <c r="S362" s="5">
        <f t="shared" si="46"/>
        <v>0</v>
      </c>
      <c r="T362" s="5">
        <f t="shared" si="47"/>
        <v>0</v>
      </c>
      <c r="W362" s="18"/>
    </row>
    <row r="363" spans="1:23" x14ac:dyDescent="0.25">
      <c r="A363" s="6">
        <f>+'IRS Interest Rates'!A1634</f>
        <v>45463</v>
      </c>
      <c r="C363" s="9" t="str">
        <f>IF($D$3&gt;$A363,"",IF($D$4&lt;$A363,"",+'IRS Interest Rates'!$B1634))</f>
        <v/>
      </c>
      <c r="D363" s="11">
        <f t="shared" si="42"/>
        <v>0</v>
      </c>
      <c r="E363" s="11"/>
      <c r="F363" s="5">
        <f t="shared" si="48"/>
        <v>0</v>
      </c>
      <c r="G363" s="10"/>
      <c r="H363" s="10" t="str">
        <f t="shared" si="49"/>
        <v/>
      </c>
      <c r="I363" s="5">
        <f>TRUNC(IF(G363="",0,(IF(SUM(I$18:$I362)&gt;=(0.25*$G$5),0,(IF((SUM($I$18:$I362)+(0.25*$G$5))&gt;$G$5,(($G$5*0.25)-SUM(I$18:$I362)),($G$5*G363)))))),2)</f>
        <v>0</v>
      </c>
      <c r="J363" s="5">
        <f>TRUNC(IF(H363="",0,(IF(SUM($J$18:J362)&gt;=(0.25*$G$5),0,(IF((SUM($J$18:$J362)+(0.25*$G$5))&gt;+($G$5*0.25),(($G$5*0.25)-SUM($J$18:J362)),($G$5*H363)))))),2)</f>
        <v>0</v>
      </c>
      <c r="L363" s="5">
        <f t="shared" si="43"/>
        <v>0</v>
      </c>
      <c r="M363" s="5">
        <f t="shared" si="44"/>
        <v>0</v>
      </c>
      <c r="N363" s="17"/>
      <c r="O363" s="17"/>
      <c r="P363" s="17"/>
      <c r="Q363" s="5">
        <f t="shared" si="45"/>
        <v>0</v>
      </c>
      <c r="S363" s="5">
        <f t="shared" si="46"/>
        <v>0</v>
      </c>
      <c r="T363" s="5">
        <f t="shared" si="47"/>
        <v>0</v>
      </c>
      <c r="W363" s="18"/>
    </row>
    <row r="364" spans="1:23" x14ac:dyDescent="0.25">
      <c r="A364" s="6">
        <f>+'IRS Interest Rates'!A1635</f>
        <v>45464</v>
      </c>
      <c r="C364" s="9" t="str">
        <f>IF($D$3&gt;$A364,"",IF($D$4&lt;$A364,"",+'IRS Interest Rates'!$B1635))</f>
        <v/>
      </c>
      <c r="D364" s="11">
        <f t="shared" si="42"/>
        <v>0</v>
      </c>
      <c r="E364" s="11"/>
      <c r="F364" s="5">
        <f t="shared" si="48"/>
        <v>0</v>
      </c>
      <c r="G364" s="10"/>
      <c r="H364" s="10" t="str">
        <f t="shared" si="49"/>
        <v/>
      </c>
      <c r="I364" s="5">
        <f>TRUNC(IF(G364="",0,(IF(SUM(I$18:$I363)&gt;=(0.25*$G$5),0,(IF((SUM($I$18:$I363)+(0.25*$G$5))&gt;$G$5,(($G$5*0.25)-SUM(I$18:$I363)),($G$5*G364)))))),2)</f>
        <v>0</v>
      </c>
      <c r="J364" s="5">
        <f>TRUNC(IF(H364="",0,(IF(SUM($J$18:J363)&gt;=(0.25*$G$5),0,(IF((SUM($J$18:$J363)+(0.25*$G$5))&gt;+($G$5*0.25),(($G$5*0.25)-SUM($J$18:J363)),($G$5*H364)))))),2)</f>
        <v>0</v>
      </c>
      <c r="L364" s="5">
        <f t="shared" si="43"/>
        <v>0</v>
      </c>
      <c r="M364" s="5">
        <f t="shared" si="44"/>
        <v>0</v>
      </c>
      <c r="N364" s="17"/>
      <c r="O364" s="17"/>
      <c r="P364" s="17"/>
      <c r="Q364" s="5">
        <f t="shared" si="45"/>
        <v>0</v>
      </c>
      <c r="S364" s="5">
        <f t="shared" si="46"/>
        <v>0</v>
      </c>
      <c r="T364" s="5">
        <f t="shared" si="47"/>
        <v>0</v>
      </c>
      <c r="W364" s="18"/>
    </row>
    <row r="365" spans="1:23" x14ac:dyDescent="0.25">
      <c r="A365" s="6">
        <f>+'IRS Interest Rates'!A1636</f>
        <v>45465</v>
      </c>
      <c r="C365" s="9" t="str">
        <f>IF($D$3&gt;$A365,"",IF($D$4&lt;$A365,"",+'IRS Interest Rates'!$B1636))</f>
        <v/>
      </c>
      <c r="D365" s="11">
        <f t="shared" si="42"/>
        <v>0</v>
      </c>
      <c r="E365" s="11"/>
      <c r="F365" s="5">
        <f t="shared" si="48"/>
        <v>0</v>
      </c>
      <c r="G365" s="10"/>
      <c r="H365" s="10" t="str">
        <f t="shared" si="49"/>
        <v/>
      </c>
      <c r="I365" s="5">
        <f>TRUNC(IF(G365="",0,(IF(SUM(I$18:$I364)&gt;=(0.25*$G$5),0,(IF((SUM($I$18:$I364)+(0.25*$G$5))&gt;$G$5,(($G$5*0.25)-SUM(I$18:$I364)),($G$5*G365)))))),2)</f>
        <v>0</v>
      </c>
      <c r="J365" s="5">
        <f>TRUNC(IF(H365="",0,(IF(SUM($J$18:J364)&gt;=(0.25*$G$5),0,(IF((SUM($J$18:$J364)+(0.25*$G$5))&gt;+($G$5*0.25),(($G$5*0.25)-SUM($J$18:J364)),($G$5*H365)))))),2)</f>
        <v>0</v>
      </c>
      <c r="L365" s="5">
        <f t="shared" si="43"/>
        <v>0</v>
      </c>
      <c r="M365" s="5">
        <f t="shared" si="44"/>
        <v>0</v>
      </c>
      <c r="N365" s="17"/>
      <c r="O365" s="17"/>
      <c r="P365" s="17"/>
      <c r="Q365" s="5">
        <f t="shared" si="45"/>
        <v>0</v>
      </c>
      <c r="S365" s="5">
        <f t="shared" si="46"/>
        <v>0</v>
      </c>
      <c r="T365" s="5">
        <f t="shared" si="47"/>
        <v>0</v>
      </c>
      <c r="W365" s="18"/>
    </row>
    <row r="366" spans="1:23" x14ac:dyDescent="0.25">
      <c r="A366" s="6">
        <f>+'IRS Interest Rates'!A1637</f>
        <v>45466</v>
      </c>
      <c r="C366" s="9" t="str">
        <f>IF($D$3&gt;$A366,"",IF($D$4&lt;$A366,"",+'IRS Interest Rates'!$B1637))</f>
        <v/>
      </c>
      <c r="D366" s="11">
        <f t="shared" si="42"/>
        <v>0</v>
      </c>
      <c r="E366" s="11"/>
      <c r="F366" s="5">
        <f t="shared" si="48"/>
        <v>0</v>
      </c>
      <c r="G366" s="10"/>
      <c r="H366" s="10" t="str">
        <f t="shared" si="49"/>
        <v/>
      </c>
      <c r="I366" s="5">
        <f>TRUNC(IF(G366="",0,(IF(SUM(I$18:$I365)&gt;=(0.25*$G$5),0,(IF((SUM($I$18:$I365)+(0.25*$G$5))&gt;$G$5,(($G$5*0.25)-SUM(I$18:$I365)),($G$5*G366)))))),2)</f>
        <v>0</v>
      </c>
      <c r="J366" s="5">
        <f>TRUNC(IF(H366="",0,(IF(SUM($J$18:J365)&gt;=(0.25*$G$5),0,(IF((SUM($J$18:$J365)+(0.25*$G$5))&gt;+($G$5*0.25),(($G$5*0.25)-SUM($J$18:J365)),($G$5*H366)))))),2)</f>
        <v>0</v>
      </c>
      <c r="L366" s="5">
        <f t="shared" si="43"/>
        <v>0</v>
      </c>
      <c r="M366" s="5">
        <f t="shared" si="44"/>
        <v>0</v>
      </c>
      <c r="N366" s="17"/>
      <c r="O366" s="17"/>
      <c r="P366" s="17"/>
      <c r="Q366" s="5">
        <f t="shared" si="45"/>
        <v>0</v>
      </c>
      <c r="S366" s="5">
        <f t="shared" si="46"/>
        <v>0</v>
      </c>
      <c r="T366" s="5">
        <f t="shared" si="47"/>
        <v>0</v>
      </c>
      <c r="W366" s="18"/>
    </row>
    <row r="367" spans="1:23" x14ac:dyDescent="0.25">
      <c r="A367" s="6">
        <f>+'IRS Interest Rates'!A1638</f>
        <v>45467</v>
      </c>
      <c r="C367" s="9" t="str">
        <f>IF($D$3&gt;$A367,"",IF($D$4&lt;$A367,"",+'IRS Interest Rates'!$B1638))</f>
        <v/>
      </c>
      <c r="D367" s="11">
        <f t="shared" si="42"/>
        <v>0</v>
      </c>
      <c r="E367" s="11"/>
      <c r="F367" s="5">
        <f t="shared" si="48"/>
        <v>0</v>
      </c>
      <c r="G367" s="10"/>
      <c r="H367" s="10" t="str">
        <f t="shared" si="49"/>
        <v/>
      </c>
      <c r="I367" s="5">
        <f>TRUNC(IF(G367="",0,(IF(SUM(I$18:$I366)&gt;=(0.25*$G$5),0,(IF((SUM($I$18:$I366)+(0.25*$G$5))&gt;$G$5,(($G$5*0.25)-SUM(I$18:$I366)),($G$5*G367)))))),2)</f>
        <v>0</v>
      </c>
      <c r="J367" s="5">
        <f>TRUNC(IF(H367="",0,(IF(SUM($J$18:J366)&gt;=(0.25*$G$5),0,(IF((SUM($J$18:$J366)+(0.25*$G$5))&gt;+($G$5*0.25),(($G$5*0.25)-SUM($J$18:J366)),($G$5*H367)))))),2)</f>
        <v>0</v>
      </c>
      <c r="L367" s="5">
        <f t="shared" si="43"/>
        <v>0</v>
      </c>
      <c r="M367" s="5">
        <f t="shared" si="44"/>
        <v>0</v>
      </c>
      <c r="N367" s="17"/>
      <c r="O367" s="17"/>
      <c r="P367" s="17"/>
      <c r="Q367" s="5">
        <f t="shared" si="45"/>
        <v>0</v>
      </c>
      <c r="S367" s="5">
        <f t="shared" si="46"/>
        <v>0</v>
      </c>
      <c r="T367" s="5">
        <f t="shared" si="47"/>
        <v>0</v>
      </c>
      <c r="W367" s="18"/>
    </row>
    <row r="368" spans="1:23" x14ac:dyDescent="0.25">
      <c r="A368" s="6">
        <f>+'IRS Interest Rates'!A1639</f>
        <v>45468</v>
      </c>
      <c r="C368" s="9" t="str">
        <f>IF($D$3&gt;$A368,"",IF($D$4&lt;$A368,"",+'IRS Interest Rates'!$B1639))</f>
        <v/>
      </c>
      <c r="D368" s="11">
        <f t="shared" si="42"/>
        <v>0</v>
      </c>
      <c r="E368" s="11"/>
      <c r="F368" s="5">
        <f t="shared" si="48"/>
        <v>0</v>
      </c>
      <c r="G368" s="10"/>
      <c r="H368" s="10" t="str">
        <f t="shared" si="49"/>
        <v/>
      </c>
      <c r="I368" s="5">
        <f>TRUNC(IF(G368="",0,(IF(SUM(I$18:$I367)&gt;=(0.25*$G$5),0,(IF((SUM($I$18:$I367)+(0.25*$G$5))&gt;$G$5,(($G$5*0.25)-SUM(I$18:$I367)),($G$5*G368)))))),2)</f>
        <v>0</v>
      </c>
      <c r="J368" s="5">
        <f>TRUNC(IF(H368="",0,(IF(SUM($J$18:J367)&gt;=(0.25*$G$5),0,(IF((SUM($J$18:$J367)+(0.25*$G$5))&gt;+($G$5*0.25),(($G$5*0.25)-SUM($J$18:J367)),($G$5*H368)))))),2)</f>
        <v>0</v>
      </c>
      <c r="L368" s="5">
        <f t="shared" si="43"/>
        <v>0</v>
      </c>
      <c r="M368" s="5">
        <f t="shared" si="44"/>
        <v>0</v>
      </c>
      <c r="N368" s="17"/>
      <c r="O368" s="17"/>
      <c r="P368" s="17"/>
      <c r="Q368" s="5">
        <f t="shared" si="45"/>
        <v>0</v>
      </c>
      <c r="S368" s="5">
        <f t="shared" si="46"/>
        <v>0</v>
      </c>
      <c r="T368" s="5">
        <f t="shared" si="47"/>
        <v>0</v>
      </c>
      <c r="W368" s="18"/>
    </row>
    <row r="369" spans="1:23" x14ac:dyDescent="0.25">
      <c r="A369" s="6">
        <f>+'IRS Interest Rates'!A1640</f>
        <v>45469</v>
      </c>
      <c r="C369" s="9" t="str">
        <f>IF($D$3&gt;$A369,"",IF($D$4&lt;$A369,"",+'IRS Interest Rates'!$B1640))</f>
        <v/>
      </c>
      <c r="D369" s="11">
        <f t="shared" si="42"/>
        <v>0</v>
      </c>
      <c r="E369" s="11"/>
      <c r="F369" s="5">
        <f t="shared" si="48"/>
        <v>0</v>
      </c>
      <c r="G369" s="10"/>
      <c r="H369" s="10" t="str">
        <f t="shared" si="49"/>
        <v/>
      </c>
      <c r="I369" s="5">
        <f>TRUNC(IF(G369="",0,(IF(SUM(I$18:$I368)&gt;=(0.25*$G$5),0,(IF((SUM($I$18:$I368)+(0.25*$G$5))&gt;$G$5,(($G$5*0.25)-SUM(I$18:$I368)),($G$5*G369)))))),2)</f>
        <v>0</v>
      </c>
      <c r="J369" s="5">
        <f>TRUNC(IF(H369="",0,(IF(SUM($J$18:J368)&gt;=(0.25*$G$5),0,(IF((SUM($J$18:$J368)+(0.25*$G$5))&gt;+($G$5*0.25),(($G$5*0.25)-SUM($J$18:J368)),($G$5*H369)))))),2)</f>
        <v>0</v>
      </c>
      <c r="L369" s="5">
        <f t="shared" si="43"/>
        <v>0</v>
      </c>
      <c r="M369" s="5">
        <f t="shared" si="44"/>
        <v>0</v>
      </c>
      <c r="N369" s="17"/>
      <c r="O369" s="17"/>
      <c r="P369" s="17"/>
      <c r="Q369" s="5">
        <f t="shared" si="45"/>
        <v>0</v>
      </c>
      <c r="S369" s="5">
        <f t="shared" si="46"/>
        <v>0</v>
      </c>
      <c r="T369" s="5">
        <f t="shared" si="47"/>
        <v>0</v>
      </c>
      <c r="W369" s="18"/>
    </row>
    <row r="370" spans="1:23" x14ac:dyDescent="0.25">
      <c r="A370" s="6">
        <f>+'IRS Interest Rates'!A1641</f>
        <v>45470</v>
      </c>
      <c r="C370" s="9" t="str">
        <f>IF($D$3&gt;$A370,"",IF($D$4&lt;$A370,"",+'IRS Interest Rates'!$B1641))</f>
        <v/>
      </c>
      <c r="D370" s="11">
        <f t="shared" si="42"/>
        <v>0</v>
      </c>
      <c r="E370" s="11"/>
      <c r="F370" s="5">
        <f t="shared" si="48"/>
        <v>0</v>
      </c>
      <c r="G370" s="10"/>
      <c r="H370" s="10" t="str">
        <f t="shared" si="49"/>
        <v/>
      </c>
      <c r="I370" s="5">
        <f>TRUNC(IF(G370="",0,(IF(SUM(I$18:$I369)&gt;=(0.25*$G$5),0,(IF((SUM($I$18:$I369)+(0.25*$G$5))&gt;$G$5,(($G$5*0.25)-SUM(I$18:$I369)),($G$5*G370)))))),2)</f>
        <v>0</v>
      </c>
      <c r="J370" s="5">
        <f>TRUNC(IF(H370="",0,(IF(SUM($J$18:J369)&gt;=(0.25*$G$5),0,(IF((SUM($J$18:$J369)+(0.25*$G$5))&gt;+($G$5*0.25),(($G$5*0.25)-SUM($J$18:J369)),($G$5*H370)))))),2)</f>
        <v>0</v>
      </c>
      <c r="L370" s="5">
        <f t="shared" si="43"/>
        <v>0</v>
      </c>
      <c r="M370" s="5">
        <f t="shared" si="44"/>
        <v>0</v>
      </c>
      <c r="N370" s="17"/>
      <c r="O370" s="17"/>
      <c r="P370" s="17"/>
      <c r="Q370" s="5">
        <f t="shared" si="45"/>
        <v>0</v>
      </c>
      <c r="S370" s="5">
        <f t="shared" si="46"/>
        <v>0</v>
      </c>
      <c r="T370" s="5">
        <f t="shared" si="47"/>
        <v>0</v>
      </c>
      <c r="W370" s="18"/>
    </row>
    <row r="371" spans="1:23" x14ac:dyDescent="0.25">
      <c r="A371" s="6">
        <f>+'IRS Interest Rates'!A1642</f>
        <v>45471</v>
      </c>
      <c r="C371" s="9" t="str">
        <f>IF($D$3&gt;$A371,"",IF($D$4&lt;$A371,"",+'IRS Interest Rates'!$B1642))</f>
        <v/>
      </c>
      <c r="D371" s="11">
        <f t="shared" si="42"/>
        <v>0</v>
      </c>
      <c r="E371" s="11"/>
      <c r="F371" s="5">
        <f t="shared" si="48"/>
        <v>0</v>
      </c>
      <c r="G371" s="10"/>
      <c r="H371" s="10" t="str">
        <f t="shared" si="49"/>
        <v/>
      </c>
      <c r="I371" s="5">
        <f>TRUNC(IF(G371="",0,(IF(SUM(I$18:$I370)&gt;=(0.25*$G$5),0,(IF((SUM($I$18:$I370)+(0.25*$G$5))&gt;$G$5,(($G$5*0.25)-SUM(I$18:$I370)),($G$5*G371)))))),2)</f>
        <v>0</v>
      </c>
      <c r="J371" s="5">
        <f>TRUNC(IF(H371="",0,(IF(SUM($J$18:J370)&gt;=(0.25*$G$5),0,(IF((SUM($J$18:$J370)+(0.25*$G$5))&gt;+($G$5*0.25),(($G$5*0.25)-SUM($J$18:J370)),($G$5*H371)))))),2)</f>
        <v>0</v>
      </c>
      <c r="L371" s="5">
        <f t="shared" si="43"/>
        <v>0</v>
      </c>
      <c r="M371" s="5">
        <f t="shared" si="44"/>
        <v>0</v>
      </c>
      <c r="N371" s="17"/>
      <c r="O371" s="17"/>
      <c r="P371" s="17"/>
      <c r="Q371" s="5">
        <f t="shared" si="45"/>
        <v>0</v>
      </c>
      <c r="S371" s="5">
        <f t="shared" si="46"/>
        <v>0</v>
      </c>
      <c r="T371" s="5">
        <f t="shared" si="47"/>
        <v>0</v>
      </c>
      <c r="W371" s="18"/>
    </row>
    <row r="372" spans="1:23" x14ac:dyDescent="0.25">
      <c r="A372" s="6">
        <f>+'IRS Interest Rates'!A1643</f>
        <v>45472</v>
      </c>
      <c r="C372" s="9" t="str">
        <f>IF($D$3&gt;$A372,"",IF($D$4&lt;$A372,"",+'IRS Interest Rates'!$B1643))</f>
        <v/>
      </c>
      <c r="D372" s="11">
        <f t="shared" si="42"/>
        <v>0</v>
      </c>
      <c r="E372" s="11"/>
      <c r="F372" s="5">
        <f t="shared" si="48"/>
        <v>0</v>
      </c>
      <c r="G372" s="10"/>
      <c r="H372" s="10" t="str">
        <f t="shared" si="49"/>
        <v/>
      </c>
      <c r="I372" s="5">
        <f>TRUNC(IF(G372="",0,(IF(SUM(I$18:$I371)&gt;=(0.25*$G$5),0,(IF((SUM($I$18:$I371)+(0.25*$G$5))&gt;$G$5,(($G$5*0.25)-SUM(I$18:$I371)),($G$5*G372)))))),2)</f>
        <v>0</v>
      </c>
      <c r="J372" s="5">
        <f>TRUNC(IF(H372="",0,(IF(SUM($J$18:J371)&gt;=(0.25*$G$5),0,(IF((SUM($J$18:$J371)+(0.25*$G$5))&gt;+($G$5*0.25),(($G$5*0.25)-SUM($J$18:J371)),($G$5*H372)))))),2)</f>
        <v>0</v>
      </c>
      <c r="L372" s="5">
        <f t="shared" si="43"/>
        <v>0</v>
      </c>
      <c r="M372" s="5">
        <f t="shared" si="44"/>
        <v>0</v>
      </c>
      <c r="N372" s="17"/>
      <c r="O372" s="17"/>
      <c r="P372" s="17"/>
      <c r="Q372" s="5">
        <f t="shared" si="45"/>
        <v>0</v>
      </c>
      <c r="S372" s="5">
        <f t="shared" si="46"/>
        <v>0</v>
      </c>
      <c r="T372" s="5">
        <f t="shared" si="47"/>
        <v>0</v>
      </c>
      <c r="W372" s="18"/>
    </row>
    <row r="373" spans="1:23" x14ac:dyDescent="0.25">
      <c r="A373" s="6">
        <f>+'IRS Interest Rates'!A1644</f>
        <v>45473</v>
      </c>
      <c r="C373" s="9" t="str">
        <f>IF($D$3&gt;$A373,"",IF($D$4&lt;$A373,"",+'IRS Interest Rates'!$B1644))</f>
        <v/>
      </c>
      <c r="D373" s="11">
        <f t="shared" si="42"/>
        <v>0</v>
      </c>
      <c r="E373" s="11"/>
      <c r="F373" s="5">
        <f t="shared" si="48"/>
        <v>0</v>
      </c>
      <c r="G373" s="10">
        <f>IF($G$14="yes",IF($A373&lt;$D$3,"",IF(SUM(F344:F373)&gt;0,G$16,"")),0)</f>
        <v>0</v>
      </c>
      <c r="H373" s="10">
        <f t="shared" si="49"/>
        <v>0</v>
      </c>
      <c r="I373" s="5">
        <f>TRUNC(IF(G373="",0,(IF(SUM(I$18:$I372)&gt;=(0.25*$G$5),0,(IF((SUM($I$18:$I372)+(0.25*$G$5))&gt;$G$5,(($G$5*0.25)-SUM(I$18:$I372)),($G$5*G373)))))),2)</f>
        <v>0</v>
      </c>
      <c r="J373" s="5">
        <f>TRUNC(IF(H373="",0,(IF(SUM($J$18:J372)&gt;=(0.25*$G$5),0,(IF((SUM($J$18:$J372)+(0.25*$G$5))&gt;+($G$5*0.25),(($G$5*0.25)-SUM($J$18:J372)),($G$5*H373)))))),2)</f>
        <v>0</v>
      </c>
      <c r="L373" s="5">
        <f t="shared" si="43"/>
        <v>0</v>
      </c>
      <c r="M373" s="5">
        <f t="shared" si="44"/>
        <v>0</v>
      </c>
      <c r="N373" s="17"/>
      <c r="O373" s="17"/>
      <c r="P373" s="17"/>
      <c r="Q373" s="5">
        <f t="shared" si="45"/>
        <v>0</v>
      </c>
      <c r="S373" s="5">
        <f t="shared" si="46"/>
        <v>0</v>
      </c>
      <c r="T373" s="5">
        <f t="shared" si="47"/>
        <v>0</v>
      </c>
      <c r="W373" s="18"/>
    </row>
    <row r="374" spans="1:23" x14ac:dyDescent="0.25">
      <c r="A374" s="6">
        <f>+'IRS Interest Rates'!A1645</f>
        <v>45474</v>
      </c>
      <c r="C374" s="9" t="str">
        <f>IF($D$3&gt;$A374,"",IF($D$4&lt;$A374,"",+'IRS Interest Rates'!$B1645))</f>
        <v/>
      </c>
      <c r="D374" s="11">
        <f t="shared" si="42"/>
        <v>0</v>
      </c>
      <c r="E374" s="11"/>
      <c r="F374" s="5">
        <f t="shared" si="48"/>
        <v>0</v>
      </c>
      <c r="G374" s="10"/>
      <c r="H374" s="10" t="str">
        <f t="shared" si="49"/>
        <v/>
      </c>
      <c r="I374" s="5">
        <f>TRUNC(IF(G374="",0,(IF(SUM(I$18:$I373)&gt;=(0.25*$G$5),0,(IF((SUM($I$18:$I373)+(0.25*$G$5))&gt;$G$5,(($G$5*0.25)-SUM(I$18:$I373)),($G$5*G374)))))),2)</f>
        <v>0</v>
      </c>
      <c r="J374" s="5">
        <f>TRUNC(IF(H374="",0,(IF(SUM($J$18:J373)&gt;=(0.25*$G$5),0,(IF((SUM($J$18:$J373)+(0.25*$G$5))&gt;+($G$5*0.25),(($G$5*0.25)-SUM($J$18:J373)),($G$5*H374)))))),2)</f>
        <v>0</v>
      </c>
      <c r="L374" s="5">
        <f t="shared" si="43"/>
        <v>0</v>
      </c>
      <c r="M374" s="5">
        <f t="shared" si="44"/>
        <v>0</v>
      </c>
      <c r="N374" s="17"/>
      <c r="O374" s="17"/>
      <c r="P374" s="17"/>
      <c r="Q374" s="5">
        <f t="shared" si="45"/>
        <v>0</v>
      </c>
      <c r="S374" s="5">
        <f t="shared" si="46"/>
        <v>0</v>
      </c>
      <c r="T374" s="5">
        <f t="shared" si="47"/>
        <v>0</v>
      </c>
      <c r="W374" s="18"/>
    </row>
    <row r="375" spans="1:23" x14ac:dyDescent="0.25">
      <c r="A375" s="6">
        <f>+'IRS Interest Rates'!A1646</f>
        <v>45475</v>
      </c>
      <c r="C375" s="9" t="str">
        <f>IF($D$3&gt;$A375,"",IF($D$4&lt;$A375,"",+'IRS Interest Rates'!$B1646))</f>
        <v/>
      </c>
      <c r="D375" s="11">
        <f t="shared" si="42"/>
        <v>0</v>
      </c>
      <c r="E375" s="11"/>
      <c r="F375" s="5">
        <f t="shared" si="48"/>
        <v>0</v>
      </c>
      <c r="G375" s="10"/>
      <c r="H375" s="10" t="str">
        <f t="shared" si="49"/>
        <v/>
      </c>
      <c r="I375" s="5">
        <f>TRUNC(IF(G375="",0,(IF(SUM(I$18:$I374)&gt;=(0.25*$G$5),0,(IF((SUM($I$18:$I374)+(0.25*$G$5))&gt;$G$5,(($G$5*0.25)-SUM(I$18:$I374)),($G$5*G375)))))),2)</f>
        <v>0</v>
      </c>
      <c r="J375" s="5">
        <f>TRUNC(IF(H375="",0,(IF(SUM($J$18:J374)&gt;=(0.25*$G$5),0,(IF((SUM($J$18:$J374)+(0.25*$G$5))&gt;+($G$5*0.25),(($G$5*0.25)-SUM($J$18:J374)),($G$5*H375)))))),2)</f>
        <v>0</v>
      </c>
      <c r="L375" s="5">
        <f t="shared" si="43"/>
        <v>0</v>
      </c>
      <c r="M375" s="5">
        <f t="shared" si="44"/>
        <v>0</v>
      </c>
      <c r="N375" s="17"/>
      <c r="O375" s="17"/>
      <c r="P375" s="17"/>
      <c r="Q375" s="5">
        <f t="shared" si="45"/>
        <v>0</v>
      </c>
      <c r="S375" s="5">
        <f t="shared" si="46"/>
        <v>0</v>
      </c>
      <c r="T375" s="5">
        <f t="shared" si="47"/>
        <v>0</v>
      </c>
      <c r="W375" s="18"/>
    </row>
    <row r="376" spans="1:23" x14ac:dyDescent="0.25">
      <c r="A376" s="6">
        <f>+'IRS Interest Rates'!A1647</f>
        <v>45476</v>
      </c>
      <c r="C376" s="9" t="str">
        <f>IF($D$3&gt;$A376,"",IF($D$4&lt;$A376,"",+'IRS Interest Rates'!$B1647))</f>
        <v/>
      </c>
      <c r="D376" s="11">
        <f t="shared" si="42"/>
        <v>0</v>
      </c>
      <c r="E376" s="11"/>
      <c r="F376" s="5">
        <f t="shared" si="48"/>
        <v>0</v>
      </c>
      <c r="G376" s="10"/>
      <c r="H376" s="10" t="str">
        <f t="shared" si="49"/>
        <v/>
      </c>
      <c r="I376" s="5">
        <f>TRUNC(IF(G376="",0,(IF(SUM(I$18:$I375)&gt;=(0.25*$G$5),0,(IF((SUM($I$18:$I375)+(0.25*$G$5))&gt;$G$5,(($G$5*0.25)-SUM(I$18:$I375)),($G$5*G376)))))),2)</f>
        <v>0</v>
      </c>
      <c r="J376" s="5">
        <f>TRUNC(IF(H376="",0,(IF(SUM($J$18:J375)&gt;=(0.25*$G$5),0,(IF((SUM($J$18:$J375)+(0.25*$G$5))&gt;+($G$5*0.25),(($G$5*0.25)-SUM($J$18:J375)),($G$5*H376)))))),2)</f>
        <v>0</v>
      </c>
      <c r="L376" s="5">
        <f t="shared" si="43"/>
        <v>0</v>
      </c>
      <c r="M376" s="5">
        <f t="shared" si="44"/>
        <v>0</v>
      </c>
      <c r="N376" s="17"/>
      <c r="O376" s="17"/>
      <c r="P376" s="17"/>
      <c r="Q376" s="5">
        <f t="shared" si="45"/>
        <v>0</v>
      </c>
      <c r="S376" s="5">
        <f t="shared" si="46"/>
        <v>0</v>
      </c>
      <c r="T376" s="5">
        <f t="shared" si="47"/>
        <v>0</v>
      </c>
      <c r="W376" s="18"/>
    </row>
    <row r="377" spans="1:23" x14ac:dyDescent="0.25">
      <c r="A377" s="6">
        <f>+'IRS Interest Rates'!A1648</f>
        <v>45477</v>
      </c>
      <c r="C377" s="9" t="str">
        <f>IF($D$3&gt;$A377,"",IF($D$4&lt;$A377,"",+'IRS Interest Rates'!$B1648))</f>
        <v/>
      </c>
      <c r="D377" s="11">
        <f t="shared" si="42"/>
        <v>0</v>
      </c>
      <c r="E377" s="11"/>
      <c r="F377" s="5">
        <f t="shared" si="48"/>
        <v>0</v>
      </c>
      <c r="G377" s="10"/>
      <c r="H377" s="10" t="str">
        <f t="shared" si="49"/>
        <v/>
      </c>
      <c r="I377" s="5">
        <f>TRUNC(IF(G377="",0,(IF(SUM(I$18:$I376)&gt;=(0.25*$G$5),0,(IF((SUM($I$18:$I376)+(0.25*$G$5))&gt;$G$5,(($G$5*0.25)-SUM(I$18:$I376)),($G$5*G377)))))),2)</f>
        <v>0</v>
      </c>
      <c r="J377" s="5">
        <f>TRUNC(IF(H377="",0,(IF(SUM($J$18:J376)&gt;=(0.25*$G$5),0,(IF((SUM($J$18:$J376)+(0.25*$G$5))&gt;+($G$5*0.25),(($G$5*0.25)-SUM($J$18:J376)),($G$5*H377)))))),2)</f>
        <v>0</v>
      </c>
      <c r="L377" s="5">
        <f t="shared" si="43"/>
        <v>0</v>
      </c>
      <c r="M377" s="5">
        <f t="shared" si="44"/>
        <v>0</v>
      </c>
      <c r="N377" s="17"/>
      <c r="O377" s="17"/>
      <c r="P377" s="17"/>
      <c r="Q377" s="5">
        <f t="shared" si="45"/>
        <v>0</v>
      </c>
      <c r="S377" s="5">
        <f t="shared" si="46"/>
        <v>0</v>
      </c>
      <c r="T377" s="5">
        <f t="shared" si="47"/>
        <v>0</v>
      </c>
      <c r="W377" s="18"/>
    </row>
    <row r="378" spans="1:23" x14ac:dyDescent="0.25">
      <c r="A378" s="6">
        <f>+'IRS Interest Rates'!A1649</f>
        <v>45478</v>
      </c>
      <c r="C378" s="9" t="str">
        <f>IF($D$3&gt;$A378,"",IF($D$4&lt;$A378,"",+'IRS Interest Rates'!$B1649))</f>
        <v/>
      </c>
      <c r="D378" s="11">
        <f t="shared" si="42"/>
        <v>0</v>
      </c>
      <c r="E378" s="11"/>
      <c r="F378" s="5">
        <f t="shared" si="48"/>
        <v>0</v>
      </c>
      <c r="G378" s="10"/>
      <c r="H378" s="10" t="str">
        <f t="shared" si="49"/>
        <v/>
      </c>
      <c r="I378" s="5">
        <f>TRUNC(IF(G378="",0,(IF(SUM(I$18:$I377)&gt;=(0.25*$G$5),0,(IF((SUM($I$18:$I377)+(0.25*$G$5))&gt;$G$5,(($G$5*0.25)-SUM(I$18:$I377)),($G$5*G378)))))),2)</f>
        <v>0</v>
      </c>
      <c r="J378" s="5">
        <f>TRUNC(IF(H378="",0,(IF(SUM($J$18:J377)&gt;=(0.25*$G$5),0,(IF((SUM($J$18:$J377)+(0.25*$G$5))&gt;+($G$5*0.25),(($G$5*0.25)-SUM($J$18:J377)),($G$5*H378)))))),2)</f>
        <v>0</v>
      </c>
      <c r="L378" s="5">
        <f t="shared" si="43"/>
        <v>0</v>
      </c>
      <c r="M378" s="5">
        <f t="shared" si="44"/>
        <v>0</v>
      </c>
      <c r="N378" s="17"/>
      <c r="O378" s="17"/>
      <c r="P378" s="17"/>
      <c r="Q378" s="5">
        <f t="shared" si="45"/>
        <v>0</v>
      </c>
      <c r="S378" s="5">
        <f t="shared" si="46"/>
        <v>0</v>
      </c>
      <c r="T378" s="5">
        <f t="shared" si="47"/>
        <v>0</v>
      </c>
      <c r="W378" s="18"/>
    </row>
    <row r="379" spans="1:23" x14ac:dyDescent="0.25">
      <c r="A379" s="6">
        <f>+'IRS Interest Rates'!A1650</f>
        <v>45479</v>
      </c>
      <c r="C379" s="9" t="str">
        <f>IF($D$3&gt;$A379,"",IF($D$4&lt;$A379,"",+'IRS Interest Rates'!$B1650))</f>
        <v/>
      </c>
      <c r="D379" s="11">
        <f t="shared" si="42"/>
        <v>0</v>
      </c>
      <c r="E379" s="11"/>
      <c r="F379" s="5">
        <f t="shared" si="48"/>
        <v>0</v>
      </c>
      <c r="G379" s="10"/>
      <c r="H379" s="10" t="str">
        <f t="shared" si="49"/>
        <v/>
      </c>
      <c r="I379" s="5">
        <f>TRUNC(IF(G379="",0,(IF(SUM(I$18:$I378)&gt;=(0.25*$G$5),0,(IF((SUM($I$18:$I378)+(0.25*$G$5))&gt;$G$5,(($G$5*0.25)-SUM(I$18:$I378)),($G$5*G379)))))),2)</f>
        <v>0</v>
      </c>
      <c r="J379" s="5">
        <f>TRUNC(IF(H379="",0,(IF(SUM($J$18:J378)&gt;=(0.25*$G$5),0,(IF((SUM($J$18:$J378)+(0.25*$G$5))&gt;+($G$5*0.25),(($G$5*0.25)-SUM($J$18:J378)),($G$5*H379)))))),2)</f>
        <v>0</v>
      </c>
      <c r="L379" s="5">
        <f t="shared" si="43"/>
        <v>0</v>
      </c>
      <c r="M379" s="5">
        <f t="shared" si="44"/>
        <v>0</v>
      </c>
      <c r="N379" s="17"/>
      <c r="O379" s="17"/>
      <c r="P379" s="17"/>
      <c r="Q379" s="5">
        <f t="shared" si="45"/>
        <v>0</v>
      </c>
      <c r="S379" s="5">
        <f t="shared" si="46"/>
        <v>0</v>
      </c>
      <c r="T379" s="5">
        <f t="shared" si="47"/>
        <v>0</v>
      </c>
      <c r="W379" s="18"/>
    </row>
    <row r="380" spans="1:23" x14ac:dyDescent="0.25">
      <c r="A380" s="6">
        <f>+'IRS Interest Rates'!A1651</f>
        <v>45480</v>
      </c>
      <c r="C380" s="9" t="str">
        <f>IF($D$3&gt;$A380,"",IF($D$4&lt;$A380,"",+'IRS Interest Rates'!$B1651))</f>
        <v/>
      </c>
      <c r="D380" s="11">
        <f t="shared" si="42"/>
        <v>0</v>
      </c>
      <c r="E380" s="11"/>
      <c r="F380" s="5">
        <f t="shared" si="48"/>
        <v>0</v>
      </c>
      <c r="G380" s="10"/>
      <c r="H380" s="10" t="str">
        <f t="shared" si="49"/>
        <v/>
      </c>
      <c r="I380" s="5">
        <f>TRUNC(IF(G380="",0,(IF(SUM(I$18:$I379)&gt;=(0.25*$G$5),0,(IF((SUM($I$18:$I379)+(0.25*$G$5))&gt;$G$5,(($G$5*0.25)-SUM(I$18:$I379)),($G$5*G380)))))),2)</f>
        <v>0</v>
      </c>
      <c r="J380" s="5">
        <f>TRUNC(IF(H380="",0,(IF(SUM($J$18:J379)&gt;=(0.25*$G$5),0,(IF((SUM($J$18:$J379)+(0.25*$G$5))&gt;+($G$5*0.25),(($G$5*0.25)-SUM($J$18:J379)),($G$5*H380)))))),2)</f>
        <v>0</v>
      </c>
      <c r="L380" s="5">
        <f t="shared" si="43"/>
        <v>0</v>
      </c>
      <c r="M380" s="5">
        <f t="shared" si="44"/>
        <v>0</v>
      </c>
      <c r="N380" s="17"/>
      <c r="O380" s="17"/>
      <c r="P380" s="17"/>
      <c r="Q380" s="5">
        <f t="shared" si="45"/>
        <v>0</v>
      </c>
      <c r="S380" s="5">
        <f t="shared" si="46"/>
        <v>0</v>
      </c>
      <c r="T380" s="5">
        <f t="shared" si="47"/>
        <v>0</v>
      </c>
      <c r="W380" s="18"/>
    </row>
    <row r="381" spans="1:23" x14ac:dyDescent="0.25">
      <c r="A381" s="6">
        <f>+'IRS Interest Rates'!A1652</f>
        <v>45481</v>
      </c>
      <c r="C381" s="9" t="str">
        <f>IF($D$3&gt;$A381,"",IF($D$4&lt;$A381,"",+'IRS Interest Rates'!$B1652))</f>
        <v/>
      </c>
      <c r="D381" s="11">
        <f t="shared" si="42"/>
        <v>0</v>
      </c>
      <c r="E381" s="11"/>
      <c r="F381" s="5">
        <f t="shared" si="48"/>
        <v>0</v>
      </c>
      <c r="G381" s="10"/>
      <c r="H381" s="10" t="str">
        <f t="shared" si="49"/>
        <v/>
      </c>
      <c r="I381" s="5">
        <f>TRUNC(IF(G381="",0,(IF(SUM(I$18:$I380)&gt;=(0.25*$G$5),0,(IF((SUM($I$18:$I380)+(0.25*$G$5))&gt;$G$5,(($G$5*0.25)-SUM(I$18:$I380)),($G$5*G381)))))),2)</f>
        <v>0</v>
      </c>
      <c r="J381" s="5">
        <f>TRUNC(IF(H381="",0,(IF(SUM($J$18:J380)&gt;=(0.25*$G$5),0,(IF((SUM($J$18:$J380)+(0.25*$G$5))&gt;+($G$5*0.25),(($G$5*0.25)-SUM($J$18:J380)),($G$5*H381)))))),2)</f>
        <v>0</v>
      </c>
      <c r="L381" s="5">
        <f t="shared" si="43"/>
        <v>0</v>
      </c>
      <c r="M381" s="5">
        <f t="shared" si="44"/>
        <v>0</v>
      </c>
      <c r="N381" s="17"/>
      <c r="O381" s="17"/>
      <c r="P381" s="17"/>
      <c r="Q381" s="5">
        <f t="shared" si="45"/>
        <v>0</v>
      </c>
      <c r="S381" s="5">
        <f t="shared" si="46"/>
        <v>0</v>
      </c>
      <c r="T381" s="5">
        <f t="shared" si="47"/>
        <v>0</v>
      </c>
      <c r="W381" s="18"/>
    </row>
    <row r="382" spans="1:23" x14ac:dyDescent="0.25">
      <c r="A382" s="6">
        <f>+'IRS Interest Rates'!A1653</f>
        <v>45482</v>
      </c>
      <c r="C382" s="9" t="str">
        <f>IF($D$3&gt;$A382,"",IF($D$4&lt;$A382,"",+'IRS Interest Rates'!$B1653))</f>
        <v/>
      </c>
      <c r="D382" s="11">
        <f t="shared" si="42"/>
        <v>0</v>
      </c>
      <c r="E382" s="11"/>
      <c r="F382" s="5">
        <f t="shared" si="48"/>
        <v>0</v>
      </c>
      <c r="G382" s="10"/>
      <c r="H382" s="10" t="str">
        <f t="shared" si="49"/>
        <v/>
      </c>
      <c r="I382" s="5">
        <f>TRUNC(IF(G382="",0,(IF(SUM(I$18:$I381)&gt;=(0.25*$G$5),0,(IF((SUM($I$18:$I381)+(0.25*$G$5))&gt;$G$5,(($G$5*0.25)-SUM(I$18:$I381)),($G$5*G382)))))),2)</f>
        <v>0</v>
      </c>
      <c r="J382" s="5">
        <f>TRUNC(IF(H382="",0,(IF(SUM($J$18:J381)&gt;=(0.25*$G$5),0,(IF((SUM($J$18:$J381)+(0.25*$G$5))&gt;+($G$5*0.25),(($G$5*0.25)-SUM($J$18:J381)),($G$5*H382)))))),2)</f>
        <v>0</v>
      </c>
      <c r="L382" s="5">
        <f t="shared" si="43"/>
        <v>0</v>
      </c>
      <c r="M382" s="5">
        <f t="shared" si="44"/>
        <v>0</v>
      </c>
      <c r="N382" s="17"/>
      <c r="O382" s="17"/>
      <c r="P382" s="17"/>
      <c r="Q382" s="5">
        <f t="shared" si="45"/>
        <v>0</v>
      </c>
      <c r="S382" s="5">
        <f t="shared" si="46"/>
        <v>0</v>
      </c>
      <c r="T382" s="5">
        <f t="shared" si="47"/>
        <v>0</v>
      </c>
      <c r="W382" s="18"/>
    </row>
    <row r="383" spans="1:23" x14ac:dyDescent="0.25">
      <c r="A383" s="6">
        <f>+'IRS Interest Rates'!A1654</f>
        <v>45483</v>
      </c>
      <c r="C383" s="9" t="str">
        <f>IF($D$3&gt;$A383,"",IF($D$4&lt;$A383,"",+'IRS Interest Rates'!$B1654))</f>
        <v/>
      </c>
      <c r="D383" s="11">
        <f t="shared" si="42"/>
        <v>0</v>
      </c>
      <c r="E383" s="11"/>
      <c r="F383" s="5">
        <f t="shared" si="48"/>
        <v>0</v>
      </c>
      <c r="G383" s="10"/>
      <c r="H383" s="10" t="str">
        <f t="shared" si="49"/>
        <v/>
      </c>
      <c r="I383" s="5">
        <f>TRUNC(IF(G383="",0,(IF(SUM(I$18:$I382)&gt;=(0.25*$G$5),0,(IF((SUM($I$18:$I382)+(0.25*$G$5))&gt;$G$5,(($G$5*0.25)-SUM(I$18:$I382)),($G$5*G383)))))),2)</f>
        <v>0</v>
      </c>
      <c r="J383" s="5">
        <f>TRUNC(IF(H383="",0,(IF(SUM($J$18:J382)&gt;=(0.25*$G$5),0,(IF((SUM($J$18:$J382)+(0.25*$G$5))&gt;+($G$5*0.25),(($G$5*0.25)-SUM($J$18:J382)),($G$5*H383)))))),2)</f>
        <v>0</v>
      </c>
      <c r="L383" s="5">
        <f t="shared" si="43"/>
        <v>0</v>
      </c>
      <c r="M383" s="5">
        <f t="shared" si="44"/>
        <v>0</v>
      </c>
      <c r="N383" s="17"/>
      <c r="O383" s="17"/>
      <c r="P383" s="17"/>
      <c r="Q383" s="5">
        <f t="shared" si="45"/>
        <v>0</v>
      </c>
      <c r="S383" s="5">
        <f t="shared" si="46"/>
        <v>0</v>
      </c>
      <c r="T383" s="5">
        <f t="shared" si="47"/>
        <v>0</v>
      </c>
      <c r="W383" s="18"/>
    </row>
    <row r="384" spans="1:23" x14ac:dyDescent="0.25">
      <c r="A384" s="6">
        <f>+'IRS Interest Rates'!A1655</f>
        <v>45484</v>
      </c>
      <c r="C384" s="9" t="str">
        <f>IF($D$3&gt;$A384,"",IF($D$4&lt;$A384,"",+'IRS Interest Rates'!$B1655))</f>
        <v/>
      </c>
      <c r="D384" s="11">
        <f t="shared" si="42"/>
        <v>0</v>
      </c>
      <c r="E384" s="11"/>
      <c r="F384" s="5">
        <f t="shared" si="48"/>
        <v>0</v>
      </c>
      <c r="G384" s="10"/>
      <c r="H384" s="10" t="str">
        <f t="shared" si="49"/>
        <v/>
      </c>
      <c r="I384" s="5">
        <f>TRUNC(IF(G384="",0,(IF(SUM(I$18:$I383)&gt;=(0.25*$G$5),0,(IF((SUM($I$18:$I383)+(0.25*$G$5))&gt;$G$5,(($G$5*0.25)-SUM(I$18:$I383)),($G$5*G384)))))),2)</f>
        <v>0</v>
      </c>
      <c r="J384" s="5">
        <f>TRUNC(IF(H384="",0,(IF(SUM($J$18:J383)&gt;=(0.25*$G$5),0,(IF((SUM($J$18:$J383)+(0.25*$G$5))&gt;+($G$5*0.25),(($G$5*0.25)-SUM($J$18:J383)),($G$5*H384)))))),2)</f>
        <v>0</v>
      </c>
      <c r="L384" s="5">
        <f t="shared" si="43"/>
        <v>0</v>
      </c>
      <c r="M384" s="5">
        <f t="shared" si="44"/>
        <v>0</v>
      </c>
      <c r="N384" s="17"/>
      <c r="O384" s="17"/>
      <c r="P384" s="17"/>
      <c r="Q384" s="5">
        <f t="shared" si="45"/>
        <v>0</v>
      </c>
      <c r="S384" s="5">
        <f t="shared" si="46"/>
        <v>0</v>
      </c>
      <c r="T384" s="5">
        <f t="shared" si="47"/>
        <v>0</v>
      </c>
      <c r="W384" s="18"/>
    </row>
    <row r="385" spans="1:23" x14ac:dyDescent="0.25">
      <c r="A385" s="6">
        <f>+'IRS Interest Rates'!A1656</f>
        <v>45485</v>
      </c>
      <c r="C385" s="9" t="str">
        <f>IF($D$3&gt;$A385,"",IF($D$4&lt;$A385,"",+'IRS Interest Rates'!$B1656))</f>
        <v/>
      </c>
      <c r="D385" s="11">
        <f t="shared" si="42"/>
        <v>0</v>
      </c>
      <c r="E385" s="11"/>
      <c r="F385" s="5">
        <f t="shared" si="48"/>
        <v>0</v>
      </c>
      <c r="G385" s="10"/>
      <c r="H385" s="10" t="str">
        <f t="shared" si="49"/>
        <v/>
      </c>
      <c r="I385" s="5">
        <f>TRUNC(IF(G385="",0,(IF(SUM(I$18:$I384)&gt;=(0.25*$G$5),0,(IF((SUM($I$18:$I384)+(0.25*$G$5))&gt;$G$5,(($G$5*0.25)-SUM(I$18:$I384)),($G$5*G385)))))),2)</f>
        <v>0</v>
      </c>
      <c r="J385" s="5">
        <f>TRUNC(IF(H385="",0,(IF(SUM($J$18:J384)&gt;=(0.25*$G$5),0,(IF((SUM($J$18:$J384)+(0.25*$G$5))&gt;+($G$5*0.25),(($G$5*0.25)-SUM($J$18:J384)),($G$5*H385)))))),2)</f>
        <v>0</v>
      </c>
      <c r="L385" s="5">
        <f t="shared" si="43"/>
        <v>0</v>
      </c>
      <c r="M385" s="5">
        <f t="shared" si="44"/>
        <v>0</v>
      </c>
      <c r="N385" s="17"/>
      <c r="O385" s="17"/>
      <c r="P385" s="17"/>
      <c r="Q385" s="5">
        <f t="shared" si="45"/>
        <v>0</v>
      </c>
      <c r="S385" s="5">
        <f t="shared" si="46"/>
        <v>0</v>
      </c>
      <c r="T385" s="5">
        <f t="shared" si="47"/>
        <v>0</v>
      </c>
      <c r="W385" s="18"/>
    </row>
    <row r="386" spans="1:23" x14ac:dyDescent="0.25">
      <c r="A386" s="6">
        <f>+'IRS Interest Rates'!A1657</f>
        <v>45486</v>
      </c>
      <c r="C386" s="9" t="str">
        <f>IF($D$3&gt;$A386,"",IF($D$4&lt;$A386,"",+'IRS Interest Rates'!$B1657))</f>
        <v/>
      </c>
      <c r="D386" s="11">
        <f t="shared" si="42"/>
        <v>0</v>
      </c>
      <c r="E386" s="11"/>
      <c r="F386" s="5">
        <f t="shared" si="48"/>
        <v>0</v>
      </c>
      <c r="G386" s="10"/>
      <c r="H386" s="10" t="str">
        <f t="shared" si="49"/>
        <v/>
      </c>
      <c r="I386" s="5">
        <f>TRUNC(IF(G386="",0,(IF(SUM(I$18:$I385)&gt;=(0.25*$G$5),0,(IF((SUM($I$18:$I385)+(0.25*$G$5))&gt;$G$5,(($G$5*0.25)-SUM(I$18:$I385)),($G$5*G386)))))),2)</f>
        <v>0</v>
      </c>
      <c r="J386" s="5">
        <f>TRUNC(IF(H386="",0,(IF(SUM($J$18:J385)&gt;=(0.25*$G$5),0,(IF((SUM($J$18:$J385)+(0.25*$G$5))&gt;+($G$5*0.25),(($G$5*0.25)-SUM($J$18:J385)),($G$5*H386)))))),2)</f>
        <v>0</v>
      </c>
      <c r="L386" s="5">
        <f t="shared" si="43"/>
        <v>0</v>
      </c>
      <c r="M386" s="5">
        <f t="shared" si="44"/>
        <v>0</v>
      </c>
      <c r="N386" s="17"/>
      <c r="O386" s="17"/>
      <c r="P386" s="17"/>
      <c r="Q386" s="5">
        <f t="shared" si="45"/>
        <v>0</v>
      </c>
      <c r="S386" s="5">
        <f t="shared" si="46"/>
        <v>0</v>
      </c>
      <c r="T386" s="5">
        <f t="shared" si="47"/>
        <v>0</v>
      </c>
      <c r="W386" s="18"/>
    </row>
    <row r="387" spans="1:23" x14ac:dyDescent="0.25">
      <c r="A387" s="6">
        <f>+'IRS Interest Rates'!A1658</f>
        <v>45487</v>
      </c>
      <c r="C387" s="9" t="str">
        <f>IF($D$3&gt;$A387,"",IF($D$4&lt;$A387,"",+'IRS Interest Rates'!$B1658))</f>
        <v/>
      </c>
      <c r="D387" s="11">
        <f t="shared" si="42"/>
        <v>0</v>
      </c>
      <c r="E387" s="11"/>
      <c r="F387" s="5">
        <f t="shared" si="48"/>
        <v>0</v>
      </c>
      <c r="G387" s="10"/>
      <c r="H387" s="10" t="str">
        <f t="shared" si="49"/>
        <v/>
      </c>
      <c r="I387" s="5">
        <f>TRUNC(IF(G387="",0,(IF(SUM(I$18:$I386)&gt;=(0.25*$G$5),0,(IF((SUM($I$18:$I386)+(0.25*$G$5))&gt;$G$5,(($G$5*0.25)-SUM(I$18:$I386)),($G$5*G387)))))),2)</f>
        <v>0</v>
      </c>
      <c r="J387" s="5">
        <f>TRUNC(IF(H387="",0,(IF(SUM($J$18:J386)&gt;=(0.25*$G$5),0,(IF((SUM($J$18:$J386)+(0.25*$G$5))&gt;+($G$5*0.25),(($G$5*0.25)-SUM($J$18:J386)),($G$5*H387)))))),2)</f>
        <v>0</v>
      </c>
      <c r="L387" s="5">
        <f t="shared" si="43"/>
        <v>0</v>
      </c>
      <c r="M387" s="5">
        <f t="shared" si="44"/>
        <v>0</v>
      </c>
      <c r="N387" s="17"/>
      <c r="O387" s="17"/>
      <c r="P387" s="17"/>
      <c r="Q387" s="5">
        <f t="shared" si="45"/>
        <v>0</v>
      </c>
      <c r="S387" s="5">
        <f t="shared" si="46"/>
        <v>0</v>
      </c>
      <c r="T387" s="5">
        <f t="shared" si="47"/>
        <v>0</v>
      </c>
      <c r="W387" s="18"/>
    </row>
    <row r="388" spans="1:23" x14ac:dyDescent="0.25">
      <c r="A388" s="6">
        <f>+'IRS Interest Rates'!A1659</f>
        <v>45488</v>
      </c>
      <c r="C388" s="9" t="str">
        <f>IF($D$3&gt;$A388,"",IF($D$4&lt;$A388,"",+'IRS Interest Rates'!$B1659))</f>
        <v/>
      </c>
      <c r="D388" s="11">
        <f t="shared" si="42"/>
        <v>0</v>
      </c>
      <c r="E388" s="11"/>
      <c r="F388" s="5">
        <f t="shared" si="48"/>
        <v>0</v>
      </c>
      <c r="G388" s="10"/>
      <c r="H388" s="10" t="str">
        <f t="shared" si="49"/>
        <v/>
      </c>
      <c r="I388" s="5">
        <f>TRUNC(IF(G388="",0,(IF(SUM(I$18:$I387)&gt;=(0.25*$G$5),0,(IF((SUM($I$18:$I387)+(0.25*$G$5))&gt;$G$5,(($G$5*0.25)-SUM(I$18:$I387)),($G$5*G388)))))),2)</f>
        <v>0</v>
      </c>
      <c r="J388" s="5">
        <f>TRUNC(IF(H388="",0,(IF(SUM($J$18:J387)&gt;=(0.25*$G$5),0,(IF((SUM($J$18:$J387)+(0.25*$G$5))&gt;+($G$5*0.25),(($G$5*0.25)-SUM($J$18:J387)),($G$5*H388)))))),2)</f>
        <v>0</v>
      </c>
      <c r="L388" s="5">
        <f t="shared" si="43"/>
        <v>0</v>
      </c>
      <c r="M388" s="5">
        <f t="shared" si="44"/>
        <v>0</v>
      </c>
      <c r="N388" s="17"/>
      <c r="O388" s="17"/>
      <c r="P388" s="17"/>
      <c r="Q388" s="5">
        <f t="shared" si="45"/>
        <v>0</v>
      </c>
      <c r="S388" s="5">
        <f t="shared" si="46"/>
        <v>0</v>
      </c>
      <c r="T388" s="5">
        <f t="shared" si="47"/>
        <v>0</v>
      </c>
      <c r="W388" s="18"/>
    </row>
    <row r="389" spans="1:23" x14ac:dyDescent="0.25">
      <c r="A389" s="6">
        <f>+'IRS Interest Rates'!A1660</f>
        <v>45489</v>
      </c>
      <c r="C389" s="9" t="str">
        <f>IF($D$3&gt;$A389,"",IF($D$4&lt;$A389,"",+'IRS Interest Rates'!$B1660))</f>
        <v/>
      </c>
      <c r="D389" s="11">
        <f t="shared" si="42"/>
        <v>0</v>
      </c>
      <c r="E389" s="11"/>
      <c r="F389" s="5">
        <f t="shared" si="48"/>
        <v>0</v>
      </c>
      <c r="G389" s="10"/>
      <c r="H389" s="10" t="str">
        <f t="shared" si="49"/>
        <v/>
      </c>
      <c r="I389" s="5">
        <f>TRUNC(IF(G389="",0,(IF(SUM(I$18:$I388)&gt;=(0.25*$G$5),0,(IF((SUM($I$18:$I388)+(0.25*$G$5))&gt;$G$5,(($G$5*0.25)-SUM(I$18:$I388)),($G$5*G389)))))),2)</f>
        <v>0</v>
      </c>
      <c r="J389" s="5">
        <f>TRUNC(IF(H389="",0,(IF(SUM($J$18:J388)&gt;=(0.25*$G$5),0,(IF((SUM($J$18:$J388)+(0.25*$G$5))&gt;+($G$5*0.25),(($G$5*0.25)-SUM($J$18:J388)),($G$5*H389)))))),2)</f>
        <v>0</v>
      </c>
      <c r="L389" s="5">
        <f t="shared" si="43"/>
        <v>0</v>
      </c>
      <c r="M389" s="5">
        <f t="shared" si="44"/>
        <v>0</v>
      </c>
      <c r="N389" s="17"/>
      <c r="O389" s="17"/>
      <c r="P389" s="17"/>
      <c r="Q389" s="5">
        <f t="shared" si="45"/>
        <v>0</v>
      </c>
      <c r="S389" s="5">
        <f t="shared" si="46"/>
        <v>0</v>
      </c>
      <c r="T389" s="5">
        <f t="shared" si="47"/>
        <v>0</v>
      </c>
      <c r="W389" s="18"/>
    </row>
    <row r="390" spans="1:23" x14ac:dyDescent="0.25">
      <c r="A390" s="6">
        <f>+'IRS Interest Rates'!A1661</f>
        <v>45490</v>
      </c>
      <c r="C390" s="9" t="str">
        <f>IF($D$3&gt;$A390,"",IF($D$4&lt;$A390,"",+'IRS Interest Rates'!$B1661))</f>
        <v/>
      </c>
      <c r="D390" s="11">
        <f t="shared" si="42"/>
        <v>0</v>
      </c>
      <c r="E390" s="11"/>
      <c r="F390" s="5">
        <f t="shared" si="48"/>
        <v>0</v>
      </c>
      <c r="G390" s="10"/>
      <c r="H390" s="10" t="str">
        <f t="shared" si="49"/>
        <v/>
      </c>
      <c r="I390" s="5">
        <f>TRUNC(IF(G390="",0,(IF(SUM(I$18:$I389)&gt;=(0.25*$G$5),0,(IF((SUM($I$18:$I389)+(0.25*$G$5))&gt;$G$5,(($G$5*0.25)-SUM(I$18:$I389)),($G$5*G390)))))),2)</f>
        <v>0</v>
      </c>
      <c r="J390" s="5">
        <f>TRUNC(IF(H390="",0,(IF(SUM($J$18:J389)&gt;=(0.25*$G$5),0,(IF((SUM($J$18:$J389)+(0.25*$G$5))&gt;+($G$5*0.25),(($G$5*0.25)-SUM($J$18:J389)),($G$5*H390)))))),2)</f>
        <v>0</v>
      </c>
      <c r="L390" s="5">
        <f t="shared" si="43"/>
        <v>0</v>
      </c>
      <c r="M390" s="5">
        <f t="shared" si="44"/>
        <v>0</v>
      </c>
      <c r="N390" s="17"/>
      <c r="O390" s="17"/>
      <c r="P390" s="17"/>
      <c r="Q390" s="5">
        <f t="shared" si="45"/>
        <v>0</v>
      </c>
      <c r="S390" s="5">
        <f t="shared" si="46"/>
        <v>0</v>
      </c>
      <c r="T390" s="5">
        <f t="shared" si="47"/>
        <v>0</v>
      </c>
      <c r="W390" s="18"/>
    </row>
    <row r="391" spans="1:23" x14ac:dyDescent="0.25">
      <c r="A391" s="6">
        <f>+'IRS Interest Rates'!A1662</f>
        <v>45491</v>
      </c>
      <c r="C391" s="9" t="str">
        <f>IF($D$3&gt;$A391,"",IF($D$4&lt;$A391,"",+'IRS Interest Rates'!$B1662))</f>
        <v/>
      </c>
      <c r="D391" s="11">
        <f t="shared" si="42"/>
        <v>0</v>
      </c>
      <c r="E391" s="11"/>
      <c r="F391" s="5">
        <f t="shared" si="48"/>
        <v>0</v>
      </c>
      <c r="G391" s="10"/>
      <c r="H391" s="10" t="str">
        <f t="shared" si="49"/>
        <v/>
      </c>
      <c r="I391" s="5">
        <f>TRUNC(IF(G391="",0,(IF(SUM(I$18:$I390)&gt;=(0.25*$G$5),0,(IF((SUM($I$18:$I390)+(0.25*$G$5))&gt;$G$5,(($G$5*0.25)-SUM(I$18:$I390)),($G$5*G391)))))),2)</f>
        <v>0</v>
      </c>
      <c r="J391" s="5">
        <f>TRUNC(IF(H391="",0,(IF(SUM($J$18:J390)&gt;=(0.25*$G$5),0,(IF((SUM($J$18:$J390)+(0.25*$G$5))&gt;+($G$5*0.25),(($G$5*0.25)-SUM($J$18:J390)),($G$5*H391)))))),2)</f>
        <v>0</v>
      </c>
      <c r="L391" s="5">
        <f t="shared" si="43"/>
        <v>0</v>
      </c>
      <c r="M391" s="5">
        <f t="shared" si="44"/>
        <v>0</v>
      </c>
      <c r="N391" s="17"/>
      <c r="O391" s="17"/>
      <c r="P391" s="17"/>
      <c r="Q391" s="5">
        <f t="shared" si="45"/>
        <v>0</v>
      </c>
      <c r="S391" s="5">
        <f t="shared" si="46"/>
        <v>0</v>
      </c>
      <c r="T391" s="5">
        <f t="shared" si="47"/>
        <v>0</v>
      </c>
      <c r="W391" s="18"/>
    </row>
    <row r="392" spans="1:23" x14ac:dyDescent="0.25">
      <c r="A392" s="6">
        <f>+'IRS Interest Rates'!A1663</f>
        <v>45492</v>
      </c>
      <c r="C392" s="9" t="str">
        <f>IF($D$3&gt;$A392,"",IF($D$4&lt;$A392,"",+'IRS Interest Rates'!$B1663))</f>
        <v/>
      </c>
      <c r="D392" s="11">
        <f t="shared" si="42"/>
        <v>0</v>
      </c>
      <c r="E392" s="11"/>
      <c r="F392" s="5">
        <f t="shared" si="48"/>
        <v>0</v>
      </c>
      <c r="G392" s="10"/>
      <c r="H392" s="10" t="str">
        <f t="shared" si="49"/>
        <v/>
      </c>
      <c r="I392" s="5">
        <f>TRUNC(IF(G392="",0,(IF(SUM(I$18:$I391)&gt;=(0.25*$G$5),0,(IF((SUM($I$18:$I391)+(0.25*$G$5))&gt;$G$5,(($G$5*0.25)-SUM(I$18:$I391)),($G$5*G392)))))),2)</f>
        <v>0</v>
      </c>
      <c r="J392" s="5">
        <f>TRUNC(IF(H392="",0,(IF(SUM($J$18:J391)&gt;=(0.25*$G$5),0,(IF((SUM($J$18:$J391)+(0.25*$G$5))&gt;+($G$5*0.25),(($G$5*0.25)-SUM($J$18:J391)),($G$5*H392)))))),2)</f>
        <v>0</v>
      </c>
      <c r="L392" s="5">
        <f t="shared" si="43"/>
        <v>0</v>
      </c>
      <c r="M392" s="5">
        <f t="shared" si="44"/>
        <v>0</v>
      </c>
      <c r="N392" s="17"/>
      <c r="O392" s="17"/>
      <c r="P392" s="17"/>
      <c r="Q392" s="5">
        <f t="shared" si="45"/>
        <v>0</v>
      </c>
      <c r="S392" s="5">
        <f t="shared" si="46"/>
        <v>0</v>
      </c>
      <c r="T392" s="5">
        <f t="shared" si="47"/>
        <v>0</v>
      </c>
      <c r="W392" s="18"/>
    </row>
    <row r="393" spans="1:23" x14ac:dyDescent="0.25">
      <c r="A393" s="6">
        <f>+'IRS Interest Rates'!A1664</f>
        <v>45493</v>
      </c>
      <c r="C393" s="9" t="str">
        <f>IF($D$3&gt;$A393,"",IF($D$4&lt;$A393,"",+'IRS Interest Rates'!$B1664))</f>
        <v/>
      </c>
      <c r="D393" s="11">
        <f t="shared" si="42"/>
        <v>0</v>
      </c>
      <c r="E393" s="11"/>
      <c r="F393" s="5">
        <f t="shared" si="48"/>
        <v>0</v>
      </c>
      <c r="G393" s="10"/>
      <c r="H393" s="10" t="str">
        <f t="shared" si="49"/>
        <v/>
      </c>
      <c r="I393" s="5">
        <f>TRUNC(IF(G393="",0,(IF(SUM(I$18:$I392)&gt;=(0.25*$G$5),0,(IF((SUM($I$18:$I392)+(0.25*$G$5))&gt;$G$5,(($G$5*0.25)-SUM(I$18:$I392)),($G$5*G393)))))),2)</f>
        <v>0</v>
      </c>
      <c r="J393" s="5">
        <f>TRUNC(IF(H393="",0,(IF(SUM($J$18:J392)&gt;=(0.25*$G$5),0,(IF((SUM($J$18:$J392)+(0.25*$G$5))&gt;+($G$5*0.25),(($G$5*0.25)-SUM($J$18:J392)),($G$5*H393)))))),2)</f>
        <v>0</v>
      </c>
      <c r="L393" s="5">
        <f t="shared" si="43"/>
        <v>0</v>
      </c>
      <c r="M393" s="5">
        <f t="shared" si="44"/>
        <v>0</v>
      </c>
      <c r="N393" s="17"/>
      <c r="O393" s="17"/>
      <c r="P393" s="17"/>
      <c r="Q393" s="5">
        <f t="shared" si="45"/>
        <v>0</v>
      </c>
      <c r="S393" s="5">
        <f t="shared" si="46"/>
        <v>0</v>
      </c>
      <c r="T393" s="5">
        <f t="shared" si="47"/>
        <v>0</v>
      </c>
      <c r="W393" s="18"/>
    </row>
    <row r="394" spans="1:23" x14ac:dyDescent="0.25">
      <c r="A394" s="6">
        <f>+'IRS Interest Rates'!A1665</f>
        <v>45494</v>
      </c>
      <c r="C394" s="9" t="str">
        <f>IF($D$3&gt;$A394,"",IF($D$4&lt;$A394,"",+'IRS Interest Rates'!$B1665))</f>
        <v/>
      </c>
      <c r="D394" s="11">
        <f t="shared" si="42"/>
        <v>0</v>
      </c>
      <c r="E394" s="11"/>
      <c r="F394" s="5">
        <f t="shared" si="48"/>
        <v>0</v>
      </c>
      <c r="G394" s="10"/>
      <c r="H394" s="10" t="str">
        <f t="shared" si="49"/>
        <v/>
      </c>
      <c r="I394" s="5">
        <f>TRUNC(IF(G394="",0,(IF(SUM(I$18:$I393)&gt;=(0.25*$G$5),0,(IF((SUM($I$18:$I393)+(0.25*$G$5))&gt;$G$5,(($G$5*0.25)-SUM(I$18:$I393)),($G$5*G394)))))),2)</f>
        <v>0</v>
      </c>
      <c r="J394" s="5">
        <f>TRUNC(IF(H394="",0,(IF(SUM($J$18:J393)&gt;=(0.25*$G$5),0,(IF((SUM($J$18:$J393)+(0.25*$G$5))&gt;+($G$5*0.25),(($G$5*0.25)-SUM($J$18:J393)),($G$5*H394)))))),2)</f>
        <v>0</v>
      </c>
      <c r="L394" s="5">
        <f t="shared" si="43"/>
        <v>0</v>
      </c>
      <c r="M394" s="5">
        <f t="shared" si="44"/>
        <v>0</v>
      </c>
      <c r="N394" s="17"/>
      <c r="O394" s="17"/>
      <c r="P394" s="17"/>
      <c r="Q394" s="5">
        <f t="shared" si="45"/>
        <v>0</v>
      </c>
      <c r="S394" s="5">
        <f t="shared" si="46"/>
        <v>0</v>
      </c>
      <c r="T394" s="5">
        <f t="shared" si="47"/>
        <v>0</v>
      </c>
      <c r="W394" s="18"/>
    </row>
    <row r="395" spans="1:23" x14ac:dyDescent="0.25">
      <c r="A395" s="6">
        <f>+'IRS Interest Rates'!A1666</f>
        <v>45495</v>
      </c>
      <c r="C395" s="9" t="str">
        <f>IF($D$3&gt;$A395,"",IF($D$4&lt;$A395,"",+'IRS Interest Rates'!$B1666))</f>
        <v/>
      </c>
      <c r="D395" s="11">
        <f t="shared" si="42"/>
        <v>0</v>
      </c>
      <c r="E395" s="11"/>
      <c r="F395" s="5">
        <f t="shared" si="48"/>
        <v>0</v>
      </c>
      <c r="G395" s="10"/>
      <c r="H395" s="10" t="str">
        <f t="shared" si="49"/>
        <v/>
      </c>
      <c r="I395" s="5">
        <f>TRUNC(IF(G395="",0,(IF(SUM(I$18:$I394)&gt;=(0.25*$G$5),0,(IF((SUM($I$18:$I394)+(0.25*$G$5))&gt;$G$5,(($G$5*0.25)-SUM(I$18:$I394)),($G$5*G395)))))),2)</f>
        <v>0</v>
      </c>
      <c r="J395" s="5">
        <f>TRUNC(IF(H395="",0,(IF(SUM($J$18:J394)&gt;=(0.25*$G$5),0,(IF((SUM($J$18:$J394)+(0.25*$G$5))&gt;+($G$5*0.25),(($G$5*0.25)-SUM($J$18:J394)),($G$5*H395)))))),2)</f>
        <v>0</v>
      </c>
      <c r="L395" s="5">
        <f t="shared" si="43"/>
        <v>0</v>
      </c>
      <c r="M395" s="5">
        <f t="shared" si="44"/>
        <v>0</v>
      </c>
      <c r="N395" s="17"/>
      <c r="O395" s="17"/>
      <c r="P395" s="17"/>
      <c r="Q395" s="5">
        <f t="shared" si="45"/>
        <v>0</v>
      </c>
      <c r="S395" s="5">
        <f t="shared" si="46"/>
        <v>0</v>
      </c>
      <c r="T395" s="5">
        <f t="shared" si="47"/>
        <v>0</v>
      </c>
      <c r="W395" s="18"/>
    </row>
    <row r="396" spans="1:23" x14ac:dyDescent="0.25">
      <c r="A396" s="6">
        <f>+'IRS Interest Rates'!A1667</f>
        <v>45496</v>
      </c>
      <c r="C396" s="9" t="str">
        <f>IF($D$3&gt;$A396,"",IF($D$4&lt;$A396,"",+'IRS Interest Rates'!$B1667))</f>
        <v/>
      </c>
      <c r="D396" s="11">
        <f t="shared" ref="D396:D459" si="50">IF(C396="",0,C396/365)</f>
        <v>0</v>
      </c>
      <c r="E396" s="11"/>
      <c r="F396" s="5">
        <f t="shared" si="48"/>
        <v>0</v>
      </c>
      <c r="G396" s="10"/>
      <c r="H396" s="10" t="str">
        <f t="shared" si="49"/>
        <v/>
      </c>
      <c r="I396" s="5">
        <f>TRUNC(IF(G396="",0,(IF(SUM(I$18:$I395)&gt;=(0.25*$G$5),0,(IF((SUM($I$18:$I395)+(0.25*$G$5))&gt;$G$5,(($G$5*0.25)-SUM(I$18:$I395)),($G$5*G396)))))),2)</f>
        <v>0</v>
      </c>
      <c r="J396" s="5">
        <f>TRUNC(IF(H396="",0,(IF(SUM($J$18:J395)&gt;=(0.25*$G$5),0,(IF((SUM($J$18:$J395)+(0.25*$G$5))&gt;+($G$5*0.25),(($G$5*0.25)-SUM($J$18:J395)),($G$5*H396)))))),2)</f>
        <v>0</v>
      </c>
      <c r="L396" s="5">
        <f t="shared" si="43"/>
        <v>0</v>
      </c>
      <c r="M396" s="5">
        <f t="shared" si="44"/>
        <v>0</v>
      </c>
      <c r="N396" s="17"/>
      <c r="O396" s="17"/>
      <c r="P396" s="17"/>
      <c r="Q396" s="5">
        <f t="shared" si="45"/>
        <v>0</v>
      </c>
      <c r="S396" s="5">
        <f t="shared" si="46"/>
        <v>0</v>
      </c>
      <c r="T396" s="5">
        <f t="shared" si="47"/>
        <v>0</v>
      </c>
      <c r="W396" s="18"/>
    </row>
    <row r="397" spans="1:23" x14ac:dyDescent="0.25">
      <c r="A397" s="6">
        <f>+'IRS Interest Rates'!A1668</f>
        <v>45497</v>
      </c>
      <c r="C397" s="9" t="str">
        <f>IF($D$3&gt;$A397,"",IF($D$4&lt;$A397,"",+'IRS Interest Rates'!$B1668))</f>
        <v/>
      </c>
      <c r="D397" s="11">
        <f t="shared" si="50"/>
        <v>0</v>
      </c>
      <c r="E397" s="11"/>
      <c r="F397" s="5">
        <f t="shared" si="48"/>
        <v>0</v>
      </c>
      <c r="G397" s="10"/>
      <c r="H397" s="10" t="str">
        <f t="shared" si="49"/>
        <v/>
      </c>
      <c r="I397" s="5">
        <f>TRUNC(IF(G397="",0,(IF(SUM(I$18:$I396)&gt;=(0.25*$G$5),0,(IF((SUM($I$18:$I396)+(0.25*$G$5))&gt;$G$5,(($G$5*0.25)-SUM(I$18:$I396)),($G$5*G397)))))),2)</f>
        <v>0</v>
      </c>
      <c r="J397" s="5">
        <f>TRUNC(IF(H397="",0,(IF(SUM($J$18:J396)&gt;=(0.25*$G$5),0,(IF((SUM($J$18:$J396)+(0.25*$G$5))&gt;+($G$5*0.25),(($G$5*0.25)-SUM($J$18:J396)),($G$5*H397)))))),2)</f>
        <v>0</v>
      </c>
      <c r="L397" s="5">
        <f t="shared" si="43"/>
        <v>0</v>
      </c>
      <c r="M397" s="5">
        <f t="shared" si="44"/>
        <v>0</v>
      </c>
      <c r="N397" s="17"/>
      <c r="O397" s="17"/>
      <c r="P397" s="17"/>
      <c r="Q397" s="5">
        <f t="shared" si="45"/>
        <v>0</v>
      </c>
      <c r="S397" s="5">
        <f t="shared" si="46"/>
        <v>0</v>
      </c>
      <c r="T397" s="5">
        <f t="shared" si="47"/>
        <v>0</v>
      </c>
      <c r="W397" s="18"/>
    </row>
    <row r="398" spans="1:23" x14ac:dyDescent="0.25">
      <c r="A398" s="6">
        <f>+'IRS Interest Rates'!A1669</f>
        <v>45498</v>
      </c>
      <c r="C398" s="9" t="str">
        <f>IF($D$3&gt;$A398,"",IF($D$4&lt;$A398,"",+'IRS Interest Rates'!$B1669))</f>
        <v/>
      </c>
      <c r="D398" s="11">
        <f t="shared" si="50"/>
        <v>0</v>
      </c>
      <c r="E398" s="11"/>
      <c r="F398" s="5">
        <f t="shared" si="48"/>
        <v>0</v>
      </c>
      <c r="G398" s="10"/>
      <c r="H398" s="10" t="str">
        <f t="shared" si="49"/>
        <v/>
      </c>
      <c r="I398" s="5">
        <f>TRUNC(IF(G398="",0,(IF(SUM(I$18:$I397)&gt;=(0.25*$G$5),0,(IF((SUM($I$18:$I397)+(0.25*$G$5))&gt;$G$5,(($G$5*0.25)-SUM(I$18:$I397)),($G$5*G398)))))),2)</f>
        <v>0</v>
      </c>
      <c r="J398" s="5">
        <f>TRUNC(IF(H398="",0,(IF(SUM($J$18:J397)&gt;=(0.25*$G$5),0,(IF((SUM($J$18:$J397)+(0.25*$G$5))&gt;+($G$5*0.25),(($G$5*0.25)-SUM($J$18:J397)),($G$5*H398)))))),2)</f>
        <v>0</v>
      </c>
      <c r="L398" s="5">
        <f t="shared" si="43"/>
        <v>0</v>
      </c>
      <c r="M398" s="5">
        <f t="shared" si="44"/>
        <v>0</v>
      </c>
      <c r="N398" s="17"/>
      <c r="O398" s="17"/>
      <c r="P398" s="17"/>
      <c r="Q398" s="5">
        <f t="shared" si="45"/>
        <v>0</v>
      </c>
      <c r="S398" s="5">
        <f t="shared" si="46"/>
        <v>0</v>
      </c>
      <c r="T398" s="5">
        <f t="shared" si="47"/>
        <v>0</v>
      </c>
      <c r="W398" s="18"/>
    </row>
    <row r="399" spans="1:23" x14ac:dyDescent="0.25">
      <c r="A399" s="6">
        <f>+'IRS Interest Rates'!A1670</f>
        <v>45499</v>
      </c>
      <c r="C399" s="9" t="str">
        <f>IF($D$3&gt;$A399,"",IF($D$4&lt;$A399,"",+'IRS Interest Rates'!$B1670))</f>
        <v/>
      </c>
      <c r="D399" s="11">
        <f t="shared" si="50"/>
        <v>0</v>
      </c>
      <c r="E399" s="11"/>
      <c r="F399" s="5">
        <f t="shared" si="48"/>
        <v>0</v>
      </c>
      <c r="G399" s="10"/>
      <c r="H399" s="10" t="str">
        <f t="shared" si="49"/>
        <v/>
      </c>
      <c r="I399" s="5">
        <f>TRUNC(IF(G399="",0,(IF(SUM(I$18:$I398)&gt;=(0.25*$G$5),0,(IF((SUM($I$18:$I398)+(0.25*$G$5))&gt;$G$5,(($G$5*0.25)-SUM(I$18:$I398)),($G$5*G399)))))),2)</f>
        <v>0</v>
      </c>
      <c r="J399" s="5">
        <f>TRUNC(IF(H399="",0,(IF(SUM($J$18:J398)&gt;=(0.25*$G$5),0,(IF((SUM($J$18:$J398)+(0.25*$G$5))&gt;+($G$5*0.25),(($G$5*0.25)-SUM($J$18:J398)),($G$5*H399)))))),2)</f>
        <v>0</v>
      </c>
      <c r="L399" s="5">
        <f t="shared" si="43"/>
        <v>0</v>
      </c>
      <c r="M399" s="5">
        <f t="shared" si="44"/>
        <v>0</v>
      </c>
      <c r="N399" s="17"/>
      <c r="O399" s="17"/>
      <c r="P399" s="17"/>
      <c r="Q399" s="5">
        <f t="shared" si="45"/>
        <v>0</v>
      </c>
      <c r="S399" s="5">
        <f t="shared" si="46"/>
        <v>0</v>
      </c>
      <c r="T399" s="5">
        <f t="shared" si="47"/>
        <v>0</v>
      </c>
      <c r="W399" s="18"/>
    </row>
    <row r="400" spans="1:23" x14ac:dyDescent="0.25">
      <c r="A400" s="6">
        <f>+'IRS Interest Rates'!A1671</f>
        <v>45500</v>
      </c>
      <c r="C400" s="9" t="str">
        <f>IF($D$3&gt;$A400,"",IF($D$4&lt;$A400,"",+'IRS Interest Rates'!$B1671))</f>
        <v/>
      </c>
      <c r="D400" s="11">
        <f t="shared" si="50"/>
        <v>0</v>
      </c>
      <c r="E400" s="11"/>
      <c r="F400" s="5">
        <f t="shared" si="48"/>
        <v>0</v>
      </c>
      <c r="G400" s="10"/>
      <c r="H400" s="10" t="str">
        <f t="shared" si="49"/>
        <v/>
      </c>
      <c r="I400" s="5">
        <f>TRUNC(IF(G400="",0,(IF(SUM(I$18:$I399)&gt;=(0.25*$G$5),0,(IF((SUM($I$18:$I399)+(0.25*$G$5))&gt;$G$5,(($G$5*0.25)-SUM(I$18:$I399)),($G$5*G400)))))),2)</f>
        <v>0</v>
      </c>
      <c r="J400" s="5">
        <f>TRUNC(IF(H400="",0,(IF(SUM($J$18:J399)&gt;=(0.25*$G$5),0,(IF((SUM($J$18:$J399)+(0.25*$G$5))&gt;+($G$5*0.25),(($G$5*0.25)-SUM($J$18:J399)),($G$5*H400)))))),2)</f>
        <v>0</v>
      </c>
      <c r="L400" s="5">
        <f t="shared" si="43"/>
        <v>0</v>
      </c>
      <c r="M400" s="5">
        <f t="shared" si="44"/>
        <v>0</v>
      </c>
      <c r="N400" s="17"/>
      <c r="O400" s="17"/>
      <c r="P400" s="17"/>
      <c r="Q400" s="5">
        <f t="shared" si="45"/>
        <v>0</v>
      </c>
      <c r="S400" s="5">
        <f t="shared" si="46"/>
        <v>0</v>
      </c>
      <c r="T400" s="5">
        <f t="shared" si="47"/>
        <v>0</v>
      </c>
      <c r="W400" s="18"/>
    </row>
    <row r="401" spans="1:23" x14ac:dyDescent="0.25">
      <c r="A401" s="6">
        <f>+'IRS Interest Rates'!A1672</f>
        <v>45501</v>
      </c>
      <c r="C401" s="9" t="str">
        <f>IF($D$3&gt;$A401,"",IF($D$4&lt;$A401,"",+'IRS Interest Rates'!$B1672))</f>
        <v/>
      </c>
      <c r="D401" s="11">
        <f t="shared" si="50"/>
        <v>0</v>
      </c>
      <c r="E401" s="11"/>
      <c r="F401" s="5">
        <f t="shared" si="48"/>
        <v>0</v>
      </c>
      <c r="G401" s="10"/>
      <c r="H401" s="10" t="str">
        <f t="shared" si="49"/>
        <v/>
      </c>
      <c r="I401" s="5">
        <f>TRUNC(IF(G401="",0,(IF(SUM(I$18:$I400)&gt;=(0.25*$G$5),0,(IF((SUM($I$18:$I400)+(0.25*$G$5))&gt;$G$5,(($G$5*0.25)-SUM(I$18:$I400)),($G$5*G401)))))),2)</f>
        <v>0</v>
      </c>
      <c r="J401" s="5">
        <f>TRUNC(IF(H401="",0,(IF(SUM($J$18:J400)&gt;=(0.25*$G$5),0,(IF((SUM($J$18:$J400)+(0.25*$G$5))&gt;+($G$5*0.25),(($G$5*0.25)-SUM($J$18:J400)),($G$5*H401)))))),2)</f>
        <v>0</v>
      </c>
      <c r="L401" s="5">
        <f t="shared" si="43"/>
        <v>0</v>
      </c>
      <c r="M401" s="5">
        <f t="shared" si="44"/>
        <v>0</v>
      </c>
      <c r="N401" s="17"/>
      <c r="O401" s="17"/>
      <c r="P401" s="17"/>
      <c r="Q401" s="5">
        <f t="shared" si="45"/>
        <v>0</v>
      </c>
      <c r="S401" s="5">
        <f t="shared" si="46"/>
        <v>0</v>
      </c>
      <c r="T401" s="5">
        <f t="shared" si="47"/>
        <v>0</v>
      </c>
      <c r="W401" s="18"/>
    </row>
    <row r="402" spans="1:23" x14ac:dyDescent="0.25">
      <c r="A402" s="6">
        <f>+'IRS Interest Rates'!A1673</f>
        <v>45502</v>
      </c>
      <c r="C402" s="9" t="str">
        <f>IF($D$3&gt;$A402,"",IF($D$4&lt;$A402,"",+'IRS Interest Rates'!$B1673))</f>
        <v/>
      </c>
      <c r="D402" s="11">
        <f t="shared" si="50"/>
        <v>0</v>
      </c>
      <c r="E402" s="11"/>
      <c r="F402" s="5">
        <f t="shared" si="48"/>
        <v>0</v>
      </c>
      <c r="G402" s="10"/>
      <c r="H402" s="10" t="str">
        <f t="shared" si="49"/>
        <v/>
      </c>
      <c r="I402" s="5">
        <f>TRUNC(IF(G402="",0,(IF(SUM(I$18:$I401)&gt;=(0.25*$G$5),0,(IF((SUM($I$18:$I401)+(0.25*$G$5))&gt;$G$5,(($G$5*0.25)-SUM(I$18:$I401)),($G$5*G402)))))),2)</f>
        <v>0</v>
      </c>
      <c r="J402" s="5">
        <f>TRUNC(IF(H402="",0,(IF(SUM($J$18:J401)&gt;=(0.25*$G$5),0,(IF((SUM($J$18:$J401)+(0.25*$G$5))&gt;+($G$5*0.25),(($G$5*0.25)-SUM($J$18:J401)),($G$5*H402)))))),2)</f>
        <v>0</v>
      </c>
      <c r="L402" s="5">
        <f t="shared" si="43"/>
        <v>0</v>
      </c>
      <c r="M402" s="5">
        <f t="shared" si="44"/>
        <v>0</v>
      </c>
      <c r="N402" s="17"/>
      <c r="O402" s="17"/>
      <c r="P402" s="17"/>
      <c r="Q402" s="5">
        <f t="shared" si="45"/>
        <v>0</v>
      </c>
      <c r="S402" s="5">
        <f t="shared" si="46"/>
        <v>0</v>
      </c>
      <c r="T402" s="5">
        <f t="shared" si="47"/>
        <v>0</v>
      </c>
      <c r="W402" s="18"/>
    </row>
    <row r="403" spans="1:23" x14ac:dyDescent="0.25">
      <c r="A403" s="6">
        <f>+'IRS Interest Rates'!A1674</f>
        <v>45503</v>
      </c>
      <c r="C403" s="9" t="str">
        <f>IF($D$3&gt;$A403,"",IF($D$4&lt;$A403,"",+'IRS Interest Rates'!$B1674))</f>
        <v/>
      </c>
      <c r="D403" s="11">
        <f t="shared" si="50"/>
        <v>0</v>
      </c>
      <c r="E403" s="11"/>
      <c r="F403" s="5">
        <f t="shared" si="48"/>
        <v>0</v>
      </c>
      <c r="G403" s="10"/>
      <c r="H403" s="10" t="str">
        <f t="shared" si="49"/>
        <v/>
      </c>
      <c r="I403" s="5">
        <f>TRUNC(IF(G403="",0,(IF(SUM(I$18:$I402)&gt;=(0.25*$G$5),0,(IF((SUM($I$18:$I402)+(0.25*$G$5))&gt;$G$5,(($G$5*0.25)-SUM(I$18:$I402)),($G$5*G403)))))),2)</f>
        <v>0</v>
      </c>
      <c r="J403" s="5">
        <f>TRUNC(IF(H403="",0,(IF(SUM($J$18:J402)&gt;=(0.25*$G$5),0,(IF((SUM($J$18:$J402)+(0.25*$G$5))&gt;+($G$5*0.25),(($G$5*0.25)-SUM($J$18:J402)),($G$5*H403)))))),2)</f>
        <v>0</v>
      </c>
      <c r="L403" s="5">
        <f t="shared" ref="L403:L466" si="51">+Q402</f>
        <v>0</v>
      </c>
      <c r="M403" s="5">
        <f t="shared" ref="M403:M466" si="52">+F403</f>
        <v>0</v>
      </c>
      <c r="N403" s="17"/>
      <c r="O403" s="17"/>
      <c r="P403" s="17"/>
      <c r="Q403" s="5">
        <f t="shared" ref="Q403:Q466" si="53">SUM(L403:P403)</f>
        <v>0</v>
      </c>
      <c r="S403" s="5">
        <f t="shared" ref="S403:S466" si="54">+L403+N403+O403+P403</f>
        <v>0</v>
      </c>
      <c r="T403" s="5">
        <f t="shared" ref="T403:T466" si="55">ROUND(S403*D403,2)</f>
        <v>0</v>
      </c>
      <c r="W403" s="18"/>
    </row>
    <row r="404" spans="1:23" x14ac:dyDescent="0.25">
      <c r="A404" s="6">
        <f>+'IRS Interest Rates'!A1675</f>
        <v>45504</v>
      </c>
      <c r="C404" s="9" t="str">
        <f>IF($D$3&gt;$A404,"",IF($D$4&lt;$A404,"",+'IRS Interest Rates'!$B1675))</f>
        <v/>
      </c>
      <c r="D404" s="11">
        <f t="shared" si="50"/>
        <v>0</v>
      </c>
      <c r="E404" s="11"/>
      <c r="F404" s="5">
        <f t="shared" ref="F404:F467" si="56">+T404</f>
        <v>0</v>
      </c>
      <c r="G404" s="10">
        <f>IF($G$14="yes",IF($A404&lt;$D$3,"",IF(SUM(F374:F404)&gt;0,G$16,"")),0)</f>
        <v>0</v>
      </c>
      <c r="H404" s="10">
        <f t="shared" si="49"/>
        <v>0</v>
      </c>
      <c r="I404" s="5">
        <f>TRUNC(IF(G404="",0,(IF(SUM(I$18:$I403)&gt;=(0.25*$G$5),0,(IF((SUM($I$18:$I403)+(0.25*$G$5))&gt;$G$5,(($G$5*0.25)-SUM(I$18:$I403)),($G$5*G404)))))),2)</f>
        <v>0</v>
      </c>
      <c r="J404" s="5">
        <f>TRUNC(IF(H404="",0,(IF(SUM($J$18:J403)&gt;=(0.25*$G$5),0,(IF((SUM($J$18:$J403)+(0.25*$G$5))&gt;+($G$5*0.25),(($G$5*0.25)-SUM($J$18:J403)),($G$5*H404)))))),2)</f>
        <v>0</v>
      </c>
      <c r="L404" s="5">
        <f t="shared" si="51"/>
        <v>0</v>
      </c>
      <c r="M404" s="5">
        <f t="shared" si="52"/>
        <v>0</v>
      </c>
      <c r="N404" s="17"/>
      <c r="O404" s="17"/>
      <c r="P404" s="17"/>
      <c r="Q404" s="5">
        <f t="shared" si="53"/>
        <v>0</v>
      </c>
      <c r="S404" s="5">
        <f t="shared" si="54"/>
        <v>0</v>
      </c>
      <c r="T404" s="5">
        <f t="shared" si="55"/>
        <v>0</v>
      </c>
      <c r="W404" s="18"/>
    </row>
    <row r="405" spans="1:23" x14ac:dyDescent="0.25">
      <c r="A405" s="6">
        <f>+'IRS Interest Rates'!A1676</f>
        <v>45505</v>
      </c>
      <c r="C405" s="9" t="str">
        <f>IF($D$3&gt;$A405,"",IF($D$4&lt;$A405,"",+'IRS Interest Rates'!$B1676))</f>
        <v/>
      </c>
      <c r="D405" s="11">
        <f t="shared" si="50"/>
        <v>0</v>
      </c>
      <c r="E405" s="11"/>
      <c r="F405" s="5">
        <f t="shared" si="56"/>
        <v>0</v>
      </c>
      <c r="G405" s="10"/>
      <c r="H405" s="10" t="str">
        <f t="shared" si="49"/>
        <v/>
      </c>
      <c r="I405" s="5">
        <f>TRUNC(IF(G405="",0,(IF(SUM(I$18:$I404)&gt;=(0.25*$G$5),0,(IF((SUM($I$18:$I404)+(0.25*$G$5))&gt;$G$5,(($G$5*0.25)-SUM(I$18:$I404)),($G$5*G405)))))),2)</f>
        <v>0</v>
      </c>
      <c r="J405" s="5">
        <f>TRUNC(IF(H405="",0,(IF(SUM($J$18:J404)&gt;=(0.25*$G$5),0,(IF((SUM($J$18:$J404)+(0.25*$G$5))&gt;+($G$5*0.25),(($G$5*0.25)-SUM($J$18:J404)),($G$5*H405)))))),2)</f>
        <v>0</v>
      </c>
      <c r="L405" s="5">
        <f t="shared" si="51"/>
        <v>0</v>
      </c>
      <c r="M405" s="5">
        <f t="shared" si="52"/>
        <v>0</v>
      </c>
      <c r="N405" s="17"/>
      <c r="O405" s="17"/>
      <c r="P405" s="17"/>
      <c r="Q405" s="5">
        <f t="shared" si="53"/>
        <v>0</v>
      </c>
      <c r="S405" s="5">
        <f t="shared" si="54"/>
        <v>0</v>
      </c>
      <c r="T405" s="5">
        <f t="shared" si="55"/>
        <v>0</v>
      </c>
      <c r="W405" s="18"/>
    </row>
    <row r="406" spans="1:23" x14ac:dyDescent="0.25">
      <c r="A406" s="6">
        <f>+'IRS Interest Rates'!A1677</f>
        <v>45506</v>
      </c>
      <c r="C406" s="9" t="str">
        <f>IF($D$3&gt;$A406,"",IF($D$4&lt;$A406,"",+'IRS Interest Rates'!$B1677))</f>
        <v/>
      </c>
      <c r="D406" s="11">
        <f t="shared" si="50"/>
        <v>0</v>
      </c>
      <c r="E406" s="11"/>
      <c r="F406" s="5">
        <f t="shared" si="56"/>
        <v>0</v>
      </c>
      <c r="G406" s="10"/>
      <c r="H406" s="10" t="str">
        <f t="shared" si="49"/>
        <v/>
      </c>
      <c r="I406" s="5">
        <f>TRUNC(IF(G406="",0,(IF(SUM(I$18:$I405)&gt;=(0.25*$G$5),0,(IF((SUM($I$18:$I405)+(0.25*$G$5))&gt;$G$5,(($G$5*0.25)-SUM(I$18:$I405)),($G$5*G406)))))),2)</f>
        <v>0</v>
      </c>
      <c r="J406" s="5">
        <f>TRUNC(IF(H406="",0,(IF(SUM($J$18:J405)&gt;=(0.25*$G$5),0,(IF((SUM($J$18:$J405)+(0.25*$G$5))&gt;+($G$5*0.25),(($G$5*0.25)-SUM($J$18:J405)),($G$5*H406)))))),2)</f>
        <v>0</v>
      </c>
      <c r="L406" s="5">
        <f t="shared" si="51"/>
        <v>0</v>
      </c>
      <c r="M406" s="5">
        <f t="shared" si="52"/>
        <v>0</v>
      </c>
      <c r="N406" s="17"/>
      <c r="O406" s="17"/>
      <c r="P406" s="17"/>
      <c r="Q406" s="5">
        <f t="shared" si="53"/>
        <v>0</v>
      </c>
      <c r="S406" s="5">
        <f t="shared" si="54"/>
        <v>0</v>
      </c>
      <c r="T406" s="5">
        <f t="shared" si="55"/>
        <v>0</v>
      </c>
      <c r="W406" s="18"/>
    </row>
    <row r="407" spans="1:23" x14ac:dyDescent="0.25">
      <c r="A407" s="6">
        <f>+'IRS Interest Rates'!A1678</f>
        <v>45507</v>
      </c>
      <c r="C407" s="9" t="str">
        <f>IF($D$3&gt;$A407,"",IF($D$4&lt;$A407,"",+'IRS Interest Rates'!$B1678))</f>
        <v/>
      </c>
      <c r="D407" s="11">
        <f t="shared" si="50"/>
        <v>0</v>
      </c>
      <c r="E407" s="11"/>
      <c r="F407" s="5">
        <f t="shared" si="56"/>
        <v>0</v>
      </c>
      <c r="G407" s="10"/>
      <c r="H407" s="10" t="str">
        <f t="shared" si="49"/>
        <v/>
      </c>
      <c r="I407" s="5">
        <f>TRUNC(IF(G407="",0,(IF(SUM(I$18:$I406)&gt;=(0.25*$G$5),0,(IF((SUM($I$18:$I406)+(0.25*$G$5))&gt;$G$5,(($G$5*0.25)-SUM(I$18:$I406)),($G$5*G407)))))),2)</f>
        <v>0</v>
      </c>
      <c r="J407" s="5">
        <f>TRUNC(IF(H407="",0,(IF(SUM($J$18:J406)&gt;=(0.25*$G$5),0,(IF((SUM($J$18:$J406)+(0.25*$G$5))&gt;+($G$5*0.25),(($G$5*0.25)-SUM($J$18:J406)),($G$5*H407)))))),2)</f>
        <v>0</v>
      </c>
      <c r="L407" s="5">
        <f t="shared" si="51"/>
        <v>0</v>
      </c>
      <c r="M407" s="5">
        <f t="shared" si="52"/>
        <v>0</v>
      </c>
      <c r="N407" s="17"/>
      <c r="O407" s="17"/>
      <c r="P407" s="17"/>
      <c r="Q407" s="5">
        <f t="shared" si="53"/>
        <v>0</v>
      </c>
      <c r="S407" s="5">
        <f t="shared" si="54"/>
        <v>0</v>
      </c>
      <c r="T407" s="5">
        <f t="shared" si="55"/>
        <v>0</v>
      </c>
      <c r="W407" s="18"/>
    </row>
    <row r="408" spans="1:23" x14ac:dyDescent="0.25">
      <c r="A408" s="6">
        <f>+'IRS Interest Rates'!A1679</f>
        <v>45508</v>
      </c>
      <c r="C408" s="9" t="str">
        <f>IF($D$3&gt;$A408,"",IF($D$4&lt;$A408,"",+'IRS Interest Rates'!$B1679))</f>
        <v/>
      </c>
      <c r="D408" s="11">
        <f t="shared" si="50"/>
        <v>0</v>
      </c>
      <c r="E408" s="11"/>
      <c r="F408" s="5">
        <f t="shared" si="56"/>
        <v>0</v>
      </c>
      <c r="G408" s="10"/>
      <c r="H408" s="10" t="str">
        <f t="shared" si="49"/>
        <v/>
      </c>
      <c r="I408" s="5">
        <f>TRUNC(IF(G408="",0,(IF(SUM(I$18:$I407)&gt;=(0.25*$G$5),0,(IF((SUM($I$18:$I407)+(0.25*$G$5))&gt;$G$5,(($G$5*0.25)-SUM(I$18:$I407)),($G$5*G408)))))),2)</f>
        <v>0</v>
      </c>
      <c r="J408" s="5">
        <f>TRUNC(IF(H408="",0,(IF(SUM($J$18:J407)&gt;=(0.25*$G$5),0,(IF((SUM($J$18:$J407)+(0.25*$G$5))&gt;+($G$5*0.25),(($G$5*0.25)-SUM($J$18:J407)),($G$5*H408)))))),2)</f>
        <v>0</v>
      </c>
      <c r="L408" s="5">
        <f t="shared" si="51"/>
        <v>0</v>
      </c>
      <c r="M408" s="5">
        <f t="shared" si="52"/>
        <v>0</v>
      </c>
      <c r="N408" s="17"/>
      <c r="O408" s="17"/>
      <c r="P408" s="17"/>
      <c r="Q408" s="5">
        <f t="shared" si="53"/>
        <v>0</v>
      </c>
      <c r="S408" s="5">
        <f t="shared" si="54"/>
        <v>0</v>
      </c>
      <c r="T408" s="5">
        <f t="shared" si="55"/>
        <v>0</v>
      </c>
      <c r="W408" s="18"/>
    </row>
    <row r="409" spans="1:23" x14ac:dyDescent="0.25">
      <c r="A409" s="6">
        <f>+'IRS Interest Rates'!A1680</f>
        <v>45509</v>
      </c>
      <c r="C409" s="9" t="str">
        <f>IF($D$3&gt;$A409,"",IF($D$4&lt;$A409,"",+'IRS Interest Rates'!$B1680))</f>
        <v/>
      </c>
      <c r="D409" s="11">
        <f t="shared" si="50"/>
        <v>0</v>
      </c>
      <c r="E409" s="11"/>
      <c r="F409" s="5">
        <f t="shared" si="56"/>
        <v>0</v>
      </c>
      <c r="G409" s="10"/>
      <c r="H409" s="10" t="str">
        <f t="shared" si="49"/>
        <v/>
      </c>
      <c r="I409" s="5">
        <f>TRUNC(IF(G409="",0,(IF(SUM(I$18:$I408)&gt;=(0.25*$G$5),0,(IF((SUM($I$18:$I408)+(0.25*$G$5))&gt;$G$5,(($G$5*0.25)-SUM(I$18:$I408)),($G$5*G409)))))),2)</f>
        <v>0</v>
      </c>
      <c r="J409" s="5">
        <f>TRUNC(IF(H409="",0,(IF(SUM($J$18:J408)&gt;=(0.25*$G$5),0,(IF((SUM($J$18:$J408)+(0.25*$G$5))&gt;+($G$5*0.25),(($G$5*0.25)-SUM($J$18:J408)),($G$5*H409)))))),2)</f>
        <v>0</v>
      </c>
      <c r="L409" s="5">
        <f t="shared" si="51"/>
        <v>0</v>
      </c>
      <c r="M409" s="5">
        <f t="shared" si="52"/>
        <v>0</v>
      </c>
      <c r="N409" s="17"/>
      <c r="O409" s="17"/>
      <c r="P409" s="17"/>
      <c r="Q409" s="5">
        <f t="shared" si="53"/>
        <v>0</v>
      </c>
      <c r="S409" s="5">
        <f t="shared" si="54"/>
        <v>0</v>
      </c>
      <c r="T409" s="5">
        <f t="shared" si="55"/>
        <v>0</v>
      </c>
      <c r="W409" s="18"/>
    </row>
    <row r="410" spans="1:23" x14ac:dyDescent="0.25">
      <c r="A410" s="6">
        <f>+'IRS Interest Rates'!A1681</f>
        <v>45510</v>
      </c>
      <c r="C410" s="9" t="str">
        <f>IF($D$3&gt;$A410,"",IF($D$4&lt;$A410,"",+'IRS Interest Rates'!$B1681))</f>
        <v/>
      </c>
      <c r="D410" s="11">
        <f t="shared" si="50"/>
        <v>0</v>
      </c>
      <c r="E410" s="11"/>
      <c r="F410" s="5">
        <f t="shared" si="56"/>
        <v>0</v>
      </c>
      <c r="G410" s="10"/>
      <c r="H410" s="10" t="str">
        <f t="shared" si="49"/>
        <v/>
      </c>
      <c r="I410" s="5">
        <f>TRUNC(IF(G410="",0,(IF(SUM(I$18:$I409)&gt;=(0.25*$G$5),0,(IF((SUM($I$18:$I409)+(0.25*$G$5))&gt;$G$5,(($G$5*0.25)-SUM(I$18:$I409)),($G$5*G410)))))),2)</f>
        <v>0</v>
      </c>
      <c r="J410" s="5">
        <f>TRUNC(IF(H410="",0,(IF(SUM($J$18:J409)&gt;=(0.25*$G$5),0,(IF((SUM($J$18:$J409)+(0.25*$G$5))&gt;+($G$5*0.25),(($G$5*0.25)-SUM($J$18:J409)),($G$5*H410)))))),2)</f>
        <v>0</v>
      </c>
      <c r="L410" s="5">
        <f t="shared" si="51"/>
        <v>0</v>
      </c>
      <c r="M410" s="5">
        <f t="shared" si="52"/>
        <v>0</v>
      </c>
      <c r="N410" s="17"/>
      <c r="O410" s="17"/>
      <c r="P410" s="17"/>
      <c r="Q410" s="5">
        <f t="shared" si="53"/>
        <v>0</v>
      </c>
      <c r="S410" s="5">
        <f t="shared" si="54"/>
        <v>0</v>
      </c>
      <c r="T410" s="5">
        <f t="shared" si="55"/>
        <v>0</v>
      </c>
      <c r="W410" s="18"/>
    </row>
    <row r="411" spans="1:23" x14ac:dyDescent="0.25">
      <c r="A411" s="6">
        <f>+'IRS Interest Rates'!A1682</f>
        <v>45511</v>
      </c>
      <c r="C411" s="9" t="str">
        <f>IF($D$3&gt;$A411,"",IF($D$4&lt;$A411,"",+'IRS Interest Rates'!$B1682))</f>
        <v/>
      </c>
      <c r="D411" s="11">
        <f t="shared" si="50"/>
        <v>0</v>
      </c>
      <c r="E411" s="11"/>
      <c r="F411" s="5">
        <f t="shared" si="56"/>
        <v>0</v>
      </c>
      <c r="G411" s="10"/>
      <c r="H411" s="10" t="str">
        <f t="shared" si="49"/>
        <v/>
      </c>
      <c r="I411" s="5">
        <f>TRUNC(IF(G411="",0,(IF(SUM(I$18:$I410)&gt;=(0.25*$G$5),0,(IF((SUM($I$18:$I410)+(0.25*$G$5))&gt;$G$5,(($G$5*0.25)-SUM(I$18:$I410)),($G$5*G411)))))),2)</f>
        <v>0</v>
      </c>
      <c r="J411" s="5">
        <f>TRUNC(IF(H411="",0,(IF(SUM($J$18:J410)&gt;=(0.25*$G$5),0,(IF((SUM($J$18:$J410)+(0.25*$G$5))&gt;+($G$5*0.25),(($G$5*0.25)-SUM($J$18:J410)),($G$5*H411)))))),2)</f>
        <v>0</v>
      </c>
      <c r="L411" s="5">
        <f t="shared" si="51"/>
        <v>0</v>
      </c>
      <c r="M411" s="5">
        <f t="shared" si="52"/>
        <v>0</v>
      </c>
      <c r="N411" s="17"/>
      <c r="O411" s="17"/>
      <c r="P411" s="17"/>
      <c r="Q411" s="5">
        <f t="shared" si="53"/>
        <v>0</v>
      </c>
      <c r="S411" s="5">
        <f t="shared" si="54"/>
        <v>0</v>
      </c>
      <c r="T411" s="5">
        <f t="shared" si="55"/>
        <v>0</v>
      </c>
      <c r="W411" s="18"/>
    </row>
    <row r="412" spans="1:23" x14ac:dyDescent="0.25">
      <c r="A412" s="6">
        <f>+'IRS Interest Rates'!A1683</f>
        <v>45512</v>
      </c>
      <c r="C412" s="9" t="str">
        <f>IF($D$3&gt;$A412,"",IF($D$4&lt;$A412,"",+'IRS Interest Rates'!$B1683))</f>
        <v/>
      </c>
      <c r="D412" s="11">
        <f t="shared" si="50"/>
        <v>0</v>
      </c>
      <c r="E412" s="11"/>
      <c r="F412" s="5">
        <f t="shared" si="56"/>
        <v>0</v>
      </c>
      <c r="G412" s="10"/>
      <c r="H412" s="10" t="str">
        <f t="shared" si="49"/>
        <v/>
      </c>
      <c r="I412" s="5">
        <f>TRUNC(IF(G412="",0,(IF(SUM(I$18:$I411)&gt;=(0.25*$G$5),0,(IF((SUM($I$18:$I411)+(0.25*$G$5))&gt;$G$5,(($G$5*0.25)-SUM(I$18:$I411)),($G$5*G412)))))),2)</f>
        <v>0</v>
      </c>
      <c r="J412" s="5">
        <f>TRUNC(IF(H412="",0,(IF(SUM($J$18:J411)&gt;=(0.25*$G$5),0,(IF((SUM($J$18:$J411)+(0.25*$G$5))&gt;+($G$5*0.25),(($G$5*0.25)-SUM($J$18:J411)),($G$5*H412)))))),2)</f>
        <v>0</v>
      </c>
      <c r="L412" s="5">
        <f t="shared" si="51"/>
        <v>0</v>
      </c>
      <c r="M412" s="5">
        <f t="shared" si="52"/>
        <v>0</v>
      </c>
      <c r="N412" s="17"/>
      <c r="O412" s="17"/>
      <c r="P412" s="17"/>
      <c r="Q412" s="5">
        <f t="shared" si="53"/>
        <v>0</v>
      </c>
      <c r="S412" s="5">
        <f t="shared" si="54"/>
        <v>0</v>
      </c>
      <c r="T412" s="5">
        <f t="shared" si="55"/>
        <v>0</v>
      </c>
      <c r="W412" s="18"/>
    </row>
    <row r="413" spans="1:23" x14ac:dyDescent="0.25">
      <c r="A413" s="6">
        <f>+'IRS Interest Rates'!A1684</f>
        <v>45513</v>
      </c>
      <c r="C413" s="9" t="str">
        <f>IF($D$3&gt;$A413,"",IF($D$4&lt;$A413,"",+'IRS Interest Rates'!$B1684))</f>
        <v/>
      </c>
      <c r="D413" s="11">
        <f t="shared" si="50"/>
        <v>0</v>
      </c>
      <c r="E413" s="11"/>
      <c r="F413" s="5">
        <f t="shared" si="56"/>
        <v>0</v>
      </c>
      <c r="G413" s="10"/>
      <c r="H413" s="10" t="str">
        <f t="shared" si="49"/>
        <v/>
      </c>
      <c r="I413" s="5">
        <f>TRUNC(IF(G413="",0,(IF(SUM(I$18:$I412)&gt;=(0.25*$G$5),0,(IF((SUM($I$18:$I412)+(0.25*$G$5))&gt;$G$5,(($G$5*0.25)-SUM(I$18:$I412)),($G$5*G413)))))),2)</f>
        <v>0</v>
      </c>
      <c r="J413" s="5">
        <f>TRUNC(IF(H413="",0,(IF(SUM($J$18:J412)&gt;=(0.25*$G$5),0,(IF((SUM($J$18:$J412)+(0.25*$G$5))&gt;+($G$5*0.25),(($G$5*0.25)-SUM($J$18:J412)),($G$5*H413)))))),2)</f>
        <v>0</v>
      </c>
      <c r="L413" s="5">
        <f t="shared" si="51"/>
        <v>0</v>
      </c>
      <c r="M413" s="5">
        <f t="shared" si="52"/>
        <v>0</v>
      </c>
      <c r="N413" s="17"/>
      <c r="O413" s="17"/>
      <c r="P413" s="17"/>
      <c r="Q413" s="5">
        <f t="shared" si="53"/>
        <v>0</v>
      </c>
      <c r="S413" s="5">
        <f t="shared" si="54"/>
        <v>0</v>
      </c>
      <c r="T413" s="5">
        <f t="shared" si="55"/>
        <v>0</v>
      </c>
      <c r="W413" s="18"/>
    </row>
    <row r="414" spans="1:23" x14ac:dyDescent="0.25">
      <c r="A414" s="6">
        <f>+'IRS Interest Rates'!A1685</f>
        <v>45514</v>
      </c>
      <c r="C414" s="9" t="str">
        <f>IF($D$3&gt;$A414,"",IF($D$4&lt;$A414,"",+'IRS Interest Rates'!$B1685))</f>
        <v/>
      </c>
      <c r="D414" s="11">
        <f t="shared" si="50"/>
        <v>0</v>
      </c>
      <c r="E414" s="11"/>
      <c r="F414" s="5">
        <f t="shared" si="56"/>
        <v>0</v>
      </c>
      <c r="G414" s="10"/>
      <c r="H414" s="10" t="str">
        <f t="shared" si="49"/>
        <v/>
      </c>
      <c r="I414" s="5">
        <f>TRUNC(IF(G414="",0,(IF(SUM(I$18:$I413)&gt;=(0.25*$G$5),0,(IF((SUM($I$18:$I413)+(0.25*$G$5))&gt;$G$5,(($G$5*0.25)-SUM(I$18:$I413)),($G$5*G414)))))),2)</f>
        <v>0</v>
      </c>
      <c r="J414" s="5">
        <f>TRUNC(IF(H414="",0,(IF(SUM($J$18:J413)&gt;=(0.25*$G$5),0,(IF((SUM($J$18:$J413)+(0.25*$G$5))&gt;+($G$5*0.25),(($G$5*0.25)-SUM($J$18:J413)),($G$5*H414)))))),2)</f>
        <v>0</v>
      </c>
      <c r="L414" s="5">
        <f t="shared" si="51"/>
        <v>0</v>
      </c>
      <c r="M414" s="5">
        <f t="shared" si="52"/>
        <v>0</v>
      </c>
      <c r="N414" s="17"/>
      <c r="O414" s="17"/>
      <c r="P414" s="17"/>
      <c r="Q414" s="5">
        <f t="shared" si="53"/>
        <v>0</v>
      </c>
      <c r="S414" s="5">
        <f t="shared" si="54"/>
        <v>0</v>
      </c>
      <c r="T414" s="5">
        <f t="shared" si="55"/>
        <v>0</v>
      </c>
      <c r="W414" s="18"/>
    </row>
    <row r="415" spans="1:23" x14ac:dyDescent="0.25">
      <c r="A415" s="6">
        <f>+'IRS Interest Rates'!A1686</f>
        <v>45515</v>
      </c>
      <c r="C415" s="9" t="str">
        <f>IF($D$3&gt;$A415,"",IF($D$4&lt;$A415,"",+'IRS Interest Rates'!$B1686))</f>
        <v/>
      </c>
      <c r="D415" s="11">
        <f t="shared" si="50"/>
        <v>0</v>
      </c>
      <c r="E415" s="11"/>
      <c r="F415" s="5">
        <f t="shared" si="56"/>
        <v>0</v>
      </c>
      <c r="G415" s="10"/>
      <c r="H415" s="10" t="str">
        <f t="shared" si="49"/>
        <v/>
      </c>
      <c r="I415" s="5">
        <f>TRUNC(IF(G415="",0,(IF(SUM(I$18:$I414)&gt;=(0.25*$G$5),0,(IF((SUM($I$18:$I414)+(0.25*$G$5))&gt;$G$5,(($G$5*0.25)-SUM(I$18:$I414)),($G$5*G415)))))),2)</f>
        <v>0</v>
      </c>
      <c r="J415" s="5">
        <f>TRUNC(IF(H415="",0,(IF(SUM($J$18:J414)&gt;=(0.25*$G$5),0,(IF((SUM($J$18:$J414)+(0.25*$G$5))&gt;+($G$5*0.25),(($G$5*0.25)-SUM($J$18:J414)),($G$5*H415)))))),2)</f>
        <v>0</v>
      </c>
      <c r="L415" s="5">
        <f t="shared" si="51"/>
        <v>0</v>
      </c>
      <c r="M415" s="5">
        <f t="shared" si="52"/>
        <v>0</v>
      </c>
      <c r="N415" s="17"/>
      <c r="O415" s="17"/>
      <c r="P415" s="17"/>
      <c r="Q415" s="5">
        <f t="shared" si="53"/>
        <v>0</v>
      </c>
      <c r="S415" s="5">
        <f t="shared" si="54"/>
        <v>0</v>
      </c>
      <c r="T415" s="5">
        <f t="shared" si="55"/>
        <v>0</v>
      </c>
      <c r="W415" s="18"/>
    </row>
    <row r="416" spans="1:23" x14ac:dyDescent="0.25">
      <c r="A416" s="6">
        <f>+'IRS Interest Rates'!A1687</f>
        <v>45516</v>
      </c>
      <c r="C416" s="9" t="str">
        <f>IF($D$3&gt;$A416,"",IF($D$4&lt;$A416,"",+'IRS Interest Rates'!$B1687))</f>
        <v/>
      </c>
      <c r="D416" s="11">
        <f t="shared" si="50"/>
        <v>0</v>
      </c>
      <c r="E416" s="11"/>
      <c r="F416" s="5">
        <f t="shared" si="56"/>
        <v>0</v>
      </c>
      <c r="G416" s="10"/>
      <c r="H416" s="10" t="str">
        <f t="shared" si="49"/>
        <v/>
      </c>
      <c r="I416" s="5">
        <f>TRUNC(IF(G416="",0,(IF(SUM(I$18:$I415)&gt;=(0.25*$G$5),0,(IF((SUM($I$18:$I415)+(0.25*$G$5))&gt;$G$5,(($G$5*0.25)-SUM(I$18:$I415)),($G$5*G416)))))),2)</f>
        <v>0</v>
      </c>
      <c r="J416" s="5">
        <f>TRUNC(IF(H416="",0,(IF(SUM($J$18:J415)&gt;=(0.25*$G$5),0,(IF((SUM($J$18:$J415)+(0.25*$G$5))&gt;+($G$5*0.25),(($G$5*0.25)-SUM($J$18:J415)),($G$5*H416)))))),2)</f>
        <v>0</v>
      </c>
      <c r="L416" s="5">
        <f t="shared" si="51"/>
        <v>0</v>
      </c>
      <c r="M416" s="5">
        <f t="shared" si="52"/>
        <v>0</v>
      </c>
      <c r="N416" s="17"/>
      <c r="O416" s="17"/>
      <c r="P416" s="17"/>
      <c r="Q416" s="5">
        <f t="shared" si="53"/>
        <v>0</v>
      </c>
      <c r="S416" s="5">
        <f t="shared" si="54"/>
        <v>0</v>
      </c>
      <c r="T416" s="5">
        <f t="shared" si="55"/>
        <v>0</v>
      </c>
      <c r="W416" s="18"/>
    </row>
    <row r="417" spans="1:23" x14ac:dyDescent="0.25">
      <c r="A417" s="6">
        <f>+'IRS Interest Rates'!A1688</f>
        <v>45517</v>
      </c>
      <c r="C417" s="9" t="str">
        <f>IF($D$3&gt;$A417,"",IF($D$4&lt;$A417,"",+'IRS Interest Rates'!$B1688))</f>
        <v/>
      </c>
      <c r="D417" s="11">
        <f t="shared" si="50"/>
        <v>0</v>
      </c>
      <c r="E417" s="11"/>
      <c r="F417" s="5">
        <f t="shared" si="56"/>
        <v>0</v>
      </c>
      <c r="G417" s="10"/>
      <c r="H417" s="10" t="str">
        <f t="shared" si="49"/>
        <v/>
      </c>
      <c r="I417" s="5">
        <f>TRUNC(IF(G417="",0,(IF(SUM(I$18:$I416)&gt;=(0.25*$G$5),0,(IF((SUM($I$18:$I416)+(0.25*$G$5))&gt;$G$5,(($G$5*0.25)-SUM(I$18:$I416)),($G$5*G417)))))),2)</f>
        <v>0</v>
      </c>
      <c r="J417" s="5">
        <f>TRUNC(IF(H417="",0,(IF(SUM($J$18:J416)&gt;=(0.25*$G$5),0,(IF((SUM($J$18:$J416)+(0.25*$G$5))&gt;+($G$5*0.25),(($G$5*0.25)-SUM($J$18:J416)),($G$5*H417)))))),2)</f>
        <v>0</v>
      </c>
      <c r="L417" s="5">
        <f t="shared" si="51"/>
        <v>0</v>
      </c>
      <c r="M417" s="5">
        <f t="shared" si="52"/>
        <v>0</v>
      </c>
      <c r="N417" s="17"/>
      <c r="O417" s="17"/>
      <c r="P417" s="17"/>
      <c r="Q417" s="5">
        <f t="shared" si="53"/>
        <v>0</v>
      </c>
      <c r="S417" s="5">
        <f t="shared" si="54"/>
        <v>0</v>
      </c>
      <c r="T417" s="5">
        <f t="shared" si="55"/>
        <v>0</v>
      </c>
      <c r="W417" s="18"/>
    </row>
    <row r="418" spans="1:23" x14ac:dyDescent="0.25">
      <c r="A418" s="6">
        <f>+'IRS Interest Rates'!A1689</f>
        <v>45518</v>
      </c>
      <c r="C418" s="9" t="str">
        <f>IF($D$3&gt;$A418,"",IF($D$4&lt;$A418,"",+'IRS Interest Rates'!$B1689))</f>
        <v/>
      </c>
      <c r="D418" s="11">
        <f t="shared" si="50"/>
        <v>0</v>
      </c>
      <c r="E418" s="11"/>
      <c r="F418" s="5">
        <f t="shared" si="56"/>
        <v>0</v>
      </c>
      <c r="G418" s="10"/>
      <c r="H418" s="10" t="str">
        <f t="shared" si="49"/>
        <v/>
      </c>
      <c r="I418" s="5">
        <f>TRUNC(IF(G418="",0,(IF(SUM(I$18:$I417)&gt;=(0.25*$G$5),0,(IF((SUM($I$18:$I417)+(0.25*$G$5))&gt;$G$5,(($G$5*0.25)-SUM(I$18:$I417)),($G$5*G418)))))),2)</f>
        <v>0</v>
      </c>
      <c r="J418" s="5">
        <f>TRUNC(IF(H418="",0,(IF(SUM($J$18:J417)&gt;=(0.25*$G$5),0,(IF((SUM($J$18:$J417)+(0.25*$G$5))&gt;+($G$5*0.25),(($G$5*0.25)-SUM($J$18:J417)),($G$5*H418)))))),2)</f>
        <v>0</v>
      </c>
      <c r="L418" s="5">
        <f t="shared" si="51"/>
        <v>0</v>
      </c>
      <c r="M418" s="5">
        <f t="shared" si="52"/>
        <v>0</v>
      </c>
      <c r="N418" s="17"/>
      <c r="O418" s="17"/>
      <c r="P418" s="17"/>
      <c r="Q418" s="5">
        <f t="shared" si="53"/>
        <v>0</v>
      </c>
      <c r="S418" s="5">
        <f t="shared" si="54"/>
        <v>0</v>
      </c>
      <c r="T418" s="5">
        <f t="shared" si="55"/>
        <v>0</v>
      </c>
      <c r="W418" s="18"/>
    </row>
    <row r="419" spans="1:23" x14ac:dyDescent="0.25">
      <c r="A419" s="6">
        <f>+'IRS Interest Rates'!A1690</f>
        <v>45519</v>
      </c>
      <c r="C419" s="9" t="str">
        <f>IF($D$3&gt;$A419,"",IF($D$4&lt;$A419,"",+'IRS Interest Rates'!$B1690))</f>
        <v/>
      </c>
      <c r="D419" s="11">
        <f t="shared" si="50"/>
        <v>0</v>
      </c>
      <c r="E419" s="11"/>
      <c r="F419" s="5">
        <f t="shared" si="56"/>
        <v>0</v>
      </c>
      <c r="G419" s="10"/>
      <c r="H419" s="10" t="str">
        <f t="shared" si="49"/>
        <v/>
      </c>
      <c r="I419" s="5">
        <f>TRUNC(IF(G419="",0,(IF(SUM(I$18:$I418)&gt;=(0.25*$G$5),0,(IF((SUM($I$18:$I418)+(0.25*$G$5))&gt;$G$5,(($G$5*0.25)-SUM(I$18:$I418)),($G$5*G419)))))),2)</f>
        <v>0</v>
      </c>
      <c r="J419" s="5">
        <f>TRUNC(IF(H419="",0,(IF(SUM($J$18:J418)&gt;=(0.25*$G$5),0,(IF((SUM($J$18:$J418)+(0.25*$G$5))&gt;+($G$5*0.25),(($G$5*0.25)-SUM($J$18:J418)),($G$5*H419)))))),2)</f>
        <v>0</v>
      </c>
      <c r="L419" s="5">
        <f t="shared" si="51"/>
        <v>0</v>
      </c>
      <c r="M419" s="5">
        <f t="shared" si="52"/>
        <v>0</v>
      </c>
      <c r="N419" s="17"/>
      <c r="O419" s="17"/>
      <c r="P419" s="17"/>
      <c r="Q419" s="5">
        <f t="shared" si="53"/>
        <v>0</v>
      </c>
      <c r="S419" s="5">
        <f t="shared" si="54"/>
        <v>0</v>
      </c>
      <c r="T419" s="5">
        <f t="shared" si="55"/>
        <v>0</v>
      </c>
      <c r="W419" s="18"/>
    </row>
    <row r="420" spans="1:23" x14ac:dyDescent="0.25">
      <c r="A420" s="6">
        <f>+'IRS Interest Rates'!A1691</f>
        <v>45520</v>
      </c>
      <c r="C420" s="9" t="str">
        <f>IF($D$3&gt;$A420,"",IF($D$4&lt;$A420,"",+'IRS Interest Rates'!$B1691))</f>
        <v/>
      </c>
      <c r="D420" s="11">
        <f t="shared" si="50"/>
        <v>0</v>
      </c>
      <c r="E420" s="11"/>
      <c r="F420" s="5">
        <f t="shared" si="56"/>
        <v>0</v>
      </c>
      <c r="G420" s="10"/>
      <c r="H420" s="10" t="str">
        <f t="shared" si="49"/>
        <v/>
      </c>
      <c r="I420" s="5">
        <f>TRUNC(IF(G420="",0,(IF(SUM(I$18:$I419)&gt;=(0.25*$G$5),0,(IF((SUM($I$18:$I419)+(0.25*$G$5))&gt;$G$5,(($G$5*0.25)-SUM(I$18:$I419)),($G$5*G420)))))),2)</f>
        <v>0</v>
      </c>
      <c r="J420" s="5">
        <f>TRUNC(IF(H420="",0,(IF(SUM($J$18:J419)&gt;=(0.25*$G$5),0,(IF((SUM($J$18:$J419)+(0.25*$G$5))&gt;+($G$5*0.25),(($G$5*0.25)-SUM($J$18:J419)),($G$5*H420)))))),2)</f>
        <v>0</v>
      </c>
      <c r="L420" s="5">
        <f t="shared" si="51"/>
        <v>0</v>
      </c>
      <c r="M420" s="5">
        <f t="shared" si="52"/>
        <v>0</v>
      </c>
      <c r="N420" s="17"/>
      <c r="O420" s="17"/>
      <c r="P420" s="17"/>
      <c r="Q420" s="5">
        <f t="shared" si="53"/>
        <v>0</v>
      </c>
      <c r="S420" s="5">
        <f t="shared" si="54"/>
        <v>0</v>
      </c>
      <c r="T420" s="5">
        <f t="shared" si="55"/>
        <v>0</v>
      </c>
      <c r="W420" s="18"/>
    </row>
    <row r="421" spans="1:23" x14ac:dyDescent="0.25">
      <c r="A421" s="6">
        <f>+'IRS Interest Rates'!A1692</f>
        <v>45521</v>
      </c>
      <c r="C421" s="9" t="str">
        <f>IF($D$3&gt;$A421,"",IF($D$4&lt;$A421,"",+'IRS Interest Rates'!$B1692))</f>
        <v/>
      </c>
      <c r="D421" s="11">
        <f t="shared" si="50"/>
        <v>0</v>
      </c>
      <c r="E421" s="11"/>
      <c r="F421" s="5">
        <f t="shared" si="56"/>
        <v>0</v>
      </c>
      <c r="G421" s="10"/>
      <c r="H421" s="10" t="str">
        <f t="shared" si="49"/>
        <v/>
      </c>
      <c r="I421" s="5">
        <f>TRUNC(IF(G421="",0,(IF(SUM(I$18:$I420)&gt;=(0.25*$G$5),0,(IF((SUM($I$18:$I420)+(0.25*$G$5))&gt;$G$5,(($G$5*0.25)-SUM(I$18:$I420)),($G$5*G421)))))),2)</f>
        <v>0</v>
      </c>
      <c r="J421" s="5">
        <f>TRUNC(IF(H421="",0,(IF(SUM($J$18:J420)&gt;=(0.25*$G$5),0,(IF((SUM($J$18:$J420)+(0.25*$G$5))&gt;+($G$5*0.25),(($G$5*0.25)-SUM($J$18:J420)),($G$5*H421)))))),2)</f>
        <v>0</v>
      </c>
      <c r="L421" s="5">
        <f t="shared" si="51"/>
        <v>0</v>
      </c>
      <c r="M421" s="5">
        <f t="shared" si="52"/>
        <v>0</v>
      </c>
      <c r="N421" s="17"/>
      <c r="O421" s="17"/>
      <c r="P421" s="17"/>
      <c r="Q421" s="5">
        <f t="shared" si="53"/>
        <v>0</v>
      </c>
      <c r="S421" s="5">
        <f t="shared" si="54"/>
        <v>0</v>
      </c>
      <c r="T421" s="5">
        <f t="shared" si="55"/>
        <v>0</v>
      </c>
      <c r="W421" s="18"/>
    </row>
    <row r="422" spans="1:23" x14ac:dyDescent="0.25">
      <c r="A422" s="6">
        <f>+'IRS Interest Rates'!A1693</f>
        <v>45522</v>
      </c>
      <c r="C422" s="9" t="str">
        <f>IF($D$3&gt;$A422,"",IF($D$4&lt;$A422,"",+'IRS Interest Rates'!$B1693))</f>
        <v/>
      </c>
      <c r="D422" s="11">
        <f t="shared" si="50"/>
        <v>0</v>
      </c>
      <c r="E422" s="11"/>
      <c r="F422" s="5">
        <f t="shared" si="56"/>
        <v>0</v>
      </c>
      <c r="G422" s="10"/>
      <c r="H422" s="10" t="str">
        <f t="shared" si="49"/>
        <v/>
      </c>
      <c r="I422" s="5">
        <f>TRUNC(IF(G422="",0,(IF(SUM(I$18:$I421)&gt;=(0.25*$G$5),0,(IF((SUM($I$18:$I421)+(0.25*$G$5))&gt;$G$5,(($G$5*0.25)-SUM(I$18:$I421)),($G$5*G422)))))),2)</f>
        <v>0</v>
      </c>
      <c r="J422" s="5">
        <f>TRUNC(IF(H422="",0,(IF(SUM($J$18:J421)&gt;=(0.25*$G$5),0,(IF((SUM($J$18:$J421)+(0.25*$G$5))&gt;+($G$5*0.25),(($G$5*0.25)-SUM($J$18:J421)),($G$5*H422)))))),2)</f>
        <v>0</v>
      </c>
      <c r="L422" s="5">
        <f t="shared" si="51"/>
        <v>0</v>
      </c>
      <c r="M422" s="5">
        <f t="shared" si="52"/>
        <v>0</v>
      </c>
      <c r="N422" s="17"/>
      <c r="O422" s="17"/>
      <c r="P422" s="17"/>
      <c r="Q422" s="5">
        <f t="shared" si="53"/>
        <v>0</v>
      </c>
      <c r="S422" s="5">
        <f t="shared" si="54"/>
        <v>0</v>
      </c>
      <c r="T422" s="5">
        <f t="shared" si="55"/>
        <v>0</v>
      </c>
      <c r="W422" s="18"/>
    </row>
    <row r="423" spans="1:23" x14ac:dyDescent="0.25">
      <c r="A423" s="6">
        <f>+'IRS Interest Rates'!A1694</f>
        <v>45523</v>
      </c>
      <c r="C423" s="9" t="str">
        <f>IF($D$3&gt;$A423,"",IF($D$4&lt;$A423,"",+'IRS Interest Rates'!$B1694))</f>
        <v/>
      </c>
      <c r="D423" s="11">
        <f t="shared" si="50"/>
        <v>0</v>
      </c>
      <c r="E423" s="11"/>
      <c r="F423" s="5">
        <f t="shared" si="56"/>
        <v>0</v>
      </c>
      <c r="G423" s="10"/>
      <c r="H423" s="10" t="str">
        <f t="shared" si="49"/>
        <v/>
      </c>
      <c r="I423" s="5">
        <f>TRUNC(IF(G423="",0,(IF(SUM(I$18:$I422)&gt;=(0.25*$G$5),0,(IF((SUM($I$18:$I422)+(0.25*$G$5))&gt;$G$5,(($G$5*0.25)-SUM(I$18:$I422)),($G$5*G423)))))),2)</f>
        <v>0</v>
      </c>
      <c r="J423" s="5">
        <f>TRUNC(IF(H423="",0,(IF(SUM($J$18:J422)&gt;=(0.25*$G$5),0,(IF((SUM($J$18:$J422)+(0.25*$G$5))&gt;+($G$5*0.25),(($G$5*0.25)-SUM($J$18:J422)),($G$5*H423)))))),2)</f>
        <v>0</v>
      </c>
      <c r="L423" s="5">
        <f t="shared" si="51"/>
        <v>0</v>
      </c>
      <c r="M423" s="5">
        <f t="shared" si="52"/>
        <v>0</v>
      </c>
      <c r="N423" s="17"/>
      <c r="O423" s="17"/>
      <c r="P423" s="17"/>
      <c r="Q423" s="5">
        <f t="shared" si="53"/>
        <v>0</v>
      </c>
      <c r="S423" s="5">
        <f t="shared" si="54"/>
        <v>0</v>
      </c>
      <c r="T423" s="5">
        <f t="shared" si="55"/>
        <v>0</v>
      </c>
      <c r="W423" s="18"/>
    </row>
    <row r="424" spans="1:23" x14ac:dyDescent="0.25">
      <c r="A424" s="6">
        <f>+'IRS Interest Rates'!A1695</f>
        <v>45524</v>
      </c>
      <c r="C424" s="9" t="str">
        <f>IF($D$3&gt;$A424,"",IF($D$4&lt;$A424,"",+'IRS Interest Rates'!$B1695))</f>
        <v/>
      </c>
      <c r="D424" s="11">
        <f t="shared" si="50"/>
        <v>0</v>
      </c>
      <c r="E424" s="11"/>
      <c r="F424" s="5">
        <f t="shared" si="56"/>
        <v>0</v>
      </c>
      <c r="G424" s="10"/>
      <c r="H424" s="10" t="str">
        <f t="shared" si="49"/>
        <v/>
      </c>
      <c r="I424" s="5">
        <f>TRUNC(IF(G424="",0,(IF(SUM(I$18:$I423)&gt;=(0.25*$G$5),0,(IF((SUM($I$18:$I423)+(0.25*$G$5))&gt;$G$5,(($G$5*0.25)-SUM(I$18:$I423)),($G$5*G424)))))),2)</f>
        <v>0</v>
      </c>
      <c r="J424" s="5">
        <f>TRUNC(IF(H424="",0,(IF(SUM($J$18:J423)&gt;=(0.25*$G$5),0,(IF((SUM($J$18:$J423)+(0.25*$G$5))&gt;+($G$5*0.25),(($G$5*0.25)-SUM($J$18:J423)),($G$5*H424)))))),2)</f>
        <v>0</v>
      </c>
      <c r="L424" s="5">
        <f t="shared" si="51"/>
        <v>0</v>
      </c>
      <c r="M424" s="5">
        <f t="shared" si="52"/>
        <v>0</v>
      </c>
      <c r="N424" s="17"/>
      <c r="O424" s="17"/>
      <c r="P424" s="17"/>
      <c r="Q424" s="5">
        <f t="shared" si="53"/>
        <v>0</v>
      </c>
      <c r="S424" s="5">
        <f t="shared" si="54"/>
        <v>0</v>
      </c>
      <c r="T424" s="5">
        <f t="shared" si="55"/>
        <v>0</v>
      </c>
      <c r="W424" s="18"/>
    </row>
    <row r="425" spans="1:23" x14ac:dyDescent="0.25">
      <c r="A425" s="6">
        <f>+'IRS Interest Rates'!A1696</f>
        <v>45525</v>
      </c>
      <c r="C425" s="9" t="str">
        <f>IF($D$3&gt;$A425,"",IF($D$4&lt;$A425,"",+'IRS Interest Rates'!$B1696))</f>
        <v/>
      </c>
      <c r="D425" s="11">
        <f t="shared" si="50"/>
        <v>0</v>
      </c>
      <c r="E425" s="11"/>
      <c r="F425" s="5">
        <f t="shared" si="56"/>
        <v>0</v>
      </c>
      <c r="G425" s="10"/>
      <c r="H425" s="10" t="str">
        <f t="shared" si="49"/>
        <v/>
      </c>
      <c r="I425" s="5">
        <f>TRUNC(IF(G425="",0,(IF(SUM(I$18:$I424)&gt;=(0.25*$G$5),0,(IF((SUM($I$18:$I424)+(0.25*$G$5))&gt;$G$5,(($G$5*0.25)-SUM(I$18:$I424)),($G$5*G425)))))),2)</f>
        <v>0</v>
      </c>
      <c r="J425" s="5">
        <f>TRUNC(IF(H425="",0,(IF(SUM($J$18:J424)&gt;=(0.25*$G$5),0,(IF((SUM($J$18:$J424)+(0.25*$G$5))&gt;+($G$5*0.25),(($G$5*0.25)-SUM($J$18:J424)),($G$5*H425)))))),2)</f>
        <v>0</v>
      </c>
      <c r="L425" s="5">
        <f t="shared" si="51"/>
        <v>0</v>
      </c>
      <c r="M425" s="5">
        <f t="shared" si="52"/>
        <v>0</v>
      </c>
      <c r="N425" s="17"/>
      <c r="O425" s="17"/>
      <c r="P425" s="17"/>
      <c r="Q425" s="5">
        <f t="shared" si="53"/>
        <v>0</v>
      </c>
      <c r="S425" s="5">
        <f t="shared" si="54"/>
        <v>0</v>
      </c>
      <c r="T425" s="5">
        <f t="shared" si="55"/>
        <v>0</v>
      </c>
      <c r="W425" s="18"/>
    </row>
    <row r="426" spans="1:23" x14ac:dyDescent="0.25">
      <c r="A426" s="6">
        <f>+'IRS Interest Rates'!A1697</f>
        <v>45526</v>
      </c>
      <c r="C426" s="9" t="str">
        <f>IF($D$3&gt;$A426,"",IF($D$4&lt;$A426,"",+'IRS Interest Rates'!$B1697))</f>
        <v/>
      </c>
      <c r="D426" s="11">
        <f t="shared" si="50"/>
        <v>0</v>
      </c>
      <c r="E426" s="11"/>
      <c r="F426" s="5">
        <f t="shared" si="56"/>
        <v>0</v>
      </c>
      <c r="G426" s="10"/>
      <c r="H426" s="10" t="str">
        <f t="shared" ref="H426:H489" si="57">IF(G426="","",+H$16)</f>
        <v/>
      </c>
      <c r="I426" s="5">
        <f>TRUNC(IF(G426="",0,(IF(SUM(I$18:$I425)&gt;=(0.25*$G$5),0,(IF((SUM($I$18:$I425)+(0.25*$G$5))&gt;$G$5,(($G$5*0.25)-SUM(I$18:$I425)),($G$5*G426)))))),2)</f>
        <v>0</v>
      </c>
      <c r="J426" s="5">
        <f>TRUNC(IF(H426="",0,(IF(SUM($J$18:J425)&gt;=(0.25*$G$5),0,(IF((SUM($J$18:$J425)+(0.25*$G$5))&gt;+($G$5*0.25),(($G$5*0.25)-SUM($J$18:J425)),($G$5*H426)))))),2)</f>
        <v>0</v>
      </c>
      <c r="L426" s="5">
        <f t="shared" si="51"/>
        <v>0</v>
      </c>
      <c r="M426" s="5">
        <f t="shared" si="52"/>
        <v>0</v>
      </c>
      <c r="N426" s="17"/>
      <c r="O426" s="17"/>
      <c r="P426" s="17"/>
      <c r="Q426" s="5">
        <f t="shared" si="53"/>
        <v>0</v>
      </c>
      <c r="S426" s="5">
        <f t="shared" si="54"/>
        <v>0</v>
      </c>
      <c r="T426" s="5">
        <f t="shared" si="55"/>
        <v>0</v>
      </c>
      <c r="W426" s="18"/>
    </row>
    <row r="427" spans="1:23" x14ac:dyDescent="0.25">
      <c r="A427" s="6">
        <f>+'IRS Interest Rates'!A1698</f>
        <v>45527</v>
      </c>
      <c r="C427" s="9" t="str">
        <f>IF($D$3&gt;$A427,"",IF($D$4&lt;$A427,"",+'IRS Interest Rates'!$B1698))</f>
        <v/>
      </c>
      <c r="D427" s="11">
        <f t="shared" si="50"/>
        <v>0</v>
      </c>
      <c r="E427" s="11"/>
      <c r="F427" s="5">
        <f t="shared" si="56"/>
        <v>0</v>
      </c>
      <c r="G427" s="10"/>
      <c r="H427" s="10" t="str">
        <f t="shared" si="57"/>
        <v/>
      </c>
      <c r="I427" s="5">
        <f>TRUNC(IF(G427="",0,(IF(SUM(I$18:$I426)&gt;=(0.25*$G$5),0,(IF((SUM($I$18:$I426)+(0.25*$G$5))&gt;$G$5,(($G$5*0.25)-SUM(I$18:$I426)),($G$5*G427)))))),2)</f>
        <v>0</v>
      </c>
      <c r="J427" s="5">
        <f>TRUNC(IF(H427="",0,(IF(SUM($J$18:J426)&gt;=(0.25*$G$5),0,(IF((SUM($J$18:$J426)+(0.25*$G$5))&gt;+($G$5*0.25),(($G$5*0.25)-SUM($J$18:J426)),($G$5*H427)))))),2)</f>
        <v>0</v>
      </c>
      <c r="L427" s="5">
        <f t="shared" si="51"/>
        <v>0</v>
      </c>
      <c r="M427" s="5">
        <f t="shared" si="52"/>
        <v>0</v>
      </c>
      <c r="N427" s="17"/>
      <c r="O427" s="17"/>
      <c r="P427" s="17"/>
      <c r="Q427" s="5">
        <f t="shared" si="53"/>
        <v>0</v>
      </c>
      <c r="S427" s="5">
        <f t="shared" si="54"/>
        <v>0</v>
      </c>
      <c r="T427" s="5">
        <f t="shared" si="55"/>
        <v>0</v>
      </c>
      <c r="W427" s="18"/>
    </row>
    <row r="428" spans="1:23" x14ac:dyDescent="0.25">
      <c r="A428" s="6">
        <f>+'IRS Interest Rates'!A1699</f>
        <v>45528</v>
      </c>
      <c r="C428" s="9" t="str">
        <f>IF($D$3&gt;$A428,"",IF($D$4&lt;$A428,"",+'IRS Interest Rates'!$B1699))</f>
        <v/>
      </c>
      <c r="D428" s="11">
        <f t="shared" si="50"/>
        <v>0</v>
      </c>
      <c r="E428" s="11"/>
      <c r="F428" s="5">
        <f t="shared" si="56"/>
        <v>0</v>
      </c>
      <c r="G428" s="10"/>
      <c r="H428" s="10" t="str">
        <f t="shared" si="57"/>
        <v/>
      </c>
      <c r="I428" s="5">
        <f>TRUNC(IF(G428="",0,(IF(SUM(I$18:$I427)&gt;=(0.25*$G$5),0,(IF((SUM($I$18:$I427)+(0.25*$G$5))&gt;$G$5,(($G$5*0.25)-SUM(I$18:$I427)),($G$5*G428)))))),2)</f>
        <v>0</v>
      </c>
      <c r="J428" s="5">
        <f>TRUNC(IF(H428="",0,(IF(SUM($J$18:J427)&gt;=(0.25*$G$5),0,(IF((SUM($J$18:$J427)+(0.25*$G$5))&gt;+($G$5*0.25),(($G$5*0.25)-SUM($J$18:J427)),($G$5*H428)))))),2)</f>
        <v>0</v>
      </c>
      <c r="L428" s="5">
        <f t="shared" si="51"/>
        <v>0</v>
      </c>
      <c r="M428" s="5">
        <f t="shared" si="52"/>
        <v>0</v>
      </c>
      <c r="N428" s="17"/>
      <c r="O428" s="17"/>
      <c r="P428" s="17"/>
      <c r="Q428" s="5">
        <f t="shared" si="53"/>
        <v>0</v>
      </c>
      <c r="S428" s="5">
        <f t="shared" si="54"/>
        <v>0</v>
      </c>
      <c r="T428" s="5">
        <f t="shared" si="55"/>
        <v>0</v>
      </c>
      <c r="W428" s="18"/>
    </row>
    <row r="429" spans="1:23" x14ac:dyDescent="0.25">
      <c r="A429" s="6">
        <f>+'IRS Interest Rates'!A1700</f>
        <v>45529</v>
      </c>
      <c r="C429" s="9" t="str">
        <f>IF($D$3&gt;$A429,"",IF($D$4&lt;$A429,"",+'IRS Interest Rates'!$B1700))</f>
        <v/>
      </c>
      <c r="D429" s="11">
        <f t="shared" si="50"/>
        <v>0</v>
      </c>
      <c r="E429" s="11"/>
      <c r="F429" s="5">
        <f t="shared" si="56"/>
        <v>0</v>
      </c>
      <c r="G429" s="10"/>
      <c r="H429" s="10" t="str">
        <f t="shared" si="57"/>
        <v/>
      </c>
      <c r="I429" s="5">
        <f>TRUNC(IF(G429="",0,(IF(SUM(I$18:$I428)&gt;=(0.25*$G$5),0,(IF((SUM($I$18:$I428)+(0.25*$G$5))&gt;$G$5,(($G$5*0.25)-SUM(I$18:$I428)),($G$5*G429)))))),2)</f>
        <v>0</v>
      </c>
      <c r="J429" s="5">
        <f>TRUNC(IF(H429="",0,(IF(SUM($J$18:J428)&gt;=(0.25*$G$5),0,(IF((SUM($J$18:$J428)+(0.25*$G$5))&gt;+($G$5*0.25),(($G$5*0.25)-SUM($J$18:J428)),($G$5*H429)))))),2)</f>
        <v>0</v>
      </c>
      <c r="L429" s="5">
        <f t="shared" si="51"/>
        <v>0</v>
      </c>
      <c r="M429" s="5">
        <f t="shared" si="52"/>
        <v>0</v>
      </c>
      <c r="N429" s="17"/>
      <c r="O429" s="17"/>
      <c r="P429" s="17"/>
      <c r="Q429" s="5">
        <f t="shared" si="53"/>
        <v>0</v>
      </c>
      <c r="S429" s="5">
        <f t="shared" si="54"/>
        <v>0</v>
      </c>
      <c r="T429" s="5">
        <f t="shared" si="55"/>
        <v>0</v>
      </c>
      <c r="W429" s="18"/>
    </row>
    <row r="430" spans="1:23" x14ac:dyDescent="0.25">
      <c r="A430" s="6">
        <f>+'IRS Interest Rates'!A1701</f>
        <v>45530</v>
      </c>
      <c r="C430" s="9" t="str">
        <f>IF($D$3&gt;$A430,"",IF($D$4&lt;$A430,"",+'IRS Interest Rates'!$B1701))</f>
        <v/>
      </c>
      <c r="D430" s="11">
        <f t="shared" si="50"/>
        <v>0</v>
      </c>
      <c r="E430" s="11"/>
      <c r="F430" s="5">
        <f t="shared" si="56"/>
        <v>0</v>
      </c>
      <c r="G430" s="10"/>
      <c r="H430" s="10" t="str">
        <f t="shared" si="57"/>
        <v/>
      </c>
      <c r="I430" s="5">
        <f>TRUNC(IF(G430="",0,(IF(SUM(I$18:$I429)&gt;=(0.25*$G$5),0,(IF((SUM($I$18:$I429)+(0.25*$G$5))&gt;$G$5,(($G$5*0.25)-SUM(I$18:$I429)),($G$5*G430)))))),2)</f>
        <v>0</v>
      </c>
      <c r="J430" s="5">
        <f>TRUNC(IF(H430="",0,(IF(SUM($J$18:J429)&gt;=(0.25*$G$5),0,(IF((SUM($J$18:$J429)+(0.25*$G$5))&gt;+($G$5*0.25),(($G$5*0.25)-SUM($J$18:J429)),($G$5*H430)))))),2)</f>
        <v>0</v>
      </c>
      <c r="L430" s="5">
        <f t="shared" si="51"/>
        <v>0</v>
      </c>
      <c r="M430" s="5">
        <f t="shared" si="52"/>
        <v>0</v>
      </c>
      <c r="N430" s="17"/>
      <c r="O430" s="17"/>
      <c r="P430" s="17"/>
      <c r="Q430" s="5">
        <f t="shared" si="53"/>
        <v>0</v>
      </c>
      <c r="S430" s="5">
        <f t="shared" si="54"/>
        <v>0</v>
      </c>
      <c r="T430" s="5">
        <f t="shared" si="55"/>
        <v>0</v>
      </c>
      <c r="W430" s="18"/>
    </row>
    <row r="431" spans="1:23" x14ac:dyDescent="0.25">
      <c r="A431" s="6">
        <f>+'IRS Interest Rates'!A1702</f>
        <v>45531</v>
      </c>
      <c r="C431" s="9" t="str">
        <f>IF($D$3&gt;$A431,"",IF($D$4&lt;$A431,"",+'IRS Interest Rates'!$B1702))</f>
        <v/>
      </c>
      <c r="D431" s="11">
        <f t="shared" si="50"/>
        <v>0</v>
      </c>
      <c r="E431" s="11"/>
      <c r="F431" s="5">
        <f t="shared" si="56"/>
        <v>0</v>
      </c>
      <c r="G431" s="10"/>
      <c r="H431" s="10" t="str">
        <f t="shared" si="57"/>
        <v/>
      </c>
      <c r="I431" s="5">
        <f>TRUNC(IF(G431="",0,(IF(SUM(I$18:$I430)&gt;=(0.25*$G$5),0,(IF((SUM($I$18:$I430)+(0.25*$G$5))&gt;$G$5,(($G$5*0.25)-SUM(I$18:$I430)),($G$5*G431)))))),2)</f>
        <v>0</v>
      </c>
      <c r="J431" s="5">
        <f>TRUNC(IF(H431="",0,(IF(SUM($J$18:J430)&gt;=(0.25*$G$5),0,(IF((SUM($J$18:$J430)+(0.25*$G$5))&gt;+($G$5*0.25),(($G$5*0.25)-SUM($J$18:J430)),($G$5*H431)))))),2)</f>
        <v>0</v>
      </c>
      <c r="L431" s="5">
        <f t="shared" si="51"/>
        <v>0</v>
      </c>
      <c r="M431" s="5">
        <f t="shared" si="52"/>
        <v>0</v>
      </c>
      <c r="N431" s="17"/>
      <c r="O431" s="17"/>
      <c r="P431" s="17"/>
      <c r="Q431" s="5">
        <f t="shared" si="53"/>
        <v>0</v>
      </c>
      <c r="S431" s="5">
        <f t="shared" si="54"/>
        <v>0</v>
      </c>
      <c r="T431" s="5">
        <f t="shared" si="55"/>
        <v>0</v>
      </c>
      <c r="W431" s="18"/>
    </row>
    <row r="432" spans="1:23" x14ac:dyDescent="0.25">
      <c r="A432" s="6">
        <f>+'IRS Interest Rates'!A1703</f>
        <v>45532</v>
      </c>
      <c r="C432" s="9" t="str">
        <f>IF($D$3&gt;$A432,"",IF($D$4&lt;$A432,"",+'IRS Interest Rates'!$B1703))</f>
        <v/>
      </c>
      <c r="D432" s="11">
        <f t="shared" si="50"/>
        <v>0</v>
      </c>
      <c r="E432" s="11"/>
      <c r="F432" s="5">
        <f t="shared" si="56"/>
        <v>0</v>
      </c>
      <c r="G432" s="10"/>
      <c r="H432" s="10" t="str">
        <f t="shared" si="57"/>
        <v/>
      </c>
      <c r="I432" s="5">
        <f>TRUNC(IF(G432="",0,(IF(SUM(I$18:$I431)&gt;=(0.25*$G$5),0,(IF((SUM($I$18:$I431)+(0.25*$G$5))&gt;$G$5,(($G$5*0.25)-SUM(I$18:$I431)),($G$5*G432)))))),2)</f>
        <v>0</v>
      </c>
      <c r="J432" s="5">
        <f>TRUNC(IF(H432="",0,(IF(SUM($J$18:J431)&gt;=(0.25*$G$5),0,(IF((SUM($J$18:$J431)+(0.25*$G$5))&gt;+($G$5*0.25),(($G$5*0.25)-SUM($J$18:J431)),($G$5*H432)))))),2)</f>
        <v>0</v>
      </c>
      <c r="L432" s="5">
        <f t="shared" si="51"/>
        <v>0</v>
      </c>
      <c r="M432" s="5">
        <f t="shared" si="52"/>
        <v>0</v>
      </c>
      <c r="N432" s="17"/>
      <c r="O432" s="17"/>
      <c r="P432" s="17"/>
      <c r="Q432" s="5">
        <f t="shared" si="53"/>
        <v>0</v>
      </c>
      <c r="S432" s="5">
        <f t="shared" si="54"/>
        <v>0</v>
      </c>
      <c r="T432" s="5">
        <f t="shared" si="55"/>
        <v>0</v>
      </c>
      <c r="W432" s="18"/>
    </row>
    <row r="433" spans="1:23" x14ac:dyDescent="0.25">
      <c r="A433" s="6">
        <f>+'IRS Interest Rates'!A1704</f>
        <v>45533</v>
      </c>
      <c r="C433" s="9" t="str">
        <f>IF($D$3&gt;$A433,"",IF($D$4&lt;$A433,"",+'IRS Interest Rates'!$B1704))</f>
        <v/>
      </c>
      <c r="D433" s="11">
        <f t="shared" si="50"/>
        <v>0</v>
      </c>
      <c r="E433" s="11"/>
      <c r="F433" s="5">
        <f t="shared" si="56"/>
        <v>0</v>
      </c>
      <c r="G433" s="10"/>
      <c r="H433" s="10" t="str">
        <f t="shared" si="57"/>
        <v/>
      </c>
      <c r="I433" s="5">
        <f>TRUNC(IF(G433="",0,(IF(SUM(I$18:$I432)&gt;=(0.25*$G$5),0,(IF((SUM($I$18:$I432)+(0.25*$G$5))&gt;$G$5,(($G$5*0.25)-SUM(I$18:$I432)),($G$5*G433)))))),2)</f>
        <v>0</v>
      </c>
      <c r="J433" s="5">
        <f>TRUNC(IF(H433="",0,(IF(SUM($J$18:J432)&gt;=(0.25*$G$5),0,(IF((SUM($J$18:$J432)+(0.25*$G$5))&gt;+($G$5*0.25),(($G$5*0.25)-SUM($J$18:J432)),($G$5*H433)))))),2)</f>
        <v>0</v>
      </c>
      <c r="L433" s="5">
        <f t="shared" si="51"/>
        <v>0</v>
      </c>
      <c r="M433" s="5">
        <f t="shared" si="52"/>
        <v>0</v>
      </c>
      <c r="N433" s="17"/>
      <c r="O433" s="17"/>
      <c r="P433" s="17"/>
      <c r="Q433" s="5">
        <f t="shared" si="53"/>
        <v>0</v>
      </c>
      <c r="S433" s="5">
        <f t="shared" si="54"/>
        <v>0</v>
      </c>
      <c r="T433" s="5">
        <f t="shared" si="55"/>
        <v>0</v>
      </c>
      <c r="W433" s="18"/>
    </row>
    <row r="434" spans="1:23" x14ac:dyDescent="0.25">
      <c r="A434" s="6">
        <f>+'IRS Interest Rates'!A1705</f>
        <v>45534</v>
      </c>
      <c r="C434" s="9" t="str">
        <f>IF($D$3&gt;$A434,"",IF($D$4&lt;$A434,"",+'IRS Interest Rates'!$B1705))</f>
        <v/>
      </c>
      <c r="D434" s="11">
        <f t="shared" si="50"/>
        <v>0</v>
      </c>
      <c r="E434" s="11"/>
      <c r="F434" s="5">
        <f t="shared" si="56"/>
        <v>0</v>
      </c>
      <c r="G434" s="10"/>
      <c r="H434" s="10" t="str">
        <f t="shared" si="57"/>
        <v/>
      </c>
      <c r="I434" s="5">
        <f>TRUNC(IF(G434="",0,(IF(SUM(I$18:$I433)&gt;=(0.25*$G$5),0,(IF((SUM($I$18:$I433)+(0.25*$G$5))&gt;$G$5,(($G$5*0.25)-SUM(I$18:$I433)),($G$5*G434)))))),2)</f>
        <v>0</v>
      </c>
      <c r="J434" s="5">
        <f>TRUNC(IF(H434="",0,(IF(SUM($J$18:J433)&gt;=(0.25*$G$5),0,(IF((SUM($J$18:$J433)+(0.25*$G$5))&gt;+($G$5*0.25),(($G$5*0.25)-SUM($J$18:J433)),($G$5*H434)))))),2)</f>
        <v>0</v>
      </c>
      <c r="L434" s="5">
        <f t="shared" si="51"/>
        <v>0</v>
      </c>
      <c r="M434" s="5">
        <f t="shared" si="52"/>
        <v>0</v>
      </c>
      <c r="N434" s="17"/>
      <c r="O434" s="17"/>
      <c r="P434" s="17"/>
      <c r="Q434" s="5">
        <f t="shared" si="53"/>
        <v>0</v>
      </c>
      <c r="S434" s="5">
        <f t="shared" si="54"/>
        <v>0</v>
      </c>
      <c r="T434" s="5">
        <f t="shared" si="55"/>
        <v>0</v>
      </c>
      <c r="W434" s="18"/>
    </row>
    <row r="435" spans="1:23" x14ac:dyDescent="0.25">
      <c r="A435" s="6">
        <f>+'IRS Interest Rates'!A1706</f>
        <v>45535</v>
      </c>
      <c r="C435" s="9" t="str">
        <f>IF($D$3&gt;$A435,"",IF($D$4&lt;$A435,"",+'IRS Interest Rates'!$B1706))</f>
        <v/>
      </c>
      <c r="D435" s="11">
        <f t="shared" si="50"/>
        <v>0</v>
      </c>
      <c r="E435" s="11"/>
      <c r="F435" s="5">
        <f t="shared" si="56"/>
        <v>0</v>
      </c>
      <c r="G435" s="10">
        <f>IF($G$14="yes",IF($A435&lt;$D$3,"",IF(SUM(F405:F435)&gt;0,G$16,"")),0)</f>
        <v>0</v>
      </c>
      <c r="H435" s="10">
        <f t="shared" si="57"/>
        <v>0</v>
      </c>
      <c r="I435" s="5">
        <f>TRUNC(IF(G435="",0,(IF(SUM(I$18:$I434)&gt;=(0.25*$G$5),0,(IF((SUM($I$18:$I434)+(0.25*$G$5))&gt;$G$5,(($G$5*0.25)-SUM(I$18:$I434)),($G$5*G435)))))),2)</f>
        <v>0</v>
      </c>
      <c r="J435" s="5">
        <f>TRUNC(IF(H435="",0,(IF(SUM($J$18:J434)&gt;=(0.25*$G$5),0,(IF((SUM($J$18:$J434)+(0.25*$G$5))&gt;+($G$5*0.25),(($G$5*0.25)-SUM($J$18:J434)),($G$5*H435)))))),2)</f>
        <v>0</v>
      </c>
      <c r="L435" s="5">
        <f t="shared" si="51"/>
        <v>0</v>
      </c>
      <c r="M435" s="5">
        <f t="shared" si="52"/>
        <v>0</v>
      </c>
      <c r="N435" s="17"/>
      <c r="O435" s="17"/>
      <c r="P435" s="17"/>
      <c r="Q435" s="5">
        <f t="shared" si="53"/>
        <v>0</v>
      </c>
      <c r="S435" s="5">
        <f t="shared" si="54"/>
        <v>0</v>
      </c>
      <c r="T435" s="5">
        <f t="shared" si="55"/>
        <v>0</v>
      </c>
      <c r="W435" s="18"/>
    </row>
    <row r="436" spans="1:23" x14ac:dyDescent="0.25">
      <c r="A436" s="6">
        <f>+'IRS Interest Rates'!A1707</f>
        <v>45536</v>
      </c>
      <c r="C436" s="9" t="str">
        <f>IF($D$3&gt;$A436,"",IF($D$4&lt;$A436,"",+'IRS Interest Rates'!$B1707))</f>
        <v/>
      </c>
      <c r="D436" s="11">
        <f t="shared" si="50"/>
        <v>0</v>
      </c>
      <c r="E436" s="11"/>
      <c r="F436" s="5">
        <f t="shared" si="56"/>
        <v>0</v>
      </c>
      <c r="G436" s="10"/>
      <c r="H436" s="10" t="str">
        <f t="shared" si="57"/>
        <v/>
      </c>
      <c r="I436" s="5">
        <f>TRUNC(IF(G436="",0,(IF(SUM(I$18:$I435)&gt;=(0.25*$G$5),0,(IF((SUM($I$18:$I435)+(0.25*$G$5))&gt;$G$5,(($G$5*0.25)-SUM(I$18:$I435)),($G$5*G436)))))),2)</f>
        <v>0</v>
      </c>
      <c r="J436" s="5">
        <f>TRUNC(IF(H436="",0,(IF(SUM($J$18:J435)&gt;=(0.25*$G$5),0,(IF((SUM($J$18:$J435)+(0.25*$G$5))&gt;+($G$5*0.25),(($G$5*0.25)-SUM($J$18:J435)),($G$5*H436)))))),2)</f>
        <v>0</v>
      </c>
      <c r="L436" s="5">
        <f t="shared" si="51"/>
        <v>0</v>
      </c>
      <c r="M436" s="5">
        <f t="shared" si="52"/>
        <v>0</v>
      </c>
      <c r="N436" s="17"/>
      <c r="O436" s="17"/>
      <c r="P436" s="17"/>
      <c r="Q436" s="5">
        <f t="shared" si="53"/>
        <v>0</v>
      </c>
      <c r="S436" s="5">
        <f t="shared" si="54"/>
        <v>0</v>
      </c>
      <c r="T436" s="5">
        <f t="shared" si="55"/>
        <v>0</v>
      </c>
      <c r="W436" s="18"/>
    </row>
    <row r="437" spans="1:23" x14ac:dyDescent="0.25">
      <c r="A437" s="6">
        <f>+'IRS Interest Rates'!A1708</f>
        <v>45537</v>
      </c>
      <c r="C437" s="9" t="str">
        <f>IF($D$3&gt;$A437,"",IF($D$4&lt;$A437,"",+'IRS Interest Rates'!$B1708))</f>
        <v/>
      </c>
      <c r="D437" s="11">
        <f t="shared" si="50"/>
        <v>0</v>
      </c>
      <c r="E437" s="11"/>
      <c r="F437" s="5">
        <f t="shared" si="56"/>
        <v>0</v>
      </c>
      <c r="G437" s="10"/>
      <c r="H437" s="10" t="str">
        <f t="shared" si="57"/>
        <v/>
      </c>
      <c r="I437" s="5">
        <f>TRUNC(IF(G437="",0,(IF(SUM(I$18:$I436)&gt;=(0.25*$G$5),0,(IF((SUM($I$18:$I436)+(0.25*$G$5))&gt;$G$5,(($G$5*0.25)-SUM(I$18:$I436)),($G$5*G437)))))),2)</f>
        <v>0</v>
      </c>
      <c r="J437" s="5">
        <f>TRUNC(IF(H437="",0,(IF(SUM($J$18:J436)&gt;=(0.25*$G$5),0,(IF((SUM($J$18:$J436)+(0.25*$G$5))&gt;+($G$5*0.25),(($G$5*0.25)-SUM($J$18:J436)),($G$5*H437)))))),2)</f>
        <v>0</v>
      </c>
      <c r="L437" s="5">
        <f t="shared" si="51"/>
        <v>0</v>
      </c>
      <c r="M437" s="5">
        <f t="shared" si="52"/>
        <v>0</v>
      </c>
      <c r="N437" s="17"/>
      <c r="O437" s="17"/>
      <c r="P437" s="17"/>
      <c r="Q437" s="5">
        <f t="shared" si="53"/>
        <v>0</v>
      </c>
      <c r="S437" s="5">
        <f t="shared" si="54"/>
        <v>0</v>
      </c>
      <c r="T437" s="5">
        <f t="shared" si="55"/>
        <v>0</v>
      </c>
      <c r="W437" s="18"/>
    </row>
    <row r="438" spans="1:23" x14ac:dyDescent="0.25">
      <c r="A438" s="6">
        <f>+'IRS Interest Rates'!A1709</f>
        <v>45538</v>
      </c>
      <c r="C438" s="9" t="str">
        <f>IF($D$3&gt;$A438,"",IF($D$4&lt;$A438,"",+'IRS Interest Rates'!$B1709))</f>
        <v/>
      </c>
      <c r="D438" s="11">
        <f t="shared" si="50"/>
        <v>0</v>
      </c>
      <c r="E438" s="11"/>
      <c r="F438" s="5">
        <f t="shared" si="56"/>
        <v>0</v>
      </c>
      <c r="G438" s="10"/>
      <c r="H438" s="10" t="str">
        <f t="shared" si="57"/>
        <v/>
      </c>
      <c r="I438" s="5">
        <f>TRUNC(IF(G438="",0,(IF(SUM(I$18:$I437)&gt;=(0.25*$G$5),0,(IF((SUM($I$18:$I437)+(0.25*$G$5))&gt;$G$5,(($G$5*0.25)-SUM(I$18:$I437)),($G$5*G438)))))),2)</f>
        <v>0</v>
      </c>
      <c r="J438" s="5">
        <f>TRUNC(IF(H438="",0,(IF(SUM($J$18:J437)&gt;=(0.25*$G$5),0,(IF((SUM($J$18:$J437)+(0.25*$G$5))&gt;+($G$5*0.25),(($G$5*0.25)-SUM($J$18:J437)),($G$5*H438)))))),2)</f>
        <v>0</v>
      </c>
      <c r="L438" s="5">
        <f t="shared" si="51"/>
        <v>0</v>
      </c>
      <c r="M438" s="5">
        <f t="shared" si="52"/>
        <v>0</v>
      </c>
      <c r="N438" s="17"/>
      <c r="O438" s="17"/>
      <c r="P438" s="17"/>
      <c r="Q438" s="5">
        <f t="shared" si="53"/>
        <v>0</v>
      </c>
      <c r="S438" s="5">
        <f t="shared" si="54"/>
        <v>0</v>
      </c>
      <c r="T438" s="5">
        <f t="shared" si="55"/>
        <v>0</v>
      </c>
      <c r="W438" s="18"/>
    </row>
    <row r="439" spans="1:23" x14ac:dyDescent="0.25">
      <c r="A439" s="6">
        <f>+'IRS Interest Rates'!A1710</f>
        <v>45539</v>
      </c>
      <c r="C439" s="9" t="str">
        <f>IF($D$3&gt;$A439,"",IF($D$4&lt;$A439,"",+'IRS Interest Rates'!$B1710))</f>
        <v/>
      </c>
      <c r="D439" s="11">
        <f t="shared" si="50"/>
        <v>0</v>
      </c>
      <c r="E439" s="11"/>
      <c r="F439" s="5">
        <f t="shared" si="56"/>
        <v>0</v>
      </c>
      <c r="G439" s="10"/>
      <c r="H439" s="10" t="str">
        <f t="shared" si="57"/>
        <v/>
      </c>
      <c r="I439" s="5">
        <f>TRUNC(IF(G439="",0,(IF(SUM(I$18:$I438)&gt;=(0.25*$G$5),0,(IF((SUM($I$18:$I438)+(0.25*$G$5))&gt;$G$5,(($G$5*0.25)-SUM(I$18:$I438)),($G$5*G439)))))),2)</f>
        <v>0</v>
      </c>
      <c r="J439" s="5">
        <f>TRUNC(IF(H439="",0,(IF(SUM($J$18:J438)&gt;=(0.25*$G$5),0,(IF((SUM($J$18:$J438)+(0.25*$G$5))&gt;+($G$5*0.25),(($G$5*0.25)-SUM($J$18:J438)),($G$5*H439)))))),2)</f>
        <v>0</v>
      </c>
      <c r="L439" s="5">
        <f t="shared" si="51"/>
        <v>0</v>
      </c>
      <c r="M439" s="5">
        <f t="shared" si="52"/>
        <v>0</v>
      </c>
      <c r="N439" s="17"/>
      <c r="O439" s="17"/>
      <c r="P439" s="17"/>
      <c r="Q439" s="5">
        <f t="shared" si="53"/>
        <v>0</v>
      </c>
      <c r="S439" s="5">
        <f t="shared" si="54"/>
        <v>0</v>
      </c>
      <c r="T439" s="5">
        <f t="shared" si="55"/>
        <v>0</v>
      </c>
      <c r="W439" s="18"/>
    </row>
    <row r="440" spans="1:23" x14ac:dyDescent="0.25">
      <c r="A440" s="6">
        <f>+'IRS Interest Rates'!A1711</f>
        <v>45540</v>
      </c>
      <c r="C440" s="9" t="str">
        <f>IF($D$3&gt;$A440,"",IF($D$4&lt;$A440,"",+'IRS Interest Rates'!$B1711))</f>
        <v/>
      </c>
      <c r="D440" s="11">
        <f t="shared" si="50"/>
        <v>0</v>
      </c>
      <c r="E440" s="11"/>
      <c r="F440" s="5">
        <f t="shared" si="56"/>
        <v>0</v>
      </c>
      <c r="G440" s="10"/>
      <c r="H440" s="10" t="str">
        <f t="shared" si="57"/>
        <v/>
      </c>
      <c r="I440" s="5">
        <f>TRUNC(IF(G440="",0,(IF(SUM(I$18:$I439)&gt;=(0.25*$G$5),0,(IF((SUM($I$18:$I439)+(0.25*$G$5))&gt;$G$5,(($G$5*0.25)-SUM(I$18:$I439)),($G$5*G440)))))),2)</f>
        <v>0</v>
      </c>
      <c r="J440" s="5">
        <f>TRUNC(IF(H440="",0,(IF(SUM($J$18:J439)&gt;=(0.25*$G$5),0,(IF((SUM($J$18:$J439)+(0.25*$G$5))&gt;+($G$5*0.25),(($G$5*0.25)-SUM($J$18:J439)),($G$5*H440)))))),2)</f>
        <v>0</v>
      </c>
      <c r="L440" s="5">
        <f t="shared" si="51"/>
        <v>0</v>
      </c>
      <c r="M440" s="5">
        <f t="shared" si="52"/>
        <v>0</v>
      </c>
      <c r="N440" s="17"/>
      <c r="O440" s="17"/>
      <c r="P440" s="17"/>
      <c r="Q440" s="5">
        <f t="shared" si="53"/>
        <v>0</v>
      </c>
      <c r="S440" s="5">
        <f t="shared" si="54"/>
        <v>0</v>
      </c>
      <c r="T440" s="5">
        <f t="shared" si="55"/>
        <v>0</v>
      </c>
      <c r="W440" s="18"/>
    </row>
    <row r="441" spans="1:23" x14ac:dyDescent="0.25">
      <c r="A441" s="6">
        <f>+'IRS Interest Rates'!A1712</f>
        <v>45541</v>
      </c>
      <c r="C441" s="9" t="str">
        <f>IF($D$3&gt;$A441,"",IF($D$4&lt;$A441,"",+'IRS Interest Rates'!$B1712))</f>
        <v/>
      </c>
      <c r="D441" s="11">
        <f t="shared" si="50"/>
        <v>0</v>
      </c>
      <c r="E441" s="11"/>
      <c r="F441" s="5">
        <f t="shared" si="56"/>
        <v>0</v>
      </c>
      <c r="G441" s="10"/>
      <c r="H441" s="10" t="str">
        <f t="shared" si="57"/>
        <v/>
      </c>
      <c r="I441" s="5">
        <f>TRUNC(IF(G441="",0,(IF(SUM(I$18:$I440)&gt;=(0.25*$G$5),0,(IF((SUM($I$18:$I440)+(0.25*$G$5))&gt;$G$5,(($G$5*0.25)-SUM(I$18:$I440)),($G$5*G441)))))),2)</f>
        <v>0</v>
      </c>
      <c r="J441" s="5">
        <f>TRUNC(IF(H441="",0,(IF(SUM($J$18:J440)&gt;=(0.25*$G$5),0,(IF((SUM($J$18:$J440)+(0.25*$G$5))&gt;+($G$5*0.25),(($G$5*0.25)-SUM($J$18:J440)),($G$5*H441)))))),2)</f>
        <v>0</v>
      </c>
      <c r="L441" s="5">
        <f t="shared" si="51"/>
        <v>0</v>
      </c>
      <c r="M441" s="5">
        <f t="shared" si="52"/>
        <v>0</v>
      </c>
      <c r="N441" s="17"/>
      <c r="O441" s="17"/>
      <c r="P441" s="17"/>
      <c r="Q441" s="5">
        <f t="shared" si="53"/>
        <v>0</v>
      </c>
      <c r="S441" s="5">
        <f t="shared" si="54"/>
        <v>0</v>
      </c>
      <c r="T441" s="5">
        <f t="shared" si="55"/>
        <v>0</v>
      </c>
      <c r="W441" s="18"/>
    </row>
    <row r="442" spans="1:23" x14ac:dyDescent="0.25">
      <c r="A442" s="6">
        <f>+'IRS Interest Rates'!A1713</f>
        <v>45542</v>
      </c>
      <c r="C442" s="9" t="str">
        <f>IF($D$3&gt;$A442,"",IF($D$4&lt;$A442,"",+'IRS Interest Rates'!$B1713))</f>
        <v/>
      </c>
      <c r="D442" s="11">
        <f t="shared" si="50"/>
        <v>0</v>
      </c>
      <c r="E442" s="11"/>
      <c r="F442" s="5">
        <f t="shared" si="56"/>
        <v>0</v>
      </c>
      <c r="G442" s="10"/>
      <c r="H442" s="10" t="str">
        <f t="shared" si="57"/>
        <v/>
      </c>
      <c r="I442" s="5">
        <f>TRUNC(IF(G442="",0,(IF(SUM(I$18:$I441)&gt;=(0.25*$G$5),0,(IF((SUM($I$18:$I441)+(0.25*$G$5))&gt;$G$5,(($G$5*0.25)-SUM(I$18:$I441)),($G$5*G442)))))),2)</f>
        <v>0</v>
      </c>
      <c r="J442" s="5">
        <f>TRUNC(IF(H442="",0,(IF(SUM($J$18:J441)&gt;=(0.25*$G$5),0,(IF((SUM($J$18:$J441)+(0.25*$G$5))&gt;+($G$5*0.25),(($G$5*0.25)-SUM($J$18:J441)),($G$5*H442)))))),2)</f>
        <v>0</v>
      </c>
      <c r="L442" s="5">
        <f t="shared" si="51"/>
        <v>0</v>
      </c>
      <c r="M442" s="5">
        <f t="shared" si="52"/>
        <v>0</v>
      </c>
      <c r="N442" s="17"/>
      <c r="O442" s="17"/>
      <c r="P442" s="17"/>
      <c r="Q442" s="5">
        <f t="shared" si="53"/>
        <v>0</v>
      </c>
      <c r="S442" s="5">
        <f t="shared" si="54"/>
        <v>0</v>
      </c>
      <c r="T442" s="5">
        <f t="shared" si="55"/>
        <v>0</v>
      </c>
      <c r="W442" s="18"/>
    </row>
    <row r="443" spans="1:23" x14ac:dyDescent="0.25">
      <c r="A443" s="6">
        <f>+'IRS Interest Rates'!A1714</f>
        <v>45543</v>
      </c>
      <c r="C443" s="9" t="str">
        <f>IF($D$3&gt;$A443,"",IF($D$4&lt;$A443,"",+'IRS Interest Rates'!$B1714))</f>
        <v/>
      </c>
      <c r="D443" s="11">
        <f t="shared" si="50"/>
        <v>0</v>
      </c>
      <c r="E443" s="11"/>
      <c r="F443" s="5">
        <f t="shared" si="56"/>
        <v>0</v>
      </c>
      <c r="G443" s="10"/>
      <c r="H443" s="10" t="str">
        <f t="shared" si="57"/>
        <v/>
      </c>
      <c r="I443" s="5">
        <f>TRUNC(IF(G443="",0,(IF(SUM(I$18:$I442)&gt;=(0.25*$G$5),0,(IF((SUM($I$18:$I442)+(0.25*$G$5))&gt;$G$5,(($G$5*0.25)-SUM(I$18:$I442)),($G$5*G443)))))),2)</f>
        <v>0</v>
      </c>
      <c r="J443" s="5">
        <f>TRUNC(IF(H443="",0,(IF(SUM($J$18:J442)&gt;=(0.25*$G$5),0,(IF((SUM($J$18:$J442)+(0.25*$G$5))&gt;+($G$5*0.25),(($G$5*0.25)-SUM($J$18:J442)),($G$5*H443)))))),2)</f>
        <v>0</v>
      </c>
      <c r="L443" s="5">
        <f t="shared" si="51"/>
        <v>0</v>
      </c>
      <c r="M443" s="5">
        <f t="shared" si="52"/>
        <v>0</v>
      </c>
      <c r="N443" s="17"/>
      <c r="O443" s="17"/>
      <c r="P443" s="17"/>
      <c r="Q443" s="5">
        <f t="shared" si="53"/>
        <v>0</v>
      </c>
      <c r="S443" s="5">
        <f t="shared" si="54"/>
        <v>0</v>
      </c>
      <c r="T443" s="5">
        <f t="shared" si="55"/>
        <v>0</v>
      </c>
      <c r="W443" s="18"/>
    </row>
    <row r="444" spans="1:23" x14ac:dyDescent="0.25">
      <c r="A444" s="6">
        <f>+'IRS Interest Rates'!A1715</f>
        <v>45544</v>
      </c>
      <c r="C444" s="9" t="str">
        <f>IF($D$3&gt;$A444,"",IF($D$4&lt;$A444,"",+'IRS Interest Rates'!$B1715))</f>
        <v/>
      </c>
      <c r="D444" s="11">
        <f t="shared" si="50"/>
        <v>0</v>
      </c>
      <c r="E444" s="11"/>
      <c r="F444" s="5">
        <f t="shared" si="56"/>
        <v>0</v>
      </c>
      <c r="G444" s="10"/>
      <c r="H444" s="10" t="str">
        <f t="shared" si="57"/>
        <v/>
      </c>
      <c r="I444" s="5">
        <f>TRUNC(IF(G444="",0,(IF(SUM(I$18:$I443)&gt;=(0.25*$G$5),0,(IF((SUM($I$18:$I443)+(0.25*$G$5))&gt;$G$5,(($G$5*0.25)-SUM(I$18:$I443)),($G$5*G444)))))),2)</f>
        <v>0</v>
      </c>
      <c r="J444" s="5">
        <f>TRUNC(IF(H444="",0,(IF(SUM($J$18:J443)&gt;=(0.25*$G$5),0,(IF((SUM($J$18:$J443)+(0.25*$G$5))&gt;+($G$5*0.25),(($G$5*0.25)-SUM($J$18:J443)),($G$5*H444)))))),2)</f>
        <v>0</v>
      </c>
      <c r="L444" s="5">
        <f t="shared" si="51"/>
        <v>0</v>
      </c>
      <c r="M444" s="5">
        <f t="shared" si="52"/>
        <v>0</v>
      </c>
      <c r="N444" s="17"/>
      <c r="O444" s="17"/>
      <c r="P444" s="17"/>
      <c r="Q444" s="5">
        <f t="shared" si="53"/>
        <v>0</v>
      </c>
      <c r="S444" s="5">
        <f t="shared" si="54"/>
        <v>0</v>
      </c>
      <c r="T444" s="5">
        <f t="shared" si="55"/>
        <v>0</v>
      </c>
      <c r="W444" s="18"/>
    </row>
    <row r="445" spans="1:23" x14ac:dyDescent="0.25">
      <c r="A445" s="6">
        <f>+'IRS Interest Rates'!A1716</f>
        <v>45545</v>
      </c>
      <c r="C445" s="9" t="str">
        <f>IF($D$3&gt;$A445,"",IF($D$4&lt;$A445,"",+'IRS Interest Rates'!$B1716))</f>
        <v/>
      </c>
      <c r="D445" s="11">
        <f t="shared" si="50"/>
        <v>0</v>
      </c>
      <c r="E445" s="11"/>
      <c r="F445" s="5">
        <f t="shared" si="56"/>
        <v>0</v>
      </c>
      <c r="G445" s="10"/>
      <c r="H445" s="10" t="str">
        <f t="shared" si="57"/>
        <v/>
      </c>
      <c r="I445" s="5">
        <f>TRUNC(IF(G445="",0,(IF(SUM(I$18:$I444)&gt;=(0.25*$G$5),0,(IF((SUM($I$18:$I444)+(0.25*$G$5))&gt;$G$5,(($G$5*0.25)-SUM(I$18:$I444)),($G$5*G445)))))),2)</f>
        <v>0</v>
      </c>
      <c r="J445" s="5">
        <f>TRUNC(IF(H445="",0,(IF(SUM($J$18:J444)&gt;=(0.25*$G$5),0,(IF((SUM($J$18:$J444)+(0.25*$G$5))&gt;+($G$5*0.25),(($G$5*0.25)-SUM($J$18:J444)),($G$5*H445)))))),2)</f>
        <v>0</v>
      </c>
      <c r="L445" s="5">
        <f t="shared" si="51"/>
        <v>0</v>
      </c>
      <c r="M445" s="5">
        <f t="shared" si="52"/>
        <v>0</v>
      </c>
      <c r="N445" s="17"/>
      <c r="O445" s="17"/>
      <c r="P445" s="17"/>
      <c r="Q445" s="5">
        <f t="shared" si="53"/>
        <v>0</v>
      </c>
      <c r="S445" s="5">
        <f t="shared" si="54"/>
        <v>0</v>
      </c>
      <c r="T445" s="5">
        <f t="shared" si="55"/>
        <v>0</v>
      </c>
      <c r="W445" s="18"/>
    </row>
    <row r="446" spans="1:23" x14ac:dyDescent="0.25">
      <c r="A446" s="6">
        <f>+'IRS Interest Rates'!A1717</f>
        <v>45546</v>
      </c>
      <c r="C446" s="9" t="str">
        <f>IF($D$3&gt;$A446,"",IF($D$4&lt;$A446,"",+'IRS Interest Rates'!$B1717))</f>
        <v/>
      </c>
      <c r="D446" s="11">
        <f t="shared" si="50"/>
        <v>0</v>
      </c>
      <c r="E446" s="11"/>
      <c r="F446" s="5">
        <f t="shared" si="56"/>
        <v>0</v>
      </c>
      <c r="G446" s="10"/>
      <c r="H446" s="10" t="str">
        <f t="shared" si="57"/>
        <v/>
      </c>
      <c r="I446" s="5">
        <f>TRUNC(IF(G446="",0,(IF(SUM(I$18:$I445)&gt;=(0.25*$G$5),0,(IF((SUM($I$18:$I445)+(0.25*$G$5))&gt;$G$5,(($G$5*0.25)-SUM(I$18:$I445)),($G$5*G446)))))),2)</f>
        <v>0</v>
      </c>
      <c r="J446" s="5">
        <f>TRUNC(IF(H446="",0,(IF(SUM($J$18:J445)&gt;=(0.25*$G$5),0,(IF((SUM($J$18:$J445)+(0.25*$G$5))&gt;+($G$5*0.25),(($G$5*0.25)-SUM($J$18:J445)),($G$5*H446)))))),2)</f>
        <v>0</v>
      </c>
      <c r="L446" s="5">
        <f t="shared" si="51"/>
        <v>0</v>
      </c>
      <c r="M446" s="5">
        <f t="shared" si="52"/>
        <v>0</v>
      </c>
      <c r="N446" s="17"/>
      <c r="O446" s="17"/>
      <c r="P446" s="17"/>
      <c r="Q446" s="5">
        <f t="shared" si="53"/>
        <v>0</v>
      </c>
      <c r="S446" s="5">
        <f t="shared" si="54"/>
        <v>0</v>
      </c>
      <c r="T446" s="5">
        <f t="shared" si="55"/>
        <v>0</v>
      </c>
      <c r="W446" s="18"/>
    </row>
    <row r="447" spans="1:23" x14ac:dyDescent="0.25">
      <c r="A447" s="6">
        <f>+'IRS Interest Rates'!A1718</f>
        <v>45547</v>
      </c>
      <c r="C447" s="9" t="str">
        <f>IF($D$3&gt;$A447,"",IF($D$4&lt;$A447,"",+'IRS Interest Rates'!$B1718))</f>
        <v/>
      </c>
      <c r="D447" s="11">
        <f t="shared" si="50"/>
        <v>0</v>
      </c>
      <c r="E447" s="11"/>
      <c r="F447" s="5">
        <f t="shared" si="56"/>
        <v>0</v>
      </c>
      <c r="G447" s="10"/>
      <c r="H447" s="10" t="str">
        <f t="shared" si="57"/>
        <v/>
      </c>
      <c r="I447" s="5">
        <f>TRUNC(IF(G447="",0,(IF(SUM(I$18:$I446)&gt;=(0.25*$G$5),0,(IF((SUM($I$18:$I446)+(0.25*$G$5))&gt;$G$5,(($G$5*0.25)-SUM(I$18:$I446)),($G$5*G447)))))),2)</f>
        <v>0</v>
      </c>
      <c r="J447" s="5">
        <f>TRUNC(IF(H447="",0,(IF(SUM($J$18:J446)&gt;=(0.25*$G$5),0,(IF((SUM($J$18:$J446)+(0.25*$G$5))&gt;+($G$5*0.25),(($G$5*0.25)-SUM($J$18:J446)),($G$5*H447)))))),2)</f>
        <v>0</v>
      </c>
      <c r="L447" s="5">
        <f t="shared" si="51"/>
        <v>0</v>
      </c>
      <c r="M447" s="5">
        <f t="shared" si="52"/>
        <v>0</v>
      </c>
      <c r="N447" s="17"/>
      <c r="O447" s="17"/>
      <c r="P447" s="17"/>
      <c r="Q447" s="5">
        <f t="shared" si="53"/>
        <v>0</v>
      </c>
      <c r="S447" s="5">
        <f t="shared" si="54"/>
        <v>0</v>
      </c>
      <c r="T447" s="5">
        <f t="shared" si="55"/>
        <v>0</v>
      </c>
      <c r="W447" s="18"/>
    </row>
    <row r="448" spans="1:23" x14ac:dyDescent="0.25">
      <c r="A448" s="6">
        <f>+'IRS Interest Rates'!A1719</f>
        <v>45548</v>
      </c>
      <c r="C448" s="9" t="str">
        <f>IF($D$3&gt;$A448,"",IF($D$4&lt;$A448,"",+'IRS Interest Rates'!$B1719))</f>
        <v/>
      </c>
      <c r="D448" s="11">
        <f t="shared" si="50"/>
        <v>0</v>
      </c>
      <c r="E448" s="11"/>
      <c r="F448" s="5">
        <f t="shared" si="56"/>
        <v>0</v>
      </c>
      <c r="G448" s="10"/>
      <c r="H448" s="10" t="str">
        <f t="shared" si="57"/>
        <v/>
      </c>
      <c r="I448" s="5">
        <f>TRUNC(IF(G448="",0,(IF(SUM(I$18:$I447)&gt;=(0.25*$G$5),0,(IF((SUM($I$18:$I447)+(0.25*$G$5))&gt;$G$5,(($G$5*0.25)-SUM(I$18:$I447)),($G$5*G448)))))),2)</f>
        <v>0</v>
      </c>
      <c r="J448" s="5">
        <f>TRUNC(IF(H448="",0,(IF(SUM($J$18:J447)&gt;=(0.25*$G$5),0,(IF((SUM($J$18:$J447)+(0.25*$G$5))&gt;+($G$5*0.25),(($G$5*0.25)-SUM($J$18:J447)),($G$5*H448)))))),2)</f>
        <v>0</v>
      </c>
      <c r="L448" s="5">
        <f t="shared" si="51"/>
        <v>0</v>
      </c>
      <c r="M448" s="5">
        <f t="shared" si="52"/>
        <v>0</v>
      </c>
      <c r="N448" s="17"/>
      <c r="O448" s="17"/>
      <c r="P448" s="17"/>
      <c r="Q448" s="5">
        <f t="shared" si="53"/>
        <v>0</v>
      </c>
      <c r="S448" s="5">
        <f t="shared" si="54"/>
        <v>0</v>
      </c>
      <c r="T448" s="5">
        <f t="shared" si="55"/>
        <v>0</v>
      </c>
      <c r="W448" s="18"/>
    </row>
    <row r="449" spans="1:23" x14ac:dyDescent="0.25">
      <c r="A449" s="6">
        <f>+'IRS Interest Rates'!A1720</f>
        <v>45549</v>
      </c>
      <c r="C449" s="9" t="str">
        <f>IF($D$3&gt;$A449,"",IF($D$4&lt;$A449,"",+'IRS Interest Rates'!$B1720))</f>
        <v/>
      </c>
      <c r="D449" s="11">
        <f t="shared" si="50"/>
        <v>0</v>
      </c>
      <c r="E449" s="11"/>
      <c r="F449" s="5">
        <f t="shared" si="56"/>
        <v>0</v>
      </c>
      <c r="G449" s="10"/>
      <c r="H449" s="10" t="str">
        <f t="shared" si="57"/>
        <v/>
      </c>
      <c r="I449" s="5">
        <f>TRUNC(IF(G449="",0,(IF(SUM(I$18:$I448)&gt;=(0.25*$G$5),0,(IF((SUM($I$18:$I448)+(0.25*$G$5))&gt;$G$5,(($G$5*0.25)-SUM(I$18:$I448)),($G$5*G449)))))),2)</f>
        <v>0</v>
      </c>
      <c r="J449" s="5">
        <f>TRUNC(IF(H449="",0,(IF(SUM($J$18:J448)&gt;=(0.25*$G$5),0,(IF((SUM($J$18:$J448)+(0.25*$G$5))&gt;+($G$5*0.25),(($G$5*0.25)-SUM($J$18:J448)),($G$5*H449)))))),2)</f>
        <v>0</v>
      </c>
      <c r="L449" s="5">
        <f t="shared" si="51"/>
        <v>0</v>
      </c>
      <c r="M449" s="5">
        <f t="shared" si="52"/>
        <v>0</v>
      </c>
      <c r="N449" s="17"/>
      <c r="O449" s="17"/>
      <c r="P449" s="17"/>
      <c r="Q449" s="5">
        <f t="shared" si="53"/>
        <v>0</v>
      </c>
      <c r="S449" s="5">
        <f t="shared" si="54"/>
        <v>0</v>
      </c>
      <c r="T449" s="5">
        <f t="shared" si="55"/>
        <v>0</v>
      </c>
      <c r="W449" s="18"/>
    </row>
    <row r="450" spans="1:23" x14ac:dyDescent="0.25">
      <c r="A450" s="6">
        <f>+'IRS Interest Rates'!A1721</f>
        <v>45550</v>
      </c>
      <c r="C450" s="9" t="str">
        <f>IF($D$3&gt;$A450,"",IF($D$4&lt;$A450,"",+'IRS Interest Rates'!$B1721))</f>
        <v/>
      </c>
      <c r="D450" s="11">
        <f t="shared" si="50"/>
        <v>0</v>
      </c>
      <c r="E450" s="11"/>
      <c r="F450" s="5">
        <f t="shared" si="56"/>
        <v>0</v>
      </c>
      <c r="G450" s="10"/>
      <c r="H450" s="10" t="str">
        <f t="shared" si="57"/>
        <v/>
      </c>
      <c r="I450" s="5">
        <f>TRUNC(IF(G450="",0,(IF(SUM(I$18:$I449)&gt;=(0.25*$G$5),0,(IF((SUM($I$18:$I449)+(0.25*$G$5))&gt;$G$5,(($G$5*0.25)-SUM(I$18:$I449)),($G$5*G450)))))),2)</f>
        <v>0</v>
      </c>
      <c r="J450" s="5">
        <f>TRUNC(IF(H450="",0,(IF(SUM($J$18:J449)&gt;=(0.25*$G$5),0,(IF((SUM($J$18:$J449)+(0.25*$G$5))&gt;+($G$5*0.25),(($G$5*0.25)-SUM($J$18:J449)),($G$5*H450)))))),2)</f>
        <v>0</v>
      </c>
      <c r="L450" s="5">
        <f t="shared" si="51"/>
        <v>0</v>
      </c>
      <c r="M450" s="5">
        <f t="shared" si="52"/>
        <v>0</v>
      </c>
      <c r="N450" s="17"/>
      <c r="O450" s="17"/>
      <c r="P450" s="17"/>
      <c r="Q450" s="5">
        <f t="shared" si="53"/>
        <v>0</v>
      </c>
      <c r="S450" s="5">
        <f t="shared" si="54"/>
        <v>0</v>
      </c>
      <c r="T450" s="5">
        <f t="shared" si="55"/>
        <v>0</v>
      </c>
      <c r="W450" s="18"/>
    </row>
    <row r="451" spans="1:23" x14ac:dyDescent="0.25">
      <c r="A451" s="6">
        <f>+'IRS Interest Rates'!A1722</f>
        <v>45551</v>
      </c>
      <c r="C451" s="9" t="str">
        <f>IF($D$3&gt;$A451,"",IF($D$4&lt;$A451,"",+'IRS Interest Rates'!$B1722))</f>
        <v/>
      </c>
      <c r="D451" s="11">
        <f t="shared" si="50"/>
        <v>0</v>
      </c>
      <c r="E451" s="11"/>
      <c r="F451" s="5">
        <f t="shared" si="56"/>
        <v>0</v>
      </c>
      <c r="G451" s="10"/>
      <c r="H451" s="10" t="str">
        <f t="shared" si="57"/>
        <v/>
      </c>
      <c r="I451" s="5">
        <f>TRUNC(IF(G451="",0,(IF(SUM(I$18:$I450)&gt;=(0.25*$G$5),0,(IF((SUM($I$18:$I450)+(0.25*$G$5))&gt;$G$5,(($G$5*0.25)-SUM(I$18:$I450)),($G$5*G451)))))),2)</f>
        <v>0</v>
      </c>
      <c r="J451" s="5">
        <f>TRUNC(IF(H451="",0,(IF(SUM($J$18:J450)&gt;=(0.25*$G$5),0,(IF((SUM($J$18:$J450)+(0.25*$G$5))&gt;+($G$5*0.25),(($G$5*0.25)-SUM($J$18:J450)),($G$5*H451)))))),2)</f>
        <v>0</v>
      </c>
      <c r="L451" s="5">
        <f t="shared" si="51"/>
        <v>0</v>
      </c>
      <c r="M451" s="5">
        <f t="shared" si="52"/>
        <v>0</v>
      </c>
      <c r="N451" s="17"/>
      <c r="O451" s="17"/>
      <c r="P451" s="17"/>
      <c r="Q451" s="5">
        <f t="shared" si="53"/>
        <v>0</v>
      </c>
      <c r="S451" s="5">
        <f t="shared" si="54"/>
        <v>0</v>
      </c>
      <c r="T451" s="5">
        <f t="shared" si="55"/>
        <v>0</v>
      </c>
      <c r="W451" s="18"/>
    </row>
    <row r="452" spans="1:23" x14ac:dyDescent="0.25">
      <c r="A452" s="6">
        <f>+'IRS Interest Rates'!A1723</f>
        <v>45552</v>
      </c>
      <c r="C452" s="9" t="str">
        <f>IF($D$3&gt;$A452,"",IF($D$4&lt;$A452,"",+'IRS Interest Rates'!$B1723))</f>
        <v/>
      </c>
      <c r="D452" s="11">
        <f t="shared" si="50"/>
        <v>0</v>
      </c>
      <c r="E452" s="11"/>
      <c r="F452" s="5">
        <f t="shared" si="56"/>
        <v>0</v>
      </c>
      <c r="G452" s="10"/>
      <c r="H452" s="10" t="str">
        <f t="shared" si="57"/>
        <v/>
      </c>
      <c r="I452" s="5">
        <f>TRUNC(IF(G452="",0,(IF(SUM(I$18:$I451)&gt;=(0.25*$G$5),0,(IF((SUM($I$18:$I451)+(0.25*$G$5))&gt;$G$5,(($G$5*0.25)-SUM(I$18:$I451)),($G$5*G452)))))),2)</f>
        <v>0</v>
      </c>
      <c r="J452" s="5">
        <f>TRUNC(IF(H452="",0,(IF(SUM($J$18:J451)&gt;=(0.25*$G$5),0,(IF((SUM($J$18:$J451)+(0.25*$G$5))&gt;+($G$5*0.25),(($G$5*0.25)-SUM($J$18:J451)),($G$5*H452)))))),2)</f>
        <v>0</v>
      </c>
      <c r="L452" s="5">
        <f t="shared" si="51"/>
        <v>0</v>
      </c>
      <c r="M452" s="5">
        <f t="shared" si="52"/>
        <v>0</v>
      </c>
      <c r="N452" s="17"/>
      <c r="O452" s="17"/>
      <c r="P452" s="17"/>
      <c r="Q452" s="5">
        <f t="shared" si="53"/>
        <v>0</v>
      </c>
      <c r="S452" s="5">
        <f t="shared" si="54"/>
        <v>0</v>
      </c>
      <c r="T452" s="5">
        <f t="shared" si="55"/>
        <v>0</v>
      </c>
      <c r="W452" s="18"/>
    </row>
    <row r="453" spans="1:23" x14ac:dyDescent="0.25">
      <c r="A453" s="6">
        <f>+'IRS Interest Rates'!A1724</f>
        <v>45553</v>
      </c>
      <c r="C453" s="9" t="str">
        <f>IF($D$3&gt;$A453,"",IF($D$4&lt;$A453,"",+'IRS Interest Rates'!$B1724))</f>
        <v/>
      </c>
      <c r="D453" s="11">
        <f t="shared" si="50"/>
        <v>0</v>
      </c>
      <c r="E453" s="11"/>
      <c r="F453" s="5">
        <f t="shared" si="56"/>
        <v>0</v>
      </c>
      <c r="G453" s="10"/>
      <c r="H453" s="10" t="str">
        <f t="shared" si="57"/>
        <v/>
      </c>
      <c r="I453" s="5">
        <f>TRUNC(IF(G453="",0,(IF(SUM(I$18:$I452)&gt;=(0.25*$G$5),0,(IF((SUM($I$18:$I452)+(0.25*$G$5))&gt;$G$5,(($G$5*0.25)-SUM(I$18:$I452)),($G$5*G453)))))),2)</f>
        <v>0</v>
      </c>
      <c r="J453" s="5">
        <f>TRUNC(IF(H453="",0,(IF(SUM($J$18:J452)&gt;=(0.25*$G$5),0,(IF((SUM($J$18:$J452)+(0.25*$G$5))&gt;+($G$5*0.25),(($G$5*0.25)-SUM($J$18:J452)),($G$5*H453)))))),2)</f>
        <v>0</v>
      </c>
      <c r="L453" s="5">
        <f t="shared" si="51"/>
        <v>0</v>
      </c>
      <c r="M453" s="5">
        <f t="shared" si="52"/>
        <v>0</v>
      </c>
      <c r="N453" s="17"/>
      <c r="O453" s="17"/>
      <c r="P453" s="17"/>
      <c r="Q453" s="5">
        <f t="shared" si="53"/>
        <v>0</v>
      </c>
      <c r="S453" s="5">
        <f t="shared" si="54"/>
        <v>0</v>
      </c>
      <c r="T453" s="5">
        <f t="shared" si="55"/>
        <v>0</v>
      </c>
      <c r="W453" s="18"/>
    </row>
    <row r="454" spans="1:23" x14ac:dyDescent="0.25">
      <c r="A454" s="6">
        <f>+'IRS Interest Rates'!A1725</f>
        <v>45554</v>
      </c>
      <c r="C454" s="9" t="str">
        <f>IF($D$3&gt;$A454,"",IF($D$4&lt;$A454,"",+'IRS Interest Rates'!$B1725))</f>
        <v/>
      </c>
      <c r="D454" s="11">
        <f t="shared" si="50"/>
        <v>0</v>
      </c>
      <c r="E454" s="11"/>
      <c r="F454" s="5">
        <f t="shared" si="56"/>
        <v>0</v>
      </c>
      <c r="G454" s="10"/>
      <c r="H454" s="10" t="str">
        <f t="shared" si="57"/>
        <v/>
      </c>
      <c r="I454" s="5">
        <f>TRUNC(IF(G454="",0,(IF(SUM(I$18:$I453)&gt;=(0.25*$G$5),0,(IF((SUM($I$18:$I453)+(0.25*$G$5))&gt;$G$5,(($G$5*0.25)-SUM(I$18:$I453)),($G$5*G454)))))),2)</f>
        <v>0</v>
      </c>
      <c r="J454" s="5">
        <f>TRUNC(IF(H454="",0,(IF(SUM($J$18:J453)&gt;=(0.25*$G$5),0,(IF((SUM($J$18:$J453)+(0.25*$G$5))&gt;+($G$5*0.25),(($G$5*0.25)-SUM($J$18:J453)),($G$5*H454)))))),2)</f>
        <v>0</v>
      </c>
      <c r="L454" s="5">
        <f t="shared" si="51"/>
        <v>0</v>
      </c>
      <c r="M454" s="5">
        <f t="shared" si="52"/>
        <v>0</v>
      </c>
      <c r="N454" s="17"/>
      <c r="O454" s="17"/>
      <c r="P454" s="17"/>
      <c r="Q454" s="5">
        <f t="shared" si="53"/>
        <v>0</v>
      </c>
      <c r="S454" s="5">
        <f t="shared" si="54"/>
        <v>0</v>
      </c>
      <c r="T454" s="5">
        <f t="shared" si="55"/>
        <v>0</v>
      </c>
      <c r="W454" s="18"/>
    </row>
    <row r="455" spans="1:23" x14ac:dyDescent="0.25">
      <c r="A455" s="6">
        <f>+'IRS Interest Rates'!A1726</f>
        <v>45555</v>
      </c>
      <c r="C455" s="9" t="str">
        <f>IF($D$3&gt;$A455,"",IF($D$4&lt;$A455,"",+'IRS Interest Rates'!$B1726))</f>
        <v/>
      </c>
      <c r="D455" s="11">
        <f t="shared" si="50"/>
        <v>0</v>
      </c>
      <c r="E455" s="11"/>
      <c r="F455" s="5">
        <f t="shared" si="56"/>
        <v>0</v>
      </c>
      <c r="G455" s="10"/>
      <c r="H455" s="10" t="str">
        <f t="shared" si="57"/>
        <v/>
      </c>
      <c r="I455" s="5">
        <f>TRUNC(IF(G455="",0,(IF(SUM(I$18:$I454)&gt;=(0.25*$G$5),0,(IF((SUM($I$18:$I454)+(0.25*$G$5))&gt;$G$5,(($G$5*0.25)-SUM(I$18:$I454)),($G$5*G455)))))),2)</f>
        <v>0</v>
      </c>
      <c r="J455" s="5">
        <f>TRUNC(IF(H455="",0,(IF(SUM($J$18:J454)&gt;=(0.25*$G$5),0,(IF((SUM($J$18:$J454)+(0.25*$G$5))&gt;+($G$5*0.25),(($G$5*0.25)-SUM($J$18:J454)),($G$5*H455)))))),2)</f>
        <v>0</v>
      </c>
      <c r="L455" s="5">
        <f t="shared" si="51"/>
        <v>0</v>
      </c>
      <c r="M455" s="5">
        <f t="shared" si="52"/>
        <v>0</v>
      </c>
      <c r="N455" s="17"/>
      <c r="O455" s="17"/>
      <c r="P455" s="17"/>
      <c r="Q455" s="5">
        <f t="shared" si="53"/>
        <v>0</v>
      </c>
      <c r="S455" s="5">
        <f t="shared" si="54"/>
        <v>0</v>
      </c>
      <c r="T455" s="5">
        <f t="shared" si="55"/>
        <v>0</v>
      </c>
      <c r="W455" s="18"/>
    </row>
    <row r="456" spans="1:23" x14ac:dyDescent="0.25">
      <c r="A456" s="6">
        <f>+'IRS Interest Rates'!A1727</f>
        <v>45556</v>
      </c>
      <c r="C456" s="9" t="str">
        <f>IF($D$3&gt;$A456,"",IF($D$4&lt;$A456,"",+'IRS Interest Rates'!$B1727))</f>
        <v/>
      </c>
      <c r="D456" s="11">
        <f t="shared" si="50"/>
        <v>0</v>
      </c>
      <c r="E456" s="11"/>
      <c r="F456" s="5">
        <f t="shared" si="56"/>
        <v>0</v>
      </c>
      <c r="G456" s="10"/>
      <c r="H456" s="10" t="str">
        <f t="shared" si="57"/>
        <v/>
      </c>
      <c r="I456" s="5">
        <f>TRUNC(IF(G456="",0,(IF(SUM(I$18:$I455)&gt;=(0.25*$G$5),0,(IF((SUM($I$18:$I455)+(0.25*$G$5))&gt;$G$5,(($G$5*0.25)-SUM(I$18:$I455)),($G$5*G456)))))),2)</f>
        <v>0</v>
      </c>
      <c r="J456" s="5">
        <f>TRUNC(IF(H456="",0,(IF(SUM($J$18:J455)&gt;=(0.25*$G$5),0,(IF((SUM($J$18:$J455)+(0.25*$G$5))&gt;+($G$5*0.25),(($G$5*0.25)-SUM($J$18:J455)),($G$5*H456)))))),2)</f>
        <v>0</v>
      </c>
      <c r="L456" s="5">
        <f t="shared" si="51"/>
        <v>0</v>
      </c>
      <c r="M456" s="5">
        <f t="shared" si="52"/>
        <v>0</v>
      </c>
      <c r="N456" s="17"/>
      <c r="O456" s="17"/>
      <c r="P456" s="17"/>
      <c r="Q456" s="5">
        <f t="shared" si="53"/>
        <v>0</v>
      </c>
      <c r="S456" s="5">
        <f t="shared" si="54"/>
        <v>0</v>
      </c>
      <c r="T456" s="5">
        <f t="shared" si="55"/>
        <v>0</v>
      </c>
      <c r="W456" s="18"/>
    </row>
    <row r="457" spans="1:23" x14ac:dyDescent="0.25">
      <c r="A457" s="6">
        <f>+'IRS Interest Rates'!A1728</f>
        <v>45557</v>
      </c>
      <c r="C457" s="9" t="str">
        <f>IF($D$3&gt;$A457,"",IF($D$4&lt;$A457,"",+'IRS Interest Rates'!$B1728))</f>
        <v/>
      </c>
      <c r="D457" s="11">
        <f t="shared" si="50"/>
        <v>0</v>
      </c>
      <c r="E457" s="11"/>
      <c r="F457" s="5">
        <f t="shared" si="56"/>
        <v>0</v>
      </c>
      <c r="G457" s="10"/>
      <c r="H457" s="10" t="str">
        <f t="shared" si="57"/>
        <v/>
      </c>
      <c r="I457" s="5">
        <f>TRUNC(IF(G457="",0,(IF(SUM(I$18:$I456)&gt;=(0.25*$G$5),0,(IF((SUM($I$18:$I456)+(0.25*$G$5))&gt;$G$5,(($G$5*0.25)-SUM(I$18:$I456)),($G$5*G457)))))),2)</f>
        <v>0</v>
      </c>
      <c r="J457" s="5">
        <f>TRUNC(IF(H457="",0,(IF(SUM($J$18:J456)&gt;=(0.25*$G$5),0,(IF((SUM($J$18:$J456)+(0.25*$G$5))&gt;+($G$5*0.25),(($G$5*0.25)-SUM($J$18:J456)),($G$5*H457)))))),2)</f>
        <v>0</v>
      </c>
      <c r="L457" s="5">
        <f t="shared" si="51"/>
        <v>0</v>
      </c>
      <c r="M457" s="5">
        <f t="shared" si="52"/>
        <v>0</v>
      </c>
      <c r="N457" s="17"/>
      <c r="O457" s="17"/>
      <c r="P457" s="17"/>
      <c r="Q457" s="5">
        <f t="shared" si="53"/>
        <v>0</v>
      </c>
      <c r="S457" s="5">
        <f t="shared" si="54"/>
        <v>0</v>
      </c>
      <c r="T457" s="5">
        <f t="shared" si="55"/>
        <v>0</v>
      </c>
      <c r="W457" s="18"/>
    </row>
    <row r="458" spans="1:23" x14ac:dyDescent="0.25">
      <c r="A458" s="6">
        <f>+'IRS Interest Rates'!A1729</f>
        <v>45558</v>
      </c>
      <c r="C458" s="9" t="str">
        <f>IF($D$3&gt;$A458,"",IF($D$4&lt;$A458,"",+'IRS Interest Rates'!$B1729))</f>
        <v/>
      </c>
      <c r="D458" s="11">
        <f t="shared" si="50"/>
        <v>0</v>
      </c>
      <c r="E458" s="11"/>
      <c r="F458" s="5">
        <f t="shared" si="56"/>
        <v>0</v>
      </c>
      <c r="G458" s="10"/>
      <c r="H458" s="10" t="str">
        <f t="shared" si="57"/>
        <v/>
      </c>
      <c r="I458" s="5">
        <f>TRUNC(IF(G458="",0,(IF(SUM(I$18:$I457)&gt;=(0.25*$G$5),0,(IF((SUM($I$18:$I457)+(0.25*$G$5))&gt;$G$5,(($G$5*0.25)-SUM(I$18:$I457)),($G$5*G458)))))),2)</f>
        <v>0</v>
      </c>
      <c r="J458" s="5">
        <f>TRUNC(IF(H458="",0,(IF(SUM($J$18:J457)&gt;=(0.25*$G$5),0,(IF((SUM($J$18:$J457)+(0.25*$G$5))&gt;+($G$5*0.25),(($G$5*0.25)-SUM($J$18:J457)),($G$5*H458)))))),2)</f>
        <v>0</v>
      </c>
      <c r="L458" s="5">
        <f t="shared" si="51"/>
        <v>0</v>
      </c>
      <c r="M458" s="5">
        <f t="shared" si="52"/>
        <v>0</v>
      </c>
      <c r="N458" s="17"/>
      <c r="O458" s="17"/>
      <c r="P458" s="17"/>
      <c r="Q458" s="5">
        <f t="shared" si="53"/>
        <v>0</v>
      </c>
      <c r="S458" s="5">
        <f t="shared" si="54"/>
        <v>0</v>
      </c>
      <c r="T458" s="5">
        <f t="shared" si="55"/>
        <v>0</v>
      </c>
      <c r="W458" s="18"/>
    </row>
    <row r="459" spans="1:23" x14ac:dyDescent="0.25">
      <c r="A459" s="6">
        <f>+'IRS Interest Rates'!A1730</f>
        <v>45559</v>
      </c>
      <c r="C459" s="9" t="str">
        <f>IF($D$3&gt;$A459,"",IF($D$4&lt;$A459,"",+'IRS Interest Rates'!$B1730))</f>
        <v/>
      </c>
      <c r="D459" s="11">
        <f t="shared" si="50"/>
        <v>0</v>
      </c>
      <c r="E459" s="11"/>
      <c r="F459" s="5">
        <f t="shared" si="56"/>
        <v>0</v>
      </c>
      <c r="G459" s="10"/>
      <c r="H459" s="10" t="str">
        <f t="shared" si="57"/>
        <v/>
      </c>
      <c r="I459" s="5">
        <f>TRUNC(IF(G459="",0,(IF(SUM(I$18:$I458)&gt;=(0.25*$G$5),0,(IF((SUM($I$18:$I458)+(0.25*$G$5))&gt;$G$5,(($G$5*0.25)-SUM(I$18:$I458)),($G$5*G459)))))),2)</f>
        <v>0</v>
      </c>
      <c r="J459" s="5">
        <f>TRUNC(IF(H459="",0,(IF(SUM($J$18:J458)&gt;=(0.25*$G$5),0,(IF((SUM($J$18:$J458)+(0.25*$G$5))&gt;+($G$5*0.25),(($G$5*0.25)-SUM($J$18:J458)),($G$5*H459)))))),2)</f>
        <v>0</v>
      </c>
      <c r="L459" s="5">
        <f t="shared" si="51"/>
        <v>0</v>
      </c>
      <c r="M459" s="5">
        <f t="shared" si="52"/>
        <v>0</v>
      </c>
      <c r="N459" s="17"/>
      <c r="O459" s="17"/>
      <c r="P459" s="17"/>
      <c r="Q459" s="5">
        <f t="shared" si="53"/>
        <v>0</v>
      </c>
      <c r="S459" s="5">
        <f t="shared" si="54"/>
        <v>0</v>
      </c>
      <c r="T459" s="5">
        <f t="shared" si="55"/>
        <v>0</v>
      </c>
      <c r="W459" s="18"/>
    </row>
    <row r="460" spans="1:23" x14ac:dyDescent="0.25">
      <c r="A460" s="6">
        <f>+'IRS Interest Rates'!A1731</f>
        <v>45560</v>
      </c>
      <c r="C460" s="9" t="str">
        <f>IF($D$3&gt;$A460,"",IF($D$4&lt;$A460,"",+'IRS Interest Rates'!$B1731))</f>
        <v/>
      </c>
      <c r="D460" s="11">
        <f t="shared" ref="D460:D523" si="58">IF(C460="",0,C460/365)</f>
        <v>0</v>
      </c>
      <c r="E460" s="11"/>
      <c r="F460" s="5">
        <f t="shared" si="56"/>
        <v>0</v>
      </c>
      <c r="G460" s="10"/>
      <c r="H460" s="10" t="str">
        <f t="shared" si="57"/>
        <v/>
      </c>
      <c r="I460" s="5">
        <f>TRUNC(IF(G460="",0,(IF(SUM(I$18:$I459)&gt;=(0.25*$G$5),0,(IF((SUM($I$18:$I459)+(0.25*$G$5))&gt;$G$5,(($G$5*0.25)-SUM(I$18:$I459)),($G$5*G460)))))),2)</f>
        <v>0</v>
      </c>
      <c r="J460" s="5">
        <f>TRUNC(IF(H460="",0,(IF(SUM($J$18:J459)&gt;=(0.25*$G$5),0,(IF((SUM($J$18:$J459)+(0.25*$G$5))&gt;+($G$5*0.25),(($G$5*0.25)-SUM($J$18:J459)),($G$5*H460)))))),2)</f>
        <v>0</v>
      </c>
      <c r="L460" s="5">
        <f t="shared" si="51"/>
        <v>0</v>
      </c>
      <c r="M460" s="5">
        <f t="shared" si="52"/>
        <v>0</v>
      </c>
      <c r="N460" s="17"/>
      <c r="O460" s="17"/>
      <c r="P460" s="17"/>
      <c r="Q460" s="5">
        <f t="shared" si="53"/>
        <v>0</v>
      </c>
      <c r="S460" s="5">
        <f t="shared" si="54"/>
        <v>0</v>
      </c>
      <c r="T460" s="5">
        <f t="shared" si="55"/>
        <v>0</v>
      </c>
      <c r="W460" s="18"/>
    </row>
    <row r="461" spans="1:23" x14ac:dyDescent="0.25">
      <c r="A461" s="6">
        <f>+'IRS Interest Rates'!A1732</f>
        <v>45561</v>
      </c>
      <c r="C461" s="9" t="str">
        <f>IF($D$3&gt;$A461,"",IF($D$4&lt;$A461,"",+'IRS Interest Rates'!$B1732))</f>
        <v/>
      </c>
      <c r="D461" s="11">
        <f t="shared" si="58"/>
        <v>0</v>
      </c>
      <c r="E461" s="11"/>
      <c r="F461" s="5">
        <f t="shared" si="56"/>
        <v>0</v>
      </c>
      <c r="G461" s="10"/>
      <c r="H461" s="10" t="str">
        <f t="shared" si="57"/>
        <v/>
      </c>
      <c r="I461" s="5">
        <f>TRUNC(IF(G461="",0,(IF(SUM(I$18:$I460)&gt;=(0.25*$G$5),0,(IF((SUM($I$18:$I460)+(0.25*$G$5))&gt;$G$5,(($G$5*0.25)-SUM(I$18:$I460)),($G$5*G461)))))),2)</f>
        <v>0</v>
      </c>
      <c r="J461" s="5">
        <f>TRUNC(IF(H461="",0,(IF(SUM($J$18:J460)&gt;=(0.25*$G$5),0,(IF((SUM($J$18:$J460)+(0.25*$G$5))&gt;+($G$5*0.25),(($G$5*0.25)-SUM($J$18:J460)),($G$5*H461)))))),2)</f>
        <v>0</v>
      </c>
      <c r="L461" s="5">
        <f t="shared" si="51"/>
        <v>0</v>
      </c>
      <c r="M461" s="5">
        <f t="shared" si="52"/>
        <v>0</v>
      </c>
      <c r="N461" s="17"/>
      <c r="O461" s="17"/>
      <c r="P461" s="17"/>
      <c r="Q461" s="5">
        <f t="shared" si="53"/>
        <v>0</v>
      </c>
      <c r="S461" s="5">
        <f t="shared" si="54"/>
        <v>0</v>
      </c>
      <c r="T461" s="5">
        <f t="shared" si="55"/>
        <v>0</v>
      </c>
      <c r="W461" s="18"/>
    </row>
    <row r="462" spans="1:23" x14ac:dyDescent="0.25">
      <c r="A462" s="6">
        <f>+'IRS Interest Rates'!A1733</f>
        <v>45562</v>
      </c>
      <c r="C462" s="9" t="str">
        <f>IF($D$3&gt;$A462,"",IF($D$4&lt;$A462,"",+'IRS Interest Rates'!$B1733))</f>
        <v/>
      </c>
      <c r="D462" s="11">
        <f t="shared" si="58"/>
        <v>0</v>
      </c>
      <c r="E462" s="11"/>
      <c r="F462" s="5">
        <f t="shared" si="56"/>
        <v>0</v>
      </c>
      <c r="G462" s="10"/>
      <c r="H462" s="10" t="str">
        <f t="shared" si="57"/>
        <v/>
      </c>
      <c r="I462" s="5">
        <f>TRUNC(IF(G462="",0,(IF(SUM(I$18:$I461)&gt;=(0.25*$G$5),0,(IF((SUM($I$18:$I461)+(0.25*$G$5))&gt;$G$5,(($G$5*0.25)-SUM(I$18:$I461)),($G$5*G462)))))),2)</f>
        <v>0</v>
      </c>
      <c r="J462" s="5">
        <f>TRUNC(IF(H462="",0,(IF(SUM($J$18:J461)&gt;=(0.25*$G$5),0,(IF((SUM($J$18:$J461)+(0.25*$G$5))&gt;+($G$5*0.25),(($G$5*0.25)-SUM($J$18:J461)),($G$5*H462)))))),2)</f>
        <v>0</v>
      </c>
      <c r="L462" s="5">
        <f t="shared" si="51"/>
        <v>0</v>
      </c>
      <c r="M462" s="5">
        <f t="shared" si="52"/>
        <v>0</v>
      </c>
      <c r="N462" s="17"/>
      <c r="O462" s="17"/>
      <c r="P462" s="17"/>
      <c r="Q462" s="5">
        <f t="shared" si="53"/>
        <v>0</v>
      </c>
      <c r="S462" s="5">
        <f t="shared" si="54"/>
        <v>0</v>
      </c>
      <c r="T462" s="5">
        <f t="shared" si="55"/>
        <v>0</v>
      </c>
      <c r="W462" s="18"/>
    </row>
    <row r="463" spans="1:23" x14ac:dyDescent="0.25">
      <c r="A463" s="6">
        <f>+'IRS Interest Rates'!A1734</f>
        <v>45563</v>
      </c>
      <c r="C463" s="9" t="str">
        <f>IF($D$3&gt;$A463,"",IF($D$4&lt;$A463,"",+'IRS Interest Rates'!$B1734))</f>
        <v/>
      </c>
      <c r="D463" s="11">
        <f t="shared" si="58"/>
        <v>0</v>
      </c>
      <c r="E463" s="11"/>
      <c r="F463" s="5">
        <f t="shared" si="56"/>
        <v>0</v>
      </c>
      <c r="G463" s="10"/>
      <c r="H463" s="10" t="str">
        <f t="shared" si="57"/>
        <v/>
      </c>
      <c r="I463" s="5">
        <f>TRUNC(IF(G463="",0,(IF(SUM(I$18:$I462)&gt;=(0.25*$G$5),0,(IF((SUM($I$18:$I462)+(0.25*$G$5))&gt;$G$5,(($G$5*0.25)-SUM(I$18:$I462)),($G$5*G463)))))),2)</f>
        <v>0</v>
      </c>
      <c r="J463" s="5">
        <f>TRUNC(IF(H463="",0,(IF(SUM($J$18:J462)&gt;=(0.25*$G$5),0,(IF((SUM($J$18:$J462)+(0.25*$G$5))&gt;+($G$5*0.25),(($G$5*0.25)-SUM($J$18:J462)),($G$5*H463)))))),2)</f>
        <v>0</v>
      </c>
      <c r="L463" s="5">
        <f t="shared" si="51"/>
        <v>0</v>
      </c>
      <c r="M463" s="5">
        <f t="shared" si="52"/>
        <v>0</v>
      </c>
      <c r="N463" s="17"/>
      <c r="O463" s="17"/>
      <c r="P463" s="17"/>
      <c r="Q463" s="5">
        <f t="shared" si="53"/>
        <v>0</v>
      </c>
      <c r="S463" s="5">
        <f t="shared" si="54"/>
        <v>0</v>
      </c>
      <c r="T463" s="5">
        <f t="shared" si="55"/>
        <v>0</v>
      </c>
      <c r="W463" s="18"/>
    </row>
    <row r="464" spans="1:23" x14ac:dyDescent="0.25">
      <c r="A464" s="6">
        <f>+'IRS Interest Rates'!A1735</f>
        <v>45564</v>
      </c>
      <c r="C464" s="9" t="str">
        <f>IF($D$3&gt;$A464,"",IF($D$4&lt;$A464,"",+'IRS Interest Rates'!$B1735))</f>
        <v/>
      </c>
      <c r="D464" s="11">
        <f t="shared" si="58"/>
        <v>0</v>
      </c>
      <c r="E464" s="11"/>
      <c r="F464" s="5">
        <f t="shared" si="56"/>
        <v>0</v>
      </c>
      <c r="G464" s="10"/>
      <c r="H464" s="10" t="str">
        <f t="shared" si="57"/>
        <v/>
      </c>
      <c r="I464" s="5">
        <f>TRUNC(IF(G464="",0,(IF(SUM(I$18:$I463)&gt;=(0.25*$G$5),0,(IF((SUM($I$18:$I463)+(0.25*$G$5))&gt;$G$5,(($G$5*0.25)-SUM(I$18:$I463)),($G$5*G464)))))),2)</f>
        <v>0</v>
      </c>
      <c r="J464" s="5">
        <f>TRUNC(IF(H464="",0,(IF(SUM($J$18:J463)&gt;=(0.25*$G$5),0,(IF((SUM($J$18:$J463)+(0.25*$G$5))&gt;+($G$5*0.25),(($G$5*0.25)-SUM($J$18:J463)),($G$5*H464)))))),2)</f>
        <v>0</v>
      </c>
      <c r="L464" s="5">
        <f t="shared" si="51"/>
        <v>0</v>
      </c>
      <c r="M464" s="5">
        <f t="shared" si="52"/>
        <v>0</v>
      </c>
      <c r="N464" s="17"/>
      <c r="O464" s="17"/>
      <c r="P464" s="17"/>
      <c r="Q464" s="5">
        <f t="shared" si="53"/>
        <v>0</v>
      </c>
      <c r="S464" s="5">
        <f t="shared" si="54"/>
        <v>0</v>
      </c>
      <c r="T464" s="5">
        <f t="shared" si="55"/>
        <v>0</v>
      </c>
      <c r="W464" s="18"/>
    </row>
    <row r="465" spans="1:23" x14ac:dyDescent="0.25">
      <c r="A465" s="6">
        <f>+'IRS Interest Rates'!A1736</f>
        <v>45565</v>
      </c>
      <c r="C465" s="9" t="str">
        <f>IF($D$3&gt;$A465,"",IF($D$4&lt;$A465,"",+'IRS Interest Rates'!$B1736))</f>
        <v/>
      </c>
      <c r="D465" s="11">
        <f t="shared" si="58"/>
        <v>0</v>
      </c>
      <c r="E465" s="11"/>
      <c r="F465" s="5">
        <f t="shared" si="56"/>
        <v>0</v>
      </c>
      <c r="G465" s="10">
        <f>IF($G$14="yes",IF($A465&lt;$D$3,"",IF(SUM(F436:F465)&gt;0,G$16,"")),0)</f>
        <v>0</v>
      </c>
      <c r="H465" s="10">
        <f t="shared" si="57"/>
        <v>0</v>
      </c>
      <c r="I465" s="5">
        <f>TRUNC(IF(G465="",0,(IF(SUM(I$18:$I464)&gt;=(0.25*$G$5),0,(IF((SUM($I$18:$I464)+(0.25*$G$5))&gt;$G$5,(($G$5*0.25)-SUM(I$18:$I464)),($G$5*G465)))))),2)</f>
        <v>0</v>
      </c>
      <c r="J465" s="5">
        <f>TRUNC(IF(H465="",0,(IF(SUM($J$18:J464)&gt;=(0.25*$G$5),0,(IF((SUM($J$18:$J464)+(0.25*$G$5))&gt;+($G$5*0.25),(($G$5*0.25)-SUM($J$18:J464)),($G$5*H465)))))),2)</f>
        <v>0</v>
      </c>
      <c r="L465" s="5">
        <f t="shared" si="51"/>
        <v>0</v>
      </c>
      <c r="M465" s="5">
        <f t="shared" si="52"/>
        <v>0</v>
      </c>
      <c r="N465" s="17"/>
      <c r="O465" s="17"/>
      <c r="P465" s="17"/>
      <c r="Q465" s="5">
        <f t="shared" si="53"/>
        <v>0</v>
      </c>
      <c r="S465" s="5">
        <f t="shared" si="54"/>
        <v>0</v>
      </c>
      <c r="T465" s="5">
        <f t="shared" si="55"/>
        <v>0</v>
      </c>
      <c r="W465" s="18"/>
    </row>
    <row r="466" spans="1:23" x14ac:dyDescent="0.25">
      <c r="A466" s="6">
        <f>+'IRS Interest Rates'!A1737</f>
        <v>45566</v>
      </c>
      <c r="C466" s="9" t="str">
        <f>IF($D$3&gt;$A466,"",IF($D$4&lt;$A466,"",+'IRS Interest Rates'!$B1737))</f>
        <v/>
      </c>
      <c r="D466" s="11">
        <f t="shared" si="58"/>
        <v>0</v>
      </c>
      <c r="E466" s="11"/>
      <c r="F466" s="5">
        <f t="shared" si="56"/>
        <v>0</v>
      </c>
      <c r="G466" s="10"/>
      <c r="H466" s="10" t="str">
        <f t="shared" si="57"/>
        <v/>
      </c>
      <c r="I466" s="5">
        <f>TRUNC(IF(G466="",0,(IF(SUM(I$18:$I465)&gt;=(0.25*$G$5),0,(IF((SUM($I$18:$I465)+(0.25*$G$5))&gt;$G$5,(($G$5*0.25)-SUM(I$18:$I465)),($G$5*G466)))))),2)</f>
        <v>0</v>
      </c>
      <c r="J466" s="5">
        <f>TRUNC(IF(H466="",0,(IF(SUM($J$18:J465)&gt;=(0.25*$G$5),0,(IF((SUM($J$18:$J465)+(0.25*$G$5))&gt;+($G$5*0.25),(($G$5*0.25)-SUM($J$18:J465)),($G$5*H466)))))),2)</f>
        <v>0</v>
      </c>
      <c r="L466" s="5">
        <f t="shared" si="51"/>
        <v>0</v>
      </c>
      <c r="M466" s="5">
        <f t="shared" si="52"/>
        <v>0</v>
      </c>
      <c r="N466" s="17"/>
      <c r="O466" s="17"/>
      <c r="P466" s="17"/>
      <c r="Q466" s="5">
        <f t="shared" si="53"/>
        <v>0</v>
      </c>
      <c r="S466" s="5">
        <f t="shared" si="54"/>
        <v>0</v>
      </c>
      <c r="T466" s="5">
        <f t="shared" si="55"/>
        <v>0</v>
      </c>
      <c r="W466" s="18"/>
    </row>
    <row r="467" spans="1:23" x14ac:dyDescent="0.25">
      <c r="A467" s="6">
        <f>+'IRS Interest Rates'!A1738</f>
        <v>45567</v>
      </c>
      <c r="C467" s="9" t="str">
        <f>IF($D$3&gt;$A467,"",IF($D$4&lt;$A467,"",+'IRS Interest Rates'!$B1738))</f>
        <v/>
      </c>
      <c r="D467" s="11">
        <f t="shared" si="58"/>
        <v>0</v>
      </c>
      <c r="E467" s="11"/>
      <c r="F467" s="5">
        <f t="shared" si="56"/>
        <v>0</v>
      </c>
      <c r="G467" s="10"/>
      <c r="H467" s="10" t="str">
        <f t="shared" si="57"/>
        <v/>
      </c>
      <c r="I467" s="5">
        <f>TRUNC(IF(G467="",0,(IF(SUM(I$18:$I466)&gt;=(0.25*$G$5),0,(IF((SUM($I$18:$I466)+(0.25*$G$5))&gt;$G$5,(($G$5*0.25)-SUM(I$18:$I466)),($G$5*G467)))))),2)</f>
        <v>0</v>
      </c>
      <c r="J467" s="5">
        <f>TRUNC(IF(H467="",0,(IF(SUM($J$18:J466)&gt;=(0.25*$G$5),0,(IF((SUM($J$18:$J466)+(0.25*$G$5))&gt;+($G$5*0.25),(($G$5*0.25)-SUM($J$18:J466)),($G$5*H467)))))),2)</f>
        <v>0</v>
      </c>
      <c r="L467" s="5">
        <f t="shared" ref="L467:L530" si="59">+Q466</f>
        <v>0</v>
      </c>
      <c r="M467" s="5">
        <f t="shared" ref="M467:M530" si="60">+F467</f>
        <v>0</v>
      </c>
      <c r="N467" s="17"/>
      <c r="O467" s="17"/>
      <c r="P467" s="17"/>
      <c r="Q467" s="5">
        <f t="shared" ref="Q467:Q530" si="61">SUM(L467:P467)</f>
        <v>0</v>
      </c>
      <c r="S467" s="5">
        <f t="shared" ref="S467:S530" si="62">+L467+N467+O467+P467</f>
        <v>0</v>
      </c>
      <c r="T467" s="5">
        <f t="shared" ref="T467:T530" si="63">ROUND(S467*D467,2)</f>
        <v>0</v>
      </c>
      <c r="W467" s="18"/>
    </row>
    <row r="468" spans="1:23" x14ac:dyDescent="0.25">
      <c r="A468" s="6">
        <f>+'IRS Interest Rates'!A1739</f>
        <v>45568</v>
      </c>
      <c r="C468" s="9" t="str">
        <f>IF($D$3&gt;$A468,"",IF($D$4&lt;$A468,"",+'IRS Interest Rates'!$B1739))</f>
        <v/>
      </c>
      <c r="D468" s="11">
        <f t="shared" si="58"/>
        <v>0</v>
      </c>
      <c r="E468" s="11"/>
      <c r="F468" s="5">
        <f t="shared" ref="F468:F531" si="64">+T468</f>
        <v>0</v>
      </c>
      <c r="G468" s="10"/>
      <c r="H468" s="10" t="str">
        <f t="shared" si="57"/>
        <v/>
      </c>
      <c r="I468" s="5">
        <f>TRUNC(IF(G468="",0,(IF(SUM(I$18:$I467)&gt;=(0.25*$G$5),0,(IF((SUM($I$18:$I467)+(0.25*$G$5))&gt;$G$5,(($G$5*0.25)-SUM(I$18:$I467)),($G$5*G468)))))),2)</f>
        <v>0</v>
      </c>
      <c r="J468" s="5">
        <f>TRUNC(IF(H468="",0,(IF(SUM($J$18:J467)&gt;=(0.25*$G$5),0,(IF((SUM($J$18:$J467)+(0.25*$G$5))&gt;+($G$5*0.25),(($G$5*0.25)-SUM($J$18:J467)),($G$5*H468)))))),2)</f>
        <v>0</v>
      </c>
      <c r="L468" s="5">
        <f t="shared" si="59"/>
        <v>0</v>
      </c>
      <c r="M468" s="5">
        <f t="shared" si="60"/>
        <v>0</v>
      </c>
      <c r="N468" s="17"/>
      <c r="O468" s="17"/>
      <c r="P468" s="17"/>
      <c r="Q468" s="5">
        <f t="shared" si="61"/>
        <v>0</v>
      </c>
      <c r="S468" s="5">
        <f t="shared" si="62"/>
        <v>0</v>
      </c>
      <c r="T468" s="5">
        <f t="shared" si="63"/>
        <v>0</v>
      </c>
      <c r="W468" s="18"/>
    </row>
    <row r="469" spans="1:23" x14ac:dyDescent="0.25">
      <c r="A469" s="6">
        <f>+'IRS Interest Rates'!A1740</f>
        <v>45569</v>
      </c>
      <c r="C469" s="9" t="str">
        <f>IF($D$3&gt;$A469,"",IF($D$4&lt;$A469,"",+'IRS Interest Rates'!$B1740))</f>
        <v/>
      </c>
      <c r="D469" s="11">
        <f t="shared" si="58"/>
        <v>0</v>
      </c>
      <c r="E469" s="11"/>
      <c r="F469" s="5">
        <f t="shared" si="64"/>
        <v>0</v>
      </c>
      <c r="G469" s="10"/>
      <c r="H469" s="10" t="str">
        <f t="shared" si="57"/>
        <v/>
      </c>
      <c r="I469" s="5">
        <f>TRUNC(IF(G469="",0,(IF(SUM(I$18:$I468)&gt;=(0.25*$G$5),0,(IF((SUM($I$18:$I468)+(0.25*$G$5))&gt;$G$5,(($G$5*0.25)-SUM(I$18:$I468)),($G$5*G469)))))),2)</f>
        <v>0</v>
      </c>
      <c r="J469" s="5">
        <f>TRUNC(IF(H469="",0,(IF(SUM($J$18:J468)&gt;=(0.25*$G$5),0,(IF((SUM($J$18:$J468)+(0.25*$G$5))&gt;+($G$5*0.25),(($G$5*0.25)-SUM($J$18:J468)),($G$5*H469)))))),2)</f>
        <v>0</v>
      </c>
      <c r="L469" s="5">
        <f t="shared" si="59"/>
        <v>0</v>
      </c>
      <c r="M469" s="5">
        <f t="shared" si="60"/>
        <v>0</v>
      </c>
      <c r="N469" s="17"/>
      <c r="O469" s="17"/>
      <c r="P469" s="17"/>
      <c r="Q469" s="5">
        <f t="shared" si="61"/>
        <v>0</v>
      </c>
      <c r="S469" s="5">
        <f t="shared" si="62"/>
        <v>0</v>
      </c>
      <c r="T469" s="5">
        <f t="shared" si="63"/>
        <v>0</v>
      </c>
      <c r="W469" s="18"/>
    </row>
    <row r="470" spans="1:23" x14ac:dyDescent="0.25">
      <c r="A470" s="6">
        <f>+'IRS Interest Rates'!A1741</f>
        <v>45570</v>
      </c>
      <c r="C470" s="9" t="str">
        <f>IF($D$3&gt;$A470,"",IF($D$4&lt;$A470,"",+'IRS Interest Rates'!$B1741))</f>
        <v/>
      </c>
      <c r="D470" s="11">
        <f t="shared" si="58"/>
        <v>0</v>
      </c>
      <c r="E470" s="11"/>
      <c r="F470" s="5">
        <f t="shared" si="64"/>
        <v>0</v>
      </c>
      <c r="G470" s="10"/>
      <c r="H470" s="10" t="str">
        <f t="shared" si="57"/>
        <v/>
      </c>
      <c r="I470" s="5">
        <f>TRUNC(IF(G470="",0,(IF(SUM(I$18:$I469)&gt;=(0.25*$G$5),0,(IF((SUM($I$18:$I469)+(0.25*$G$5))&gt;$G$5,(($G$5*0.25)-SUM(I$18:$I469)),($G$5*G470)))))),2)</f>
        <v>0</v>
      </c>
      <c r="J470" s="5">
        <f>TRUNC(IF(H470="",0,(IF(SUM($J$18:J469)&gt;=(0.25*$G$5),0,(IF((SUM($J$18:$J469)+(0.25*$G$5))&gt;+($G$5*0.25),(($G$5*0.25)-SUM($J$18:J469)),($G$5*H470)))))),2)</f>
        <v>0</v>
      </c>
      <c r="L470" s="5">
        <f t="shared" si="59"/>
        <v>0</v>
      </c>
      <c r="M470" s="5">
        <f t="shared" si="60"/>
        <v>0</v>
      </c>
      <c r="N470" s="17"/>
      <c r="O470" s="17"/>
      <c r="P470" s="17"/>
      <c r="Q470" s="5">
        <f t="shared" si="61"/>
        <v>0</v>
      </c>
      <c r="S470" s="5">
        <f t="shared" si="62"/>
        <v>0</v>
      </c>
      <c r="T470" s="5">
        <f t="shared" si="63"/>
        <v>0</v>
      </c>
      <c r="W470" s="18"/>
    </row>
    <row r="471" spans="1:23" x14ac:dyDescent="0.25">
      <c r="A471" s="6">
        <f>+'IRS Interest Rates'!A1742</f>
        <v>45571</v>
      </c>
      <c r="C471" s="9" t="str">
        <f>IF($D$3&gt;$A471,"",IF($D$4&lt;$A471,"",+'IRS Interest Rates'!$B1742))</f>
        <v/>
      </c>
      <c r="D471" s="11">
        <f t="shared" si="58"/>
        <v>0</v>
      </c>
      <c r="E471" s="11"/>
      <c r="F471" s="5">
        <f t="shared" si="64"/>
        <v>0</v>
      </c>
      <c r="G471" s="10"/>
      <c r="H471" s="10" t="str">
        <f t="shared" si="57"/>
        <v/>
      </c>
      <c r="I471" s="5">
        <f>TRUNC(IF(G471="",0,(IF(SUM(I$18:$I470)&gt;=(0.25*$G$5),0,(IF((SUM($I$18:$I470)+(0.25*$G$5))&gt;$G$5,(($G$5*0.25)-SUM(I$18:$I470)),($G$5*G471)))))),2)</f>
        <v>0</v>
      </c>
      <c r="J471" s="5">
        <f>TRUNC(IF(H471="",0,(IF(SUM($J$18:J470)&gt;=(0.25*$G$5),0,(IF((SUM($J$18:$J470)+(0.25*$G$5))&gt;+($G$5*0.25),(($G$5*0.25)-SUM($J$18:J470)),($G$5*H471)))))),2)</f>
        <v>0</v>
      </c>
      <c r="L471" s="5">
        <f t="shared" si="59"/>
        <v>0</v>
      </c>
      <c r="M471" s="5">
        <f t="shared" si="60"/>
        <v>0</v>
      </c>
      <c r="N471" s="17"/>
      <c r="O471" s="17"/>
      <c r="P471" s="17"/>
      <c r="Q471" s="5">
        <f t="shared" si="61"/>
        <v>0</v>
      </c>
      <c r="S471" s="5">
        <f t="shared" si="62"/>
        <v>0</v>
      </c>
      <c r="T471" s="5">
        <f t="shared" si="63"/>
        <v>0</v>
      </c>
      <c r="W471" s="18"/>
    </row>
    <row r="472" spans="1:23" x14ac:dyDescent="0.25">
      <c r="A472" s="6">
        <f>+'IRS Interest Rates'!A1743</f>
        <v>45572</v>
      </c>
      <c r="C472" s="9" t="str">
        <f>IF($D$3&gt;$A472,"",IF($D$4&lt;$A472,"",+'IRS Interest Rates'!$B1743))</f>
        <v/>
      </c>
      <c r="D472" s="11">
        <f t="shared" si="58"/>
        <v>0</v>
      </c>
      <c r="E472" s="11"/>
      <c r="F472" s="5">
        <f t="shared" si="64"/>
        <v>0</v>
      </c>
      <c r="G472" s="10"/>
      <c r="H472" s="10" t="str">
        <f t="shared" si="57"/>
        <v/>
      </c>
      <c r="I472" s="5">
        <f>TRUNC(IF(G472="",0,(IF(SUM(I$18:$I471)&gt;=(0.25*$G$5),0,(IF((SUM($I$18:$I471)+(0.25*$G$5))&gt;$G$5,(($G$5*0.25)-SUM(I$18:$I471)),($G$5*G472)))))),2)</f>
        <v>0</v>
      </c>
      <c r="J472" s="5">
        <f>TRUNC(IF(H472="",0,(IF(SUM($J$18:J471)&gt;=(0.25*$G$5),0,(IF((SUM($J$18:$J471)+(0.25*$G$5))&gt;+($G$5*0.25),(($G$5*0.25)-SUM($J$18:J471)),($G$5*H472)))))),2)</f>
        <v>0</v>
      </c>
      <c r="L472" s="5">
        <f t="shared" si="59"/>
        <v>0</v>
      </c>
      <c r="M472" s="5">
        <f t="shared" si="60"/>
        <v>0</v>
      </c>
      <c r="N472" s="17"/>
      <c r="O472" s="17"/>
      <c r="P472" s="17"/>
      <c r="Q472" s="5">
        <f t="shared" si="61"/>
        <v>0</v>
      </c>
      <c r="S472" s="5">
        <f t="shared" si="62"/>
        <v>0</v>
      </c>
      <c r="T472" s="5">
        <f t="shared" si="63"/>
        <v>0</v>
      </c>
      <c r="W472" s="18"/>
    </row>
    <row r="473" spans="1:23" x14ac:dyDescent="0.25">
      <c r="A473" s="6">
        <f>+'IRS Interest Rates'!A1744</f>
        <v>45573</v>
      </c>
      <c r="C473" s="9" t="str">
        <f>IF($D$3&gt;$A473,"",IF($D$4&lt;$A473,"",+'IRS Interest Rates'!$B1744))</f>
        <v/>
      </c>
      <c r="D473" s="11">
        <f t="shared" si="58"/>
        <v>0</v>
      </c>
      <c r="E473" s="11"/>
      <c r="F473" s="5">
        <f t="shared" si="64"/>
        <v>0</v>
      </c>
      <c r="G473" s="10"/>
      <c r="H473" s="10" t="str">
        <f t="shared" si="57"/>
        <v/>
      </c>
      <c r="I473" s="5">
        <f>TRUNC(IF(G473="",0,(IF(SUM(I$18:$I472)&gt;=(0.25*$G$5),0,(IF((SUM($I$18:$I472)+(0.25*$G$5))&gt;$G$5,(($G$5*0.25)-SUM(I$18:$I472)),($G$5*G473)))))),2)</f>
        <v>0</v>
      </c>
      <c r="J473" s="5">
        <f>TRUNC(IF(H473="",0,(IF(SUM($J$18:J472)&gt;=(0.25*$G$5),0,(IF((SUM($J$18:$J472)+(0.25*$G$5))&gt;+($G$5*0.25),(($G$5*0.25)-SUM($J$18:J472)),($G$5*H473)))))),2)</f>
        <v>0</v>
      </c>
      <c r="L473" s="5">
        <f t="shared" si="59"/>
        <v>0</v>
      </c>
      <c r="M473" s="5">
        <f t="shared" si="60"/>
        <v>0</v>
      </c>
      <c r="N473" s="17"/>
      <c r="O473" s="17"/>
      <c r="P473" s="17"/>
      <c r="Q473" s="5">
        <f t="shared" si="61"/>
        <v>0</v>
      </c>
      <c r="S473" s="5">
        <f t="shared" si="62"/>
        <v>0</v>
      </c>
      <c r="T473" s="5">
        <f t="shared" si="63"/>
        <v>0</v>
      </c>
      <c r="W473" s="18"/>
    </row>
    <row r="474" spans="1:23" x14ac:dyDescent="0.25">
      <c r="A474" s="6">
        <f>+'IRS Interest Rates'!A1745</f>
        <v>45574</v>
      </c>
      <c r="C474" s="9" t="str">
        <f>IF($D$3&gt;$A474,"",IF($D$4&lt;$A474,"",+'IRS Interest Rates'!$B1745))</f>
        <v/>
      </c>
      <c r="D474" s="11">
        <f t="shared" si="58"/>
        <v>0</v>
      </c>
      <c r="E474" s="11"/>
      <c r="F474" s="5">
        <f t="shared" si="64"/>
        <v>0</v>
      </c>
      <c r="G474" s="10"/>
      <c r="H474" s="10" t="str">
        <f t="shared" si="57"/>
        <v/>
      </c>
      <c r="I474" s="5">
        <f>TRUNC(IF(G474="",0,(IF(SUM(I$18:$I473)&gt;=(0.25*$G$5),0,(IF((SUM($I$18:$I473)+(0.25*$G$5))&gt;$G$5,(($G$5*0.25)-SUM(I$18:$I473)),($G$5*G474)))))),2)</f>
        <v>0</v>
      </c>
      <c r="J474" s="5">
        <f>TRUNC(IF(H474="",0,(IF(SUM($J$18:J473)&gt;=(0.25*$G$5),0,(IF((SUM($J$18:$J473)+(0.25*$G$5))&gt;+($G$5*0.25),(($G$5*0.25)-SUM($J$18:J473)),($G$5*H474)))))),2)</f>
        <v>0</v>
      </c>
      <c r="L474" s="5">
        <f t="shared" si="59"/>
        <v>0</v>
      </c>
      <c r="M474" s="5">
        <f t="shared" si="60"/>
        <v>0</v>
      </c>
      <c r="N474" s="17"/>
      <c r="O474" s="17"/>
      <c r="P474" s="17"/>
      <c r="Q474" s="5">
        <f t="shared" si="61"/>
        <v>0</v>
      </c>
      <c r="S474" s="5">
        <f t="shared" si="62"/>
        <v>0</v>
      </c>
      <c r="T474" s="5">
        <f t="shared" si="63"/>
        <v>0</v>
      </c>
      <c r="W474" s="18"/>
    </row>
    <row r="475" spans="1:23" x14ac:dyDescent="0.25">
      <c r="A475" s="6">
        <f>+'IRS Interest Rates'!A1746</f>
        <v>45575</v>
      </c>
      <c r="C475" s="9" t="str">
        <f>IF($D$3&gt;$A475,"",IF($D$4&lt;$A475,"",+'IRS Interest Rates'!$B1746))</f>
        <v/>
      </c>
      <c r="D475" s="11">
        <f t="shared" si="58"/>
        <v>0</v>
      </c>
      <c r="E475" s="11"/>
      <c r="F475" s="5">
        <f t="shared" si="64"/>
        <v>0</v>
      </c>
      <c r="G475" s="10"/>
      <c r="H475" s="10" t="str">
        <f t="shared" si="57"/>
        <v/>
      </c>
      <c r="I475" s="5">
        <f>TRUNC(IF(G475="",0,(IF(SUM(I$18:$I474)&gt;=(0.25*$G$5),0,(IF((SUM($I$18:$I474)+(0.25*$G$5))&gt;$G$5,(($G$5*0.25)-SUM(I$18:$I474)),($G$5*G475)))))),2)</f>
        <v>0</v>
      </c>
      <c r="J475" s="5">
        <f>TRUNC(IF(H475="",0,(IF(SUM($J$18:J474)&gt;=(0.25*$G$5),0,(IF((SUM($J$18:$J474)+(0.25*$G$5))&gt;+($G$5*0.25),(($G$5*0.25)-SUM($J$18:J474)),($G$5*H475)))))),2)</f>
        <v>0</v>
      </c>
      <c r="L475" s="5">
        <f t="shared" si="59"/>
        <v>0</v>
      </c>
      <c r="M475" s="5">
        <f t="shared" si="60"/>
        <v>0</v>
      </c>
      <c r="N475" s="17"/>
      <c r="O475" s="17"/>
      <c r="P475" s="17"/>
      <c r="Q475" s="5">
        <f t="shared" si="61"/>
        <v>0</v>
      </c>
      <c r="S475" s="5">
        <f t="shared" si="62"/>
        <v>0</v>
      </c>
      <c r="T475" s="5">
        <f t="shared" si="63"/>
        <v>0</v>
      </c>
      <c r="W475" s="18"/>
    </row>
    <row r="476" spans="1:23" x14ac:dyDescent="0.25">
      <c r="A476" s="6">
        <f>+'IRS Interest Rates'!A1747</f>
        <v>45576</v>
      </c>
      <c r="C476" s="9" t="str">
        <f>IF($D$3&gt;$A476,"",IF($D$4&lt;$A476,"",+'IRS Interest Rates'!$B1747))</f>
        <v/>
      </c>
      <c r="D476" s="11">
        <f t="shared" si="58"/>
        <v>0</v>
      </c>
      <c r="E476" s="11"/>
      <c r="F476" s="5">
        <f t="shared" si="64"/>
        <v>0</v>
      </c>
      <c r="G476" s="10"/>
      <c r="H476" s="10" t="str">
        <f t="shared" si="57"/>
        <v/>
      </c>
      <c r="I476" s="5">
        <f>TRUNC(IF(G476="",0,(IF(SUM(I$18:$I475)&gt;=(0.25*$G$5),0,(IF((SUM($I$18:$I475)+(0.25*$G$5))&gt;$G$5,(($G$5*0.25)-SUM(I$18:$I475)),($G$5*G476)))))),2)</f>
        <v>0</v>
      </c>
      <c r="J476" s="5">
        <f>TRUNC(IF(H476="",0,(IF(SUM($J$18:J475)&gt;=(0.25*$G$5),0,(IF((SUM($J$18:$J475)+(0.25*$G$5))&gt;+($G$5*0.25),(($G$5*0.25)-SUM($J$18:J475)),($G$5*H476)))))),2)</f>
        <v>0</v>
      </c>
      <c r="L476" s="5">
        <f t="shared" si="59"/>
        <v>0</v>
      </c>
      <c r="M476" s="5">
        <f t="shared" si="60"/>
        <v>0</v>
      </c>
      <c r="N476" s="17"/>
      <c r="O476" s="17"/>
      <c r="P476" s="17"/>
      <c r="Q476" s="5">
        <f t="shared" si="61"/>
        <v>0</v>
      </c>
      <c r="S476" s="5">
        <f t="shared" si="62"/>
        <v>0</v>
      </c>
      <c r="T476" s="5">
        <f t="shared" si="63"/>
        <v>0</v>
      </c>
      <c r="W476" s="18"/>
    </row>
    <row r="477" spans="1:23" x14ac:dyDescent="0.25">
      <c r="A477" s="6">
        <f>+'IRS Interest Rates'!A1748</f>
        <v>45577</v>
      </c>
      <c r="C477" s="9" t="str">
        <f>IF($D$3&gt;$A477,"",IF($D$4&lt;$A477,"",+'IRS Interest Rates'!$B1748))</f>
        <v/>
      </c>
      <c r="D477" s="11">
        <f t="shared" si="58"/>
        <v>0</v>
      </c>
      <c r="E477" s="11"/>
      <c r="F477" s="5">
        <f t="shared" si="64"/>
        <v>0</v>
      </c>
      <c r="G477" s="10"/>
      <c r="H477" s="10" t="str">
        <f t="shared" si="57"/>
        <v/>
      </c>
      <c r="I477" s="5">
        <f>TRUNC(IF(G477="",0,(IF(SUM(I$18:$I476)&gt;=(0.25*$G$5),0,(IF((SUM($I$18:$I476)+(0.25*$G$5))&gt;$G$5,(($G$5*0.25)-SUM(I$18:$I476)),($G$5*G477)))))),2)</f>
        <v>0</v>
      </c>
      <c r="J477" s="5">
        <f>TRUNC(IF(H477="",0,(IF(SUM($J$18:J476)&gt;=(0.25*$G$5),0,(IF((SUM($J$18:$J476)+(0.25*$G$5))&gt;+($G$5*0.25),(($G$5*0.25)-SUM($J$18:J476)),($G$5*H477)))))),2)</f>
        <v>0</v>
      </c>
      <c r="L477" s="5">
        <f t="shared" si="59"/>
        <v>0</v>
      </c>
      <c r="M477" s="5">
        <f t="shared" si="60"/>
        <v>0</v>
      </c>
      <c r="N477" s="17"/>
      <c r="O477" s="17"/>
      <c r="P477" s="17"/>
      <c r="Q477" s="5">
        <f t="shared" si="61"/>
        <v>0</v>
      </c>
      <c r="S477" s="5">
        <f t="shared" si="62"/>
        <v>0</v>
      </c>
      <c r="T477" s="5">
        <f t="shared" si="63"/>
        <v>0</v>
      </c>
      <c r="W477" s="18"/>
    </row>
    <row r="478" spans="1:23" x14ac:dyDescent="0.25">
      <c r="A478" s="6">
        <f>+'IRS Interest Rates'!A1749</f>
        <v>45578</v>
      </c>
      <c r="C478" s="9" t="str">
        <f>IF($D$3&gt;$A478,"",IF($D$4&lt;$A478,"",+'IRS Interest Rates'!$B1749))</f>
        <v/>
      </c>
      <c r="D478" s="11">
        <f t="shared" si="58"/>
        <v>0</v>
      </c>
      <c r="E478" s="11"/>
      <c r="F478" s="5">
        <f t="shared" si="64"/>
        <v>0</v>
      </c>
      <c r="G478" s="10"/>
      <c r="H478" s="10" t="str">
        <f t="shared" si="57"/>
        <v/>
      </c>
      <c r="I478" s="5">
        <f>TRUNC(IF(G478="",0,(IF(SUM(I$18:$I477)&gt;=(0.25*$G$5),0,(IF((SUM($I$18:$I477)+(0.25*$G$5))&gt;$G$5,(($G$5*0.25)-SUM(I$18:$I477)),($G$5*G478)))))),2)</f>
        <v>0</v>
      </c>
      <c r="J478" s="5">
        <f>TRUNC(IF(H478="",0,(IF(SUM($J$18:J477)&gt;=(0.25*$G$5),0,(IF((SUM($J$18:$J477)+(0.25*$G$5))&gt;+($G$5*0.25),(($G$5*0.25)-SUM($J$18:J477)),($G$5*H478)))))),2)</f>
        <v>0</v>
      </c>
      <c r="L478" s="5">
        <f t="shared" si="59"/>
        <v>0</v>
      </c>
      <c r="M478" s="5">
        <f t="shared" si="60"/>
        <v>0</v>
      </c>
      <c r="N478" s="17"/>
      <c r="O478" s="17"/>
      <c r="P478" s="17"/>
      <c r="Q478" s="5">
        <f t="shared" si="61"/>
        <v>0</v>
      </c>
      <c r="S478" s="5">
        <f t="shared" si="62"/>
        <v>0</v>
      </c>
      <c r="T478" s="5">
        <f t="shared" si="63"/>
        <v>0</v>
      </c>
      <c r="W478" s="18"/>
    </row>
    <row r="479" spans="1:23" x14ac:dyDescent="0.25">
      <c r="A479" s="6">
        <f>+'IRS Interest Rates'!A1750</f>
        <v>45579</v>
      </c>
      <c r="C479" s="9" t="str">
        <f>IF($D$3&gt;$A479,"",IF($D$4&lt;$A479,"",+'IRS Interest Rates'!$B1750))</f>
        <v/>
      </c>
      <c r="D479" s="11">
        <f t="shared" si="58"/>
        <v>0</v>
      </c>
      <c r="E479" s="11"/>
      <c r="F479" s="5">
        <f t="shared" si="64"/>
        <v>0</v>
      </c>
      <c r="G479" s="10"/>
      <c r="H479" s="10" t="str">
        <f t="shared" si="57"/>
        <v/>
      </c>
      <c r="I479" s="5">
        <f>TRUNC(IF(G479="",0,(IF(SUM(I$18:$I478)&gt;=(0.25*$G$5),0,(IF((SUM($I$18:$I478)+(0.25*$G$5))&gt;$G$5,(($G$5*0.25)-SUM(I$18:$I478)),($G$5*G479)))))),2)</f>
        <v>0</v>
      </c>
      <c r="J479" s="5">
        <f>TRUNC(IF(H479="",0,(IF(SUM($J$18:J478)&gt;=(0.25*$G$5),0,(IF((SUM($J$18:$J478)+(0.25*$G$5))&gt;+($G$5*0.25),(($G$5*0.25)-SUM($J$18:J478)),($G$5*H479)))))),2)</f>
        <v>0</v>
      </c>
      <c r="L479" s="5">
        <f t="shared" si="59"/>
        <v>0</v>
      </c>
      <c r="M479" s="5">
        <f t="shared" si="60"/>
        <v>0</v>
      </c>
      <c r="N479" s="17"/>
      <c r="O479" s="17"/>
      <c r="P479" s="17"/>
      <c r="Q479" s="5">
        <f t="shared" si="61"/>
        <v>0</v>
      </c>
      <c r="S479" s="5">
        <f t="shared" si="62"/>
        <v>0</v>
      </c>
      <c r="T479" s="5">
        <f t="shared" si="63"/>
        <v>0</v>
      </c>
      <c r="W479" s="18"/>
    </row>
    <row r="480" spans="1:23" x14ac:dyDescent="0.25">
      <c r="A480" s="6">
        <f>+'IRS Interest Rates'!A1751</f>
        <v>45580</v>
      </c>
      <c r="C480" s="9" t="str">
        <f>IF($D$3&gt;$A480,"",IF($D$4&lt;$A480,"",+'IRS Interest Rates'!$B1751))</f>
        <v/>
      </c>
      <c r="D480" s="11">
        <f t="shared" si="58"/>
        <v>0</v>
      </c>
      <c r="E480" s="11"/>
      <c r="F480" s="5">
        <f t="shared" si="64"/>
        <v>0</v>
      </c>
      <c r="G480" s="10"/>
      <c r="H480" s="10" t="str">
        <f t="shared" si="57"/>
        <v/>
      </c>
      <c r="I480" s="5">
        <f>TRUNC(IF(G480="",0,(IF(SUM(I$18:$I479)&gt;=(0.25*$G$5),0,(IF((SUM($I$18:$I479)+(0.25*$G$5))&gt;$G$5,(($G$5*0.25)-SUM(I$18:$I479)),($G$5*G480)))))),2)</f>
        <v>0</v>
      </c>
      <c r="J480" s="5">
        <f>TRUNC(IF(H480="",0,(IF(SUM($J$18:J479)&gt;=(0.25*$G$5),0,(IF((SUM($J$18:$J479)+(0.25*$G$5))&gt;+($G$5*0.25),(($G$5*0.25)-SUM($J$18:J479)),($G$5*H480)))))),2)</f>
        <v>0</v>
      </c>
      <c r="L480" s="5">
        <f t="shared" si="59"/>
        <v>0</v>
      </c>
      <c r="M480" s="5">
        <f t="shared" si="60"/>
        <v>0</v>
      </c>
      <c r="N480" s="17"/>
      <c r="O480" s="17"/>
      <c r="P480" s="17"/>
      <c r="Q480" s="5">
        <f t="shared" si="61"/>
        <v>0</v>
      </c>
      <c r="S480" s="5">
        <f t="shared" si="62"/>
        <v>0</v>
      </c>
      <c r="T480" s="5">
        <f t="shared" si="63"/>
        <v>0</v>
      </c>
      <c r="W480" s="18"/>
    </row>
    <row r="481" spans="1:23" x14ac:dyDescent="0.25">
      <c r="A481" s="6">
        <f>+'IRS Interest Rates'!A1752</f>
        <v>45581</v>
      </c>
      <c r="C481" s="9" t="str">
        <f>IF($D$3&gt;$A481,"",IF($D$4&lt;$A481,"",+'IRS Interest Rates'!$B1752))</f>
        <v/>
      </c>
      <c r="D481" s="11">
        <f t="shared" si="58"/>
        <v>0</v>
      </c>
      <c r="E481" s="11"/>
      <c r="F481" s="5">
        <f t="shared" si="64"/>
        <v>0</v>
      </c>
      <c r="G481" s="10"/>
      <c r="H481" s="10" t="str">
        <f t="shared" si="57"/>
        <v/>
      </c>
      <c r="I481" s="5">
        <f>TRUNC(IF(G481="",0,(IF(SUM(I$18:$I480)&gt;=(0.25*$G$5),0,(IF((SUM($I$18:$I480)+(0.25*$G$5))&gt;$G$5,(($G$5*0.25)-SUM(I$18:$I480)),($G$5*G481)))))),2)</f>
        <v>0</v>
      </c>
      <c r="J481" s="5">
        <f>TRUNC(IF(H481="",0,(IF(SUM($J$18:J480)&gt;=(0.25*$G$5),0,(IF((SUM($J$18:$J480)+(0.25*$G$5))&gt;+($G$5*0.25),(($G$5*0.25)-SUM($J$18:J480)),($G$5*H481)))))),2)</f>
        <v>0</v>
      </c>
      <c r="L481" s="5">
        <f t="shared" si="59"/>
        <v>0</v>
      </c>
      <c r="M481" s="5">
        <f t="shared" si="60"/>
        <v>0</v>
      </c>
      <c r="N481" s="17"/>
      <c r="O481" s="17"/>
      <c r="P481" s="17"/>
      <c r="Q481" s="5">
        <f t="shared" si="61"/>
        <v>0</v>
      </c>
      <c r="S481" s="5">
        <f t="shared" si="62"/>
        <v>0</v>
      </c>
      <c r="T481" s="5">
        <f t="shared" si="63"/>
        <v>0</v>
      </c>
      <c r="W481" s="18"/>
    </row>
    <row r="482" spans="1:23" x14ac:dyDescent="0.25">
      <c r="A482" s="6">
        <f>+'IRS Interest Rates'!A1753</f>
        <v>45582</v>
      </c>
      <c r="C482" s="9" t="str">
        <f>IF($D$3&gt;$A482,"",IF($D$4&lt;$A482,"",+'IRS Interest Rates'!$B1753))</f>
        <v/>
      </c>
      <c r="D482" s="11">
        <f t="shared" si="58"/>
        <v>0</v>
      </c>
      <c r="E482" s="11"/>
      <c r="F482" s="5">
        <f t="shared" si="64"/>
        <v>0</v>
      </c>
      <c r="G482" s="10"/>
      <c r="H482" s="10" t="str">
        <f t="shared" si="57"/>
        <v/>
      </c>
      <c r="I482" s="5">
        <f>TRUNC(IF(G482="",0,(IF(SUM(I$18:$I481)&gt;=(0.25*$G$5),0,(IF((SUM($I$18:$I481)+(0.25*$G$5))&gt;$G$5,(($G$5*0.25)-SUM(I$18:$I481)),($G$5*G482)))))),2)</f>
        <v>0</v>
      </c>
      <c r="J482" s="5">
        <f>TRUNC(IF(H482="",0,(IF(SUM($J$18:J481)&gt;=(0.25*$G$5),0,(IF((SUM($J$18:$J481)+(0.25*$G$5))&gt;+($G$5*0.25),(($G$5*0.25)-SUM($J$18:J481)),($G$5*H482)))))),2)</f>
        <v>0</v>
      </c>
      <c r="L482" s="5">
        <f t="shared" si="59"/>
        <v>0</v>
      </c>
      <c r="M482" s="5">
        <f t="shared" si="60"/>
        <v>0</v>
      </c>
      <c r="N482" s="17"/>
      <c r="O482" s="17"/>
      <c r="P482" s="17"/>
      <c r="Q482" s="5">
        <f t="shared" si="61"/>
        <v>0</v>
      </c>
      <c r="S482" s="5">
        <f t="shared" si="62"/>
        <v>0</v>
      </c>
      <c r="T482" s="5">
        <f t="shared" si="63"/>
        <v>0</v>
      </c>
      <c r="W482" s="18"/>
    </row>
    <row r="483" spans="1:23" x14ac:dyDescent="0.25">
      <c r="A483" s="6">
        <f>+'IRS Interest Rates'!A1754</f>
        <v>45583</v>
      </c>
      <c r="C483" s="9" t="str">
        <f>IF($D$3&gt;$A483,"",IF($D$4&lt;$A483,"",+'IRS Interest Rates'!$B1754))</f>
        <v/>
      </c>
      <c r="D483" s="11">
        <f t="shared" si="58"/>
        <v>0</v>
      </c>
      <c r="E483" s="11"/>
      <c r="F483" s="5">
        <f t="shared" si="64"/>
        <v>0</v>
      </c>
      <c r="G483" s="10"/>
      <c r="H483" s="10" t="str">
        <f t="shared" si="57"/>
        <v/>
      </c>
      <c r="I483" s="5">
        <f>TRUNC(IF(G483="",0,(IF(SUM(I$18:$I482)&gt;=(0.25*$G$5),0,(IF((SUM($I$18:$I482)+(0.25*$G$5))&gt;$G$5,(($G$5*0.25)-SUM(I$18:$I482)),($G$5*G483)))))),2)</f>
        <v>0</v>
      </c>
      <c r="J483" s="5">
        <f>TRUNC(IF(H483="",0,(IF(SUM($J$18:J482)&gt;=(0.25*$G$5),0,(IF((SUM($J$18:$J482)+(0.25*$G$5))&gt;+($G$5*0.25),(($G$5*0.25)-SUM($J$18:J482)),($G$5*H483)))))),2)</f>
        <v>0</v>
      </c>
      <c r="L483" s="5">
        <f t="shared" si="59"/>
        <v>0</v>
      </c>
      <c r="M483" s="5">
        <f t="shared" si="60"/>
        <v>0</v>
      </c>
      <c r="N483" s="17"/>
      <c r="O483" s="17"/>
      <c r="P483" s="17"/>
      <c r="Q483" s="5">
        <f t="shared" si="61"/>
        <v>0</v>
      </c>
      <c r="S483" s="5">
        <f t="shared" si="62"/>
        <v>0</v>
      </c>
      <c r="T483" s="5">
        <f t="shared" si="63"/>
        <v>0</v>
      </c>
      <c r="W483" s="18"/>
    </row>
    <row r="484" spans="1:23" x14ac:dyDescent="0.25">
      <c r="A484" s="6">
        <f>+'IRS Interest Rates'!A1755</f>
        <v>45584</v>
      </c>
      <c r="C484" s="9" t="str">
        <f>IF($D$3&gt;$A484,"",IF($D$4&lt;$A484,"",+'IRS Interest Rates'!$B1755))</f>
        <v/>
      </c>
      <c r="D484" s="11">
        <f t="shared" si="58"/>
        <v>0</v>
      </c>
      <c r="E484" s="11"/>
      <c r="F484" s="5">
        <f t="shared" si="64"/>
        <v>0</v>
      </c>
      <c r="G484" s="10"/>
      <c r="H484" s="10" t="str">
        <f t="shared" si="57"/>
        <v/>
      </c>
      <c r="I484" s="5">
        <f>TRUNC(IF(G484="",0,(IF(SUM(I$18:$I483)&gt;=(0.25*$G$5),0,(IF((SUM($I$18:$I483)+(0.25*$G$5))&gt;$G$5,(($G$5*0.25)-SUM(I$18:$I483)),($G$5*G484)))))),2)</f>
        <v>0</v>
      </c>
      <c r="J484" s="5">
        <f>TRUNC(IF(H484="",0,(IF(SUM($J$18:J483)&gt;=(0.25*$G$5),0,(IF((SUM($J$18:$J483)+(0.25*$G$5))&gt;+($G$5*0.25),(($G$5*0.25)-SUM($J$18:J483)),($G$5*H484)))))),2)</f>
        <v>0</v>
      </c>
      <c r="L484" s="5">
        <f t="shared" si="59"/>
        <v>0</v>
      </c>
      <c r="M484" s="5">
        <f t="shared" si="60"/>
        <v>0</v>
      </c>
      <c r="N484" s="17"/>
      <c r="O484" s="17"/>
      <c r="P484" s="17"/>
      <c r="Q484" s="5">
        <f t="shared" si="61"/>
        <v>0</v>
      </c>
      <c r="S484" s="5">
        <f t="shared" si="62"/>
        <v>0</v>
      </c>
      <c r="T484" s="5">
        <f t="shared" si="63"/>
        <v>0</v>
      </c>
      <c r="W484" s="18"/>
    </row>
    <row r="485" spans="1:23" x14ac:dyDescent="0.25">
      <c r="A485" s="6">
        <f>+'IRS Interest Rates'!A1756</f>
        <v>45585</v>
      </c>
      <c r="C485" s="9" t="str">
        <f>IF($D$3&gt;$A485,"",IF($D$4&lt;$A485,"",+'IRS Interest Rates'!$B1756))</f>
        <v/>
      </c>
      <c r="D485" s="11">
        <f t="shared" si="58"/>
        <v>0</v>
      </c>
      <c r="E485" s="11"/>
      <c r="F485" s="5">
        <f t="shared" si="64"/>
        <v>0</v>
      </c>
      <c r="G485" s="10"/>
      <c r="H485" s="10" t="str">
        <f t="shared" si="57"/>
        <v/>
      </c>
      <c r="I485" s="5">
        <f>TRUNC(IF(G485="",0,(IF(SUM(I$18:$I484)&gt;=(0.25*$G$5),0,(IF((SUM($I$18:$I484)+(0.25*$G$5))&gt;$G$5,(($G$5*0.25)-SUM(I$18:$I484)),($G$5*G485)))))),2)</f>
        <v>0</v>
      </c>
      <c r="J485" s="5">
        <f>TRUNC(IF(H485="",0,(IF(SUM($J$18:J484)&gt;=(0.25*$G$5),0,(IF((SUM($J$18:$J484)+(0.25*$G$5))&gt;+($G$5*0.25),(($G$5*0.25)-SUM($J$18:J484)),($G$5*H485)))))),2)</f>
        <v>0</v>
      </c>
      <c r="L485" s="5">
        <f t="shared" si="59"/>
        <v>0</v>
      </c>
      <c r="M485" s="5">
        <f t="shared" si="60"/>
        <v>0</v>
      </c>
      <c r="N485" s="17"/>
      <c r="O485" s="17"/>
      <c r="P485" s="17"/>
      <c r="Q485" s="5">
        <f t="shared" si="61"/>
        <v>0</v>
      </c>
      <c r="S485" s="5">
        <f t="shared" si="62"/>
        <v>0</v>
      </c>
      <c r="T485" s="5">
        <f t="shared" si="63"/>
        <v>0</v>
      </c>
      <c r="W485" s="18"/>
    </row>
    <row r="486" spans="1:23" x14ac:dyDescent="0.25">
      <c r="A486" s="6">
        <f>+'IRS Interest Rates'!A1757</f>
        <v>45586</v>
      </c>
      <c r="C486" s="9" t="str">
        <f>IF($D$3&gt;$A486,"",IF($D$4&lt;$A486,"",+'IRS Interest Rates'!$B1757))</f>
        <v/>
      </c>
      <c r="D486" s="11">
        <f t="shared" si="58"/>
        <v>0</v>
      </c>
      <c r="E486" s="11"/>
      <c r="F486" s="5">
        <f t="shared" si="64"/>
        <v>0</v>
      </c>
      <c r="G486" s="10"/>
      <c r="H486" s="10" t="str">
        <f t="shared" si="57"/>
        <v/>
      </c>
      <c r="I486" s="5">
        <f>TRUNC(IF(G486="",0,(IF(SUM(I$18:$I485)&gt;=(0.25*$G$5),0,(IF((SUM($I$18:$I485)+(0.25*$G$5))&gt;$G$5,(($G$5*0.25)-SUM(I$18:$I485)),($G$5*G486)))))),2)</f>
        <v>0</v>
      </c>
      <c r="J486" s="5">
        <f>TRUNC(IF(H486="",0,(IF(SUM($J$18:J485)&gt;=(0.25*$G$5),0,(IF((SUM($J$18:$J485)+(0.25*$G$5))&gt;+($G$5*0.25),(($G$5*0.25)-SUM($J$18:J485)),($G$5*H486)))))),2)</f>
        <v>0</v>
      </c>
      <c r="L486" s="5">
        <f t="shared" si="59"/>
        <v>0</v>
      </c>
      <c r="M486" s="5">
        <f t="shared" si="60"/>
        <v>0</v>
      </c>
      <c r="N486" s="17"/>
      <c r="O486" s="17"/>
      <c r="P486" s="17"/>
      <c r="Q486" s="5">
        <f t="shared" si="61"/>
        <v>0</v>
      </c>
      <c r="S486" s="5">
        <f t="shared" si="62"/>
        <v>0</v>
      </c>
      <c r="T486" s="5">
        <f t="shared" si="63"/>
        <v>0</v>
      </c>
      <c r="W486" s="18"/>
    </row>
    <row r="487" spans="1:23" x14ac:dyDescent="0.25">
      <c r="A487" s="6">
        <f>+'IRS Interest Rates'!A1758</f>
        <v>45587</v>
      </c>
      <c r="C487" s="9" t="str">
        <f>IF($D$3&gt;$A487,"",IF($D$4&lt;$A487,"",+'IRS Interest Rates'!$B1758))</f>
        <v/>
      </c>
      <c r="D487" s="11">
        <f t="shared" si="58"/>
        <v>0</v>
      </c>
      <c r="E487" s="11"/>
      <c r="F487" s="5">
        <f t="shared" si="64"/>
        <v>0</v>
      </c>
      <c r="G487" s="10"/>
      <c r="H487" s="10" t="str">
        <f t="shared" si="57"/>
        <v/>
      </c>
      <c r="I487" s="5">
        <f>TRUNC(IF(G487="",0,(IF(SUM(I$18:$I486)&gt;=(0.25*$G$5),0,(IF((SUM($I$18:$I486)+(0.25*$G$5))&gt;$G$5,(($G$5*0.25)-SUM(I$18:$I486)),($G$5*G487)))))),2)</f>
        <v>0</v>
      </c>
      <c r="J487" s="5">
        <f>TRUNC(IF(H487="",0,(IF(SUM($J$18:J486)&gt;=(0.25*$G$5),0,(IF((SUM($J$18:$J486)+(0.25*$G$5))&gt;+($G$5*0.25),(($G$5*0.25)-SUM($J$18:J486)),($G$5*H487)))))),2)</f>
        <v>0</v>
      </c>
      <c r="L487" s="5">
        <f t="shared" si="59"/>
        <v>0</v>
      </c>
      <c r="M487" s="5">
        <f t="shared" si="60"/>
        <v>0</v>
      </c>
      <c r="N487" s="17"/>
      <c r="O487" s="17"/>
      <c r="P487" s="17"/>
      <c r="Q487" s="5">
        <f t="shared" si="61"/>
        <v>0</v>
      </c>
      <c r="S487" s="5">
        <f t="shared" si="62"/>
        <v>0</v>
      </c>
      <c r="T487" s="5">
        <f t="shared" si="63"/>
        <v>0</v>
      </c>
      <c r="W487" s="18"/>
    </row>
    <row r="488" spans="1:23" x14ac:dyDescent="0.25">
      <c r="A488" s="6">
        <f>+'IRS Interest Rates'!A1759</f>
        <v>45588</v>
      </c>
      <c r="C488" s="9" t="str">
        <f>IF($D$3&gt;$A488,"",IF($D$4&lt;$A488,"",+'IRS Interest Rates'!$B1759))</f>
        <v/>
      </c>
      <c r="D488" s="11">
        <f t="shared" si="58"/>
        <v>0</v>
      </c>
      <c r="E488" s="11"/>
      <c r="F488" s="5">
        <f t="shared" si="64"/>
        <v>0</v>
      </c>
      <c r="G488" s="10"/>
      <c r="H488" s="10" t="str">
        <f t="shared" si="57"/>
        <v/>
      </c>
      <c r="I488" s="5">
        <f>TRUNC(IF(G488="",0,(IF(SUM(I$18:$I487)&gt;=(0.25*$G$5),0,(IF((SUM($I$18:$I487)+(0.25*$G$5))&gt;$G$5,(($G$5*0.25)-SUM(I$18:$I487)),($G$5*G488)))))),2)</f>
        <v>0</v>
      </c>
      <c r="J488" s="5">
        <f>TRUNC(IF(H488="",0,(IF(SUM($J$18:J487)&gt;=(0.25*$G$5),0,(IF((SUM($J$18:$J487)+(0.25*$G$5))&gt;+($G$5*0.25),(($G$5*0.25)-SUM($J$18:J487)),($G$5*H488)))))),2)</f>
        <v>0</v>
      </c>
      <c r="L488" s="5">
        <f t="shared" si="59"/>
        <v>0</v>
      </c>
      <c r="M488" s="5">
        <f t="shared" si="60"/>
        <v>0</v>
      </c>
      <c r="N488" s="17"/>
      <c r="O488" s="17"/>
      <c r="P488" s="17"/>
      <c r="Q488" s="5">
        <f t="shared" si="61"/>
        <v>0</v>
      </c>
      <c r="S488" s="5">
        <f t="shared" si="62"/>
        <v>0</v>
      </c>
      <c r="T488" s="5">
        <f t="shared" si="63"/>
        <v>0</v>
      </c>
      <c r="W488" s="18"/>
    </row>
    <row r="489" spans="1:23" x14ac:dyDescent="0.25">
      <c r="A489" s="6">
        <f>+'IRS Interest Rates'!A1760</f>
        <v>45589</v>
      </c>
      <c r="C489" s="9" t="str">
        <f>IF($D$3&gt;$A489,"",IF($D$4&lt;$A489,"",+'IRS Interest Rates'!$B1760))</f>
        <v/>
      </c>
      <c r="D489" s="11">
        <f t="shared" si="58"/>
        <v>0</v>
      </c>
      <c r="E489" s="11"/>
      <c r="F489" s="5">
        <f t="shared" si="64"/>
        <v>0</v>
      </c>
      <c r="G489" s="10"/>
      <c r="H489" s="10" t="str">
        <f t="shared" si="57"/>
        <v/>
      </c>
      <c r="I489" s="5">
        <f>TRUNC(IF(G489="",0,(IF(SUM(I$18:$I488)&gt;=(0.25*$G$5),0,(IF((SUM($I$18:$I488)+(0.25*$G$5))&gt;$G$5,(($G$5*0.25)-SUM(I$18:$I488)),($G$5*G489)))))),2)</f>
        <v>0</v>
      </c>
      <c r="J489" s="5">
        <f>TRUNC(IF(H489="",0,(IF(SUM($J$18:J488)&gt;=(0.25*$G$5),0,(IF((SUM($J$18:$J488)+(0.25*$G$5))&gt;+($G$5*0.25),(($G$5*0.25)-SUM($J$18:J488)),($G$5*H489)))))),2)</f>
        <v>0</v>
      </c>
      <c r="L489" s="5">
        <f t="shared" si="59"/>
        <v>0</v>
      </c>
      <c r="M489" s="5">
        <f t="shared" si="60"/>
        <v>0</v>
      </c>
      <c r="N489" s="17"/>
      <c r="O489" s="17"/>
      <c r="P489" s="17"/>
      <c r="Q489" s="5">
        <f t="shared" si="61"/>
        <v>0</v>
      </c>
      <c r="S489" s="5">
        <f t="shared" si="62"/>
        <v>0</v>
      </c>
      <c r="T489" s="5">
        <f t="shared" si="63"/>
        <v>0</v>
      </c>
      <c r="W489" s="18"/>
    </row>
    <row r="490" spans="1:23" x14ac:dyDescent="0.25">
      <c r="A490" s="6">
        <f>+'IRS Interest Rates'!A1761</f>
        <v>45590</v>
      </c>
      <c r="C490" s="9" t="str">
        <f>IF($D$3&gt;$A490,"",IF($D$4&lt;$A490,"",+'IRS Interest Rates'!$B1761))</f>
        <v/>
      </c>
      <c r="D490" s="11">
        <f t="shared" si="58"/>
        <v>0</v>
      </c>
      <c r="E490" s="11"/>
      <c r="F490" s="5">
        <f t="shared" si="64"/>
        <v>0</v>
      </c>
      <c r="G490" s="10"/>
      <c r="H490" s="10" t="str">
        <f t="shared" ref="H490:H553" si="65">IF(G490="","",+H$16)</f>
        <v/>
      </c>
      <c r="I490" s="5">
        <f>TRUNC(IF(G490="",0,(IF(SUM(I$18:$I489)&gt;=(0.25*$G$5),0,(IF((SUM($I$18:$I489)+(0.25*$G$5))&gt;$G$5,(($G$5*0.25)-SUM(I$18:$I489)),($G$5*G490)))))),2)</f>
        <v>0</v>
      </c>
      <c r="J490" s="5">
        <f>TRUNC(IF(H490="",0,(IF(SUM($J$18:J489)&gt;=(0.25*$G$5),0,(IF((SUM($J$18:$J489)+(0.25*$G$5))&gt;+($G$5*0.25),(($G$5*0.25)-SUM($J$18:J489)),($G$5*H490)))))),2)</f>
        <v>0</v>
      </c>
      <c r="L490" s="5">
        <f t="shared" si="59"/>
        <v>0</v>
      </c>
      <c r="M490" s="5">
        <f t="shared" si="60"/>
        <v>0</v>
      </c>
      <c r="N490" s="17"/>
      <c r="O490" s="17"/>
      <c r="P490" s="17"/>
      <c r="Q490" s="5">
        <f t="shared" si="61"/>
        <v>0</v>
      </c>
      <c r="S490" s="5">
        <f t="shared" si="62"/>
        <v>0</v>
      </c>
      <c r="T490" s="5">
        <f t="shared" si="63"/>
        <v>0</v>
      </c>
      <c r="W490" s="18"/>
    </row>
    <row r="491" spans="1:23" x14ac:dyDescent="0.25">
      <c r="A491" s="6">
        <f>+'IRS Interest Rates'!A1762</f>
        <v>45591</v>
      </c>
      <c r="C491" s="9" t="str">
        <f>IF($D$3&gt;$A491,"",IF($D$4&lt;$A491,"",+'IRS Interest Rates'!$B1762))</f>
        <v/>
      </c>
      <c r="D491" s="11">
        <f t="shared" si="58"/>
        <v>0</v>
      </c>
      <c r="E491" s="11"/>
      <c r="F491" s="5">
        <f t="shared" si="64"/>
        <v>0</v>
      </c>
      <c r="G491" s="10"/>
      <c r="H491" s="10" t="str">
        <f t="shared" si="65"/>
        <v/>
      </c>
      <c r="I491" s="5">
        <f>TRUNC(IF(G491="",0,(IF(SUM(I$18:$I490)&gt;=(0.25*$G$5),0,(IF((SUM($I$18:$I490)+(0.25*$G$5))&gt;$G$5,(($G$5*0.25)-SUM(I$18:$I490)),($G$5*G491)))))),2)</f>
        <v>0</v>
      </c>
      <c r="J491" s="5">
        <f>TRUNC(IF(H491="",0,(IF(SUM($J$18:J490)&gt;=(0.25*$G$5),0,(IF((SUM($J$18:$J490)+(0.25*$G$5))&gt;+($G$5*0.25),(($G$5*0.25)-SUM($J$18:J490)),($G$5*H491)))))),2)</f>
        <v>0</v>
      </c>
      <c r="L491" s="5">
        <f t="shared" si="59"/>
        <v>0</v>
      </c>
      <c r="M491" s="5">
        <f t="shared" si="60"/>
        <v>0</v>
      </c>
      <c r="N491" s="17"/>
      <c r="O491" s="17"/>
      <c r="P491" s="17"/>
      <c r="Q491" s="5">
        <f t="shared" si="61"/>
        <v>0</v>
      </c>
      <c r="S491" s="5">
        <f t="shared" si="62"/>
        <v>0</v>
      </c>
      <c r="T491" s="5">
        <f t="shared" si="63"/>
        <v>0</v>
      </c>
      <c r="W491" s="18"/>
    </row>
    <row r="492" spans="1:23" x14ac:dyDescent="0.25">
      <c r="A492" s="6">
        <f>+'IRS Interest Rates'!A1763</f>
        <v>45592</v>
      </c>
      <c r="C492" s="9" t="str">
        <f>IF($D$3&gt;$A492,"",IF($D$4&lt;$A492,"",+'IRS Interest Rates'!$B1763))</f>
        <v/>
      </c>
      <c r="D492" s="11">
        <f t="shared" si="58"/>
        <v>0</v>
      </c>
      <c r="E492" s="11"/>
      <c r="F492" s="5">
        <f t="shared" si="64"/>
        <v>0</v>
      </c>
      <c r="G492" s="10"/>
      <c r="H492" s="10" t="str">
        <f t="shared" si="65"/>
        <v/>
      </c>
      <c r="I492" s="5">
        <f>TRUNC(IF(G492="",0,(IF(SUM(I$18:$I491)&gt;=(0.25*$G$5),0,(IF((SUM($I$18:$I491)+(0.25*$G$5))&gt;$G$5,(($G$5*0.25)-SUM(I$18:$I491)),($G$5*G492)))))),2)</f>
        <v>0</v>
      </c>
      <c r="J492" s="5">
        <f>TRUNC(IF(H492="",0,(IF(SUM($J$18:J491)&gt;=(0.25*$G$5),0,(IF((SUM($J$18:$J491)+(0.25*$G$5))&gt;+($G$5*0.25),(($G$5*0.25)-SUM($J$18:J491)),($G$5*H492)))))),2)</f>
        <v>0</v>
      </c>
      <c r="L492" s="5">
        <f t="shared" si="59"/>
        <v>0</v>
      </c>
      <c r="M492" s="5">
        <f t="shared" si="60"/>
        <v>0</v>
      </c>
      <c r="N492" s="17"/>
      <c r="O492" s="17"/>
      <c r="P492" s="17"/>
      <c r="Q492" s="5">
        <f t="shared" si="61"/>
        <v>0</v>
      </c>
      <c r="S492" s="5">
        <f t="shared" si="62"/>
        <v>0</v>
      </c>
      <c r="T492" s="5">
        <f t="shared" si="63"/>
        <v>0</v>
      </c>
      <c r="W492" s="18"/>
    </row>
    <row r="493" spans="1:23" x14ac:dyDescent="0.25">
      <c r="A493" s="6">
        <f>+'IRS Interest Rates'!A1764</f>
        <v>45593</v>
      </c>
      <c r="C493" s="9" t="str">
        <f>IF($D$3&gt;$A493,"",IF($D$4&lt;$A493,"",+'IRS Interest Rates'!$B1764))</f>
        <v/>
      </c>
      <c r="D493" s="11">
        <f t="shared" si="58"/>
        <v>0</v>
      </c>
      <c r="E493" s="11"/>
      <c r="F493" s="5">
        <f t="shared" si="64"/>
        <v>0</v>
      </c>
      <c r="G493" s="10"/>
      <c r="H493" s="10" t="str">
        <f t="shared" si="65"/>
        <v/>
      </c>
      <c r="I493" s="5">
        <f>TRUNC(IF(G493="",0,(IF(SUM(I$18:$I492)&gt;=(0.25*$G$5),0,(IF((SUM($I$18:$I492)+(0.25*$G$5))&gt;$G$5,(($G$5*0.25)-SUM(I$18:$I492)),($G$5*G493)))))),2)</f>
        <v>0</v>
      </c>
      <c r="J493" s="5">
        <f>TRUNC(IF(H493="",0,(IF(SUM($J$18:J492)&gt;=(0.25*$G$5),0,(IF((SUM($J$18:$J492)+(0.25*$G$5))&gt;+($G$5*0.25),(($G$5*0.25)-SUM($J$18:J492)),($G$5*H493)))))),2)</f>
        <v>0</v>
      </c>
      <c r="L493" s="5">
        <f t="shared" si="59"/>
        <v>0</v>
      </c>
      <c r="M493" s="5">
        <f t="shared" si="60"/>
        <v>0</v>
      </c>
      <c r="N493" s="17"/>
      <c r="O493" s="17"/>
      <c r="P493" s="17"/>
      <c r="Q493" s="5">
        <f t="shared" si="61"/>
        <v>0</v>
      </c>
      <c r="S493" s="5">
        <f t="shared" si="62"/>
        <v>0</v>
      </c>
      <c r="T493" s="5">
        <f t="shared" si="63"/>
        <v>0</v>
      </c>
      <c r="W493" s="18"/>
    </row>
    <row r="494" spans="1:23" x14ac:dyDescent="0.25">
      <c r="A494" s="6">
        <f>+'IRS Interest Rates'!A1765</f>
        <v>45594</v>
      </c>
      <c r="C494" s="9" t="str">
        <f>IF($D$3&gt;$A494,"",IF($D$4&lt;$A494,"",+'IRS Interest Rates'!$B1765))</f>
        <v/>
      </c>
      <c r="D494" s="11">
        <f t="shared" si="58"/>
        <v>0</v>
      </c>
      <c r="E494" s="11"/>
      <c r="F494" s="5">
        <f t="shared" si="64"/>
        <v>0</v>
      </c>
      <c r="G494" s="10"/>
      <c r="H494" s="10" t="str">
        <f t="shared" si="65"/>
        <v/>
      </c>
      <c r="I494" s="5">
        <f>TRUNC(IF(G494="",0,(IF(SUM(I$18:$I493)&gt;=(0.25*$G$5),0,(IF((SUM($I$18:$I493)+(0.25*$G$5))&gt;$G$5,(($G$5*0.25)-SUM(I$18:$I493)),($G$5*G494)))))),2)</f>
        <v>0</v>
      </c>
      <c r="J494" s="5">
        <f>TRUNC(IF(H494="",0,(IF(SUM($J$18:J493)&gt;=(0.25*$G$5),0,(IF((SUM($J$18:$J493)+(0.25*$G$5))&gt;+($G$5*0.25),(($G$5*0.25)-SUM($J$18:J493)),($G$5*H494)))))),2)</f>
        <v>0</v>
      </c>
      <c r="L494" s="5">
        <f t="shared" si="59"/>
        <v>0</v>
      </c>
      <c r="M494" s="5">
        <f t="shared" si="60"/>
        <v>0</v>
      </c>
      <c r="N494" s="17"/>
      <c r="O494" s="17"/>
      <c r="P494" s="17"/>
      <c r="Q494" s="5">
        <f t="shared" si="61"/>
        <v>0</v>
      </c>
      <c r="S494" s="5">
        <f t="shared" si="62"/>
        <v>0</v>
      </c>
      <c r="T494" s="5">
        <f t="shared" si="63"/>
        <v>0</v>
      </c>
      <c r="W494" s="18"/>
    </row>
    <row r="495" spans="1:23" x14ac:dyDescent="0.25">
      <c r="A495" s="6">
        <f>+'IRS Interest Rates'!A1766</f>
        <v>45595</v>
      </c>
      <c r="C495" s="9" t="str">
        <f>IF($D$3&gt;$A495,"",IF($D$4&lt;$A495,"",+'IRS Interest Rates'!$B1766))</f>
        <v/>
      </c>
      <c r="D495" s="11">
        <f t="shared" si="58"/>
        <v>0</v>
      </c>
      <c r="E495" s="11"/>
      <c r="F495" s="5">
        <f t="shared" si="64"/>
        <v>0</v>
      </c>
      <c r="G495" s="10"/>
      <c r="H495" s="10" t="str">
        <f t="shared" si="65"/>
        <v/>
      </c>
      <c r="I495" s="5">
        <f>TRUNC(IF(G495="",0,(IF(SUM(I$18:$I494)&gt;=(0.25*$G$5),0,(IF((SUM($I$18:$I494)+(0.25*$G$5))&gt;$G$5,(($G$5*0.25)-SUM(I$18:$I494)),($G$5*G495)))))),2)</f>
        <v>0</v>
      </c>
      <c r="J495" s="5">
        <f>TRUNC(IF(H495="",0,(IF(SUM($J$18:J494)&gt;=(0.25*$G$5),0,(IF((SUM($J$18:$J494)+(0.25*$G$5))&gt;+($G$5*0.25),(($G$5*0.25)-SUM($J$18:J494)),($G$5*H495)))))),2)</f>
        <v>0</v>
      </c>
      <c r="L495" s="5">
        <f t="shared" si="59"/>
        <v>0</v>
      </c>
      <c r="M495" s="5">
        <f t="shared" si="60"/>
        <v>0</v>
      </c>
      <c r="N495" s="17"/>
      <c r="O495" s="17"/>
      <c r="P495" s="17"/>
      <c r="Q495" s="5">
        <f t="shared" si="61"/>
        <v>0</v>
      </c>
      <c r="S495" s="5">
        <f t="shared" si="62"/>
        <v>0</v>
      </c>
      <c r="T495" s="5">
        <f t="shared" si="63"/>
        <v>0</v>
      </c>
      <c r="W495" s="18"/>
    </row>
    <row r="496" spans="1:23" x14ac:dyDescent="0.25">
      <c r="A496" s="6">
        <f>+'IRS Interest Rates'!A1767</f>
        <v>45596</v>
      </c>
      <c r="C496" s="9" t="str">
        <f>IF($D$3&gt;$A496,"",IF($D$4&lt;$A496,"",+'IRS Interest Rates'!$B1767))</f>
        <v/>
      </c>
      <c r="D496" s="11">
        <f t="shared" si="58"/>
        <v>0</v>
      </c>
      <c r="E496" s="11"/>
      <c r="F496" s="5">
        <f t="shared" si="64"/>
        <v>0</v>
      </c>
      <c r="G496" s="10">
        <f>IF($G$14="yes",IF($A496&lt;$D$3,"",IF(SUM(F466:F496)&gt;0,G$16,"")),0)</f>
        <v>0</v>
      </c>
      <c r="H496" s="10">
        <f t="shared" si="65"/>
        <v>0</v>
      </c>
      <c r="I496" s="5">
        <f>TRUNC(IF(G496="",0,(IF(SUM(I$18:$I495)&gt;=(0.25*$G$5),0,(IF((SUM($I$18:$I495)+(0.25*$G$5))&gt;$G$5,(($G$5*0.25)-SUM(I$18:$I495)),($G$5*G496)))))),2)</f>
        <v>0</v>
      </c>
      <c r="J496" s="5">
        <f>TRUNC(IF(H496="",0,(IF(SUM($J$18:J495)&gt;=(0.25*$G$5),0,(IF((SUM($J$18:$J495)+(0.25*$G$5))&gt;+($G$5*0.25),(($G$5*0.25)-SUM($J$18:J495)),($G$5*H496)))))),2)</f>
        <v>0</v>
      </c>
      <c r="L496" s="5">
        <f t="shared" si="59"/>
        <v>0</v>
      </c>
      <c r="M496" s="5">
        <f t="shared" si="60"/>
        <v>0</v>
      </c>
      <c r="N496" s="17"/>
      <c r="O496" s="17"/>
      <c r="P496" s="17"/>
      <c r="Q496" s="5">
        <f t="shared" si="61"/>
        <v>0</v>
      </c>
      <c r="S496" s="5">
        <f t="shared" si="62"/>
        <v>0</v>
      </c>
      <c r="T496" s="5">
        <f t="shared" si="63"/>
        <v>0</v>
      </c>
      <c r="W496" s="18"/>
    </row>
    <row r="497" spans="1:23" x14ac:dyDescent="0.25">
      <c r="A497" s="6">
        <f>+'IRS Interest Rates'!A1768</f>
        <v>45597</v>
      </c>
      <c r="C497" s="9" t="str">
        <f>IF($D$3&gt;$A497,"",IF($D$4&lt;$A497,"",+'IRS Interest Rates'!$B1768))</f>
        <v/>
      </c>
      <c r="D497" s="11">
        <f t="shared" si="58"/>
        <v>0</v>
      </c>
      <c r="E497" s="11"/>
      <c r="F497" s="5">
        <f t="shared" si="64"/>
        <v>0</v>
      </c>
      <c r="G497" s="10"/>
      <c r="H497" s="10" t="str">
        <f t="shared" si="65"/>
        <v/>
      </c>
      <c r="I497" s="5">
        <f>TRUNC(IF(G497="",0,(IF(SUM(I$18:$I496)&gt;=(0.25*$G$5),0,(IF((SUM($I$18:$I496)+(0.25*$G$5))&gt;$G$5,(($G$5*0.25)-SUM(I$18:$I496)),($G$5*G497)))))),2)</f>
        <v>0</v>
      </c>
      <c r="J497" s="5">
        <f>TRUNC(IF(H497="",0,(IF(SUM($J$18:J496)&gt;=(0.25*$G$5),0,(IF((SUM($J$18:$J496)+(0.25*$G$5))&gt;+($G$5*0.25),(($G$5*0.25)-SUM($J$18:J496)),($G$5*H497)))))),2)</f>
        <v>0</v>
      </c>
      <c r="L497" s="5">
        <f t="shared" si="59"/>
        <v>0</v>
      </c>
      <c r="M497" s="5">
        <f t="shared" si="60"/>
        <v>0</v>
      </c>
      <c r="N497" s="17"/>
      <c r="O497" s="17"/>
      <c r="P497" s="17"/>
      <c r="Q497" s="5">
        <f t="shared" si="61"/>
        <v>0</v>
      </c>
      <c r="S497" s="5">
        <f t="shared" si="62"/>
        <v>0</v>
      </c>
      <c r="T497" s="5">
        <f t="shared" si="63"/>
        <v>0</v>
      </c>
      <c r="W497" s="18"/>
    </row>
    <row r="498" spans="1:23" x14ac:dyDescent="0.25">
      <c r="A498" s="6">
        <f>+'IRS Interest Rates'!A1769</f>
        <v>45598</v>
      </c>
      <c r="C498" s="9" t="str">
        <f>IF($D$3&gt;$A498,"",IF($D$4&lt;$A498,"",+'IRS Interest Rates'!$B1769))</f>
        <v/>
      </c>
      <c r="D498" s="11">
        <f t="shared" si="58"/>
        <v>0</v>
      </c>
      <c r="E498" s="11"/>
      <c r="F498" s="5">
        <f t="shared" si="64"/>
        <v>0</v>
      </c>
      <c r="G498" s="10"/>
      <c r="H498" s="10" t="str">
        <f t="shared" si="65"/>
        <v/>
      </c>
      <c r="I498" s="5">
        <f>TRUNC(IF(G498="",0,(IF(SUM(I$18:$I497)&gt;=(0.25*$G$5),0,(IF((SUM($I$18:$I497)+(0.25*$G$5))&gt;$G$5,(($G$5*0.25)-SUM(I$18:$I497)),($G$5*G498)))))),2)</f>
        <v>0</v>
      </c>
      <c r="J498" s="5">
        <f>TRUNC(IF(H498="",0,(IF(SUM($J$18:J497)&gt;=(0.25*$G$5),0,(IF((SUM($J$18:$J497)+(0.25*$G$5))&gt;+($G$5*0.25),(($G$5*0.25)-SUM($J$18:J497)),($G$5*H498)))))),2)</f>
        <v>0</v>
      </c>
      <c r="L498" s="5">
        <f t="shared" si="59"/>
        <v>0</v>
      </c>
      <c r="M498" s="5">
        <f t="shared" si="60"/>
        <v>0</v>
      </c>
      <c r="N498" s="17"/>
      <c r="O498" s="17"/>
      <c r="P498" s="17"/>
      <c r="Q498" s="5">
        <f t="shared" si="61"/>
        <v>0</v>
      </c>
      <c r="S498" s="5">
        <f t="shared" si="62"/>
        <v>0</v>
      </c>
      <c r="T498" s="5">
        <f t="shared" si="63"/>
        <v>0</v>
      </c>
      <c r="W498" s="18"/>
    </row>
    <row r="499" spans="1:23" x14ac:dyDescent="0.25">
      <c r="A499" s="6">
        <f>+'IRS Interest Rates'!A1770</f>
        <v>45599</v>
      </c>
      <c r="C499" s="9" t="str">
        <f>IF($D$3&gt;$A499,"",IF($D$4&lt;$A499,"",+'IRS Interest Rates'!$B1770))</f>
        <v/>
      </c>
      <c r="D499" s="11">
        <f t="shared" si="58"/>
        <v>0</v>
      </c>
      <c r="E499" s="11"/>
      <c r="F499" s="5">
        <f t="shared" si="64"/>
        <v>0</v>
      </c>
      <c r="G499" s="10"/>
      <c r="H499" s="10" t="str">
        <f t="shared" si="65"/>
        <v/>
      </c>
      <c r="I499" s="5">
        <f>TRUNC(IF(G499="",0,(IF(SUM(I$18:$I498)&gt;=(0.25*$G$5),0,(IF((SUM($I$18:$I498)+(0.25*$G$5))&gt;$G$5,(($G$5*0.25)-SUM(I$18:$I498)),($G$5*G499)))))),2)</f>
        <v>0</v>
      </c>
      <c r="J499" s="5">
        <f>TRUNC(IF(H499="",0,(IF(SUM($J$18:J498)&gt;=(0.25*$G$5),0,(IF((SUM($J$18:$J498)+(0.25*$G$5))&gt;+($G$5*0.25),(($G$5*0.25)-SUM($J$18:J498)),($G$5*H499)))))),2)</f>
        <v>0</v>
      </c>
      <c r="L499" s="5">
        <f t="shared" si="59"/>
        <v>0</v>
      </c>
      <c r="M499" s="5">
        <f t="shared" si="60"/>
        <v>0</v>
      </c>
      <c r="N499" s="17"/>
      <c r="O499" s="17"/>
      <c r="P499" s="17"/>
      <c r="Q499" s="5">
        <f t="shared" si="61"/>
        <v>0</v>
      </c>
      <c r="S499" s="5">
        <f t="shared" si="62"/>
        <v>0</v>
      </c>
      <c r="T499" s="5">
        <f t="shared" si="63"/>
        <v>0</v>
      </c>
      <c r="W499" s="18"/>
    </row>
    <row r="500" spans="1:23" x14ac:dyDescent="0.25">
      <c r="A500" s="6">
        <f>+'IRS Interest Rates'!A1771</f>
        <v>45600</v>
      </c>
      <c r="C500" s="9" t="str">
        <f>IF($D$3&gt;$A500,"",IF($D$4&lt;$A500,"",+'IRS Interest Rates'!$B1771))</f>
        <v/>
      </c>
      <c r="D500" s="11">
        <f t="shared" si="58"/>
        <v>0</v>
      </c>
      <c r="E500" s="11"/>
      <c r="F500" s="5">
        <f t="shared" si="64"/>
        <v>0</v>
      </c>
      <c r="G500" s="10"/>
      <c r="H500" s="10" t="str">
        <f t="shared" si="65"/>
        <v/>
      </c>
      <c r="I500" s="5">
        <f>TRUNC(IF(G500="",0,(IF(SUM(I$18:$I499)&gt;=(0.25*$G$5),0,(IF((SUM($I$18:$I499)+(0.25*$G$5))&gt;$G$5,(($G$5*0.25)-SUM(I$18:$I499)),($G$5*G500)))))),2)</f>
        <v>0</v>
      </c>
      <c r="J500" s="5">
        <f>TRUNC(IF(H500="",0,(IF(SUM($J$18:J499)&gt;=(0.25*$G$5),0,(IF((SUM($J$18:$J499)+(0.25*$G$5))&gt;+($G$5*0.25),(($G$5*0.25)-SUM($J$18:J499)),($G$5*H500)))))),2)</f>
        <v>0</v>
      </c>
      <c r="L500" s="5">
        <f t="shared" si="59"/>
        <v>0</v>
      </c>
      <c r="M500" s="5">
        <f t="shared" si="60"/>
        <v>0</v>
      </c>
      <c r="N500" s="17"/>
      <c r="O500" s="17"/>
      <c r="P500" s="17"/>
      <c r="Q500" s="5">
        <f t="shared" si="61"/>
        <v>0</v>
      </c>
      <c r="S500" s="5">
        <f t="shared" si="62"/>
        <v>0</v>
      </c>
      <c r="T500" s="5">
        <f t="shared" si="63"/>
        <v>0</v>
      </c>
      <c r="W500" s="18"/>
    </row>
    <row r="501" spans="1:23" x14ac:dyDescent="0.25">
      <c r="A501" s="6">
        <f>+'IRS Interest Rates'!A1772</f>
        <v>45601</v>
      </c>
      <c r="C501" s="9" t="str">
        <f>IF($D$3&gt;$A501,"",IF($D$4&lt;$A501,"",+'IRS Interest Rates'!$B1772))</f>
        <v/>
      </c>
      <c r="D501" s="11">
        <f t="shared" si="58"/>
        <v>0</v>
      </c>
      <c r="E501" s="11"/>
      <c r="F501" s="5">
        <f t="shared" si="64"/>
        <v>0</v>
      </c>
      <c r="G501" s="10"/>
      <c r="H501" s="10" t="str">
        <f t="shared" si="65"/>
        <v/>
      </c>
      <c r="I501" s="5">
        <f>TRUNC(IF(G501="",0,(IF(SUM(I$18:$I500)&gt;=(0.25*$G$5),0,(IF((SUM($I$18:$I500)+(0.25*$G$5))&gt;$G$5,(($G$5*0.25)-SUM(I$18:$I500)),($G$5*G501)))))),2)</f>
        <v>0</v>
      </c>
      <c r="J501" s="5">
        <f>TRUNC(IF(H501="",0,(IF(SUM($J$18:J500)&gt;=(0.25*$G$5),0,(IF((SUM($J$18:$J500)+(0.25*$G$5))&gt;+($G$5*0.25),(($G$5*0.25)-SUM($J$18:J500)),($G$5*H501)))))),2)</f>
        <v>0</v>
      </c>
      <c r="L501" s="5">
        <f t="shared" si="59"/>
        <v>0</v>
      </c>
      <c r="M501" s="5">
        <f t="shared" si="60"/>
        <v>0</v>
      </c>
      <c r="N501" s="17"/>
      <c r="O501" s="17"/>
      <c r="P501" s="17"/>
      <c r="Q501" s="5">
        <f t="shared" si="61"/>
        <v>0</v>
      </c>
      <c r="S501" s="5">
        <f t="shared" si="62"/>
        <v>0</v>
      </c>
      <c r="T501" s="5">
        <f t="shared" si="63"/>
        <v>0</v>
      </c>
      <c r="W501" s="18"/>
    </row>
    <row r="502" spans="1:23" x14ac:dyDescent="0.25">
      <c r="A502" s="6">
        <f>+'IRS Interest Rates'!A1773</f>
        <v>45602</v>
      </c>
      <c r="C502" s="9" t="str">
        <f>IF($D$3&gt;$A502,"",IF($D$4&lt;$A502,"",+'IRS Interest Rates'!$B1773))</f>
        <v/>
      </c>
      <c r="D502" s="11">
        <f t="shared" si="58"/>
        <v>0</v>
      </c>
      <c r="E502" s="11"/>
      <c r="F502" s="5">
        <f t="shared" si="64"/>
        <v>0</v>
      </c>
      <c r="G502" s="10"/>
      <c r="H502" s="10" t="str">
        <f t="shared" si="65"/>
        <v/>
      </c>
      <c r="I502" s="5">
        <f>TRUNC(IF(G502="",0,(IF(SUM(I$18:$I501)&gt;=(0.25*$G$5),0,(IF((SUM($I$18:$I501)+(0.25*$G$5))&gt;$G$5,(($G$5*0.25)-SUM(I$18:$I501)),($G$5*G502)))))),2)</f>
        <v>0</v>
      </c>
      <c r="J502" s="5">
        <f>TRUNC(IF(H502="",0,(IF(SUM($J$18:J501)&gt;=(0.25*$G$5),0,(IF((SUM($J$18:$J501)+(0.25*$G$5))&gt;+($G$5*0.25),(($G$5*0.25)-SUM($J$18:J501)),($G$5*H502)))))),2)</f>
        <v>0</v>
      </c>
      <c r="L502" s="5">
        <f t="shared" si="59"/>
        <v>0</v>
      </c>
      <c r="M502" s="5">
        <f t="shared" si="60"/>
        <v>0</v>
      </c>
      <c r="N502" s="17"/>
      <c r="O502" s="17"/>
      <c r="P502" s="17"/>
      <c r="Q502" s="5">
        <f t="shared" si="61"/>
        <v>0</v>
      </c>
      <c r="S502" s="5">
        <f t="shared" si="62"/>
        <v>0</v>
      </c>
      <c r="T502" s="5">
        <f t="shared" si="63"/>
        <v>0</v>
      </c>
      <c r="W502" s="18"/>
    </row>
    <row r="503" spans="1:23" x14ac:dyDescent="0.25">
      <c r="A503" s="6">
        <f>+'IRS Interest Rates'!A1774</f>
        <v>45603</v>
      </c>
      <c r="C503" s="9" t="str">
        <f>IF($D$3&gt;$A503,"",IF($D$4&lt;$A503,"",+'IRS Interest Rates'!$B1774))</f>
        <v/>
      </c>
      <c r="D503" s="11">
        <f t="shared" si="58"/>
        <v>0</v>
      </c>
      <c r="E503" s="11"/>
      <c r="F503" s="5">
        <f t="shared" si="64"/>
        <v>0</v>
      </c>
      <c r="G503" s="10"/>
      <c r="H503" s="10" t="str">
        <f t="shared" si="65"/>
        <v/>
      </c>
      <c r="I503" s="5">
        <f>TRUNC(IF(G503="",0,(IF(SUM(I$18:$I502)&gt;=(0.25*$G$5),0,(IF((SUM($I$18:$I502)+(0.25*$G$5))&gt;$G$5,(($G$5*0.25)-SUM(I$18:$I502)),($G$5*G503)))))),2)</f>
        <v>0</v>
      </c>
      <c r="J503" s="5">
        <f>TRUNC(IF(H503="",0,(IF(SUM($J$18:J502)&gt;=(0.25*$G$5),0,(IF((SUM($J$18:$J502)+(0.25*$G$5))&gt;+($G$5*0.25),(($G$5*0.25)-SUM($J$18:J502)),($G$5*H503)))))),2)</f>
        <v>0</v>
      </c>
      <c r="L503" s="5">
        <f t="shared" si="59"/>
        <v>0</v>
      </c>
      <c r="M503" s="5">
        <f t="shared" si="60"/>
        <v>0</v>
      </c>
      <c r="N503" s="17"/>
      <c r="O503" s="17"/>
      <c r="P503" s="17"/>
      <c r="Q503" s="5">
        <f t="shared" si="61"/>
        <v>0</v>
      </c>
      <c r="S503" s="5">
        <f t="shared" si="62"/>
        <v>0</v>
      </c>
      <c r="T503" s="5">
        <f t="shared" si="63"/>
        <v>0</v>
      </c>
      <c r="W503" s="18"/>
    </row>
    <row r="504" spans="1:23" x14ac:dyDescent="0.25">
      <c r="A504" s="6">
        <f>+'IRS Interest Rates'!A1775</f>
        <v>45604</v>
      </c>
      <c r="C504" s="9" t="str">
        <f>IF($D$3&gt;$A504,"",IF($D$4&lt;$A504,"",+'IRS Interest Rates'!$B1775))</f>
        <v/>
      </c>
      <c r="D504" s="11">
        <f t="shared" si="58"/>
        <v>0</v>
      </c>
      <c r="E504" s="11"/>
      <c r="F504" s="5">
        <f t="shared" si="64"/>
        <v>0</v>
      </c>
      <c r="G504" s="10"/>
      <c r="H504" s="10" t="str">
        <f t="shared" si="65"/>
        <v/>
      </c>
      <c r="I504" s="5">
        <f>TRUNC(IF(G504="",0,(IF(SUM(I$18:$I503)&gt;=(0.25*$G$5),0,(IF((SUM($I$18:$I503)+(0.25*$G$5))&gt;$G$5,(($G$5*0.25)-SUM(I$18:$I503)),($G$5*G504)))))),2)</f>
        <v>0</v>
      </c>
      <c r="J504" s="5">
        <f>TRUNC(IF(H504="",0,(IF(SUM($J$18:J503)&gt;=(0.25*$G$5),0,(IF((SUM($J$18:$J503)+(0.25*$G$5))&gt;+($G$5*0.25),(($G$5*0.25)-SUM($J$18:J503)),($G$5*H504)))))),2)</f>
        <v>0</v>
      </c>
      <c r="L504" s="5">
        <f t="shared" si="59"/>
        <v>0</v>
      </c>
      <c r="M504" s="5">
        <f t="shared" si="60"/>
        <v>0</v>
      </c>
      <c r="N504" s="17"/>
      <c r="O504" s="17"/>
      <c r="P504" s="17"/>
      <c r="Q504" s="5">
        <f t="shared" si="61"/>
        <v>0</v>
      </c>
      <c r="S504" s="5">
        <f t="shared" si="62"/>
        <v>0</v>
      </c>
      <c r="T504" s="5">
        <f t="shared" si="63"/>
        <v>0</v>
      </c>
      <c r="W504" s="18"/>
    </row>
    <row r="505" spans="1:23" x14ac:dyDescent="0.25">
      <c r="A505" s="6">
        <f>+'IRS Interest Rates'!A1776</f>
        <v>45605</v>
      </c>
      <c r="C505" s="9" t="str">
        <f>IF($D$3&gt;$A505,"",IF($D$4&lt;$A505,"",+'IRS Interest Rates'!$B1776))</f>
        <v/>
      </c>
      <c r="D505" s="11">
        <f t="shared" si="58"/>
        <v>0</v>
      </c>
      <c r="E505" s="11"/>
      <c r="F505" s="5">
        <f t="shared" si="64"/>
        <v>0</v>
      </c>
      <c r="G505" s="10"/>
      <c r="H505" s="10" t="str">
        <f t="shared" si="65"/>
        <v/>
      </c>
      <c r="I505" s="5">
        <f>TRUNC(IF(G505="",0,(IF(SUM(I$18:$I504)&gt;=(0.25*$G$5),0,(IF((SUM($I$18:$I504)+(0.25*$G$5))&gt;$G$5,(($G$5*0.25)-SUM(I$18:$I504)),($G$5*G505)))))),2)</f>
        <v>0</v>
      </c>
      <c r="J505" s="5">
        <f>TRUNC(IF(H505="",0,(IF(SUM($J$18:J504)&gt;=(0.25*$G$5),0,(IF((SUM($J$18:$J504)+(0.25*$G$5))&gt;+($G$5*0.25),(($G$5*0.25)-SUM($J$18:J504)),($G$5*H505)))))),2)</f>
        <v>0</v>
      </c>
      <c r="L505" s="5">
        <f t="shared" si="59"/>
        <v>0</v>
      </c>
      <c r="M505" s="5">
        <f t="shared" si="60"/>
        <v>0</v>
      </c>
      <c r="N505" s="17"/>
      <c r="O505" s="17"/>
      <c r="P505" s="17"/>
      <c r="Q505" s="5">
        <f t="shared" si="61"/>
        <v>0</v>
      </c>
      <c r="S505" s="5">
        <f t="shared" si="62"/>
        <v>0</v>
      </c>
      <c r="T505" s="5">
        <f t="shared" si="63"/>
        <v>0</v>
      </c>
      <c r="W505" s="18"/>
    </row>
    <row r="506" spans="1:23" x14ac:dyDescent="0.25">
      <c r="A506" s="6">
        <f>+'IRS Interest Rates'!A1777</f>
        <v>45606</v>
      </c>
      <c r="C506" s="9" t="str">
        <f>IF($D$3&gt;$A506,"",IF($D$4&lt;$A506,"",+'IRS Interest Rates'!$B1777))</f>
        <v/>
      </c>
      <c r="D506" s="11">
        <f t="shared" si="58"/>
        <v>0</v>
      </c>
      <c r="E506" s="11"/>
      <c r="F506" s="5">
        <f t="shared" si="64"/>
        <v>0</v>
      </c>
      <c r="G506" s="10"/>
      <c r="H506" s="10" t="str">
        <f t="shared" si="65"/>
        <v/>
      </c>
      <c r="I506" s="5">
        <f>TRUNC(IF(G506="",0,(IF(SUM(I$18:$I505)&gt;=(0.25*$G$5),0,(IF((SUM($I$18:$I505)+(0.25*$G$5))&gt;$G$5,(($G$5*0.25)-SUM(I$18:$I505)),($G$5*G506)))))),2)</f>
        <v>0</v>
      </c>
      <c r="J506" s="5">
        <f>TRUNC(IF(H506="",0,(IF(SUM($J$18:J505)&gt;=(0.25*$G$5),0,(IF((SUM($J$18:$J505)+(0.25*$G$5))&gt;+($G$5*0.25),(($G$5*0.25)-SUM($J$18:J505)),($G$5*H506)))))),2)</f>
        <v>0</v>
      </c>
      <c r="L506" s="5">
        <f t="shared" si="59"/>
        <v>0</v>
      </c>
      <c r="M506" s="5">
        <f t="shared" si="60"/>
        <v>0</v>
      </c>
      <c r="N506" s="17"/>
      <c r="O506" s="17"/>
      <c r="P506" s="17"/>
      <c r="Q506" s="5">
        <f t="shared" si="61"/>
        <v>0</v>
      </c>
      <c r="S506" s="5">
        <f t="shared" si="62"/>
        <v>0</v>
      </c>
      <c r="T506" s="5">
        <f t="shared" si="63"/>
        <v>0</v>
      </c>
      <c r="W506" s="18"/>
    </row>
    <row r="507" spans="1:23" x14ac:dyDescent="0.25">
      <c r="A507" s="6">
        <f>+'IRS Interest Rates'!A1778</f>
        <v>45607</v>
      </c>
      <c r="C507" s="9" t="str">
        <f>IF($D$3&gt;$A507,"",IF($D$4&lt;$A507,"",+'IRS Interest Rates'!$B1778))</f>
        <v/>
      </c>
      <c r="D507" s="11">
        <f t="shared" si="58"/>
        <v>0</v>
      </c>
      <c r="E507" s="11"/>
      <c r="F507" s="5">
        <f t="shared" si="64"/>
        <v>0</v>
      </c>
      <c r="G507" s="10"/>
      <c r="H507" s="10" t="str">
        <f t="shared" si="65"/>
        <v/>
      </c>
      <c r="I507" s="5">
        <f>TRUNC(IF(G507="",0,(IF(SUM(I$18:$I506)&gt;=(0.25*$G$5),0,(IF((SUM($I$18:$I506)+(0.25*$G$5))&gt;$G$5,(($G$5*0.25)-SUM(I$18:$I506)),($G$5*G507)))))),2)</f>
        <v>0</v>
      </c>
      <c r="J507" s="5">
        <f>TRUNC(IF(H507="",0,(IF(SUM($J$18:J506)&gt;=(0.25*$G$5),0,(IF((SUM($J$18:$J506)+(0.25*$G$5))&gt;+($G$5*0.25),(($G$5*0.25)-SUM($J$18:J506)),($G$5*H507)))))),2)</f>
        <v>0</v>
      </c>
      <c r="L507" s="5">
        <f t="shared" si="59"/>
        <v>0</v>
      </c>
      <c r="M507" s="5">
        <f t="shared" si="60"/>
        <v>0</v>
      </c>
      <c r="N507" s="17"/>
      <c r="O507" s="17"/>
      <c r="P507" s="17"/>
      <c r="Q507" s="5">
        <f t="shared" si="61"/>
        <v>0</v>
      </c>
      <c r="S507" s="5">
        <f t="shared" si="62"/>
        <v>0</v>
      </c>
      <c r="T507" s="5">
        <f t="shared" si="63"/>
        <v>0</v>
      </c>
      <c r="W507" s="18"/>
    </row>
    <row r="508" spans="1:23" x14ac:dyDescent="0.25">
      <c r="A508" s="6">
        <f>+'IRS Interest Rates'!A1779</f>
        <v>45608</v>
      </c>
      <c r="C508" s="9" t="str">
        <f>IF($D$3&gt;$A508,"",IF($D$4&lt;$A508,"",+'IRS Interest Rates'!$B1779))</f>
        <v/>
      </c>
      <c r="D508" s="11">
        <f t="shared" si="58"/>
        <v>0</v>
      </c>
      <c r="E508" s="11"/>
      <c r="F508" s="5">
        <f t="shared" si="64"/>
        <v>0</v>
      </c>
      <c r="G508" s="10"/>
      <c r="H508" s="10" t="str">
        <f t="shared" si="65"/>
        <v/>
      </c>
      <c r="I508" s="5">
        <f>TRUNC(IF(G508="",0,(IF(SUM(I$18:$I507)&gt;=(0.25*$G$5),0,(IF((SUM($I$18:$I507)+(0.25*$G$5))&gt;$G$5,(($G$5*0.25)-SUM(I$18:$I507)),($G$5*G508)))))),2)</f>
        <v>0</v>
      </c>
      <c r="J508" s="5">
        <f>TRUNC(IF(H508="",0,(IF(SUM($J$18:J507)&gt;=(0.25*$G$5),0,(IF((SUM($J$18:$J507)+(0.25*$G$5))&gt;+($G$5*0.25),(($G$5*0.25)-SUM($J$18:J507)),($G$5*H508)))))),2)</f>
        <v>0</v>
      </c>
      <c r="L508" s="5">
        <f t="shared" si="59"/>
        <v>0</v>
      </c>
      <c r="M508" s="5">
        <f t="shared" si="60"/>
        <v>0</v>
      </c>
      <c r="N508" s="17"/>
      <c r="O508" s="17"/>
      <c r="P508" s="17"/>
      <c r="Q508" s="5">
        <f t="shared" si="61"/>
        <v>0</v>
      </c>
      <c r="S508" s="5">
        <f t="shared" si="62"/>
        <v>0</v>
      </c>
      <c r="T508" s="5">
        <f t="shared" si="63"/>
        <v>0</v>
      </c>
      <c r="W508" s="18"/>
    </row>
    <row r="509" spans="1:23" x14ac:dyDescent="0.25">
      <c r="A509" s="6">
        <f>+'IRS Interest Rates'!A1780</f>
        <v>45609</v>
      </c>
      <c r="C509" s="9" t="str">
        <f>IF($D$3&gt;$A509,"",IF($D$4&lt;$A509,"",+'IRS Interest Rates'!$B1780))</f>
        <v/>
      </c>
      <c r="D509" s="11">
        <f t="shared" si="58"/>
        <v>0</v>
      </c>
      <c r="E509" s="11"/>
      <c r="F509" s="5">
        <f t="shared" si="64"/>
        <v>0</v>
      </c>
      <c r="G509" s="10"/>
      <c r="H509" s="10" t="str">
        <f t="shared" si="65"/>
        <v/>
      </c>
      <c r="I509" s="5">
        <f>TRUNC(IF(G509="",0,(IF(SUM(I$18:$I508)&gt;=(0.25*$G$5),0,(IF((SUM($I$18:$I508)+(0.25*$G$5))&gt;$G$5,(($G$5*0.25)-SUM(I$18:$I508)),($G$5*G509)))))),2)</f>
        <v>0</v>
      </c>
      <c r="J509" s="5">
        <f>TRUNC(IF(H509="",0,(IF(SUM($J$18:J508)&gt;=(0.25*$G$5),0,(IF((SUM($J$18:$J508)+(0.25*$G$5))&gt;+($G$5*0.25),(($G$5*0.25)-SUM($J$18:J508)),($G$5*H509)))))),2)</f>
        <v>0</v>
      </c>
      <c r="L509" s="5">
        <f t="shared" si="59"/>
        <v>0</v>
      </c>
      <c r="M509" s="5">
        <f t="shared" si="60"/>
        <v>0</v>
      </c>
      <c r="N509" s="17"/>
      <c r="O509" s="17"/>
      <c r="P509" s="17"/>
      <c r="Q509" s="5">
        <f t="shared" si="61"/>
        <v>0</v>
      </c>
      <c r="S509" s="5">
        <f t="shared" si="62"/>
        <v>0</v>
      </c>
      <c r="T509" s="5">
        <f t="shared" si="63"/>
        <v>0</v>
      </c>
      <c r="W509" s="18"/>
    </row>
    <row r="510" spans="1:23" x14ac:dyDescent="0.25">
      <c r="A510" s="6">
        <f>+'IRS Interest Rates'!A1781</f>
        <v>45610</v>
      </c>
      <c r="C510" s="9" t="str">
        <f>IF($D$3&gt;$A510,"",IF($D$4&lt;$A510,"",+'IRS Interest Rates'!$B1781))</f>
        <v/>
      </c>
      <c r="D510" s="11">
        <f t="shared" si="58"/>
        <v>0</v>
      </c>
      <c r="E510" s="11"/>
      <c r="F510" s="5">
        <f t="shared" si="64"/>
        <v>0</v>
      </c>
      <c r="G510" s="10"/>
      <c r="H510" s="10" t="str">
        <f t="shared" si="65"/>
        <v/>
      </c>
      <c r="I510" s="5">
        <f>TRUNC(IF(G510="",0,(IF(SUM(I$18:$I509)&gt;=(0.25*$G$5),0,(IF((SUM($I$18:$I509)+(0.25*$G$5))&gt;$G$5,(($G$5*0.25)-SUM(I$18:$I509)),($G$5*G510)))))),2)</f>
        <v>0</v>
      </c>
      <c r="J510" s="5">
        <f>TRUNC(IF(H510="",0,(IF(SUM($J$18:J509)&gt;=(0.25*$G$5),0,(IF((SUM($J$18:$J509)+(0.25*$G$5))&gt;+($G$5*0.25),(($G$5*0.25)-SUM($J$18:J509)),($G$5*H510)))))),2)</f>
        <v>0</v>
      </c>
      <c r="L510" s="5">
        <f t="shared" si="59"/>
        <v>0</v>
      </c>
      <c r="M510" s="5">
        <f t="shared" si="60"/>
        <v>0</v>
      </c>
      <c r="N510" s="17"/>
      <c r="O510" s="17"/>
      <c r="P510" s="17"/>
      <c r="Q510" s="5">
        <f t="shared" si="61"/>
        <v>0</v>
      </c>
      <c r="S510" s="5">
        <f t="shared" si="62"/>
        <v>0</v>
      </c>
      <c r="T510" s="5">
        <f t="shared" si="63"/>
        <v>0</v>
      </c>
      <c r="W510" s="18"/>
    </row>
    <row r="511" spans="1:23" x14ac:dyDescent="0.25">
      <c r="A511" s="6">
        <f>+'IRS Interest Rates'!A1782</f>
        <v>45611</v>
      </c>
      <c r="C511" s="9" t="str">
        <f>IF($D$3&gt;$A511,"",IF($D$4&lt;$A511,"",+'IRS Interest Rates'!$B1782))</f>
        <v/>
      </c>
      <c r="D511" s="11">
        <f t="shared" si="58"/>
        <v>0</v>
      </c>
      <c r="E511" s="11"/>
      <c r="F511" s="5">
        <f t="shared" si="64"/>
        <v>0</v>
      </c>
      <c r="G511" s="10"/>
      <c r="H511" s="10" t="str">
        <f t="shared" si="65"/>
        <v/>
      </c>
      <c r="I511" s="5">
        <f>TRUNC(IF(G511="",0,(IF(SUM(I$18:$I510)&gt;=(0.25*$G$5),0,(IF((SUM($I$18:$I510)+(0.25*$G$5))&gt;$G$5,(($G$5*0.25)-SUM(I$18:$I510)),($G$5*G511)))))),2)</f>
        <v>0</v>
      </c>
      <c r="J511" s="5">
        <f>TRUNC(IF(H511="",0,(IF(SUM($J$18:J510)&gt;=(0.25*$G$5),0,(IF((SUM($J$18:$J510)+(0.25*$G$5))&gt;+($G$5*0.25),(($G$5*0.25)-SUM($J$18:J510)),($G$5*H511)))))),2)</f>
        <v>0</v>
      </c>
      <c r="L511" s="5">
        <f t="shared" si="59"/>
        <v>0</v>
      </c>
      <c r="M511" s="5">
        <f t="shared" si="60"/>
        <v>0</v>
      </c>
      <c r="N511" s="17"/>
      <c r="O511" s="17"/>
      <c r="P511" s="17"/>
      <c r="Q511" s="5">
        <f t="shared" si="61"/>
        <v>0</v>
      </c>
      <c r="S511" s="5">
        <f t="shared" si="62"/>
        <v>0</v>
      </c>
      <c r="T511" s="5">
        <f t="shared" si="63"/>
        <v>0</v>
      </c>
      <c r="W511" s="18"/>
    </row>
    <row r="512" spans="1:23" x14ac:dyDescent="0.25">
      <c r="A512" s="6">
        <f>+'IRS Interest Rates'!A1783</f>
        <v>45612</v>
      </c>
      <c r="C512" s="9" t="str">
        <f>IF($D$3&gt;$A512,"",IF($D$4&lt;$A512,"",+'IRS Interest Rates'!$B1783))</f>
        <v/>
      </c>
      <c r="D512" s="11">
        <f t="shared" si="58"/>
        <v>0</v>
      </c>
      <c r="E512" s="11"/>
      <c r="F512" s="5">
        <f t="shared" si="64"/>
        <v>0</v>
      </c>
      <c r="G512" s="10"/>
      <c r="H512" s="10" t="str">
        <f t="shared" si="65"/>
        <v/>
      </c>
      <c r="I512" s="5">
        <f>TRUNC(IF(G512="",0,(IF(SUM(I$18:$I511)&gt;=(0.25*$G$5),0,(IF((SUM($I$18:$I511)+(0.25*$G$5))&gt;$G$5,(($G$5*0.25)-SUM(I$18:$I511)),($G$5*G512)))))),2)</f>
        <v>0</v>
      </c>
      <c r="J512" s="5">
        <f>TRUNC(IF(H512="",0,(IF(SUM($J$18:J511)&gt;=(0.25*$G$5),0,(IF((SUM($J$18:$J511)+(0.25*$G$5))&gt;+($G$5*0.25),(($G$5*0.25)-SUM($J$18:J511)),($G$5*H512)))))),2)</f>
        <v>0</v>
      </c>
      <c r="L512" s="5">
        <f t="shared" si="59"/>
        <v>0</v>
      </c>
      <c r="M512" s="5">
        <f t="shared" si="60"/>
        <v>0</v>
      </c>
      <c r="N512" s="17"/>
      <c r="O512" s="17"/>
      <c r="P512" s="17"/>
      <c r="Q512" s="5">
        <f t="shared" si="61"/>
        <v>0</v>
      </c>
      <c r="S512" s="5">
        <f t="shared" si="62"/>
        <v>0</v>
      </c>
      <c r="T512" s="5">
        <f t="shared" si="63"/>
        <v>0</v>
      </c>
      <c r="W512" s="18"/>
    </row>
    <row r="513" spans="1:23" x14ac:dyDescent="0.25">
      <c r="A513" s="6">
        <f>+'IRS Interest Rates'!A1784</f>
        <v>45613</v>
      </c>
      <c r="C513" s="9" t="str">
        <f>IF($D$3&gt;$A513,"",IF($D$4&lt;$A513,"",+'IRS Interest Rates'!$B1784))</f>
        <v/>
      </c>
      <c r="D513" s="11">
        <f t="shared" si="58"/>
        <v>0</v>
      </c>
      <c r="E513" s="11"/>
      <c r="F513" s="5">
        <f t="shared" si="64"/>
        <v>0</v>
      </c>
      <c r="G513" s="10"/>
      <c r="H513" s="10" t="str">
        <f t="shared" si="65"/>
        <v/>
      </c>
      <c r="I513" s="5">
        <f>TRUNC(IF(G513="",0,(IF(SUM(I$18:$I512)&gt;=(0.25*$G$5),0,(IF((SUM($I$18:$I512)+(0.25*$G$5))&gt;$G$5,(($G$5*0.25)-SUM(I$18:$I512)),($G$5*G513)))))),2)</f>
        <v>0</v>
      </c>
      <c r="J513" s="5">
        <f>TRUNC(IF(H513="",0,(IF(SUM($J$18:J512)&gt;=(0.25*$G$5),0,(IF((SUM($J$18:$J512)+(0.25*$G$5))&gt;+($G$5*0.25),(($G$5*0.25)-SUM($J$18:J512)),($G$5*H513)))))),2)</f>
        <v>0</v>
      </c>
      <c r="L513" s="5">
        <f t="shared" si="59"/>
        <v>0</v>
      </c>
      <c r="M513" s="5">
        <f t="shared" si="60"/>
        <v>0</v>
      </c>
      <c r="N513" s="17"/>
      <c r="O513" s="17"/>
      <c r="P513" s="17"/>
      <c r="Q513" s="5">
        <f t="shared" si="61"/>
        <v>0</v>
      </c>
      <c r="S513" s="5">
        <f t="shared" si="62"/>
        <v>0</v>
      </c>
      <c r="T513" s="5">
        <f t="shared" si="63"/>
        <v>0</v>
      </c>
      <c r="W513" s="18"/>
    </row>
    <row r="514" spans="1:23" x14ac:dyDescent="0.25">
      <c r="A514" s="6">
        <f>+'IRS Interest Rates'!A1785</f>
        <v>45614</v>
      </c>
      <c r="C514" s="9" t="str">
        <f>IF($D$3&gt;$A514,"",IF($D$4&lt;$A514,"",+'IRS Interest Rates'!$B1785))</f>
        <v/>
      </c>
      <c r="D514" s="11">
        <f t="shared" si="58"/>
        <v>0</v>
      </c>
      <c r="E514" s="11"/>
      <c r="F514" s="5">
        <f t="shared" si="64"/>
        <v>0</v>
      </c>
      <c r="G514" s="10"/>
      <c r="H514" s="10" t="str">
        <f t="shared" si="65"/>
        <v/>
      </c>
      <c r="I514" s="5">
        <f>TRUNC(IF(G514="",0,(IF(SUM(I$18:$I513)&gt;=(0.25*$G$5),0,(IF((SUM($I$18:$I513)+(0.25*$G$5))&gt;$G$5,(($G$5*0.25)-SUM(I$18:$I513)),($G$5*G514)))))),2)</f>
        <v>0</v>
      </c>
      <c r="J514" s="5">
        <f>TRUNC(IF(H514="",0,(IF(SUM($J$18:J513)&gt;=(0.25*$G$5),0,(IF((SUM($J$18:$J513)+(0.25*$G$5))&gt;+($G$5*0.25),(($G$5*0.25)-SUM($J$18:J513)),($G$5*H514)))))),2)</f>
        <v>0</v>
      </c>
      <c r="L514" s="5">
        <f t="shared" si="59"/>
        <v>0</v>
      </c>
      <c r="M514" s="5">
        <f t="shared" si="60"/>
        <v>0</v>
      </c>
      <c r="N514" s="17"/>
      <c r="O514" s="17"/>
      <c r="P514" s="17"/>
      <c r="Q514" s="5">
        <f t="shared" si="61"/>
        <v>0</v>
      </c>
      <c r="S514" s="5">
        <f t="shared" si="62"/>
        <v>0</v>
      </c>
      <c r="T514" s="5">
        <f t="shared" si="63"/>
        <v>0</v>
      </c>
      <c r="W514" s="18"/>
    </row>
    <row r="515" spans="1:23" x14ac:dyDescent="0.25">
      <c r="A515" s="6">
        <f>+'IRS Interest Rates'!A1786</f>
        <v>45615</v>
      </c>
      <c r="C515" s="9" t="str">
        <f>IF($D$3&gt;$A515,"",IF($D$4&lt;$A515,"",+'IRS Interest Rates'!$B1786))</f>
        <v/>
      </c>
      <c r="D515" s="11">
        <f t="shared" si="58"/>
        <v>0</v>
      </c>
      <c r="E515" s="11"/>
      <c r="F515" s="5">
        <f t="shared" si="64"/>
        <v>0</v>
      </c>
      <c r="G515" s="10"/>
      <c r="H515" s="10" t="str">
        <f t="shared" si="65"/>
        <v/>
      </c>
      <c r="I515" s="5">
        <f>TRUNC(IF(G515="",0,(IF(SUM(I$18:$I514)&gt;=(0.25*$G$5),0,(IF((SUM($I$18:$I514)+(0.25*$G$5))&gt;$G$5,(($G$5*0.25)-SUM(I$18:$I514)),($G$5*G515)))))),2)</f>
        <v>0</v>
      </c>
      <c r="J515" s="5">
        <f>TRUNC(IF(H515="",0,(IF(SUM($J$18:J514)&gt;=(0.25*$G$5),0,(IF((SUM($J$18:$J514)+(0.25*$G$5))&gt;+($G$5*0.25),(($G$5*0.25)-SUM($J$18:J514)),($G$5*H515)))))),2)</f>
        <v>0</v>
      </c>
      <c r="L515" s="5">
        <f t="shared" si="59"/>
        <v>0</v>
      </c>
      <c r="M515" s="5">
        <f t="shared" si="60"/>
        <v>0</v>
      </c>
      <c r="N515" s="17"/>
      <c r="O515" s="17"/>
      <c r="P515" s="17"/>
      <c r="Q515" s="5">
        <f t="shared" si="61"/>
        <v>0</v>
      </c>
      <c r="S515" s="5">
        <f t="shared" si="62"/>
        <v>0</v>
      </c>
      <c r="T515" s="5">
        <f t="shared" si="63"/>
        <v>0</v>
      </c>
      <c r="W515" s="18"/>
    </row>
    <row r="516" spans="1:23" x14ac:dyDescent="0.25">
      <c r="A516" s="6">
        <f>+'IRS Interest Rates'!A1787</f>
        <v>45616</v>
      </c>
      <c r="C516" s="9" t="str">
        <f>IF($D$3&gt;$A516,"",IF($D$4&lt;$A516,"",+'IRS Interest Rates'!$B1787))</f>
        <v/>
      </c>
      <c r="D516" s="11">
        <f t="shared" si="58"/>
        <v>0</v>
      </c>
      <c r="E516" s="11"/>
      <c r="F516" s="5">
        <f t="shared" si="64"/>
        <v>0</v>
      </c>
      <c r="G516" s="10"/>
      <c r="H516" s="10" t="str">
        <f t="shared" si="65"/>
        <v/>
      </c>
      <c r="I516" s="5">
        <f>TRUNC(IF(G516="",0,(IF(SUM(I$18:$I515)&gt;=(0.25*$G$5),0,(IF((SUM($I$18:$I515)+(0.25*$G$5))&gt;$G$5,(($G$5*0.25)-SUM(I$18:$I515)),($G$5*G516)))))),2)</f>
        <v>0</v>
      </c>
      <c r="J516" s="5">
        <f>TRUNC(IF(H516="",0,(IF(SUM($J$18:J515)&gt;=(0.25*$G$5),0,(IF((SUM($J$18:$J515)+(0.25*$G$5))&gt;+($G$5*0.25),(($G$5*0.25)-SUM($J$18:J515)),($G$5*H516)))))),2)</f>
        <v>0</v>
      </c>
      <c r="L516" s="5">
        <f t="shared" si="59"/>
        <v>0</v>
      </c>
      <c r="M516" s="5">
        <f t="shared" si="60"/>
        <v>0</v>
      </c>
      <c r="N516" s="17"/>
      <c r="O516" s="17"/>
      <c r="P516" s="17"/>
      <c r="Q516" s="5">
        <f t="shared" si="61"/>
        <v>0</v>
      </c>
      <c r="S516" s="5">
        <f t="shared" si="62"/>
        <v>0</v>
      </c>
      <c r="T516" s="5">
        <f t="shared" si="63"/>
        <v>0</v>
      </c>
      <c r="W516" s="18"/>
    </row>
    <row r="517" spans="1:23" x14ac:dyDescent="0.25">
      <c r="A517" s="6">
        <f>+'IRS Interest Rates'!A1788</f>
        <v>45617</v>
      </c>
      <c r="C517" s="9" t="str">
        <f>IF($D$3&gt;$A517,"",IF($D$4&lt;$A517,"",+'IRS Interest Rates'!$B1788))</f>
        <v/>
      </c>
      <c r="D517" s="11">
        <f t="shared" si="58"/>
        <v>0</v>
      </c>
      <c r="E517" s="11"/>
      <c r="F517" s="5">
        <f t="shared" si="64"/>
        <v>0</v>
      </c>
      <c r="G517" s="10"/>
      <c r="H517" s="10" t="str">
        <f t="shared" si="65"/>
        <v/>
      </c>
      <c r="I517" s="5">
        <f>TRUNC(IF(G517="",0,(IF(SUM(I$18:$I516)&gt;=(0.25*$G$5),0,(IF((SUM($I$18:$I516)+(0.25*$G$5))&gt;$G$5,(($G$5*0.25)-SUM(I$18:$I516)),($G$5*G517)))))),2)</f>
        <v>0</v>
      </c>
      <c r="J517" s="5">
        <f>TRUNC(IF(H517="",0,(IF(SUM($J$18:J516)&gt;=(0.25*$G$5),0,(IF((SUM($J$18:$J516)+(0.25*$G$5))&gt;+($G$5*0.25),(($G$5*0.25)-SUM($J$18:J516)),($G$5*H517)))))),2)</f>
        <v>0</v>
      </c>
      <c r="L517" s="5">
        <f t="shared" si="59"/>
        <v>0</v>
      </c>
      <c r="M517" s="5">
        <f t="shared" si="60"/>
        <v>0</v>
      </c>
      <c r="N517" s="17"/>
      <c r="O517" s="17"/>
      <c r="P517" s="17"/>
      <c r="Q517" s="5">
        <f t="shared" si="61"/>
        <v>0</v>
      </c>
      <c r="S517" s="5">
        <f t="shared" si="62"/>
        <v>0</v>
      </c>
      <c r="T517" s="5">
        <f t="shared" si="63"/>
        <v>0</v>
      </c>
      <c r="W517" s="18"/>
    </row>
    <row r="518" spans="1:23" x14ac:dyDescent="0.25">
      <c r="A518" s="6">
        <f>+'IRS Interest Rates'!A1789</f>
        <v>45618</v>
      </c>
      <c r="C518" s="9" t="str">
        <f>IF($D$3&gt;$A518,"",IF($D$4&lt;$A518,"",+'IRS Interest Rates'!$B1789))</f>
        <v/>
      </c>
      <c r="D518" s="11">
        <f t="shared" si="58"/>
        <v>0</v>
      </c>
      <c r="E518" s="11"/>
      <c r="F518" s="5">
        <f t="shared" si="64"/>
        <v>0</v>
      </c>
      <c r="G518" s="10"/>
      <c r="H518" s="10" t="str">
        <f t="shared" si="65"/>
        <v/>
      </c>
      <c r="I518" s="5">
        <f>TRUNC(IF(G518="",0,(IF(SUM(I$18:$I517)&gt;=(0.25*$G$5),0,(IF((SUM($I$18:$I517)+(0.25*$G$5))&gt;$G$5,(($G$5*0.25)-SUM(I$18:$I517)),($G$5*G518)))))),2)</f>
        <v>0</v>
      </c>
      <c r="J518" s="5">
        <f>TRUNC(IF(H518="",0,(IF(SUM($J$18:J517)&gt;=(0.25*$G$5),0,(IF((SUM($J$18:$J517)+(0.25*$G$5))&gt;+($G$5*0.25),(($G$5*0.25)-SUM($J$18:J517)),($G$5*H518)))))),2)</f>
        <v>0</v>
      </c>
      <c r="L518" s="5">
        <f t="shared" si="59"/>
        <v>0</v>
      </c>
      <c r="M518" s="5">
        <f t="shared" si="60"/>
        <v>0</v>
      </c>
      <c r="N518" s="17"/>
      <c r="O518" s="17"/>
      <c r="P518" s="17"/>
      <c r="Q518" s="5">
        <f t="shared" si="61"/>
        <v>0</v>
      </c>
      <c r="S518" s="5">
        <f t="shared" si="62"/>
        <v>0</v>
      </c>
      <c r="T518" s="5">
        <f t="shared" si="63"/>
        <v>0</v>
      </c>
      <c r="W518" s="18"/>
    </row>
    <row r="519" spans="1:23" x14ac:dyDescent="0.25">
      <c r="A519" s="6">
        <f>+'IRS Interest Rates'!A1790</f>
        <v>45619</v>
      </c>
      <c r="C519" s="9" t="str">
        <f>IF($D$3&gt;$A519,"",IF($D$4&lt;$A519,"",+'IRS Interest Rates'!$B1790))</f>
        <v/>
      </c>
      <c r="D519" s="11">
        <f t="shared" si="58"/>
        <v>0</v>
      </c>
      <c r="E519" s="11"/>
      <c r="F519" s="5">
        <f t="shared" si="64"/>
        <v>0</v>
      </c>
      <c r="G519" s="10"/>
      <c r="H519" s="10" t="str">
        <f t="shared" si="65"/>
        <v/>
      </c>
      <c r="I519" s="5">
        <f>TRUNC(IF(G519="",0,(IF(SUM(I$18:$I518)&gt;=(0.25*$G$5),0,(IF((SUM($I$18:$I518)+(0.25*$G$5))&gt;$G$5,(($G$5*0.25)-SUM(I$18:$I518)),($G$5*G519)))))),2)</f>
        <v>0</v>
      </c>
      <c r="J519" s="5">
        <f>TRUNC(IF(H519="",0,(IF(SUM($J$18:J518)&gt;=(0.25*$G$5),0,(IF((SUM($J$18:$J518)+(0.25*$G$5))&gt;+($G$5*0.25),(($G$5*0.25)-SUM($J$18:J518)),($G$5*H519)))))),2)</f>
        <v>0</v>
      </c>
      <c r="L519" s="5">
        <f t="shared" si="59"/>
        <v>0</v>
      </c>
      <c r="M519" s="5">
        <f t="shared" si="60"/>
        <v>0</v>
      </c>
      <c r="N519" s="17"/>
      <c r="O519" s="17"/>
      <c r="P519" s="17"/>
      <c r="Q519" s="5">
        <f t="shared" si="61"/>
        <v>0</v>
      </c>
      <c r="S519" s="5">
        <f t="shared" si="62"/>
        <v>0</v>
      </c>
      <c r="T519" s="5">
        <f t="shared" si="63"/>
        <v>0</v>
      </c>
      <c r="W519" s="18"/>
    </row>
    <row r="520" spans="1:23" x14ac:dyDescent="0.25">
      <c r="A520" s="6">
        <f>+'IRS Interest Rates'!A1791</f>
        <v>45620</v>
      </c>
      <c r="C520" s="9" t="str">
        <f>IF($D$3&gt;$A520,"",IF($D$4&lt;$A520,"",+'IRS Interest Rates'!$B1791))</f>
        <v/>
      </c>
      <c r="D520" s="11">
        <f t="shared" si="58"/>
        <v>0</v>
      </c>
      <c r="E520" s="11"/>
      <c r="F520" s="5">
        <f t="shared" si="64"/>
        <v>0</v>
      </c>
      <c r="G520" s="10"/>
      <c r="H520" s="10" t="str">
        <f t="shared" si="65"/>
        <v/>
      </c>
      <c r="I520" s="5">
        <f>TRUNC(IF(G520="",0,(IF(SUM(I$18:$I519)&gt;=(0.25*$G$5),0,(IF((SUM($I$18:$I519)+(0.25*$G$5))&gt;$G$5,(($G$5*0.25)-SUM(I$18:$I519)),($G$5*G520)))))),2)</f>
        <v>0</v>
      </c>
      <c r="J520" s="5">
        <f>TRUNC(IF(H520="",0,(IF(SUM($J$18:J519)&gt;=(0.25*$G$5),0,(IF((SUM($J$18:$J519)+(0.25*$G$5))&gt;+($G$5*0.25),(($G$5*0.25)-SUM($J$18:J519)),($G$5*H520)))))),2)</f>
        <v>0</v>
      </c>
      <c r="L520" s="5">
        <f t="shared" si="59"/>
        <v>0</v>
      </c>
      <c r="M520" s="5">
        <f t="shared" si="60"/>
        <v>0</v>
      </c>
      <c r="N520" s="17"/>
      <c r="O520" s="17"/>
      <c r="P520" s="17"/>
      <c r="Q520" s="5">
        <f t="shared" si="61"/>
        <v>0</v>
      </c>
      <c r="S520" s="5">
        <f t="shared" si="62"/>
        <v>0</v>
      </c>
      <c r="T520" s="5">
        <f t="shared" si="63"/>
        <v>0</v>
      </c>
      <c r="W520" s="18"/>
    </row>
    <row r="521" spans="1:23" x14ac:dyDescent="0.25">
      <c r="A521" s="6">
        <f>+'IRS Interest Rates'!A1792</f>
        <v>45621</v>
      </c>
      <c r="C521" s="9" t="str">
        <f>IF($D$3&gt;$A521,"",IF($D$4&lt;$A521,"",+'IRS Interest Rates'!$B1792))</f>
        <v/>
      </c>
      <c r="D521" s="11">
        <f t="shared" si="58"/>
        <v>0</v>
      </c>
      <c r="E521" s="11"/>
      <c r="F521" s="5">
        <f t="shared" si="64"/>
        <v>0</v>
      </c>
      <c r="G521" s="10"/>
      <c r="H521" s="10" t="str">
        <f t="shared" si="65"/>
        <v/>
      </c>
      <c r="I521" s="5">
        <f>TRUNC(IF(G521="",0,(IF(SUM(I$18:$I520)&gt;=(0.25*$G$5),0,(IF((SUM($I$18:$I520)+(0.25*$G$5))&gt;$G$5,(($G$5*0.25)-SUM(I$18:$I520)),($G$5*G521)))))),2)</f>
        <v>0</v>
      </c>
      <c r="J521" s="5">
        <f>TRUNC(IF(H521="",0,(IF(SUM($J$18:J520)&gt;=(0.25*$G$5),0,(IF((SUM($J$18:$J520)+(0.25*$G$5))&gt;+($G$5*0.25),(($G$5*0.25)-SUM($J$18:J520)),($G$5*H521)))))),2)</f>
        <v>0</v>
      </c>
      <c r="L521" s="5">
        <f t="shared" si="59"/>
        <v>0</v>
      </c>
      <c r="M521" s="5">
        <f t="shared" si="60"/>
        <v>0</v>
      </c>
      <c r="N521" s="17"/>
      <c r="O521" s="17"/>
      <c r="P521" s="17"/>
      <c r="Q521" s="5">
        <f t="shared" si="61"/>
        <v>0</v>
      </c>
      <c r="S521" s="5">
        <f t="shared" si="62"/>
        <v>0</v>
      </c>
      <c r="T521" s="5">
        <f t="shared" si="63"/>
        <v>0</v>
      </c>
      <c r="W521" s="18"/>
    </row>
    <row r="522" spans="1:23" x14ac:dyDescent="0.25">
      <c r="A522" s="6">
        <f>+'IRS Interest Rates'!A1793</f>
        <v>45622</v>
      </c>
      <c r="C522" s="9" t="str">
        <f>IF($D$3&gt;$A522,"",IF($D$4&lt;$A522,"",+'IRS Interest Rates'!$B1793))</f>
        <v/>
      </c>
      <c r="D522" s="11">
        <f t="shared" si="58"/>
        <v>0</v>
      </c>
      <c r="E522" s="11"/>
      <c r="F522" s="5">
        <f t="shared" si="64"/>
        <v>0</v>
      </c>
      <c r="G522" s="10"/>
      <c r="H522" s="10" t="str">
        <f t="shared" si="65"/>
        <v/>
      </c>
      <c r="I522" s="5">
        <f>TRUNC(IF(G522="",0,(IF(SUM(I$18:$I521)&gt;=(0.25*$G$5),0,(IF((SUM($I$18:$I521)+(0.25*$G$5))&gt;$G$5,(($G$5*0.25)-SUM(I$18:$I521)),($G$5*G522)))))),2)</f>
        <v>0</v>
      </c>
      <c r="J522" s="5">
        <f>TRUNC(IF(H522="",0,(IF(SUM($J$18:J521)&gt;=(0.25*$G$5),0,(IF((SUM($J$18:$J521)+(0.25*$G$5))&gt;+($G$5*0.25),(($G$5*0.25)-SUM($J$18:J521)),($G$5*H522)))))),2)</f>
        <v>0</v>
      </c>
      <c r="L522" s="5">
        <f t="shared" si="59"/>
        <v>0</v>
      </c>
      <c r="M522" s="5">
        <f t="shared" si="60"/>
        <v>0</v>
      </c>
      <c r="N522" s="17"/>
      <c r="O522" s="17"/>
      <c r="P522" s="17"/>
      <c r="Q522" s="5">
        <f t="shared" si="61"/>
        <v>0</v>
      </c>
      <c r="S522" s="5">
        <f t="shared" si="62"/>
        <v>0</v>
      </c>
      <c r="T522" s="5">
        <f t="shared" si="63"/>
        <v>0</v>
      </c>
      <c r="W522" s="18"/>
    </row>
    <row r="523" spans="1:23" x14ac:dyDescent="0.25">
      <c r="A523" s="6">
        <f>+'IRS Interest Rates'!A1794</f>
        <v>45623</v>
      </c>
      <c r="C523" s="9" t="str">
        <f>IF($D$3&gt;$A523,"",IF($D$4&lt;$A523,"",+'IRS Interest Rates'!$B1794))</f>
        <v/>
      </c>
      <c r="D523" s="11">
        <f t="shared" si="58"/>
        <v>0</v>
      </c>
      <c r="E523" s="11"/>
      <c r="F523" s="5">
        <f t="shared" si="64"/>
        <v>0</v>
      </c>
      <c r="G523" s="10"/>
      <c r="H523" s="10" t="str">
        <f t="shared" si="65"/>
        <v/>
      </c>
      <c r="I523" s="5">
        <f>TRUNC(IF(G523="",0,(IF(SUM(I$18:$I522)&gt;=(0.25*$G$5),0,(IF((SUM($I$18:$I522)+(0.25*$G$5))&gt;$G$5,(($G$5*0.25)-SUM(I$18:$I522)),($G$5*G523)))))),2)</f>
        <v>0</v>
      </c>
      <c r="J523" s="5">
        <f>TRUNC(IF(H523="",0,(IF(SUM($J$18:J522)&gt;=(0.25*$G$5),0,(IF((SUM($J$18:$J522)+(0.25*$G$5))&gt;+($G$5*0.25),(($G$5*0.25)-SUM($J$18:J522)),($G$5*H523)))))),2)</f>
        <v>0</v>
      </c>
      <c r="L523" s="5">
        <f t="shared" si="59"/>
        <v>0</v>
      </c>
      <c r="M523" s="5">
        <f t="shared" si="60"/>
        <v>0</v>
      </c>
      <c r="N523" s="17"/>
      <c r="O523" s="17"/>
      <c r="P523" s="17"/>
      <c r="Q523" s="5">
        <f t="shared" si="61"/>
        <v>0</v>
      </c>
      <c r="S523" s="5">
        <f t="shared" si="62"/>
        <v>0</v>
      </c>
      <c r="T523" s="5">
        <f t="shared" si="63"/>
        <v>0</v>
      </c>
      <c r="W523" s="18"/>
    </row>
    <row r="524" spans="1:23" x14ac:dyDescent="0.25">
      <c r="A524" s="6">
        <f>+'IRS Interest Rates'!A1795</f>
        <v>45624</v>
      </c>
      <c r="C524" s="9" t="str">
        <f>IF($D$3&gt;$A524,"",IF($D$4&lt;$A524,"",+'IRS Interest Rates'!$B1795))</f>
        <v/>
      </c>
      <c r="D524" s="11">
        <f t="shared" ref="D524:D587" si="66">IF(C524="",0,C524/365)</f>
        <v>0</v>
      </c>
      <c r="E524" s="11"/>
      <c r="F524" s="5">
        <f t="shared" si="64"/>
        <v>0</v>
      </c>
      <c r="G524" s="10"/>
      <c r="H524" s="10" t="str">
        <f t="shared" si="65"/>
        <v/>
      </c>
      <c r="I524" s="5">
        <f>TRUNC(IF(G524="",0,(IF(SUM(I$18:$I523)&gt;=(0.25*$G$5),0,(IF((SUM($I$18:$I523)+(0.25*$G$5))&gt;$G$5,(($G$5*0.25)-SUM(I$18:$I523)),($G$5*G524)))))),2)</f>
        <v>0</v>
      </c>
      <c r="J524" s="5">
        <f>TRUNC(IF(H524="",0,(IF(SUM($J$18:J523)&gt;=(0.25*$G$5),0,(IF((SUM($J$18:$J523)+(0.25*$G$5))&gt;+($G$5*0.25),(($G$5*0.25)-SUM($J$18:J523)),($G$5*H524)))))),2)</f>
        <v>0</v>
      </c>
      <c r="L524" s="5">
        <f t="shared" si="59"/>
        <v>0</v>
      </c>
      <c r="M524" s="5">
        <f t="shared" si="60"/>
        <v>0</v>
      </c>
      <c r="N524" s="17"/>
      <c r="O524" s="17"/>
      <c r="P524" s="17"/>
      <c r="Q524" s="5">
        <f t="shared" si="61"/>
        <v>0</v>
      </c>
      <c r="S524" s="5">
        <f t="shared" si="62"/>
        <v>0</v>
      </c>
      <c r="T524" s="5">
        <f t="shared" si="63"/>
        <v>0</v>
      </c>
      <c r="W524" s="18"/>
    </row>
    <row r="525" spans="1:23" x14ac:dyDescent="0.25">
      <c r="A525" s="6">
        <f>+'IRS Interest Rates'!A1796</f>
        <v>45625</v>
      </c>
      <c r="C525" s="9" t="str">
        <f>IF($D$3&gt;$A525,"",IF($D$4&lt;$A525,"",+'IRS Interest Rates'!$B1796))</f>
        <v/>
      </c>
      <c r="D525" s="11">
        <f t="shared" si="66"/>
        <v>0</v>
      </c>
      <c r="E525" s="11"/>
      <c r="F525" s="5">
        <f t="shared" si="64"/>
        <v>0</v>
      </c>
      <c r="G525" s="10"/>
      <c r="H525" s="10" t="str">
        <f t="shared" si="65"/>
        <v/>
      </c>
      <c r="I525" s="5">
        <f>TRUNC(IF(G525="",0,(IF(SUM(I$18:$I524)&gt;=(0.25*$G$5),0,(IF((SUM($I$18:$I524)+(0.25*$G$5))&gt;$G$5,(($G$5*0.25)-SUM(I$18:$I524)),($G$5*G525)))))),2)</f>
        <v>0</v>
      </c>
      <c r="J525" s="5">
        <f>TRUNC(IF(H525="",0,(IF(SUM($J$18:J524)&gt;=(0.25*$G$5),0,(IF((SUM($J$18:$J524)+(0.25*$G$5))&gt;+($G$5*0.25),(($G$5*0.25)-SUM($J$18:J524)),($G$5*H525)))))),2)</f>
        <v>0</v>
      </c>
      <c r="L525" s="5">
        <f t="shared" si="59"/>
        <v>0</v>
      </c>
      <c r="M525" s="5">
        <f t="shared" si="60"/>
        <v>0</v>
      </c>
      <c r="N525" s="17"/>
      <c r="O525" s="17"/>
      <c r="P525" s="17"/>
      <c r="Q525" s="5">
        <f t="shared" si="61"/>
        <v>0</v>
      </c>
      <c r="S525" s="5">
        <f t="shared" si="62"/>
        <v>0</v>
      </c>
      <c r="T525" s="5">
        <f t="shared" si="63"/>
        <v>0</v>
      </c>
      <c r="W525" s="18"/>
    </row>
    <row r="526" spans="1:23" x14ac:dyDescent="0.25">
      <c r="A526" s="6">
        <f>+'IRS Interest Rates'!A1797</f>
        <v>45626</v>
      </c>
      <c r="C526" s="9" t="str">
        <f>IF($D$3&gt;$A526,"",IF($D$4&lt;$A526,"",+'IRS Interest Rates'!$B1797))</f>
        <v/>
      </c>
      <c r="D526" s="11">
        <f t="shared" si="66"/>
        <v>0</v>
      </c>
      <c r="E526" s="11"/>
      <c r="F526" s="5">
        <f t="shared" si="64"/>
        <v>0</v>
      </c>
      <c r="G526" s="10">
        <f>IF($G$14="yes",IF($A526&lt;$D$3,"",IF(SUM(F497:F526)&gt;0,G$16,"")),0)</f>
        <v>0</v>
      </c>
      <c r="H526" s="10">
        <f t="shared" si="65"/>
        <v>0</v>
      </c>
      <c r="I526" s="5">
        <f>TRUNC(IF(G526="",0,(IF(SUM(I$18:$I525)&gt;=(0.25*$G$5),0,(IF((SUM($I$18:$I525)+(0.25*$G$5))&gt;$G$5,(($G$5*0.25)-SUM(I$18:$I525)),($G$5*G526)))))),2)</f>
        <v>0</v>
      </c>
      <c r="J526" s="5">
        <f>TRUNC(IF(H526="",0,(IF(SUM($J$18:J525)&gt;=(0.25*$G$5),0,(IF((SUM($J$18:$J525)+(0.25*$G$5))&gt;+($G$5*0.25),(($G$5*0.25)-SUM($J$18:J525)),($G$5*H526)))))),2)</f>
        <v>0</v>
      </c>
      <c r="L526" s="5">
        <f t="shared" si="59"/>
        <v>0</v>
      </c>
      <c r="M526" s="5">
        <f t="shared" si="60"/>
        <v>0</v>
      </c>
      <c r="N526" s="17"/>
      <c r="O526" s="17"/>
      <c r="P526" s="17"/>
      <c r="Q526" s="5">
        <f t="shared" si="61"/>
        <v>0</v>
      </c>
      <c r="S526" s="5">
        <f t="shared" si="62"/>
        <v>0</v>
      </c>
      <c r="T526" s="5">
        <f t="shared" si="63"/>
        <v>0</v>
      </c>
      <c r="W526" s="18"/>
    </row>
    <row r="527" spans="1:23" x14ac:dyDescent="0.25">
      <c r="A527" s="6">
        <f>+'IRS Interest Rates'!A1798</f>
        <v>45627</v>
      </c>
      <c r="C527" s="9" t="str">
        <f>IF($D$3&gt;$A527,"",IF($D$4&lt;$A527,"",+'IRS Interest Rates'!$B1798))</f>
        <v/>
      </c>
      <c r="D527" s="11">
        <f t="shared" si="66"/>
        <v>0</v>
      </c>
      <c r="E527" s="11"/>
      <c r="F527" s="5">
        <f t="shared" si="64"/>
        <v>0</v>
      </c>
      <c r="G527" s="10"/>
      <c r="H527" s="10" t="str">
        <f t="shared" si="65"/>
        <v/>
      </c>
      <c r="I527" s="5">
        <f>TRUNC(IF(G527="",0,(IF(SUM(I$18:$I526)&gt;=(0.25*$G$5),0,(IF((SUM($I$18:$I526)+(0.25*$G$5))&gt;$G$5,(($G$5*0.25)-SUM(I$18:$I526)),($G$5*G527)))))),2)</f>
        <v>0</v>
      </c>
      <c r="J527" s="5">
        <f>TRUNC(IF(H527="",0,(IF(SUM($J$18:J526)&gt;=(0.25*$G$5),0,(IF((SUM($J$18:$J526)+(0.25*$G$5))&gt;+($G$5*0.25),(($G$5*0.25)-SUM($J$18:J526)),($G$5*H527)))))),2)</f>
        <v>0</v>
      </c>
      <c r="L527" s="5">
        <f t="shared" si="59"/>
        <v>0</v>
      </c>
      <c r="M527" s="5">
        <f t="shared" si="60"/>
        <v>0</v>
      </c>
      <c r="N527" s="17"/>
      <c r="O527" s="17"/>
      <c r="P527" s="17"/>
      <c r="Q527" s="5">
        <f t="shared" si="61"/>
        <v>0</v>
      </c>
      <c r="S527" s="5">
        <f t="shared" si="62"/>
        <v>0</v>
      </c>
      <c r="T527" s="5">
        <f t="shared" si="63"/>
        <v>0</v>
      </c>
      <c r="W527" s="18"/>
    </row>
    <row r="528" spans="1:23" x14ac:dyDescent="0.25">
      <c r="A528" s="6">
        <f>+'IRS Interest Rates'!A1799</f>
        <v>45628</v>
      </c>
      <c r="C528" s="9" t="str">
        <f>IF($D$3&gt;$A528,"",IF($D$4&lt;$A528,"",+'IRS Interest Rates'!$B1799))</f>
        <v/>
      </c>
      <c r="D528" s="11">
        <f t="shared" si="66"/>
        <v>0</v>
      </c>
      <c r="E528" s="11"/>
      <c r="F528" s="5">
        <f t="shared" si="64"/>
        <v>0</v>
      </c>
      <c r="G528" s="10"/>
      <c r="H528" s="10" t="str">
        <f t="shared" si="65"/>
        <v/>
      </c>
      <c r="I528" s="5">
        <f>TRUNC(IF(G528="",0,(IF(SUM(I$18:$I527)&gt;=(0.25*$G$5),0,(IF((SUM($I$18:$I527)+(0.25*$G$5))&gt;$G$5,(($G$5*0.25)-SUM(I$18:$I527)),($G$5*G528)))))),2)</f>
        <v>0</v>
      </c>
      <c r="J528" s="5">
        <f>TRUNC(IF(H528="",0,(IF(SUM($J$18:J527)&gt;=(0.25*$G$5),0,(IF((SUM($J$18:$J527)+(0.25*$G$5))&gt;+($G$5*0.25),(($G$5*0.25)-SUM($J$18:J527)),($G$5*H528)))))),2)</f>
        <v>0</v>
      </c>
      <c r="L528" s="5">
        <f t="shared" si="59"/>
        <v>0</v>
      </c>
      <c r="M528" s="5">
        <f t="shared" si="60"/>
        <v>0</v>
      </c>
      <c r="N528" s="17"/>
      <c r="O528" s="17"/>
      <c r="P528" s="17"/>
      <c r="Q528" s="5">
        <f t="shared" si="61"/>
        <v>0</v>
      </c>
      <c r="S528" s="5">
        <f t="shared" si="62"/>
        <v>0</v>
      </c>
      <c r="T528" s="5">
        <f t="shared" si="63"/>
        <v>0</v>
      </c>
      <c r="W528" s="18"/>
    </row>
    <row r="529" spans="1:23" x14ac:dyDescent="0.25">
      <c r="A529" s="6">
        <f>+'IRS Interest Rates'!A1800</f>
        <v>45629</v>
      </c>
      <c r="C529" s="9" t="str">
        <f>IF($D$3&gt;$A529,"",IF($D$4&lt;$A529,"",+'IRS Interest Rates'!$B1800))</f>
        <v/>
      </c>
      <c r="D529" s="11">
        <f t="shared" si="66"/>
        <v>0</v>
      </c>
      <c r="E529" s="11"/>
      <c r="F529" s="5">
        <f t="shared" si="64"/>
        <v>0</v>
      </c>
      <c r="G529" s="10"/>
      <c r="H529" s="10" t="str">
        <f t="shared" si="65"/>
        <v/>
      </c>
      <c r="I529" s="5">
        <f>TRUNC(IF(G529="",0,(IF(SUM(I$18:$I528)&gt;=(0.25*$G$5),0,(IF((SUM($I$18:$I528)+(0.25*$G$5))&gt;$G$5,(($G$5*0.25)-SUM(I$18:$I528)),($G$5*G529)))))),2)</f>
        <v>0</v>
      </c>
      <c r="J529" s="5">
        <f>TRUNC(IF(H529="",0,(IF(SUM($J$18:J528)&gt;=(0.25*$G$5),0,(IF((SUM($J$18:$J528)+(0.25*$G$5))&gt;+($G$5*0.25),(($G$5*0.25)-SUM($J$18:J528)),($G$5*H529)))))),2)</f>
        <v>0</v>
      </c>
      <c r="L529" s="5">
        <f t="shared" si="59"/>
        <v>0</v>
      </c>
      <c r="M529" s="5">
        <f t="shared" si="60"/>
        <v>0</v>
      </c>
      <c r="N529" s="17"/>
      <c r="O529" s="17"/>
      <c r="P529" s="17"/>
      <c r="Q529" s="5">
        <f t="shared" si="61"/>
        <v>0</v>
      </c>
      <c r="S529" s="5">
        <f t="shared" si="62"/>
        <v>0</v>
      </c>
      <c r="T529" s="5">
        <f t="shared" si="63"/>
        <v>0</v>
      </c>
      <c r="W529" s="18"/>
    </row>
    <row r="530" spans="1:23" x14ac:dyDescent="0.25">
      <c r="A530" s="6">
        <f>+'IRS Interest Rates'!A1801</f>
        <v>45630</v>
      </c>
      <c r="C530" s="9" t="str">
        <f>IF($D$3&gt;$A530,"",IF($D$4&lt;$A530,"",+'IRS Interest Rates'!$B1801))</f>
        <v/>
      </c>
      <c r="D530" s="11">
        <f t="shared" si="66"/>
        <v>0</v>
      </c>
      <c r="E530" s="11"/>
      <c r="F530" s="5">
        <f t="shared" si="64"/>
        <v>0</v>
      </c>
      <c r="G530" s="10"/>
      <c r="H530" s="10" t="str">
        <f t="shared" si="65"/>
        <v/>
      </c>
      <c r="I530" s="5">
        <f>TRUNC(IF(G530="",0,(IF(SUM(I$18:$I529)&gt;=(0.25*$G$5),0,(IF((SUM($I$18:$I529)+(0.25*$G$5))&gt;$G$5,(($G$5*0.25)-SUM(I$18:$I529)),($G$5*G530)))))),2)</f>
        <v>0</v>
      </c>
      <c r="J530" s="5">
        <f>TRUNC(IF(H530="",0,(IF(SUM($J$18:J529)&gt;=(0.25*$G$5),0,(IF((SUM($J$18:$J529)+(0.25*$G$5))&gt;+($G$5*0.25),(($G$5*0.25)-SUM($J$18:J529)),($G$5*H530)))))),2)</f>
        <v>0</v>
      </c>
      <c r="L530" s="5">
        <f t="shared" si="59"/>
        <v>0</v>
      </c>
      <c r="M530" s="5">
        <f t="shared" si="60"/>
        <v>0</v>
      </c>
      <c r="N530" s="17"/>
      <c r="O530" s="17"/>
      <c r="P530" s="17"/>
      <c r="Q530" s="5">
        <f t="shared" si="61"/>
        <v>0</v>
      </c>
      <c r="S530" s="5">
        <f t="shared" si="62"/>
        <v>0</v>
      </c>
      <c r="T530" s="5">
        <f t="shared" si="63"/>
        <v>0</v>
      </c>
      <c r="W530" s="18"/>
    </row>
    <row r="531" spans="1:23" x14ac:dyDescent="0.25">
      <c r="A531" s="6">
        <f>+'IRS Interest Rates'!A1802</f>
        <v>45631</v>
      </c>
      <c r="C531" s="9" t="str">
        <f>IF($D$3&gt;$A531,"",IF($D$4&lt;$A531,"",+'IRS Interest Rates'!$B1802))</f>
        <v/>
      </c>
      <c r="D531" s="11">
        <f t="shared" si="66"/>
        <v>0</v>
      </c>
      <c r="E531" s="11"/>
      <c r="F531" s="5">
        <f t="shared" si="64"/>
        <v>0</v>
      </c>
      <c r="G531" s="10"/>
      <c r="H531" s="10" t="str">
        <f t="shared" si="65"/>
        <v/>
      </c>
      <c r="I531" s="5">
        <f>TRUNC(IF(G531="",0,(IF(SUM(I$18:$I530)&gt;=(0.25*$G$5),0,(IF((SUM($I$18:$I530)+(0.25*$G$5))&gt;$G$5,(($G$5*0.25)-SUM(I$18:$I530)),($G$5*G531)))))),2)</f>
        <v>0</v>
      </c>
      <c r="J531" s="5">
        <f>TRUNC(IF(H531="",0,(IF(SUM($J$18:J530)&gt;=(0.25*$G$5),0,(IF((SUM($J$18:$J530)+(0.25*$G$5))&gt;+($G$5*0.25),(($G$5*0.25)-SUM($J$18:J530)),($G$5*H531)))))),2)</f>
        <v>0</v>
      </c>
      <c r="L531" s="5">
        <f t="shared" ref="L531:L594" si="67">+Q530</f>
        <v>0</v>
      </c>
      <c r="M531" s="5">
        <f t="shared" ref="M531:M594" si="68">+F531</f>
        <v>0</v>
      </c>
      <c r="N531" s="17"/>
      <c r="O531" s="17"/>
      <c r="P531" s="17"/>
      <c r="Q531" s="5">
        <f t="shared" ref="Q531:Q594" si="69">SUM(L531:P531)</f>
        <v>0</v>
      </c>
      <c r="S531" s="5">
        <f t="shared" ref="S531:S594" si="70">+L531+N531+O531+P531</f>
        <v>0</v>
      </c>
      <c r="T531" s="5">
        <f t="shared" ref="T531:T594" si="71">ROUND(S531*D531,2)</f>
        <v>0</v>
      </c>
      <c r="W531" s="18"/>
    </row>
    <row r="532" spans="1:23" x14ac:dyDescent="0.25">
      <c r="A532" s="6">
        <f>+'IRS Interest Rates'!A1803</f>
        <v>45632</v>
      </c>
      <c r="C532" s="9" t="str">
        <f>IF($D$3&gt;$A532,"",IF($D$4&lt;$A532,"",+'IRS Interest Rates'!$B1803))</f>
        <v/>
      </c>
      <c r="D532" s="11">
        <f t="shared" si="66"/>
        <v>0</v>
      </c>
      <c r="E532" s="11"/>
      <c r="F532" s="5">
        <f t="shared" ref="F532:F595" si="72">+T532</f>
        <v>0</v>
      </c>
      <c r="G532" s="10"/>
      <c r="H532" s="10" t="str">
        <f t="shared" si="65"/>
        <v/>
      </c>
      <c r="I532" s="5">
        <f>TRUNC(IF(G532="",0,(IF(SUM(I$18:$I531)&gt;=(0.25*$G$5),0,(IF((SUM($I$18:$I531)+(0.25*$G$5))&gt;$G$5,(($G$5*0.25)-SUM(I$18:$I531)),($G$5*G532)))))),2)</f>
        <v>0</v>
      </c>
      <c r="J532" s="5">
        <f>TRUNC(IF(H532="",0,(IF(SUM($J$18:J531)&gt;=(0.25*$G$5),0,(IF((SUM($J$18:$J531)+(0.25*$G$5))&gt;+($G$5*0.25),(($G$5*0.25)-SUM($J$18:J531)),($G$5*H532)))))),2)</f>
        <v>0</v>
      </c>
      <c r="L532" s="5">
        <f t="shared" si="67"/>
        <v>0</v>
      </c>
      <c r="M532" s="5">
        <f t="shared" si="68"/>
        <v>0</v>
      </c>
      <c r="N532" s="17"/>
      <c r="O532" s="17"/>
      <c r="P532" s="17"/>
      <c r="Q532" s="5">
        <f t="shared" si="69"/>
        <v>0</v>
      </c>
      <c r="S532" s="5">
        <f t="shared" si="70"/>
        <v>0</v>
      </c>
      <c r="T532" s="5">
        <f t="shared" si="71"/>
        <v>0</v>
      </c>
      <c r="W532" s="18"/>
    </row>
    <row r="533" spans="1:23" x14ac:dyDescent="0.25">
      <c r="A533" s="6">
        <f>+'IRS Interest Rates'!A1804</f>
        <v>45633</v>
      </c>
      <c r="C533" s="9" t="str">
        <f>IF($D$3&gt;$A533,"",IF($D$4&lt;$A533,"",+'IRS Interest Rates'!$B1804))</f>
        <v/>
      </c>
      <c r="D533" s="11">
        <f t="shared" si="66"/>
        <v>0</v>
      </c>
      <c r="E533" s="11"/>
      <c r="F533" s="5">
        <f t="shared" si="72"/>
        <v>0</v>
      </c>
      <c r="G533" s="10"/>
      <c r="H533" s="10" t="str">
        <f t="shared" si="65"/>
        <v/>
      </c>
      <c r="I533" s="5">
        <f>TRUNC(IF(G533="",0,(IF(SUM(I$18:$I532)&gt;=(0.25*$G$5),0,(IF((SUM($I$18:$I532)+(0.25*$G$5))&gt;$G$5,(($G$5*0.25)-SUM(I$18:$I532)),($G$5*G533)))))),2)</f>
        <v>0</v>
      </c>
      <c r="J533" s="5">
        <f>TRUNC(IF(H533="",0,(IF(SUM($J$18:J532)&gt;=(0.25*$G$5),0,(IF((SUM($J$18:$J532)+(0.25*$G$5))&gt;+($G$5*0.25),(($G$5*0.25)-SUM($J$18:J532)),($G$5*H533)))))),2)</f>
        <v>0</v>
      </c>
      <c r="L533" s="5">
        <f t="shared" si="67"/>
        <v>0</v>
      </c>
      <c r="M533" s="5">
        <f t="shared" si="68"/>
        <v>0</v>
      </c>
      <c r="N533" s="17"/>
      <c r="O533" s="17"/>
      <c r="P533" s="17"/>
      <c r="Q533" s="5">
        <f t="shared" si="69"/>
        <v>0</v>
      </c>
      <c r="S533" s="5">
        <f t="shared" si="70"/>
        <v>0</v>
      </c>
      <c r="T533" s="5">
        <f t="shared" si="71"/>
        <v>0</v>
      </c>
      <c r="W533" s="18"/>
    </row>
    <row r="534" spans="1:23" x14ac:dyDescent="0.25">
      <c r="A534" s="6">
        <f>+'IRS Interest Rates'!A1805</f>
        <v>45634</v>
      </c>
      <c r="C534" s="9" t="str">
        <f>IF($D$3&gt;$A534,"",IF($D$4&lt;$A534,"",+'IRS Interest Rates'!$B1805))</f>
        <v/>
      </c>
      <c r="D534" s="11">
        <f t="shared" si="66"/>
        <v>0</v>
      </c>
      <c r="E534" s="11"/>
      <c r="F534" s="5">
        <f t="shared" si="72"/>
        <v>0</v>
      </c>
      <c r="G534" s="10"/>
      <c r="H534" s="10" t="str">
        <f t="shared" si="65"/>
        <v/>
      </c>
      <c r="I534" s="5">
        <f>TRUNC(IF(G534="",0,(IF(SUM(I$18:$I533)&gt;=(0.25*$G$5),0,(IF((SUM($I$18:$I533)+(0.25*$G$5))&gt;$G$5,(($G$5*0.25)-SUM(I$18:$I533)),($G$5*G534)))))),2)</f>
        <v>0</v>
      </c>
      <c r="J534" s="5">
        <f>TRUNC(IF(H534="",0,(IF(SUM($J$18:J533)&gt;=(0.25*$G$5),0,(IF((SUM($J$18:$J533)+(0.25*$G$5))&gt;+($G$5*0.25),(($G$5*0.25)-SUM($J$18:J533)),($G$5*H534)))))),2)</f>
        <v>0</v>
      </c>
      <c r="L534" s="5">
        <f t="shared" si="67"/>
        <v>0</v>
      </c>
      <c r="M534" s="5">
        <f t="shared" si="68"/>
        <v>0</v>
      </c>
      <c r="N534" s="17"/>
      <c r="O534" s="17"/>
      <c r="P534" s="17"/>
      <c r="Q534" s="5">
        <f t="shared" si="69"/>
        <v>0</v>
      </c>
      <c r="S534" s="5">
        <f t="shared" si="70"/>
        <v>0</v>
      </c>
      <c r="T534" s="5">
        <f t="shared" si="71"/>
        <v>0</v>
      </c>
      <c r="W534" s="18"/>
    </row>
    <row r="535" spans="1:23" x14ac:dyDescent="0.25">
      <c r="A535" s="6">
        <f>+'IRS Interest Rates'!A1806</f>
        <v>45635</v>
      </c>
      <c r="C535" s="9" t="str">
        <f>IF($D$3&gt;$A535,"",IF($D$4&lt;$A535,"",+'IRS Interest Rates'!$B1806))</f>
        <v/>
      </c>
      <c r="D535" s="11">
        <f t="shared" si="66"/>
        <v>0</v>
      </c>
      <c r="E535" s="11"/>
      <c r="F535" s="5">
        <f t="shared" si="72"/>
        <v>0</v>
      </c>
      <c r="G535" s="10"/>
      <c r="H535" s="10" t="str">
        <f t="shared" si="65"/>
        <v/>
      </c>
      <c r="I535" s="5">
        <f>TRUNC(IF(G535="",0,(IF(SUM(I$18:$I534)&gt;=(0.25*$G$5),0,(IF((SUM($I$18:$I534)+(0.25*$G$5))&gt;$G$5,(($G$5*0.25)-SUM(I$18:$I534)),($G$5*G535)))))),2)</f>
        <v>0</v>
      </c>
      <c r="J535" s="5">
        <f>TRUNC(IF(H535="",0,(IF(SUM($J$18:J534)&gt;=(0.25*$G$5),0,(IF((SUM($J$18:$J534)+(0.25*$G$5))&gt;+($G$5*0.25),(($G$5*0.25)-SUM($J$18:J534)),($G$5*H535)))))),2)</f>
        <v>0</v>
      </c>
      <c r="L535" s="5">
        <f t="shared" si="67"/>
        <v>0</v>
      </c>
      <c r="M535" s="5">
        <f t="shared" si="68"/>
        <v>0</v>
      </c>
      <c r="N535" s="17"/>
      <c r="O535" s="17"/>
      <c r="P535" s="17"/>
      <c r="Q535" s="5">
        <f t="shared" si="69"/>
        <v>0</v>
      </c>
      <c r="S535" s="5">
        <f t="shared" si="70"/>
        <v>0</v>
      </c>
      <c r="T535" s="5">
        <f t="shared" si="71"/>
        <v>0</v>
      </c>
      <c r="W535" s="18"/>
    </row>
    <row r="536" spans="1:23" x14ac:dyDescent="0.25">
      <c r="A536" s="6">
        <f>+'IRS Interest Rates'!A1807</f>
        <v>45636</v>
      </c>
      <c r="C536" s="9" t="str">
        <f>IF($D$3&gt;$A536,"",IF($D$4&lt;$A536,"",+'IRS Interest Rates'!$B1807))</f>
        <v/>
      </c>
      <c r="D536" s="11">
        <f t="shared" si="66"/>
        <v>0</v>
      </c>
      <c r="E536" s="11"/>
      <c r="F536" s="5">
        <f t="shared" si="72"/>
        <v>0</v>
      </c>
      <c r="G536" s="10"/>
      <c r="H536" s="10" t="str">
        <f t="shared" si="65"/>
        <v/>
      </c>
      <c r="I536" s="5">
        <f>TRUNC(IF(G536="",0,(IF(SUM(I$18:$I535)&gt;=(0.25*$G$5),0,(IF((SUM($I$18:$I535)+(0.25*$G$5))&gt;$G$5,(($G$5*0.25)-SUM(I$18:$I535)),($G$5*G536)))))),2)</f>
        <v>0</v>
      </c>
      <c r="J536" s="5">
        <f>TRUNC(IF(H536="",0,(IF(SUM($J$18:J535)&gt;=(0.25*$G$5),0,(IF((SUM($J$18:$J535)+(0.25*$G$5))&gt;+($G$5*0.25),(($G$5*0.25)-SUM($J$18:J535)),($G$5*H536)))))),2)</f>
        <v>0</v>
      </c>
      <c r="L536" s="5">
        <f t="shared" si="67"/>
        <v>0</v>
      </c>
      <c r="M536" s="5">
        <f t="shared" si="68"/>
        <v>0</v>
      </c>
      <c r="N536" s="17"/>
      <c r="O536" s="17"/>
      <c r="P536" s="17"/>
      <c r="Q536" s="5">
        <f t="shared" si="69"/>
        <v>0</v>
      </c>
      <c r="S536" s="5">
        <f t="shared" si="70"/>
        <v>0</v>
      </c>
      <c r="T536" s="5">
        <f t="shared" si="71"/>
        <v>0</v>
      </c>
      <c r="W536" s="18"/>
    </row>
    <row r="537" spans="1:23" x14ac:dyDescent="0.25">
      <c r="A537" s="6">
        <f>+'IRS Interest Rates'!A1808</f>
        <v>45637</v>
      </c>
      <c r="C537" s="9" t="str">
        <f>IF($D$3&gt;$A537,"",IF($D$4&lt;$A537,"",+'IRS Interest Rates'!$B1808))</f>
        <v/>
      </c>
      <c r="D537" s="11">
        <f t="shared" si="66"/>
        <v>0</v>
      </c>
      <c r="E537" s="11"/>
      <c r="F537" s="5">
        <f t="shared" si="72"/>
        <v>0</v>
      </c>
      <c r="G537" s="10"/>
      <c r="H537" s="10" t="str">
        <f t="shared" si="65"/>
        <v/>
      </c>
      <c r="I537" s="5">
        <f>TRUNC(IF(G537="",0,(IF(SUM(I$18:$I536)&gt;=(0.25*$G$5),0,(IF((SUM($I$18:$I536)+(0.25*$G$5))&gt;$G$5,(($G$5*0.25)-SUM(I$18:$I536)),($G$5*G537)))))),2)</f>
        <v>0</v>
      </c>
      <c r="J537" s="5">
        <f>TRUNC(IF(H537="",0,(IF(SUM($J$18:J536)&gt;=(0.25*$G$5),0,(IF((SUM($J$18:$J536)+(0.25*$G$5))&gt;+($G$5*0.25),(($G$5*0.25)-SUM($J$18:J536)),($G$5*H537)))))),2)</f>
        <v>0</v>
      </c>
      <c r="L537" s="5">
        <f t="shared" si="67"/>
        <v>0</v>
      </c>
      <c r="M537" s="5">
        <f t="shared" si="68"/>
        <v>0</v>
      </c>
      <c r="N537" s="17"/>
      <c r="O537" s="17"/>
      <c r="P537" s="17"/>
      <c r="Q537" s="5">
        <f t="shared" si="69"/>
        <v>0</v>
      </c>
      <c r="S537" s="5">
        <f t="shared" si="70"/>
        <v>0</v>
      </c>
      <c r="T537" s="5">
        <f t="shared" si="71"/>
        <v>0</v>
      </c>
      <c r="W537" s="18"/>
    </row>
    <row r="538" spans="1:23" x14ac:dyDescent="0.25">
      <c r="A538" s="6">
        <f>+'IRS Interest Rates'!A1809</f>
        <v>45638</v>
      </c>
      <c r="C538" s="9" t="str">
        <f>IF($D$3&gt;$A538,"",IF($D$4&lt;$A538,"",+'IRS Interest Rates'!$B1809))</f>
        <v/>
      </c>
      <c r="D538" s="11">
        <f t="shared" si="66"/>
        <v>0</v>
      </c>
      <c r="E538" s="11"/>
      <c r="F538" s="5">
        <f t="shared" si="72"/>
        <v>0</v>
      </c>
      <c r="G538" s="10"/>
      <c r="H538" s="10" t="str">
        <f t="shared" si="65"/>
        <v/>
      </c>
      <c r="I538" s="5">
        <f>TRUNC(IF(G538="",0,(IF(SUM(I$18:$I537)&gt;=(0.25*$G$5),0,(IF((SUM($I$18:$I537)+(0.25*$G$5))&gt;$G$5,(($G$5*0.25)-SUM(I$18:$I537)),($G$5*G538)))))),2)</f>
        <v>0</v>
      </c>
      <c r="J538" s="5">
        <f>TRUNC(IF(H538="",0,(IF(SUM($J$18:J537)&gt;=(0.25*$G$5),0,(IF((SUM($J$18:$J537)+(0.25*$G$5))&gt;+($G$5*0.25),(($G$5*0.25)-SUM($J$18:J537)),($G$5*H538)))))),2)</f>
        <v>0</v>
      </c>
      <c r="L538" s="5">
        <f t="shared" si="67"/>
        <v>0</v>
      </c>
      <c r="M538" s="5">
        <f t="shared" si="68"/>
        <v>0</v>
      </c>
      <c r="N538" s="17"/>
      <c r="O538" s="17"/>
      <c r="P538" s="17"/>
      <c r="Q538" s="5">
        <f t="shared" si="69"/>
        <v>0</v>
      </c>
      <c r="S538" s="5">
        <f t="shared" si="70"/>
        <v>0</v>
      </c>
      <c r="T538" s="5">
        <f t="shared" si="71"/>
        <v>0</v>
      </c>
      <c r="W538" s="18"/>
    </row>
    <row r="539" spans="1:23" x14ac:dyDescent="0.25">
      <c r="A539" s="6">
        <f>+'IRS Interest Rates'!A1810</f>
        <v>45639</v>
      </c>
      <c r="C539" s="9" t="str">
        <f>IF($D$3&gt;$A539,"",IF($D$4&lt;$A539,"",+'IRS Interest Rates'!$B1810))</f>
        <v/>
      </c>
      <c r="D539" s="11">
        <f t="shared" si="66"/>
        <v>0</v>
      </c>
      <c r="E539" s="11"/>
      <c r="F539" s="5">
        <f t="shared" si="72"/>
        <v>0</v>
      </c>
      <c r="G539" s="10"/>
      <c r="H539" s="10" t="str">
        <f t="shared" si="65"/>
        <v/>
      </c>
      <c r="I539" s="5">
        <f>TRUNC(IF(G539="",0,(IF(SUM(I$18:$I538)&gt;=(0.25*$G$5),0,(IF((SUM($I$18:$I538)+(0.25*$G$5))&gt;$G$5,(($G$5*0.25)-SUM(I$18:$I538)),($G$5*G539)))))),2)</f>
        <v>0</v>
      </c>
      <c r="J539" s="5">
        <f>TRUNC(IF(H539="",0,(IF(SUM($J$18:J538)&gt;=(0.25*$G$5),0,(IF((SUM($J$18:$J538)+(0.25*$G$5))&gt;+($G$5*0.25),(($G$5*0.25)-SUM($J$18:J538)),($G$5*H539)))))),2)</f>
        <v>0</v>
      </c>
      <c r="L539" s="5">
        <f t="shared" si="67"/>
        <v>0</v>
      </c>
      <c r="M539" s="5">
        <f t="shared" si="68"/>
        <v>0</v>
      </c>
      <c r="N539" s="17"/>
      <c r="O539" s="17"/>
      <c r="P539" s="17"/>
      <c r="Q539" s="5">
        <f t="shared" si="69"/>
        <v>0</v>
      </c>
      <c r="S539" s="5">
        <f t="shared" si="70"/>
        <v>0</v>
      </c>
      <c r="T539" s="5">
        <f t="shared" si="71"/>
        <v>0</v>
      </c>
      <c r="W539" s="18"/>
    </row>
    <row r="540" spans="1:23" x14ac:dyDescent="0.25">
      <c r="A540" s="6">
        <f>+'IRS Interest Rates'!A1811</f>
        <v>45640</v>
      </c>
      <c r="C540" s="9" t="str">
        <f>IF($D$3&gt;$A540,"",IF($D$4&lt;$A540,"",+'IRS Interest Rates'!$B1811))</f>
        <v/>
      </c>
      <c r="D540" s="11">
        <f t="shared" si="66"/>
        <v>0</v>
      </c>
      <c r="E540" s="11"/>
      <c r="F540" s="5">
        <f t="shared" si="72"/>
        <v>0</v>
      </c>
      <c r="G540" s="10"/>
      <c r="H540" s="10" t="str">
        <f t="shared" si="65"/>
        <v/>
      </c>
      <c r="I540" s="5">
        <f>TRUNC(IF(G540="",0,(IF(SUM(I$18:$I539)&gt;=(0.25*$G$5),0,(IF((SUM($I$18:$I539)+(0.25*$G$5))&gt;$G$5,(($G$5*0.25)-SUM(I$18:$I539)),($G$5*G540)))))),2)</f>
        <v>0</v>
      </c>
      <c r="J540" s="5">
        <f>TRUNC(IF(H540="",0,(IF(SUM($J$18:J539)&gt;=(0.25*$G$5),0,(IF((SUM($J$18:$J539)+(0.25*$G$5))&gt;+($G$5*0.25),(($G$5*0.25)-SUM($J$18:J539)),($G$5*H540)))))),2)</f>
        <v>0</v>
      </c>
      <c r="L540" s="5">
        <f t="shared" si="67"/>
        <v>0</v>
      </c>
      <c r="M540" s="5">
        <f t="shared" si="68"/>
        <v>0</v>
      </c>
      <c r="N540" s="17"/>
      <c r="O540" s="17"/>
      <c r="P540" s="17"/>
      <c r="Q540" s="5">
        <f t="shared" si="69"/>
        <v>0</v>
      </c>
      <c r="S540" s="5">
        <f t="shared" si="70"/>
        <v>0</v>
      </c>
      <c r="T540" s="5">
        <f t="shared" si="71"/>
        <v>0</v>
      </c>
      <c r="W540" s="18"/>
    </row>
    <row r="541" spans="1:23" x14ac:dyDescent="0.25">
      <c r="A541" s="6">
        <f>+'IRS Interest Rates'!A1812</f>
        <v>45641</v>
      </c>
      <c r="C541" s="9" t="str">
        <f>IF($D$3&gt;$A541,"",IF($D$4&lt;$A541,"",+'IRS Interest Rates'!$B1812))</f>
        <v/>
      </c>
      <c r="D541" s="11">
        <f t="shared" si="66"/>
        <v>0</v>
      </c>
      <c r="E541" s="11"/>
      <c r="F541" s="5">
        <f t="shared" si="72"/>
        <v>0</v>
      </c>
      <c r="G541" s="10"/>
      <c r="H541" s="10" t="str">
        <f t="shared" si="65"/>
        <v/>
      </c>
      <c r="I541" s="5">
        <f>TRUNC(IF(G541="",0,(IF(SUM(I$18:$I540)&gt;=(0.25*$G$5),0,(IF((SUM($I$18:$I540)+(0.25*$G$5))&gt;$G$5,(($G$5*0.25)-SUM(I$18:$I540)),($G$5*G541)))))),2)</f>
        <v>0</v>
      </c>
      <c r="J541" s="5">
        <f>TRUNC(IF(H541="",0,(IF(SUM($J$18:J540)&gt;=(0.25*$G$5),0,(IF((SUM($J$18:$J540)+(0.25*$G$5))&gt;+($G$5*0.25),(($G$5*0.25)-SUM($J$18:J540)),($G$5*H541)))))),2)</f>
        <v>0</v>
      </c>
      <c r="L541" s="5">
        <f t="shared" si="67"/>
        <v>0</v>
      </c>
      <c r="M541" s="5">
        <f t="shared" si="68"/>
        <v>0</v>
      </c>
      <c r="N541" s="17"/>
      <c r="O541" s="17"/>
      <c r="P541" s="17"/>
      <c r="Q541" s="5">
        <f t="shared" si="69"/>
        <v>0</v>
      </c>
      <c r="S541" s="5">
        <f t="shared" si="70"/>
        <v>0</v>
      </c>
      <c r="T541" s="5">
        <f t="shared" si="71"/>
        <v>0</v>
      </c>
      <c r="W541" s="18"/>
    </row>
    <row r="542" spans="1:23" x14ac:dyDescent="0.25">
      <c r="A542" s="6">
        <f>+'IRS Interest Rates'!A1813</f>
        <v>45642</v>
      </c>
      <c r="C542" s="9" t="str">
        <f>IF($D$3&gt;$A542,"",IF($D$4&lt;$A542,"",+'IRS Interest Rates'!$B1813))</f>
        <v/>
      </c>
      <c r="D542" s="11">
        <f t="shared" si="66"/>
        <v>0</v>
      </c>
      <c r="E542" s="11"/>
      <c r="F542" s="5">
        <f t="shared" si="72"/>
        <v>0</v>
      </c>
      <c r="G542" s="10"/>
      <c r="H542" s="10" t="str">
        <f t="shared" si="65"/>
        <v/>
      </c>
      <c r="I542" s="5">
        <f>TRUNC(IF(G542="",0,(IF(SUM(I$18:$I541)&gt;=(0.25*$G$5),0,(IF((SUM($I$18:$I541)+(0.25*$G$5))&gt;$G$5,(($G$5*0.25)-SUM(I$18:$I541)),($G$5*G542)))))),2)</f>
        <v>0</v>
      </c>
      <c r="J542" s="5">
        <f>TRUNC(IF(H542="",0,(IF(SUM($J$18:J541)&gt;=(0.25*$G$5),0,(IF((SUM($J$18:$J541)+(0.25*$G$5))&gt;+($G$5*0.25),(($G$5*0.25)-SUM($J$18:J541)),($G$5*H542)))))),2)</f>
        <v>0</v>
      </c>
      <c r="L542" s="5">
        <f t="shared" si="67"/>
        <v>0</v>
      </c>
      <c r="M542" s="5">
        <f t="shared" si="68"/>
        <v>0</v>
      </c>
      <c r="N542" s="17"/>
      <c r="O542" s="17"/>
      <c r="P542" s="17"/>
      <c r="Q542" s="5">
        <f t="shared" si="69"/>
        <v>0</v>
      </c>
      <c r="S542" s="5">
        <f t="shared" si="70"/>
        <v>0</v>
      </c>
      <c r="T542" s="5">
        <f t="shared" si="71"/>
        <v>0</v>
      </c>
      <c r="W542" s="18"/>
    </row>
    <row r="543" spans="1:23" x14ac:dyDescent="0.25">
      <c r="A543" s="6">
        <f>+'IRS Interest Rates'!A1814</f>
        <v>45643</v>
      </c>
      <c r="C543" s="9" t="str">
        <f>IF($D$3&gt;$A543,"",IF($D$4&lt;$A543,"",+'IRS Interest Rates'!$B1814))</f>
        <v/>
      </c>
      <c r="D543" s="11">
        <f t="shared" si="66"/>
        <v>0</v>
      </c>
      <c r="E543" s="11"/>
      <c r="F543" s="5">
        <f t="shared" si="72"/>
        <v>0</v>
      </c>
      <c r="G543" s="10"/>
      <c r="H543" s="10" t="str">
        <f t="shared" si="65"/>
        <v/>
      </c>
      <c r="I543" s="5">
        <f>TRUNC(IF(G543="",0,(IF(SUM(I$18:$I542)&gt;=(0.25*$G$5),0,(IF((SUM($I$18:$I542)+(0.25*$G$5))&gt;$G$5,(($G$5*0.25)-SUM(I$18:$I542)),($G$5*G543)))))),2)</f>
        <v>0</v>
      </c>
      <c r="J543" s="5">
        <f>TRUNC(IF(H543="",0,(IF(SUM($J$18:J542)&gt;=(0.25*$G$5),0,(IF((SUM($J$18:$J542)+(0.25*$G$5))&gt;+($G$5*0.25),(($G$5*0.25)-SUM($J$18:J542)),($G$5*H543)))))),2)</f>
        <v>0</v>
      </c>
      <c r="L543" s="5">
        <f t="shared" si="67"/>
        <v>0</v>
      </c>
      <c r="M543" s="5">
        <f t="shared" si="68"/>
        <v>0</v>
      </c>
      <c r="N543" s="17"/>
      <c r="O543" s="17"/>
      <c r="P543" s="17"/>
      <c r="Q543" s="5">
        <f t="shared" si="69"/>
        <v>0</v>
      </c>
      <c r="S543" s="5">
        <f t="shared" si="70"/>
        <v>0</v>
      </c>
      <c r="T543" s="5">
        <f t="shared" si="71"/>
        <v>0</v>
      </c>
      <c r="W543" s="18"/>
    </row>
    <row r="544" spans="1:23" x14ac:dyDescent="0.25">
      <c r="A544" s="6">
        <f>+'IRS Interest Rates'!A1815</f>
        <v>45644</v>
      </c>
      <c r="C544" s="9" t="str">
        <f>IF($D$3&gt;$A544,"",IF($D$4&lt;$A544,"",+'IRS Interest Rates'!$B1815))</f>
        <v/>
      </c>
      <c r="D544" s="11">
        <f t="shared" si="66"/>
        <v>0</v>
      </c>
      <c r="E544" s="11"/>
      <c r="F544" s="5">
        <f t="shared" si="72"/>
        <v>0</v>
      </c>
      <c r="G544" s="10"/>
      <c r="H544" s="10" t="str">
        <f t="shared" si="65"/>
        <v/>
      </c>
      <c r="I544" s="5">
        <f>TRUNC(IF(G544="",0,(IF(SUM(I$18:$I543)&gt;=(0.25*$G$5),0,(IF((SUM($I$18:$I543)+(0.25*$G$5))&gt;$G$5,(($G$5*0.25)-SUM(I$18:$I543)),($G$5*G544)))))),2)</f>
        <v>0</v>
      </c>
      <c r="J544" s="5">
        <f>TRUNC(IF(H544="",0,(IF(SUM($J$18:J543)&gt;=(0.25*$G$5),0,(IF((SUM($J$18:$J543)+(0.25*$G$5))&gt;+($G$5*0.25),(($G$5*0.25)-SUM($J$18:J543)),($G$5*H544)))))),2)</f>
        <v>0</v>
      </c>
      <c r="L544" s="5">
        <f t="shared" si="67"/>
        <v>0</v>
      </c>
      <c r="M544" s="5">
        <f t="shared" si="68"/>
        <v>0</v>
      </c>
      <c r="N544" s="17"/>
      <c r="O544" s="17"/>
      <c r="P544" s="17"/>
      <c r="Q544" s="5">
        <f t="shared" si="69"/>
        <v>0</v>
      </c>
      <c r="S544" s="5">
        <f t="shared" si="70"/>
        <v>0</v>
      </c>
      <c r="T544" s="5">
        <f t="shared" si="71"/>
        <v>0</v>
      </c>
      <c r="W544" s="18"/>
    </row>
    <row r="545" spans="1:23" x14ac:dyDescent="0.25">
      <c r="A545" s="6">
        <f>+'IRS Interest Rates'!A1816</f>
        <v>45645</v>
      </c>
      <c r="C545" s="9" t="str">
        <f>IF($D$3&gt;$A545,"",IF($D$4&lt;$A545,"",+'IRS Interest Rates'!$B1816))</f>
        <v/>
      </c>
      <c r="D545" s="11">
        <f t="shared" si="66"/>
        <v>0</v>
      </c>
      <c r="E545" s="11"/>
      <c r="F545" s="5">
        <f t="shared" si="72"/>
        <v>0</v>
      </c>
      <c r="G545" s="10"/>
      <c r="H545" s="10" t="str">
        <f t="shared" si="65"/>
        <v/>
      </c>
      <c r="I545" s="5">
        <f>TRUNC(IF(G545="",0,(IF(SUM(I$18:$I544)&gt;=(0.25*$G$5),0,(IF((SUM($I$18:$I544)+(0.25*$G$5))&gt;$G$5,(($G$5*0.25)-SUM(I$18:$I544)),($G$5*G545)))))),2)</f>
        <v>0</v>
      </c>
      <c r="J545" s="5">
        <f>TRUNC(IF(H545="",0,(IF(SUM($J$18:J544)&gt;=(0.25*$G$5),0,(IF((SUM($J$18:$J544)+(0.25*$G$5))&gt;+($G$5*0.25),(($G$5*0.25)-SUM($J$18:J544)),($G$5*H545)))))),2)</f>
        <v>0</v>
      </c>
      <c r="L545" s="5">
        <f t="shared" si="67"/>
        <v>0</v>
      </c>
      <c r="M545" s="5">
        <f t="shared" si="68"/>
        <v>0</v>
      </c>
      <c r="N545" s="17"/>
      <c r="O545" s="17"/>
      <c r="P545" s="17"/>
      <c r="Q545" s="5">
        <f t="shared" si="69"/>
        <v>0</v>
      </c>
      <c r="S545" s="5">
        <f t="shared" si="70"/>
        <v>0</v>
      </c>
      <c r="T545" s="5">
        <f t="shared" si="71"/>
        <v>0</v>
      </c>
      <c r="W545" s="18"/>
    </row>
    <row r="546" spans="1:23" x14ac:dyDescent="0.25">
      <c r="A546" s="6">
        <f>+'IRS Interest Rates'!A1817</f>
        <v>45646</v>
      </c>
      <c r="C546" s="9" t="str">
        <f>IF($D$3&gt;$A546,"",IF($D$4&lt;$A546,"",+'IRS Interest Rates'!$B1817))</f>
        <v/>
      </c>
      <c r="D546" s="11">
        <f t="shared" si="66"/>
        <v>0</v>
      </c>
      <c r="E546" s="11"/>
      <c r="F546" s="5">
        <f t="shared" si="72"/>
        <v>0</v>
      </c>
      <c r="G546" s="10"/>
      <c r="H546" s="10" t="str">
        <f t="shared" si="65"/>
        <v/>
      </c>
      <c r="I546" s="5">
        <f>TRUNC(IF(G546="",0,(IF(SUM(I$18:$I545)&gt;=(0.25*$G$5),0,(IF((SUM($I$18:$I545)+(0.25*$G$5))&gt;$G$5,(($G$5*0.25)-SUM(I$18:$I545)),($G$5*G546)))))),2)</f>
        <v>0</v>
      </c>
      <c r="J546" s="5">
        <f>TRUNC(IF(H546="",0,(IF(SUM($J$18:J545)&gt;=(0.25*$G$5),0,(IF((SUM($J$18:$J545)+(0.25*$G$5))&gt;+($G$5*0.25),(($G$5*0.25)-SUM($J$18:J545)),($G$5*H546)))))),2)</f>
        <v>0</v>
      </c>
      <c r="L546" s="5">
        <f t="shared" si="67"/>
        <v>0</v>
      </c>
      <c r="M546" s="5">
        <f t="shared" si="68"/>
        <v>0</v>
      </c>
      <c r="N546" s="17"/>
      <c r="O546" s="17"/>
      <c r="P546" s="17"/>
      <c r="Q546" s="5">
        <f t="shared" si="69"/>
        <v>0</v>
      </c>
      <c r="S546" s="5">
        <f t="shared" si="70"/>
        <v>0</v>
      </c>
      <c r="T546" s="5">
        <f t="shared" si="71"/>
        <v>0</v>
      </c>
      <c r="W546" s="18"/>
    </row>
    <row r="547" spans="1:23" x14ac:dyDescent="0.25">
      <c r="A547" s="6">
        <f>+'IRS Interest Rates'!A1818</f>
        <v>45647</v>
      </c>
      <c r="C547" s="9" t="str">
        <f>IF($D$3&gt;$A547,"",IF($D$4&lt;$A547,"",+'IRS Interest Rates'!$B1818))</f>
        <v/>
      </c>
      <c r="D547" s="11">
        <f t="shared" si="66"/>
        <v>0</v>
      </c>
      <c r="E547" s="11"/>
      <c r="F547" s="5">
        <f t="shared" si="72"/>
        <v>0</v>
      </c>
      <c r="G547" s="10"/>
      <c r="H547" s="10" t="str">
        <f t="shared" si="65"/>
        <v/>
      </c>
      <c r="I547" s="5">
        <f>TRUNC(IF(G547="",0,(IF(SUM(I$18:$I546)&gt;=(0.25*$G$5),0,(IF((SUM($I$18:$I546)+(0.25*$G$5))&gt;$G$5,(($G$5*0.25)-SUM(I$18:$I546)),($G$5*G547)))))),2)</f>
        <v>0</v>
      </c>
      <c r="J547" s="5">
        <f>TRUNC(IF(H547="",0,(IF(SUM($J$18:J546)&gt;=(0.25*$G$5),0,(IF((SUM($J$18:$J546)+(0.25*$G$5))&gt;+($G$5*0.25),(($G$5*0.25)-SUM($J$18:J546)),($G$5*H547)))))),2)</f>
        <v>0</v>
      </c>
      <c r="L547" s="5">
        <f t="shared" si="67"/>
        <v>0</v>
      </c>
      <c r="M547" s="5">
        <f t="shared" si="68"/>
        <v>0</v>
      </c>
      <c r="N547" s="17"/>
      <c r="O547" s="17"/>
      <c r="P547" s="17"/>
      <c r="Q547" s="5">
        <f t="shared" si="69"/>
        <v>0</v>
      </c>
      <c r="S547" s="5">
        <f t="shared" si="70"/>
        <v>0</v>
      </c>
      <c r="T547" s="5">
        <f t="shared" si="71"/>
        <v>0</v>
      </c>
      <c r="W547" s="18"/>
    </row>
    <row r="548" spans="1:23" x14ac:dyDescent="0.25">
      <c r="A548" s="6">
        <f>+'IRS Interest Rates'!A1819</f>
        <v>45648</v>
      </c>
      <c r="C548" s="9" t="str">
        <f>IF($D$3&gt;$A548,"",IF($D$4&lt;$A548,"",+'IRS Interest Rates'!$B1819))</f>
        <v/>
      </c>
      <c r="D548" s="11">
        <f t="shared" si="66"/>
        <v>0</v>
      </c>
      <c r="E548" s="11"/>
      <c r="F548" s="5">
        <f t="shared" si="72"/>
        <v>0</v>
      </c>
      <c r="G548" s="10"/>
      <c r="H548" s="10" t="str">
        <f t="shared" si="65"/>
        <v/>
      </c>
      <c r="I548" s="5">
        <f>TRUNC(IF(G548="",0,(IF(SUM(I$18:$I547)&gt;=(0.25*$G$5),0,(IF((SUM($I$18:$I547)+(0.25*$G$5))&gt;$G$5,(($G$5*0.25)-SUM(I$18:$I547)),($G$5*G548)))))),2)</f>
        <v>0</v>
      </c>
      <c r="J548" s="5">
        <f>TRUNC(IF(H548="",0,(IF(SUM($J$18:J547)&gt;=(0.25*$G$5),0,(IF((SUM($J$18:$J547)+(0.25*$G$5))&gt;+($G$5*0.25),(($G$5*0.25)-SUM($J$18:J547)),($G$5*H548)))))),2)</f>
        <v>0</v>
      </c>
      <c r="L548" s="5">
        <f t="shared" si="67"/>
        <v>0</v>
      </c>
      <c r="M548" s="5">
        <f t="shared" si="68"/>
        <v>0</v>
      </c>
      <c r="N548" s="17"/>
      <c r="O548" s="17"/>
      <c r="P548" s="17"/>
      <c r="Q548" s="5">
        <f t="shared" si="69"/>
        <v>0</v>
      </c>
      <c r="S548" s="5">
        <f t="shared" si="70"/>
        <v>0</v>
      </c>
      <c r="T548" s="5">
        <f t="shared" si="71"/>
        <v>0</v>
      </c>
      <c r="W548" s="18"/>
    </row>
    <row r="549" spans="1:23" x14ac:dyDescent="0.25">
      <c r="A549" s="6">
        <f>+'IRS Interest Rates'!A1820</f>
        <v>45649</v>
      </c>
      <c r="C549" s="9" t="str">
        <f>IF($D$3&gt;$A549,"",IF($D$4&lt;$A549,"",+'IRS Interest Rates'!$B1820))</f>
        <v/>
      </c>
      <c r="D549" s="11">
        <f t="shared" si="66"/>
        <v>0</v>
      </c>
      <c r="E549" s="11"/>
      <c r="F549" s="5">
        <f t="shared" si="72"/>
        <v>0</v>
      </c>
      <c r="G549" s="10"/>
      <c r="H549" s="10" t="str">
        <f t="shared" si="65"/>
        <v/>
      </c>
      <c r="I549" s="5">
        <f>TRUNC(IF(G549="",0,(IF(SUM(I$18:$I548)&gt;=(0.25*$G$5),0,(IF((SUM($I$18:$I548)+(0.25*$G$5))&gt;$G$5,(($G$5*0.25)-SUM(I$18:$I548)),($G$5*G549)))))),2)</f>
        <v>0</v>
      </c>
      <c r="J549" s="5">
        <f>TRUNC(IF(H549="",0,(IF(SUM($J$18:J548)&gt;=(0.25*$G$5),0,(IF((SUM($J$18:$J548)+(0.25*$G$5))&gt;+($G$5*0.25),(($G$5*0.25)-SUM($J$18:J548)),($G$5*H549)))))),2)</f>
        <v>0</v>
      </c>
      <c r="L549" s="5">
        <f t="shared" si="67"/>
        <v>0</v>
      </c>
      <c r="M549" s="5">
        <f t="shared" si="68"/>
        <v>0</v>
      </c>
      <c r="N549" s="17"/>
      <c r="O549" s="17"/>
      <c r="P549" s="17"/>
      <c r="Q549" s="5">
        <f t="shared" si="69"/>
        <v>0</v>
      </c>
      <c r="S549" s="5">
        <f t="shared" si="70"/>
        <v>0</v>
      </c>
      <c r="T549" s="5">
        <f t="shared" si="71"/>
        <v>0</v>
      </c>
      <c r="W549" s="18"/>
    </row>
    <row r="550" spans="1:23" x14ac:dyDescent="0.25">
      <c r="A550" s="6">
        <f>+'IRS Interest Rates'!A1821</f>
        <v>45650</v>
      </c>
      <c r="C550" s="9" t="str">
        <f>IF($D$3&gt;$A550,"",IF($D$4&lt;$A550,"",+'IRS Interest Rates'!$B1821))</f>
        <v/>
      </c>
      <c r="D550" s="11">
        <f t="shared" si="66"/>
        <v>0</v>
      </c>
      <c r="E550" s="11"/>
      <c r="F550" s="5">
        <f t="shared" si="72"/>
        <v>0</v>
      </c>
      <c r="G550" s="10"/>
      <c r="H550" s="10" t="str">
        <f t="shared" si="65"/>
        <v/>
      </c>
      <c r="I550" s="5">
        <f>TRUNC(IF(G550="",0,(IF(SUM(I$18:$I549)&gt;=(0.25*$G$5),0,(IF((SUM($I$18:$I549)+(0.25*$G$5))&gt;$G$5,(($G$5*0.25)-SUM(I$18:$I549)),($G$5*G550)))))),2)</f>
        <v>0</v>
      </c>
      <c r="J550" s="5">
        <f>TRUNC(IF(H550="",0,(IF(SUM($J$18:J549)&gt;=(0.25*$G$5),0,(IF((SUM($J$18:$J549)+(0.25*$G$5))&gt;+($G$5*0.25),(($G$5*0.25)-SUM($J$18:J549)),($G$5*H550)))))),2)</f>
        <v>0</v>
      </c>
      <c r="L550" s="5">
        <f t="shared" si="67"/>
        <v>0</v>
      </c>
      <c r="M550" s="5">
        <f t="shared" si="68"/>
        <v>0</v>
      </c>
      <c r="N550" s="17"/>
      <c r="O550" s="17"/>
      <c r="P550" s="17"/>
      <c r="Q550" s="5">
        <f t="shared" si="69"/>
        <v>0</v>
      </c>
      <c r="S550" s="5">
        <f t="shared" si="70"/>
        <v>0</v>
      </c>
      <c r="T550" s="5">
        <f t="shared" si="71"/>
        <v>0</v>
      </c>
      <c r="W550" s="18"/>
    </row>
    <row r="551" spans="1:23" x14ac:dyDescent="0.25">
      <c r="A551" s="6">
        <f>+'IRS Interest Rates'!A1822</f>
        <v>45651</v>
      </c>
      <c r="C551" s="9" t="str">
        <f>IF($D$3&gt;$A551,"",IF($D$4&lt;$A551,"",+'IRS Interest Rates'!$B1822))</f>
        <v/>
      </c>
      <c r="D551" s="11">
        <f t="shared" si="66"/>
        <v>0</v>
      </c>
      <c r="E551" s="11"/>
      <c r="F551" s="5">
        <f t="shared" si="72"/>
        <v>0</v>
      </c>
      <c r="G551" s="10"/>
      <c r="H551" s="10" t="str">
        <f t="shared" si="65"/>
        <v/>
      </c>
      <c r="I551" s="5">
        <f>TRUNC(IF(G551="",0,(IF(SUM(I$18:$I550)&gt;=(0.25*$G$5),0,(IF((SUM($I$18:$I550)+(0.25*$G$5))&gt;$G$5,(($G$5*0.25)-SUM(I$18:$I550)),($G$5*G551)))))),2)</f>
        <v>0</v>
      </c>
      <c r="J551" s="5">
        <f>TRUNC(IF(H551="",0,(IF(SUM($J$18:J550)&gt;=(0.25*$G$5),0,(IF((SUM($J$18:$J550)+(0.25*$G$5))&gt;+($G$5*0.25),(($G$5*0.25)-SUM($J$18:J550)),($G$5*H551)))))),2)</f>
        <v>0</v>
      </c>
      <c r="L551" s="5">
        <f t="shared" si="67"/>
        <v>0</v>
      </c>
      <c r="M551" s="5">
        <f t="shared" si="68"/>
        <v>0</v>
      </c>
      <c r="N551" s="17"/>
      <c r="O551" s="17"/>
      <c r="P551" s="17"/>
      <c r="Q551" s="5">
        <f t="shared" si="69"/>
        <v>0</v>
      </c>
      <c r="S551" s="5">
        <f t="shared" si="70"/>
        <v>0</v>
      </c>
      <c r="T551" s="5">
        <f t="shared" si="71"/>
        <v>0</v>
      </c>
      <c r="W551" s="18"/>
    </row>
    <row r="552" spans="1:23" x14ac:dyDescent="0.25">
      <c r="A552" s="6">
        <f>+'IRS Interest Rates'!A1823</f>
        <v>45652</v>
      </c>
      <c r="C552" s="9" t="str">
        <f>IF($D$3&gt;$A552,"",IF($D$4&lt;$A552,"",+'IRS Interest Rates'!$B1823))</f>
        <v/>
      </c>
      <c r="D552" s="11">
        <f t="shared" si="66"/>
        <v>0</v>
      </c>
      <c r="E552" s="11"/>
      <c r="F552" s="5">
        <f t="shared" si="72"/>
        <v>0</v>
      </c>
      <c r="G552" s="10"/>
      <c r="H552" s="10" t="str">
        <f t="shared" si="65"/>
        <v/>
      </c>
      <c r="I552" s="5">
        <f>TRUNC(IF(G552="",0,(IF(SUM(I$18:$I551)&gt;=(0.25*$G$5),0,(IF((SUM($I$18:$I551)+(0.25*$G$5))&gt;$G$5,(($G$5*0.25)-SUM(I$18:$I551)),($G$5*G552)))))),2)</f>
        <v>0</v>
      </c>
      <c r="J552" s="5">
        <f>TRUNC(IF(H552="",0,(IF(SUM($J$18:J551)&gt;=(0.25*$G$5),0,(IF((SUM($J$18:$J551)+(0.25*$G$5))&gt;+($G$5*0.25),(($G$5*0.25)-SUM($J$18:J551)),($G$5*H552)))))),2)</f>
        <v>0</v>
      </c>
      <c r="L552" s="5">
        <f t="shared" si="67"/>
        <v>0</v>
      </c>
      <c r="M552" s="5">
        <f t="shared" si="68"/>
        <v>0</v>
      </c>
      <c r="N552" s="17"/>
      <c r="O552" s="17"/>
      <c r="P552" s="17"/>
      <c r="Q552" s="5">
        <f t="shared" si="69"/>
        <v>0</v>
      </c>
      <c r="S552" s="5">
        <f t="shared" si="70"/>
        <v>0</v>
      </c>
      <c r="T552" s="5">
        <f t="shared" si="71"/>
        <v>0</v>
      </c>
      <c r="W552" s="18"/>
    </row>
    <row r="553" spans="1:23" x14ac:dyDescent="0.25">
      <c r="A553" s="6">
        <f>+'IRS Interest Rates'!A1824</f>
        <v>45653</v>
      </c>
      <c r="C553" s="9" t="str">
        <f>IF($D$3&gt;$A553,"",IF($D$4&lt;$A553,"",+'IRS Interest Rates'!$B1824))</f>
        <v/>
      </c>
      <c r="D553" s="11">
        <f t="shared" si="66"/>
        <v>0</v>
      </c>
      <c r="E553" s="11"/>
      <c r="F553" s="5">
        <f t="shared" si="72"/>
        <v>0</v>
      </c>
      <c r="G553" s="10"/>
      <c r="H553" s="10" t="str">
        <f t="shared" si="65"/>
        <v/>
      </c>
      <c r="I553" s="5">
        <f>TRUNC(IF(G553="",0,(IF(SUM(I$18:$I552)&gt;=(0.25*$G$5),0,(IF((SUM($I$18:$I552)+(0.25*$G$5))&gt;$G$5,(($G$5*0.25)-SUM(I$18:$I552)),($G$5*G553)))))),2)</f>
        <v>0</v>
      </c>
      <c r="J553" s="5">
        <f>TRUNC(IF(H553="",0,(IF(SUM($J$18:J552)&gt;=(0.25*$G$5),0,(IF((SUM($J$18:$J552)+(0.25*$G$5))&gt;+($G$5*0.25),(($G$5*0.25)-SUM($J$18:J552)),($G$5*H553)))))),2)</f>
        <v>0</v>
      </c>
      <c r="L553" s="5">
        <f t="shared" si="67"/>
        <v>0</v>
      </c>
      <c r="M553" s="5">
        <f t="shared" si="68"/>
        <v>0</v>
      </c>
      <c r="N553" s="17"/>
      <c r="O553" s="17"/>
      <c r="P553" s="17"/>
      <c r="Q553" s="5">
        <f t="shared" si="69"/>
        <v>0</v>
      </c>
      <c r="S553" s="5">
        <f t="shared" si="70"/>
        <v>0</v>
      </c>
      <c r="T553" s="5">
        <f t="shared" si="71"/>
        <v>0</v>
      </c>
      <c r="W553" s="18"/>
    </row>
    <row r="554" spans="1:23" x14ac:dyDescent="0.25">
      <c r="A554" s="6">
        <f>+'IRS Interest Rates'!A1825</f>
        <v>45654</v>
      </c>
      <c r="C554" s="9" t="str">
        <f>IF($D$3&gt;$A554,"",IF($D$4&lt;$A554,"",+'IRS Interest Rates'!$B1825))</f>
        <v/>
      </c>
      <c r="D554" s="11">
        <f t="shared" si="66"/>
        <v>0</v>
      </c>
      <c r="E554" s="11"/>
      <c r="F554" s="5">
        <f t="shared" si="72"/>
        <v>0</v>
      </c>
      <c r="G554" s="10"/>
      <c r="H554" s="10" t="str">
        <f t="shared" ref="H554:H617" si="73">IF(G554="","",+H$16)</f>
        <v/>
      </c>
      <c r="I554" s="5">
        <f>TRUNC(IF(G554="",0,(IF(SUM(I$18:$I553)&gt;=(0.25*$G$5),0,(IF((SUM($I$18:$I553)+(0.25*$G$5))&gt;$G$5,(($G$5*0.25)-SUM(I$18:$I553)),($G$5*G554)))))),2)</f>
        <v>0</v>
      </c>
      <c r="J554" s="5">
        <f>TRUNC(IF(H554="",0,(IF(SUM($J$18:J553)&gt;=(0.25*$G$5),0,(IF((SUM($J$18:$J553)+(0.25*$G$5))&gt;+($G$5*0.25),(($G$5*0.25)-SUM($J$18:J553)),($G$5*H554)))))),2)</f>
        <v>0</v>
      </c>
      <c r="L554" s="5">
        <f t="shared" si="67"/>
        <v>0</v>
      </c>
      <c r="M554" s="5">
        <f t="shared" si="68"/>
        <v>0</v>
      </c>
      <c r="N554" s="17"/>
      <c r="O554" s="17"/>
      <c r="P554" s="17"/>
      <c r="Q554" s="5">
        <f t="shared" si="69"/>
        <v>0</v>
      </c>
      <c r="S554" s="5">
        <f t="shared" si="70"/>
        <v>0</v>
      </c>
      <c r="T554" s="5">
        <f t="shared" si="71"/>
        <v>0</v>
      </c>
      <c r="W554" s="18"/>
    </row>
    <row r="555" spans="1:23" x14ac:dyDescent="0.25">
      <c r="A555" s="6">
        <f>+'IRS Interest Rates'!A1826</f>
        <v>45655</v>
      </c>
      <c r="C555" s="9" t="str">
        <f>IF($D$3&gt;$A555,"",IF($D$4&lt;$A555,"",+'IRS Interest Rates'!$B1826))</f>
        <v/>
      </c>
      <c r="D555" s="11">
        <f t="shared" si="66"/>
        <v>0</v>
      </c>
      <c r="E555" s="11"/>
      <c r="F555" s="5">
        <f t="shared" si="72"/>
        <v>0</v>
      </c>
      <c r="G555" s="10"/>
      <c r="H555" s="10" t="str">
        <f t="shared" si="73"/>
        <v/>
      </c>
      <c r="I555" s="5">
        <f>TRUNC(IF(G555="",0,(IF(SUM(I$18:$I554)&gt;=(0.25*$G$5),0,(IF((SUM($I$18:$I554)+(0.25*$G$5))&gt;$G$5,(($G$5*0.25)-SUM(I$18:$I554)),($G$5*G555)))))),2)</f>
        <v>0</v>
      </c>
      <c r="J555" s="5">
        <f>TRUNC(IF(H555="",0,(IF(SUM($J$18:J554)&gt;=(0.25*$G$5),0,(IF((SUM($J$18:$J554)+(0.25*$G$5))&gt;+($G$5*0.25),(($G$5*0.25)-SUM($J$18:J554)),($G$5*H555)))))),2)</f>
        <v>0</v>
      </c>
      <c r="L555" s="5">
        <f t="shared" si="67"/>
        <v>0</v>
      </c>
      <c r="M555" s="5">
        <f t="shared" si="68"/>
        <v>0</v>
      </c>
      <c r="N555" s="17"/>
      <c r="O555" s="17"/>
      <c r="P555" s="17"/>
      <c r="Q555" s="5">
        <f t="shared" si="69"/>
        <v>0</v>
      </c>
      <c r="S555" s="5">
        <f t="shared" si="70"/>
        <v>0</v>
      </c>
      <c r="T555" s="5">
        <f t="shared" si="71"/>
        <v>0</v>
      </c>
      <c r="W555" s="18"/>
    </row>
    <row r="556" spans="1:23" x14ac:dyDescent="0.25">
      <c r="A556" s="6">
        <f>+'IRS Interest Rates'!A1827</f>
        <v>45656</v>
      </c>
      <c r="C556" s="9" t="str">
        <f>IF($D$3&gt;$A556,"",IF($D$4&lt;$A556,"",+'IRS Interest Rates'!$B1827))</f>
        <v/>
      </c>
      <c r="D556" s="11">
        <f t="shared" si="66"/>
        <v>0</v>
      </c>
      <c r="E556" s="11"/>
      <c r="F556" s="5">
        <f t="shared" si="72"/>
        <v>0</v>
      </c>
      <c r="G556" s="10"/>
      <c r="H556" s="10" t="str">
        <f t="shared" si="73"/>
        <v/>
      </c>
      <c r="I556" s="5">
        <f>TRUNC(IF(G556="",0,(IF(SUM(I$18:$I555)&gt;=(0.25*$G$5),0,(IF((SUM($I$18:$I555)+(0.25*$G$5))&gt;$G$5,(($G$5*0.25)-SUM(I$18:$I555)),($G$5*G556)))))),2)</f>
        <v>0</v>
      </c>
      <c r="J556" s="5">
        <f>TRUNC(IF(H556="",0,(IF(SUM($J$18:J555)&gt;=(0.25*$G$5),0,(IF((SUM($J$18:$J555)+(0.25*$G$5))&gt;+($G$5*0.25),(($G$5*0.25)-SUM($J$18:J555)),($G$5*H556)))))),2)</f>
        <v>0</v>
      </c>
      <c r="L556" s="5">
        <f t="shared" si="67"/>
        <v>0</v>
      </c>
      <c r="M556" s="5">
        <f t="shared" si="68"/>
        <v>0</v>
      </c>
      <c r="N556" s="17"/>
      <c r="O556" s="17"/>
      <c r="P556" s="17"/>
      <c r="Q556" s="5">
        <f t="shared" si="69"/>
        <v>0</v>
      </c>
      <c r="S556" s="5">
        <f t="shared" si="70"/>
        <v>0</v>
      </c>
      <c r="T556" s="5">
        <f t="shared" si="71"/>
        <v>0</v>
      </c>
      <c r="W556" s="18"/>
    </row>
    <row r="557" spans="1:23" x14ac:dyDescent="0.25">
      <c r="A557" s="6">
        <f>+'IRS Interest Rates'!A1828</f>
        <v>45657</v>
      </c>
      <c r="C557" s="9" t="str">
        <f>IF($D$3&gt;$A557,"",IF($D$4&lt;$A557,"",+'IRS Interest Rates'!$B1828))</f>
        <v/>
      </c>
      <c r="D557" s="11">
        <f t="shared" si="66"/>
        <v>0</v>
      </c>
      <c r="E557" s="11"/>
      <c r="F557" s="5">
        <f t="shared" si="72"/>
        <v>0</v>
      </c>
      <c r="G557" s="10">
        <f>IF($G$14="yes",IF($A557&lt;$D$3,"",IF(SUM(F527:F557)&gt;0,G$16,"")),0)</f>
        <v>0</v>
      </c>
      <c r="H557" s="10">
        <f t="shared" si="73"/>
        <v>0</v>
      </c>
      <c r="I557" s="5">
        <f>TRUNC(IF(G557="",0,(IF(SUM(I$18:$I556)&gt;=(0.25*$G$5),0,(IF((SUM($I$18:$I556)+(0.25*$G$5))&gt;$G$5,(($G$5*0.25)-SUM(I$18:$I556)),($G$5*G557)))))),2)</f>
        <v>0</v>
      </c>
      <c r="J557" s="5">
        <f>TRUNC(IF(H557="",0,(IF(SUM($J$18:J556)&gt;=(0.25*$G$5),0,(IF((SUM($J$18:$J556)+(0.25*$G$5))&gt;+($G$5*0.25),(($G$5*0.25)-SUM($J$18:J556)),($G$5*H557)))))),2)</f>
        <v>0</v>
      </c>
      <c r="L557" s="5">
        <f t="shared" si="67"/>
        <v>0</v>
      </c>
      <c r="M557" s="5">
        <f t="shared" si="68"/>
        <v>0</v>
      </c>
      <c r="N557" s="17"/>
      <c r="O557" s="17"/>
      <c r="P557" s="17"/>
      <c r="Q557" s="5">
        <f t="shared" si="69"/>
        <v>0</v>
      </c>
      <c r="S557" s="5">
        <f t="shared" si="70"/>
        <v>0</v>
      </c>
      <c r="T557" s="5">
        <f t="shared" si="71"/>
        <v>0</v>
      </c>
      <c r="W557" s="18"/>
    </row>
    <row r="558" spans="1:23" x14ac:dyDescent="0.25">
      <c r="A558" s="6">
        <f>+'IRS Interest Rates'!A1829</f>
        <v>45658</v>
      </c>
      <c r="C558" s="9" t="str">
        <f>IF($D$3&gt;$A558,"",IF($D$4&lt;$A558,"",+'IRS Interest Rates'!$B1829))</f>
        <v/>
      </c>
      <c r="D558" s="11">
        <f t="shared" si="66"/>
        <v>0</v>
      </c>
      <c r="E558" s="11"/>
      <c r="F558" s="5">
        <f t="shared" si="72"/>
        <v>0</v>
      </c>
      <c r="G558" s="10"/>
      <c r="H558" s="10" t="str">
        <f t="shared" si="73"/>
        <v/>
      </c>
      <c r="I558" s="5">
        <f>TRUNC(IF(G558="",0,(IF(SUM(I$18:$I557)&gt;=(0.25*$G$5),0,(IF((SUM($I$18:$I557)+(0.25*$G$5))&gt;$G$5,(($G$5*0.25)-SUM(I$18:$I557)),($G$5*G558)))))),2)</f>
        <v>0</v>
      </c>
      <c r="J558" s="5">
        <f>TRUNC(IF(H558="",0,(IF(SUM($J$18:J557)&gt;=(0.25*$G$5),0,(IF((SUM($J$18:$J557)+(0.25*$G$5))&gt;+($G$5*0.25),(($G$5*0.25)-SUM($J$18:J557)),($G$5*H558)))))),2)</f>
        <v>0</v>
      </c>
      <c r="L558" s="5">
        <f t="shared" si="67"/>
        <v>0</v>
      </c>
      <c r="M558" s="5">
        <f t="shared" si="68"/>
        <v>0</v>
      </c>
      <c r="N558" s="17"/>
      <c r="O558" s="17"/>
      <c r="P558" s="17"/>
      <c r="Q558" s="5">
        <f t="shared" si="69"/>
        <v>0</v>
      </c>
      <c r="S558" s="5">
        <f t="shared" si="70"/>
        <v>0</v>
      </c>
      <c r="T558" s="5">
        <f t="shared" si="71"/>
        <v>0</v>
      </c>
      <c r="W558" s="18"/>
    </row>
    <row r="559" spans="1:23" x14ac:dyDescent="0.25">
      <c r="A559" s="6">
        <f>+'IRS Interest Rates'!A1830</f>
        <v>45659</v>
      </c>
      <c r="C559" s="9" t="str">
        <f>IF($D$3&gt;$A559,"",IF($D$4&lt;$A559,"",+'IRS Interest Rates'!$B1830))</f>
        <v/>
      </c>
      <c r="D559" s="11">
        <f t="shared" si="66"/>
        <v>0</v>
      </c>
      <c r="E559" s="11"/>
      <c r="F559" s="5">
        <f t="shared" si="72"/>
        <v>0</v>
      </c>
      <c r="G559" s="10"/>
      <c r="H559" s="10" t="str">
        <f t="shared" si="73"/>
        <v/>
      </c>
      <c r="I559" s="5">
        <f>TRUNC(IF(G559="",0,(IF(SUM(I$18:$I558)&gt;=(0.25*$G$5),0,(IF((SUM($I$18:$I558)+(0.25*$G$5))&gt;$G$5,(($G$5*0.25)-SUM(I$18:$I558)),($G$5*G559)))))),2)</f>
        <v>0</v>
      </c>
      <c r="J559" s="5">
        <f>TRUNC(IF(H559="",0,(IF(SUM($J$18:J558)&gt;=(0.25*$G$5),0,(IF((SUM($J$18:$J558)+(0.25*$G$5))&gt;+($G$5*0.25),(($G$5*0.25)-SUM($J$18:J558)),($G$5*H559)))))),2)</f>
        <v>0</v>
      </c>
      <c r="L559" s="5">
        <f t="shared" si="67"/>
        <v>0</v>
      </c>
      <c r="M559" s="5">
        <f t="shared" si="68"/>
        <v>0</v>
      </c>
      <c r="N559" s="17"/>
      <c r="O559" s="17"/>
      <c r="P559" s="17"/>
      <c r="Q559" s="5">
        <f t="shared" si="69"/>
        <v>0</v>
      </c>
      <c r="S559" s="5">
        <f t="shared" si="70"/>
        <v>0</v>
      </c>
      <c r="T559" s="5">
        <f t="shared" si="71"/>
        <v>0</v>
      </c>
      <c r="W559" s="18"/>
    </row>
    <row r="560" spans="1:23" x14ac:dyDescent="0.25">
      <c r="A560" s="6">
        <f>+'IRS Interest Rates'!A1831</f>
        <v>45660</v>
      </c>
      <c r="C560" s="9" t="str">
        <f>IF($D$3&gt;$A560,"",IF($D$4&lt;$A560,"",+'IRS Interest Rates'!$B1831))</f>
        <v/>
      </c>
      <c r="D560" s="11">
        <f t="shared" si="66"/>
        <v>0</v>
      </c>
      <c r="E560" s="11"/>
      <c r="F560" s="5">
        <f t="shared" si="72"/>
        <v>0</v>
      </c>
      <c r="G560" s="10"/>
      <c r="H560" s="10" t="str">
        <f t="shared" si="73"/>
        <v/>
      </c>
      <c r="I560" s="5">
        <f>TRUNC(IF(G560="",0,(IF(SUM(I$18:$I559)&gt;=(0.25*$G$5),0,(IF((SUM($I$18:$I559)+(0.25*$G$5))&gt;$G$5,(($G$5*0.25)-SUM(I$18:$I559)),($G$5*G560)))))),2)</f>
        <v>0</v>
      </c>
      <c r="J560" s="5">
        <f>TRUNC(IF(H560="",0,(IF(SUM($J$18:J559)&gt;=(0.25*$G$5),0,(IF((SUM($J$18:$J559)+(0.25*$G$5))&gt;+($G$5*0.25),(($G$5*0.25)-SUM($J$18:J559)),($G$5*H560)))))),2)</f>
        <v>0</v>
      </c>
      <c r="L560" s="5">
        <f t="shared" si="67"/>
        <v>0</v>
      </c>
      <c r="M560" s="5">
        <f t="shared" si="68"/>
        <v>0</v>
      </c>
      <c r="N560" s="17"/>
      <c r="O560" s="17"/>
      <c r="P560" s="17"/>
      <c r="Q560" s="5">
        <f t="shared" si="69"/>
        <v>0</v>
      </c>
      <c r="S560" s="5">
        <f t="shared" si="70"/>
        <v>0</v>
      </c>
      <c r="T560" s="5">
        <f t="shared" si="71"/>
        <v>0</v>
      </c>
      <c r="W560" s="18"/>
    </row>
    <row r="561" spans="1:23" x14ac:dyDescent="0.25">
      <c r="A561" s="6">
        <f>+'IRS Interest Rates'!A1832</f>
        <v>45661</v>
      </c>
      <c r="C561" s="9" t="str">
        <f>IF($D$3&gt;$A561,"",IF($D$4&lt;$A561,"",+'IRS Interest Rates'!$B1832))</f>
        <v/>
      </c>
      <c r="D561" s="11">
        <f t="shared" si="66"/>
        <v>0</v>
      </c>
      <c r="E561" s="11"/>
      <c r="F561" s="5">
        <f t="shared" si="72"/>
        <v>0</v>
      </c>
      <c r="G561" s="10"/>
      <c r="H561" s="10" t="str">
        <f t="shared" si="73"/>
        <v/>
      </c>
      <c r="I561" s="5">
        <f>TRUNC(IF(G561="",0,(IF(SUM(I$18:$I560)&gt;=(0.25*$G$5),0,(IF((SUM($I$18:$I560)+(0.25*$G$5))&gt;$G$5,(($G$5*0.25)-SUM(I$18:$I560)),($G$5*G561)))))),2)</f>
        <v>0</v>
      </c>
      <c r="J561" s="5">
        <f>TRUNC(IF(H561="",0,(IF(SUM($J$18:J560)&gt;=(0.25*$G$5),0,(IF((SUM($J$18:$J560)+(0.25*$G$5))&gt;+($G$5*0.25),(($G$5*0.25)-SUM($J$18:J560)),($G$5*H561)))))),2)</f>
        <v>0</v>
      </c>
      <c r="L561" s="5">
        <f t="shared" si="67"/>
        <v>0</v>
      </c>
      <c r="M561" s="5">
        <f t="shared" si="68"/>
        <v>0</v>
      </c>
      <c r="N561" s="17"/>
      <c r="O561" s="17"/>
      <c r="P561" s="17"/>
      <c r="Q561" s="5">
        <f t="shared" si="69"/>
        <v>0</v>
      </c>
      <c r="S561" s="5">
        <f t="shared" si="70"/>
        <v>0</v>
      </c>
      <c r="T561" s="5">
        <f t="shared" si="71"/>
        <v>0</v>
      </c>
      <c r="W561" s="18"/>
    </row>
    <row r="562" spans="1:23" x14ac:dyDescent="0.25">
      <c r="A562" s="6">
        <f>+'IRS Interest Rates'!A1833</f>
        <v>45662</v>
      </c>
      <c r="C562" s="9" t="str">
        <f>IF($D$3&gt;$A562,"",IF($D$4&lt;$A562,"",+'IRS Interest Rates'!$B1833))</f>
        <v/>
      </c>
      <c r="D562" s="11">
        <f t="shared" si="66"/>
        <v>0</v>
      </c>
      <c r="E562" s="11"/>
      <c r="F562" s="5">
        <f t="shared" si="72"/>
        <v>0</v>
      </c>
      <c r="G562" s="10"/>
      <c r="H562" s="10" t="str">
        <f t="shared" si="73"/>
        <v/>
      </c>
      <c r="I562" s="5">
        <f>TRUNC(IF(G562="",0,(IF(SUM(I$18:$I561)&gt;=(0.25*$G$5),0,(IF((SUM($I$18:$I561)+(0.25*$G$5))&gt;$G$5,(($G$5*0.25)-SUM(I$18:$I561)),($G$5*G562)))))),2)</f>
        <v>0</v>
      </c>
      <c r="J562" s="5">
        <f>TRUNC(IF(H562="",0,(IF(SUM($J$18:J561)&gt;=(0.25*$G$5),0,(IF((SUM($J$18:$J561)+(0.25*$G$5))&gt;+($G$5*0.25),(($G$5*0.25)-SUM($J$18:J561)),($G$5*H562)))))),2)</f>
        <v>0</v>
      </c>
      <c r="L562" s="5">
        <f t="shared" si="67"/>
        <v>0</v>
      </c>
      <c r="M562" s="5">
        <f t="shared" si="68"/>
        <v>0</v>
      </c>
      <c r="N562" s="17"/>
      <c r="O562" s="17"/>
      <c r="P562" s="17"/>
      <c r="Q562" s="5">
        <f t="shared" si="69"/>
        <v>0</v>
      </c>
      <c r="S562" s="5">
        <f t="shared" si="70"/>
        <v>0</v>
      </c>
      <c r="T562" s="5">
        <f t="shared" si="71"/>
        <v>0</v>
      </c>
      <c r="W562" s="18"/>
    </row>
    <row r="563" spans="1:23" x14ac:dyDescent="0.25">
      <c r="A563" s="6">
        <f>+'IRS Interest Rates'!A1834</f>
        <v>45663</v>
      </c>
      <c r="C563" s="9" t="str">
        <f>IF($D$3&gt;$A563,"",IF($D$4&lt;$A563,"",+'IRS Interest Rates'!$B1834))</f>
        <v/>
      </c>
      <c r="D563" s="11">
        <f t="shared" si="66"/>
        <v>0</v>
      </c>
      <c r="E563" s="11"/>
      <c r="F563" s="5">
        <f t="shared" si="72"/>
        <v>0</v>
      </c>
      <c r="G563" s="10"/>
      <c r="H563" s="10" t="str">
        <f t="shared" si="73"/>
        <v/>
      </c>
      <c r="I563" s="5">
        <f>TRUNC(IF(G563="",0,(IF(SUM(I$18:$I562)&gt;=(0.25*$G$5),0,(IF((SUM($I$18:$I562)+(0.25*$G$5))&gt;$G$5,(($G$5*0.25)-SUM(I$18:$I562)),($G$5*G563)))))),2)</f>
        <v>0</v>
      </c>
      <c r="J563" s="5">
        <f>TRUNC(IF(H563="",0,(IF(SUM($J$18:J562)&gt;=(0.25*$G$5),0,(IF((SUM($J$18:$J562)+(0.25*$G$5))&gt;+($G$5*0.25),(($G$5*0.25)-SUM($J$18:J562)),($G$5*H563)))))),2)</f>
        <v>0</v>
      </c>
      <c r="L563" s="5">
        <f t="shared" si="67"/>
        <v>0</v>
      </c>
      <c r="M563" s="5">
        <f t="shared" si="68"/>
        <v>0</v>
      </c>
      <c r="N563" s="17"/>
      <c r="O563" s="17"/>
      <c r="P563" s="17"/>
      <c r="Q563" s="5">
        <f t="shared" si="69"/>
        <v>0</v>
      </c>
      <c r="S563" s="5">
        <f t="shared" si="70"/>
        <v>0</v>
      </c>
      <c r="T563" s="5">
        <f t="shared" si="71"/>
        <v>0</v>
      </c>
      <c r="W563" s="18"/>
    </row>
    <row r="564" spans="1:23" x14ac:dyDescent="0.25">
      <c r="A564" s="6">
        <f>+'IRS Interest Rates'!A1835</f>
        <v>45664</v>
      </c>
      <c r="C564" s="9" t="str">
        <f>IF($D$3&gt;$A564,"",IF($D$4&lt;$A564,"",+'IRS Interest Rates'!$B1835))</f>
        <v/>
      </c>
      <c r="D564" s="11">
        <f t="shared" si="66"/>
        <v>0</v>
      </c>
      <c r="E564" s="11"/>
      <c r="F564" s="5">
        <f t="shared" si="72"/>
        <v>0</v>
      </c>
      <c r="G564" s="10"/>
      <c r="H564" s="10" t="str">
        <f t="shared" si="73"/>
        <v/>
      </c>
      <c r="I564" s="5">
        <f>TRUNC(IF(G564="",0,(IF(SUM(I$18:$I563)&gt;=(0.25*$G$5),0,(IF((SUM($I$18:$I563)+(0.25*$G$5))&gt;$G$5,(($G$5*0.25)-SUM(I$18:$I563)),($G$5*G564)))))),2)</f>
        <v>0</v>
      </c>
      <c r="J564" s="5">
        <f>TRUNC(IF(H564="",0,(IF(SUM($J$18:J563)&gt;=(0.25*$G$5),0,(IF((SUM($J$18:$J563)+(0.25*$G$5))&gt;+($G$5*0.25),(($G$5*0.25)-SUM($J$18:J563)),($G$5*H564)))))),2)</f>
        <v>0</v>
      </c>
      <c r="L564" s="5">
        <f t="shared" si="67"/>
        <v>0</v>
      </c>
      <c r="M564" s="5">
        <f t="shared" si="68"/>
        <v>0</v>
      </c>
      <c r="N564" s="17"/>
      <c r="O564" s="17"/>
      <c r="P564" s="17"/>
      <c r="Q564" s="5">
        <f t="shared" si="69"/>
        <v>0</v>
      </c>
      <c r="S564" s="5">
        <f t="shared" si="70"/>
        <v>0</v>
      </c>
      <c r="T564" s="5">
        <f t="shared" si="71"/>
        <v>0</v>
      </c>
      <c r="W564" s="18"/>
    </row>
    <row r="565" spans="1:23" x14ac:dyDescent="0.25">
      <c r="A565" s="6">
        <f>+'IRS Interest Rates'!A1836</f>
        <v>45665</v>
      </c>
      <c r="C565" s="9" t="str">
        <f>IF($D$3&gt;$A565,"",IF($D$4&lt;$A565,"",+'IRS Interest Rates'!$B1836))</f>
        <v/>
      </c>
      <c r="D565" s="11">
        <f t="shared" si="66"/>
        <v>0</v>
      </c>
      <c r="E565" s="11"/>
      <c r="F565" s="5">
        <f t="shared" si="72"/>
        <v>0</v>
      </c>
      <c r="G565" s="10"/>
      <c r="H565" s="10" t="str">
        <f t="shared" si="73"/>
        <v/>
      </c>
      <c r="I565" s="5">
        <f>TRUNC(IF(G565="",0,(IF(SUM(I$18:$I564)&gt;=(0.25*$G$5),0,(IF((SUM($I$18:$I564)+(0.25*$G$5))&gt;$G$5,(($G$5*0.25)-SUM(I$18:$I564)),($G$5*G565)))))),2)</f>
        <v>0</v>
      </c>
      <c r="J565" s="5">
        <f>TRUNC(IF(H565="",0,(IF(SUM($J$18:J564)&gt;=(0.25*$G$5),0,(IF((SUM($J$18:$J564)+(0.25*$G$5))&gt;+($G$5*0.25),(($G$5*0.25)-SUM($J$18:J564)),($G$5*H565)))))),2)</f>
        <v>0</v>
      </c>
      <c r="L565" s="5">
        <f t="shared" si="67"/>
        <v>0</v>
      </c>
      <c r="M565" s="5">
        <f t="shared" si="68"/>
        <v>0</v>
      </c>
      <c r="N565" s="17"/>
      <c r="O565" s="17"/>
      <c r="P565" s="17"/>
      <c r="Q565" s="5">
        <f t="shared" si="69"/>
        <v>0</v>
      </c>
      <c r="S565" s="5">
        <f t="shared" si="70"/>
        <v>0</v>
      </c>
      <c r="T565" s="5">
        <f t="shared" si="71"/>
        <v>0</v>
      </c>
      <c r="W565" s="18"/>
    </row>
    <row r="566" spans="1:23" x14ac:dyDescent="0.25">
      <c r="A566" s="6">
        <f>+'IRS Interest Rates'!A1837</f>
        <v>45666</v>
      </c>
      <c r="C566" s="9" t="str">
        <f>IF($D$3&gt;$A566,"",IF($D$4&lt;$A566,"",+'IRS Interest Rates'!$B1837))</f>
        <v/>
      </c>
      <c r="D566" s="11">
        <f t="shared" si="66"/>
        <v>0</v>
      </c>
      <c r="E566" s="11"/>
      <c r="F566" s="5">
        <f t="shared" si="72"/>
        <v>0</v>
      </c>
      <c r="G566" s="10"/>
      <c r="H566" s="10" t="str">
        <f t="shared" si="73"/>
        <v/>
      </c>
      <c r="I566" s="5">
        <f>TRUNC(IF(G566="",0,(IF(SUM(I$18:$I565)&gt;=(0.25*$G$5),0,(IF((SUM($I$18:$I565)+(0.25*$G$5))&gt;$G$5,(($G$5*0.25)-SUM(I$18:$I565)),($G$5*G566)))))),2)</f>
        <v>0</v>
      </c>
      <c r="J566" s="5">
        <f>TRUNC(IF(H566="",0,(IF(SUM($J$18:J565)&gt;=(0.25*$G$5),0,(IF((SUM($J$18:$J565)+(0.25*$G$5))&gt;+($G$5*0.25),(($G$5*0.25)-SUM($J$18:J565)),($G$5*H566)))))),2)</f>
        <v>0</v>
      </c>
      <c r="L566" s="5">
        <f t="shared" si="67"/>
        <v>0</v>
      </c>
      <c r="M566" s="5">
        <f t="shared" si="68"/>
        <v>0</v>
      </c>
      <c r="N566" s="17"/>
      <c r="O566" s="17"/>
      <c r="P566" s="17"/>
      <c r="Q566" s="5">
        <f t="shared" si="69"/>
        <v>0</v>
      </c>
      <c r="S566" s="5">
        <f t="shared" si="70"/>
        <v>0</v>
      </c>
      <c r="T566" s="5">
        <f t="shared" si="71"/>
        <v>0</v>
      </c>
      <c r="W566" s="18"/>
    </row>
    <row r="567" spans="1:23" x14ac:dyDescent="0.25">
      <c r="A567" s="6">
        <f>+'IRS Interest Rates'!A1838</f>
        <v>45667</v>
      </c>
      <c r="C567" s="9" t="str">
        <f>IF($D$3&gt;$A567,"",IF($D$4&lt;$A567,"",+'IRS Interest Rates'!$B1838))</f>
        <v/>
      </c>
      <c r="D567" s="11">
        <f t="shared" si="66"/>
        <v>0</v>
      </c>
      <c r="E567" s="11"/>
      <c r="F567" s="5">
        <f t="shared" si="72"/>
        <v>0</v>
      </c>
      <c r="G567" s="10"/>
      <c r="H567" s="10" t="str">
        <f t="shared" si="73"/>
        <v/>
      </c>
      <c r="I567" s="5">
        <f>TRUNC(IF(G567="",0,(IF(SUM(I$18:$I566)&gt;=(0.25*$G$5),0,(IF((SUM($I$18:$I566)+(0.25*$G$5))&gt;$G$5,(($G$5*0.25)-SUM(I$18:$I566)),($G$5*G567)))))),2)</f>
        <v>0</v>
      </c>
      <c r="J567" s="5">
        <f>TRUNC(IF(H567="",0,(IF(SUM($J$18:J566)&gt;=(0.25*$G$5),0,(IF((SUM($J$18:$J566)+(0.25*$G$5))&gt;+($G$5*0.25),(($G$5*0.25)-SUM($J$18:J566)),($G$5*H567)))))),2)</f>
        <v>0</v>
      </c>
      <c r="L567" s="5">
        <f t="shared" si="67"/>
        <v>0</v>
      </c>
      <c r="M567" s="5">
        <f t="shared" si="68"/>
        <v>0</v>
      </c>
      <c r="N567" s="17"/>
      <c r="O567" s="17"/>
      <c r="P567" s="17"/>
      <c r="Q567" s="5">
        <f t="shared" si="69"/>
        <v>0</v>
      </c>
      <c r="S567" s="5">
        <f t="shared" si="70"/>
        <v>0</v>
      </c>
      <c r="T567" s="5">
        <f t="shared" si="71"/>
        <v>0</v>
      </c>
      <c r="W567" s="18"/>
    </row>
    <row r="568" spans="1:23" x14ac:dyDescent="0.25">
      <c r="A568" s="6">
        <f>+'IRS Interest Rates'!A1839</f>
        <v>45668</v>
      </c>
      <c r="C568" s="9" t="str">
        <f>IF($D$3&gt;$A568,"",IF($D$4&lt;$A568,"",+'IRS Interest Rates'!$B1839))</f>
        <v/>
      </c>
      <c r="D568" s="11">
        <f t="shared" si="66"/>
        <v>0</v>
      </c>
      <c r="E568" s="11"/>
      <c r="F568" s="5">
        <f t="shared" si="72"/>
        <v>0</v>
      </c>
      <c r="G568" s="10"/>
      <c r="H568" s="10" t="str">
        <f t="shared" si="73"/>
        <v/>
      </c>
      <c r="I568" s="5">
        <f>TRUNC(IF(G568="",0,(IF(SUM(I$18:$I567)&gt;=(0.25*$G$5),0,(IF((SUM($I$18:$I567)+(0.25*$G$5))&gt;$G$5,(($G$5*0.25)-SUM(I$18:$I567)),($G$5*G568)))))),2)</f>
        <v>0</v>
      </c>
      <c r="J568" s="5">
        <f>TRUNC(IF(H568="",0,(IF(SUM($J$18:J567)&gt;=(0.25*$G$5),0,(IF((SUM($J$18:$J567)+(0.25*$G$5))&gt;+($G$5*0.25),(($G$5*0.25)-SUM($J$18:J567)),($G$5*H568)))))),2)</f>
        <v>0</v>
      </c>
      <c r="L568" s="5">
        <f t="shared" si="67"/>
        <v>0</v>
      </c>
      <c r="M568" s="5">
        <f t="shared" si="68"/>
        <v>0</v>
      </c>
      <c r="N568" s="17"/>
      <c r="O568" s="17"/>
      <c r="P568" s="17"/>
      <c r="Q568" s="5">
        <f t="shared" si="69"/>
        <v>0</v>
      </c>
      <c r="S568" s="5">
        <f t="shared" si="70"/>
        <v>0</v>
      </c>
      <c r="T568" s="5">
        <f t="shared" si="71"/>
        <v>0</v>
      </c>
      <c r="W568" s="18"/>
    </row>
    <row r="569" spans="1:23" x14ac:dyDescent="0.25">
      <c r="A569" s="6">
        <f>+'IRS Interest Rates'!A1840</f>
        <v>45669</v>
      </c>
      <c r="C569" s="9" t="str">
        <f>IF($D$3&gt;$A569,"",IF($D$4&lt;$A569,"",+'IRS Interest Rates'!$B1840))</f>
        <v/>
      </c>
      <c r="D569" s="11">
        <f t="shared" si="66"/>
        <v>0</v>
      </c>
      <c r="E569" s="11"/>
      <c r="F569" s="5">
        <f t="shared" si="72"/>
        <v>0</v>
      </c>
      <c r="G569" s="10"/>
      <c r="H569" s="10" t="str">
        <f t="shared" si="73"/>
        <v/>
      </c>
      <c r="I569" s="5">
        <f>TRUNC(IF(G569="",0,(IF(SUM(I$18:$I568)&gt;=(0.25*$G$5),0,(IF((SUM($I$18:$I568)+(0.25*$G$5))&gt;$G$5,(($G$5*0.25)-SUM(I$18:$I568)),($G$5*G569)))))),2)</f>
        <v>0</v>
      </c>
      <c r="J569" s="5">
        <f>TRUNC(IF(H569="",0,(IF(SUM($J$18:J568)&gt;=(0.25*$G$5),0,(IF((SUM($J$18:$J568)+(0.25*$G$5))&gt;+($G$5*0.25),(($G$5*0.25)-SUM($J$18:J568)),($G$5*H569)))))),2)</f>
        <v>0</v>
      </c>
      <c r="L569" s="5">
        <f t="shared" si="67"/>
        <v>0</v>
      </c>
      <c r="M569" s="5">
        <f t="shared" si="68"/>
        <v>0</v>
      </c>
      <c r="N569" s="17"/>
      <c r="O569" s="17"/>
      <c r="P569" s="17"/>
      <c r="Q569" s="5">
        <f t="shared" si="69"/>
        <v>0</v>
      </c>
      <c r="S569" s="5">
        <f t="shared" si="70"/>
        <v>0</v>
      </c>
      <c r="T569" s="5">
        <f t="shared" si="71"/>
        <v>0</v>
      </c>
      <c r="W569" s="18"/>
    </row>
    <row r="570" spans="1:23" x14ac:dyDescent="0.25">
      <c r="A570" s="6">
        <f>+'IRS Interest Rates'!A1841</f>
        <v>45670</v>
      </c>
      <c r="C570" s="9" t="str">
        <f>IF($D$3&gt;$A570,"",IF($D$4&lt;$A570,"",+'IRS Interest Rates'!$B1841))</f>
        <v/>
      </c>
      <c r="D570" s="11">
        <f t="shared" si="66"/>
        <v>0</v>
      </c>
      <c r="E570" s="11"/>
      <c r="F570" s="5">
        <f t="shared" si="72"/>
        <v>0</v>
      </c>
      <c r="G570" s="10"/>
      <c r="H570" s="10" t="str">
        <f t="shared" si="73"/>
        <v/>
      </c>
      <c r="I570" s="5">
        <f>TRUNC(IF(G570="",0,(IF(SUM(I$18:$I569)&gt;=(0.25*$G$5),0,(IF((SUM($I$18:$I569)+(0.25*$G$5))&gt;$G$5,(($G$5*0.25)-SUM(I$18:$I569)),($G$5*G570)))))),2)</f>
        <v>0</v>
      </c>
      <c r="J570" s="5">
        <f>TRUNC(IF(H570="",0,(IF(SUM($J$18:J569)&gt;=(0.25*$G$5),0,(IF((SUM($J$18:$J569)+(0.25*$G$5))&gt;+($G$5*0.25),(($G$5*0.25)-SUM($J$18:J569)),($G$5*H570)))))),2)</f>
        <v>0</v>
      </c>
      <c r="L570" s="5">
        <f t="shared" si="67"/>
        <v>0</v>
      </c>
      <c r="M570" s="5">
        <f t="shared" si="68"/>
        <v>0</v>
      </c>
      <c r="N570" s="17"/>
      <c r="O570" s="17"/>
      <c r="P570" s="17"/>
      <c r="Q570" s="5">
        <f t="shared" si="69"/>
        <v>0</v>
      </c>
      <c r="S570" s="5">
        <f t="shared" si="70"/>
        <v>0</v>
      </c>
      <c r="T570" s="5">
        <f t="shared" si="71"/>
        <v>0</v>
      </c>
      <c r="W570" s="18"/>
    </row>
    <row r="571" spans="1:23" x14ac:dyDescent="0.25">
      <c r="A571" s="6">
        <f>+'IRS Interest Rates'!A1842</f>
        <v>45671</v>
      </c>
      <c r="C571" s="9" t="str">
        <f>IF($D$3&gt;$A571,"",IF($D$4&lt;$A571,"",+'IRS Interest Rates'!$B1842))</f>
        <v/>
      </c>
      <c r="D571" s="11">
        <f t="shared" si="66"/>
        <v>0</v>
      </c>
      <c r="E571" s="11"/>
      <c r="F571" s="5">
        <f t="shared" si="72"/>
        <v>0</v>
      </c>
      <c r="G571" s="10"/>
      <c r="H571" s="10" t="str">
        <f t="shared" si="73"/>
        <v/>
      </c>
      <c r="I571" s="5">
        <f>TRUNC(IF(G571="",0,(IF(SUM(I$18:$I570)&gt;=(0.25*$G$5),0,(IF((SUM($I$18:$I570)+(0.25*$G$5))&gt;$G$5,(($G$5*0.25)-SUM(I$18:$I570)),($G$5*G571)))))),2)</f>
        <v>0</v>
      </c>
      <c r="J571" s="5">
        <f>TRUNC(IF(H571="",0,(IF(SUM($J$18:J570)&gt;=(0.25*$G$5),0,(IF((SUM($J$18:$J570)+(0.25*$G$5))&gt;+($G$5*0.25),(($G$5*0.25)-SUM($J$18:J570)),($G$5*H571)))))),2)</f>
        <v>0</v>
      </c>
      <c r="L571" s="5">
        <f t="shared" si="67"/>
        <v>0</v>
      </c>
      <c r="M571" s="5">
        <f t="shared" si="68"/>
        <v>0</v>
      </c>
      <c r="N571" s="17"/>
      <c r="O571" s="17"/>
      <c r="P571" s="17"/>
      <c r="Q571" s="5">
        <f t="shared" si="69"/>
        <v>0</v>
      </c>
      <c r="S571" s="5">
        <f t="shared" si="70"/>
        <v>0</v>
      </c>
      <c r="T571" s="5">
        <f t="shared" si="71"/>
        <v>0</v>
      </c>
      <c r="W571" s="18"/>
    </row>
    <row r="572" spans="1:23" x14ac:dyDescent="0.25">
      <c r="A572" s="6">
        <f>+'IRS Interest Rates'!A1843</f>
        <v>45672</v>
      </c>
      <c r="C572" s="9" t="str">
        <f>IF($D$3&gt;$A572,"",IF($D$4&lt;$A572,"",+'IRS Interest Rates'!$B1843))</f>
        <v/>
      </c>
      <c r="D572" s="11">
        <f t="shared" si="66"/>
        <v>0</v>
      </c>
      <c r="E572" s="11"/>
      <c r="F572" s="5">
        <f t="shared" si="72"/>
        <v>0</v>
      </c>
      <c r="G572" s="10"/>
      <c r="H572" s="10" t="str">
        <f t="shared" si="73"/>
        <v/>
      </c>
      <c r="I572" s="5">
        <f>TRUNC(IF(G572="",0,(IF(SUM(I$18:$I571)&gt;=(0.25*$G$5),0,(IF((SUM($I$18:$I571)+(0.25*$G$5))&gt;$G$5,(($G$5*0.25)-SUM(I$18:$I571)),($G$5*G572)))))),2)</f>
        <v>0</v>
      </c>
      <c r="J572" s="5">
        <f>TRUNC(IF(H572="",0,(IF(SUM($J$18:J571)&gt;=(0.25*$G$5),0,(IF((SUM($J$18:$J571)+(0.25*$G$5))&gt;+($G$5*0.25),(($G$5*0.25)-SUM($J$18:J571)),($G$5*H572)))))),2)</f>
        <v>0</v>
      </c>
      <c r="L572" s="5">
        <f t="shared" si="67"/>
        <v>0</v>
      </c>
      <c r="M572" s="5">
        <f t="shared" si="68"/>
        <v>0</v>
      </c>
      <c r="N572" s="17"/>
      <c r="O572" s="17"/>
      <c r="P572" s="17"/>
      <c r="Q572" s="5">
        <f t="shared" si="69"/>
        <v>0</v>
      </c>
      <c r="S572" s="5">
        <f t="shared" si="70"/>
        <v>0</v>
      </c>
      <c r="T572" s="5">
        <f t="shared" si="71"/>
        <v>0</v>
      </c>
      <c r="W572" s="18"/>
    </row>
    <row r="573" spans="1:23" x14ac:dyDescent="0.25">
      <c r="A573" s="6">
        <f>+'IRS Interest Rates'!A1844</f>
        <v>45673</v>
      </c>
      <c r="C573" s="9" t="str">
        <f>IF($D$3&gt;$A573,"",IF($D$4&lt;$A573,"",+'IRS Interest Rates'!$B1844))</f>
        <v/>
      </c>
      <c r="D573" s="11">
        <f t="shared" si="66"/>
        <v>0</v>
      </c>
      <c r="E573" s="11"/>
      <c r="F573" s="5">
        <f t="shared" si="72"/>
        <v>0</v>
      </c>
      <c r="G573" s="10"/>
      <c r="H573" s="10" t="str">
        <f t="shared" si="73"/>
        <v/>
      </c>
      <c r="I573" s="5">
        <f>TRUNC(IF(G573="",0,(IF(SUM(I$18:$I572)&gt;=(0.25*$G$5),0,(IF((SUM($I$18:$I572)+(0.25*$G$5))&gt;$G$5,(($G$5*0.25)-SUM(I$18:$I572)),($G$5*G573)))))),2)</f>
        <v>0</v>
      </c>
      <c r="J573" s="5">
        <f>TRUNC(IF(H573="",0,(IF(SUM($J$18:J572)&gt;=(0.25*$G$5),0,(IF((SUM($J$18:$J572)+(0.25*$G$5))&gt;+($G$5*0.25),(($G$5*0.25)-SUM($J$18:J572)),($G$5*H573)))))),2)</f>
        <v>0</v>
      </c>
      <c r="L573" s="5">
        <f t="shared" si="67"/>
        <v>0</v>
      </c>
      <c r="M573" s="5">
        <f t="shared" si="68"/>
        <v>0</v>
      </c>
      <c r="N573" s="17"/>
      <c r="O573" s="17"/>
      <c r="P573" s="17"/>
      <c r="Q573" s="5">
        <f t="shared" si="69"/>
        <v>0</v>
      </c>
      <c r="S573" s="5">
        <f t="shared" si="70"/>
        <v>0</v>
      </c>
      <c r="T573" s="5">
        <f t="shared" si="71"/>
        <v>0</v>
      </c>
      <c r="W573" s="18"/>
    </row>
    <row r="574" spans="1:23" x14ac:dyDescent="0.25">
      <c r="A574" s="6">
        <f>+'IRS Interest Rates'!A1845</f>
        <v>45674</v>
      </c>
      <c r="C574" s="9" t="str">
        <f>IF($D$3&gt;$A574,"",IF($D$4&lt;$A574,"",+'IRS Interest Rates'!$B1845))</f>
        <v/>
      </c>
      <c r="D574" s="11">
        <f t="shared" si="66"/>
        <v>0</v>
      </c>
      <c r="E574" s="11"/>
      <c r="F574" s="5">
        <f t="shared" si="72"/>
        <v>0</v>
      </c>
      <c r="G574" s="10"/>
      <c r="H574" s="10" t="str">
        <f t="shared" si="73"/>
        <v/>
      </c>
      <c r="I574" s="5">
        <f>TRUNC(IF(G574="",0,(IF(SUM(I$18:$I573)&gt;=(0.25*$G$5),0,(IF((SUM($I$18:$I573)+(0.25*$G$5))&gt;$G$5,(($G$5*0.25)-SUM(I$18:$I573)),($G$5*G574)))))),2)</f>
        <v>0</v>
      </c>
      <c r="J574" s="5">
        <f>TRUNC(IF(H574="",0,(IF(SUM($J$18:J573)&gt;=(0.25*$G$5),0,(IF((SUM($J$18:$J573)+(0.25*$G$5))&gt;+($G$5*0.25),(($G$5*0.25)-SUM($J$18:J573)),($G$5*H574)))))),2)</f>
        <v>0</v>
      </c>
      <c r="L574" s="5">
        <f t="shared" si="67"/>
        <v>0</v>
      </c>
      <c r="M574" s="5">
        <f t="shared" si="68"/>
        <v>0</v>
      </c>
      <c r="N574" s="17"/>
      <c r="O574" s="17"/>
      <c r="P574" s="17"/>
      <c r="Q574" s="5">
        <f t="shared" si="69"/>
        <v>0</v>
      </c>
      <c r="S574" s="5">
        <f t="shared" si="70"/>
        <v>0</v>
      </c>
      <c r="T574" s="5">
        <f t="shared" si="71"/>
        <v>0</v>
      </c>
      <c r="W574" s="18"/>
    </row>
    <row r="575" spans="1:23" x14ac:dyDescent="0.25">
      <c r="A575" s="6">
        <f>+'IRS Interest Rates'!A1846</f>
        <v>45675</v>
      </c>
      <c r="C575" s="9" t="str">
        <f>IF($D$3&gt;$A575,"",IF($D$4&lt;$A575,"",+'IRS Interest Rates'!$B1846))</f>
        <v/>
      </c>
      <c r="D575" s="11">
        <f t="shared" si="66"/>
        <v>0</v>
      </c>
      <c r="E575" s="11"/>
      <c r="F575" s="5">
        <f t="shared" si="72"/>
        <v>0</v>
      </c>
      <c r="G575" s="10"/>
      <c r="H575" s="10" t="str">
        <f t="shared" si="73"/>
        <v/>
      </c>
      <c r="I575" s="5">
        <f>TRUNC(IF(G575="",0,(IF(SUM(I$18:$I574)&gt;=(0.25*$G$5),0,(IF((SUM($I$18:$I574)+(0.25*$G$5))&gt;$G$5,(($G$5*0.25)-SUM(I$18:$I574)),($G$5*G575)))))),2)</f>
        <v>0</v>
      </c>
      <c r="J575" s="5">
        <f>TRUNC(IF(H575="",0,(IF(SUM($J$18:J574)&gt;=(0.25*$G$5),0,(IF((SUM($J$18:$J574)+(0.25*$G$5))&gt;+($G$5*0.25),(($G$5*0.25)-SUM($J$18:J574)),($G$5*H575)))))),2)</f>
        <v>0</v>
      </c>
      <c r="L575" s="5">
        <f t="shared" si="67"/>
        <v>0</v>
      </c>
      <c r="M575" s="5">
        <f t="shared" si="68"/>
        <v>0</v>
      </c>
      <c r="N575" s="17"/>
      <c r="O575" s="17"/>
      <c r="P575" s="17"/>
      <c r="Q575" s="5">
        <f t="shared" si="69"/>
        <v>0</v>
      </c>
      <c r="S575" s="5">
        <f t="shared" si="70"/>
        <v>0</v>
      </c>
      <c r="T575" s="5">
        <f t="shared" si="71"/>
        <v>0</v>
      </c>
      <c r="W575" s="18"/>
    </row>
    <row r="576" spans="1:23" x14ac:dyDescent="0.25">
      <c r="A576" s="6">
        <f>+'IRS Interest Rates'!A1847</f>
        <v>45676</v>
      </c>
      <c r="C576" s="9" t="str">
        <f>IF($D$3&gt;$A576,"",IF($D$4&lt;$A576,"",+'IRS Interest Rates'!$B1847))</f>
        <v/>
      </c>
      <c r="D576" s="11">
        <f t="shared" si="66"/>
        <v>0</v>
      </c>
      <c r="E576" s="11"/>
      <c r="F576" s="5">
        <f t="shared" si="72"/>
        <v>0</v>
      </c>
      <c r="G576" s="10"/>
      <c r="H576" s="10" t="str">
        <f t="shared" si="73"/>
        <v/>
      </c>
      <c r="I576" s="5">
        <f>TRUNC(IF(G576="",0,(IF(SUM(I$18:$I575)&gt;=(0.25*$G$5),0,(IF((SUM($I$18:$I575)+(0.25*$G$5))&gt;$G$5,(($G$5*0.25)-SUM(I$18:$I575)),($G$5*G576)))))),2)</f>
        <v>0</v>
      </c>
      <c r="J576" s="5">
        <f>TRUNC(IF(H576="",0,(IF(SUM($J$18:J575)&gt;=(0.25*$G$5),0,(IF((SUM($J$18:$J575)+(0.25*$G$5))&gt;+($G$5*0.25),(($G$5*0.25)-SUM($J$18:J575)),($G$5*H576)))))),2)</f>
        <v>0</v>
      </c>
      <c r="L576" s="5">
        <f t="shared" si="67"/>
        <v>0</v>
      </c>
      <c r="M576" s="5">
        <f t="shared" si="68"/>
        <v>0</v>
      </c>
      <c r="N576" s="17"/>
      <c r="O576" s="17"/>
      <c r="P576" s="17"/>
      <c r="Q576" s="5">
        <f t="shared" si="69"/>
        <v>0</v>
      </c>
      <c r="S576" s="5">
        <f t="shared" si="70"/>
        <v>0</v>
      </c>
      <c r="T576" s="5">
        <f t="shared" si="71"/>
        <v>0</v>
      </c>
      <c r="W576" s="18"/>
    </row>
    <row r="577" spans="1:23" x14ac:dyDescent="0.25">
      <c r="A577" s="6">
        <f>+'IRS Interest Rates'!A1848</f>
        <v>45677</v>
      </c>
      <c r="C577" s="9" t="str">
        <f>IF($D$3&gt;$A577,"",IF($D$4&lt;$A577,"",+'IRS Interest Rates'!$B1848))</f>
        <v/>
      </c>
      <c r="D577" s="11">
        <f t="shared" si="66"/>
        <v>0</v>
      </c>
      <c r="E577" s="11"/>
      <c r="F577" s="5">
        <f t="shared" si="72"/>
        <v>0</v>
      </c>
      <c r="G577" s="10"/>
      <c r="H577" s="10" t="str">
        <f t="shared" si="73"/>
        <v/>
      </c>
      <c r="I577" s="5">
        <f>TRUNC(IF(G577="",0,(IF(SUM(I$18:$I576)&gt;=(0.25*$G$5),0,(IF((SUM($I$18:$I576)+(0.25*$G$5))&gt;$G$5,(($G$5*0.25)-SUM(I$18:$I576)),($G$5*G577)))))),2)</f>
        <v>0</v>
      </c>
      <c r="J577" s="5">
        <f>TRUNC(IF(H577="",0,(IF(SUM($J$18:J576)&gt;=(0.25*$G$5),0,(IF((SUM($J$18:$J576)+(0.25*$G$5))&gt;+($G$5*0.25),(($G$5*0.25)-SUM($J$18:J576)),($G$5*H577)))))),2)</f>
        <v>0</v>
      </c>
      <c r="L577" s="5">
        <f t="shared" si="67"/>
        <v>0</v>
      </c>
      <c r="M577" s="5">
        <f t="shared" si="68"/>
        <v>0</v>
      </c>
      <c r="N577" s="17"/>
      <c r="O577" s="17"/>
      <c r="P577" s="17"/>
      <c r="Q577" s="5">
        <f t="shared" si="69"/>
        <v>0</v>
      </c>
      <c r="S577" s="5">
        <f t="shared" si="70"/>
        <v>0</v>
      </c>
      <c r="T577" s="5">
        <f t="shared" si="71"/>
        <v>0</v>
      </c>
      <c r="W577" s="18"/>
    </row>
    <row r="578" spans="1:23" x14ac:dyDescent="0.25">
      <c r="A578" s="6">
        <f>+'IRS Interest Rates'!A1849</f>
        <v>45678</v>
      </c>
      <c r="C578" s="9" t="str">
        <f>IF($D$3&gt;$A578,"",IF($D$4&lt;$A578,"",+'IRS Interest Rates'!$B1849))</f>
        <v/>
      </c>
      <c r="D578" s="11">
        <f t="shared" si="66"/>
        <v>0</v>
      </c>
      <c r="E578" s="11"/>
      <c r="F578" s="5">
        <f t="shared" si="72"/>
        <v>0</v>
      </c>
      <c r="G578" s="10"/>
      <c r="H578" s="10" t="str">
        <f t="shared" si="73"/>
        <v/>
      </c>
      <c r="I578" s="5">
        <f>TRUNC(IF(G578="",0,(IF(SUM(I$18:$I577)&gt;=(0.25*$G$5),0,(IF((SUM($I$18:$I577)+(0.25*$G$5))&gt;$G$5,(($G$5*0.25)-SUM(I$18:$I577)),($G$5*G578)))))),2)</f>
        <v>0</v>
      </c>
      <c r="J578" s="5">
        <f>TRUNC(IF(H578="",0,(IF(SUM($J$18:J577)&gt;=(0.25*$G$5),0,(IF((SUM($J$18:$J577)+(0.25*$G$5))&gt;+($G$5*0.25),(($G$5*0.25)-SUM($J$18:J577)),($G$5*H578)))))),2)</f>
        <v>0</v>
      </c>
      <c r="L578" s="5">
        <f t="shared" si="67"/>
        <v>0</v>
      </c>
      <c r="M578" s="5">
        <f t="shared" si="68"/>
        <v>0</v>
      </c>
      <c r="N578" s="17"/>
      <c r="O578" s="17"/>
      <c r="P578" s="17"/>
      <c r="Q578" s="5">
        <f t="shared" si="69"/>
        <v>0</v>
      </c>
      <c r="S578" s="5">
        <f t="shared" si="70"/>
        <v>0</v>
      </c>
      <c r="T578" s="5">
        <f t="shared" si="71"/>
        <v>0</v>
      </c>
      <c r="W578" s="18"/>
    </row>
    <row r="579" spans="1:23" x14ac:dyDescent="0.25">
      <c r="A579" s="6">
        <f>+'IRS Interest Rates'!A1850</f>
        <v>45679</v>
      </c>
      <c r="C579" s="9" t="str">
        <f>IF($D$3&gt;$A579,"",IF($D$4&lt;$A579,"",+'IRS Interest Rates'!$B1850))</f>
        <v/>
      </c>
      <c r="D579" s="11">
        <f t="shared" si="66"/>
        <v>0</v>
      </c>
      <c r="E579" s="11"/>
      <c r="F579" s="5">
        <f t="shared" si="72"/>
        <v>0</v>
      </c>
      <c r="G579" s="10"/>
      <c r="H579" s="10" t="str">
        <f t="shared" si="73"/>
        <v/>
      </c>
      <c r="I579" s="5">
        <f>TRUNC(IF(G579="",0,(IF(SUM(I$18:$I578)&gt;=(0.25*$G$5),0,(IF((SUM($I$18:$I578)+(0.25*$G$5))&gt;$G$5,(($G$5*0.25)-SUM(I$18:$I578)),($G$5*G579)))))),2)</f>
        <v>0</v>
      </c>
      <c r="J579" s="5">
        <f>TRUNC(IF(H579="",0,(IF(SUM($J$18:J578)&gt;=(0.25*$G$5),0,(IF((SUM($J$18:$J578)+(0.25*$G$5))&gt;+($G$5*0.25),(($G$5*0.25)-SUM($J$18:J578)),($G$5*H579)))))),2)</f>
        <v>0</v>
      </c>
      <c r="L579" s="5">
        <f t="shared" si="67"/>
        <v>0</v>
      </c>
      <c r="M579" s="5">
        <f t="shared" si="68"/>
        <v>0</v>
      </c>
      <c r="N579" s="17"/>
      <c r="O579" s="17"/>
      <c r="P579" s="17"/>
      <c r="Q579" s="5">
        <f t="shared" si="69"/>
        <v>0</v>
      </c>
      <c r="S579" s="5">
        <f t="shared" si="70"/>
        <v>0</v>
      </c>
      <c r="T579" s="5">
        <f t="shared" si="71"/>
        <v>0</v>
      </c>
      <c r="W579" s="18"/>
    </row>
    <row r="580" spans="1:23" x14ac:dyDescent="0.25">
      <c r="A580" s="6">
        <f>+'IRS Interest Rates'!A1851</f>
        <v>45680</v>
      </c>
      <c r="C580" s="9" t="str">
        <f>IF($D$3&gt;$A580,"",IF($D$4&lt;$A580,"",+'IRS Interest Rates'!$B1851))</f>
        <v/>
      </c>
      <c r="D580" s="11">
        <f t="shared" si="66"/>
        <v>0</v>
      </c>
      <c r="E580" s="11"/>
      <c r="F580" s="5">
        <f t="shared" si="72"/>
        <v>0</v>
      </c>
      <c r="G580" s="10"/>
      <c r="H580" s="10" t="str">
        <f t="shared" si="73"/>
        <v/>
      </c>
      <c r="I580" s="5">
        <f>TRUNC(IF(G580="",0,(IF(SUM(I$18:$I579)&gt;=(0.25*$G$5),0,(IF((SUM($I$18:$I579)+(0.25*$G$5))&gt;$G$5,(($G$5*0.25)-SUM(I$18:$I579)),($G$5*G580)))))),2)</f>
        <v>0</v>
      </c>
      <c r="J580" s="5">
        <f>TRUNC(IF(H580="",0,(IF(SUM($J$18:J579)&gt;=(0.25*$G$5),0,(IF((SUM($J$18:$J579)+(0.25*$G$5))&gt;+($G$5*0.25),(($G$5*0.25)-SUM($J$18:J579)),($G$5*H580)))))),2)</f>
        <v>0</v>
      </c>
      <c r="L580" s="5">
        <f t="shared" si="67"/>
        <v>0</v>
      </c>
      <c r="M580" s="5">
        <f t="shared" si="68"/>
        <v>0</v>
      </c>
      <c r="N580" s="17"/>
      <c r="O580" s="17"/>
      <c r="P580" s="17"/>
      <c r="Q580" s="5">
        <f t="shared" si="69"/>
        <v>0</v>
      </c>
      <c r="S580" s="5">
        <f t="shared" si="70"/>
        <v>0</v>
      </c>
      <c r="T580" s="5">
        <f t="shared" si="71"/>
        <v>0</v>
      </c>
      <c r="W580" s="18"/>
    </row>
    <row r="581" spans="1:23" x14ac:dyDescent="0.25">
      <c r="A581" s="6">
        <f>+'IRS Interest Rates'!A1852</f>
        <v>45681</v>
      </c>
      <c r="C581" s="9" t="str">
        <f>IF($D$3&gt;$A581,"",IF($D$4&lt;$A581,"",+'IRS Interest Rates'!$B1852))</f>
        <v/>
      </c>
      <c r="D581" s="11">
        <f t="shared" si="66"/>
        <v>0</v>
      </c>
      <c r="E581" s="11"/>
      <c r="F581" s="5">
        <f t="shared" si="72"/>
        <v>0</v>
      </c>
      <c r="G581" s="10"/>
      <c r="H581" s="10" t="str">
        <f t="shared" si="73"/>
        <v/>
      </c>
      <c r="I581" s="5">
        <f>TRUNC(IF(G581="",0,(IF(SUM(I$18:$I580)&gt;=(0.25*$G$5),0,(IF((SUM($I$18:$I580)+(0.25*$G$5))&gt;$G$5,(($G$5*0.25)-SUM(I$18:$I580)),($G$5*G581)))))),2)</f>
        <v>0</v>
      </c>
      <c r="J581" s="5">
        <f>TRUNC(IF(H581="",0,(IF(SUM($J$18:J580)&gt;=(0.25*$G$5),0,(IF((SUM($J$18:$J580)+(0.25*$G$5))&gt;+($G$5*0.25),(($G$5*0.25)-SUM($J$18:J580)),($G$5*H581)))))),2)</f>
        <v>0</v>
      </c>
      <c r="L581" s="5">
        <f t="shared" si="67"/>
        <v>0</v>
      </c>
      <c r="M581" s="5">
        <f t="shared" si="68"/>
        <v>0</v>
      </c>
      <c r="N581" s="17"/>
      <c r="O581" s="17"/>
      <c r="P581" s="17"/>
      <c r="Q581" s="5">
        <f t="shared" si="69"/>
        <v>0</v>
      </c>
      <c r="S581" s="5">
        <f t="shared" si="70"/>
        <v>0</v>
      </c>
      <c r="T581" s="5">
        <f t="shared" si="71"/>
        <v>0</v>
      </c>
      <c r="W581" s="18"/>
    </row>
    <row r="582" spans="1:23" x14ac:dyDescent="0.25">
      <c r="A582" s="6">
        <f>+'IRS Interest Rates'!A1853</f>
        <v>45682</v>
      </c>
      <c r="C582" s="9" t="str">
        <f>IF($D$3&gt;$A582,"",IF($D$4&lt;$A582,"",+'IRS Interest Rates'!$B1853))</f>
        <v/>
      </c>
      <c r="D582" s="11">
        <f t="shared" si="66"/>
        <v>0</v>
      </c>
      <c r="E582" s="11"/>
      <c r="F582" s="5">
        <f t="shared" si="72"/>
        <v>0</v>
      </c>
      <c r="G582" s="10"/>
      <c r="H582" s="10" t="str">
        <f t="shared" si="73"/>
        <v/>
      </c>
      <c r="I582" s="5">
        <f>TRUNC(IF(G582="",0,(IF(SUM(I$18:$I581)&gt;=(0.25*$G$5),0,(IF((SUM($I$18:$I581)+(0.25*$G$5))&gt;$G$5,(($G$5*0.25)-SUM(I$18:$I581)),($G$5*G582)))))),2)</f>
        <v>0</v>
      </c>
      <c r="J582" s="5">
        <f>TRUNC(IF(H582="",0,(IF(SUM($J$18:J581)&gt;=(0.25*$G$5),0,(IF((SUM($J$18:$J581)+(0.25*$G$5))&gt;+($G$5*0.25),(($G$5*0.25)-SUM($J$18:J581)),($G$5*H582)))))),2)</f>
        <v>0</v>
      </c>
      <c r="L582" s="5">
        <f t="shared" si="67"/>
        <v>0</v>
      </c>
      <c r="M582" s="5">
        <f t="shared" si="68"/>
        <v>0</v>
      </c>
      <c r="N582" s="17"/>
      <c r="O582" s="17"/>
      <c r="P582" s="17"/>
      <c r="Q582" s="5">
        <f t="shared" si="69"/>
        <v>0</v>
      </c>
      <c r="S582" s="5">
        <f t="shared" si="70"/>
        <v>0</v>
      </c>
      <c r="T582" s="5">
        <f t="shared" si="71"/>
        <v>0</v>
      </c>
      <c r="W582" s="18"/>
    </row>
    <row r="583" spans="1:23" x14ac:dyDescent="0.25">
      <c r="A583" s="6">
        <f>+'IRS Interest Rates'!A1854</f>
        <v>45683</v>
      </c>
      <c r="C583" s="9" t="str">
        <f>IF($D$3&gt;$A583,"",IF($D$4&lt;$A583,"",+'IRS Interest Rates'!$B1854))</f>
        <v/>
      </c>
      <c r="D583" s="11">
        <f t="shared" si="66"/>
        <v>0</v>
      </c>
      <c r="E583" s="11"/>
      <c r="F583" s="5">
        <f t="shared" si="72"/>
        <v>0</v>
      </c>
      <c r="G583" s="10"/>
      <c r="H583" s="10" t="str">
        <f t="shared" si="73"/>
        <v/>
      </c>
      <c r="I583" s="5">
        <f>TRUNC(IF(G583="",0,(IF(SUM(I$18:$I582)&gt;=(0.25*$G$5),0,(IF((SUM($I$18:$I582)+(0.25*$G$5))&gt;$G$5,(($G$5*0.25)-SUM(I$18:$I582)),($G$5*G583)))))),2)</f>
        <v>0</v>
      </c>
      <c r="J583" s="5">
        <f>TRUNC(IF(H583="",0,(IF(SUM($J$18:J582)&gt;=(0.25*$G$5),0,(IF((SUM($J$18:$J582)+(0.25*$G$5))&gt;+($G$5*0.25),(($G$5*0.25)-SUM($J$18:J582)),($G$5*H583)))))),2)</f>
        <v>0</v>
      </c>
      <c r="L583" s="5">
        <f t="shared" si="67"/>
        <v>0</v>
      </c>
      <c r="M583" s="5">
        <f t="shared" si="68"/>
        <v>0</v>
      </c>
      <c r="N583" s="17"/>
      <c r="O583" s="17"/>
      <c r="P583" s="17"/>
      <c r="Q583" s="5">
        <f t="shared" si="69"/>
        <v>0</v>
      </c>
      <c r="S583" s="5">
        <f t="shared" si="70"/>
        <v>0</v>
      </c>
      <c r="T583" s="5">
        <f t="shared" si="71"/>
        <v>0</v>
      </c>
      <c r="W583" s="18"/>
    </row>
    <row r="584" spans="1:23" x14ac:dyDescent="0.25">
      <c r="A584" s="6">
        <f>+'IRS Interest Rates'!A1855</f>
        <v>45684</v>
      </c>
      <c r="C584" s="9" t="str">
        <f>IF($D$3&gt;$A584,"",IF($D$4&lt;$A584,"",+'IRS Interest Rates'!$B1855))</f>
        <v/>
      </c>
      <c r="D584" s="11">
        <f t="shared" si="66"/>
        <v>0</v>
      </c>
      <c r="E584" s="11"/>
      <c r="F584" s="5">
        <f t="shared" si="72"/>
        <v>0</v>
      </c>
      <c r="G584" s="10"/>
      <c r="H584" s="10" t="str">
        <f t="shared" si="73"/>
        <v/>
      </c>
      <c r="I584" s="5">
        <f>TRUNC(IF(G584="",0,(IF(SUM(I$18:$I583)&gt;=(0.25*$G$5),0,(IF((SUM($I$18:$I583)+(0.25*$G$5))&gt;$G$5,(($G$5*0.25)-SUM(I$18:$I583)),($G$5*G584)))))),2)</f>
        <v>0</v>
      </c>
      <c r="J584" s="5">
        <f>TRUNC(IF(H584="",0,(IF(SUM($J$18:J583)&gt;=(0.25*$G$5),0,(IF((SUM($J$18:$J583)+(0.25*$G$5))&gt;+($G$5*0.25),(($G$5*0.25)-SUM($J$18:J583)),($G$5*H584)))))),2)</f>
        <v>0</v>
      </c>
      <c r="L584" s="5">
        <f t="shared" si="67"/>
        <v>0</v>
      </c>
      <c r="M584" s="5">
        <f t="shared" si="68"/>
        <v>0</v>
      </c>
      <c r="N584" s="17"/>
      <c r="O584" s="17"/>
      <c r="P584" s="17"/>
      <c r="Q584" s="5">
        <f t="shared" si="69"/>
        <v>0</v>
      </c>
      <c r="S584" s="5">
        <f t="shared" si="70"/>
        <v>0</v>
      </c>
      <c r="T584" s="5">
        <f t="shared" si="71"/>
        <v>0</v>
      </c>
      <c r="W584" s="18"/>
    </row>
    <row r="585" spans="1:23" x14ac:dyDescent="0.25">
      <c r="A585" s="6">
        <f>+'IRS Interest Rates'!A1856</f>
        <v>45685</v>
      </c>
      <c r="C585" s="9" t="str">
        <f>IF($D$3&gt;$A585,"",IF($D$4&lt;$A585,"",+'IRS Interest Rates'!$B1856))</f>
        <v/>
      </c>
      <c r="D585" s="11">
        <f t="shared" si="66"/>
        <v>0</v>
      </c>
      <c r="E585" s="11"/>
      <c r="F585" s="5">
        <f t="shared" si="72"/>
        <v>0</v>
      </c>
      <c r="G585" s="10"/>
      <c r="H585" s="10" t="str">
        <f t="shared" si="73"/>
        <v/>
      </c>
      <c r="I585" s="5">
        <f>TRUNC(IF(G585="",0,(IF(SUM(I$18:$I584)&gt;=(0.25*$G$5),0,(IF((SUM($I$18:$I584)+(0.25*$G$5))&gt;$G$5,(($G$5*0.25)-SUM(I$18:$I584)),($G$5*G585)))))),2)</f>
        <v>0</v>
      </c>
      <c r="J585" s="5">
        <f>TRUNC(IF(H585="",0,(IF(SUM($J$18:J584)&gt;=(0.25*$G$5),0,(IF((SUM($J$18:$J584)+(0.25*$G$5))&gt;+($G$5*0.25),(($G$5*0.25)-SUM($J$18:J584)),($G$5*H585)))))),2)</f>
        <v>0</v>
      </c>
      <c r="L585" s="5">
        <f t="shared" si="67"/>
        <v>0</v>
      </c>
      <c r="M585" s="5">
        <f t="shared" si="68"/>
        <v>0</v>
      </c>
      <c r="N585" s="17"/>
      <c r="O585" s="17"/>
      <c r="P585" s="17"/>
      <c r="Q585" s="5">
        <f t="shared" si="69"/>
        <v>0</v>
      </c>
      <c r="S585" s="5">
        <f t="shared" si="70"/>
        <v>0</v>
      </c>
      <c r="T585" s="5">
        <f t="shared" si="71"/>
        <v>0</v>
      </c>
      <c r="W585" s="18"/>
    </row>
    <row r="586" spans="1:23" x14ac:dyDescent="0.25">
      <c r="A586" s="6">
        <f>+'IRS Interest Rates'!A1857</f>
        <v>45686</v>
      </c>
      <c r="C586" s="9" t="str">
        <f>IF($D$3&gt;$A586,"",IF($D$4&lt;$A586,"",+'IRS Interest Rates'!$B1857))</f>
        <v/>
      </c>
      <c r="D586" s="11">
        <f t="shared" si="66"/>
        <v>0</v>
      </c>
      <c r="E586" s="11"/>
      <c r="F586" s="5">
        <f t="shared" si="72"/>
        <v>0</v>
      </c>
      <c r="G586" s="10"/>
      <c r="H586" s="10" t="str">
        <f t="shared" si="73"/>
        <v/>
      </c>
      <c r="I586" s="5">
        <f>TRUNC(IF(G586="",0,(IF(SUM(I$18:$I585)&gt;=(0.25*$G$5),0,(IF((SUM($I$18:$I585)+(0.25*$G$5))&gt;$G$5,(($G$5*0.25)-SUM(I$18:$I585)),($G$5*G586)))))),2)</f>
        <v>0</v>
      </c>
      <c r="J586" s="5">
        <f>TRUNC(IF(H586="",0,(IF(SUM($J$18:J585)&gt;=(0.25*$G$5),0,(IF((SUM($J$18:$J585)+(0.25*$G$5))&gt;+($G$5*0.25),(($G$5*0.25)-SUM($J$18:J585)),($G$5*H586)))))),2)</f>
        <v>0</v>
      </c>
      <c r="L586" s="5">
        <f t="shared" si="67"/>
        <v>0</v>
      </c>
      <c r="M586" s="5">
        <f t="shared" si="68"/>
        <v>0</v>
      </c>
      <c r="N586" s="17"/>
      <c r="O586" s="17"/>
      <c r="P586" s="17"/>
      <c r="Q586" s="5">
        <f t="shared" si="69"/>
        <v>0</v>
      </c>
      <c r="S586" s="5">
        <f t="shared" si="70"/>
        <v>0</v>
      </c>
      <c r="T586" s="5">
        <f t="shared" si="71"/>
        <v>0</v>
      </c>
      <c r="W586" s="18"/>
    </row>
    <row r="587" spans="1:23" x14ac:dyDescent="0.25">
      <c r="A587" s="6">
        <f>+'IRS Interest Rates'!A1858</f>
        <v>45687</v>
      </c>
      <c r="C587" s="9" t="str">
        <f>IF($D$3&gt;$A587,"",IF($D$4&lt;$A587,"",+'IRS Interest Rates'!$B1858))</f>
        <v/>
      </c>
      <c r="D587" s="11">
        <f t="shared" si="66"/>
        <v>0</v>
      </c>
      <c r="E587" s="11"/>
      <c r="F587" s="5">
        <f t="shared" si="72"/>
        <v>0</v>
      </c>
      <c r="G587" s="10"/>
      <c r="H587" s="10" t="str">
        <f t="shared" si="73"/>
        <v/>
      </c>
      <c r="I587" s="5">
        <f>TRUNC(IF(G587="",0,(IF(SUM(I$18:$I586)&gt;=(0.25*$G$5),0,(IF((SUM($I$18:$I586)+(0.25*$G$5))&gt;$G$5,(($G$5*0.25)-SUM(I$18:$I586)),($G$5*G587)))))),2)</f>
        <v>0</v>
      </c>
      <c r="J587" s="5">
        <f>TRUNC(IF(H587="",0,(IF(SUM($J$18:J586)&gt;=(0.25*$G$5),0,(IF((SUM($J$18:$J586)+(0.25*$G$5))&gt;+($G$5*0.25),(($G$5*0.25)-SUM($J$18:J586)),($G$5*H587)))))),2)</f>
        <v>0</v>
      </c>
      <c r="L587" s="5">
        <f t="shared" si="67"/>
        <v>0</v>
      </c>
      <c r="M587" s="5">
        <f t="shared" si="68"/>
        <v>0</v>
      </c>
      <c r="N587" s="17"/>
      <c r="O587" s="17"/>
      <c r="P587" s="17"/>
      <c r="Q587" s="5">
        <f t="shared" si="69"/>
        <v>0</v>
      </c>
      <c r="S587" s="5">
        <f t="shared" si="70"/>
        <v>0</v>
      </c>
      <c r="T587" s="5">
        <f t="shared" si="71"/>
        <v>0</v>
      </c>
      <c r="W587" s="18"/>
    </row>
    <row r="588" spans="1:23" x14ac:dyDescent="0.25">
      <c r="A588" s="6">
        <f>+'IRS Interest Rates'!A1859</f>
        <v>45688</v>
      </c>
      <c r="C588" s="9" t="str">
        <f>IF($D$3&gt;$A588,"",IF($D$4&lt;$A588,"",+'IRS Interest Rates'!$B1859))</f>
        <v/>
      </c>
      <c r="D588" s="11">
        <f t="shared" ref="D588:D651" si="74">IF(C588="",0,C588/365)</f>
        <v>0</v>
      </c>
      <c r="E588" s="11"/>
      <c r="F588" s="5">
        <f t="shared" si="72"/>
        <v>0</v>
      </c>
      <c r="G588" s="10">
        <f>IF($G$14="yes",IF($A588&lt;$D$3,"",IF(SUM(F558:F588)&gt;0,G$16,"")),0)</f>
        <v>0</v>
      </c>
      <c r="H588" s="10">
        <f t="shared" si="73"/>
        <v>0</v>
      </c>
      <c r="I588" s="5">
        <f>TRUNC(IF(G588="",0,(IF(SUM(I$18:$I587)&gt;=(0.25*$G$5),0,(IF((SUM($I$18:$I587)+(0.25*$G$5))&gt;$G$5,(($G$5*0.25)-SUM(I$18:$I587)),($G$5*G588)))))),2)</f>
        <v>0</v>
      </c>
      <c r="J588" s="5">
        <f>TRUNC(IF(H588="",0,(IF(SUM($J$18:J587)&gt;=(0.25*$G$5),0,(IF((SUM($J$18:$J587)+(0.25*$G$5))&gt;+($G$5*0.25),(($G$5*0.25)-SUM($J$18:J587)),($G$5*H588)))))),2)</f>
        <v>0</v>
      </c>
      <c r="L588" s="5">
        <f t="shared" si="67"/>
        <v>0</v>
      </c>
      <c r="M588" s="5">
        <f t="shared" si="68"/>
        <v>0</v>
      </c>
      <c r="N588" s="17"/>
      <c r="O588" s="17"/>
      <c r="P588" s="17"/>
      <c r="Q588" s="5">
        <f t="shared" si="69"/>
        <v>0</v>
      </c>
      <c r="S588" s="5">
        <f t="shared" si="70"/>
        <v>0</v>
      </c>
      <c r="T588" s="5">
        <f t="shared" si="71"/>
        <v>0</v>
      </c>
      <c r="W588" s="18"/>
    </row>
    <row r="589" spans="1:23" x14ac:dyDescent="0.25">
      <c r="A589" s="6">
        <f>+'IRS Interest Rates'!A1860</f>
        <v>45689</v>
      </c>
      <c r="C589" s="9" t="str">
        <f>IF($D$3&gt;$A589,"",IF($D$4&lt;$A589,"",+'IRS Interest Rates'!$B1860))</f>
        <v/>
      </c>
      <c r="D589" s="11">
        <f t="shared" si="74"/>
        <v>0</v>
      </c>
      <c r="E589" s="11"/>
      <c r="F589" s="5">
        <f t="shared" si="72"/>
        <v>0</v>
      </c>
      <c r="G589" s="10"/>
      <c r="H589" s="10" t="str">
        <f t="shared" si="73"/>
        <v/>
      </c>
      <c r="I589" s="5">
        <f>TRUNC(IF(G589="",0,(IF(SUM(I$18:$I588)&gt;=(0.25*$G$5),0,(IF((SUM($I$18:$I588)+(0.25*$G$5))&gt;$G$5,(($G$5*0.25)-SUM(I$18:$I588)),($G$5*G589)))))),2)</f>
        <v>0</v>
      </c>
      <c r="J589" s="5">
        <f>TRUNC(IF(H589="",0,(IF(SUM($J$18:J588)&gt;=(0.25*$G$5),0,(IF((SUM($J$18:$J588)+(0.25*$G$5))&gt;+($G$5*0.25),(($G$5*0.25)-SUM($J$18:J588)),($G$5*H589)))))),2)</f>
        <v>0</v>
      </c>
      <c r="L589" s="5">
        <f t="shared" si="67"/>
        <v>0</v>
      </c>
      <c r="M589" s="5">
        <f t="shared" si="68"/>
        <v>0</v>
      </c>
      <c r="N589" s="17"/>
      <c r="O589" s="17"/>
      <c r="P589" s="17"/>
      <c r="Q589" s="5">
        <f t="shared" si="69"/>
        <v>0</v>
      </c>
      <c r="S589" s="5">
        <f t="shared" si="70"/>
        <v>0</v>
      </c>
      <c r="T589" s="5">
        <f t="shared" si="71"/>
        <v>0</v>
      </c>
      <c r="W589" s="18"/>
    </row>
    <row r="590" spans="1:23" x14ac:dyDescent="0.25">
      <c r="A590" s="6">
        <f>+'IRS Interest Rates'!A1861</f>
        <v>45690</v>
      </c>
      <c r="C590" s="9" t="str">
        <f>IF($D$3&gt;$A590,"",IF($D$4&lt;$A590,"",+'IRS Interest Rates'!$B1861))</f>
        <v/>
      </c>
      <c r="D590" s="11">
        <f t="shared" si="74"/>
        <v>0</v>
      </c>
      <c r="E590" s="11"/>
      <c r="F590" s="5">
        <f t="shared" si="72"/>
        <v>0</v>
      </c>
      <c r="G590" s="10"/>
      <c r="H590" s="10" t="str">
        <f t="shared" si="73"/>
        <v/>
      </c>
      <c r="I590" s="5">
        <f>TRUNC(IF(G590="",0,(IF(SUM(I$18:$I589)&gt;=(0.25*$G$5),0,(IF((SUM($I$18:$I589)+(0.25*$G$5))&gt;$G$5,(($G$5*0.25)-SUM(I$18:$I589)),($G$5*G590)))))),2)</f>
        <v>0</v>
      </c>
      <c r="J590" s="5">
        <f>TRUNC(IF(H590="",0,(IF(SUM($J$18:J589)&gt;=(0.25*$G$5),0,(IF((SUM($J$18:$J589)+(0.25*$G$5))&gt;+($G$5*0.25),(($G$5*0.25)-SUM($J$18:J589)),($G$5*H590)))))),2)</f>
        <v>0</v>
      </c>
      <c r="L590" s="5">
        <f t="shared" si="67"/>
        <v>0</v>
      </c>
      <c r="M590" s="5">
        <f t="shared" si="68"/>
        <v>0</v>
      </c>
      <c r="N590" s="17"/>
      <c r="O590" s="17"/>
      <c r="P590" s="17"/>
      <c r="Q590" s="5">
        <f t="shared" si="69"/>
        <v>0</v>
      </c>
      <c r="S590" s="5">
        <f t="shared" si="70"/>
        <v>0</v>
      </c>
      <c r="T590" s="5">
        <f t="shared" si="71"/>
        <v>0</v>
      </c>
      <c r="W590" s="18"/>
    </row>
    <row r="591" spans="1:23" x14ac:dyDescent="0.25">
      <c r="A591" s="6">
        <f>+'IRS Interest Rates'!A1862</f>
        <v>45691</v>
      </c>
      <c r="C591" s="9" t="str">
        <f>IF($D$3&gt;$A591,"",IF($D$4&lt;$A591,"",+'IRS Interest Rates'!$B1862))</f>
        <v/>
      </c>
      <c r="D591" s="11">
        <f t="shared" si="74"/>
        <v>0</v>
      </c>
      <c r="E591" s="11"/>
      <c r="F591" s="5">
        <f t="shared" si="72"/>
        <v>0</v>
      </c>
      <c r="G591" s="10"/>
      <c r="H591" s="10" t="str">
        <f t="shared" si="73"/>
        <v/>
      </c>
      <c r="I591" s="5">
        <f>TRUNC(IF(G591="",0,(IF(SUM(I$18:$I590)&gt;=(0.25*$G$5),0,(IF((SUM($I$18:$I590)+(0.25*$G$5))&gt;$G$5,(($G$5*0.25)-SUM(I$18:$I590)),($G$5*G591)))))),2)</f>
        <v>0</v>
      </c>
      <c r="J591" s="5">
        <f>TRUNC(IF(H591="",0,(IF(SUM($J$18:J590)&gt;=(0.25*$G$5),0,(IF((SUM($J$18:$J590)+(0.25*$G$5))&gt;+($G$5*0.25),(($G$5*0.25)-SUM($J$18:J590)),($G$5*H591)))))),2)</f>
        <v>0</v>
      </c>
      <c r="L591" s="5">
        <f t="shared" si="67"/>
        <v>0</v>
      </c>
      <c r="M591" s="5">
        <f t="shared" si="68"/>
        <v>0</v>
      </c>
      <c r="N591" s="17"/>
      <c r="O591" s="17"/>
      <c r="P591" s="17"/>
      <c r="Q591" s="5">
        <f t="shared" si="69"/>
        <v>0</v>
      </c>
      <c r="S591" s="5">
        <f t="shared" si="70"/>
        <v>0</v>
      </c>
      <c r="T591" s="5">
        <f t="shared" si="71"/>
        <v>0</v>
      </c>
      <c r="W591" s="18"/>
    </row>
    <row r="592" spans="1:23" x14ac:dyDescent="0.25">
      <c r="A592" s="6">
        <f>+'IRS Interest Rates'!A1863</f>
        <v>45692</v>
      </c>
      <c r="C592" s="9" t="str">
        <f>IF($D$3&gt;$A592,"",IF($D$4&lt;$A592,"",+'IRS Interest Rates'!$B1863))</f>
        <v/>
      </c>
      <c r="D592" s="11">
        <f t="shared" si="74"/>
        <v>0</v>
      </c>
      <c r="E592" s="11"/>
      <c r="F592" s="5">
        <f t="shared" si="72"/>
        <v>0</v>
      </c>
      <c r="G592" s="10"/>
      <c r="H592" s="10" t="str">
        <f t="shared" si="73"/>
        <v/>
      </c>
      <c r="I592" s="5">
        <f>TRUNC(IF(G592="",0,(IF(SUM(I$18:$I591)&gt;=(0.25*$G$5),0,(IF((SUM($I$18:$I591)+(0.25*$G$5))&gt;$G$5,(($G$5*0.25)-SUM(I$18:$I591)),($G$5*G592)))))),2)</f>
        <v>0</v>
      </c>
      <c r="J592" s="5">
        <f>TRUNC(IF(H592="",0,(IF(SUM($J$18:J591)&gt;=(0.25*$G$5),0,(IF((SUM($J$18:$J591)+(0.25*$G$5))&gt;+($G$5*0.25),(($G$5*0.25)-SUM($J$18:J591)),($G$5*H592)))))),2)</f>
        <v>0</v>
      </c>
      <c r="L592" s="5">
        <f t="shared" si="67"/>
        <v>0</v>
      </c>
      <c r="M592" s="5">
        <f t="shared" si="68"/>
        <v>0</v>
      </c>
      <c r="N592" s="17"/>
      <c r="O592" s="17"/>
      <c r="P592" s="17"/>
      <c r="Q592" s="5">
        <f t="shared" si="69"/>
        <v>0</v>
      </c>
      <c r="S592" s="5">
        <f t="shared" si="70"/>
        <v>0</v>
      </c>
      <c r="T592" s="5">
        <f t="shared" si="71"/>
        <v>0</v>
      </c>
      <c r="W592" s="18"/>
    </row>
    <row r="593" spans="1:23" x14ac:dyDescent="0.25">
      <c r="A593" s="6">
        <f>+'IRS Interest Rates'!A1864</f>
        <v>45693</v>
      </c>
      <c r="C593" s="9" t="str">
        <f>IF($D$3&gt;$A593,"",IF($D$4&lt;$A593,"",+'IRS Interest Rates'!$B1864))</f>
        <v/>
      </c>
      <c r="D593" s="11">
        <f t="shared" si="74"/>
        <v>0</v>
      </c>
      <c r="E593" s="11"/>
      <c r="F593" s="5">
        <f t="shared" si="72"/>
        <v>0</v>
      </c>
      <c r="G593" s="10"/>
      <c r="H593" s="10" t="str">
        <f t="shared" si="73"/>
        <v/>
      </c>
      <c r="I593" s="5">
        <f>TRUNC(IF(G593="",0,(IF(SUM(I$18:$I592)&gt;=(0.25*$G$5),0,(IF((SUM($I$18:$I592)+(0.25*$G$5))&gt;$G$5,(($G$5*0.25)-SUM(I$18:$I592)),($G$5*G593)))))),2)</f>
        <v>0</v>
      </c>
      <c r="J593" s="5">
        <f>TRUNC(IF(H593="",0,(IF(SUM($J$18:J592)&gt;=(0.25*$G$5),0,(IF((SUM($J$18:$J592)+(0.25*$G$5))&gt;+($G$5*0.25),(($G$5*0.25)-SUM($J$18:J592)),($G$5*H593)))))),2)</f>
        <v>0</v>
      </c>
      <c r="L593" s="5">
        <f t="shared" si="67"/>
        <v>0</v>
      </c>
      <c r="M593" s="5">
        <f t="shared" si="68"/>
        <v>0</v>
      </c>
      <c r="N593" s="17"/>
      <c r="O593" s="17"/>
      <c r="P593" s="17"/>
      <c r="Q593" s="5">
        <f t="shared" si="69"/>
        <v>0</v>
      </c>
      <c r="S593" s="5">
        <f t="shared" si="70"/>
        <v>0</v>
      </c>
      <c r="T593" s="5">
        <f t="shared" si="71"/>
        <v>0</v>
      </c>
      <c r="W593" s="18"/>
    </row>
    <row r="594" spans="1:23" x14ac:dyDescent="0.25">
      <c r="A594" s="6">
        <f>+'IRS Interest Rates'!A1865</f>
        <v>45694</v>
      </c>
      <c r="C594" s="9" t="str">
        <f>IF($D$3&gt;$A594,"",IF($D$4&lt;$A594,"",+'IRS Interest Rates'!$B1865))</f>
        <v/>
      </c>
      <c r="D594" s="11">
        <f t="shared" si="74"/>
        <v>0</v>
      </c>
      <c r="E594" s="11"/>
      <c r="F594" s="5">
        <f t="shared" si="72"/>
        <v>0</v>
      </c>
      <c r="G594" s="10"/>
      <c r="H594" s="10" t="str">
        <f t="shared" si="73"/>
        <v/>
      </c>
      <c r="I594" s="5">
        <f>TRUNC(IF(G594="",0,(IF(SUM(I$18:$I593)&gt;=(0.25*$G$5),0,(IF((SUM($I$18:$I593)+(0.25*$G$5))&gt;$G$5,(($G$5*0.25)-SUM(I$18:$I593)),($G$5*G594)))))),2)</f>
        <v>0</v>
      </c>
      <c r="J594" s="5">
        <f>TRUNC(IF(H594="",0,(IF(SUM($J$18:J593)&gt;=(0.25*$G$5),0,(IF((SUM($J$18:$J593)+(0.25*$G$5))&gt;+($G$5*0.25),(($G$5*0.25)-SUM($J$18:J593)),($G$5*H594)))))),2)</f>
        <v>0</v>
      </c>
      <c r="L594" s="5">
        <f t="shared" si="67"/>
        <v>0</v>
      </c>
      <c r="M594" s="5">
        <f t="shared" si="68"/>
        <v>0</v>
      </c>
      <c r="N594" s="17"/>
      <c r="O594" s="17"/>
      <c r="P594" s="17"/>
      <c r="Q594" s="5">
        <f t="shared" si="69"/>
        <v>0</v>
      </c>
      <c r="S594" s="5">
        <f t="shared" si="70"/>
        <v>0</v>
      </c>
      <c r="T594" s="5">
        <f t="shared" si="71"/>
        <v>0</v>
      </c>
      <c r="W594" s="18"/>
    </row>
    <row r="595" spans="1:23" x14ac:dyDescent="0.25">
      <c r="A595" s="6">
        <f>+'IRS Interest Rates'!A1866</f>
        <v>45695</v>
      </c>
      <c r="C595" s="9" t="str">
        <f>IF($D$3&gt;$A595,"",IF($D$4&lt;$A595,"",+'IRS Interest Rates'!$B1866))</f>
        <v/>
      </c>
      <c r="D595" s="11">
        <f t="shared" si="74"/>
        <v>0</v>
      </c>
      <c r="E595" s="11"/>
      <c r="F595" s="5">
        <f t="shared" si="72"/>
        <v>0</v>
      </c>
      <c r="G595" s="10"/>
      <c r="H595" s="10" t="str">
        <f t="shared" si="73"/>
        <v/>
      </c>
      <c r="I595" s="5">
        <f>TRUNC(IF(G595="",0,(IF(SUM(I$18:$I594)&gt;=(0.25*$G$5),0,(IF((SUM($I$18:$I594)+(0.25*$G$5))&gt;$G$5,(($G$5*0.25)-SUM(I$18:$I594)),($G$5*G595)))))),2)</f>
        <v>0</v>
      </c>
      <c r="J595" s="5">
        <f>TRUNC(IF(H595="",0,(IF(SUM($J$18:J594)&gt;=(0.25*$G$5),0,(IF((SUM($J$18:$J594)+(0.25*$G$5))&gt;+($G$5*0.25),(($G$5*0.25)-SUM($J$18:J594)),($G$5*H595)))))),2)</f>
        <v>0</v>
      </c>
      <c r="L595" s="5">
        <f t="shared" ref="L595:L658" si="75">+Q594</f>
        <v>0</v>
      </c>
      <c r="M595" s="5">
        <f t="shared" ref="M595:M658" si="76">+F595</f>
        <v>0</v>
      </c>
      <c r="N595" s="17"/>
      <c r="O595" s="17"/>
      <c r="P595" s="17"/>
      <c r="Q595" s="5">
        <f t="shared" ref="Q595:Q658" si="77">SUM(L595:P595)</f>
        <v>0</v>
      </c>
      <c r="S595" s="5">
        <f t="shared" ref="S595:S658" si="78">+L595+N595+O595+P595</f>
        <v>0</v>
      </c>
      <c r="T595" s="5">
        <f t="shared" ref="T595:T658" si="79">ROUND(S595*D595,2)</f>
        <v>0</v>
      </c>
      <c r="W595" s="18"/>
    </row>
    <row r="596" spans="1:23" x14ac:dyDescent="0.25">
      <c r="A596" s="6">
        <f>+'IRS Interest Rates'!A1867</f>
        <v>45696</v>
      </c>
      <c r="C596" s="9" t="str">
        <f>IF($D$3&gt;$A596,"",IF($D$4&lt;$A596,"",+'IRS Interest Rates'!$B1867))</f>
        <v/>
      </c>
      <c r="D596" s="11">
        <f t="shared" si="74"/>
        <v>0</v>
      </c>
      <c r="E596" s="11"/>
      <c r="F596" s="5">
        <f t="shared" ref="F596:F659" si="80">+T596</f>
        <v>0</v>
      </c>
      <c r="G596" s="10"/>
      <c r="H596" s="10" t="str">
        <f t="shared" si="73"/>
        <v/>
      </c>
      <c r="I596" s="5">
        <f>TRUNC(IF(G596="",0,(IF(SUM(I$18:$I595)&gt;=(0.25*$G$5),0,(IF((SUM($I$18:$I595)+(0.25*$G$5))&gt;$G$5,(($G$5*0.25)-SUM(I$18:$I595)),($G$5*G596)))))),2)</f>
        <v>0</v>
      </c>
      <c r="J596" s="5">
        <f>TRUNC(IF(H596="",0,(IF(SUM($J$18:J595)&gt;=(0.25*$G$5),0,(IF((SUM($J$18:$J595)+(0.25*$G$5))&gt;+($G$5*0.25),(($G$5*0.25)-SUM($J$18:J595)),($G$5*H596)))))),2)</f>
        <v>0</v>
      </c>
      <c r="L596" s="5">
        <f t="shared" si="75"/>
        <v>0</v>
      </c>
      <c r="M596" s="5">
        <f t="shared" si="76"/>
        <v>0</v>
      </c>
      <c r="N596" s="17"/>
      <c r="O596" s="17"/>
      <c r="P596" s="17"/>
      <c r="Q596" s="5">
        <f t="shared" si="77"/>
        <v>0</v>
      </c>
      <c r="S596" s="5">
        <f t="shared" si="78"/>
        <v>0</v>
      </c>
      <c r="T596" s="5">
        <f t="shared" si="79"/>
        <v>0</v>
      </c>
      <c r="W596" s="18"/>
    </row>
    <row r="597" spans="1:23" x14ac:dyDescent="0.25">
      <c r="A597" s="6">
        <f>+'IRS Interest Rates'!A1868</f>
        <v>45697</v>
      </c>
      <c r="C597" s="9" t="str">
        <f>IF($D$3&gt;$A597,"",IF($D$4&lt;$A597,"",+'IRS Interest Rates'!$B1868))</f>
        <v/>
      </c>
      <c r="D597" s="11">
        <f t="shared" si="74"/>
        <v>0</v>
      </c>
      <c r="E597" s="11"/>
      <c r="F597" s="5">
        <f t="shared" si="80"/>
        <v>0</v>
      </c>
      <c r="G597" s="10"/>
      <c r="H597" s="10" t="str">
        <f t="shared" si="73"/>
        <v/>
      </c>
      <c r="I597" s="5">
        <f>TRUNC(IF(G597="",0,(IF(SUM(I$18:$I596)&gt;=(0.25*$G$5),0,(IF((SUM($I$18:$I596)+(0.25*$G$5))&gt;$G$5,(($G$5*0.25)-SUM(I$18:$I596)),($G$5*G597)))))),2)</f>
        <v>0</v>
      </c>
      <c r="J597" s="5">
        <f>TRUNC(IF(H597="",0,(IF(SUM($J$18:J596)&gt;=(0.25*$G$5),0,(IF((SUM($J$18:$J596)+(0.25*$G$5))&gt;+($G$5*0.25),(($G$5*0.25)-SUM($J$18:J596)),($G$5*H597)))))),2)</f>
        <v>0</v>
      </c>
      <c r="L597" s="5">
        <f t="shared" si="75"/>
        <v>0</v>
      </c>
      <c r="M597" s="5">
        <f t="shared" si="76"/>
        <v>0</v>
      </c>
      <c r="N597" s="17"/>
      <c r="O597" s="17"/>
      <c r="P597" s="17"/>
      <c r="Q597" s="5">
        <f t="shared" si="77"/>
        <v>0</v>
      </c>
      <c r="S597" s="5">
        <f t="shared" si="78"/>
        <v>0</v>
      </c>
      <c r="T597" s="5">
        <f t="shared" si="79"/>
        <v>0</v>
      </c>
      <c r="W597" s="18"/>
    </row>
    <row r="598" spans="1:23" x14ac:dyDescent="0.25">
      <c r="A598" s="6">
        <f>+'IRS Interest Rates'!A1869</f>
        <v>45698</v>
      </c>
      <c r="C598" s="9" t="str">
        <f>IF($D$3&gt;$A598,"",IF($D$4&lt;$A598,"",+'IRS Interest Rates'!$B1869))</f>
        <v/>
      </c>
      <c r="D598" s="11">
        <f t="shared" si="74"/>
        <v>0</v>
      </c>
      <c r="E598" s="11"/>
      <c r="F598" s="5">
        <f t="shared" si="80"/>
        <v>0</v>
      </c>
      <c r="G598" s="10"/>
      <c r="H598" s="10" t="str">
        <f t="shared" si="73"/>
        <v/>
      </c>
      <c r="I598" s="5">
        <f>TRUNC(IF(G598="",0,(IF(SUM(I$18:$I597)&gt;=(0.25*$G$5),0,(IF((SUM($I$18:$I597)+(0.25*$G$5))&gt;$G$5,(($G$5*0.25)-SUM(I$18:$I597)),($G$5*G598)))))),2)</f>
        <v>0</v>
      </c>
      <c r="J598" s="5">
        <f>TRUNC(IF(H598="",0,(IF(SUM($J$18:J597)&gt;=(0.25*$G$5),0,(IF((SUM($J$18:$J597)+(0.25*$G$5))&gt;+($G$5*0.25),(($G$5*0.25)-SUM($J$18:J597)),($G$5*H598)))))),2)</f>
        <v>0</v>
      </c>
      <c r="L598" s="5">
        <f t="shared" si="75"/>
        <v>0</v>
      </c>
      <c r="M598" s="5">
        <f t="shared" si="76"/>
        <v>0</v>
      </c>
      <c r="N598" s="17"/>
      <c r="O598" s="17"/>
      <c r="P598" s="17"/>
      <c r="Q598" s="5">
        <f t="shared" si="77"/>
        <v>0</v>
      </c>
      <c r="S598" s="5">
        <f t="shared" si="78"/>
        <v>0</v>
      </c>
      <c r="T598" s="5">
        <f t="shared" si="79"/>
        <v>0</v>
      </c>
      <c r="W598" s="18"/>
    </row>
    <row r="599" spans="1:23" x14ac:dyDescent="0.25">
      <c r="A599" s="6">
        <f>+'IRS Interest Rates'!A1870</f>
        <v>45699</v>
      </c>
      <c r="C599" s="9" t="str">
        <f>IF($D$3&gt;$A599,"",IF($D$4&lt;$A599,"",+'IRS Interest Rates'!$B1870))</f>
        <v/>
      </c>
      <c r="D599" s="11">
        <f t="shared" si="74"/>
        <v>0</v>
      </c>
      <c r="E599" s="11"/>
      <c r="F599" s="5">
        <f t="shared" si="80"/>
        <v>0</v>
      </c>
      <c r="G599" s="10"/>
      <c r="H599" s="10" t="str">
        <f t="shared" si="73"/>
        <v/>
      </c>
      <c r="I599" s="5">
        <f>TRUNC(IF(G599="",0,(IF(SUM(I$18:$I598)&gt;=(0.25*$G$5),0,(IF((SUM($I$18:$I598)+(0.25*$G$5))&gt;$G$5,(($G$5*0.25)-SUM(I$18:$I598)),($G$5*G599)))))),2)</f>
        <v>0</v>
      </c>
      <c r="J599" s="5">
        <f>TRUNC(IF(H599="",0,(IF(SUM($J$18:J598)&gt;=(0.25*$G$5),0,(IF((SUM($J$18:$J598)+(0.25*$G$5))&gt;+($G$5*0.25),(($G$5*0.25)-SUM($J$18:J598)),($G$5*H599)))))),2)</f>
        <v>0</v>
      </c>
      <c r="L599" s="5">
        <f t="shared" si="75"/>
        <v>0</v>
      </c>
      <c r="M599" s="5">
        <f t="shared" si="76"/>
        <v>0</v>
      </c>
      <c r="N599" s="17"/>
      <c r="O599" s="17"/>
      <c r="P599" s="17"/>
      <c r="Q599" s="5">
        <f t="shared" si="77"/>
        <v>0</v>
      </c>
      <c r="S599" s="5">
        <f t="shared" si="78"/>
        <v>0</v>
      </c>
      <c r="T599" s="5">
        <f t="shared" si="79"/>
        <v>0</v>
      </c>
      <c r="W599" s="18"/>
    </row>
    <row r="600" spans="1:23" x14ac:dyDescent="0.25">
      <c r="A600" s="6">
        <f>+'IRS Interest Rates'!A1871</f>
        <v>45700</v>
      </c>
      <c r="C600" s="9" t="str">
        <f>IF($D$3&gt;$A600,"",IF($D$4&lt;$A600,"",+'IRS Interest Rates'!$B1871))</f>
        <v/>
      </c>
      <c r="D600" s="11">
        <f t="shared" si="74"/>
        <v>0</v>
      </c>
      <c r="E600" s="11"/>
      <c r="F600" s="5">
        <f t="shared" si="80"/>
        <v>0</v>
      </c>
      <c r="G600" s="10"/>
      <c r="H600" s="10" t="str">
        <f t="shared" si="73"/>
        <v/>
      </c>
      <c r="I600" s="5">
        <f>TRUNC(IF(G600="",0,(IF(SUM(I$18:$I599)&gt;=(0.25*$G$5),0,(IF((SUM($I$18:$I599)+(0.25*$G$5))&gt;$G$5,(($G$5*0.25)-SUM(I$18:$I599)),($G$5*G600)))))),2)</f>
        <v>0</v>
      </c>
      <c r="J600" s="5">
        <f>TRUNC(IF(H600="",0,(IF(SUM($J$18:J599)&gt;=(0.25*$G$5),0,(IF((SUM($J$18:$J599)+(0.25*$G$5))&gt;+($G$5*0.25),(($G$5*0.25)-SUM($J$18:J599)),($G$5*H600)))))),2)</f>
        <v>0</v>
      </c>
      <c r="L600" s="5">
        <f t="shared" si="75"/>
        <v>0</v>
      </c>
      <c r="M600" s="5">
        <f t="shared" si="76"/>
        <v>0</v>
      </c>
      <c r="N600" s="17"/>
      <c r="O600" s="17"/>
      <c r="P600" s="17"/>
      <c r="Q600" s="5">
        <f t="shared" si="77"/>
        <v>0</v>
      </c>
      <c r="S600" s="5">
        <f t="shared" si="78"/>
        <v>0</v>
      </c>
      <c r="T600" s="5">
        <f t="shared" si="79"/>
        <v>0</v>
      </c>
      <c r="W600" s="18"/>
    </row>
    <row r="601" spans="1:23" x14ac:dyDescent="0.25">
      <c r="A601" s="6">
        <f>+'IRS Interest Rates'!A1872</f>
        <v>45701</v>
      </c>
      <c r="C601" s="9" t="str">
        <f>IF($D$3&gt;$A601,"",IF($D$4&lt;$A601,"",+'IRS Interest Rates'!$B1872))</f>
        <v/>
      </c>
      <c r="D601" s="11">
        <f t="shared" si="74"/>
        <v>0</v>
      </c>
      <c r="E601" s="11"/>
      <c r="F601" s="5">
        <f t="shared" si="80"/>
        <v>0</v>
      </c>
      <c r="G601" s="10"/>
      <c r="H601" s="10" t="str">
        <f t="shared" si="73"/>
        <v/>
      </c>
      <c r="I601" s="5">
        <f>TRUNC(IF(G601="",0,(IF(SUM(I$18:$I600)&gt;=(0.25*$G$5),0,(IF((SUM($I$18:$I600)+(0.25*$G$5))&gt;$G$5,(($G$5*0.25)-SUM(I$18:$I600)),($G$5*G601)))))),2)</f>
        <v>0</v>
      </c>
      <c r="J601" s="5">
        <f>TRUNC(IF(H601="",0,(IF(SUM($J$18:J600)&gt;=(0.25*$G$5),0,(IF((SUM($J$18:$J600)+(0.25*$G$5))&gt;+($G$5*0.25),(($G$5*0.25)-SUM($J$18:J600)),($G$5*H601)))))),2)</f>
        <v>0</v>
      </c>
      <c r="L601" s="5">
        <f t="shared" si="75"/>
        <v>0</v>
      </c>
      <c r="M601" s="5">
        <f t="shared" si="76"/>
        <v>0</v>
      </c>
      <c r="N601" s="17"/>
      <c r="O601" s="17"/>
      <c r="P601" s="17"/>
      <c r="Q601" s="5">
        <f t="shared" si="77"/>
        <v>0</v>
      </c>
      <c r="S601" s="5">
        <f t="shared" si="78"/>
        <v>0</v>
      </c>
      <c r="T601" s="5">
        <f t="shared" si="79"/>
        <v>0</v>
      </c>
      <c r="W601" s="18"/>
    </row>
    <row r="602" spans="1:23" x14ac:dyDescent="0.25">
      <c r="A602" s="6">
        <f>+'IRS Interest Rates'!A1873</f>
        <v>45702</v>
      </c>
      <c r="C602" s="9" t="str">
        <f>IF($D$3&gt;$A602,"",IF($D$4&lt;$A602,"",+'IRS Interest Rates'!$B1873))</f>
        <v/>
      </c>
      <c r="D602" s="11">
        <f t="shared" si="74"/>
        <v>0</v>
      </c>
      <c r="E602" s="11"/>
      <c r="F602" s="5">
        <f t="shared" si="80"/>
        <v>0</v>
      </c>
      <c r="G602" s="10"/>
      <c r="H602" s="10" t="str">
        <f t="shared" si="73"/>
        <v/>
      </c>
      <c r="I602" s="5">
        <f>TRUNC(IF(G602="",0,(IF(SUM(I$18:$I601)&gt;=(0.25*$G$5),0,(IF((SUM($I$18:$I601)+(0.25*$G$5))&gt;$G$5,(($G$5*0.25)-SUM(I$18:$I601)),($G$5*G602)))))),2)</f>
        <v>0</v>
      </c>
      <c r="J602" s="5">
        <f>TRUNC(IF(H602="",0,(IF(SUM($J$18:J601)&gt;=(0.25*$G$5),0,(IF((SUM($J$18:$J601)+(0.25*$G$5))&gt;+($G$5*0.25),(($G$5*0.25)-SUM($J$18:J601)),($G$5*H602)))))),2)</f>
        <v>0</v>
      </c>
      <c r="L602" s="5">
        <f t="shared" si="75"/>
        <v>0</v>
      </c>
      <c r="M602" s="5">
        <f t="shared" si="76"/>
        <v>0</v>
      </c>
      <c r="N602" s="17"/>
      <c r="O602" s="17"/>
      <c r="P602" s="17"/>
      <c r="Q602" s="5">
        <f t="shared" si="77"/>
        <v>0</v>
      </c>
      <c r="S602" s="5">
        <f t="shared" si="78"/>
        <v>0</v>
      </c>
      <c r="T602" s="5">
        <f t="shared" si="79"/>
        <v>0</v>
      </c>
      <c r="W602" s="18"/>
    </row>
    <row r="603" spans="1:23" x14ac:dyDescent="0.25">
      <c r="A603" s="6">
        <f>+'IRS Interest Rates'!A1874</f>
        <v>45703</v>
      </c>
      <c r="C603" s="9" t="str">
        <f>IF($D$3&gt;$A603,"",IF($D$4&lt;$A603,"",+'IRS Interest Rates'!$B1874))</f>
        <v/>
      </c>
      <c r="D603" s="11">
        <f t="shared" si="74"/>
        <v>0</v>
      </c>
      <c r="E603" s="11"/>
      <c r="F603" s="5">
        <f t="shared" si="80"/>
        <v>0</v>
      </c>
      <c r="G603" s="10"/>
      <c r="H603" s="10" t="str">
        <f t="shared" si="73"/>
        <v/>
      </c>
      <c r="I603" s="5">
        <f>TRUNC(IF(G603="",0,(IF(SUM(I$18:$I602)&gt;=(0.25*$G$5),0,(IF((SUM($I$18:$I602)+(0.25*$G$5))&gt;$G$5,(($G$5*0.25)-SUM(I$18:$I602)),($G$5*G603)))))),2)</f>
        <v>0</v>
      </c>
      <c r="J603" s="5">
        <f>TRUNC(IF(H603="",0,(IF(SUM($J$18:J602)&gt;=(0.25*$G$5),0,(IF((SUM($J$18:$J602)+(0.25*$G$5))&gt;+($G$5*0.25),(($G$5*0.25)-SUM($J$18:J602)),($G$5*H603)))))),2)</f>
        <v>0</v>
      </c>
      <c r="L603" s="5">
        <f t="shared" si="75"/>
        <v>0</v>
      </c>
      <c r="M603" s="5">
        <f t="shared" si="76"/>
        <v>0</v>
      </c>
      <c r="N603" s="17"/>
      <c r="O603" s="17"/>
      <c r="P603" s="17"/>
      <c r="Q603" s="5">
        <f t="shared" si="77"/>
        <v>0</v>
      </c>
      <c r="S603" s="5">
        <f t="shared" si="78"/>
        <v>0</v>
      </c>
      <c r="T603" s="5">
        <f t="shared" si="79"/>
        <v>0</v>
      </c>
      <c r="W603" s="18"/>
    </row>
    <row r="604" spans="1:23" x14ac:dyDescent="0.25">
      <c r="A604" s="6">
        <f>+'IRS Interest Rates'!A1875</f>
        <v>45704</v>
      </c>
      <c r="C604" s="9" t="str">
        <f>IF($D$3&gt;$A604,"",IF($D$4&lt;$A604,"",+'IRS Interest Rates'!$B1875))</f>
        <v/>
      </c>
      <c r="D604" s="11">
        <f t="shared" si="74"/>
        <v>0</v>
      </c>
      <c r="E604" s="11"/>
      <c r="F604" s="5">
        <f t="shared" si="80"/>
        <v>0</v>
      </c>
      <c r="G604" s="10"/>
      <c r="H604" s="10" t="str">
        <f t="shared" si="73"/>
        <v/>
      </c>
      <c r="I604" s="5">
        <f>TRUNC(IF(G604="",0,(IF(SUM(I$18:$I603)&gt;=(0.25*$G$5),0,(IF((SUM($I$18:$I603)+(0.25*$G$5))&gt;$G$5,(($G$5*0.25)-SUM(I$18:$I603)),($G$5*G604)))))),2)</f>
        <v>0</v>
      </c>
      <c r="J604" s="5">
        <f>TRUNC(IF(H604="",0,(IF(SUM($J$18:J603)&gt;=(0.25*$G$5),0,(IF((SUM($J$18:$J603)+(0.25*$G$5))&gt;+($G$5*0.25),(($G$5*0.25)-SUM($J$18:J603)),($G$5*H604)))))),2)</f>
        <v>0</v>
      </c>
      <c r="L604" s="5">
        <f t="shared" si="75"/>
        <v>0</v>
      </c>
      <c r="M604" s="5">
        <f t="shared" si="76"/>
        <v>0</v>
      </c>
      <c r="N604" s="17"/>
      <c r="O604" s="17"/>
      <c r="P604" s="17"/>
      <c r="Q604" s="5">
        <f t="shared" si="77"/>
        <v>0</v>
      </c>
      <c r="S604" s="5">
        <f t="shared" si="78"/>
        <v>0</v>
      </c>
      <c r="T604" s="5">
        <f t="shared" si="79"/>
        <v>0</v>
      </c>
      <c r="W604" s="18"/>
    </row>
    <row r="605" spans="1:23" x14ac:dyDescent="0.25">
      <c r="A605" s="6">
        <f>+'IRS Interest Rates'!A1876</f>
        <v>45705</v>
      </c>
      <c r="C605" s="9" t="str">
        <f>IF($D$3&gt;$A605,"",IF($D$4&lt;$A605,"",+'IRS Interest Rates'!$B1876))</f>
        <v/>
      </c>
      <c r="D605" s="11">
        <f t="shared" si="74"/>
        <v>0</v>
      </c>
      <c r="E605" s="11"/>
      <c r="F605" s="5">
        <f t="shared" si="80"/>
        <v>0</v>
      </c>
      <c r="G605" s="10"/>
      <c r="H605" s="10" t="str">
        <f t="shared" si="73"/>
        <v/>
      </c>
      <c r="I605" s="5">
        <f>TRUNC(IF(G605="",0,(IF(SUM(I$18:$I604)&gt;=(0.25*$G$5),0,(IF((SUM($I$18:$I604)+(0.25*$G$5))&gt;$G$5,(($G$5*0.25)-SUM(I$18:$I604)),($G$5*G605)))))),2)</f>
        <v>0</v>
      </c>
      <c r="J605" s="5">
        <f>TRUNC(IF(H605="",0,(IF(SUM($J$18:J604)&gt;=(0.25*$G$5),0,(IF((SUM($J$18:$J604)+(0.25*$G$5))&gt;+($G$5*0.25),(($G$5*0.25)-SUM($J$18:J604)),($G$5*H605)))))),2)</f>
        <v>0</v>
      </c>
      <c r="L605" s="5">
        <f t="shared" si="75"/>
        <v>0</v>
      </c>
      <c r="M605" s="5">
        <f t="shared" si="76"/>
        <v>0</v>
      </c>
      <c r="N605" s="17"/>
      <c r="O605" s="17"/>
      <c r="P605" s="17"/>
      <c r="Q605" s="5">
        <f t="shared" si="77"/>
        <v>0</v>
      </c>
      <c r="S605" s="5">
        <f t="shared" si="78"/>
        <v>0</v>
      </c>
      <c r="T605" s="5">
        <f t="shared" si="79"/>
        <v>0</v>
      </c>
      <c r="W605" s="18"/>
    </row>
    <row r="606" spans="1:23" x14ac:dyDescent="0.25">
      <c r="A606" s="6">
        <f>+'IRS Interest Rates'!A1877</f>
        <v>45706</v>
      </c>
      <c r="C606" s="9" t="str">
        <f>IF($D$3&gt;$A606,"",IF($D$4&lt;$A606,"",+'IRS Interest Rates'!$B1877))</f>
        <v/>
      </c>
      <c r="D606" s="11">
        <f t="shared" si="74"/>
        <v>0</v>
      </c>
      <c r="E606" s="11"/>
      <c r="F606" s="5">
        <f t="shared" si="80"/>
        <v>0</v>
      </c>
      <c r="G606" s="10"/>
      <c r="H606" s="10" t="str">
        <f t="shared" si="73"/>
        <v/>
      </c>
      <c r="I606" s="5">
        <f>TRUNC(IF(G606="",0,(IF(SUM(I$18:$I605)&gt;=(0.25*$G$5),0,(IF((SUM($I$18:$I605)+(0.25*$G$5))&gt;$G$5,(($G$5*0.25)-SUM(I$18:$I605)),($G$5*G606)))))),2)</f>
        <v>0</v>
      </c>
      <c r="J606" s="5">
        <f>TRUNC(IF(H606="",0,(IF(SUM($J$18:J605)&gt;=(0.25*$G$5),0,(IF((SUM($J$18:$J605)+(0.25*$G$5))&gt;+($G$5*0.25),(($G$5*0.25)-SUM($J$18:J605)),($G$5*H606)))))),2)</f>
        <v>0</v>
      </c>
      <c r="L606" s="5">
        <f t="shared" si="75"/>
        <v>0</v>
      </c>
      <c r="M606" s="5">
        <f t="shared" si="76"/>
        <v>0</v>
      </c>
      <c r="N606" s="17"/>
      <c r="O606" s="17"/>
      <c r="P606" s="17"/>
      <c r="Q606" s="5">
        <f t="shared" si="77"/>
        <v>0</v>
      </c>
      <c r="S606" s="5">
        <f t="shared" si="78"/>
        <v>0</v>
      </c>
      <c r="T606" s="5">
        <f t="shared" si="79"/>
        <v>0</v>
      </c>
      <c r="W606" s="18"/>
    </row>
    <row r="607" spans="1:23" x14ac:dyDescent="0.25">
      <c r="A607" s="6">
        <f>+'IRS Interest Rates'!A1878</f>
        <v>45707</v>
      </c>
      <c r="C607" s="9" t="str">
        <f>IF($D$3&gt;$A607,"",IF($D$4&lt;$A607,"",+'IRS Interest Rates'!$B1878))</f>
        <v/>
      </c>
      <c r="D607" s="11">
        <f t="shared" si="74"/>
        <v>0</v>
      </c>
      <c r="E607" s="11"/>
      <c r="F607" s="5">
        <f t="shared" si="80"/>
        <v>0</v>
      </c>
      <c r="G607" s="10"/>
      <c r="H607" s="10" t="str">
        <f t="shared" si="73"/>
        <v/>
      </c>
      <c r="I607" s="5">
        <f>TRUNC(IF(G607="",0,(IF(SUM(I$18:$I606)&gt;=(0.25*$G$5),0,(IF((SUM($I$18:$I606)+(0.25*$G$5))&gt;$G$5,(($G$5*0.25)-SUM(I$18:$I606)),($G$5*G607)))))),2)</f>
        <v>0</v>
      </c>
      <c r="J607" s="5">
        <f>TRUNC(IF(H607="",0,(IF(SUM($J$18:J606)&gt;=(0.25*$G$5),0,(IF((SUM($J$18:$J606)+(0.25*$G$5))&gt;+($G$5*0.25),(($G$5*0.25)-SUM($J$18:J606)),($G$5*H607)))))),2)</f>
        <v>0</v>
      </c>
      <c r="L607" s="5">
        <f t="shared" si="75"/>
        <v>0</v>
      </c>
      <c r="M607" s="5">
        <f t="shared" si="76"/>
        <v>0</v>
      </c>
      <c r="N607" s="17"/>
      <c r="O607" s="17"/>
      <c r="P607" s="17"/>
      <c r="Q607" s="5">
        <f t="shared" si="77"/>
        <v>0</v>
      </c>
      <c r="S607" s="5">
        <f t="shared" si="78"/>
        <v>0</v>
      </c>
      <c r="T607" s="5">
        <f t="shared" si="79"/>
        <v>0</v>
      </c>
      <c r="W607" s="18"/>
    </row>
    <row r="608" spans="1:23" x14ac:dyDescent="0.25">
      <c r="A608" s="6">
        <f>+'IRS Interest Rates'!A1879</f>
        <v>45708</v>
      </c>
      <c r="C608" s="9" t="str">
        <f>IF($D$3&gt;$A608,"",IF($D$4&lt;$A608,"",+'IRS Interest Rates'!$B1879))</f>
        <v/>
      </c>
      <c r="D608" s="11">
        <f t="shared" si="74"/>
        <v>0</v>
      </c>
      <c r="E608" s="11"/>
      <c r="F608" s="5">
        <f t="shared" si="80"/>
        <v>0</v>
      </c>
      <c r="G608" s="10"/>
      <c r="H608" s="10" t="str">
        <f t="shared" si="73"/>
        <v/>
      </c>
      <c r="I608" s="5">
        <f>TRUNC(IF(G608="",0,(IF(SUM(I$18:$I607)&gt;=(0.25*$G$5),0,(IF((SUM($I$18:$I607)+(0.25*$G$5))&gt;$G$5,(($G$5*0.25)-SUM(I$18:$I607)),($G$5*G608)))))),2)</f>
        <v>0</v>
      </c>
      <c r="J608" s="5">
        <f>TRUNC(IF(H608="",0,(IF(SUM($J$18:J607)&gt;=(0.25*$G$5),0,(IF((SUM($J$18:$J607)+(0.25*$G$5))&gt;+($G$5*0.25),(($G$5*0.25)-SUM($J$18:J607)),($G$5*H608)))))),2)</f>
        <v>0</v>
      </c>
      <c r="L608" s="5">
        <f t="shared" si="75"/>
        <v>0</v>
      </c>
      <c r="M608" s="5">
        <f t="shared" si="76"/>
        <v>0</v>
      </c>
      <c r="N608" s="17"/>
      <c r="O608" s="17"/>
      <c r="P608" s="17"/>
      <c r="Q608" s="5">
        <f t="shared" si="77"/>
        <v>0</v>
      </c>
      <c r="S608" s="5">
        <f t="shared" si="78"/>
        <v>0</v>
      </c>
      <c r="T608" s="5">
        <f t="shared" si="79"/>
        <v>0</v>
      </c>
      <c r="W608" s="18"/>
    </row>
    <row r="609" spans="1:23" x14ac:dyDescent="0.25">
      <c r="A609" s="6">
        <f>+'IRS Interest Rates'!A1880</f>
        <v>45709</v>
      </c>
      <c r="C609" s="9" t="str">
        <f>IF($D$3&gt;$A609,"",IF($D$4&lt;$A609,"",+'IRS Interest Rates'!$B1880))</f>
        <v/>
      </c>
      <c r="D609" s="11">
        <f t="shared" si="74"/>
        <v>0</v>
      </c>
      <c r="E609" s="11"/>
      <c r="F609" s="5">
        <f t="shared" si="80"/>
        <v>0</v>
      </c>
      <c r="G609" s="10"/>
      <c r="H609" s="10" t="str">
        <f t="shared" si="73"/>
        <v/>
      </c>
      <c r="I609" s="5">
        <f>TRUNC(IF(G609="",0,(IF(SUM(I$18:$I608)&gt;=(0.25*$G$5),0,(IF((SUM($I$18:$I608)+(0.25*$G$5))&gt;$G$5,(($G$5*0.25)-SUM(I$18:$I608)),($G$5*G609)))))),2)</f>
        <v>0</v>
      </c>
      <c r="J609" s="5">
        <f>TRUNC(IF(H609="",0,(IF(SUM($J$18:J608)&gt;=(0.25*$G$5),0,(IF((SUM($J$18:$J608)+(0.25*$G$5))&gt;+($G$5*0.25),(($G$5*0.25)-SUM($J$18:J608)),($G$5*H609)))))),2)</f>
        <v>0</v>
      </c>
      <c r="L609" s="5">
        <f t="shared" si="75"/>
        <v>0</v>
      </c>
      <c r="M609" s="5">
        <f t="shared" si="76"/>
        <v>0</v>
      </c>
      <c r="N609" s="17"/>
      <c r="O609" s="17"/>
      <c r="P609" s="17"/>
      <c r="Q609" s="5">
        <f t="shared" si="77"/>
        <v>0</v>
      </c>
      <c r="S609" s="5">
        <f t="shared" si="78"/>
        <v>0</v>
      </c>
      <c r="T609" s="5">
        <f t="shared" si="79"/>
        <v>0</v>
      </c>
      <c r="W609" s="18"/>
    </row>
    <row r="610" spans="1:23" x14ac:dyDescent="0.25">
      <c r="A610" s="6">
        <f>+'IRS Interest Rates'!A1881</f>
        <v>45710</v>
      </c>
      <c r="C610" s="9" t="str">
        <f>IF($D$3&gt;$A610,"",IF($D$4&lt;$A610,"",+'IRS Interest Rates'!$B1881))</f>
        <v/>
      </c>
      <c r="D610" s="11">
        <f t="shared" si="74"/>
        <v>0</v>
      </c>
      <c r="E610" s="11"/>
      <c r="F610" s="5">
        <f t="shared" si="80"/>
        <v>0</v>
      </c>
      <c r="G610" s="10"/>
      <c r="H610" s="10" t="str">
        <f t="shared" si="73"/>
        <v/>
      </c>
      <c r="I610" s="5">
        <f>TRUNC(IF(G610="",0,(IF(SUM(I$18:$I609)&gt;=(0.25*$G$5),0,(IF((SUM($I$18:$I609)+(0.25*$G$5))&gt;$G$5,(($G$5*0.25)-SUM(I$18:$I609)),($G$5*G610)))))),2)</f>
        <v>0</v>
      </c>
      <c r="J610" s="5">
        <f>TRUNC(IF(H610="",0,(IF(SUM($J$18:J609)&gt;=(0.25*$G$5),0,(IF((SUM($J$18:$J609)+(0.25*$G$5))&gt;+($G$5*0.25),(($G$5*0.25)-SUM($J$18:J609)),($G$5*H610)))))),2)</f>
        <v>0</v>
      </c>
      <c r="L610" s="5">
        <f t="shared" si="75"/>
        <v>0</v>
      </c>
      <c r="M610" s="5">
        <f t="shared" si="76"/>
        <v>0</v>
      </c>
      <c r="N610" s="17"/>
      <c r="O610" s="17"/>
      <c r="P610" s="17"/>
      <c r="Q610" s="5">
        <f t="shared" si="77"/>
        <v>0</v>
      </c>
      <c r="S610" s="5">
        <f t="shared" si="78"/>
        <v>0</v>
      </c>
      <c r="T610" s="5">
        <f t="shared" si="79"/>
        <v>0</v>
      </c>
      <c r="W610" s="18"/>
    </row>
    <row r="611" spans="1:23" x14ac:dyDescent="0.25">
      <c r="A611" s="6">
        <f>+'IRS Interest Rates'!A1882</f>
        <v>45711</v>
      </c>
      <c r="C611" s="9" t="str">
        <f>IF($D$3&gt;$A611,"",IF($D$4&lt;$A611,"",+'IRS Interest Rates'!$B1882))</f>
        <v/>
      </c>
      <c r="D611" s="11">
        <f t="shared" si="74"/>
        <v>0</v>
      </c>
      <c r="E611" s="11"/>
      <c r="F611" s="5">
        <f t="shared" si="80"/>
        <v>0</v>
      </c>
      <c r="G611" s="10"/>
      <c r="H611" s="10" t="str">
        <f t="shared" si="73"/>
        <v/>
      </c>
      <c r="I611" s="5">
        <f>TRUNC(IF(G611="",0,(IF(SUM(I$18:$I610)&gt;=(0.25*$G$5),0,(IF((SUM($I$18:$I610)+(0.25*$G$5))&gt;$G$5,(($G$5*0.25)-SUM(I$18:$I610)),($G$5*G611)))))),2)</f>
        <v>0</v>
      </c>
      <c r="J611" s="5">
        <f>TRUNC(IF(H611="",0,(IF(SUM($J$18:J610)&gt;=(0.25*$G$5),0,(IF((SUM($J$18:$J610)+(0.25*$G$5))&gt;+($G$5*0.25),(($G$5*0.25)-SUM($J$18:J610)),($G$5*H611)))))),2)</f>
        <v>0</v>
      </c>
      <c r="L611" s="5">
        <f t="shared" si="75"/>
        <v>0</v>
      </c>
      <c r="M611" s="5">
        <f t="shared" si="76"/>
        <v>0</v>
      </c>
      <c r="N611" s="17"/>
      <c r="O611" s="17"/>
      <c r="P611" s="17"/>
      <c r="Q611" s="5">
        <f t="shared" si="77"/>
        <v>0</v>
      </c>
      <c r="S611" s="5">
        <f t="shared" si="78"/>
        <v>0</v>
      </c>
      <c r="T611" s="5">
        <f t="shared" si="79"/>
        <v>0</v>
      </c>
      <c r="W611" s="18"/>
    </row>
    <row r="612" spans="1:23" x14ac:dyDescent="0.25">
      <c r="A612" s="6">
        <f>+'IRS Interest Rates'!A1883</f>
        <v>45712</v>
      </c>
      <c r="C612" s="9" t="str">
        <f>IF($D$3&gt;$A612,"",IF($D$4&lt;$A612,"",+'IRS Interest Rates'!$B1883))</f>
        <v/>
      </c>
      <c r="D612" s="11">
        <f t="shared" si="74"/>
        <v>0</v>
      </c>
      <c r="E612" s="11"/>
      <c r="F612" s="5">
        <f t="shared" si="80"/>
        <v>0</v>
      </c>
      <c r="G612" s="10"/>
      <c r="H612" s="10" t="str">
        <f t="shared" si="73"/>
        <v/>
      </c>
      <c r="I612" s="5">
        <f>TRUNC(IF(G612="",0,(IF(SUM(I$18:$I611)&gt;=(0.25*$G$5),0,(IF((SUM($I$18:$I611)+(0.25*$G$5))&gt;$G$5,(($G$5*0.25)-SUM(I$18:$I611)),($G$5*G612)))))),2)</f>
        <v>0</v>
      </c>
      <c r="J612" s="5">
        <f>TRUNC(IF(H612="",0,(IF(SUM($J$18:J611)&gt;=(0.25*$G$5),0,(IF((SUM($J$18:$J611)+(0.25*$G$5))&gt;+($G$5*0.25),(($G$5*0.25)-SUM($J$18:J611)),($G$5*H612)))))),2)</f>
        <v>0</v>
      </c>
      <c r="L612" s="5">
        <f t="shared" si="75"/>
        <v>0</v>
      </c>
      <c r="M612" s="5">
        <f t="shared" si="76"/>
        <v>0</v>
      </c>
      <c r="N612" s="17"/>
      <c r="O612" s="17"/>
      <c r="P612" s="17"/>
      <c r="Q612" s="5">
        <f t="shared" si="77"/>
        <v>0</v>
      </c>
      <c r="S612" s="5">
        <f t="shared" si="78"/>
        <v>0</v>
      </c>
      <c r="T612" s="5">
        <f t="shared" si="79"/>
        <v>0</v>
      </c>
      <c r="W612" s="18"/>
    </row>
    <row r="613" spans="1:23" x14ac:dyDescent="0.25">
      <c r="A613" s="6">
        <f>+'IRS Interest Rates'!A1884</f>
        <v>45713</v>
      </c>
      <c r="C613" s="9" t="str">
        <f>IF($D$3&gt;$A613,"",IF($D$4&lt;$A613,"",+'IRS Interest Rates'!$B1884))</f>
        <v/>
      </c>
      <c r="D613" s="11">
        <f t="shared" si="74"/>
        <v>0</v>
      </c>
      <c r="E613" s="11"/>
      <c r="F613" s="5">
        <f t="shared" si="80"/>
        <v>0</v>
      </c>
      <c r="G613" s="10"/>
      <c r="H613" s="10" t="str">
        <f t="shared" si="73"/>
        <v/>
      </c>
      <c r="I613" s="5">
        <f>TRUNC(IF(G613="",0,(IF(SUM(I$18:$I612)&gt;=(0.25*$G$5),0,(IF((SUM($I$18:$I612)+(0.25*$G$5))&gt;$G$5,(($G$5*0.25)-SUM(I$18:$I612)),($G$5*G613)))))),2)</f>
        <v>0</v>
      </c>
      <c r="J613" s="5">
        <f>TRUNC(IF(H613="",0,(IF(SUM($J$18:J612)&gt;=(0.25*$G$5),0,(IF((SUM($J$18:$J612)+(0.25*$G$5))&gt;+($G$5*0.25),(($G$5*0.25)-SUM($J$18:J612)),($G$5*H613)))))),2)</f>
        <v>0</v>
      </c>
      <c r="L613" s="5">
        <f t="shared" si="75"/>
        <v>0</v>
      </c>
      <c r="M613" s="5">
        <f t="shared" si="76"/>
        <v>0</v>
      </c>
      <c r="N613" s="17"/>
      <c r="O613" s="17"/>
      <c r="P613" s="17"/>
      <c r="Q613" s="5">
        <f t="shared" si="77"/>
        <v>0</v>
      </c>
      <c r="S613" s="5">
        <f t="shared" si="78"/>
        <v>0</v>
      </c>
      <c r="T613" s="5">
        <f t="shared" si="79"/>
        <v>0</v>
      </c>
      <c r="W613" s="18"/>
    </row>
    <row r="614" spans="1:23" x14ac:dyDescent="0.25">
      <c r="A614" s="6">
        <f>+'IRS Interest Rates'!A1885</f>
        <v>45714</v>
      </c>
      <c r="C614" s="9" t="str">
        <f>IF($D$3&gt;$A614,"",IF($D$4&lt;$A614,"",+'IRS Interest Rates'!$B1885))</f>
        <v/>
      </c>
      <c r="D614" s="11">
        <f t="shared" si="74"/>
        <v>0</v>
      </c>
      <c r="E614" s="11"/>
      <c r="F614" s="5">
        <f t="shared" si="80"/>
        <v>0</v>
      </c>
      <c r="G614" s="10"/>
      <c r="H614" s="10" t="str">
        <f t="shared" si="73"/>
        <v/>
      </c>
      <c r="I614" s="5">
        <f>TRUNC(IF(G614="",0,(IF(SUM(I$18:$I613)&gt;=(0.25*$G$5),0,(IF((SUM($I$18:$I613)+(0.25*$G$5))&gt;$G$5,(($G$5*0.25)-SUM(I$18:$I613)),($G$5*G614)))))),2)</f>
        <v>0</v>
      </c>
      <c r="J614" s="5">
        <f>TRUNC(IF(H614="",0,(IF(SUM($J$18:J613)&gt;=(0.25*$G$5),0,(IF((SUM($J$18:$J613)+(0.25*$G$5))&gt;+($G$5*0.25),(($G$5*0.25)-SUM($J$18:J613)),($G$5*H614)))))),2)</f>
        <v>0</v>
      </c>
      <c r="L614" s="5">
        <f t="shared" si="75"/>
        <v>0</v>
      </c>
      <c r="M614" s="5">
        <f t="shared" si="76"/>
        <v>0</v>
      </c>
      <c r="N614" s="17"/>
      <c r="O614" s="17"/>
      <c r="P614" s="17"/>
      <c r="Q614" s="5">
        <f t="shared" si="77"/>
        <v>0</v>
      </c>
      <c r="S614" s="5">
        <f t="shared" si="78"/>
        <v>0</v>
      </c>
      <c r="T614" s="5">
        <f t="shared" si="79"/>
        <v>0</v>
      </c>
      <c r="W614" s="18"/>
    </row>
    <row r="615" spans="1:23" x14ac:dyDescent="0.25">
      <c r="A615" s="6">
        <f>+'IRS Interest Rates'!A1886</f>
        <v>45715</v>
      </c>
      <c r="C615" s="9" t="str">
        <f>IF($D$3&gt;$A615,"",IF($D$4&lt;$A615,"",+'IRS Interest Rates'!$B1886))</f>
        <v/>
      </c>
      <c r="D615" s="11">
        <f t="shared" si="74"/>
        <v>0</v>
      </c>
      <c r="E615" s="11"/>
      <c r="F615" s="5">
        <f t="shared" si="80"/>
        <v>0</v>
      </c>
      <c r="G615" s="10"/>
      <c r="H615" s="10" t="str">
        <f t="shared" si="73"/>
        <v/>
      </c>
      <c r="I615" s="5">
        <f>TRUNC(IF(G615="",0,(IF(SUM(I$18:$I614)&gt;=(0.25*$G$5),0,(IF((SUM($I$18:$I614)+(0.25*$G$5))&gt;$G$5,(($G$5*0.25)-SUM(I$18:$I614)),($G$5*G615)))))),2)</f>
        <v>0</v>
      </c>
      <c r="J615" s="5">
        <f>TRUNC(IF(H615="",0,(IF(SUM($J$18:J614)&gt;=(0.25*$G$5),0,(IF((SUM($J$18:$J614)+(0.25*$G$5))&gt;+($G$5*0.25),(($G$5*0.25)-SUM($J$18:J614)),($G$5*H615)))))),2)</f>
        <v>0</v>
      </c>
      <c r="L615" s="5">
        <f t="shared" si="75"/>
        <v>0</v>
      </c>
      <c r="M615" s="5">
        <f t="shared" si="76"/>
        <v>0</v>
      </c>
      <c r="N615" s="17"/>
      <c r="O615" s="17"/>
      <c r="P615" s="17"/>
      <c r="Q615" s="5">
        <f t="shared" si="77"/>
        <v>0</v>
      </c>
      <c r="S615" s="5">
        <f t="shared" si="78"/>
        <v>0</v>
      </c>
      <c r="T615" s="5">
        <f t="shared" si="79"/>
        <v>0</v>
      </c>
      <c r="W615" s="18"/>
    </row>
    <row r="616" spans="1:23" x14ac:dyDescent="0.25">
      <c r="A616" s="6">
        <f>+'IRS Interest Rates'!A1887</f>
        <v>45716</v>
      </c>
      <c r="C616" s="9" t="str">
        <f>IF($D$3&gt;$A616,"",IF($D$4&lt;$A616,"",+'IRS Interest Rates'!$B1887))</f>
        <v/>
      </c>
      <c r="D616" s="11">
        <f t="shared" si="74"/>
        <v>0</v>
      </c>
      <c r="E616" s="11"/>
      <c r="F616" s="5">
        <f t="shared" si="80"/>
        <v>0</v>
      </c>
      <c r="G616" s="10">
        <f>IF($G$14="yes",IF($A616&lt;$D$3,"",IF(SUM(F589:F616)&gt;0,G$16,"")),0)</f>
        <v>0</v>
      </c>
      <c r="H616" s="10">
        <f t="shared" si="73"/>
        <v>0</v>
      </c>
      <c r="I616" s="5">
        <f>TRUNC(IF(G616="",0,(IF(SUM(I$18:$I615)&gt;=(0.25*$G$5),0,(IF((SUM($I$18:$I615)+(0.25*$G$5))&gt;$G$5,(($G$5*0.25)-SUM(I$18:$I615)),($G$5*G616)))))),2)</f>
        <v>0</v>
      </c>
      <c r="J616" s="5">
        <f>TRUNC(IF(H616="",0,(IF(SUM($J$18:J615)&gt;=(0.25*$G$5),0,(IF((SUM($J$18:$J615)+(0.25*$G$5))&gt;+($G$5*0.25),(($G$5*0.25)-SUM($J$18:J615)),($G$5*H616)))))),2)</f>
        <v>0</v>
      </c>
      <c r="L616" s="5">
        <f t="shared" si="75"/>
        <v>0</v>
      </c>
      <c r="M616" s="5">
        <f t="shared" si="76"/>
        <v>0</v>
      </c>
      <c r="N616" s="17"/>
      <c r="O616" s="17"/>
      <c r="P616" s="17"/>
      <c r="Q616" s="5">
        <f t="shared" si="77"/>
        <v>0</v>
      </c>
      <c r="S616" s="5">
        <f t="shared" si="78"/>
        <v>0</v>
      </c>
      <c r="T616" s="5">
        <f t="shared" si="79"/>
        <v>0</v>
      </c>
      <c r="W616" s="18"/>
    </row>
    <row r="617" spans="1:23" x14ac:dyDescent="0.25">
      <c r="A617" s="6">
        <f>+'IRS Interest Rates'!A1888</f>
        <v>45717</v>
      </c>
      <c r="C617" s="9" t="str">
        <f>IF($D$3&gt;$A617,"",IF($D$4&lt;$A617,"",+'IRS Interest Rates'!$B1888))</f>
        <v/>
      </c>
      <c r="D617" s="11">
        <f t="shared" si="74"/>
        <v>0</v>
      </c>
      <c r="E617" s="11"/>
      <c r="F617" s="5">
        <f t="shared" si="80"/>
        <v>0</v>
      </c>
      <c r="G617" s="10"/>
      <c r="H617" s="10" t="str">
        <f t="shared" si="73"/>
        <v/>
      </c>
      <c r="I617" s="5">
        <f>TRUNC(IF(G617="",0,(IF(SUM(I$18:$I616)&gt;=(0.25*$G$5),0,(IF((SUM($I$18:$I616)+(0.25*$G$5))&gt;$G$5,(($G$5*0.25)-SUM(I$18:$I616)),($G$5*G617)))))),2)</f>
        <v>0</v>
      </c>
      <c r="J617" s="5">
        <f>TRUNC(IF(H617="",0,(IF(SUM($J$18:J616)&gt;=(0.25*$G$5),0,(IF((SUM($J$18:$J616)+(0.25*$G$5))&gt;+($G$5*0.25),(($G$5*0.25)-SUM($J$18:J616)),($G$5*H617)))))),2)</f>
        <v>0</v>
      </c>
      <c r="L617" s="5">
        <f t="shared" si="75"/>
        <v>0</v>
      </c>
      <c r="M617" s="5">
        <f t="shared" si="76"/>
        <v>0</v>
      </c>
      <c r="N617" s="17"/>
      <c r="O617" s="17"/>
      <c r="P617" s="17"/>
      <c r="Q617" s="5">
        <f t="shared" si="77"/>
        <v>0</v>
      </c>
      <c r="S617" s="5">
        <f t="shared" si="78"/>
        <v>0</v>
      </c>
      <c r="T617" s="5">
        <f t="shared" si="79"/>
        <v>0</v>
      </c>
      <c r="W617" s="18"/>
    </row>
    <row r="618" spans="1:23" x14ac:dyDescent="0.25">
      <c r="A618" s="6">
        <f>+'IRS Interest Rates'!A1889</f>
        <v>45718</v>
      </c>
      <c r="C618" s="9" t="str">
        <f>IF($D$3&gt;$A618,"",IF($D$4&lt;$A618,"",+'IRS Interest Rates'!$B1889))</f>
        <v/>
      </c>
      <c r="D618" s="11">
        <f t="shared" si="74"/>
        <v>0</v>
      </c>
      <c r="E618" s="11"/>
      <c r="F618" s="5">
        <f t="shared" si="80"/>
        <v>0</v>
      </c>
      <c r="G618" s="10"/>
      <c r="H618" s="10" t="str">
        <f t="shared" ref="H618:H681" si="81">IF(G618="","",+H$16)</f>
        <v/>
      </c>
      <c r="I618" s="5">
        <f>TRUNC(IF(G618="",0,(IF(SUM(I$18:$I617)&gt;=(0.25*$G$5),0,(IF((SUM($I$18:$I617)+(0.25*$G$5))&gt;$G$5,(($G$5*0.25)-SUM(I$18:$I617)),($G$5*G618)))))),2)</f>
        <v>0</v>
      </c>
      <c r="J618" s="5">
        <f>TRUNC(IF(H618="",0,(IF(SUM($J$18:J617)&gt;=(0.25*$G$5),0,(IF((SUM($J$18:$J617)+(0.25*$G$5))&gt;+($G$5*0.25),(($G$5*0.25)-SUM($J$18:J617)),($G$5*H618)))))),2)</f>
        <v>0</v>
      </c>
      <c r="L618" s="5">
        <f t="shared" si="75"/>
        <v>0</v>
      </c>
      <c r="M618" s="5">
        <f t="shared" si="76"/>
        <v>0</v>
      </c>
      <c r="N618" s="17"/>
      <c r="O618" s="17"/>
      <c r="P618" s="17"/>
      <c r="Q618" s="5">
        <f t="shared" si="77"/>
        <v>0</v>
      </c>
      <c r="S618" s="5">
        <f t="shared" si="78"/>
        <v>0</v>
      </c>
      <c r="T618" s="5">
        <f t="shared" si="79"/>
        <v>0</v>
      </c>
      <c r="W618" s="18"/>
    </row>
    <row r="619" spans="1:23" x14ac:dyDescent="0.25">
      <c r="A619" s="6">
        <f>+'IRS Interest Rates'!A1890</f>
        <v>45719</v>
      </c>
      <c r="C619" s="9" t="str">
        <f>IF($D$3&gt;$A619,"",IF($D$4&lt;$A619,"",+'IRS Interest Rates'!$B1890))</f>
        <v/>
      </c>
      <c r="D619" s="11">
        <f t="shared" si="74"/>
        <v>0</v>
      </c>
      <c r="E619" s="11"/>
      <c r="F619" s="5">
        <f t="shared" si="80"/>
        <v>0</v>
      </c>
      <c r="G619" s="10"/>
      <c r="H619" s="10" t="str">
        <f t="shared" si="81"/>
        <v/>
      </c>
      <c r="I619" s="5">
        <f>TRUNC(IF(G619="",0,(IF(SUM(I$18:$I618)&gt;=(0.25*$G$5),0,(IF((SUM($I$18:$I618)+(0.25*$G$5))&gt;$G$5,(($G$5*0.25)-SUM(I$18:$I618)),($G$5*G619)))))),2)</f>
        <v>0</v>
      </c>
      <c r="J619" s="5">
        <f>TRUNC(IF(H619="",0,(IF(SUM($J$18:J618)&gt;=(0.25*$G$5),0,(IF((SUM($J$18:$J618)+(0.25*$G$5))&gt;+($G$5*0.25),(($G$5*0.25)-SUM($J$18:J618)),($G$5*H619)))))),2)</f>
        <v>0</v>
      </c>
      <c r="L619" s="5">
        <f t="shared" si="75"/>
        <v>0</v>
      </c>
      <c r="M619" s="5">
        <f t="shared" si="76"/>
        <v>0</v>
      </c>
      <c r="N619" s="17"/>
      <c r="O619" s="17"/>
      <c r="P619" s="17"/>
      <c r="Q619" s="5">
        <f t="shared" si="77"/>
        <v>0</v>
      </c>
      <c r="S619" s="5">
        <f t="shared" si="78"/>
        <v>0</v>
      </c>
      <c r="T619" s="5">
        <f t="shared" si="79"/>
        <v>0</v>
      </c>
      <c r="W619" s="18"/>
    </row>
    <row r="620" spans="1:23" x14ac:dyDescent="0.25">
      <c r="A620" s="6">
        <f>+'IRS Interest Rates'!A1891</f>
        <v>45720</v>
      </c>
      <c r="C620" s="9" t="str">
        <f>IF($D$3&gt;$A620,"",IF($D$4&lt;$A620,"",+'IRS Interest Rates'!$B1891))</f>
        <v/>
      </c>
      <c r="D620" s="11">
        <f t="shared" si="74"/>
        <v>0</v>
      </c>
      <c r="E620" s="11"/>
      <c r="F620" s="5">
        <f t="shared" si="80"/>
        <v>0</v>
      </c>
      <c r="G620" s="10"/>
      <c r="H620" s="10" t="str">
        <f t="shared" si="81"/>
        <v/>
      </c>
      <c r="I620" s="5">
        <f>TRUNC(IF(G620="",0,(IF(SUM(I$18:$I619)&gt;=(0.25*$G$5),0,(IF((SUM($I$18:$I619)+(0.25*$G$5))&gt;$G$5,(($G$5*0.25)-SUM(I$18:$I619)),($G$5*G620)))))),2)</f>
        <v>0</v>
      </c>
      <c r="J620" s="5">
        <f>TRUNC(IF(H620="",0,(IF(SUM($J$18:J619)&gt;=(0.25*$G$5),0,(IF((SUM($J$18:$J619)+(0.25*$G$5))&gt;+($G$5*0.25),(($G$5*0.25)-SUM($J$18:J619)),($G$5*H620)))))),2)</f>
        <v>0</v>
      </c>
      <c r="L620" s="5">
        <f t="shared" si="75"/>
        <v>0</v>
      </c>
      <c r="M620" s="5">
        <f t="shared" si="76"/>
        <v>0</v>
      </c>
      <c r="N620" s="17"/>
      <c r="O620" s="17"/>
      <c r="P620" s="17"/>
      <c r="Q620" s="5">
        <f t="shared" si="77"/>
        <v>0</v>
      </c>
      <c r="S620" s="5">
        <f t="shared" si="78"/>
        <v>0</v>
      </c>
      <c r="T620" s="5">
        <f t="shared" si="79"/>
        <v>0</v>
      </c>
      <c r="W620" s="18"/>
    </row>
    <row r="621" spans="1:23" x14ac:dyDescent="0.25">
      <c r="A621" s="6">
        <f>+'IRS Interest Rates'!A1892</f>
        <v>45721</v>
      </c>
      <c r="C621" s="9" t="str">
        <f>IF($D$3&gt;$A621,"",IF($D$4&lt;$A621,"",+'IRS Interest Rates'!$B1892))</f>
        <v/>
      </c>
      <c r="D621" s="11">
        <f t="shared" si="74"/>
        <v>0</v>
      </c>
      <c r="E621" s="11"/>
      <c r="F621" s="5">
        <f t="shared" si="80"/>
        <v>0</v>
      </c>
      <c r="G621" s="10"/>
      <c r="H621" s="10" t="str">
        <f t="shared" si="81"/>
        <v/>
      </c>
      <c r="I621" s="5">
        <f>TRUNC(IF(G621="",0,(IF(SUM(I$18:$I620)&gt;=(0.25*$G$5),0,(IF((SUM($I$18:$I620)+(0.25*$G$5))&gt;$G$5,(($G$5*0.25)-SUM(I$18:$I620)),($G$5*G621)))))),2)</f>
        <v>0</v>
      </c>
      <c r="J621" s="5">
        <f>TRUNC(IF(H621="",0,(IF(SUM($J$18:J620)&gt;=(0.25*$G$5),0,(IF((SUM($J$18:$J620)+(0.25*$G$5))&gt;+($G$5*0.25),(($G$5*0.25)-SUM($J$18:J620)),($G$5*H621)))))),2)</f>
        <v>0</v>
      </c>
      <c r="L621" s="5">
        <f t="shared" si="75"/>
        <v>0</v>
      </c>
      <c r="M621" s="5">
        <f t="shared" si="76"/>
        <v>0</v>
      </c>
      <c r="N621" s="17"/>
      <c r="O621" s="17"/>
      <c r="P621" s="17"/>
      <c r="Q621" s="5">
        <f t="shared" si="77"/>
        <v>0</v>
      </c>
      <c r="S621" s="5">
        <f t="shared" si="78"/>
        <v>0</v>
      </c>
      <c r="T621" s="5">
        <f t="shared" si="79"/>
        <v>0</v>
      </c>
      <c r="W621" s="18"/>
    </row>
    <row r="622" spans="1:23" x14ac:dyDescent="0.25">
      <c r="A622" s="6">
        <f>+'IRS Interest Rates'!A1893</f>
        <v>45722</v>
      </c>
      <c r="C622" s="9" t="str">
        <f>IF($D$3&gt;$A622,"",IF($D$4&lt;$A622,"",+'IRS Interest Rates'!$B1893))</f>
        <v/>
      </c>
      <c r="D622" s="11">
        <f t="shared" si="74"/>
        <v>0</v>
      </c>
      <c r="E622" s="11"/>
      <c r="F622" s="5">
        <f t="shared" si="80"/>
        <v>0</v>
      </c>
      <c r="G622" s="10"/>
      <c r="H622" s="10" t="str">
        <f t="shared" si="81"/>
        <v/>
      </c>
      <c r="I622" s="5">
        <f>TRUNC(IF(G622="",0,(IF(SUM(I$18:$I621)&gt;=(0.25*$G$5),0,(IF((SUM($I$18:$I621)+(0.25*$G$5))&gt;$G$5,(($G$5*0.25)-SUM(I$18:$I621)),($G$5*G622)))))),2)</f>
        <v>0</v>
      </c>
      <c r="J622" s="5">
        <f>TRUNC(IF(H622="",0,(IF(SUM($J$18:J621)&gt;=(0.25*$G$5),0,(IF((SUM($J$18:$J621)+(0.25*$G$5))&gt;+($G$5*0.25),(($G$5*0.25)-SUM($J$18:J621)),($G$5*H622)))))),2)</f>
        <v>0</v>
      </c>
      <c r="L622" s="5">
        <f t="shared" si="75"/>
        <v>0</v>
      </c>
      <c r="M622" s="5">
        <f t="shared" si="76"/>
        <v>0</v>
      </c>
      <c r="N622" s="17"/>
      <c r="O622" s="17"/>
      <c r="P622" s="17"/>
      <c r="Q622" s="5">
        <f t="shared" si="77"/>
        <v>0</v>
      </c>
      <c r="S622" s="5">
        <f t="shared" si="78"/>
        <v>0</v>
      </c>
      <c r="T622" s="5">
        <f t="shared" si="79"/>
        <v>0</v>
      </c>
      <c r="W622" s="18"/>
    </row>
    <row r="623" spans="1:23" x14ac:dyDescent="0.25">
      <c r="A623" s="6">
        <f>+'IRS Interest Rates'!A1894</f>
        <v>45723</v>
      </c>
      <c r="C623" s="9" t="str">
        <f>IF($D$3&gt;$A623,"",IF($D$4&lt;$A623,"",+'IRS Interest Rates'!$B1894))</f>
        <v/>
      </c>
      <c r="D623" s="11">
        <f t="shared" si="74"/>
        <v>0</v>
      </c>
      <c r="E623" s="11"/>
      <c r="F623" s="5">
        <f t="shared" si="80"/>
        <v>0</v>
      </c>
      <c r="G623" s="10"/>
      <c r="H623" s="10" t="str">
        <f t="shared" si="81"/>
        <v/>
      </c>
      <c r="I623" s="5">
        <f>TRUNC(IF(G623="",0,(IF(SUM(I$18:$I622)&gt;=(0.25*$G$5),0,(IF((SUM($I$18:$I622)+(0.25*$G$5))&gt;$G$5,(($G$5*0.25)-SUM(I$18:$I622)),($G$5*G623)))))),2)</f>
        <v>0</v>
      </c>
      <c r="J623" s="5">
        <f>TRUNC(IF(H623="",0,(IF(SUM($J$18:J622)&gt;=(0.25*$G$5),0,(IF((SUM($J$18:$J622)+(0.25*$G$5))&gt;+($G$5*0.25),(($G$5*0.25)-SUM($J$18:J622)),($G$5*H623)))))),2)</f>
        <v>0</v>
      </c>
      <c r="L623" s="5">
        <f t="shared" si="75"/>
        <v>0</v>
      </c>
      <c r="M623" s="5">
        <f t="shared" si="76"/>
        <v>0</v>
      </c>
      <c r="N623" s="17"/>
      <c r="O623" s="17"/>
      <c r="P623" s="17"/>
      <c r="Q623" s="5">
        <f t="shared" si="77"/>
        <v>0</v>
      </c>
      <c r="S623" s="5">
        <f t="shared" si="78"/>
        <v>0</v>
      </c>
      <c r="T623" s="5">
        <f t="shared" si="79"/>
        <v>0</v>
      </c>
      <c r="W623" s="18"/>
    </row>
    <row r="624" spans="1:23" x14ac:dyDescent="0.25">
      <c r="A624" s="6">
        <f>+'IRS Interest Rates'!A1895</f>
        <v>45724</v>
      </c>
      <c r="C624" s="9" t="str">
        <f>IF($D$3&gt;$A624,"",IF($D$4&lt;$A624,"",+'IRS Interest Rates'!$B1895))</f>
        <v/>
      </c>
      <c r="D624" s="11">
        <f t="shared" si="74"/>
        <v>0</v>
      </c>
      <c r="E624" s="11"/>
      <c r="F624" s="5">
        <f t="shared" si="80"/>
        <v>0</v>
      </c>
      <c r="G624" s="10"/>
      <c r="H624" s="10" t="str">
        <f t="shared" si="81"/>
        <v/>
      </c>
      <c r="I624" s="5">
        <f>TRUNC(IF(G624="",0,(IF(SUM(I$18:$I623)&gt;=(0.25*$G$5),0,(IF((SUM($I$18:$I623)+(0.25*$G$5))&gt;$G$5,(($G$5*0.25)-SUM(I$18:$I623)),($G$5*G624)))))),2)</f>
        <v>0</v>
      </c>
      <c r="J624" s="5">
        <f>TRUNC(IF(H624="",0,(IF(SUM($J$18:J623)&gt;=(0.25*$G$5),0,(IF((SUM($J$18:$J623)+(0.25*$G$5))&gt;+($G$5*0.25),(($G$5*0.25)-SUM($J$18:J623)),($G$5*H624)))))),2)</f>
        <v>0</v>
      </c>
      <c r="L624" s="5">
        <f t="shared" si="75"/>
        <v>0</v>
      </c>
      <c r="M624" s="5">
        <f t="shared" si="76"/>
        <v>0</v>
      </c>
      <c r="N624" s="17"/>
      <c r="O624" s="17"/>
      <c r="P624" s="17"/>
      <c r="Q624" s="5">
        <f t="shared" si="77"/>
        <v>0</v>
      </c>
      <c r="S624" s="5">
        <f t="shared" si="78"/>
        <v>0</v>
      </c>
      <c r="T624" s="5">
        <f t="shared" si="79"/>
        <v>0</v>
      </c>
      <c r="W624" s="18"/>
    </row>
    <row r="625" spans="1:23" x14ac:dyDescent="0.25">
      <c r="A625" s="6">
        <f>+'IRS Interest Rates'!A1896</f>
        <v>45725</v>
      </c>
      <c r="C625" s="9" t="str">
        <f>IF($D$3&gt;$A625,"",IF($D$4&lt;$A625,"",+'IRS Interest Rates'!$B1896))</f>
        <v/>
      </c>
      <c r="D625" s="11">
        <f t="shared" si="74"/>
        <v>0</v>
      </c>
      <c r="E625" s="11"/>
      <c r="F625" s="5">
        <f t="shared" si="80"/>
        <v>0</v>
      </c>
      <c r="G625" s="10"/>
      <c r="H625" s="10" t="str">
        <f t="shared" si="81"/>
        <v/>
      </c>
      <c r="I625" s="5">
        <f>TRUNC(IF(G625="",0,(IF(SUM(I$18:$I624)&gt;=(0.25*$G$5),0,(IF((SUM($I$18:$I624)+(0.25*$G$5))&gt;$G$5,(($G$5*0.25)-SUM(I$18:$I624)),($G$5*G625)))))),2)</f>
        <v>0</v>
      </c>
      <c r="J625" s="5">
        <f>TRUNC(IF(H625="",0,(IF(SUM($J$18:J624)&gt;=(0.25*$G$5),0,(IF((SUM($J$18:$J624)+(0.25*$G$5))&gt;+($G$5*0.25),(($G$5*0.25)-SUM($J$18:J624)),($G$5*H625)))))),2)</f>
        <v>0</v>
      </c>
      <c r="L625" s="5">
        <f t="shared" si="75"/>
        <v>0</v>
      </c>
      <c r="M625" s="5">
        <f t="shared" si="76"/>
        <v>0</v>
      </c>
      <c r="N625" s="17"/>
      <c r="O625" s="17"/>
      <c r="P625" s="17"/>
      <c r="Q625" s="5">
        <f t="shared" si="77"/>
        <v>0</v>
      </c>
      <c r="S625" s="5">
        <f t="shared" si="78"/>
        <v>0</v>
      </c>
      <c r="T625" s="5">
        <f t="shared" si="79"/>
        <v>0</v>
      </c>
      <c r="W625" s="18"/>
    </row>
    <row r="626" spans="1:23" x14ac:dyDescent="0.25">
      <c r="A626" s="6">
        <f>+'IRS Interest Rates'!A1897</f>
        <v>45726</v>
      </c>
      <c r="C626" s="9" t="str">
        <f>IF($D$3&gt;$A626,"",IF($D$4&lt;$A626,"",+'IRS Interest Rates'!$B1897))</f>
        <v/>
      </c>
      <c r="D626" s="11">
        <f t="shared" si="74"/>
        <v>0</v>
      </c>
      <c r="E626" s="11"/>
      <c r="F626" s="5">
        <f t="shared" si="80"/>
        <v>0</v>
      </c>
      <c r="G626" s="10"/>
      <c r="H626" s="10" t="str">
        <f t="shared" si="81"/>
        <v/>
      </c>
      <c r="I626" s="5">
        <f>TRUNC(IF(G626="",0,(IF(SUM(I$18:$I625)&gt;=(0.25*$G$5),0,(IF((SUM($I$18:$I625)+(0.25*$G$5))&gt;$G$5,(($G$5*0.25)-SUM(I$18:$I625)),($G$5*G626)))))),2)</f>
        <v>0</v>
      </c>
      <c r="J626" s="5">
        <f>TRUNC(IF(H626="",0,(IF(SUM($J$18:J625)&gt;=(0.25*$G$5),0,(IF((SUM($J$18:$J625)+(0.25*$G$5))&gt;+($G$5*0.25),(($G$5*0.25)-SUM($J$18:J625)),($G$5*H626)))))),2)</f>
        <v>0</v>
      </c>
      <c r="L626" s="5">
        <f t="shared" si="75"/>
        <v>0</v>
      </c>
      <c r="M626" s="5">
        <f t="shared" si="76"/>
        <v>0</v>
      </c>
      <c r="N626" s="17"/>
      <c r="O626" s="17"/>
      <c r="P626" s="17"/>
      <c r="Q626" s="5">
        <f t="shared" si="77"/>
        <v>0</v>
      </c>
      <c r="S626" s="5">
        <f t="shared" si="78"/>
        <v>0</v>
      </c>
      <c r="T626" s="5">
        <f t="shared" si="79"/>
        <v>0</v>
      </c>
      <c r="W626" s="18"/>
    </row>
    <row r="627" spans="1:23" x14ac:dyDescent="0.25">
      <c r="A627" s="6">
        <f>+'IRS Interest Rates'!A1898</f>
        <v>45727</v>
      </c>
      <c r="C627" s="9" t="str">
        <f>IF($D$3&gt;$A627,"",IF($D$4&lt;$A627,"",+'IRS Interest Rates'!$B1898))</f>
        <v/>
      </c>
      <c r="D627" s="11">
        <f t="shared" si="74"/>
        <v>0</v>
      </c>
      <c r="E627" s="11"/>
      <c r="F627" s="5">
        <f t="shared" si="80"/>
        <v>0</v>
      </c>
      <c r="G627" s="10"/>
      <c r="H627" s="10" t="str">
        <f t="shared" si="81"/>
        <v/>
      </c>
      <c r="I627" s="5">
        <f>TRUNC(IF(G627="",0,(IF(SUM(I$18:$I626)&gt;=(0.25*$G$5),0,(IF((SUM($I$18:$I626)+(0.25*$G$5))&gt;$G$5,(($G$5*0.25)-SUM(I$18:$I626)),($G$5*G627)))))),2)</f>
        <v>0</v>
      </c>
      <c r="J627" s="5">
        <f>TRUNC(IF(H627="",0,(IF(SUM($J$18:J626)&gt;=(0.25*$G$5),0,(IF((SUM($J$18:$J626)+(0.25*$G$5))&gt;+($G$5*0.25),(($G$5*0.25)-SUM($J$18:J626)),($G$5*H627)))))),2)</f>
        <v>0</v>
      </c>
      <c r="L627" s="5">
        <f t="shared" si="75"/>
        <v>0</v>
      </c>
      <c r="M627" s="5">
        <f t="shared" si="76"/>
        <v>0</v>
      </c>
      <c r="N627" s="17"/>
      <c r="O627" s="17"/>
      <c r="P627" s="17"/>
      <c r="Q627" s="5">
        <f t="shared" si="77"/>
        <v>0</v>
      </c>
      <c r="S627" s="5">
        <f t="shared" si="78"/>
        <v>0</v>
      </c>
      <c r="T627" s="5">
        <f t="shared" si="79"/>
        <v>0</v>
      </c>
      <c r="W627" s="18"/>
    </row>
    <row r="628" spans="1:23" x14ac:dyDescent="0.25">
      <c r="A628" s="6">
        <f>+'IRS Interest Rates'!A1899</f>
        <v>45728</v>
      </c>
      <c r="C628" s="9" t="str">
        <f>IF($D$3&gt;$A628,"",IF($D$4&lt;$A628,"",+'IRS Interest Rates'!$B1899))</f>
        <v/>
      </c>
      <c r="D628" s="11">
        <f t="shared" si="74"/>
        <v>0</v>
      </c>
      <c r="E628" s="11"/>
      <c r="F628" s="5">
        <f t="shared" si="80"/>
        <v>0</v>
      </c>
      <c r="G628" s="10"/>
      <c r="H628" s="10" t="str">
        <f t="shared" si="81"/>
        <v/>
      </c>
      <c r="I628" s="5">
        <f>TRUNC(IF(G628="",0,(IF(SUM(I$18:$I627)&gt;=(0.25*$G$5),0,(IF((SUM($I$18:$I627)+(0.25*$G$5))&gt;$G$5,(($G$5*0.25)-SUM(I$18:$I627)),($G$5*G628)))))),2)</f>
        <v>0</v>
      </c>
      <c r="J628" s="5">
        <f>TRUNC(IF(H628="",0,(IF(SUM($J$18:J627)&gt;=(0.25*$G$5),0,(IF((SUM($J$18:$J627)+(0.25*$G$5))&gt;+($G$5*0.25),(($G$5*0.25)-SUM($J$18:J627)),($G$5*H628)))))),2)</f>
        <v>0</v>
      </c>
      <c r="L628" s="5">
        <f t="shared" si="75"/>
        <v>0</v>
      </c>
      <c r="M628" s="5">
        <f t="shared" si="76"/>
        <v>0</v>
      </c>
      <c r="N628" s="17"/>
      <c r="O628" s="17"/>
      <c r="P628" s="17"/>
      <c r="Q628" s="5">
        <f t="shared" si="77"/>
        <v>0</v>
      </c>
      <c r="S628" s="5">
        <f t="shared" si="78"/>
        <v>0</v>
      </c>
      <c r="T628" s="5">
        <f t="shared" si="79"/>
        <v>0</v>
      </c>
      <c r="W628" s="18"/>
    </row>
    <row r="629" spans="1:23" x14ac:dyDescent="0.25">
      <c r="A629" s="6">
        <f>+'IRS Interest Rates'!A1900</f>
        <v>45729</v>
      </c>
      <c r="C629" s="9" t="str">
        <f>IF($D$3&gt;$A629,"",IF($D$4&lt;$A629,"",+'IRS Interest Rates'!$B1900))</f>
        <v/>
      </c>
      <c r="D629" s="11">
        <f t="shared" si="74"/>
        <v>0</v>
      </c>
      <c r="E629" s="11"/>
      <c r="F629" s="5">
        <f t="shared" si="80"/>
        <v>0</v>
      </c>
      <c r="G629" s="10"/>
      <c r="H629" s="10" t="str">
        <f t="shared" si="81"/>
        <v/>
      </c>
      <c r="I629" s="5">
        <f>TRUNC(IF(G629="",0,(IF(SUM(I$18:$I628)&gt;=(0.25*$G$5),0,(IF((SUM($I$18:$I628)+(0.25*$G$5))&gt;$G$5,(($G$5*0.25)-SUM(I$18:$I628)),($G$5*G629)))))),2)</f>
        <v>0</v>
      </c>
      <c r="J629" s="5">
        <f>TRUNC(IF(H629="",0,(IF(SUM($J$18:J628)&gt;=(0.25*$G$5),0,(IF((SUM($J$18:$J628)+(0.25*$G$5))&gt;+($G$5*0.25),(($G$5*0.25)-SUM($J$18:J628)),($G$5*H629)))))),2)</f>
        <v>0</v>
      </c>
      <c r="L629" s="5">
        <f t="shared" si="75"/>
        <v>0</v>
      </c>
      <c r="M629" s="5">
        <f t="shared" si="76"/>
        <v>0</v>
      </c>
      <c r="N629" s="17"/>
      <c r="O629" s="17"/>
      <c r="P629" s="17"/>
      <c r="Q629" s="5">
        <f t="shared" si="77"/>
        <v>0</v>
      </c>
      <c r="S629" s="5">
        <f t="shared" si="78"/>
        <v>0</v>
      </c>
      <c r="T629" s="5">
        <f t="shared" si="79"/>
        <v>0</v>
      </c>
      <c r="W629" s="18"/>
    </row>
    <row r="630" spans="1:23" x14ac:dyDescent="0.25">
      <c r="A630" s="6">
        <f>+'IRS Interest Rates'!A1901</f>
        <v>45730</v>
      </c>
      <c r="C630" s="9" t="str">
        <f>IF($D$3&gt;$A630,"",IF($D$4&lt;$A630,"",+'IRS Interest Rates'!$B1901))</f>
        <v/>
      </c>
      <c r="D630" s="11">
        <f t="shared" si="74"/>
        <v>0</v>
      </c>
      <c r="E630" s="11"/>
      <c r="F630" s="5">
        <f t="shared" si="80"/>
        <v>0</v>
      </c>
      <c r="G630" s="10"/>
      <c r="H630" s="10" t="str">
        <f t="shared" si="81"/>
        <v/>
      </c>
      <c r="I630" s="5">
        <f>TRUNC(IF(G630="",0,(IF(SUM(I$18:$I629)&gt;=(0.25*$G$5),0,(IF((SUM($I$18:$I629)+(0.25*$G$5))&gt;$G$5,(($G$5*0.25)-SUM(I$18:$I629)),($G$5*G630)))))),2)</f>
        <v>0</v>
      </c>
      <c r="J630" s="5">
        <f>TRUNC(IF(H630="",0,(IF(SUM($J$18:J629)&gt;=(0.25*$G$5),0,(IF((SUM($J$18:$J629)+(0.25*$G$5))&gt;+($G$5*0.25),(($G$5*0.25)-SUM($J$18:J629)),($G$5*H630)))))),2)</f>
        <v>0</v>
      </c>
      <c r="L630" s="5">
        <f t="shared" si="75"/>
        <v>0</v>
      </c>
      <c r="M630" s="5">
        <f t="shared" si="76"/>
        <v>0</v>
      </c>
      <c r="N630" s="17"/>
      <c r="O630" s="17"/>
      <c r="P630" s="17"/>
      <c r="Q630" s="5">
        <f t="shared" si="77"/>
        <v>0</v>
      </c>
      <c r="S630" s="5">
        <f t="shared" si="78"/>
        <v>0</v>
      </c>
      <c r="T630" s="5">
        <f t="shared" si="79"/>
        <v>0</v>
      </c>
      <c r="W630" s="18"/>
    </row>
    <row r="631" spans="1:23" x14ac:dyDescent="0.25">
      <c r="A631" s="6">
        <f>+'IRS Interest Rates'!A1902</f>
        <v>45731</v>
      </c>
      <c r="C631" s="9" t="str">
        <f>IF($D$3&gt;$A631,"",IF($D$4&lt;$A631,"",+'IRS Interest Rates'!$B1902))</f>
        <v/>
      </c>
      <c r="D631" s="11">
        <f t="shared" si="74"/>
        <v>0</v>
      </c>
      <c r="E631" s="11"/>
      <c r="F631" s="5">
        <f t="shared" si="80"/>
        <v>0</v>
      </c>
      <c r="G631" s="10"/>
      <c r="H631" s="10" t="str">
        <f t="shared" si="81"/>
        <v/>
      </c>
      <c r="I631" s="5">
        <f>TRUNC(IF(G631="",0,(IF(SUM(I$18:$I630)&gt;=(0.25*$G$5),0,(IF((SUM($I$18:$I630)+(0.25*$G$5))&gt;$G$5,(($G$5*0.25)-SUM(I$18:$I630)),($G$5*G631)))))),2)</f>
        <v>0</v>
      </c>
      <c r="J631" s="5">
        <f>TRUNC(IF(H631="",0,(IF(SUM($J$18:J630)&gt;=(0.25*$G$5),0,(IF((SUM($J$18:$J630)+(0.25*$G$5))&gt;+($G$5*0.25),(($G$5*0.25)-SUM($J$18:J630)),($G$5*H631)))))),2)</f>
        <v>0</v>
      </c>
      <c r="L631" s="5">
        <f t="shared" si="75"/>
        <v>0</v>
      </c>
      <c r="M631" s="5">
        <f t="shared" si="76"/>
        <v>0</v>
      </c>
      <c r="N631" s="17"/>
      <c r="O631" s="17"/>
      <c r="P631" s="17"/>
      <c r="Q631" s="5">
        <f t="shared" si="77"/>
        <v>0</v>
      </c>
      <c r="S631" s="5">
        <f t="shared" si="78"/>
        <v>0</v>
      </c>
      <c r="T631" s="5">
        <f t="shared" si="79"/>
        <v>0</v>
      </c>
      <c r="W631" s="18"/>
    </row>
    <row r="632" spans="1:23" x14ac:dyDescent="0.25">
      <c r="A632" s="6">
        <f>+'IRS Interest Rates'!A1903</f>
        <v>45732</v>
      </c>
      <c r="C632" s="9" t="str">
        <f>IF($D$3&gt;$A632,"",IF($D$4&lt;$A632,"",+'IRS Interest Rates'!$B1903))</f>
        <v/>
      </c>
      <c r="D632" s="11">
        <f t="shared" si="74"/>
        <v>0</v>
      </c>
      <c r="E632" s="11"/>
      <c r="F632" s="5">
        <f t="shared" si="80"/>
        <v>0</v>
      </c>
      <c r="G632" s="10"/>
      <c r="H632" s="10" t="str">
        <f t="shared" si="81"/>
        <v/>
      </c>
      <c r="I632" s="5">
        <f>TRUNC(IF(G632="",0,(IF(SUM(I$18:$I631)&gt;=(0.25*$G$5),0,(IF((SUM($I$18:$I631)+(0.25*$G$5))&gt;$G$5,(($G$5*0.25)-SUM(I$18:$I631)),($G$5*G632)))))),2)</f>
        <v>0</v>
      </c>
      <c r="J632" s="5">
        <f>TRUNC(IF(H632="",0,(IF(SUM($J$18:J631)&gt;=(0.25*$G$5),0,(IF((SUM($J$18:$J631)+(0.25*$G$5))&gt;+($G$5*0.25),(($G$5*0.25)-SUM($J$18:J631)),($G$5*H632)))))),2)</f>
        <v>0</v>
      </c>
      <c r="L632" s="5">
        <f t="shared" si="75"/>
        <v>0</v>
      </c>
      <c r="M632" s="5">
        <f t="shared" si="76"/>
        <v>0</v>
      </c>
      <c r="N632" s="17"/>
      <c r="O632" s="17"/>
      <c r="P632" s="17"/>
      <c r="Q632" s="5">
        <f t="shared" si="77"/>
        <v>0</v>
      </c>
      <c r="S632" s="5">
        <f t="shared" si="78"/>
        <v>0</v>
      </c>
      <c r="T632" s="5">
        <f t="shared" si="79"/>
        <v>0</v>
      </c>
      <c r="W632" s="18"/>
    </row>
    <row r="633" spans="1:23" x14ac:dyDescent="0.25">
      <c r="A633" s="6">
        <f>+'IRS Interest Rates'!A1904</f>
        <v>45733</v>
      </c>
      <c r="C633" s="9" t="str">
        <f>IF($D$3&gt;$A633,"",IF($D$4&lt;$A633,"",+'IRS Interest Rates'!$B1904))</f>
        <v/>
      </c>
      <c r="D633" s="11">
        <f t="shared" si="74"/>
        <v>0</v>
      </c>
      <c r="E633" s="11"/>
      <c r="F633" s="5">
        <f t="shared" si="80"/>
        <v>0</v>
      </c>
      <c r="G633" s="10"/>
      <c r="H633" s="10" t="str">
        <f t="shared" si="81"/>
        <v/>
      </c>
      <c r="I633" s="5">
        <f>TRUNC(IF(G633="",0,(IF(SUM(I$18:$I632)&gt;=(0.25*$G$5),0,(IF((SUM($I$18:$I632)+(0.25*$G$5))&gt;$G$5,(($G$5*0.25)-SUM(I$18:$I632)),($G$5*G633)))))),2)</f>
        <v>0</v>
      </c>
      <c r="J633" s="5">
        <f>TRUNC(IF(H633="",0,(IF(SUM($J$18:J632)&gt;=(0.25*$G$5),0,(IF((SUM($J$18:$J632)+(0.25*$G$5))&gt;+($G$5*0.25),(($G$5*0.25)-SUM($J$18:J632)),($G$5*H633)))))),2)</f>
        <v>0</v>
      </c>
      <c r="L633" s="5">
        <f t="shared" si="75"/>
        <v>0</v>
      </c>
      <c r="M633" s="5">
        <f t="shared" si="76"/>
        <v>0</v>
      </c>
      <c r="N633" s="17"/>
      <c r="O633" s="17"/>
      <c r="P633" s="17"/>
      <c r="Q633" s="5">
        <f t="shared" si="77"/>
        <v>0</v>
      </c>
      <c r="S633" s="5">
        <f t="shared" si="78"/>
        <v>0</v>
      </c>
      <c r="T633" s="5">
        <f t="shared" si="79"/>
        <v>0</v>
      </c>
      <c r="W633" s="18"/>
    </row>
    <row r="634" spans="1:23" x14ac:dyDescent="0.25">
      <c r="A634" s="6">
        <f>+'IRS Interest Rates'!A1905</f>
        <v>45734</v>
      </c>
      <c r="C634" s="9" t="str">
        <f>IF($D$3&gt;$A634,"",IF($D$4&lt;$A634,"",+'IRS Interest Rates'!$B1905))</f>
        <v/>
      </c>
      <c r="D634" s="11">
        <f t="shared" si="74"/>
        <v>0</v>
      </c>
      <c r="E634" s="11"/>
      <c r="F634" s="5">
        <f t="shared" si="80"/>
        <v>0</v>
      </c>
      <c r="G634" s="10"/>
      <c r="H634" s="10" t="str">
        <f t="shared" si="81"/>
        <v/>
      </c>
      <c r="I634" s="5">
        <f>TRUNC(IF(G634="",0,(IF(SUM(I$18:$I633)&gt;=(0.25*$G$5),0,(IF((SUM($I$18:$I633)+(0.25*$G$5))&gt;$G$5,(($G$5*0.25)-SUM(I$18:$I633)),($G$5*G634)))))),2)</f>
        <v>0</v>
      </c>
      <c r="J634" s="5">
        <f>TRUNC(IF(H634="",0,(IF(SUM($J$18:J633)&gt;=(0.25*$G$5),0,(IF((SUM($J$18:$J633)+(0.25*$G$5))&gt;+($G$5*0.25),(($G$5*0.25)-SUM($J$18:J633)),($G$5*H634)))))),2)</f>
        <v>0</v>
      </c>
      <c r="L634" s="5">
        <f t="shared" si="75"/>
        <v>0</v>
      </c>
      <c r="M634" s="5">
        <f t="shared" si="76"/>
        <v>0</v>
      </c>
      <c r="N634" s="17"/>
      <c r="O634" s="17"/>
      <c r="P634" s="17"/>
      <c r="Q634" s="5">
        <f t="shared" si="77"/>
        <v>0</v>
      </c>
      <c r="S634" s="5">
        <f t="shared" si="78"/>
        <v>0</v>
      </c>
      <c r="T634" s="5">
        <f t="shared" si="79"/>
        <v>0</v>
      </c>
      <c r="W634" s="18"/>
    </row>
    <row r="635" spans="1:23" x14ac:dyDescent="0.25">
      <c r="A635" s="6">
        <f>+'IRS Interest Rates'!A1906</f>
        <v>45735</v>
      </c>
      <c r="C635" s="9" t="str">
        <f>IF($D$3&gt;$A635,"",IF($D$4&lt;$A635,"",+'IRS Interest Rates'!$B1906))</f>
        <v/>
      </c>
      <c r="D635" s="11">
        <f t="shared" si="74"/>
        <v>0</v>
      </c>
      <c r="E635" s="11"/>
      <c r="F635" s="5">
        <f t="shared" si="80"/>
        <v>0</v>
      </c>
      <c r="G635" s="10"/>
      <c r="H635" s="10" t="str">
        <f t="shared" si="81"/>
        <v/>
      </c>
      <c r="I635" s="5">
        <f>TRUNC(IF(G635="",0,(IF(SUM(I$18:$I634)&gt;=(0.25*$G$5),0,(IF((SUM($I$18:$I634)+(0.25*$G$5))&gt;$G$5,(($G$5*0.25)-SUM(I$18:$I634)),($G$5*G635)))))),2)</f>
        <v>0</v>
      </c>
      <c r="J635" s="5">
        <f>TRUNC(IF(H635="",0,(IF(SUM($J$18:J634)&gt;=(0.25*$G$5),0,(IF((SUM($J$18:$J634)+(0.25*$G$5))&gt;+($G$5*0.25),(($G$5*0.25)-SUM($J$18:J634)),($G$5*H635)))))),2)</f>
        <v>0</v>
      </c>
      <c r="L635" s="5">
        <f t="shared" si="75"/>
        <v>0</v>
      </c>
      <c r="M635" s="5">
        <f t="shared" si="76"/>
        <v>0</v>
      </c>
      <c r="N635" s="17"/>
      <c r="O635" s="17"/>
      <c r="P635" s="17"/>
      <c r="Q635" s="5">
        <f t="shared" si="77"/>
        <v>0</v>
      </c>
      <c r="S635" s="5">
        <f t="shared" si="78"/>
        <v>0</v>
      </c>
      <c r="T635" s="5">
        <f t="shared" si="79"/>
        <v>0</v>
      </c>
      <c r="W635" s="18"/>
    </row>
    <row r="636" spans="1:23" x14ac:dyDescent="0.25">
      <c r="A636" s="6">
        <f>+'IRS Interest Rates'!A1907</f>
        <v>45736</v>
      </c>
      <c r="C636" s="9" t="str">
        <f>IF($D$3&gt;$A636,"",IF($D$4&lt;$A636,"",+'IRS Interest Rates'!$B1907))</f>
        <v/>
      </c>
      <c r="D636" s="11">
        <f t="shared" si="74"/>
        <v>0</v>
      </c>
      <c r="E636" s="11"/>
      <c r="F636" s="5">
        <f t="shared" si="80"/>
        <v>0</v>
      </c>
      <c r="G636" s="10"/>
      <c r="H636" s="10" t="str">
        <f t="shared" si="81"/>
        <v/>
      </c>
      <c r="I636" s="5">
        <f>TRUNC(IF(G636="",0,(IF(SUM(I$18:$I635)&gt;=(0.25*$G$5),0,(IF((SUM($I$18:$I635)+(0.25*$G$5))&gt;$G$5,(($G$5*0.25)-SUM(I$18:$I635)),($G$5*G636)))))),2)</f>
        <v>0</v>
      </c>
      <c r="J636" s="5">
        <f>TRUNC(IF(H636="",0,(IF(SUM($J$18:J635)&gt;=(0.25*$G$5),0,(IF((SUM($J$18:$J635)+(0.25*$G$5))&gt;+($G$5*0.25),(($G$5*0.25)-SUM($J$18:J635)),($G$5*H636)))))),2)</f>
        <v>0</v>
      </c>
      <c r="L636" s="5">
        <f t="shared" si="75"/>
        <v>0</v>
      </c>
      <c r="M636" s="5">
        <f t="shared" si="76"/>
        <v>0</v>
      </c>
      <c r="N636" s="17"/>
      <c r="O636" s="17"/>
      <c r="P636" s="17"/>
      <c r="Q636" s="5">
        <f t="shared" si="77"/>
        <v>0</v>
      </c>
      <c r="S636" s="5">
        <f t="shared" si="78"/>
        <v>0</v>
      </c>
      <c r="T636" s="5">
        <f t="shared" si="79"/>
        <v>0</v>
      </c>
      <c r="W636" s="18"/>
    </row>
    <row r="637" spans="1:23" x14ac:dyDescent="0.25">
      <c r="A637" s="6">
        <f>+'IRS Interest Rates'!A1908</f>
        <v>45737</v>
      </c>
      <c r="C637" s="9" t="str">
        <f>IF($D$3&gt;$A637,"",IF($D$4&lt;$A637,"",+'IRS Interest Rates'!$B1908))</f>
        <v/>
      </c>
      <c r="D637" s="11">
        <f t="shared" si="74"/>
        <v>0</v>
      </c>
      <c r="E637" s="11"/>
      <c r="F637" s="5">
        <f t="shared" si="80"/>
        <v>0</v>
      </c>
      <c r="G637" s="10"/>
      <c r="H637" s="10" t="str">
        <f t="shared" si="81"/>
        <v/>
      </c>
      <c r="I637" s="5">
        <f>TRUNC(IF(G637="",0,(IF(SUM(I$18:$I636)&gt;=(0.25*$G$5),0,(IF((SUM($I$18:$I636)+(0.25*$G$5))&gt;$G$5,(($G$5*0.25)-SUM(I$18:$I636)),($G$5*G637)))))),2)</f>
        <v>0</v>
      </c>
      <c r="J637" s="5">
        <f>TRUNC(IF(H637="",0,(IF(SUM($J$18:J636)&gt;=(0.25*$G$5),0,(IF((SUM($J$18:$J636)+(0.25*$G$5))&gt;+($G$5*0.25),(($G$5*0.25)-SUM($J$18:J636)),($G$5*H637)))))),2)</f>
        <v>0</v>
      </c>
      <c r="L637" s="5">
        <f t="shared" si="75"/>
        <v>0</v>
      </c>
      <c r="M637" s="5">
        <f t="shared" si="76"/>
        <v>0</v>
      </c>
      <c r="N637" s="17"/>
      <c r="O637" s="17"/>
      <c r="P637" s="17"/>
      <c r="Q637" s="5">
        <f t="shared" si="77"/>
        <v>0</v>
      </c>
      <c r="S637" s="5">
        <f t="shared" si="78"/>
        <v>0</v>
      </c>
      <c r="T637" s="5">
        <f t="shared" si="79"/>
        <v>0</v>
      </c>
      <c r="W637" s="18"/>
    </row>
    <row r="638" spans="1:23" x14ac:dyDescent="0.25">
      <c r="A638" s="6">
        <f>+'IRS Interest Rates'!A1909</f>
        <v>45738</v>
      </c>
      <c r="C638" s="9" t="str">
        <f>IF($D$3&gt;$A638,"",IF($D$4&lt;$A638,"",+'IRS Interest Rates'!$B1909))</f>
        <v/>
      </c>
      <c r="D638" s="11">
        <f t="shared" si="74"/>
        <v>0</v>
      </c>
      <c r="E638" s="11"/>
      <c r="F638" s="5">
        <f t="shared" si="80"/>
        <v>0</v>
      </c>
      <c r="G638" s="10"/>
      <c r="H638" s="10" t="str">
        <f t="shared" si="81"/>
        <v/>
      </c>
      <c r="I638" s="5">
        <f>TRUNC(IF(G638="",0,(IF(SUM(I$18:$I637)&gt;=(0.25*$G$5),0,(IF((SUM($I$18:$I637)+(0.25*$G$5))&gt;$G$5,(($G$5*0.25)-SUM(I$18:$I637)),($G$5*G638)))))),2)</f>
        <v>0</v>
      </c>
      <c r="J638" s="5">
        <f>TRUNC(IF(H638="",0,(IF(SUM($J$18:J637)&gt;=(0.25*$G$5),0,(IF((SUM($J$18:$J637)+(0.25*$G$5))&gt;+($G$5*0.25),(($G$5*0.25)-SUM($J$18:J637)),($G$5*H638)))))),2)</f>
        <v>0</v>
      </c>
      <c r="L638" s="5">
        <f t="shared" si="75"/>
        <v>0</v>
      </c>
      <c r="M638" s="5">
        <f t="shared" si="76"/>
        <v>0</v>
      </c>
      <c r="N638" s="17"/>
      <c r="O638" s="17"/>
      <c r="P638" s="17"/>
      <c r="Q638" s="5">
        <f t="shared" si="77"/>
        <v>0</v>
      </c>
      <c r="S638" s="5">
        <f t="shared" si="78"/>
        <v>0</v>
      </c>
      <c r="T638" s="5">
        <f t="shared" si="79"/>
        <v>0</v>
      </c>
      <c r="W638" s="18"/>
    </row>
    <row r="639" spans="1:23" x14ac:dyDescent="0.25">
      <c r="A639" s="6">
        <f>+'IRS Interest Rates'!A1910</f>
        <v>45739</v>
      </c>
      <c r="C639" s="9" t="str">
        <f>IF($D$3&gt;$A639,"",IF($D$4&lt;$A639,"",+'IRS Interest Rates'!$B1910))</f>
        <v/>
      </c>
      <c r="D639" s="11">
        <f t="shared" si="74"/>
        <v>0</v>
      </c>
      <c r="E639" s="11"/>
      <c r="F639" s="5">
        <f t="shared" si="80"/>
        <v>0</v>
      </c>
      <c r="G639" s="10"/>
      <c r="H639" s="10" t="str">
        <f t="shared" si="81"/>
        <v/>
      </c>
      <c r="I639" s="5">
        <f>TRUNC(IF(G639="",0,(IF(SUM(I$18:$I638)&gt;=(0.25*$G$5),0,(IF((SUM($I$18:$I638)+(0.25*$G$5))&gt;$G$5,(($G$5*0.25)-SUM(I$18:$I638)),($G$5*G639)))))),2)</f>
        <v>0</v>
      </c>
      <c r="J639" s="5">
        <f>TRUNC(IF(H639="",0,(IF(SUM($J$18:J638)&gt;=(0.25*$G$5),0,(IF((SUM($J$18:$J638)+(0.25*$G$5))&gt;+($G$5*0.25),(($G$5*0.25)-SUM($J$18:J638)),($G$5*H639)))))),2)</f>
        <v>0</v>
      </c>
      <c r="L639" s="5">
        <f t="shared" si="75"/>
        <v>0</v>
      </c>
      <c r="M639" s="5">
        <f t="shared" si="76"/>
        <v>0</v>
      </c>
      <c r="N639" s="17"/>
      <c r="O639" s="17"/>
      <c r="P639" s="17"/>
      <c r="Q639" s="5">
        <f t="shared" si="77"/>
        <v>0</v>
      </c>
      <c r="S639" s="5">
        <f t="shared" si="78"/>
        <v>0</v>
      </c>
      <c r="T639" s="5">
        <f t="shared" si="79"/>
        <v>0</v>
      </c>
      <c r="W639" s="18"/>
    </row>
    <row r="640" spans="1:23" x14ac:dyDescent="0.25">
      <c r="A640" s="6">
        <f>+'IRS Interest Rates'!A1911</f>
        <v>45740</v>
      </c>
      <c r="C640" s="9" t="str">
        <f>IF($D$3&gt;$A640,"",IF($D$4&lt;$A640,"",+'IRS Interest Rates'!$B1911))</f>
        <v/>
      </c>
      <c r="D640" s="11">
        <f t="shared" si="74"/>
        <v>0</v>
      </c>
      <c r="E640" s="11"/>
      <c r="F640" s="5">
        <f t="shared" si="80"/>
        <v>0</v>
      </c>
      <c r="G640" s="10"/>
      <c r="H640" s="10" t="str">
        <f t="shared" si="81"/>
        <v/>
      </c>
      <c r="I640" s="5">
        <f>TRUNC(IF(G640="",0,(IF(SUM(I$18:$I639)&gt;=(0.25*$G$5),0,(IF((SUM($I$18:$I639)+(0.25*$G$5))&gt;$G$5,(($G$5*0.25)-SUM(I$18:$I639)),($G$5*G640)))))),2)</f>
        <v>0</v>
      </c>
      <c r="J640" s="5">
        <f>TRUNC(IF(H640="",0,(IF(SUM($J$18:J639)&gt;=(0.25*$G$5),0,(IF((SUM($J$18:$J639)+(0.25*$G$5))&gt;+($G$5*0.25),(($G$5*0.25)-SUM($J$18:J639)),($G$5*H640)))))),2)</f>
        <v>0</v>
      </c>
      <c r="L640" s="5">
        <f t="shared" si="75"/>
        <v>0</v>
      </c>
      <c r="M640" s="5">
        <f t="shared" si="76"/>
        <v>0</v>
      </c>
      <c r="N640" s="17"/>
      <c r="O640" s="17"/>
      <c r="P640" s="17"/>
      <c r="Q640" s="5">
        <f t="shared" si="77"/>
        <v>0</v>
      </c>
      <c r="S640" s="5">
        <f t="shared" si="78"/>
        <v>0</v>
      </c>
      <c r="T640" s="5">
        <f t="shared" si="79"/>
        <v>0</v>
      </c>
      <c r="W640" s="18"/>
    </row>
    <row r="641" spans="1:23" x14ac:dyDescent="0.25">
      <c r="A641" s="6">
        <f>+'IRS Interest Rates'!A1912</f>
        <v>45741</v>
      </c>
      <c r="C641" s="9" t="str">
        <f>IF($D$3&gt;$A641,"",IF($D$4&lt;$A641,"",+'IRS Interest Rates'!$B1912))</f>
        <v/>
      </c>
      <c r="D641" s="11">
        <f t="shared" si="74"/>
        <v>0</v>
      </c>
      <c r="E641" s="11"/>
      <c r="F641" s="5">
        <f t="shared" si="80"/>
        <v>0</v>
      </c>
      <c r="G641" s="10"/>
      <c r="H641" s="10" t="str">
        <f t="shared" si="81"/>
        <v/>
      </c>
      <c r="I641" s="5">
        <f>TRUNC(IF(G641="",0,(IF(SUM(I$18:$I640)&gt;=(0.25*$G$5),0,(IF((SUM($I$18:$I640)+(0.25*$G$5))&gt;$G$5,(($G$5*0.25)-SUM(I$18:$I640)),($G$5*G641)))))),2)</f>
        <v>0</v>
      </c>
      <c r="J641" s="5">
        <f>TRUNC(IF(H641="",0,(IF(SUM($J$18:J640)&gt;=(0.25*$G$5),0,(IF((SUM($J$18:$J640)+(0.25*$G$5))&gt;+($G$5*0.25),(($G$5*0.25)-SUM($J$18:J640)),($G$5*H641)))))),2)</f>
        <v>0</v>
      </c>
      <c r="L641" s="5">
        <f t="shared" si="75"/>
        <v>0</v>
      </c>
      <c r="M641" s="5">
        <f t="shared" si="76"/>
        <v>0</v>
      </c>
      <c r="N641" s="17"/>
      <c r="O641" s="17"/>
      <c r="P641" s="17"/>
      <c r="Q641" s="5">
        <f t="shared" si="77"/>
        <v>0</v>
      </c>
      <c r="S641" s="5">
        <f t="shared" si="78"/>
        <v>0</v>
      </c>
      <c r="T641" s="5">
        <f t="shared" si="79"/>
        <v>0</v>
      </c>
      <c r="W641" s="18"/>
    </row>
    <row r="642" spans="1:23" x14ac:dyDescent="0.25">
      <c r="A642" s="6">
        <f>+'IRS Interest Rates'!A1913</f>
        <v>45742</v>
      </c>
      <c r="C642" s="9" t="str">
        <f>IF($D$3&gt;$A642,"",IF($D$4&lt;$A642,"",+'IRS Interest Rates'!$B1913))</f>
        <v/>
      </c>
      <c r="D642" s="11">
        <f t="shared" si="74"/>
        <v>0</v>
      </c>
      <c r="E642" s="11"/>
      <c r="F642" s="5">
        <f t="shared" si="80"/>
        <v>0</v>
      </c>
      <c r="G642" s="10"/>
      <c r="H642" s="10" t="str">
        <f t="shared" si="81"/>
        <v/>
      </c>
      <c r="I642" s="5">
        <f>TRUNC(IF(G642="",0,(IF(SUM(I$18:$I641)&gt;=(0.25*$G$5),0,(IF((SUM($I$18:$I641)+(0.25*$G$5))&gt;$G$5,(($G$5*0.25)-SUM(I$18:$I641)),($G$5*G642)))))),2)</f>
        <v>0</v>
      </c>
      <c r="J642" s="5">
        <f>TRUNC(IF(H642="",0,(IF(SUM($J$18:J641)&gt;=(0.25*$G$5),0,(IF((SUM($J$18:$J641)+(0.25*$G$5))&gt;+($G$5*0.25),(($G$5*0.25)-SUM($J$18:J641)),($G$5*H642)))))),2)</f>
        <v>0</v>
      </c>
      <c r="L642" s="5">
        <f t="shared" si="75"/>
        <v>0</v>
      </c>
      <c r="M642" s="5">
        <f t="shared" si="76"/>
        <v>0</v>
      </c>
      <c r="N642" s="17"/>
      <c r="O642" s="17"/>
      <c r="P642" s="17"/>
      <c r="Q642" s="5">
        <f t="shared" si="77"/>
        <v>0</v>
      </c>
      <c r="S642" s="5">
        <f t="shared" si="78"/>
        <v>0</v>
      </c>
      <c r="T642" s="5">
        <f t="shared" si="79"/>
        <v>0</v>
      </c>
      <c r="W642" s="18"/>
    </row>
    <row r="643" spans="1:23" x14ac:dyDescent="0.25">
      <c r="A643" s="6">
        <f>+'IRS Interest Rates'!A1914</f>
        <v>45743</v>
      </c>
      <c r="C643" s="9" t="str">
        <f>IF($D$3&gt;$A643,"",IF($D$4&lt;$A643,"",+'IRS Interest Rates'!$B1914))</f>
        <v/>
      </c>
      <c r="D643" s="11">
        <f t="shared" si="74"/>
        <v>0</v>
      </c>
      <c r="E643" s="11"/>
      <c r="F643" s="5">
        <f t="shared" si="80"/>
        <v>0</v>
      </c>
      <c r="G643" s="10"/>
      <c r="H643" s="10" t="str">
        <f t="shared" si="81"/>
        <v/>
      </c>
      <c r="I643" s="5">
        <f>TRUNC(IF(G643="",0,(IF(SUM(I$18:$I642)&gt;=(0.25*$G$5),0,(IF((SUM($I$18:$I642)+(0.25*$G$5))&gt;$G$5,(($G$5*0.25)-SUM(I$18:$I642)),($G$5*G643)))))),2)</f>
        <v>0</v>
      </c>
      <c r="J643" s="5">
        <f>TRUNC(IF(H643="",0,(IF(SUM($J$18:J642)&gt;=(0.25*$G$5),0,(IF((SUM($J$18:$J642)+(0.25*$G$5))&gt;+($G$5*0.25),(($G$5*0.25)-SUM($J$18:J642)),($G$5*H643)))))),2)</f>
        <v>0</v>
      </c>
      <c r="L643" s="5">
        <f t="shared" si="75"/>
        <v>0</v>
      </c>
      <c r="M643" s="5">
        <f t="shared" si="76"/>
        <v>0</v>
      </c>
      <c r="N643" s="17"/>
      <c r="O643" s="17"/>
      <c r="P643" s="17"/>
      <c r="Q643" s="5">
        <f t="shared" si="77"/>
        <v>0</v>
      </c>
      <c r="S643" s="5">
        <f t="shared" si="78"/>
        <v>0</v>
      </c>
      <c r="T643" s="5">
        <f t="shared" si="79"/>
        <v>0</v>
      </c>
      <c r="W643" s="18"/>
    </row>
    <row r="644" spans="1:23" x14ac:dyDescent="0.25">
      <c r="A644" s="6">
        <f>+'IRS Interest Rates'!A1915</f>
        <v>45744</v>
      </c>
      <c r="C644" s="9" t="str">
        <f>IF($D$3&gt;$A644,"",IF($D$4&lt;$A644,"",+'IRS Interest Rates'!$B1915))</f>
        <v/>
      </c>
      <c r="D644" s="11">
        <f t="shared" si="74"/>
        <v>0</v>
      </c>
      <c r="E644" s="11"/>
      <c r="F644" s="5">
        <f t="shared" si="80"/>
        <v>0</v>
      </c>
      <c r="G644" s="10"/>
      <c r="H644" s="10" t="str">
        <f t="shared" si="81"/>
        <v/>
      </c>
      <c r="I644" s="5">
        <f>TRUNC(IF(G644="",0,(IF(SUM(I$18:$I643)&gt;=(0.25*$G$5),0,(IF((SUM($I$18:$I643)+(0.25*$G$5))&gt;$G$5,(($G$5*0.25)-SUM(I$18:$I643)),($G$5*G644)))))),2)</f>
        <v>0</v>
      </c>
      <c r="J644" s="5">
        <f>TRUNC(IF(H644="",0,(IF(SUM($J$18:J643)&gt;=(0.25*$G$5),0,(IF((SUM($J$18:$J643)+(0.25*$G$5))&gt;+($G$5*0.25),(($G$5*0.25)-SUM($J$18:J643)),($G$5*H644)))))),2)</f>
        <v>0</v>
      </c>
      <c r="L644" s="5">
        <f t="shared" si="75"/>
        <v>0</v>
      </c>
      <c r="M644" s="5">
        <f t="shared" si="76"/>
        <v>0</v>
      </c>
      <c r="N644" s="17"/>
      <c r="O644" s="17"/>
      <c r="P644" s="17"/>
      <c r="Q644" s="5">
        <f t="shared" si="77"/>
        <v>0</v>
      </c>
      <c r="S644" s="5">
        <f t="shared" si="78"/>
        <v>0</v>
      </c>
      <c r="T644" s="5">
        <f t="shared" si="79"/>
        <v>0</v>
      </c>
      <c r="W644" s="18"/>
    </row>
    <row r="645" spans="1:23" x14ac:dyDescent="0.25">
      <c r="A645" s="6">
        <f>+'IRS Interest Rates'!A1916</f>
        <v>45745</v>
      </c>
      <c r="C645" s="9" t="str">
        <f>IF($D$3&gt;$A645,"",IF($D$4&lt;$A645,"",+'IRS Interest Rates'!$B1916))</f>
        <v/>
      </c>
      <c r="D645" s="11">
        <f t="shared" si="74"/>
        <v>0</v>
      </c>
      <c r="E645" s="11"/>
      <c r="F645" s="5">
        <f t="shared" si="80"/>
        <v>0</v>
      </c>
      <c r="G645" s="10"/>
      <c r="H645" s="10" t="str">
        <f t="shared" si="81"/>
        <v/>
      </c>
      <c r="I645" s="5">
        <f>TRUNC(IF(G645="",0,(IF(SUM(I$18:$I644)&gt;=(0.25*$G$5),0,(IF((SUM($I$18:$I644)+(0.25*$G$5))&gt;$G$5,(($G$5*0.25)-SUM(I$18:$I644)),($G$5*G645)))))),2)</f>
        <v>0</v>
      </c>
      <c r="J645" s="5">
        <f>TRUNC(IF(H645="",0,(IF(SUM($J$18:J644)&gt;=(0.25*$G$5),0,(IF((SUM($J$18:$J644)+(0.25*$G$5))&gt;+($G$5*0.25),(($G$5*0.25)-SUM($J$18:J644)),($G$5*H645)))))),2)</f>
        <v>0</v>
      </c>
      <c r="L645" s="5">
        <f t="shared" si="75"/>
        <v>0</v>
      </c>
      <c r="M645" s="5">
        <f t="shared" si="76"/>
        <v>0</v>
      </c>
      <c r="N645" s="17"/>
      <c r="O645" s="17"/>
      <c r="P645" s="17"/>
      <c r="Q645" s="5">
        <f t="shared" si="77"/>
        <v>0</v>
      </c>
      <c r="S645" s="5">
        <f t="shared" si="78"/>
        <v>0</v>
      </c>
      <c r="T645" s="5">
        <f t="shared" si="79"/>
        <v>0</v>
      </c>
      <c r="W645" s="18"/>
    </row>
    <row r="646" spans="1:23" x14ac:dyDescent="0.25">
      <c r="A646" s="6">
        <f>+'IRS Interest Rates'!A1917</f>
        <v>45746</v>
      </c>
      <c r="C646" s="9" t="str">
        <f>IF($D$3&gt;$A646,"",IF($D$4&lt;$A646,"",+'IRS Interest Rates'!$B1917))</f>
        <v/>
      </c>
      <c r="D646" s="11">
        <f t="shared" si="74"/>
        <v>0</v>
      </c>
      <c r="E646" s="11"/>
      <c r="F646" s="5">
        <f t="shared" si="80"/>
        <v>0</v>
      </c>
      <c r="G646" s="10"/>
      <c r="H646" s="10" t="str">
        <f t="shared" si="81"/>
        <v/>
      </c>
      <c r="I646" s="5">
        <f>TRUNC(IF(G646="",0,(IF(SUM(I$18:$I645)&gt;=(0.25*$G$5),0,(IF((SUM($I$18:$I645)+(0.25*$G$5))&gt;$G$5,(($G$5*0.25)-SUM(I$18:$I645)),($G$5*G646)))))),2)</f>
        <v>0</v>
      </c>
      <c r="J646" s="5">
        <f>TRUNC(IF(H646="",0,(IF(SUM($J$18:J645)&gt;=(0.25*$G$5),0,(IF((SUM($J$18:$J645)+(0.25*$G$5))&gt;+($G$5*0.25),(($G$5*0.25)-SUM($J$18:J645)),($G$5*H646)))))),2)</f>
        <v>0</v>
      </c>
      <c r="L646" s="5">
        <f t="shared" si="75"/>
        <v>0</v>
      </c>
      <c r="M646" s="5">
        <f t="shared" si="76"/>
        <v>0</v>
      </c>
      <c r="N646" s="17"/>
      <c r="O646" s="17"/>
      <c r="P646" s="17"/>
      <c r="Q646" s="5">
        <f t="shared" si="77"/>
        <v>0</v>
      </c>
      <c r="S646" s="5">
        <f t="shared" si="78"/>
        <v>0</v>
      </c>
      <c r="T646" s="5">
        <f t="shared" si="79"/>
        <v>0</v>
      </c>
      <c r="W646" s="18"/>
    </row>
    <row r="647" spans="1:23" x14ac:dyDescent="0.25">
      <c r="A647" s="6">
        <f>+'IRS Interest Rates'!A1918</f>
        <v>45747</v>
      </c>
      <c r="C647" s="9" t="str">
        <f>IF($D$3&gt;$A647,"",IF($D$4&lt;$A647,"",+'IRS Interest Rates'!$B1918))</f>
        <v/>
      </c>
      <c r="D647" s="11">
        <f t="shared" si="74"/>
        <v>0</v>
      </c>
      <c r="E647" s="11"/>
      <c r="F647" s="5">
        <f t="shared" si="80"/>
        <v>0</v>
      </c>
      <c r="G647" s="10">
        <f>IF($G$14="yes",IF($A647&lt;$D$3,"",IF(SUM(F617:F647)&gt;0,G$16,"")),0)</f>
        <v>0</v>
      </c>
      <c r="H647" s="10">
        <f t="shared" si="81"/>
        <v>0</v>
      </c>
      <c r="I647" s="5">
        <f>TRUNC(IF(G647="",0,(IF(SUM(I$18:$I646)&gt;=(0.25*$G$5),0,(IF((SUM($I$18:$I646)+(0.25*$G$5))&gt;$G$5,(($G$5*0.25)-SUM(I$18:$I646)),($G$5*G647)))))),2)</f>
        <v>0</v>
      </c>
      <c r="J647" s="5">
        <f>TRUNC(IF(H647="",0,(IF(SUM($J$18:J646)&gt;=(0.25*$G$5),0,(IF((SUM($J$18:$J646)+(0.25*$G$5))&gt;+($G$5*0.25),(($G$5*0.25)-SUM($J$18:J646)),($G$5*H647)))))),2)</f>
        <v>0</v>
      </c>
      <c r="L647" s="5">
        <f t="shared" si="75"/>
        <v>0</v>
      </c>
      <c r="M647" s="5">
        <f t="shared" si="76"/>
        <v>0</v>
      </c>
      <c r="N647" s="17"/>
      <c r="O647" s="17"/>
      <c r="P647" s="17"/>
      <c r="Q647" s="5">
        <f t="shared" si="77"/>
        <v>0</v>
      </c>
      <c r="S647" s="5">
        <f t="shared" si="78"/>
        <v>0</v>
      </c>
      <c r="T647" s="5">
        <f t="shared" si="79"/>
        <v>0</v>
      </c>
      <c r="W647" s="18"/>
    </row>
    <row r="648" spans="1:23" x14ac:dyDescent="0.25">
      <c r="A648" s="6">
        <f>+'IRS Interest Rates'!A1919</f>
        <v>45748</v>
      </c>
      <c r="C648" s="9" t="str">
        <f>IF($D$3&gt;$A648,"",IF($D$4&lt;$A648,"",+'IRS Interest Rates'!$B1919))</f>
        <v/>
      </c>
      <c r="D648" s="11">
        <f t="shared" si="74"/>
        <v>0</v>
      </c>
      <c r="E648" s="11"/>
      <c r="F648" s="5">
        <f t="shared" si="80"/>
        <v>0</v>
      </c>
      <c r="G648" s="10"/>
      <c r="H648" s="10" t="str">
        <f t="shared" si="81"/>
        <v/>
      </c>
      <c r="I648" s="5">
        <f>TRUNC(IF(G648="",0,(IF(SUM(I$18:$I647)&gt;=(0.25*$G$5),0,(IF((SUM($I$18:$I647)+(0.25*$G$5))&gt;$G$5,(($G$5*0.25)-SUM(I$18:$I647)),($G$5*G648)))))),2)</f>
        <v>0</v>
      </c>
      <c r="J648" s="5">
        <f>TRUNC(IF(H648="",0,(IF(SUM($J$18:J647)&gt;=(0.25*$G$5),0,(IF((SUM($J$18:$J647)+(0.25*$G$5))&gt;+($G$5*0.25),(($G$5*0.25)-SUM($J$18:J647)),($G$5*H648)))))),2)</f>
        <v>0</v>
      </c>
      <c r="L648" s="5">
        <f t="shared" si="75"/>
        <v>0</v>
      </c>
      <c r="M648" s="5">
        <f t="shared" si="76"/>
        <v>0</v>
      </c>
      <c r="N648" s="17"/>
      <c r="O648" s="17"/>
      <c r="P648" s="17"/>
      <c r="Q648" s="5">
        <f t="shared" si="77"/>
        <v>0</v>
      </c>
      <c r="S648" s="5">
        <f t="shared" si="78"/>
        <v>0</v>
      </c>
      <c r="T648" s="5">
        <f t="shared" si="79"/>
        <v>0</v>
      </c>
      <c r="W648" s="18"/>
    </row>
    <row r="649" spans="1:23" x14ac:dyDescent="0.25">
      <c r="A649" s="6">
        <f>+'IRS Interest Rates'!A1920</f>
        <v>45749</v>
      </c>
      <c r="C649" s="9" t="str">
        <f>IF($D$3&gt;$A649,"",IF($D$4&lt;$A649,"",+'IRS Interest Rates'!$B1920))</f>
        <v/>
      </c>
      <c r="D649" s="11">
        <f t="shared" si="74"/>
        <v>0</v>
      </c>
      <c r="E649" s="11"/>
      <c r="F649" s="5">
        <f t="shared" si="80"/>
        <v>0</v>
      </c>
      <c r="G649" s="10"/>
      <c r="H649" s="10" t="str">
        <f t="shared" si="81"/>
        <v/>
      </c>
      <c r="I649" s="5">
        <f>TRUNC(IF(G649="",0,(IF(SUM(I$18:$I648)&gt;=(0.25*$G$5),0,(IF((SUM($I$18:$I648)+(0.25*$G$5))&gt;$G$5,(($G$5*0.25)-SUM(I$18:$I648)),($G$5*G649)))))),2)</f>
        <v>0</v>
      </c>
      <c r="J649" s="5">
        <f>TRUNC(IF(H649="",0,(IF(SUM($J$18:J648)&gt;=(0.25*$G$5),0,(IF((SUM($J$18:$J648)+(0.25*$G$5))&gt;+($G$5*0.25),(($G$5*0.25)-SUM($J$18:J648)),($G$5*H649)))))),2)</f>
        <v>0</v>
      </c>
      <c r="L649" s="5">
        <f t="shared" si="75"/>
        <v>0</v>
      </c>
      <c r="M649" s="5">
        <f t="shared" si="76"/>
        <v>0</v>
      </c>
      <c r="N649" s="17"/>
      <c r="O649" s="17"/>
      <c r="P649" s="17"/>
      <c r="Q649" s="5">
        <f t="shared" si="77"/>
        <v>0</v>
      </c>
      <c r="S649" s="5">
        <f t="shared" si="78"/>
        <v>0</v>
      </c>
      <c r="T649" s="5">
        <f t="shared" si="79"/>
        <v>0</v>
      </c>
      <c r="W649" s="18"/>
    </row>
    <row r="650" spans="1:23" x14ac:dyDescent="0.25">
      <c r="A650" s="6">
        <f>+'IRS Interest Rates'!A1921</f>
        <v>45750</v>
      </c>
      <c r="C650" s="9" t="str">
        <f>IF($D$3&gt;$A650,"",IF($D$4&lt;$A650,"",+'IRS Interest Rates'!$B1921))</f>
        <v/>
      </c>
      <c r="D650" s="11">
        <f t="shared" si="74"/>
        <v>0</v>
      </c>
      <c r="E650" s="11"/>
      <c r="F650" s="5">
        <f t="shared" si="80"/>
        <v>0</v>
      </c>
      <c r="G650" s="10"/>
      <c r="H650" s="10" t="str">
        <f t="shared" si="81"/>
        <v/>
      </c>
      <c r="I650" s="5">
        <f>TRUNC(IF(G650="",0,(IF(SUM(I$18:$I649)&gt;=(0.25*$G$5),0,(IF((SUM($I$18:$I649)+(0.25*$G$5))&gt;$G$5,(($G$5*0.25)-SUM(I$18:$I649)),($G$5*G650)))))),2)</f>
        <v>0</v>
      </c>
      <c r="J650" s="5">
        <f>TRUNC(IF(H650="",0,(IF(SUM($J$18:J649)&gt;=(0.25*$G$5),0,(IF((SUM($J$18:$J649)+(0.25*$G$5))&gt;+($G$5*0.25),(($G$5*0.25)-SUM($J$18:J649)),($G$5*H650)))))),2)</f>
        <v>0</v>
      </c>
      <c r="L650" s="5">
        <f t="shared" si="75"/>
        <v>0</v>
      </c>
      <c r="M650" s="5">
        <f t="shared" si="76"/>
        <v>0</v>
      </c>
      <c r="N650" s="17"/>
      <c r="O650" s="17"/>
      <c r="P650" s="17"/>
      <c r="Q650" s="5">
        <f t="shared" si="77"/>
        <v>0</v>
      </c>
      <c r="S650" s="5">
        <f t="shared" si="78"/>
        <v>0</v>
      </c>
      <c r="T650" s="5">
        <f t="shared" si="79"/>
        <v>0</v>
      </c>
      <c r="W650" s="18"/>
    </row>
    <row r="651" spans="1:23" x14ac:dyDescent="0.25">
      <c r="A651" s="6">
        <f>+'IRS Interest Rates'!A1922</f>
        <v>45751</v>
      </c>
      <c r="C651" s="9" t="str">
        <f>IF($D$3&gt;$A651,"",IF($D$4&lt;$A651,"",+'IRS Interest Rates'!$B1922))</f>
        <v/>
      </c>
      <c r="D651" s="11">
        <f t="shared" si="74"/>
        <v>0</v>
      </c>
      <c r="E651" s="11"/>
      <c r="F651" s="5">
        <f t="shared" si="80"/>
        <v>0</v>
      </c>
      <c r="G651" s="10"/>
      <c r="H651" s="10" t="str">
        <f t="shared" si="81"/>
        <v/>
      </c>
      <c r="I651" s="5">
        <f>TRUNC(IF(G651="",0,(IF(SUM(I$18:$I650)&gt;=(0.25*$G$5),0,(IF((SUM($I$18:$I650)+(0.25*$G$5))&gt;$G$5,(($G$5*0.25)-SUM(I$18:$I650)),($G$5*G651)))))),2)</f>
        <v>0</v>
      </c>
      <c r="J651" s="5">
        <f>TRUNC(IF(H651="",0,(IF(SUM($J$18:J650)&gt;=(0.25*$G$5),0,(IF((SUM($J$18:$J650)+(0.25*$G$5))&gt;+($G$5*0.25),(($G$5*0.25)-SUM($J$18:J650)),($G$5*H651)))))),2)</f>
        <v>0</v>
      </c>
      <c r="L651" s="5">
        <f t="shared" si="75"/>
        <v>0</v>
      </c>
      <c r="M651" s="5">
        <f t="shared" si="76"/>
        <v>0</v>
      </c>
      <c r="N651" s="17"/>
      <c r="O651" s="17"/>
      <c r="P651" s="17"/>
      <c r="Q651" s="5">
        <f t="shared" si="77"/>
        <v>0</v>
      </c>
      <c r="S651" s="5">
        <f t="shared" si="78"/>
        <v>0</v>
      </c>
      <c r="T651" s="5">
        <f t="shared" si="79"/>
        <v>0</v>
      </c>
      <c r="W651" s="18"/>
    </row>
    <row r="652" spans="1:23" x14ac:dyDescent="0.25">
      <c r="A652" s="6">
        <f>+'IRS Interest Rates'!A1923</f>
        <v>45752</v>
      </c>
      <c r="C652" s="9" t="str">
        <f>IF($D$3&gt;$A652,"",IF($D$4&lt;$A652,"",+'IRS Interest Rates'!$B1923))</f>
        <v/>
      </c>
      <c r="D652" s="11">
        <f t="shared" ref="D652:D715" si="82">IF(C652="",0,C652/365)</f>
        <v>0</v>
      </c>
      <c r="E652" s="11"/>
      <c r="F652" s="5">
        <f t="shared" si="80"/>
        <v>0</v>
      </c>
      <c r="G652" s="10"/>
      <c r="H652" s="10" t="str">
        <f t="shared" si="81"/>
        <v/>
      </c>
      <c r="I652" s="5">
        <f>TRUNC(IF(G652="",0,(IF(SUM(I$18:$I651)&gt;=(0.25*$G$5),0,(IF((SUM($I$18:$I651)+(0.25*$G$5))&gt;$G$5,(($G$5*0.25)-SUM(I$18:$I651)),($G$5*G652)))))),2)</f>
        <v>0</v>
      </c>
      <c r="J652" s="5">
        <f>TRUNC(IF(H652="",0,(IF(SUM($J$18:J651)&gt;=(0.25*$G$5),0,(IF((SUM($J$18:$J651)+(0.25*$G$5))&gt;+($G$5*0.25),(($G$5*0.25)-SUM($J$18:J651)),($G$5*H652)))))),2)</f>
        <v>0</v>
      </c>
      <c r="L652" s="5">
        <f t="shared" si="75"/>
        <v>0</v>
      </c>
      <c r="M652" s="5">
        <f t="shared" si="76"/>
        <v>0</v>
      </c>
      <c r="N652" s="17"/>
      <c r="O652" s="17"/>
      <c r="P652" s="17"/>
      <c r="Q652" s="5">
        <f t="shared" si="77"/>
        <v>0</v>
      </c>
      <c r="S652" s="5">
        <f t="shared" si="78"/>
        <v>0</v>
      </c>
      <c r="T652" s="5">
        <f t="shared" si="79"/>
        <v>0</v>
      </c>
      <c r="W652" s="18"/>
    </row>
    <row r="653" spans="1:23" x14ac:dyDescent="0.25">
      <c r="A653" s="6">
        <f>+'IRS Interest Rates'!A1924</f>
        <v>45753</v>
      </c>
      <c r="C653" s="9" t="str">
        <f>IF($D$3&gt;$A653,"",IF($D$4&lt;$A653,"",+'IRS Interest Rates'!$B1924))</f>
        <v/>
      </c>
      <c r="D653" s="11">
        <f t="shared" si="82"/>
        <v>0</v>
      </c>
      <c r="E653" s="11"/>
      <c r="F653" s="5">
        <f t="shared" si="80"/>
        <v>0</v>
      </c>
      <c r="G653" s="10"/>
      <c r="H653" s="10" t="str">
        <f t="shared" si="81"/>
        <v/>
      </c>
      <c r="I653" s="5">
        <f>TRUNC(IF(G653="",0,(IF(SUM(I$18:$I652)&gt;=(0.25*$G$5),0,(IF((SUM($I$18:$I652)+(0.25*$G$5))&gt;$G$5,(($G$5*0.25)-SUM(I$18:$I652)),($G$5*G653)))))),2)</f>
        <v>0</v>
      </c>
      <c r="J653" s="5">
        <f>TRUNC(IF(H653="",0,(IF(SUM($J$18:J652)&gt;=(0.25*$G$5),0,(IF((SUM($J$18:$J652)+(0.25*$G$5))&gt;+($G$5*0.25),(($G$5*0.25)-SUM($J$18:J652)),($G$5*H653)))))),2)</f>
        <v>0</v>
      </c>
      <c r="L653" s="5">
        <f t="shared" si="75"/>
        <v>0</v>
      </c>
      <c r="M653" s="5">
        <f t="shared" si="76"/>
        <v>0</v>
      </c>
      <c r="N653" s="17"/>
      <c r="O653" s="17"/>
      <c r="P653" s="17"/>
      <c r="Q653" s="5">
        <f t="shared" si="77"/>
        <v>0</v>
      </c>
      <c r="S653" s="5">
        <f t="shared" si="78"/>
        <v>0</v>
      </c>
      <c r="T653" s="5">
        <f t="shared" si="79"/>
        <v>0</v>
      </c>
      <c r="W653" s="18"/>
    </row>
    <row r="654" spans="1:23" x14ac:dyDescent="0.25">
      <c r="A654" s="6">
        <f>+'IRS Interest Rates'!A1925</f>
        <v>45754</v>
      </c>
      <c r="C654" s="9" t="str">
        <f>IF($D$3&gt;$A654,"",IF($D$4&lt;$A654,"",+'IRS Interest Rates'!$B1925))</f>
        <v/>
      </c>
      <c r="D654" s="11">
        <f t="shared" si="82"/>
        <v>0</v>
      </c>
      <c r="E654" s="11"/>
      <c r="F654" s="5">
        <f t="shared" si="80"/>
        <v>0</v>
      </c>
      <c r="G654" s="10"/>
      <c r="H654" s="10" t="str">
        <f t="shared" si="81"/>
        <v/>
      </c>
      <c r="I654" s="5">
        <f>TRUNC(IF(G654="",0,(IF(SUM(I$18:$I653)&gt;=(0.25*$G$5),0,(IF((SUM($I$18:$I653)+(0.25*$G$5))&gt;$G$5,(($G$5*0.25)-SUM(I$18:$I653)),($G$5*G654)))))),2)</f>
        <v>0</v>
      </c>
      <c r="J654" s="5">
        <f>TRUNC(IF(H654="",0,(IF(SUM($J$18:J653)&gt;=(0.25*$G$5),0,(IF((SUM($J$18:$J653)+(0.25*$G$5))&gt;+($G$5*0.25),(($G$5*0.25)-SUM($J$18:J653)),($G$5*H654)))))),2)</f>
        <v>0</v>
      </c>
      <c r="L654" s="5">
        <f t="shared" si="75"/>
        <v>0</v>
      </c>
      <c r="M654" s="5">
        <f t="shared" si="76"/>
        <v>0</v>
      </c>
      <c r="N654" s="17"/>
      <c r="O654" s="17"/>
      <c r="P654" s="17"/>
      <c r="Q654" s="5">
        <f t="shared" si="77"/>
        <v>0</v>
      </c>
      <c r="S654" s="5">
        <f t="shared" si="78"/>
        <v>0</v>
      </c>
      <c r="T654" s="5">
        <f t="shared" si="79"/>
        <v>0</v>
      </c>
      <c r="W654" s="18"/>
    </row>
    <row r="655" spans="1:23" x14ac:dyDescent="0.25">
      <c r="A655" s="6">
        <f>+'IRS Interest Rates'!A1926</f>
        <v>45755</v>
      </c>
      <c r="C655" s="9" t="str">
        <f>IF($D$3&gt;$A655,"",IF($D$4&lt;$A655,"",+'IRS Interest Rates'!$B1926))</f>
        <v/>
      </c>
      <c r="D655" s="11">
        <f t="shared" si="82"/>
        <v>0</v>
      </c>
      <c r="E655" s="11"/>
      <c r="F655" s="5">
        <f t="shared" si="80"/>
        <v>0</v>
      </c>
      <c r="G655" s="10"/>
      <c r="H655" s="10" t="str">
        <f t="shared" si="81"/>
        <v/>
      </c>
      <c r="I655" s="5">
        <f>TRUNC(IF(G655="",0,(IF(SUM(I$18:$I654)&gt;=(0.25*$G$5),0,(IF((SUM($I$18:$I654)+(0.25*$G$5))&gt;$G$5,(($G$5*0.25)-SUM(I$18:$I654)),($G$5*G655)))))),2)</f>
        <v>0</v>
      </c>
      <c r="J655" s="5">
        <f>TRUNC(IF(H655="",0,(IF(SUM($J$18:J654)&gt;=(0.25*$G$5),0,(IF((SUM($J$18:$J654)+(0.25*$G$5))&gt;+($G$5*0.25),(($G$5*0.25)-SUM($J$18:J654)),($G$5*H655)))))),2)</f>
        <v>0</v>
      </c>
      <c r="L655" s="5">
        <f t="shared" si="75"/>
        <v>0</v>
      </c>
      <c r="M655" s="5">
        <f t="shared" si="76"/>
        <v>0</v>
      </c>
      <c r="N655" s="17"/>
      <c r="O655" s="17"/>
      <c r="P655" s="17"/>
      <c r="Q655" s="5">
        <f t="shared" si="77"/>
        <v>0</v>
      </c>
      <c r="S655" s="5">
        <f t="shared" si="78"/>
        <v>0</v>
      </c>
      <c r="T655" s="5">
        <f t="shared" si="79"/>
        <v>0</v>
      </c>
      <c r="W655" s="18"/>
    </row>
    <row r="656" spans="1:23" x14ac:dyDescent="0.25">
      <c r="A656" s="6">
        <f>+'IRS Interest Rates'!A1927</f>
        <v>45756</v>
      </c>
      <c r="C656" s="9" t="str">
        <f>IF($D$3&gt;$A656,"",IF($D$4&lt;$A656,"",+'IRS Interest Rates'!$B1927))</f>
        <v/>
      </c>
      <c r="D656" s="11">
        <f t="shared" si="82"/>
        <v>0</v>
      </c>
      <c r="E656" s="11"/>
      <c r="F656" s="5">
        <f t="shared" si="80"/>
        <v>0</v>
      </c>
      <c r="G656" s="10"/>
      <c r="H656" s="10" t="str">
        <f t="shared" si="81"/>
        <v/>
      </c>
      <c r="I656" s="5">
        <f>TRUNC(IF(G656="",0,(IF(SUM(I$18:$I655)&gt;=(0.25*$G$5),0,(IF((SUM($I$18:$I655)+(0.25*$G$5))&gt;$G$5,(($G$5*0.25)-SUM(I$18:$I655)),($G$5*G656)))))),2)</f>
        <v>0</v>
      </c>
      <c r="J656" s="5">
        <f>TRUNC(IF(H656="",0,(IF(SUM($J$18:J655)&gt;=(0.25*$G$5),0,(IF((SUM($J$18:$J655)+(0.25*$G$5))&gt;+($G$5*0.25),(($G$5*0.25)-SUM($J$18:J655)),($G$5*H656)))))),2)</f>
        <v>0</v>
      </c>
      <c r="L656" s="5">
        <f t="shared" si="75"/>
        <v>0</v>
      </c>
      <c r="M656" s="5">
        <f t="shared" si="76"/>
        <v>0</v>
      </c>
      <c r="N656" s="17"/>
      <c r="O656" s="17"/>
      <c r="P656" s="17"/>
      <c r="Q656" s="5">
        <f t="shared" si="77"/>
        <v>0</v>
      </c>
      <c r="S656" s="5">
        <f t="shared" si="78"/>
        <v>0</v>
      </c>
      <c r="T656" s="5">
        <f t="shared" si="79"/>
        <v>0</v>
      </c>
      <c r="W656" s="18"/>
    </row>
    <row r="657" spans="1:23" x14ac:dyDescent="0.25">
      <c r="A657" s="6">
        <f>+'IRS Interest Rates'!A1928</f>
        <v>45757</v>
      </c>
      <c r="C657" s="9" t="str">
        <f>IF($D$3&gt;$A657,"",IF($D$4&lt;$A657,"",+'IRS Interest Rates'!$B1928))</f>
        <v/>
      </c>
      <c r="D657" s="11">
        <f t="shared" si="82"/>
        <v>0</v>
      </c>
      <c r="E657" s="11"/>
      <c r="F657" s="5">
        <f t="shared" si="80"/>
        <v>0</v>
      </c>
      <c r="G657" s="10"/>
      <c r="H657" s="10" t="str">
        <f t="shared" si="81"/>
        <v/>
      </c>
      <c r="I657" s="5">
        <f>TRUNC(IF(G657="",0,(IF(SUM(I$18:$I656)&gt;=(0.25*$G$5),0,(IF((SUM($I$18:$I656)+(0.25*$G$5))&gt;$G$5,(($G$5*0.25)-SUM(I$18:$I656)),($G$5*G657)))))),2)</f>
        <v>0</v>
      </c>
      <c r="J657" s="5">
        <f>TRUNC(IF(H657="",0,(IF(SUM($J$18:J656)&gt;=(0.25*$G$5),0,(IF((SUM($J$18:$J656)+(0.25*$G$5))&gt;+($G$5*0.25),(($G$5*0.25)-SUM($J$18:J656)),($G$5*H657)))))),2)</f>
        <v>0</v>
      </c>
      <c r="L657" s="5">
        <f t="shared" si="75"/>
        <v>0</v>
      </c>
      <c r="M657" s="5">
        <f t="shared" si="76"/>
        <v>0</v>
      </c>
      <c r="N657" s="17"/>
      <c r="O657" s="17"/>
      <c r="P657" s="17"/>
      <c r="Q657" s="5">
        <f t="shared" si="77"/>
        <v>0</v>
      </c>
      <c r="S657" s="5">
        <f t="shared" si="78"/>
        <v>0</v>
      </c>
      <c r="T657" s="5">
        <f t="shared" si="79"/>
        <v>0</v>
      </c>
      <c r="W657" s="18"/>
    </row>
    <row r="658" spans="1:23" x14ac:dyDescent="0.25">
      <c r="A658" s="6">
        <f>+'IRS Interest Rates'!A1929</f>
        <v>45758</v>
      </c>
      <c r="C658" s="9" t="str">
        <f>IF($D$3&gt;$A658,"",IF($D$4&lt;$A658,"",+'IRS Interest Rates'!$B1929))</f>
        <v/>
      </c>
      <c r="D658" s="11">
        <f t="shared" si="82"/>
        <v>0</v>
      </c>
      <c r="E658" s="11"/>
      <c r="F658" s="5">
        <f t="shared" si="80"/>
        <v>0</v>
      </c>
      <c r="G658" s="10"/>
      <c r="H658" s="10" t="str">
        <f t="shared" si="81"/>
        <v/>
      </c>
      <c r="I658" s="5">
        <f>TRUNC(IF(G658="",0,(IF(SUM(I$18:$I657)&gt;=(0.25*$G$5),0,(IF((SUM($I$18:$I657)+(0.25*$G$5))&gt;$G$5,(($G$5*0.25)-SUM(I$18:$I657)),($G$5*G658)))))),2)</f>
        <v>0</v>
      </c>
      <c r="J658" s="5">
        <f>TRUNC(IF(H658="",0,(IF(SUM($J$18:J657)&gt;=(0.25*$G$5),0,(IF((SUM($J$18:$J657)+(0.25*$G$5))&gt;+($G$5*0.25),(($G$5*0.25)-SUM($J$18:J657)),($G$5*H658)))))),2)</f>
        <v>0</v>
      </c>
      <c r="L658" s="5">
        <f t="shared" si="75"/>
        <v>0</v>
      </c>
      <c r="M658" s="5">
        <f t="shared" si="76"/>
        <v>0</v>
      </c>
      <c r="N658" s="17"/>
      <c r="O658" s="17"/>
      <c r="P658" s="17"/>
      <c r="Q658" s="5">
        <f t="shared" si="77"/>
        <v>0</v>
      </c>
      <c r="S658" s="5">
        <f t="shared" si="78"/>
        <v>0</v>
      </c>
      <c r="T658" s="5">
        <f t="shared" si="79"/>
        <v>0</v>
      </c>
      <c r="W658" s="18"/>
    </row>
    <row r="659" spans="1:23" x14ac:dyDescent="0.25">
      <c r="A659" s="6">
        <f>+'IRS Interest Rates'!A1930</f>
        <v>45759</v>
      </c>
      <c r="C659" s="9" t="str">
        <f>IF($D$3&gt;$A659,"",IF($D$4&lt;$A659,"",+'IRS Interest Rates'!$B1930))</f>
        <v/>
      </c>
      <c r="D659" s="11">
        <f t="shared" si="82"/>
        <v>0</v>
      </c>
      <c r="E659" s="11"/>
      <c r="F659" s="5">
        <f t="shared" si="80"/>
        <v>0</v>
      </c>
      <c r="G659" s="10"/>
      <c r="H659" s="10" t="str">
        <f t="shared" si="81"/>
        <v/>
      </c>
      <c r="I659" s="5">
        <f>TRUNC(IF(G659="",0,(IF(SUM(I$18:$I658)&gt;=(0.25*$G$5),0,(IF((SUM($I$18:$I658)+(0.25*$G$5))&gt;$G$5,(($G$5*0.25)-SUM(I$18:$I658)),($G$5*G659)))))),2)</f>
        <v>0</v>
      </c>
      <c r="J659" s="5">
        <f>TRUNC(IF(H659="",0,(IF(SUM($J$18:J658)&gt;=(0.25*$G$5),0,(IF((SUM($J$18:$J658)+(0.25*$G$5))&gt;+($G$5*0.25),(($G$5*0.25)-SUM($J$18:J658)),($G$5*H659)))))),2)</f>
        <v>0</v>
      </c>
      <c r="L659" s="5">
        <f t="shared" ref="L659:L722" si="83">+Q658</f>
        <v>0</v>
      </c>
      <c r="M659" s="5">
        <f t="shared" ref="M659:M722" si="84">+F659</f>
        <v>0</v>
      </c>
      <c r="N659" s="17"/>
      <c r="O659" s="17"/>
      <c r="P659" s="17"/>
      <c r="Q659" s="5">
        <f t="shared" ref="Q659:Q722" si="85">SUM(L659:P659)</f>
        <v>0</v>
      </c>
      <c r="S659" s="5">
        <f t="shared" ref="S659:S722" si="86">+L659+N659+O659+P659</f>
        <v>0</v>
      </c>
      <c r="T659" s="5">
        <f t="shared" ref="T659:T722" si="87">ROUND(S659*D659,2)</f>
        <v>0</v>
      </c>
      <c r="W659" s="18"/>
    </row>
    <row r="660" spans="1:23" x14ac:dyDescent="0.25">
      <c r="A660" s="6">
        <f>+'IRS Interest Rates'!A1931</f>
        <v>45760</v>
      </c>
      <c r="C660" s="9" t="str">
        <f>IF($D$3&gt;$A660,"",IF($D$4&lt;$A660,"",+'IRS Interest Rates'!$B1931))</f>
        <v/>
      </c>
      <c r="D660" s="11">
        <f t="shared" si="82"/>
        <v>0</v>
      </c>
      <c r="E660" s="11"/>
      <c r="F660" s="5">
        <f t="shared" ref="F660:F723" si="88">+T660</f>
        <v>0</v>
      </c>
      <c r="G660" s="10"/>
      <c r="H660" s="10" t="str">
        <f t="shared" si="81"/>
        <v/>
      </c>
      <c r="I660" s="5">
        <f>TRUNC(IF(G660="",0,(IF(SUM(I$18:$I659)&gt;=(0.25*$G$5),0,(IF((SUM($I$18:$I659)+(0.25*$G$5))&gt;$G$5,(($G$5*0.25)-SUM(I$18:$I659)),($G$5*G660)))))),2)</f>
        <v>0</v>
      </c>
      <c r="J660" s="5">
        <f>TRUNC(IF(H660="",0,(IF(SUM($J$18:J659)&gt;=(0.25*$G$5),0,(IF((SUM($J$18:$J659)+(0.25*$G$5))&gt;+($G$5*0.25),(($G$5*0.25)-SUM($J$18:J659)),($G$5*H660)))))),2)</f>
        <v>0</v>
      </c>
      <c r="L660" s="5">
        <f t="shared" si="83"/>
        <v>0</v>
      </c>
      <c r="M660" s="5">
        <f t="shared" si="84"/>
        <v>0</v>
      </c>
      <c r="N660" s="17"/>
      <c r="O660" s="17"/>
      <c r="P660" s="17"/>
      <c r="Q660" s="5">
        <f t="shared" si="85"/>
        <v>0</v>
      </c>
      <c r="S660" s="5">
        <f t="shared" si="86"/>
        <v>0</v>
      </c>
      <c r="T660" s="5">
        <f t="shared" si="87"/>
        <v>0</v>
      </c>
      <c r="W660" s="18"/>
    </row>
    <row r="661" spans="1:23" x14ac:dyDescent="0.25">
      <c r="A661" s="6">
        <f>+'IRS Interest Rates'!A1932</f>
        <v>45761</v>
      </c>
      <c r="C661" s="9" t="str">
        <f>IF($D$3&gt;$A661,"",IF($D$4&lt;$A661,"",+'IRS Interest Rates'!$B1932))</f>
        <v/>
      </c>
      <c r="D661" s="11">
        <f t="shared" si="82"/>
        <v>0</v>
      </c>
      <c r="E661" s="11"/>
      <c r="F661" s="5">
        <f t="shared" si="88"/>
        <v>0</v>
      </c>
      <c r="G661" s="10"/>
      <c r="H661" s="10" t="str">
        <f t="shared" si="81"/>
        <v/>
      </c>
      <c r="I661" s="5">
        <f>TRUNC(IF(G661="",0,(IF(SUM(I$18:$I660)&gt;=(0.25*$G$5),0,(IF((SUM($I$18:$I660)+(0.25*$G$5))&gt;$G$5,(($G$5*0.25)-SUM(I$18:$I660)),($G$5*G661)))))),2)</f>
        <v>0</v>
      </c>
      <c r="J661" s="5">
        <f>TRUNC(IF(H661="",0,(IF(SUM($J$18:J660)&gt;=(0.25*$G$5),0,(IF((SUM($J$18:$J660)+(0.25*$G$5))&gt;+($G$5*0.25),(($G$5*0.25)-SUM($J$18:J660)),($G$5*H661)))))),2)</f>
        <v>0</v>
      </c>
      <c r="L661" s="5">
        <f t="shared" si="83"/>
        <v>0</v>
      </c>
      <c r="M661" s="5">
        <f t="shared" si="84"/>
        <v>0</v>
      </c>
      <c r="N661" s="17"/>
      <c r="O661" s="17"/>
      <c r="P661" s="17"/>
      <c r="Q661" s="5">
        <f t="shared" si="85"/>
        <v>0</v>
      </c>
      <c r="S661" s="5">
        <f t="shared" si="86"/>
        <v>0</v>
      </c>
      <c r="T661" s="5">
        <f t="shared" si="87"/>
        <v>0</v>
      </c>
      <c r="W661" s="18"/>
    </row>
    <row r="662" spans="1:23" x14ac:dyDescent="0.25">
      <c r="A662" s="6">
        <f>+'IRS Interest Rates'!A1933</f>
        <v>45762</v>
      </c>
      <c r="C662" s="9" t="str">
        <f>IF($D$3&gt;$A662,"",IF($D$4&lt;$A662,"",+'IRS Interest Rates'!$B1933))</f>
        <v/>
      </c>
      <c r="D662" s="11">
        <f t="shared" si="82"/>
        <v>0</v>
      </c>
      <c r="E662" s="11"/>
      <c r="F662" s="5">
        <f t="shared" si="88"/>
        <v>0</v>
      </c>
      <c r="G662" s="10"/>
      <c r="H662" s="10" t="str">
        <f t="shared" si="81"/>
        <v/>
      </c>
      <c r="I662" s="5">
        <f>TRUNC(IF(G662="",0,(IF(SUM(I$18:$I661)&gt;=(0.25*$G$5),0,(IF((SUM($I$18:$I661)+(0.25*$G$5))&gt;$G$5,(($G$5*0.25)-SUM(I$18:$I661)),($G$5*G662)))))),2)</f>
        <v>0</v>
      </c>
      <c r="J662" s="5">
        <f>TRUNC(IF(H662="",0,(IF(SUM($J$18:J661)&gt;=(0.25*$G$5),0,(IF((SUM($J$18:$J661)+(0.25*$G$5))&gt;+($G$5*0.25),(($G$5*0.25)-SUM($J$18:J661)),($G$5*H662)))))),2)</f>
        <v>0</v>
      </c>
      <c r="L662" s="5">
        <f t="shared" si="83"/>
        <v>0</v>
      </c>
      <c r="M662" s="5">
        <f t="shared" si="84"/>
        <v>0</v>
      </c>
      <c r="N662" s="17"/>
      <c r="O662" s="17"/>
      <c r="P662" s="17"/>
      <c r="Q662" s="5">
        <f t="shared" si="85"/>
        <v>0</v>
      </c>
      <c r="S662" s="5">
        <f t="shared" si="86"/>
        <v>0</v>
      </c>
      <c r="T662" s="5">
        <f t="shared" si="87"/>
        <v>0</v>
      </c>
      <c r="W662" s="18"/>
    </row>
    <row r="663" spans="1:23" x14ac:dyDescent="0.25">
      <c r="A663" s="6">
        <f>+'IRS Interest Rates'!A1934</f>
        <v>45763</v>
      </c>
      <c r="C663" s="9" t="str">
        <f>IF($D$3&gt;$A663,"",IF($D$4&lt;$A663,"",+'IRS Interest Rates'!$B1934))</f>
        <v/>
      </c>
      <c r="D663" s="11">
        <f t="shared" si="82"/>
        <v>0</v>
      </c>
      <c r="E663" s="11"/>
      <c r="F663" s="5">
        <f t="shared" si="88"/>
        <v>0</v>
      </c>
      <c r="G663" s="10"/>
      <c r="H663" s="10" t="str">
        <f t="shared" si="81"/>
        <v/>
      </c>
      <c r="I663" s="5">
        <f>TRUNC(IF(G663="",0,(IF(SUM(I$18:$I662)&gt;=(0.25*$G$5),0,(IF((SUM($I$18:$I662)+(0.25*$G$5))&gt;$G$5,(($G$5*0.25)-SUM(I$18:$I662)),($G$5*G663)))))),2)</f>
        <v>0</v>
      </c>
      <c r="J663" s="5">
        <f>TRUNC(IF(H663="",0,(IF(SUM($J$18:J662)&gt;=(0.25*$G$5),0,(IF((SUM($J$18:$J662)+(0.25*$G$5))&gt;+($G$5*0.25),(($G$5*0.25)-SUM($J$18:J662)),($G$5*H663)))))),2)</f>
        <v>0</v>
      </c>
      <c r="L663" s="5">
        <f t="shared" si="83"/>
        <v>0</v>
      </c>
      <c r="M663" s="5">
        <f t="shared" si="84"/>
        <v>0</v>
      </c>
      <c r="N663" s="17"/>
      <c r="O663" s="17"/>
      <c r="P663" s="17"/>
      <c r="Q663" s="5">
        <f t="shared" si="85"/>
        <v>0</v>
      </c>
      <c r="S663" s="5">
        <f t="shared" si="86"/>
        <v>0</v>
      </c>
      <c r="T663" s="5">
        <f t="shared" si="87"/>
        <v>0</v>
      </c>
      <c r="W663" s="18"/>
    </row>
    <row r="664" spans="1:23" x14ac:dyDescent="0.25">
      <c r="A664" s="6">
        <f>+'IRS Interest Rates'!A1935</f>
        <v>45764</v>
      </c>
      <c r="C664" s="9" t="str">
        <f>IF($D$3&gt;$A664,"",IF($D$4&lt;$A664,"",+'IRS Interest Rates'!$B1935))</f>
        <v/>
      </c>
      <c r="D664" s="11">
        <f t="shared" si="82"/>
        <v>0</v>
      </c>
      <c r="E664" s="11"/>
      <c r="F664" s="5">
        <f t="shared" si="88"/>
        <v>0</v>
      </c>
      <c r="G664" s="10"/>
      <c r="H664" s="10" t="str">
        <f t="shared" si="81"/>
        <v/>
      </c>
      <c r="I664" s="5">
        <f>TRUNC(IF(G664="",0,(IF(SUM(I$18:$I663)&gt;=(0.25*$G$5),0,(IF((SUM($I$18:$I663)+(0.25*$G$5))&gt;$G$5,(($G$5*0.25)-SUM(I$18:$I663)),($G$5*G664)))))),2)</f>
        <v>0</v>
      </c>
      <c r="J664" s="5">
        <f>TRUNC(IF(H664="",0,(IF(SUM($J$18:J663)&gt;=(0.25*$G$5),0,(IF((SUM($J$18:$J663)+(0.25*$G$5))&gt;+($G$5*0.25),(($G$5*0.25)-SUM($J$18:J663)),($G$5*H664)))))),2)</f>
        <v>0</v>
      </c>
      <c r="L664" s="5">
        <f t="shared" si="83"/>
        <v>0</v>
      </c>
      <c r="M664" s="5">
        <f t="shared" si="84"/>
        <v>0</v>
      </c>
      <c r="N664" s="17"/>
      <c r="O664" s="17"/>
      <c r="P664" s="17"/>
      <c r="Q664" s="5">
        <f t="shared" si="85"/>
        <v>0</v>
      </c>
      <c r="S664" s="5">
        <f t="shared" si="86"/>
        <v>0</v>
      </c>
      <c r="T664" s="5">
        <f t="shared" si="87"/>
        <v>0</v>
      </c>
      <c r="W664" s="18"/>
    </row>
    <row r="665" spans="1:23" x14ac:dyDescent="0.25">
      <c r="A665" s="6">
        <f>+'IRS Interest Rates'!A1936</f>
        <v>45765</v>
      </c>
      <c r="C665" s="9" t="str">
        <f>IF($D$3&gt;$A665,"",IF($D$4&lt;$A665,"",+'IRS Interest Rates'!$B1936))</f>
        <v/>
      </c>
      <c r="D665" s="11">
        <f t="shared" si="82"/>
        <v>0</v>
      </c>
      <c r="E665" s="11"/>
      <c r="F665" s="5">
        <f t="shared" si="88"/>
        <v>0</v>
      </c>
      <c r="G665" s="10"/>
      <c r="H665" s="10" t="str">
        <f t="shared" si="81"/>
        <v/>
      </c>
      <c r="I665" s="5">
        <f>TRUNC(IF(G665="",0,(IF(SUM(I$18:$I664)&gt;=(0.25*$G$5),0,(IF((SUM($I$18:$I664)+(0.25*$G$5))&gt;$G$5,(($G$5*0.25)-SUM(I$18:$I664)),($G$5*G665)))))),2)</f>
        <v>0</v>
      </c>
      <c r="J665" s="5">
        <f>TRUNC(IF(H665="",0,(IF(SUM($J$18:J664)&gt;=(0.25*$G$5),0,(IF((SUM($J$18:$J664)+(0.25*$G$5))&gt;+($G$5*0.25),(($G$5*0.25)-SUM($J$18:J664)),($G$5*H665)))))),2)</f>
        <v>0</v>
      </c>
      <c r="L665" s="5">
        <f t="shared" si="83"/>
        <v>0</v>
      </c>
      <c r="M665" s="5">
        <f t="shared" si="84"/>
        <v>0</v>
      </c>
      <c r="N665" s="17"/>
      <c r="O665" s="17"/>
      <c r="P665" s="17"/>
      <c r="Q665" s="5">
        <f t="shared" si="85"/>
        <v>0</v>
      </c>
      <c r="S665" s="5">
        <f t="shared" si="86"/>
        <v>0</v>
      </c>
      <c r="T665" s="5">
        <f t="shared" si="87"/>
        <v>0</v>
      </c>
      <c r="W665" s="18"/>
    </row>
    <row r="666" spans="1:23" x14ac:dyDescent="0.25">
      <c r="A666" s="6">
        <f>+'IRS Interest Rates'!A1937</f>
        <v>45766</v>
      </c>
      <c r="C666" s="9" t="str">
        <f>IF($D$3&gt;$A666,"",IF($D$4&lt;$A666,"",+'IRS Interest Rates'!$B1937))</f>
        <v/>
      </c>
      <c r="D666" s="11">
        <f t="shared" si="82"/>
        <v>0</v>
      </c>
      <c r="E666" s="11"/>
      <c r="F666" s="5">
        <f t="shared" si="88"/>
        <v>0</v>
      </c>
      <c r="G666" s="10"/>
      <c r="H666" s="10" t="str">
        <f t="shared" si="81"/>
        <v/>
      </c>
      <c r="I666" s="5">
        <f>TRUNC(IF(G666="",0,(IF(SUM(I$18:$I665)&gt;=(0.25*$G$5),0,(IF((SUM($I$18:$I665)+(0.25*$G$5))&gt;$G$5,(($G$5*0.25)-SUM(I$18:$I665)),($G$5*G666)))))),2)</f>
        <v>0</v>
      </c>
      <c r="J666" s="5">
        <f>TRUNC(IF(H666="",0,(IF(SUM($J$18:J665)&gt;=(0.25*$G$5),0,(IF((SUM($J$18:$J665)+(0.25*$G$5))&gt;+($G$5*0.25),(($G$5*0.25)-SUM($J$18:J665)),($G$5*H666)))))),2)</f>
        <v>0</v>
      </c>
      <c r="L666" s="5">
        <f t="shared" si="83"/>
        <v>0</v>
      </c>
      <c r="M666" s="5">
        <f t="shared" si="84"/>
        <v>0</v>
      </c>
      <c r="N666" s="17"/>
      <c r="O666" s="17"/>
      <c r="P666" s="17"/>
      <c r="Q666" s="5">
        <f t="shared" si="85"/>
        <v>0</v>
      </c>
      <c r="S666" s="5">
        <f t="shared" si="86"/>
        <v>0</v>
      </c>
      <c r="T666" s="5">
        <f t="shared" si="87"/>
        <v>0</v>
      </c>
      <c r="W666" s="18"/>
    </row>
    <row r="667" spans="1:23" x14ac:dyDescent="0.25">
      <c r="A667" s="6">
        <f>+'IRS Interest Rates'!A1938</f>
        <v>45767</v>
      </c>
      <c r="C667" s="9" t="str">
        <f>IF($D$3&gt;$A667,"",IF($D$4&lt;$A667,"",+'IRS Interest Rates'!$B1938))</f>
        <v/>
      </c>
      <c r="D667" s="11">
        <f t="shared" si="82"/>
        <v>0</v>
      </c>
      <c r="E667" s="11"/>
      <c r="F667" s="5">
        <f t="shared" si="88"/>
        <v>0</v>
      </c>
      <c r="G667" s="10"/>
      <c r="H667" s="10" t="str">
        <f t="shared" si="81"/>
        <v/>
      </c>
      <c r="I667" s="5">
        <f>TRUNC(IF(G667="",0,(IF(SUM(I$18:$I666)&gt;=(0.25*$G$5),0,(IF((SUM($I$18:$I666)+(0.25*$G$5))&gt;$G$5,(($G$5*0.25)-SUM(I$18:$I666)),($G$5*G667)))))),2)</f>
        <v>0</v>
      </c>
      <c r="J667" s="5">
        <f>TRUNC(IF(H667="",0,(IF(SUM($J$18:J666)&gt;=(0.25*$G$5),0,(IF((SUM($J$18:$J666)+(0.25*$G$5))&gt;+($G$5*0.25),(($G$5*0.25)-SUM($J$18:J666)),($G$5*H667)))))),2)</f>
        <v>0</v>
      </c>
      <c r="L667" s="5">
        <f t="shared" si="83"/>
        <v>0</v>
      </c>
      <c r="M667" s="5">
        <f t="shared" si="84"/>
        <v>0</v>
      </c>
      <c r="N667" s="17"/>
      <c r="O667" s="17"/>
      <c r="P667" s="17"/>
      <c r="Q667" s="5">
        <f t="shared" si="85"/>
        <v>0</v>
      </c>
      <c r="S667" s="5">
        <f t="shared" si="86"/>
        <v>0</v>
      </c>
      <c r="T667" s="5">
        <f t="shared" si="87"/>
        <v>0</v>
      </c>
      <c r="W667" s="18"/>
    </row>
    <row r="668" spans="1:23" x14ac:dyDescent="0.25">
      <c r="A668" s="6">
        <f>+'IRS Interest Rates'!A1939</f>
        <v>45768</v>
      </c>
      <c r="C668" s="9" t="str">
        <f>IF($D$3&gt;$A668,"",IF($D$4&lt;$A668,"",+'IRS Interest Rates'!$B1939))</f>
        <v/>
      </c>
      <c r="D668" s="11">
        <f t="shared" si="82"/>
        <v>0</v>
      </c>
      <c r="E668" s="11"/>
      <c r="F668" s="5">
        <f t="shared" si="88"/>
        <v>0</v>
      </c>
      <c r="G668" s="10"/>
      <c r="H668" s="10" t="str">
        <f t="shared" si="81"/>
        <v/>
      </c>
      <c r="I668" s="5">
        <f>TRUNC(IF(G668="",0,(IF(SUM(I$18:$I667)&gt;=(0.25*$G$5),0,(IF((SUM($I$18:$I667)+(0.25*$G$5))&gt;$G$5,(($G$5*0.25)-SUM(I$18:$I667)),($G$5*G668)))))),2)</f>
        <v>0</v>
      </c>
      <c r="J668" s="5">
        <f>TRUNC(IF(H668="",0,(IF(SUM($J$18:J667)&gt;=(0.25*$G$5),0,(IF((SUM($J$18:$J667)+(0.25*$G$5))&gt;+($G$5*0.25),(($G$5*0.25)-SUM($J$18:J667)),($G$5*H668)))))),2)</f>
        <v>0</v>
      </c>
      <c r="L668" s="5">
        <f t="shared" si="83"/>
        <v>0</v>
      </c>
      <c r="M668" s="5">
        <f t="shared" si="84"/>
        <v>0</v>
      </c>
      <c r="N668" s="17"/>
      <c r="O668" s="17"/>
      <c r="P668" s="17"/>
      <c r="Q668" s="5">
        <f t="shared" si="85"/>
        <v>0</v>
      </c>
      <c r="S668" s="5">
        <f t="shared" si="86"/>
        <v>0</v>
      </c>
      <c r="T668" s="5">
        <f t="shared" si="87"/>
        <v>0</v>
      </c>
      <c r="W668" s="18"/>
    </row>
    <row r="669" spans="1:23" x14ac:dyDescent="0.25">
      <c r="A669" s="6">
        <f>+'IRS Interest Rates'!A1940</f>
        <v>45769</v>
      </c>
      <c r="C669" s="9" t="str">
        <f>IF($D$3&gt;$A669,"",IF($D$4&lt;$A669,"",+'IRS Interest Rates'!$B1940))</f>
        <v/>
      </c>
      <c r="D669" s="11">
        <f t="shared" si="82"/>
        <v>0</v>
      </c>
      <c r="E669" s="11"/>
      <c r="F669" s="5">
        <f t="shared" si="88"/>
        <v>0</v>
      </c>
      <c r="G669" s="10"/>
      <c r="H669" s="10" t="str">
        <f t="shared" si="81"/>
        <v/>
      </c>
      <c r="I669" s="5">
        <f>TRUNC(IF(G669="",0,(IF(SUM(I$18:$I668)&gt;=(0.25*$G$5),0,(IF((SUM($I$18:$I668)+(0.25*$G$5))&gt;$G$5,(($G$5*0.25)-SUM(I$18:$I668)),($G$5*G669)))))),2)</f>
        <v>0</v>
      </c>
      <c r="J669" s="5">
        <f>TRUNC(IF(H669="",0,(IF(SUM($J$18:J668)&gt;=(0.25*$G$5),0,(IF((SUM($J$18:$J668)+(0.25*$G$5))&gt;+($G$5*0.25),(($G$5*0.25)-SUM($J$18:J668)),($G$5*H669)))))),2)</f>
        <v>0</v>
      </c>
      <c r="L669" s="5">
        <f t="shared" si="83"/>
        <v>0</v>
      </c>
      <c r="M669" s="5">
        <f t="shared" si="84"/>
        <v>0</v>
      </c>
      <c r="N669" s="17"/>
      <c r="O669" s="17"/>
      <c r="P669" s="17"/>
      <c r="Q669" s="5">
        <f t="shared" si="85"/>
        <v>0</v>
      </c>
      <c r="S669" s="5">
        <f t="shared" si="86"/>
        <v>0</v>
      </c>
      <c r="T669" s="5">
        <f t="shared" si="87"/>
        <v>0</v>
      </c>
      <c r="W669" s="18"/>
    </row>
    <row r="670" spans="1:23" x14ac:dyDescent="0.25">
      <c r="A670" s="6">
        <f>+'IRS Interest Rates'!A1941</f>
        <v>45770</v>
      </c>
      <c r="C670" s="9" t="str">
        <f>IF($D$3&gt;$A670,"",IF($D$4&lt;$A670,"",+'IRS Interest Rates'!$B1941))</f>
        <v/>
      </c>
      <c r="D670" s="11">
        <f t="shared" si="82"/>
        <v>0</v>
      </c>
      <c r="E670" s="11"/>
      <c r="F670" s="5">
        <f t="shared" si="88"/>
        <v>0</v>
      </c>
      <c r="G670" s="10"/>
      <c r="H670" s="10" t="str">
        <f t="shared" si="81"/>
        <v/>
      </c>
      <c r="I670" s="5">
        <f>TRUNC(IF(G670="",0,(IF(SUM(I$18:$I669)&gt;=(0.25*$G$5),0,(IF((SUM($I$18:$I669)+(0.25*$G$5))&gt;$G$5,(($G$5*0.25)-SUM(I$18:$I669)),($G$5*G670)))))),2)</f>
        <v>0</v>
      </c>
      <c r="J670" s="5">
        <f>TRUNC(IF(H670="",0,(IF(SUM($J$18:J669)&gt;=(0.25*$G$5),0,(IF((SUM($J$18:$J669)+(0.25*$G$5))&gt;+($G$5*0.25),(($G$5*0.25)-SUM($J$18:J669)),($G$5*H670)))))),2)</f>
        <v>0</v>
      </c>
      <c r="L670" s="5">
        <f t="shared" si="83"/>
        <v>0</v>
      </c>
      <c r="M670" s="5">
        <f t="shared" si="84"/>
        <v>0</v>
      </c>
      <c r="N670" s="17"/>
      <c r="O670" s="17"/>
      <c r="P670" s="17"/>
      <c r="Q670" s="5">
        <f t="shared" si="85"/>
        <v>0</v>
      </c>
      <c r="S670" s="5">
        <f t="shared" si="86"/>
        <v>0</v>
      </c>
      <c r="T670" s="5">
        <f t="shared" si="87"/>
        <v>0</v>
      </c>
      <c r="W670" s="18"/>
    </row>
    <row r="671" spans="1:23" x14ac:dyDescent="0.25">
      <c r="A671" s="6">
        <f>+'IRS Interest Rates'!A1942</f>
        <v>45771</v>
      </c>
      <c r="C671" s="9" t="str">
        <f>IF($D$3&gt;$A671,"",IF($D$4&lt;$A671,"",+'IRS Interest Rates'!$B1942))</f>
        <v/>
      </c>
      <c r="D671" s="11">
        <f t="shared" si="82"/>
        <v>0</v>
      </c>
      <c r="E671" s="11"/>
      <c r="F671" s="5">
        <f t="shared" si="88"/>
        <v>0</v>
      </c>
      <c r="G671" s="10"/>
      <c r="H671" s="10" t="str">
        <f t="shared" si="81"/>
        <v/>
      </c>
      <c r="I671" s="5">
        <f>TRUNC(IF(G671="",0,(IF(SUM(I$18:$I670)&gt;=(0.25*$G$5),0,(IF((SUM($I$18:$I670)+(0.25*$G$5))&gt;$G$5,(($G$5*0.25)-SUM(I$18:$I670)),($G$5*G671)))))),2)</f>
        <v>0</v>
      </c>
      <c r="J671" s="5">
        <f>TRUNC(IF(H671="",0,(IF(SUM($J$18:J670)&gt;=(0.25*$G$5),0,(IF((SUM($J$18:$J670)+(0.25*$G$5))&gt;+($G$5*0.25),(($G$5*0.25)-SUM($J$18:J670)),($G$5*H671)))))),2)</f>
        <v>0</v>
      </c>
      <c r="L671" s="5">
        <f t="shared" si="83"/>
        <v>0</v>
      </c>
      <c r="M671" s="5">
        <f t="shared" si="84"/>
        <v>0</v>
      </c>
      <c r="N671" s="17"/>
      <c r="O671" s="17"/>
      <c r="P671" s="17"/>
      <c r="Q671" s="5">
        <f t="shared" si="85"/>
        <v>0</v>
      </c>
      <c r="S671" s="5">
        <f t="shared" si="86"/>
        <v>0</v>
      </c>
      <c r="T671" s="5">
        <f t="shared" si="87"/>
        <v>0</v>
      </c>
      <c r="W671" s="18"/>
    </row>
    <row r="672" spans="1:23" x14ac:dyDescent="0.25">
      <c r="A672" s="6">
        <f>+'IRS Interest Rates'!A1943</f>
        <v>45772</v>
      </c>
      <c r="C672" s="9" t="str">
        <f>IF($D$3&gt;$A672,"",IF($D$4&lt;$A672,"",+'IRS Interest Rates'!$B1943))</f>
        <v/>
      </c>
      <c r="D672" s="11">
        <f t="shared" si="82"/>
        <v>0</v>
      </c>
      <c r="E672" s="11"/>
      <c r="F672" s="5">
        <f t="shared" si="88"/>
        <v>0</v>
      </c>
      <c r="G672" s="10"/>
      <c r="H672" s="10" t="str">
        <f t="shared" si="81"/>
        <v/>
      </c>
      <c r="I672" s="5">
        <f>TRUNC(IF(G672="",0,(IF(SUM(I$18:$I671)&gt;=(0.25*$G$5),0,(IF((SUM($I$18:$I671)+(0.25*$G$5))&gt;$G$5,(($G$5*0.25)-SUM(I$18:$I671)),($G$5*G672)))))),2)</f>
        <v>0</v>
      </c>
      <c r="J672" s="5">
        <f>TRUNC(IF(H672="",0,(IF(SUM($J$18:J671)&gt;=(0.25*$G$5),0,(IF((SUM($J$18:$J671)+(0.25*$G$5))&gt;+($G$5*0.25),(($G$5*0.25)-SUM($J$18:J671)),($G$5*H672)))))),2)</f>
        <v>0</v>
      </c>
      <c r="L672" s="5">
        <f t="shared" si="83"/>
        <v>0</v>
      </c>
      <c r="M672" s="5">
        <f t="shared" si="84"/>
        <v>0</v>
      </c>
      <c r="N672" s="17"/>
      <c r="O672" s="17"/>
      <c r="P672" s="17"/>
      <c r="Q672" s="5">
        <f t="shared" si="85"/>
        <v>0</v>
      </c>
      <c r="S672" s="5">
        <f t="shared" si="86"/>
        <v>0</v>
      </c>
      <c r="T672" s="5">
        <f t="shared" si="87"/>
        <v>0</v>
      </c>
      <c r="W672" s="18"/>
    </row>
    <row r="673" spans="1:23" x14ac:dyDescent="0.25">
      <c r="A673" s="6">
        <f>+'IRS Interest Rates'!A1944</f>
        <v>45773</v>
      </c>
      <c r="C673" s="9" t="str">
        <f>IF($D$3&gt;$A673,"",IF($D$4&lt;$A673,"",+'IRS Interest Rates'!$B1944))</f>
        <v/>
      </c>
      <c r="D673" s="11">
        <f t="shared" si="82"/>
        <v>0</v>
      </c>
      <c r="E673" s="11"/>
      <c r="F673" s="5">
        <f t="shared" si="88"/>
        <v>0</v>
      </c>
      <c r="G673" s="10"/>
      <c r="H673" s="10" t="str">
        <f t="shared" si="81"/>
        <v/>
      </c>
      <c r="I673" s="5">
        <f>TRUNC(IF(G673="",0,(IF(SUM(I$18:$I672)&gt;=(0.25*$G$5),0,(IF((SUM($I$18:$I672)+(0.25*$G$5))&gt;$G$5,(($G$5*0.25)-SUM(I$18:$I672)),($G$5*G673)))))),2)</f>
        <v>0</v>
      </c>
      <c r="J673" s="5">
        <f>TRUNC(IF(H673="",0,(IF(SUM($J$18:J672)&gt;=(0.25*$G$5),0,(IF((SUM($J$18:$J672)+(0.25*$G$5))&gt;+($G$5*0.25),(($G$5*0.25)-SUM($J$18:J672)),($G$5*H673)))))),2)</f>
        <v>0</v>
      </c>
      <c r="L673" s="5">
        <f t="shared" si="83"/>
        <v>0</v>
      </c>
      <c r="M673" s="5">
        <f t="shared" si="84"/>
        <v>0</v>
      </c>
      <c r="N673" s="17"/>
      <c r="O673" s="17"/>
      <c r="P673" s="17"/>
      <c r="Q673" s="5">
        <f t="shared" si="85"/>
        <v>0</v>
      </c>
      <c r="S673" s="5">
        <f t="shared" si="86"/>
        <v>0</v>
      </c>
      <c r="T673" s="5">
        <f t="shared" si="87"/>
        <v>0</v>
      </c>
      <c r="W673" s="18"/>
    </row>
    <row r="674" spans="1:23" x14ac:dyDescent="0.25">
      <c r="A674" s="6">
        <f>+'IRS Interest Rates'!A1945</f>
        <v>45774</v>
      </c>
      <c r="C674" s="9" t="str">
        <f>IF($D$3&gt;$A674,"",IF($D$4&lt;$A674,"",+'IRS Interest Rates'!$B1945))</f>
        <v/>
      </c>
      <c r="D674" s="11">
        <f t="shared" si="82"/>
        <v>0</v>
      </c>
      <c r="E674" s="11"/>
      <c r="F674" s="5">
        <f t="shared" si="88"/>
        <v>0</v>
      </c>
      <c r="G674" s="10"/>
      <c r="H674" s="10" t="str">
        <f t="shared" si="81"/>
        <v/>
      </c>
      <c r="I674" s="5">
        <f>TRUNC(IF(G674="",0,(IF(SUM(I$18:$I673)&gt;=(0.25*$G$5),0,(IF((SUM($I$18:$I673)+(0.25*$G$5))&gt;$G$5,(($G$5*0.25)-SUM(I$18:$I673)),($G$5*G674)))))),2)</f>
        <v>0</v>
      </c>
      <c r="J674" s="5">
        <f>TRUNC(IF(H674="",0,(IF(SUM($J$18:J673)&gt;=(0.25*$G$5),0,(IF((SUM($J$18:$J673)+(0.25*$G$5))&gt;+($G$5*0.25),(($G$5*0.25)-SUM($J$18:J673)),($G$5*H674)))))),2)</f>
        <v>0</v>
      </c>
      <c r="L674" s="5">
        <f t="shared" si="83"/>
        <v>0</v>
      </c>
      <c r="M674" s="5">
        <f t="shared" si="84"/>
        <v>0</v>
      </c>
      <c r="N674" s="17"/>
      <c r="O674" s="17"/>
      <c r="P674" s="17"/>
      <c r="Q674" s="5">
        <f t="shared" si="85"/>
        <v>0</v>
      </c>
      <c r="S674" s="5">
        <f t="shared" si="86"/>
        <v>0</v>
      </c>
      <c r="T674" s="5">
        <f t="shared" si="87"/>
        <v>0</v>
      </c>
      <c r="W674" s="18"/>
    </row>
    <row r="675" spans="1:23" x14ac:dyDescent="0.25">
      <c r="A675" s="6">
        <f>+'IRS Interest Rates'!A1946</f>
        <v>45775</v>
      </c>
      <c r="C675" s="9" t="str">
        <f>IF($D$3&gt;$A675,"",IF($D$4&lt;$A675,"",+'IRS Interest Rates'!$B1946))</f>
        <v/>
      </c>
      <c r="D675" s="11">
        <f t="shared" si="82"/>
        <v>0</v>
      </c>
      <c r="E675" s="11"/>
      <c r="F675" s="5">
        <f t="shared" si="88"/>
        <v>0</v>
      </c>
      <c r="G675" s="10"/>
      <c r="H675" s="10" t="str">
        <f t="shared" si="81"/>
        <v/>
      </c>
      <c r="I675" s="5">
        <f>TRUNC(IF(G675="",0,(IF(SUM(I$18:$I674)&gt;=(0.25*$G$5),0,(IF((SUM($I$18:$I674)+(0.25*$G$5))&gt;$G$5,(($G$5*0.25)-SUM(I$18:$I674)),($G$5*G675)))))),2)</f>
        <v>0</v>
      </c>
      <c r="J675" s="5">
        <f>TRUNC(IF(H675="",0,(IF(SUM($J$18:J674)&gt;=(0.25*$G$5),0,(IF((SUM($J$18:$J674)+(0.25*$G$5))&gt;+($G$5*0.25),(($G$5*0.25)-SUM($J$18:J674)),($G$5*H675)))))),2)</f>
        <v>0</v>
      </c>
      <c r="L675" s="5">
        <f t="shared" si="83"/>
        <v>0</v>
      </c>
      <c r="M675" s="5">
        <f t="shared" si="84"/>
        <v>0</v>
      </c>
      <c r="N675" s="17"/>
      <c r="O675" s="17"/>
      <c r="P675" s="17"/>
      <c r="Q675" s="5">
        <f t="shared" si="85"/>
        <v>0</v>
      </c>
      <c r="S675" s="5">
        <f t="shared" si="86"/>
        <v>0</v>
      </c>
      <c r="T675" s="5">
        <f t="shared" si="87"/>
        <v>0</v>
      </c>
      <c r="W675" s="18"/>
    </row>
    <row r="676" spans="1:23" x14ac:dyDescent="0.25">
      <c r="A676" s="6">
        <f>+'IRS Interest Rates'!A1947</f>
        <v>45776</v>
      </c>
      <c r="C676" s="9" t="str">
        <f>IF($D$3&gt;$A676,"",IF($D$4&lt;$A676,"",+'IRS Interest Rates'!$B1947))</f>
        <v/>
      </c>
      <c r="D676" s="11">
        <f t="shared" si="82"/>
        <v>0</v>
      </c>
      <c r="E676" s="11"/>
      <c r="F676" s="5">
        <f t="shared" si="88"/>
        <v>0</v>
      </c>
      <c r="G676" s="10"/>
      <c r="H676" s="10" t="str">
        <f t="shared" si="81"/>
        <v/>
      </c>
      <c r="I676" s="5">
        <f>TRUNC(IF(G676="",0,(IF(SUM(I$18:$I675)&gt;=(0.25*$G$5),0,(IF((SUM($I$18:$I675)+(0.25*$G$5))&gt;$G$5,(($G$5*0.25)-SUM(I$18:$I675)),($G$5*G676)))))),2)</f>
        <v>0</v>
      </c>
      <c r="J676" s="5">
        <f>TRUNC(IF(H676="",0,(IF(SUM($J$18:J675)&gt;=(0.25*$G$5),0,(IF((SUM($J$18:$J675)+(0.25*$G$5))&gt;+($G$5*0.25),(($G$5*0.25)-SUM($J$18:J675)),($G$5*H676)))))),2)</f>
        <v>0</v>
      </c>
      <c r="L676" s="5">
        <f t="shared" si="83"/>
        <v>0</v>
      </c>
      <c r="M676" s="5">
        <f t="shared" si="84"/>
        <v>0</v>
      </c>
      <c r="N676" s="17"/>
      <c r="O676" s="17"/>
      <c r="P676" s="17"/>
      <c r="Q676" s="5">
        <f t="shared" si="85"/>
        <v>0</v>
      </c>
      <c r="S676" s="5">
        <f t="shared" si="86"/>
        <v>0</v>
      </c>
      <c r="T676" s="5">
        <f t="shared" si="87"/>
        <v>0</v>
      </c>
      <c r="W676" s="18"/>
    </row>
    <row r="677" spans="1:23" x14ac:dyDescent="0.25">
      <c r="A677" s="6">
        <f>+'IRS Interest Rates'!A1948</f>
        <v>45777</v>
      </c>
      <c r="C677" s="9" t="str">
        <f>IF($D$3&gt;$A677,"",IF($D$4&lt;$A677,"",+'IRS Interest Rates'!$B1948))</f>
        <v/>
      </c>
      <c r="D677" s="11">
        <f t="shared" si="82"/>
        <v>0</v>
      </c>
      <c r="E677" s="11"/>
      <c r="F677" s="5">
        <f t="shared" si="88"/>
        <v>0</v>
      </c>
      <c r="G677" s="10">
        <f>IF($G$14="yes",IF($A677&lt;$D$3,"",IF(SUM(F648:F677)&gt;0,G$16,"")),0)</f>
        <v>0</v>
      </c>
      <c r="H677" s="10">
        <f t="shared" si="81"/>
        <v>0</v>
      </c>
      <c r="I677" s="5">
        <f>TRUNC(IF(G677="",0,(IF(SUM(I$18:$I676)&gt;=(0.25*$G$5),0,(IF((SUM($I$18:$I676)+(0.25*$G$5))&gt;$G$5,(($G$5*0.25)-SUM(I$18:$I676)),($G$5*G677)))))),2)</f>
        <v>0</v>
      </c>
      <c r="J677" s="5">
        <f>TRUNC(IF(H677="",0,(IF(SUM($J$18:J676)&gt;=(0.25*$G$5),0,(IF((SUM($J$18:$J676)+(0.25*$G$5))&gt;+($G$5*0.25),(($G$5*0.25)-SUM($J$18:J676)),($G$5*H677)))))),2)</f>
        <v>0</v>
      </c>
      <c r="L677" s="5">
        <f t="shared" si="83"/>
        <v>0</v>
      </c>
      <c r="M677" s="5">
        <f t="shared" si="84"/>
        <v>0</v>
      </c>
      <c r="N677" s="17"/>
      <c r="O677" s="17"/>
      <c r="P677" s="17"/>
      <c r="Q677" s="5">
        <f t="shared" si="85"/>
        <v>0</v>
      </c>
      <c r="S677" s="5">
        <f t="shared" si="86"/>
        <v>0</v>
      </c>
      <c r="T677" s="5">
        <f t="shared" si="87"/>
        <v>0</v>
      </c>
      <c r="W677" s="18"/>
    </row>
    <row r="678" spans="1:23" x14ac:dyDescent="0.25">
      <c r="A678" s="6">
        <f>+'IRS Interest Rates'!A1949</f>
        <v>45778</v>
      </c>
      <c r="C678" s="9" t="str">
        <f>IF($D$3&gt;$A678,"",IF($D$4&lt;$A678,"",+'IRS Interest Rates'!$B1949))</f>
        <v/>
      </c>
      <c r="D678" s="11">
        <f t="shared" si="82"/>
        <v>0</v>
      </c>
      <c r="E678" s="11"/>
      <c r="F678" s="5">
        <f t="shared" si="88"/>
        <v>0</v>
      </c>
      <c r="G678" s="10"/>
      <c r="H678" s="10" t="str">
        <f t="shared" si="81"/>
        <v/>
      </c>
      <c r="I678" s="5">
        <f>TRUNC(IF(G678="",0,(IF(SUM(I$18:$I677)&gt;=(0.25*$G$5),0,(IF((SUM($I$18:$I677)+(0.25*$G$5))&gt;$G$5,(($G$5*0.25)-SUM(I$18:$I677)),($G$5*G678)))))),2)</f>
        <v>0</v>
      </c>
      <c r="J678" s="5">
        <f>TRUNC(IF(H678="",0,(IF(SUM($J$18:J677)&gt;=(0.25*$G$5),0,(IF((SUM($J$18:$J677)+(0.25*$G$5))&gt;+($G$5*0.25),(($G$5*0.25)-SUM($J$18:J677)),($G$5*H678)))))),2)</f>
        <v>0</v>
      </c>
      <c r="L678" s="5">
        <f t="shared" si="83"/>
        <v>0</v>
      </c>
      <c r="M678" s="5">
        <f t="shared" si="84"/>
        <v>0</v>
      </c>
      <c r="N678" s="17"/>
      <c r="O678" s="17"/>
      <c r="P678" s="17"/>
      <c r="Q678" s="5">
        <f t="shared" si="85"/>
        <v>0</v>
      </c>
      <c r="S678" s="5">
        <f t="shared" si="86"/>
        <v>0</v>
      </c>
      <c r="T678" s="5">
        <f t="shared" si="87"/>
        <v>0</v>
      </c>
      <c r="W678" s="18"/>
    </row>
    <row r="679" spans="1:23" x14ac:dyDescent="0.25">
      <c r="A679" s="6">
        <f>+'IRS Interest Rates'!A1950</f>
        <v>45779</v>
      </c>
      <c r="C679" s="9" t="str">
        <f>IF($D$3&gt;$A679,"",IF($D$4&lt;$A679,"",+'IRS Interest Rates'!$B1950))</f>
        <v/>
      </c>
      <c r="D679" s="11">
        <f t="shared" si="82"/>
        <v>0</v>
      </c>
      <c r="E679" s="11"/>
      <c r="F679" s="5">
        <f t="shared" si="88"/>
        <v>0</v>
      </c>
      <c r="G679" s="10"/>
      <c r="H679" s="10" t="str">
        <f t="shared" si="81"/>
        <v/>
      </c>
      <c r="I679" s="5">
        <f>TRUNC(IF(G679="",0,(IF(SUM(I$18:$I678)&gt;=(0.25*$G$5),0,(IF((SUM($I$18:$I678)+(0.25*$G$5))&gt;$G$5,(($G$5*0.25)-SUM(I$18:$I678)),($G$5*G679)))))),2)</f>
        <v>0</v>
      </c>
      <c r="J679" s="5">
        <f>TRUNC(IF(H679="",0,(IF(SUM($J$18:J678)&gt;=(0.25*$G$5),0,(IF((SUM($J$18:$J678)+(0.25*$G$5))&gt;+($G$5*0.25),(($G$5*0.25)-SUM($J$18:J678)),($G$5*H679)))))),2)</f>
        <v>0</v>
      </c>
      <c r="L679" s="5">
        <f t="shared" si="83"/>
        <v>0</v>
      </c>
      <c r="M679" s="5">
        <f t="shared" si="84"/>
        <v>0</v>
      </c>
      <c r="N679" s="17"/>
      <c r="O679" s="17"/>
      <c r="P679" s="17"/>
      <c r="Q679" s="5">
        <f t="shared" si="85"/>
        <v>0</v>
      </c>
      <c r="S679" s="5">
        <f t="shared" si="86"/>
        <v>0</v>
      </c>
      <c r="T679" s="5">
        <f t="shared" si="87"/>
        <v>0</v>
      </c>
      <c r="W679" s="18"/>
    </row>
    <row r="680" spans="1:23" x14ac:dyDescent="0.25">
      <c r="A680" s="6">
        <f>+'IRS Interest Rates'!A1951</f>
        <v>45780</v>
      </c>
      <c r="C680" s="9" t="str">
        <f>IF($D$3&gt;$A680,"",IF($D$4&lt;$A680,"",+'IRS Interest Rates'!$B1951))</f>
        <v/>
      </c>
      <c r="D680" s="11">
        <f t="shared" si="82"/>
        <v>0</v>
      </c>
      <c r="E680" s="11"/>
      <c r="F680" s="5">
        <f t="shared" si="88"/>
        <v>0</v>
      </c>
      <c r="G680" s="10"/>
      <c r="H680" s="10" t="str">
        <f t="shared" si="81"/>
        <v/>
      </c>
      <c r="I680" s="5">
        <f>TRUNC(IF(G680="",0,(IF(SUM(I$18:$I679)&gt;=(0.25*$G$5),0,(IF((SUM($I$18:$I679)+(0.25*$G$5))&gt;$G$5,(($G$5*0.25)-SUM(I$18:$I679)),($G$5*G680)))))),2)</f>
        <v>0</v>
      </c>
      <c r="J680" s="5">
        <f>TRUNC(IF(H680="",0,(IF(SUM($J$18:J679)&gt;=(0.25*$G$5),0,(IF((SUM($J$18:$J679)+(0.25*$G$5))&gt;+($G$5*0.25),(($G$5*0.25)-SUM($J$18:J679)),($G$5*H680)))))),2)</f>
        <v>0</v>
      </c>
      <c r="L680" s="5">
        <f t="shared" si="83"/>
        <v>0</v>
      </c>
      <c r="M680" s="5">
        <f t="shared" si="84"/>
        <v>0</v>
      </c>
      <c r="N680" s="17"/>
      <c r="O680" s="17"/>
      <c r="P680" s="17"/>
      <c r="Q680" s="5">
        <f t="shared" si="85"/>
        <v>0</v>
      </c>
      <c r="S680" s="5">
        <f t="shared" si="86"/>
        <v>0</v>
      </c>
      <c r="T680" s="5">
        <f t="shared" si="87"/>
        <v>0</v>
      </c>
      <c r="W680" s="18"/>
    </row>
    <row r="681" spans="1:23" x14ac:dyDescent="0.25">
      <c r="A681" s="6">
        <f>+'IRS Interest Rates'!A1952</f>
        <v>45781</v>
      </c>
      <c r="C681" s="9" t="str">
        <f>IF($D$3&gt;$A681,"",IF($D$4&lt;$A681,"",+'IRS Interest Rates'!$B1952))</f>
        <v/>
      </c>
      <c r="D681" s="11">
        <f t="shared" si="82"/>
        <v>0</v>
      </c>
      <c r="E681" s="11"/>
      <c r="F681" s="5">
        <f t="shared" si="88"/>
        <v>0</v>
      </c>
      <c r="G681" s="10"/>
      <c r="H681" s="10" t="str">
        <f t="shared" si="81"/>
        <v/>
      </c>
      <c r="I681" s="5">
        <f>TRUNC(IF(G681="",0,(IF(SUM(I$18:$I680)&gt;=(0.25*$G$5),0,(IF((SUM($I$18:$I680)+(0.25*$G$5))&gt;$G$5,(($G$5*0.25)-SUM(I$18:$I680)),($G$5*G681)))))),2)</f>
        <v>0</v>
      </c>
      <c r="J681" s="5">
        <f>TRUNC(IF(H681="",0,(IF(SUM($J$18:J680)&gt;=(0.25*$G$5),0,(IF((SUM($J$18:$J680)+(0.25*$G$5))&gt;+($G$5*0.25),(($G$5*0.25)-SUM($J$18:J680)),($G$5*H681)))))),2)</f>
        <v>0</v>
      </c>
      <c r="L681" s="5">
        <f t="shared" si="83"/>
        <v>0</v>
      </c>
      <c r="M681" s="5">
        <f t="shared" si="84"/>
        <v>0</v>
      </c>
      <c r="N681" s="17"/>
      <c r="O681" s="17"/>
      <c r="P681" s="17"/>
      <c r="Q681" s="5">
        <f t="shared" si="85"/>
        <v>0</v>
      </c>
      <c r="S681" s="5">
        <f t="shared" si="86"/>
        <v>0</v>
      </c>
      <c r="T681" s="5">
        <f t="shared" si="87"/>
        <v>0</v>
      </c>
      <c r="W681" s="18"/>
    </row>
    <row r="682" spans="1:23" x14ac:dyDescent="0.25">
      <c r="A682" s="6">
        <f>+'IRS Interest Rates'!A1953</f>
        <v>45782</v>
      </c>
      <c r="C682" s="9" t="str">
        <f>IF($D$3&gt;$A682,"",IF($D$4&lt;$A682,"",+'IRS Interest Rates'!$B1953))</f>
        <v/>
      </c>
      <c r="D682" s="11">
        <f t="shared" si="82"/>
        <v>0</v>
      </c>
      <c r="E682" s="11"/>
      <c r="F682" s="5">
        <f t="shared" si="88"/>
        <v>0</v>
      </c>
      <c r="G682" s="10"/>
      <c r="H682" s="10" t="str">
        <f t="shared" ref="H682:H745" si="89">IF(G682="","",+H$16)</f>
        <v/>
      </c>
      <c r="I682" s="5">
        <f>TRUNC(IF(G682="",0,(IF(SUM(I$18:$I681)&gt;=(0.25*$G$5),0,(IF((SUM($I$18:$I681)+(0.25*$G$5))&gt;$G$5,(($G$5*0.25)-SUM(I$18:$I681)),($G$5*G682)))))),2)</f>
        <v>0</v>
      </c>
      <c r="J682" s="5">
        <f>TRUNC(IF(H682="",0,(IF(SUM($J$18:J681)&gt;=(0.25*$G$5),0,(IF((SUM($J$18:$J681)+(0.25*$G$5))&gt;+($G$5*0.25),(($G$5*0.25)-SUM($J$18:J681)),($G$5*H682)))))),2)</f>
        <v>0</v>
      </c>
      <c r="L682" s="5">
        <f t="shared" si="83"/>
        <v>0</v>
      </c>
      <c r="M682" s="5">
        <f t="shared" si="84"/>
        <v>0</v>
      </c>
      <c r="N682" s="17"/>
      <c r="O682" s="17"/>
      <c r="P682" s="17"/>
      <c r="Q682" s="5">
        <f t="shared" si="85"/>
        <v>0</v>
      </c>
      <c r="S682" s="5">
        <f t="shared" si="86"/>
        <v>0</v>
      </c>
      <c r="T682" s="5">
        <f t="shared" si="87"/>
        <v>0</v>
      </c>
      <c r="W682" s="18"/>
    </row>
    <row r="683" spans="1:23" x14ac:dyDescent="0.25">
      <c r="A683" s="6">
        <f>+'IRS Interest Rates'!A1954</f>
        <v>45783</v>
      </c>
      <c r="C683" s="9" t="str">
        <f>IF($D$3&gt;$A683,"",IF($D$4&lt;$A683,"",+'IRS Interest Rates'!$B1954))</f>
        <v/>
      </c>
      <c r="D683" s="11">
        <f t="shared" si="82"/>
        <v>0</v>
      </c>
      <c r="E683" s="11"/>
      <c r="F683" s="5">
        <f t="shared" si="88"/>
        <v>0</v>
      </c>
      <c r="G683" s="10"/>
      <c r="H683" s="10" t="str">
        <f t="shared" si="89"/>
        <v/>
      </c>
      <c r="I683" s="5">
        <f>TRUNC(IF(G683="",0,(IF(SUM(I$18:$I682)&gt;=(0.25*$G$5),0,(IF((SUM($I$18:$I682)+(0.25*$G$5))&gt;$G$5,(($G$5*0.25)-SUM(I$18:$I682)),($G$5*G683)))))),2)</f>
        <v>0</v>
      </c>
      <c r="J683" s="5">
        <f>TRUNC(IF(H683="",0,(IF(SUM($J$18:J682)&gt;=(0.25*$G$5),0,(IF((SUM($J$18:$J682)+(0.25*$G$5))&gt;+($G$5*0.25),(($G$5*0.25)-SUM($J$18:J682)),($G$5*H683)))))),2)</f>
        <v>0</v>
      </c>
      <c r="L683" s="5">
        <f t="shared" si="83"/>
        <v>0</v>
      </c>
      <c r="M683" s="5">
        <f t="shared" si="84"/>
        <v>0</v>
      </c>
      <c r="N683" s="17"/>
      <c r="O683" s="17"/>
      <c r="P683" s="17"/>
      <c r="Q683" s="5">
        <f t="shared" si="85"/>
        <v>0</v>
      </c>
      <c r="S683" s="5">
        <f t="shared" si="86"/>
        <v>0</v>
      </c>
      <c r="T683" s="5">
        <f t="shared" si="87"/>
        <v>0</v>
      </c>
      <c r="W683" s="18"/>
    </row>
    <row r="684" spans="1:23" x14ac:dyDescent="0.25">
      <c r="A684" s="6">
        <f>+'IRS Interest Rates'!A1955</f>
        <v>45784</v>
      </c>
      <c r="C684" s="9" t="str">
        <f>IF($D$3&gt;$A684,"",IF($D$4&lt;$A684,"",+'IRS Interest Rates'!$B1955))</f>
        <v/>
      </c>
      <c r="D684" s="11">
        <f t="shared" si="82"/>
        <v>0</v>
      </c>
      <c r="E684" s="11"/>
      <c r="F684" s="5">
        <f t="shared" si="88"/>
        <v>0</v>
      </c>
      <c r="G684" s="10"/>
      <c r="H684" s="10" t="str">
        <f t="shared" si="89"/>
        <v/>
      </c>
      <c r="I684" s="5">
        <f>TRUNC(IF(G684="",0,(IF(SUM(I$18:$I683)&gt;=(0.25*$G$5),0,(IF((SUM($I$18:$I683)+(0.25*$G$5))&gt;$G$5,(($G$5*0.25)-SUM(I$18:$I683)),($G$5*G684)))))),2)</f>
        <v>0</v>
      </c>
      <c r="J684" s="5">
        <f>TRUNC(IF(H684="",0,(IF(SUM($J$18:J683)&gt;=(0.25*$G$5),0,(IF((SUM($J$18:$J683)+(0.25*$G$5))&gt;+($G$5*0.25),(($G$5*0.25)-SUM($J$18:J683)),($G$5*H684)))))),2)</f>
        <v>0</v>
      </c>
      <c r="L684" s="5">
        <f t="shared" si="83"/>
        <v>0</v>
      </c>
      <c r="M684" s="5">
        <f t="shared" si="84"/>
        <v>0</v>
      </c>
      <c r="N684" s="17"/>
      <c r="O684" s="17"/>
      <c r="P684" s="17"/>
      <c r="Q684" s="5">
        <f t="shared" si="85"/>
        <v>0</v>
      </c>
      <c r="S684" s="5">
        <f t="shared" si="86"/>
        <v>0</v>
      </c>
      <c r="T684" s="5">
        <f t="shared" si="87"/>
        <v>0</v>
      </c>
      <c r="W684" s="18"/>
    </row>
    <row r="685" spans="1:23" x14ac:dyDescent="0.25">
      <c r="A685" s="6">
        <f>+'IRS Interest Rates'!A1956</f>
        <v>45785</v>
      </c>
      <c r="C685" s="9" t="str">
        <f>IF($D$3&gt;$A685,"",IF($D$4&lt;$A685,"",+'IRS Interest Rates'!$B1956))</f>
        <v/>
      </c>
      <c r="D685" s="11">
        <f t="shared" si="82"/>
        <v>0</v>
      </c>
      <c r="E685" s="11"/>
      <c r="F685" s="5">
        <f t="shared" si="88"/>
        <v>0</v>
      </c>
      <c r="G685" s="10"/>
      <c r="H685" s="10" t="str">
        <f t="shared" si="89"/>
        <v/>
      </c>
      <c r="I685" s="5">
        <f>TRUNC(IF(G685="",0,(IF(SUM(I$18:$I684)&gt;=(0.25*$G$5),0,(IF((SUM($I$18:$I684)+(0.25*$G$5))&gt;$G$5,(($G$5*0.25)-SUM(I$18:$I684)),($G$5*G685)))))),2)</f>
        <v>0</v>
      </c>
      <c r="J685" s="5">
        <f>TRUNC(IF(H685="",0,(IF(SUM($J$18:J684)&gt;=(0.25*$G$5),0,(IF((SUM($J$18:$J684)+(0.25*$G$5))&gt;+($G$5*0.25),(($G$5*0.25)-SUM($J$18:J684)),($G$5*H685)))))),2)</f>
        <v>0</v>
      </c>
      <c r="L685" s="5">
        <f t="shared" si="83"/>
        <v>0</v>
      </c>
      <c r="M685" s="5">
        <f t="shared" si="84"/>
        <v>0</v>
      </c>
      <c r="N685" s="17"/>
      <c r="O685" s="17"/>
      <c r="P685" s="17"/>
      <c r="Q685" s="5">
        <f t="shared" si="85"/>
        <v>0</v>
      </c>
      <c r="S685" s="5">
        <f t="shared" si="86"/>
        <v>0</v>
      </c>
      <c r="T685" s="5">
        <f t="shared" si="87"/>
        <v>0</v>
      </c>
      <c r="W685" s="18"/>
    </row>
    <row r="686" spans="1:23" x14ac:dyDescent="0.25">
      <c r="A686" s="6">
        <f>+'IRS Interest Rates'!A1957</f>
        <v>45786</v>
      </c>
      <c r="C686" s="9" t="str">
        <f>IF($D$3&gt;$A686,"",IF($D$4&lt;$A686,"",+'IRS Interest Rates'!$B1957))</f>
        <v/>
      </c>
      <c r="D686" s="11">
        <f t="shared" si="82"/>
        <v>0</v>
      </c>
      <c r="E686" s="11"/>
      <c r="F686" s="5">
        <f t="shared" si="88"/>
        <v>0</v>
      </c>
      <c r="G686" s="10"/>
      <c r="H686" s="10" t="str">
        <f t="shared" si="89"/>
        <v/>
      </c>
      <c r="I686" s="5">
        <f>TRUNC(IF(G686="",0,(IF(SUM(I$18:$I685)&gt;=(0.25*$G$5),0,(IF((SUM($I$18:$I685)+(0.25*$G$5))&gt;$G$5,(($G$5*0.25)-SUM(I$18:$I685)),($G$5*G686)))))),2)</f>
        <v>0</v>
      </c>
      <c r="J686" s="5">
        <f>TRUNC(IF(H686="",0,(IF(SUM($J$18:J685)&gt;=(0.25*$G$5),0,(IF((SUM($J$18:$J685)+(0.25*$G$5))&gt;+($G$5*0.25),(($G$5*0.25)-SUM($J$18:J685)),($G$5*H686)))))),2)</f>
        <v>0</v>
      </c>
      <c r="L686" s="5">
        <f t="shared" si="83"/>
        <v>0</v>
      </c>
      <c r="M686" s="5">
        <f t="shared" si="84"/>
        <v>0</v>
      </c>
      <c r="N686" s="17"/>
      <c r="O686" s="17"/>
      <c r="P686" s="17"/>
      <c r="Q686" s="5">
        <f t="shared" si="85"/>
        <v>0</v>
      </c>
      <c r="S686" s="5">
        <f t="shared" si="86"/>
        <v>0</v>
      </c>
      <c r="T686" s="5">
        <f t="shared" si="87"/>
        <v>0</v>
      </c>
      <c r="W686" s="18"/>
    </row>
    <row r="687" spans="1:23" x14ac:dyDescent="0.25">
      <c r="A687" s="6">
        <f>+'IRS Interest Rates'!A1958</f>
        <v>45787</v>
      </c>
      <c r="C687" s="9" t="str">
        <f>IF($D$3&gt;$A687,"",IF($D$4&lt;$A687,"",+'IRS Interest Rates'!$B1958))</f>
        <v/>
      </c>
      <c r="D687" s="11">
        <f t="shared" si="82"/>
        <v>0</v>
      </c>
      <c r="E687" s="11"/>
      <c r="F687" s="5">
        <f t="shared" si="88"/>
        <v>0</v>
      </c>
      <c r="G687" s="10"/>
      <c r="H687" s="10" t="str">
        <f t="shared" si="89"/>
        <v/>
      </c>
      <c r="I687" s="5">
        <f>TRUNC(IF(G687="",0,(IF(SUM(I$18:$I686)&gt;=(0.25*$G$5),0,(IF((SUM($I$18:$I686)+(0.25*$G$5))&gt;$G$5,(($G$5*0.25)-SUM(I$18:$I686)),($G$5*G687)))))),2)</f>
        <v>0</v>
      </c>
      <c r="J687" s="5">
        <f>TRUNC(IF(H687="",0,(IF(SUM($J$18:J686)&gt;=(0.25*$G$5),0,(IF((SUM($J$18:$J686)+(0.25*$G$5))&gt;+($G$5*0.25),(($G$5*0.25)-SUM($J$18:J686)),($G$5*H687)))))),2)</f>
        <v>0</v>
      </c>
      <c r="L687" s="5">
        <f t="shared" si="83"/>
        <v>0</v>
      </c>
      <c r="M687" s="5">
        <f t="shared" si="84"/>
        <v>0</v>
      </c>
      <c r="N687" s="17"/>
      <c r="O687" s="17"/>
      <c r="P687" s="17"/>
      <c r="Q687" s="5">
        <f t="shared" si="85"/>
        <v>0</v>
      </c>
      <c r="S687" s="5">
        <f t="shared" si="86"/>
        <v>0</v>
      </c>
      <c r="T687" s="5">
        <f t="shared" si="87"/>
        <v>0</v>
      </c>
      <c r="W687" s="18"/>
    </row>
    <row r="688" spans="1:23" x14ac:dyDescent="0.25">
      <c r="A688" s="6">
        <f>+'IRS Interest Rates'!A1959</f>
        <v>45788</v>
      </c>
      <c r="C688" s="9" t="str">
        <f>IF($D$3&gt;$A688,"",IF($D$4&lt;$A688,"",+'IRS Interest Rates'!$B1959))</f>
        <v/>
      </c>
      <c r="D688" s="11">
        <f t="shared" si="82"/>
        <v>0</v>
      </c>
      <c r="E688" s="11"/>
      <c r="F688" s="5">
        <f t="shared" si="88"/>
        <v>0</v>
      </c>
      <c r="G688" s="10"/>
      <c r="H688" s="10" t="str">
        <f t="shared" si="89"/>
        <v/>
      </c>
      <c r="I688" s="5">
        <f>TRUNC(IF(G688="",0,(IF(SUM(I$18:$I687)&gt;=(0.25*$G$5),0,(IF((SUM($I$18:$I687)+(0.25*$G$5))&gt;$G$5,(($G$5*0.25)-SUM(I$18:$I687)),($G$5*G688)))))),2)</f>
        <v>0</v>
      </c>
      <c r="J688" s="5">
        <f>TRUNC(IF(H688="",0,(IF(SUM($J$18:J687)&gt;=(0.25*$G$5),0,(IF((SUM($J$18:$J687)+(0.25*$G$5))&gt;+($G$5*0.25),(($G$5*0.25)-SUM($J$18:J687)),($G$5*H688)))))),2)</f>
        <v>0</v>
      </c>
      <c r="L688" s="5">
        <f t="shared" si="83"/>
        <v>0</v>
      </c>
      <c r="M688" s="5">
        <f t="shared" si="84"/>
        <v>0</v>
      </c>
      <c r="N688" s="17"/>
      <c r="O688" s="17"/>
      <c r="P688" s="17"/>
      <c r="Q688" s="5">
        <f t="shared" si="85"/>
        <v>0</v>
      </c>
      <c r="S688" s="5">
        <f t="shared" si="86"/>
        <v>0</v>
      </c>
      <c r="T688" s="5">
        <f t="shared" si="87"/>
        <v>0</v>
      </c>
      <c r="W688" s="18"/>
    </row>
    <row r="689" spans="1:23" x14ac:dyDescent="0.25">
      <c r="A689" s="6">
        <f>+'IRS Interest Rates'!A1960</f>
        <v>45789</v>
      </c>
      <c r="C689" s="9" t="str">
        <f>IF($D$3&gt;$A689,"",IF($D$4&lt;$A689,"",+'IRS Interest Rates'!$B1960))</f>
        <v/>
      </c>
      <c r="D689" s="11">
        <f t="shared" si="82"/>
        <v>0</v>
      </c>
      <c r="E689" s="11"/>
      <c r="F689" s="5">
        <f t="shared" si="88"/>
        <v>0</v>
      </c>
      <c r="G689" s="10"/>
      <c r="H689" s="10" t="str">
        <f t="shared" si="89"/>
        <v/>
      </c>
      <c r="I689" s="5">
        <f>TRUNC(IF(G689="",0,(IF(SUM(I$18:$I688)&gt;=(0.25*$G$5),0,(IF((SUM($I$18:$I688)+(0.25*$G$5))&gt;$G$5,(($G$5*0.25)-SUM(I$18:$I688)),($G$5*G689)))))),2)</f>
        <v>0</v>
      </c>
      <c r="J689" s="5">
        <f>TRUNC(IF(H689="",0,(IF(SUM($J$18:J688)&gt;=(0.25*$G$5),0,(IF((SUM($J$18:$J688)+(0.25*$G$5))&gt;+($G$5*0.25),(($G$5*0.25)-SUM($J$18:J688)),($G$5*H689)))))),2)</f>
        <v>0</v>
      </c>
      <c r="L689" s="5">
        <f t="shared" si="83"/>
        <v>0</v>
      </c>
      <c r="M689" s="5">
        <f t="shared" si="84"/>
        <v>0</v>
      </c>
      <c r="N689" s="17"/>
      <c r="O689" s="17"/>
      <c r="P689" s="17"/>
      <c r="Q689" s="5">
        <f t="shared" si="85"/>
        <v>0</v>
      </c>
      <c r="S689" s="5">
        <f t="shared" si="86"/>
        <v>0</v>
      </c>
      <c r="T689" s="5">
        <f t="shared" si="87"/>
        <v>0</v>
      </c>
      <c r="W689" s="18"/>
    </row>
    <row r="690" spans="1:23" x14ac:dyDescent="0.25">
      <c r="A690" s="6">
        <f>+'IRS Interest Rates'!A1961</f>
        <v>45790</v>
      </c>
      <c r="C690" s="9" t="str">
        <f>IF($D$3&gt;$A690,"",IF($D$4&lt;$A690,"",+'IRS Interest Rates'!$B1961))</f>
        <v/>
      </c>
      <c r="D690" s="11">
        <f t="shared" si="82"/>
        <v>0</v>
      </c>
      <c r="E690" s="11"/>
      <c r="F690" s="5">
        <f t="shared" si="88"/>
        <v>0</v>
      </c>
      <c r="G690" s="10"/>
      <c r="H690" s="10" t="str">
        <f t="shared" si="89"/>
        <v/>
      </c>
      <c r="I690" s="5">
        <f>TRUNC(IF(G690="",0,(IF(SUM(I$18:$I689)&gt;=(0.25*$G$5),0,(IF((SUM($I$18:$I689)+(0.25*$G$5))&gt;$G$5,(($G$5*0.25)-SUM(I$18:$I689)),($G$5*G690)))))),2)</f>
        <v>0</v>
      </c>
      <c r="J690" s="5">
        <f>TRUNC(IF(H690="",0,(IF(SUM($J$18:J689)&gt;=(0.25*$G$5),0,(IF((SUM($J$18:$J689)+(0.25*$G$5))&gt;+($G$5*0.25),(($G$5*0.25)-SUM($J$18:J689)),($G$5*H690)))))),2)</f>
        <v>0</v>
      </c>
      <c r="L690" s="5">
        <f t="shared" si="83"/>
        <v>0</v>
      </c>
      <c r="M690" s="5">
        <f t="shared" si="84"/>
        <v>0</v>
      </c>
      <c r="N690" s="17"/>
      <c r="O690" s="17"/>
      <c r="P690" s="17"/>
      <c r="Q690" s="5">
        <f t="shared" si="85"/>
        <v>0</v>
      </c>
      <c r="S690" s="5">
        <f t="shared" si="86"/>
        <v>0</v>
      </c>
      <c r="T690" s="5">
        <f t="shared" si="87"/>
        <v>0</v>
      </c>
      <c r="W690" s="18"/>
    </row>
    <row r="691" spans="1:23" x14ac:dyDescent="0.25">
      <c r="A691" s="6">
        <f>+'IRS Interest Rates'!A1962</f>
        <v>45791</v>
      </c>
      <c r="C691" s="9" t="str">
        <f>IF($D$3&gt;$A691,"",IF($D$4&lt;$A691,"",+'IRS Interest Rates'!$B1962))</f>
        <v/>
      </c>
      <c r="D691" s="11">
        <f t="shared" si="82"/>
        <v>0</v>
      </c>
      <c r="E691" s="11"/>
      <c r="F691" s="5">
        <f t="shared" si="88"/>
        <v>0</v>
      </c>
      <c r="G691" s="10"/>
      <c r="H691" s="10" t="str">
        <f t="shared" si="89"/>
        <v/>
      </c>
      <c r="I691" s="5">
        <f>TRUNC(IF(G691="",0,(IF(SUM(I$18:$I690)&gt;=(0.25*$G$5),0,(IF((SUM($I$18:$I690)+(0.25*$G$5))&gt;$G$5,(($G$5*0.25)-SUM(I$18:$I690)),($G$5*G691)))))),2)</f>
        <v>0</v>
      </c>
      <c r="J691" s="5">
        <f>TRUNC(IF(H691="",0,(IF(SUM($J$18:J690)&gt;=(0.25*$G$5),0,(IF((SUM($J$18:$J690)+(0.25*$G$5))&gt;+($G$5*0.25),(($G$5*0.25)-SUM($J$18:J690)),($G$5*H691)))))),2)</f>
        <v>0</v>
      </c>
      <c r="L691" s="5">
        <f t="shared" si="83"/>
        <v>0</v>
      </c>
      <c r="M691" s="5">
        <f t="shared" si="84"/>
        <v>0</v>
      </c>
      <c r="N691" s="17"/>
      <c r="O691" s="17"/>
      <c r="P691" s="17"/>
      <c r="Q691" s="5">
        <f t="shared" si="85"/>
        <v>0</v>
      </c>
      <c r="S691" s="5">
        <f t="shared" si="86"/>
        <v>0</v>
      </c>
      <c r="T691" s="5">
        <f t="shared" si="87"/>
        <v>0</v>
      </c>
      <c r="W691" s="18"/>
    </row>
    <row r="692" spans="1:23" x14ac:dyDescent="0.25">
      <c r="A692" s="6">
        <f>+'IRS Interest Rates'!A1963</f>
        <v>45792</v>
      </c>
      <c r="C692" s="9" t="str">
        <f>IF($D$3&gt;$A692,"",IF($D$4&lt;$A692,"",+'IRS Interest Rates'!$B1963))</f>
        <v/>
      </c>
      <c r="D692" s="11">
        <f t="shared" si="82"/>
        <v>0</v>
      </c>
      <c r="E692" s="11"/>
      <c r="F692" s="5">
        <f t="shared" si="88"/>
        <v>0</v>
      </c>
      <c r="G692" s="10"/>
      <c r="H692" s="10" t="str">
        <f t="shared" si="89"/>
        <v/>
      </c>
      <c r="I692" s="5">
        <f>TRUNC(IF(G692="",0,(IF(SUM(I$18:$I691)&gt;=(0.25*$G$5),0,(IF((SUM($I$18:$I691)+(0.25*$G$5))&gt;$G$5,(($G$5*0.25)-SUM(I$18:$I691)),($G$5*G692)))))),2)</f>
        <v>0</v>
      </c>
      <c r="J692" s="5">
        <f>TRUNC(IF(H692="",0,(IF(SUM($J$18:J691)&gt;=(0.25*$G$5),0,(IF((SUM($J$18:$J691)+(0.25*$G$5))&gt;+($G$5*0.25),(($G$5*0.25)-SUM($J$18:J691)),($G$5*H692)))))),2)</f>
        <v>0</v>
      </c>
      <c r="L692" s="5">
        <f t="shared" si="83"/>
        <v>0</v>
      </c>
      <c r="M692" s="5">
        <f t="shared" si="84"/>
        <v>0</v>
      </c>
      <c r="N692" s="17"/>
      <c r="O692" s="17"/>
      <c r="P692" s="17"/>
      <c r="Q692" s="5">
        <f t="shared" si="85"/>
        <v>0</v>
      </c>
      <c r="S692" s="5">
        <f t="shared" si="86"/>
        <v>0</v>
      </c>
      <c r="T692" s="5">
        <f t="shared" si="87"/>
        <v>0</v>
      </c>
      <c r="W692" s="18"/>
    </row>
    <row r="693" spans="1:23" x14ac:dyDescent="0.25">
      <c r="A693" s="6">
        <f>+'IRS Interest Rates'!A1964</f>
        <v>45793</v>
      </c>
      <c r="C693" s="9" t="str">
        <f>IF($D$3&gt;$A693,"",IF($D$4&lt;$A693,"",+'IRS Interest Rates'!$B1964))</f>
        <v/>
      </c>
      <c r="D693" s="11">
        <f t="shared" si="82"/>
        <v>0</v>
      </c>
      <c r="E693" s="11"/>
      <c r="F693" s="5">
        <f t="shared" si="88"/>
        <v>0</v>
      </c>
      <c r="G693" s="10"/>
      <c r="H693" s="10" t="str">
        <f t="shared" si="89"/>
        <v/>
      </c>
      <c r="I693" s="5">
        <f>TRUNC(IF(G693="",0,(IF(SUM(I$18:$I692)&gt;=(0.25*$G$5),0,(IF((SUM($I$18:$I692)+(0.25*$G$5))&gt;$G$5,(($G$5*0.25)-SUM(I$18:$I692)),($G$5*G693)))))),2)</f>
        <v>0</v>
      </c>
      <c r="J693" s="5">
        <f>TRUNC(IF(H693="",0,(IF(SUM($J$18:J692)&gt;=(0.25*$G$5),0,(IF((SUM($J$18:$J692)+(0.25*$G$5))&gt;+($G$5*0.25),(($G$5*0.25)-SUM($J$18:J692)),($G$5*H693)))))),2)</f>
        <v>0</v>
      </c>
      <c r="L693" s="5">
        <f t="shared" si="83"/>
        <v>0</v>
      </c>
      <c r="M693" s="5">
        <f t="shared" si="84"/>
        <v>0</v>
      </c>
      <c r="N693" s="17"/>
      <c r="O693" s="17"/>
      <c r="P693" s="17"/>
      <c r="Q693" s="5">
        <f t="shared" si="85"/>
        <v>0</v>
      </c>
      <c r="S693" s="5">
        <f t="shared" si="86"/>
        <v>0</v>
      </c>
      <c r="T693" s="5">
        <f t="shared" si="87"/>
        <v>0</v>
      </c>
      <c r="W693" s="18"/>
    </row>
    <row r="694" spans="1:23" x14ac:dyDescent="0.25">
      <c r="A694" s="6">
        <f>+'IRS Interest Rates'!A1965</f>
        <v>45794</v>
      </c>
      <c r="C694" s="9" t="str">
        <f>IF($D$3&gt;$A694,"",IF($D$4&lt;$A694,"",+'IRS Interest Rates'!$B1965))</f>
        <v/>
      </c>
      <c r="D694" s="11">
        <f t="shared" si="82"/>
        <v>0</v>
      </c>
      <c r="E694" s="11"/>
      <c r="F694" s="5">
        <f t="shared" si="88"/>
        <v>0</v>
      </c>
      <c r="G694" s="10"/>
      <c r="H694" s="10" t="str">
        <f t="shared" si="89"/>
        <v/>
      </c>
      <c r="I694" s="5">
        <f>TRUNC(IF(G694="",0,(IF(SUM(I$18:$I693)&gt;=(0.25*$G$5),0,(IF((SUM($I$18:$I693)+(0.25*$G$5))&gt;$G$5,(($G$5*0.25)-SUM(I$18:$I693)),($G$5*G694)))))),2)</f>
        <v>0</v>
      </c>
      <c r="J694" s="5">
        <f>TRUNC(IF(H694="",0,(IF(SUM($J$18:J693)&gt;=(0.25*$G$5),0,(IF((SUM($J$18:$J693)+(0.25*$G$5))&gt;+($G$5*0.25),(($G$5*0.25)-SUM($J$18:J693)),($G$5*H694)))))),2)</f>
        <v>0</v>
      </c>
      <c r="L694" s="5">
        <f t="shared" si="83"/>
        <v>0</v>
      </c>
      <c r="M694" s="5">
        <f t="shared" si="84"/>
        <v>0</v>
      </c>
      <c r="N694" s="17"/>
      <c r="O694" s="17"/>
      <c r="P694" s="17"/>
      <c r="Q694" s="5">
        <f t="shared" si="85"/>
        <v>0</v>
      </c>
      <c r="S694" s="5">
        <f t="shared" si="86"/>
        <v>0</v>
      </c>
      <c r="T694" s="5">
        <f t="shared" si="87"/>
        <v>0</v>
      </c>
      <c r="W694" s="18"/>
    </row>
    <row r="695" spans="1:23" x14ac:dyDescent="0.25">
      <c r="A695" s="6">
        <f>+'IRS Interest Rates'!A1966</f>
        <v>45795</v>
      </c>
      <c r="C695" s="9" t="str">
        <f>IF($D$3&gt;$A695,"",IF($D$4&lt;$A695,"",+'IRS Interest Rates'!$B1966))</f>
        <v/>
      </c>
      <c r="D695" s="11">
        <f t="shared" si="82"/>
        <v>0</v>
      </c>
      <c r="E695" s="11"/>
      <c r="F695" s="5">
        <f t="shared" si="88"/>
        <v>0</v>
      </c>
      <c r="G695" s="10"/>
      <c r="H695" s="10" t="str">
        <f t="shared" si="89"/>
        <v/>
      </c>
      <c r="I695" s="5">
        <f>TRUNC(IF(G695="",0,(IF(SUM(I$18:$I694)&gt;=(0.25*$G$5),0,(IF((SUM($I$18:$I694)+(0.25*$G$5))&gt;$G$5,(($G$5*0.25)-SUM(I$18:$I694)),($G$5*G695)))))),2)</f>
        <v>0</v>
      </c>
      <c r="J695" s="5">
        <f>TRUNC(IF(H695="",0,(IF(SUM($J$18:J694)&gt;=(0.25*$G$5),0,(IF((SUM($J$18:$J694)+(0.25*$G$5))&gt;+($G$5*0.25),(($G$5*0.25)-SUM($J$18:J694)),($G$5*H695)))))),2)</f>
        <v>0</v>
      </c>
      <c r="L695" s="5">
        <f t="shared" si="83"/>
        <v>0</v>
      </c>
      <c r="M695" s="5">
        <f t="shared" si="84"/>
        <v>0</v>
      </c>
      <c r="N695" s="17"/>
      <c r="O695" s="17"/>
      <c r="P695" s="17"/>
      <c r="Q695" s="5">
        <f t="shared" si="85"/>
        <v>0</v>
      </c>
      <c r="S695" s="5">
        <f t="shared" si="86"/>
        <v>0</v>
      </c>
      <c r="T695" s="5">
        <f t="shared" si="87"/>
        <v>0</v>
      </c>
      <c r="W695" s="18"/>
    </row>
    <row r="696" spans="1:23" x14ac:dyDescent="0.25">
      <c r="A696" s="6">
        <f>+'IRS Interest Rates'!A1967</f>
        <v>45796</v>
      </c>
      <c r="C696" s="9" t="str">
        <f>IF($D$3&gt;$A696,"",IF($D$4&lt;$A696,"",+'IRS Interest Rates'!$B1967))</f>
        <v/>
      </c>
      <c r="D696" s="11">
        <f t="shared" si="82"/>
        <v>0</v>
      </c>
      <c r="E696" s="11"/>
      <c r="F696" s="5">
        <f t="shared" si="88"/>
        <v>0</v>
      </c>
      <c r="G696" s="10"/>
      <c r="H696" s="10" t="str">
        <f t="shared" si="89"/>
        <v/>
      </c>
      <c r="I696" s="5">
        <f>TRUNC(IF(G696="",0,(IF(SUM(I$18:$I695)&gt;=(0.25*$G$5),0,(IF((SUM($I$18:$I695)+(0.25*$G$5))&gt;$G$5,(($G$5*0.25)-SUM(I$18:$I695)),($G$5*G696)))))),2)</f>
        <v>0</v>
      </c>
      <c r="J696" s="5">
        <f>TRUNC(IF(H696="",0,(IF(SUM($J$18:J695)&gt;=(0.25*$G$5),0,(IF((SUM($J$18:$J695)+(0.25*$G$5))&gt;+($G$5*0.25),(($G$5*0.25)-SUM($J$18:J695)),($G$5*H696)))))),2)</f>
        <v>0</v>
      </c>
      <c r="L696" s="5">
        <f t="shared" si="83"/>
        <v>0</v>
      </c>
      <c r="M696" s="5">
        <f t="shared" si="84"/>
        <v>0</v>
      </c>
      <c r="N696" s="17"/>
      <c r="O696" s="17"/>
      <c r="P696" s="17"/>
      <c r="Q696" s="5">
        <f t="shared" si="85"/>
        <v>0</v>
      </c>
      <c r="S696" s="5">
        <f t="shared" si="86"/>
        <v>0</v>
      </c>
      <c r="T696" s="5">
        <f t="shared" si="87"/>
        <v>0</v>
      </c>
      <c r="W696" s="18"/>
    </row>
    <row r="697" spans="1:23" x14ac:dyDescent="0.25">
      <c r="A697" s="6">
        <f>+'IRS Interest Rates'!A1968</f>
        <v>45797</v>
      </c>
      <c r="C697" s="9" t="str">
        <f>IF($D$3&gt;$A697,"",IF($D$4&lt;$A697,"",+'IRS Interest Rates'!$B1968))</f>
        <v/>
      </c>
      <c r="D697" s="11">
        <f t="shared" si="82"/>
        <v>0</v>
      </c>
      <c r="E697" s="11"/>
      <c r="F697" s="5">
        <f t="shared" si="88"/>
        <v>0</v>
      </c>
      <c r="G697" s="10"/>
      <c r="H697" s="10" t="str">
        <f t="shared" si="89"/>
        <v/>
      </c>
      <c r="I697" s="5">
        <f>TRUNC(IF(G697="",0,(IF(SUM(I$18:$I696)&gt;=(0.25*$G$5),0,(IF((SUM($I$18:$I696)+(0.25*$G$5))&gt;$G$5,(($G$5*0.25)-SUM(I$18:$I696)),($G$5*G697)))))),2)</f>
        <v>0</v>
      </c>
      <c r="J697" s="5">
        <f>TRUNC(IF(H697="",0,(IF(SUM($J$18:J696)&gt;=(0.25*$G$5),0,(IF((SUM($J$18:$J696)+(0.25*$G$5))&gt;+($G$5*0.25),(($G$5*0.25)-SUM($J$18:J696)),($G$5*H697)))))),2)</f>
        <v>0</v>
      </c>
      <c r="L697" s="5">
        <f t="shared" si="83"/>
        <v>0</v>
      </c>
      <c r="M697" s="5">
        <f t="shared" si="84"/>
        <v>0</v>
      </c>
      <c r="N697" s="17"/>
      <c r="O697" s="17"/>
      <c r="P697" s="17"/>
      <c r="Q697" s="5">
        <f t="shared" si="85"/>
        <v>0</v>
      </c>
      <c r="S697" s="5">
        <f t="shared" si="86"/>
        <v>0</v>
      </c>
      <c r="T697" s="5">
        <f t="shared" si="87"/>
        <v>0</v>
      </c>
      <c r="W697" s="18"/>
    </row>
    <row r="698" spans="1:23" x14ac:dyDescent="0.25">
      <c r="A698" s="6">
        <f>+'IRS Interest Rates'!A1969</f>
        <v>45798</v>
      </c>
      <c r="C698" s="9" t="str">
        <f>IF($D$3&gt;$A698,"",IF($D$4&lt;$A698,"",+'IRS Interest Rates'!$B1969))</f>
        <v/>
      </c>
      <c r="D698" s="11">
        <f t="shared" si="82"/>
        <v>0</v>
      </c>
      <c r="E698" s="11"/>
      <c r="F698" s="5">
        <f t="shared" si="88"/>
        <v>0</v>
      </c>
      <c r="G698" s="10"/>
      <c r="H698" s="10" t="str">
        <f t="shared" si="89"/>
        <v/>
      </c>
      <c r="I698" s="5">
        <f>TRUNC(IF(G698="",0,(IF(SUM(I$18:$I697)&gt;=(0.25*$G$5),0,(IF((SUM($I$18:$I697)+(0.25*$G$5))&gt;$G$5,(($G$5*0.25)-SUM(I$18:$I697)),($G$5*G698)))))),2)</f>
        <v>0</v>
      </c>
      <c r="J698" s="5">
        <f>TRUNC(IF(H698="",0,(IF(SUM($J$18:J697)&gt;=(0.25*$G$5),0,(IF((SUM($J$18:$J697)+(0.25*$G$5))&gt;+($G$5*0.25),(($G$5*0.25)-SUM($J$18:J697)),($G$5*H698)))))),2)</f>
        <v>0</v>
      </c>
      <c r="L698" s="5">
        <f t="shared" si="83"/>
        <v>0</v>
      </c>
      <c r="M698" s="5">
        <f t="shared" si="84"/>
        <v>0</v>
      </c>
      <c r="N698" s="17"/>
      <c r="O698" s="17"/>
      <c r="P698" s="17"/>
      <c r="Q698" s="5">
        <f t="shared" si="85"/>
        <v>0</v>
      </c>
      <c r="S698" s="5">
        <f t="shared" si="86"/>
        <v>0</v>
      </c>
      <c r="T698" s="5">
        <f t="shared" si="87"/>
        <v>0</v>
      </c>
      <c r="W698" s="18"/>
    </row>
    <row r="699" spans="1:23" x14ac:dyDescent="0.25">
      <c r="A699" s="6">
        <f>+'IRS Interest Rates'!A1970</f>
        <v>45799</v>
      </c>
      <c r="C699" s="9" t="str">
        <f>IF($D$3&gt;$A699,"",IF($D$4&lt;$A699,"",+'IRS Interest Rates'!$B1970))</f>
        <v/>
      </c>
      <c r="D699" s="11">
        <f t="shared" si="82"/>
        <v>0</v>
      </c>
      <c r="E699" s="11"/>
      <c r="F699" s="5">
        <f t="shared" si="88"/>
        <v>0</v>
      </c>
      <c r="G699" s="10"/>
      <c r="H699" s="10" t="str">
        <f t="shared" si="89"/>
        <v/>
      </c>
      <c r="I699" s="5">
        <f>TRUNC(IF(G699="",0,(IF(SUM(I$18:$I698)&gt;=(0.25*$G$5),0,(IF((SUM($I$18:$I698)+(0.25*$G$5))&gt;$G$5,(($G$5*0.25)-SUM(I$18:$I698)),($G$5*G699)))))),2)</f>
        <v>0</v>
      </c>
      <c r="J699" s="5">
        <f>TRUNC(IF(H699="",0,(IF(SUM($J$18:J698)&gt;=(0.25*$G$5),0,(IF((SUM($J$18:$J698)+(0.25*$G$5))&gt;+($G$5*0.25),(($G$5*0.25)-SUM($J$18:J698)),($G$5*H699)))))),2)</f>
        <v>0</v>
      </c>
      <c r="L699" s="5">
        <f t="shared" si="83"/>
        <v>0</v>
      </c>
      <c r="M699" s="5">
        <f t="shared" si="84"/>
        <v>0</v>
      </c>
      <c r="N699" s="17"/>
      <c r="O699" s="17"/>
      <c r="P699" s="17"/>
      <c r="Q699" s="5">
        <f t="shared" si="85"/>
        <v>0</v>
      </c>
      <c r="S699" s="5">
        <f t="shared" si="86"/>
        <v>0</v>
      </c>
      <c r="T699" s="5">
        <f t="shared" si="87"/>
        <v>0</v>
      </c>
      <c r="W699" s="18"/>
    </row>
    <row r="700" spans="1:23" x14ac:dyDescent="0.25">
      <c r="A700" s="6">
        <f>+'IRS Interest Rates'!A1971</f>
        <v>45800</v>
      </c>
      <c r="C700" s="9" t="str">
        <f>IF($D$3&gt;$A700,"",IF($D$4&lt;$A700,"",+'IRS Interest Rates'!$B1971))</f>
        <v/>
      </c>
      <c r="D700" s="11">
        <f t="shared" si="82"/>
        <v>0</v>
      </c>
      <c r="E700" s="11"/>
      <c r="F700" s="5">
        <f t="shared" si="88"/>
        <v>0</v>
      </c>
      <c r="G700" s="10"/>
      <c r="H700" s="10" t="str">
        <f t="shared" si="89"/>
        <v/>
      </c>
      <c r="I700" s="5">
        <f>TRUNC(IF(G700="",0,(IF(SUM(I$18:$I699)&gt;=(0.25*$G$5),0,(IF((SUM($I$18:$I699)+(0.25*$G$5))&gt;$G$5,(($G$5*0.25)-SUM(I$18:$I699)),($G$5*G700)))))),2)</f>
        <v>0</v>
      </c>
      <c r="J700" s="5">
        <f>TRUNC(IF(H700="",0,(IF(SUM($J$18:J699)&gt;=(0.25*$G$5),0,(IF((SUM($J$18:$J699)+(0.25*$G$5))&gt;+($G$5*0.25),(($G$5*0.25)-SUM($J$18:J699)),($G$5*H700)))))),2)</f>
        <v>0</v>
      </c>
      <c r="L700" s="5">
        <f t="shared" si="83"/>
        <v>0</v>
      </c>
      <c r="M700" s="5">
        <f t="shared" si="84"/>
        <v>0</v>
      </c>
      <c r="N700" s="17"/>
      <c r="O700" s="17"/>
      <c r="P700" s="17"/>
      <c r="Q700" s="5">
        <f t="shared" si="85"/>
        <v>0</v>
      </c>
      <c r="S700" s="5">
        <f t="shared" si="86"/>
        <v>0</v>
      </c>
      <c r="T700" s="5">
        <f t="shared" si="87"/>
        <v>0</v>
      </c>
      <c r="W700" s="18"/>
    </row>
    <row r="701" spans="1:23" x14ac:dyDescent="0.25">
      <c r="A701" s="6">
        <f>+'IRS Interest Rates'!A1972</f>
        <v>45801</v>
      </c>
      <c r="C701" s="9" t="str">
        <f>IF($D$3&gt;$A701,"",IF($D$4&lt;$A701,"",+'IRS Interest Rates'!$B1972))</f>
        <v/>
      </c>
      <c r="D701" s="11">
        <f t="shared" si="82"/>
        <v>0</v>
      </c>
      <c r="E701" s="11"/>
      <c r="F701" s="5">
        <f t="shared" si="88"/>
        <v>0</v>
      </c>
      <c r="G701" s="10"/>
      <c r="H701" s="10" t="str">
        <f t="shared" si="89"/>
        <v/>
      </c>
      <c r="I701" s="5">
        <f>TRUNC(IF(G701="",0,(IF(SUM(I$18:$I700)&gt;=(0.25*$G$5),0,(IF((SUM($I$18:$I700)+(0.25*$G$5))&gt;$G$5,(($G$5*0.25)-SUM(I$18:$I700)),($G$5*G701)))))),2)</f>
        <v>0</v>
      </c>
      <c r="J701" s="5">
        <f>TRUNC(IF(H701="",0,(IF(SUM($J$18:J700)&gt;=(0.25*$G$5),0,(IF((SUM($J$18:$J700)+(0.25*$G$5))&gt;+($G$5*0.25),(($G$5*0.25)-SUM($J$18:J700)),($G$5*H701)))))),2)</f>
        <v>0</v>
      </c>
      <c r="L701" s="5">
        <f t="shared" si="83"/>
        <v>0</v>
      </c>
      <c r="M701" s="5">
        <f t="shared" si="84"/>
        <v>0</v>
      </c>
      <c r="N701" s="17"/>
      <c r="O701" s="17"/>
      <c r="P701" s="17"/>
      <c r="Q701" s="5">
        <f t="shared" si="85"/>
        <v>0</v>
      </c>
      <c r="S701" s="5">
        <f t="shared" si="86"/>
        <v>0</v>
      </c>
      <c r="T701" s="5">
        <f t="shared" si="87"/>
        <v>0</v>
      </c>
      <c r="W701" s="18"/>
    </row>
    <row r="702" spans="1:23" x14ac:dyDescent="0.25">
      <c r="A702" s="6">
        <f>+'IRS Interest Rates'!A1973</f>
        <v>45802</v>
      </c>
      <c r="C702" s="9" t="str">
        <f>IF($D$3&gt;$A702,"",IF($D$4&lt;$A702,"",+'IRS Interest Rates'!$B1973))</f>
        <v/>
      </c>
      <c r="D702" s="11">
        <f t="shared" si="82"/>
        <v>0</v>
      </c>
      <c r="E702" s="11"/>
      <c r="F702" s="5">
        <f t="shared" si="88"/>
        <v>0</v>
      </c>
      <c r="G702" s="10"/>
      <c r="H702" s="10" t="str">
        <f t="shared" si="89"/>
        <v/>
      </c>
      <c r="I702" s="5">
        <f>TRUNC(IF(G702="",0,(IF(SUM(I$18:$I701)&gt;=(0.25*$G$5),0,(IF((SUM($I$18:$I701)+(0.25*$G$5))&gt;$G$5,(($G$5*0.25)-SUM(I$18:$I701)),($G$5*G702)))))),2)</f>
        <v>0</v>
      </c>
      <c r="J702" s="5">
        <f>TRUNC(IF(H702="",0,(IF(SUM($J$18:J701)&gt;=(0.25*$G$5),0,(IF((SUM($J$18:$J701)+(0.25*$G$5))&gt;+($G$5*0.25),(($G$5*0.25)-SUM($J$18:J701)),($G$5*H702)))))),2)</f>
        <v>0</v>
      </c>
      <c r="L702" s="5">
        <f t="shared" si="83"/>
        <v>0</v>
      </c>
      <c r="M702" s="5">
        <f t="shared" si="84"/>
        <v>0</v>
      </c>
      <c r="N702" s="17"/>
      <c r="O702" s="17"/>
      <c r="P702" s="17"/>
      <c r="Q702" s="5">
        <f t="shared" si="85"/>
        <v>0</v>
      </c>
      <c r="S702" s="5">
        <f t="shared" si="86"/>
        <v>0</v>
      </c>
      <c r="T702" s="5">
        <f t="shared" si="87"/>
        <v>0</v>
      </c>
      <c r="W702" s="18"/>
    </row>
    <row r="703" spans="1:23" x14ac:dyDescent="0.25">
      <c r="A703" s="6">
        <f>+'IRS Interest Rates'!A1974</f>
        <v>45803</v>
      </c>
      <c r="C703" s="9" t="str">
        <f>IF($D$3&gt;$A703,"",IF($D$4&lt;$A703,"",+'IRS Interest Rates'!$B1974))</f>
        <v/>
      </c>
      <c r="D703" s="11">
        <f t="shared" si="82"/>
        <v>0</v>
      </c>
      <c r="E703" s="11"/>
      <c r="F703" s="5">
        <f t="shared" si="88"/>
        <v>0</v>
      </c>
      <c r="G703" s="10"/>
      <c r="H703" s="10" t="str">
        <f t="shared" si="89"/>
        <v/>
      </c>
      <c r="I703" s="5">
        <f>TRUNC(IF(G703="",0,(IF(SUM(I$18:$I702)&gt;=(0.25*$G$5),0,(IF((SUM($I$18:$I702)+(0.25*$G$5))&gt;$G$5,(($G$5*0.25)-SUM(I$18:$I702)),($G$5*G703)))))),2)</f>
        <v>0</v>
      </c>
      <c r="J703" s="5">
        <f>TRUNC(IF(H703="",0,(IF(SUM($J$18:J702)&gt;=(0.25*$G$5),0,(IF((SUM($J$18:$J702)+(0.25*$G$5))&gt;+($G$5*0.25),(($G$5*0.25)-SUM($J$18:J702)),($G$5*H703)))))),2)</f>
        <v>0</v>
      </c>
      <c r="L703" s="5">
        <f t="shared" si="83"/>
        <v>0</v>
      </c>
      <c r="M703" s="5">
        <f t="shared" si="84"/>
        <v>0</v>
      </c>
      <c r="N703" s="17"/>
      <c r="O703" s="17"/>
      <c r="P703" s="17"/>
      <c r="Q703" s="5">
        <f t="shared" si="85"/>
        <v>0</v>
      </c>
      <c r="S703" s="5">
        <f t="shared" si="86"/>
        <v>0</v>
      </c>
      <c r="T703" s="5">
        <f t="shared" si="87"/>
        <v>0</v>
      </c>
      <c r="W703" s="18"/>
    </row>
    <row r="704" spans="1:23" x14ac:dyDescent="0.25">
      <c r="A704" s="6">
        <f>+'IRS Interest Rates'!A1975</f>
        <v>45804</v>
      </c>
      <c r="C704" s="9" t="str">
        <f>IF($D$3&gt;$A704,"",IF($D$4&lt;$A704,"",+'IRS Interest Rates'!$B1975))</f>
        <v/>
      </c>
      <c r="D704" s="11">
        <f t="shared" si="82"/>
        <v>0</v>
      </c>
      <c r="E704" s="11"/>
      <c r="F704" s="5">
        <f t="shared" si="88"/>
        <v>0</v>
      </c>
      <c r="G704" s="10"/>
      <c r="H704" s="10" t="str">
        <f t="shared" si="89"/>
        <v/>
      </c>
      <c r="I704" s="5">
        <f>TRUNC(IF(G704="",0,(IF(SUM(I$18:$I703)&gt;=(0.25*$G$5),0,(IF((SUM($I$18:$I703)+(0.25*$G$5))&gt;$G$5,(($G$5*0.25)-SUM(I$18:$I703)),($G$5*G704)))))),2)</f>
        <v>0</v>
      </c>
      <c r="J704" s="5">
        <f>TRUNC(IF(H704="",0,(IF(SUM($J$18:J703)&gt;=(0.25*$G$5),0,(IF((SUM($J$18:$J703)+(0.25*$G$5))&gt;+($G$5*0.25),(($G$5*0.25)-SUM($J$18:J703)),($G$5*H704)))))),2)</f>
        <v>0</v>
      </c>
      <c r="L704" s="5">
        <f t="shared" si="83"/>
        <v>0</v>
      </c>
      <c r="M704" s="5">
        <f t="shared" si="84"/>
        <v>0</v>
      </c>
      <c r="N704" s="17"/>
      <c r="O704" s="17"/>
      <c r="P704" s="17"/>
      <c r="Q704" s="5">
        <f t="shared" si="85"/>
        <v>0</v>
      </c>
      <c r="S704" s="5">
        <f t="shared" si="86"/>
        <v>0</v>
      </c>
      <c r="T704" s="5">
        <f t="shared" si="87"/>
        <v>0</v>
      </c>
      <c r="W704" s="18"/>
    </row>
    <row r="705" spans="1:23" x14ac:dyDescent="0.25">
      <c r="A705" s="6">
        <f>+'IRS Interest Rates'!A1976</f>
        <v>45805</v>
      </c>
      <c r="C705" s="9" t="str">
        <f>IF($D$3&gt;$A705,"",IF($D$4&lt;$A705,"",+'IRS Interest Rates'!$B1976))</f>
        <v/>
      </c>
      <c r="D705" s="11">
        <f t="shared" si="82"/>
        <v>0</v>
      </c>
      <c r="E705" s="11"/>
      <c r="F705" s="5">
        <f t="shared" si="88"/>
        <v>0</v>
      </c>
      <c r="G705" s="10"/>
      <c r="H705" s="10" t="str">
        <f t="shared" si="89"/>
        <v/>
      </c>
      <c r="I705" s="5">
        <f>TRUNC(IF(G705="",0,(IF(SUM(I$18:$I704)&gt;=(0.25*$G$5),0,(IF((SUM($I$18:$I704)+(0.25*$G$5))&gt;$G$5,(($G$5*0.25)-SUM(I$18:$I704)),($G$5*G705)))))),2)</f>
        <v>0</v>
      </c>
      <c r="J705" s="5">
        <f>TRUNC(IF(H705="",0,(IF(SUM($J$18:J704)&gt;=(0.25*$G$5),0,(IF((SUM($J$18:$J704)+(0.25*$G$5))&gt;+($G$5*0.25),(($G$5*0.25)-SUM($J$18:J704)),($G$5*H705)))))),2)</f>
        <v>0</v>
      </c>
      <c r="L705" s="5">
        <f t="shared" si="83"/>
        <v>0</v>
      </c>
      <c r="M705" s="5">
        <f t="shared" si="84"/>
        <v>0</v>
      </c>
      <c r="N705" s="17"/>
      <c r="O705" s="17"/>
      <c r="P705" s="17"/>
      <c r="Q705" s="5">
        <f t="shared" si="85"/>
        <v>0</v>
      </c>
      <c r="S705" s="5">
        <f t="shared" si="86"/>
        <v>0</v>
      </c>
      <c r="T705" s="5">
        <f t="shared" si="87"/>
        <v>0</v>
      </c>
      <c r="W705" s="18"/>
    </row>
    <row r="706" spans="1:23" x14ac:dyDescent="0.25">
      <c r="A706" s="6">
        <f>+'IRS Interest Rates'!A1977</f>
        <v>45806</v>
      </c>
      <c r="C706" s="9" t="str">
        <f>IF($D$3&gt;$A706,"",IF($D$4&lt;$A706,"",+'IRS Interest Rates'!$B1977))</f>
        <v/>
      </c>
      <c r="D706" s="11">
        <f t="shared" si="82"/>
        <v>0</v>
      </c>
      <c r="E706" s="11"/>
      <c r="F706" s="5">
        <f t="shared" si="88"/>
        <v>0</v>
      </c>
      <c r="G706" s="10"/>
      <c r="H706" s="10" t="str">
        <f t="shared" si="89"/>
        <v/>
      </c>
      <c r="I706" s="5">
        <f>TRUNC(IF(G706="",0,(IF(SUM(I$18:$I705)&gt;=(0.25*$G$5),0,(IF((SUM($I$18:$I705)+(0.25*$G$5))&gt;$G$5,(($G$5*0.25)-SUM(I$18:$I705)),($G$5*G706)))))),2)</f>
        <v>0</v>
      </c>
      <c r="J706" s="5">
        <f>TRUNC(IF(H706="",0,(IF(SUM($J$18:J705)&gt;=(0.25*$G$5),0,(IF((SUM($J$18:$J705)+(0.25*$G$5))&gt;+($G$5*0.25),(($G$5*0.25)-SUM($J$18:J705)),($G$5*H706)))))),2)</f>
        <v>0</v>
      </c>
      <c r="L706" s="5">
        <f t="shared" si="83"/>
        <v>0</v>
      </c>
      <c r="M706" s="5">
        <f t="shared" si="84"/>
        <v>0</v>
      </c>
      <c r="N706" s="17"/>
      <c r="O706" s="17"/>
      <c r="P706" s="17"/>
      <c r="Q706" s="5">
        <f t="shared" si="85"/>
        <v>0</v>
      </c>
      <c r="S706" s="5">
        <f t="shared" si="86"/>
        <v>0</v>
      </c>
      <c r="T706" s="5">
        <f t="shared" si="87"/>
        <v>0</v>
      </c>
      <c r="W706" s="18"/>
    </row>
    <row r="707" spans="1:23" x14ac:dyDescent="0.25">
      <c r="A707" s="6">
        <f>+'IRS Interest Rates'!A1978</f>
        <v>45807</v>
      </c>
      <c r="C707" s="9" t="str">
        <f>IF($D$3&gt;$A707,"",IF($D$4&lt;$A707,"",+'IRS Interest Rates'!$B1978))</f>
        <v/>
      </c>
      <c r="D707" s="11">
        <f t="shared" si="82"/>
        <v>0</v>
      </c>
      <c r="E707" s="11"/>
      <c r="F707" s="5">
        <f t="shared" si="88"/>
        <v>0</v>
      </c>
      <c r="G707" s="10"/>
      <c r="H707" s="10" t="str">
        <f t="shared" si="89"/>
        <v/>
      </c>
      <c r="I707" s="5">
        <f>TRUNC(IF(G707="",0,(IF(SUM(I$18:$I706)&gt;=(0.25*$G$5),0,(IF((SUM($I$18:$I706)+(0.25*$G$5))&gt;$G$5,(($G$5*0.25)-SUM(I$18:$I706)),($G$5*G707)))))),2)</f>
        <v>0</v>
      </c>
      <c r="J707" s="5">
        <f>TRUNC(IF(H707="",0,(IF(SUM($J$18:J706)&gt;=(0.25*$G$5),0,(IF((SUM($J$18:$J706)+(0.25*$G$5))&gt;+($G$5*0.25),(($G$5*0.25)-SUM($J$18:J706)),($G$5*H707)))))),2)</f>
        <v>0</v>
      </c>
      <c r="L707" s="5">
        <f t="shared" si="83"/>
        <v>0</v>
      </c>
      <c r="M707" s="5">
        <f t="shared" si="84"/>
        <v>0</v>
      </c>
      <c r="N707" s="17"/>
      <c r="O707" s="17"/>
      <c r="P707" s="17"/>
      <c r="Q707" s="5">
        <f t="shared" si="85"/>
        <v>0</v>
      </c>
      <c r="S707" s="5">
        <f t="shared" si="86"/>
        <v>0</v>
      </c>
      <c r="T707" s="5">
        <f t="shared" si="87"/>
        <v>0</v>
      </c>
      <c r="W707" s="18"/>
    </row>
    <row r="708" spans="1:23" x14ac:dyDescent="0.25">
      <c r="A708" s="6">
        <f>+'IRS Interest Rates'!A1979</f>
        <v>45808</v>
      </c>
      <c r="C708" s="9" t="str">
        <f>IF($D$3&gt;$A708,"",IF($D$4&lt;$A708,"",+'IRS Interest Rates'!$B1979))</f>
        <v/>
      </c>
      <c r="D708" s="11">
        <f t="shared" si="82"/>
        <v>0</v>
      </c>
      <c r="E708" s="11"/>
      <c r="F708" s="5">
        <f t="shared" si="88"/>
        <v>0</v>
      </c>
      <c r="G708" s="10">
        <f>IF($G$14="yes",IF($A708&lt;$D$3,"",IF(SUM(F678:F708)&gt;0,G$16,"")),0)</f>
        <v>0</v>
      </c>
      <c r="H708" s="10">
        <f t="shared" si="89"/>
        <v>0</v>
      </c>
      <c r="I708" s="5">
        <f>TRUNC(IF(G708="",0,(IF(SUM(I$18:$I707)&gt;=(0.25*$G$5),0,(IF((SUM($I$18:$I707)+(0.25*$G$5))&gt;$G$5,(($G$5*0.25)-SUM(I$18:$I707)),($G$5*G708)))))),2)</f>
        <v>0</v>
      </c>
      <c r="J708" s="5">
        <f>TRUNC(IF(H708="",0,(IF(SUM($J$18:J707)&gt;=(0.25*$G$5),0,(IF((SUM($J$18:$J707)+(0.25*$G$5))&gt;+($G$5*0.25),(($G$5*0.25)-SUM($J$18:J707)),($G$5*H708)))))),2)</f>
        <v>0</v>
      </c>
      <c r="L708" s="5">
        <f t="shared" si="83"/>
        <v>0</v>
      </c>
      <c r="M708" s="5">
        <f t="shared" si="84"/>
        <v>0</v>
      </c>
      <c r="N708" s="17"/>
      <c r="O708" s="17"/>
      <c r="P708" s="17"/>
      <c r="Q708" s="5">
        <f t="shared" si="85"/>
        <v>0</v>
      </c>
      <c r="S708" s="5">
        <f t="shared" si="86"/>
        <v>0</v>
      </c>
      <c r="T708" s="5">
        <f t="shared" si="87"/>
        <v>0</v>
      </c>
      <c r="W708" s="18"/>
    </row>
    <row r="709" spans="1:23" x14ac:dyDescent="0.25">
      <c r="A709" s="6">
        <f>+'IRS Interest Rates'!A1980</f>
        <v>45809</v>
      </c>
      <c r="C709" s="9" t="str">
        <f>IF($D$3&gt;$A709,"",IF($D$4&lt;$A709,"",+'IRS Interest Rates'!$B1980))</f>
        <v/>
      </c>
      <c r="D709" s="11">
        <f t="shared" si="82"/>
        <v>0</v>
      </c>
      <c r="E709" s="11"/>
      <c r="F709" s="5">
        <f t="shared" si="88"/>
        <v>0</v>
      </c>
      <c r="G709" s="10"/>
      <c r="H709" s="10" t="str">
        <f t="shared" si="89"/>
        <v/>
      </c>
      <c r="I709" s="5">
        <f>TRUNC(IF(G709="",0,(IF(SUM(I$18:$I708)&gt;=(0.25*$G$5),0,(IF((SUM($I$18:$I708)+(0.25*$G$5))&gt;$G$5,(($G$5*0.25)-SUM(I$18:$I708)),($G$5*G709)))))),2)</f>
        <v>0</v>
      </c>
      <c r="J709" s="5">
        <f>TRUNC(IF(H709="",0,(IF(SUM($J$18:J708)&gt;=(0.25*$G$5),0,(IF((SUM($J$18:$J708)+(0.25*$G$5))&gt;+($G$5*0.25),(($G$5*0.25)-SUM($J$18:J708)),($G$5*H709)))))),2)</f>
        <v>0</v>
      </c>
      <c r="L709" s="5">
        <f t="shared" si="83"/>
        <v>0</v>
      </c>
      <c r="M709" s="5">
        <f t="shared" si="84"/>
        <v>0</v>
      </c>
      <c r="N709" s="17"/>
      <c r="O709" s="17"/>
      <c r="P709" s="17"/>
      <c r="Q709" s="5">
        <f t="shared" si="85"/>
        <v>0</v>
      </c>
      <c r="S709" s="5">
        <f t="shared" si="86"/>
        <v>0</v>
      </c>
      <c r="T709" s="5">
        <f t="shared" si="87"/>
        <v>0</v>
      </c>
      <c r="W709" s="18"/>
    </row>
    <row r="710" spans="1:23" x14ac:dyDescent="0.25">
      <c r="A710" s="6">
        <f>+'IRS Interest Rates'!A1981</f>
        <v>45810</v>
      </c>
      <c r="C710" s="9" t="str">
        <f>IF($D$3&gt;$A710,"",IF($D$4&lt;$A710,"",+'IRS Interest Rates'!$B1981))</f>
        <v/>
      </c>
      <c r="D710" s="11">
        <f t="shared" si="82"/>
        <v>0</v>
      </c>
      <c r="E710" s="11"/>
      <c r="F710" s="5">
        <f t="shared" si="88"/>
        <v>0</v>
      </c>
      <c r="G710" s="10"/>
      <c r="H710" s="10" t="str">
        <f t="shared" si="89"/>
        <v/>
      </c>
      <c r="I710" s="5">
        <f>TRUNC(IF(G710="",0,(IF(SUM(I$18:$I709)&gt;=(0.25*$G$5),0,(IF((SUM($I$18:$I709)+(0.25*$G$5))&gt;$G$5,(($G$5*0.25)-SUM(I$18:$I709)),($G$5*G710)))))),2)</f>
        <v>0</v>
      </c>
      <c r="J710" s="5">
        <f>TRUNC(IF(H710="",0,(IF(SUM($J$18:J709)&gt;=(0.25*$G$5),0,(IF((SUM($J$18:$J709)+(0.25*$G$5))&gt;+($G$5*0.25),(($G$5*0.25)-SUM($J$18:J709)),($G$5*H710)))))),2)</f>
        <v>0</v>
      </c>
      <c r="L710" s="5">
        <f t="shared" si="83"/>
        <v>0</v>
      </c>
      <c r="M710" s="5">
        <f t="shared" si="84"/>
        <v>0</v>
      </c>
      <c r="N710" s="17"/>
      <c r="O710" s="17"/>
      <c r="P710" s="17"/>
      <c r="Q710" s="5">
        <f t="shared" si="85"/>
        <v>0</v>
      </c>
      <c r="S710" s="5">
        <f t="shared" si="86"/>
        <v>0</v>
      </c>
      <c r="T710" s="5">
        <f t="shared" si="87"/>
        <v>0</v>
      </c>
      <c r="W710" s="18"/>
    </row>
    <row r="711" spans="1:23" x14ac:dyDescent="0.25">
      <c r="A711" s="6">
        <f>+'IRS Interest Rates'!A1982</f>
        <v>45811</v>
      </c>
      <c r="C711" s="9" t="str">
        <f>IF($D$3&gt;$A711,"",IF($D$4&lt;$A711,"",+'IRS Interest Rates'!$B1982))</f>
        <v/>
      </c>
      <c r="D711" s="11">
        <f t="shared" si="82"/>
        <v>0</v>
      </c>
      <c r="E711" s="11"/>
      <c r="F711" s="5">
        <f t="shared" si="88"/>
        <v>0</v>
      </c>
      <c r="G711" s="10"/>
      <c r="H711" s="10" t="str">
        <f t="shared" si="89"/>
        <v/>
      </c>
      <c r="I711" s="5">
        <f>TRUNC(IF(G711="",0,(IF(SUM(I$18:$I710)&gt;=(0.25*$G$5),0,(IF((SUM($I$18:$I710)+(0.25*$G$5))&gt;$G$5,(($G$5*0.25)-SUM(I$18:$I710)),($G$5*G711)))))),2)</f>
        <v>0</v>
      </c>
      <c r="J711" s="5">
        <f>TRUNC(IF(H711="",0,(IF(SUM($J$18:J710)&gt;=(0.25*$G$5),0,(IF((SUM($J$18:$J710)+(0.25*$G$5))&gt;+($G$5*0.25),(($G$5*0.25)-SUM($J$18:J710)),($G$5*H711)))))),2)</f>
        <v>0</v>
      </c>
      <c r="L711" s="5">
        <f t="shared" si="83"/>
        <v>0</v>
      </c>
      <c r="M711" s="5">
        <f t="shared" si="84"/>
        <v>0</v>
      </c>
      <c r="N711" s="17"/>
      <c r="O711" s="17"/>
      <c r="P711" s="17"/>
      <c r="Q711" s="5">
        <f t="shared" si="85"/>
        <v>0</v>
      </c>
      <c r="S711" s="5">
        <f t="shared" si="86"/>
        <v>0</v>
      </c>
      <c r="T711" s="5">
        <f t="shared" si="87"/>
        <v>0</v>
      </c>
      <c r="W711" s="18"/>
    </row>
    <row r="712" spans="1:23" x14ac:dyDescent="0.25">
      <c r="A712" s="6">
        <f>+'IRS Interest Rates'!A1983</f>
        <v>45812</v>
      </c>
      <c r="C712" s="9" t="str">
        <f>IF($D$3&gt;$A712,"",IF($D$4&lt;$A712,"",+'IRS Interest Rates'!$B1983))</f>
        <v/>
      </c>
      <c r="D712" s="11">
        <f t="shared" si="82"/>
        <v>0</v>
      </c>
      <c r="E712" s="11"/>
      <c r="F712" s="5">
        <f t="shared" si="88"/>
        <v>0</v>
      </c>
      <c r="G712" s="10"/>
      <c r="H712" s="10" t="str">
        <f t="shared" si="89"/>
        <v/>
      </c>
      <c r="I712" s="5">
        <f>TRUNC(IF(G712="",0,(IF(SUM(I$18:$I711)&gt;=(0.25*$G$5),0,(IF((SUM($I$18:$I711)+(0.25*$G$5))&gt;$G$5,(($G$5*0.25)-SUM(I$18:$I711)),($G$5*G712)))))),2)</f>
        <v>0</v>
      </c>
      <c r="J712" s="5">
        <f>TRUNC(IF(H712="",0,(IF(SUM($J$18:J711)&gt;=(0.25*$G$5),0,(IF((SUM($J$18:$J711)+(0.25*$G$5))&gt;+($G$5*0.25),(($G$5*0.25)-SUM($J$18:J711)),($G$5*H712)))))),2)</f>
        <v>0</v>
      </c>
      <c r="L712" s="5">
        <f t="shared" si="83"/>
        <v>0</v>
      </c>
      <c r="M712" s="5">
        <f t="shared" si="84"/>
        <v>0</v>
      </c>
      <c r="N712" s="17"/>
      <c r="O712" s="17"/>
      <c r="P712" s="17"/>
      <c r="Q712" s="5">
        <f t="shared" si="85"/>
        <v>0</v>
      </c>
      <c r="S712" s="5">
        <f t="shared" si="86"/>
        <v>0</v>
      </c>
      <c r="T712" s="5">
        <f t="shared" si="87"/>
        <v>0</v>
      </c>
      <c r="W712" s="18"/>
    </row>
    <row r="713" spans="1:23" x14ac:dyDescent="0.25">
      <c r="A713" s="6">
        <f>+'IRS Interest Rates'!A1984</f>
        <v>45813</v>
      </c>
      <c r="C713" s="9" t="str">
        <f>IF($D$3&gt;$A713,"",IF($D$4&lt;$A713,"",+'IRS Interest Rates'!$B1984))</f>
        <v/>
      </c>
      <c r="D713" s="11">
        <f t="shared" si="82"/>
        <v>0</v>
      </c>
      <c r="E713" s="11"/>
      <c r="F713" s="5">
        <f t="shared" si="88"/>
        <v>0</v>
      </c>
      <c r="G713" s="10"/>
      <c r="H713" s="10" t="str">
        <f t="shared" si="89"/>
        <v/>
      </c>
      <c r="I713" s="5">
        <f>TRUNC(IF(G713="",0,(IF(SUM(I$18:$I712)&gt;=(0.25*$G$5),0,(IF((SUM($I$18:$I712)+(0.25*$G$5))&gt;$G$5,(($G$5*0.25)-SUM(I$18:$I712)),($G$5*G713)))))),2)</f>
        <v>0</v>
      </c>
      <c r="J713" s="5">
        <f>TRUNC(IF(H713="",0,(IF(SUM($J$18:J712)&gt;=(0.25*$G$5),0,(IF((SUM($J$18:$J712)+(0.25*$G$5))&gt;+($G$5*0.25),(($G$5*0.25)-SUM($J$18:J712)),($G$5*H713)))))),2)</f>
        <v>0</v>
      </c>
      <c r="L713" s="5">
        <f t="shared" si="83"/>
        <v>0</v>
      </c>
      <c r="M713" s="5">
        <f t="shared" si="84"/>
        <v>0</v>
      </c>
      <c r="N713" s="17"/>
      <c r="O713" s="17"/>
      <c r="P713" s="17"/>
      <c r="Q713" s="5">
        <f t="shared" si="85"/>
        <v>0</v>
      </c>
      <c r="S713" s="5">
        <f t="shared" si="86"/>
        <v>0</v>
      </c>
      <c r="T713" s="5">
        <f t="shared" si="87"/>
        <v>0</v>
      </c>
      <c r="W713" s="18"/>
    </row>
    <row r="714" spans="1:23" x14ac:dyDescent="0.25">
      <c r="A714" s="6">
        <f>+'IRS Interest Rates'!A1985</f>
        <v>45814</v>
      </c>
      <c r="C714" s="9" t="str">
        <f>IF($D$3&gt;$A714,"",IF($D$4&lt;$A714,"",+'IRS Interest Rates'!$B1985))</f>
        <v/>
      </c>
      <c r="D714" s="11">
        <f t="shared" si="82"/>
        <v>0</v>
      </c>
      <c r="E714" s="11"/>
      <c r="F714" s="5">
        <f t="shared" si="88"/>
        <v>0</v>
      </c>
      <c r="G714" s="10"/>
      <c r="H714" s="10" t="str">
        <f t="shared" si="89"/>
        <v/>
      </c>
      <c r="I714" s="5">
        <f>TRUNC(IF(G714="",0,(IF(SUM(I$18:$I713)&gt;=(0.25*$G$5),0,(IF((SUM($I$18:$I713)+(0.25*$G$5))&gt;$G$5,(($G$5*0.25)-SUM(I$18:$I713)),($G$5*G714)))))),2)</f>
        <v>0</v>
      </c>
      <c r="J714" s="5">
        <f>TRUNC(IF(H714="",0,(IF(SUM($J$18:J713)&gt;=(0.25*$G$5),0,(IF((SUM($J$18:$J713)+(0.25*$G$5))&gt;+($G$5*0.25),(($G$5*0.25)-SUM($J$18:J713)),($G$5*H714)))))),2)</f>
        <v>0</v>
      </c>
      <c r="L714" s="5">
        <f t="shared" si="83"/>
        <v>0</v>
      </c>
      <c r="M714" s="5">
        <f t="shared" si="84"/>
        <v>0</v>
      </c>
      <c r="N714" s="17"/>
      <c r="O714" s="17"/>
      <c r="P714" s="17"/>
      <c r="Q714" s="5">
        <f t="shared" si="85"/>
        <v>0</v>
      </c>
      <c r="S714" s="5">
        <f t="shared" si="86"/>
        <v>0</v>
      </c>
      <c r="T714" s="5">
        <f t="shared" si="87"/>
        <v>0</v>
      </c>
      <c r="W714" s="18"/>
    </row>
    <row r="715" spans="1:23" x14ac:dyDescent="0.25">
      <c r="A715" s="6">
        <f>+'IRS Interest Rates'!A1986</f>
        <v>45815</v>
      </c>
      <c r="C715" s="9" t="str">
        <f>IF($D$3&gt;$A715,"",IF($D$4&lt;$A715,"",+'IRS Interest Rates'!$B1986))</f>
        <v/>
      </c>
      <c r="D715" s="11">
        <f t="shared" si="82"/>
        <v>0</v>
      </c>
      <c r="E715" s="11"/>
      <c r="F715" s="5">
        <f t="shared" si="88"/>
        <v>0</v>
      </c>
      <c r="G715" s="10"/>
      <c r="H715" s="10" t="str">
        <f t="shared" si="89"/>
        <v/>
      </c>
      <c r="I715" s="5">
        <f>TRUNC(IF(G715="",0,(IF(SUM(I$18:$I714)&gt;=(0.25*$G$5),0,(IF((SUM($I$18:$I714)+(0.25*$G$5))&gt;$G$5,(($G$5*0.25)-SUM(I$18:$I714)),($G$5*G715)))))),2)</f>
        <v>0</v>
      </c>
      <c r="J715" s="5">
        <f>TRUNC(IF(H715="",0,(IF(SUM($J$18:J714)&gt;=(0.25*$G$5),0,(IF((SUM($J$18:$J714)+(0.25*$G$5))&gt;+($G$5*0.25),(($G$5*0.25)-SUM($J$18:J714)),($G$5*H715)))))),2)</f>
        <v>0</v>
      </c>
      <c r="L715" s="5">
        <f t="shared" si="83"/>
        <v>0</v>
      </c>
      <c r="M715" s="5">
        <f t="shared" si="84"/>
        <v>0</v>
      </c>
      <c r="N715" s="17"/>
      <c r="O715" s="17"/>
      <c r="P715" s="17"/>
      <c r="Q715" s="5">
        <f t="shared" si="85"/>
        <v>0</v>
      </c>
      <c r="S715" s="5">
        <f t="shared" si="86"/>
        <v>0</v>
      </c>
      <c r="T715" s="5">
        <f t="shared" si="87"/>
        <v>0</v>
      </c>
      <c r="W715" s="18"/>
    </row>
    <row r="716" spans="1:23" x14ac:dyDescent="0.25">
      <c r="A716" s="6">
        <f>+'IRS Interest Rates'!A1987</f>
        <v>45816</v>
      </c>
      <c r="C716" s="9" t="str">
        <f>IF($D$3&gt;$A716,"",IF($D$4&lt;$A716,"",+'IRS Interest Rates'!$B1987))</f>
        <v/>
      </c>
      <c r="D716" s="11">
        <f t="shared" ref="D716:D779" si="90">IF(C716="",0,C716/365)</f>
        <v>0</v>
      </c>
      <c r="E716" s="11"/>
      <c r="F716" s="5">
        <f t="shared" si="88"/>
        <v>0</v>
      </c>
      <c r="G716" s="10"/>
      <c r="H716" s="10" t="str">
        <f t="shared" si="89"/>
        <v/>
      </c>
      <c r="I716" s="5">
        <f>TRUNC(IF(G716="",0,(IF(SUM(I$18:$I715)&gt;=(0.25*$G$5),0,(IF((SUM($I$18:$I715)+(0.25*$G$5))&gt;$G$5,(($G$5*0.25)-SUM(I$18:$I715)),($G$5*G716)))))),2)</f>
        <v>0</v>
      </c>
      <c r="J716" s="5">
        <f>TRUNC(IF(H716="",0,(IF(SUM($J$18:J715)&gt;=(0.25*$G$5),0,(IF((SUM($J$18:$J715)+(0.25*$G$5))&gt;+($G$5*0.25),(($G$5*0.25)-SUM($J$18:J715)),($G$5*H716)))))),2)</f>
        <v>0</v>
      </c>
      <c r="L716" s="5">
        <f t="shared" si="83"/>
        <v>0</v>
      </c>
      <c r="M716" s="5">
        <f t="shared" si="84"/>
        <v>0</v>
      </c>
      <c r="N716" s="17"/>
      <c r="O716" s="17"/>
      <c r="P716" s="17"/>
      <c r="Q716" s="5">
        <f t="shared" si="85"/>
        <v>0</v>
      </c>
      <c r="S716" s="5">
        <f t="shared" si="86"/>
        <v>0</v>
      </c>
      <c r="T716" s="5">
        <f t="shared" si="87"/>
        <v>0</v>
      </c>
      <c r="W716" s="18"/>
    </row>
    <row r="717" spans="1:23" x14ac:dyDescent="0.25">
      <c r="A717" s="6">
        <f>+'IRS Interest Rates'!A1988</f>
        <v>45817</v>
      </c>
      <c r="C717" s="9" t="str">
        <f>IF($D$3&gt;$A717,"",IF($D$4&lt;$A717,"",+'IRS Interest Rates'!$B1988))</f>
        <v/>
      </c>
      <c r="D717" s="11">
        <f t="shared" si="90"/>
        <v>0</v>
      </c>
      <c r="E717" s="11"/>
      <c r="F717" s="5">
        <f t="shared" si="88"/>
        <v>0</v>
      </c>
      <c r="G717" s="10"/>
      <c r="H717" s="10" t="str">
        <f t="shared" si="89"/>
        <v/>
      </c>
      <c r="I717" s="5">
        <f>TRUNC(IF(G717="",0,(IF(SUM(I$18:$I716)&gt;=(0.25*$G$5),0,(IF((SUM($I$18:$I716)+(0.25*$G$5))&gt;$G$5,(($G$5*0.25)-SUM(I$18:$I716)),($G$5*G717)))))),2)</f>
        <v>0</v>
      </c>
      <c r="J717" s="5">
        <f>TRUNC(IF(H717="",0,(IF(SUM($J$18:J716)&gt;=(0.25*$G$5),0,(IF((SUM($J$18:$J716)+(0.25*$G$5))&gt;+($G$5*0.25),(($G$5*0.25)-SUM($J$18:J716)),($G$5*H717)))))),2)</f>
        <v>0</v>
      </c>
      <c r="L717" s="5">
        <f t="shared" si="83"/>
        <v>0</v>
      </c>
      <c r="M717" s="5">
        <f t="shared" si="84"/>
        <v>0</v>
      </c>
      <c r="N717" s="17"/>
      <c r="O717" s="17"/>
      <c r="P717" s="17"/>
      <c r="Q717" s="5">
        <f t="shared" si="85"/>
        <v>0</v>
      </c>
      <c r="S717" s="5">
        <f t="shared" si="86"/>
        <v>0</v>
      </c>
      <c r="T717" s="5">
        <f t="shared" si="87"/>
        <v>0</v>
      </c>
      <c r="W717" s="18"/>
    </row>
    <row r="718" spans="1:23" x14ac:dyDescent="0.25">
      <c r="A718" s="6">
        <f>+'IRS Interest Rates'!A1989</f>
        <v>45818</v>
      </c>
      <c r="C718" s="9" t="str">
        <f>IF($D$3&gt;$A718,"",IF($D$4&lt;$A718,"",+'IRS Interest Rates'!$B1989))</f>
        <v/>
      </c>
      <c r="D718" s="11">
        <f t="shared" si="90"/>
        <v>0</v>
      </c>
      <c r="E718" s="11"/>
      <c r="F718" s="5">
        <f t="shared" si="88"/>
        <v>0</v>
      </c>
      <c r="G718" s="10"/>
      <c r="H718" s="10" t="str">
        <f t="shared" si="89"/>
        <v/>
      </c>
      <c r="I718" s="5">
        <f>TRUNC(IF(G718="",0,(IF(SUM(I$18:$I717)&gt;=(0.25*$G$5),0,(IF((SUM($I$18:$I717)+(0.25*$G$5))&gt;$G$5,(($G$5*0.25)-SUM(I$18:$I717)),($G$5*G718)))))),2)</f>
        <v>0</v>
      </c>
      <c r="J718" s="5">
        <f>TRUNC(IF(H718="",0,(IF(SUM($J$18:J717)&gt;=(0.25*$G$5),0,(IF((SUM($J$18:$J717)+(0.25*$G$5))&gt;+($G$5*0.25),(($G$5*0.25)-SUM($J$18:J717)),($G$5*H718)))))),2)</f>
        <v>0</v>
      </c>
      <c r="L718" s="5">
        <f t="shared" si="83"/>
        <v>0</v>
      </c>
      <c r="M718" s="5">
        <f t="shared" si="84"/>
        <v>0</v>
      </c>
      <c r="N718" s="17"/>
      <c r="O718" s="17"/>
      <c r="P718" s="17"/>
      <c r="Q718" s="5">
        <f t="shared" si="85"/>
        <v>0</v>
      </c>
      <c r="S718" s="5">
        <f t="shared" si="86"/>
        <v>0</v>
      </c>
      <c r="T718" s="5">
        <f t="shared" si="87"/>
        <v>0</v>
      </c>
      <c r="W718" s="18"/>
    </row>
    <row r="719" spans="1:23" x14ac:dyDescent="0.25">
      <c r="A719" s="6">
        <f>+'IRS Interest Rates'!A1990</f>
        <v>45819</v>
      </c>
      <c r="C719" s="9" t="str">
        <f>IF($D$3&gt;$A719,"",IF($D$4&lt;$A719,"",+'IRS Interest Rates'!$B1990))</f>
        <v/>
      </c>
      <c r="D719" s="11">
        <f t="shared" si="90"/>
        <v>0</v>
      </c>
      <c r="E719" s="11"/>
      <c r="F719" s="5">
        <f t="shared" si="88"/>
        <v>0</v>
      </c>
      <c r="G719" s="10"/>
      <c r="H719" s="10" t="str">
        <f t="shared" si="89"/>
        <v/>
      </c>
      <c r="I719" s="5">
        <f>TRUNC(IF(G719="",0,(IF(SUM(I$18:$I718)&gt;=(0.25*$G$5),0,(IF((SUM($I$18:$I718)+(0.25*$G$5))&gt;$G$5,(($G$5*0.25)-SUM(I$18:$I718)),($G$5*G719)))))),2)</f>
        <v>0</v>
      </c>
      <c r="J719" s="5">
        <f>TRUNC(IF(H719="",0,(IF(SUM($J$18:J718)&gt;=(0.25*$G$5),0,(IF((SUM($J$18:$J718)+(0.25*$G$5))&gt;+($G$5*0.25),(($G$5*0.25)-SUM($J$18:J718)),($G$5*H719)))))),2)</f>
        <v>0</v>
      </c>
      <c r="L719" s="5">
        <f t="shared" si="83"/>
        <v>0</v>
      </c>
      <c r="M719" s="5">
        <f t="shared" si="84"/>
        <v>0</v>
      </c>
      <c r="N719" s="17"/>
      <c r="O719" s="17"/>
      <c r="P719" s="17"/>
      <c r="Q719" s="5">
        <f t="shared" si="85"/>
        <v>0</v>
      </c>
      <c r="S719" s="5">
        <f t="shared" si="86"/>
        <v>0</v>
      </c>
      <c r="T719" s="5">
        <f t="shared" si="87"/>
        <v>0</v>
      </c>
      <c r="W719" s="18"/>
    </row>
    <row r="720" spans="1:23" x14ac:dyDescent="0.25">
      <c r="A720" s="6">
        <f>+'IRS Interest Rates'!A1991</f>
        <v>45820</v>
      </c>
      <c r="C720" s="9" t="str">
        <f>IF($D$3&gt;$A720,"",IF($D$4&lt;$A720,"",+'IRS Interest Rates'!$B1991))</f>
        <v/>
      </c>
      <c r="D720" s="11">
        <f t="shared" si="90"/>
        <v>0</v>
      </c>
      <c r="E720" s="11"/>
      <c r="F720" s="5">
        <f t="shared" si="88"/>
        <v>0</v>
      </c>
      <c r="G720" s="10"/>
      <c r="H720" s="10" t="str">
        <f t="shared" si="89"/>
        <v/>
      </c>
      <c r="I720" s="5">
        <f>TRUNC(IF(G720="",0,(IF(SUM(I$18:$I719)&gt;=(0.25*$G$5),0,(IF((SUM($I$18:$I719)+(0.25*$G$5))&gt;$G$5,(($G$5*0.25)-SUM(I$18:$I719)),($G$5*G720)))))),2)</f>
        <v>0</v>
      </c>
      <c r="J720" s="5">
        <f>TRUNC(IF(H720="",0,(IF(SUM($J$18:J719)&gt;=(0.25*$G$5),0,(IF((SUM($J$18:$J719)+(0.25*$G$5))&gt;+($G$5*0.25),(($G$5*0.25)-SUM($J$18:J719)),($G$5*H720)))))),2)</f>
        <v>0</v>
      </c>
      <c r="L720" s="5">
        <f t="shared" si="83"/>
        <v>0</v>
      </c>
      <c r="M720" s="5">
        <f t="shared" si="84"/>
        <v>0</v>
      </c>
      <c r="N720" s="17"/>
      <c r="O720" s="17"/>
      <c r="P720" s="17"/>
      <c r="Q720" s="5">
        <f t="shared" si="85"/>
        <v>0</v>
      </c>
      <c r="S720" s="5">
        <f t="shared" si="86"/>
        <v>0</v>
      </c>
      <c r="T720" s="5">
        <f t="shared" si="87"/>
        <v>0</v>
      </c>
      <c r="W720" s="18"/>
    </row>
    <row r="721" spans="1:23" x14ac:dyDescent="0.25">
      <c r="A721" s="6">
        <f>+'IRS Interest Rates'!A1992</f>
        <v>45821</v>
      </c>
      <c r="C721" s="9" t="str">
        <f>IF($D$3&gt;$A721,"",IF($D$4&lt;$A721,"",+'IRS Interest Rates'!$B1992))</f>
        <v/>
      </c>
      <c r="D721" s="11">
        <f t="shared" si="90"/>
        <v>0</v>
      </c>
      <c r="E721" s="11"/>
      <c r="F721" s="5">
        <f t="shared" si="88"/>
        <v>0</v>
      </c>
      <c r="G721" s="10"/>
      <c r="H721" s="10" t="str">
        <f t="shared" si="89"/>
        <v/>
      </c>
      <c r="I721" s="5">
        <f>TRUNC(IF(G721="",0,(IF(SUM(I$18:$I720)&gt;=(0.25*$G$5),0,(IF((SUM($I$18:$I720)+(0.25*$G$5))&gt;$G$5,(($G$5*0.25)-SUM(I$18:$I720)),($G$5*G721)))))),2)</f>
        <v>0</v>
      </c>
      <c r="J721" s="5">
        <f>TRUNC(IF(H721="",0,(IF(SUM($J$18:J720)&gt;=(0.25*$G$5),0,(IF((SUM($J$18:$J720)+(0.25*$G$5))&gt;+($G$5*0.25),(($G$5*0.25)-SUM($J$18:J720)),($G$5*H721)))))),2)</f>
        <v>0</v>
      </c>
      <c r="L721" s="5">
        <f t="shared" si="83"/>
        <v>0</v>
      </c>
      <c r="M721" s="5">
        <f t="shared" si="84"/>
        <v>0</v>
      </c>
      <c r="N721" s="17"/>
      <c r="O721" s="17"/>
      <c r="P721" s="17"/>
      <c r="Q721" s="5">
        <f t="shared" si="85"/>
        <v>0</v>
      </c>
      <c r="S721" s="5">
        <f t="shared" si="86"/>
        <v>0</v>
      </c>
      <c r="T721" s="5">
        <f t="shared" si="87"/>
        <v>0</v>
      </c>
      <c r="W721" s="18"/>
    </row>
    <row r="722" spans="1:23" x14ac:dyDescent="0.25">
      <c r="A722" s="6">
        <f>+'IRS Interest Rates'!A1993</f>
        <v>45822</v>
      </c>
      <c r="C722" s="9" t="str">
        <f>IF($D$3&gt;$A722,"",IF($D$4&lt;$A722,"",+'IRS Interest Rates'!$B1993))</f>
        <v/>
      </c>
      <c r="D722" s="11">
        <f t="shared" si="90"/>
        <v>0</v>
      </c>
      <c r="E722" s="11"/>
      <c r="F722" s="5">
        <f t="shared" si="88"/>
        <v>0</v>
      </c>
      <c r="G722" s="10"/>
      <c r="H722" s="10" t="str">
        <f t="shared" si="89"/>
        <v/>
      </c>
      <c r="I722" s="5">
        <f>TRUNC(IF(G722="",0,(IF(SUM(I$18:$I721)&gt;=(0.25*$G$5),0,(IF((SUM($I$18:$I721)+(0.25*$G$5))&gt;$G$5,(($G$5*0.25)-SUM(I$18:$I721)),($G$5*G722)))))),2)</f>
        <v>0</v>
      </c>
      <c r="J722" s="5">
        <f>TRUNC(IF(H722="",0,(IF(SUM($J$18:J721)&gt;=(0.25*$G$5),0,(IF((SUM($J$18:$J721)+(0.25*$G$5))&gt;+($G$5*0.25),(($G$5*0.25)-SUM($J$18:J721)),($G$5*H722)))))),2)</f>
        <v>0</v>
      </c>
      <c r="L722" s="5">
        <f t="shared" si="83"/>
        <v>0</v>
      </c>
      <c r="M722" s="5">
        <f t="shared" si="84"/>
        <v>0</v>
      </c>
      <c r="N722" s="17"/>
      <c r="O722" s="17"/>
      <c r="P722" s="17"/>
      <c r="Q722" s="5">
        <f t="shared" si="85"/>
        <v>0</v>
      </c>
      <c r="S722" s="5">
        <f t="shared" si="86"/>
        <v>0</v>
      </c>
      <c r="T722" s="5">
        <f t="shared" si="87"/>
        <v>0</v>
      </c>
      <c r="W722" s="18"/>
    </row>
    <row r="723" spans="1:23" x14ac:dyDescent="0.25">
      <c r="A723" s="6">
        <f>+'IRS Interest Rates'!A1994</f>
        <v>45823</v>
      </c>
      <c r="C723" s="9" t="str">
        <f>IF($D$3&gt;$A723,"",IF($D$4&lt;$A723,"",+'IRS Interest Rates'!$B1994))</f>
        <v/>
      </c>
      <c r="D723" s="11">
        <f t="shared" si="90"/>
        <v>0</v>
      </c>
      <c r="E723" s="11"/>
      <c r="F723" s="5">
        <f t="shared" si="88"/>
        <v>0</v>
      </c>
      <c r="G723" s="10"/>
      <c r="H723" s="10" t="str">
        <f t="shared" si="89"/>
        <v/>
      </c>
      <c r="I723" s="5">
        <f>TRUNC(IF(G723="",0,(IF(SUM(I$18:$I722)&gt;=(0.25*$G$5),0,(IF((SUM($I$18:$I722)+(0.25*$G$5))&gt;$G$5,(($G$5*0.25)-SUM(I$18:$I722)),($G$5*G723)))))),2)</f>
        <v>0</v>
      </c>
      <c r="J723" s="5">
        <f>TRUNC(IF(H723="",0,(IF(SUM($J$18:J722)&gt;=(0.25*$G$5),0,(IF((SUM($J$18:$J722)+(0.25*$G$5))&gt;+($G$5*0.25),(($G$5*0.25)-SUM($J$18:J722)),($G$5*H723)))))),2)</f>
        <v>0</v>
      </c>
      <c r="L723" s="5">
        <f t="shared" ref="L723:L786" si="91">+Q722</f>
        <v>0</v>
      </c>
      <c r="M723" s="5">
        <f t="shared" ref="M723:M786" si="92">+F723</f>
        <v>0</v>
      </c>
      <c r="N723" s="17"/>
      <c r="O723" s="17"/>
      <c r="P723" s="17"/>
      <c r="Q723" s="5">
        <f t="shared" ref="Q723:Q786" si="93">SUM(L723:P723)</f>
        <v>0</v>
      </c>
      <c r="S723" s="5">
        <f t="shared" ref="S723:S786" si="94">+L723+N723+O723+P723</f>
        <v>0</v>
      </c>
      <c r="T723" s="5">
        <f t="shared" ref="T723:T786" si="95">ROUND(S723*D723,2)</f>
        <v>0</v>
      </c>
      <c r="W723" s="18"/>
    </row>
    <row r="724" spans="1:23" x14ac:dyDescent="0.25">
      <c r="A724" s="6">
        <f>+'IRS Interest Rates'!A1995</f>
        <v>45824</v>
      </c>
      <c r="C724" s="9" t="str">
        <f>IF($D$3&gt;$A724,"",IF($D$4&lt;$A724,"",+'IRS Interest Rates'!$B1995))</f>
        <v/>
      </c>
      <c r="D724" s="11">
        <f t="shared" si="90"/>
        <v>0</v>
      </c>
      <c r="E724" s="11"/>
      <c r="F724" s="5">
        <f t="shared" ref="F724:F787" si="96">+T724</f>
        <v>0</v>
      </c>
      <c r="G724" s="10"/>
      <c r="H724" s="10" t="str">
        <f t="shared" si="89"/>
        <v/>
      </c>
      <c r="I724" s="5">
        <f>TRUNC(IF(G724="",0,(IF(SUM(I$18:$I723)&gt;=(0.25*$G$5),0,(IF((SUM($I$18:$I723)+(0.25*$G$5))&gt;$G$5,(($G$5*0.25)-SUM(I$18:$I723)),($G$5*G724)))))),2)</f>
        <v>0</v>
      </c>
      <c r="J724" s="5">
        <f>TRUNC(IF(H724="",0,(IF(SUM($J$18:J723)&gt;=(0.25*$G$5),0,(IF((SUM($J$18:$J723)+(0.25*$G$5))&gt;+($G$5*0.25),(($G$5*0.25)-SUM($J$18:J723)),($G$5*H724)))))),2)</f>
        <v>0</v>
      </c>
      <c r="L724" s="5">
        <f t="shared" si="91"/>
        <v>0</v>
      </c>
      <c r="M724" s="5">
        <f t="shared" si="92"/>
        <v>0</v>
      </c>
      <c r="N724" s="17"/>
      <c r="O724" s="17"/>
      <c r="P724" s="17"/>
      <c r="Q724" s="5">
        <f t="shared" si="93"/>
        <v>0</v>
      </c>
      <c r="S724" s="5">
        <f t="shared" si="94"/>
        <v>0</v>
      </c>
      <c r="T724" s="5">
        <f t="shared" si="95"/>
        <v>0</v>
      </c>
      <c r="W724" s="18"/>
    </row>
    <row r="725" spans="1:23" x14ac:dyDescent="0.25">
      <c r="A725" s="6">
        <f>+'IRS Interest Rates'!A1996</f>
        <v>45825</v>
      </c>
      <c r="C725" s="9" t="str">
        <f>IF($D$3&gt;$A725,"",IF($D$4&lt;$A725,"",+'IRS Interest Rates'!$B1996))</f>
        <v/>
      </c>
      <c r="D725" s="11">
        <f t="shared" si="90"/>
        <v>0</v>
      </c>
      <c r="E725" s="11"/>
      <c r="F725" s="5">
        <f t="shared" si="96"/>
        <v>0</v>
      </c>
      <c r="G725" s="10"/>
      <c r="H725" s="10" t="str">
        <f t="shared" si="89"/>
        <v/>
      </c>
      <c r="I725" s="5">
        <f>TRUNC(IF(G725="",0,(IF(SUM(I$18:$I724)&gt;=(0.25*$G$5),0,(IF((SUM($I$18:$I724)+(0.25*$G$5))&gt;$G$5,(($G$5*0.25)-SUM(I$18:$I724)),($G$5*G725)))))),2)</f>
        <v>0</v>
      </c>
      <c r="J725" s="5">
        <f>TRUNC(IF(H725="",0,(IF(SUM($J$18:J724)&gt;=(0.25*$G$5),0,(IF((SUM($J$18:$J724)+(0.25*$G$5))&gt;+($G$5*0.25),(($G$5*0.25)-SUM($J$18:J724)),($G$5*H725)))))),2)</f>
        <v>0</v>
      </c>
      <c r="L725" s="5">
        <f t="shared" si="91"/>
        <v>0</v>
      </c>
      <c r="M725" s="5">
        <f t="shared" si="92"/>
        <v>0</v>
      </c>
      <c r="N725" s="17"/>
      <c r="O725" s="17"/>
      <c r="P725" s="17"/>
      <c r="Q725" s="5">
        <f t="shared" si="93"/>
        <v>0</v>
      </c>
      <c r="S725" s="5">
        <f t="shared" si="94"/>
        <v>0</v>
      </c>
      <c r="T725" s="5">
        <f t="shared" si="95"/>
        <v>0</v>
      </c>
      <c r="W725" s="18"/>
    </row>
    <row r="726" spans="1:23" x14ac:dyDescent="0.25">
      <c r="A726" s="6">
        <f>+'IRS Interest Rates'!A1997</f>
        <v>45826</v>
      </c>
      <c r="C726" s="9" t="str">
        <f>IF($D$3&gt;$A726,"",IF($D$4&lt;$A726,"",+'IRS Interest Rates'!$B1997))</f>
        <v/>
      </c>
      <c r="D726" s="11">
        <f t="shared" si="90"/>
        <v>0</v>
      </c>
      <c r="E726" s="11"/>
      <c r="F726" s="5">
        <f t="shared" si="96"/>
        <v>0</v>
      </c>
      <c r="G726" s="10"/>
      <c r="H726" s="10" t="str">
        <f t="shared" si="89"/>
        <v/>
      </c>
      <c r="I726" s="5">
        <f>TRUNC(IF(G726="",0,(IF(SUM(I$18:$I725)&gt;=(0.25*$G$5),0,(IF((SUM($I$18:$I725)+(0.25*$G$5))&gt;$G$5,(($G$5*0.25)-SUM(I$18:$I725)),($G$5*G726)))))),2)</f>
        <v>0</v>
      </c>
      <c r="J726" s="5">
        <f>TRUNC(IF(H726="",0,(IF(SUM($J$18:J725)&gt;=(0.25*$G$5),0,(IF((SUM($J$18:$J725)+(0.25*$G$5))&gt;+($G$5*0.25),(($G$5*0.25)-SUM($J$18:J725)),($G$5*H726)))))),2)</f>
        <v>0</v>
      </c>
      <c r="L726" s="5">
        <f t="shared" si="91"/>
        <v>0</v>
      </c>
      <c r="M726" s="5">
        <f t="shared" si="92"/>
        <v>0</v>
      </c>
      <c r="N726" s="17"/>
      <c r="O726" s="17"/>
      <c r="P726" s="17"/>
      <c r="Q726" s="5">
        <f t="shared" si="93"/>
        <v>0</v>
      </c>
      <c r="S726" s="5">
        <f t="shared" si="94"/>
        <v>0</v>
      </c>
      <c r="T726" s="5">
        <f t="shared" si="95"/>
        <v>0</v>
      </c>
      <c r="W726" s="18"/>
    </row>
    <row r="727" spans="1:23" x14ac:dyDescent="0.25">
      <c r="A727" s="6">
        <f>+'IRS Interest Rates'!A1998</f>
        <v>45827</v>
      </c>
      <c r="C727" s="9" t="str">
        <f>IF($D$3&gt;$A727,"",IF($D$4&lt;$A727,"",+'IRS Interest Rates'!$B1998))</f>
        <v/>
      </c>
      <c r="D727" s="11">
        <f t="shared" si="90"/>
        <v>0</v>
      </c>
      <c r="E727" s="11"/>
      <c r="F727" s="5">
        <f t="shared" si="96"/>
        <v>0</v>
      </c>
      <c r="G727" s="10"/>
      <c r="H727" s="10" t="str">
        <f t="shared" si="89"/>
        <v/>
      </c>
      <c r="I727" s="5">
        <f>TRUNC(IF(G727="",0,(IF(SUM(I$18:$I726)&gt;=(0.25*$G$5),0,(IF((SUM($I$18:$I726)+(0.25*$G$5))&gt;$G$5,(($G$5*0.25)-SUM(I$18:$I726)),($G$5*G727)))))),2)</f>
        <v>0</v>
      </c>
      <c r="J727" s="5">
        <f>TRUNC(IF(H727="",0,(IF(SUM($J$18:J726)&gt;=(0.25*$G$5),0,(IF((SUM($J$18:$J726)+(0.25*$G$5))&gt;+($G$5*0.25),(($G$5*0.25)-SUM($J$18:J726)),($G$5*H727)))))),2)</f>
        <v>0</v>
      </c>
      <c r="L727" s="5">
        <f t="shared" si="91"/>
        <v>0</v>
      </c>
      <c r="M727" s="5">
        <f t="shared" si="92"/>
        <v>0</v>
      </c>
      <c r="N727" s="17"/>
      <c r="O727" s="17"/>
      <c r="P727" s="17"/>
      <c r="Q727" s="5">
        <f t="shared" si="93"/>
        <v>0</v>
      </c>
      <c r="S727" s="5">
        <f t="shared" si="94"/>
        <v>0</v>
      </c>
      <c r="T727" s="5">
        <f t="shared" si="95"/>
        <v>0</v>
      </c>
      <c r="W727" s="18"/>
    </row>
    <row r="728" spans="1:23" x14ac:dyDescent="0.25">
      <c r="A728" s="6">
        <f>+'IRS Interest Rates'!A1999</f>
        <v>45828</v>
      </c>
      <c r="C728" s="9" t="str">
        <f>IF($D$3&gt;$A728,"",IF($D$4&lt;$A728,"",+'IRS Interest Rates'!$B1999))</f>
        <v/>
      </c>
      <c r="D728" s="11">
        <f t="shared" si="90"/>
        <v>0</v>
      </c>
      <c r="E728" s="11"/>
      <c r="F728" s="5">
        <f t="shared" si="96"/>
        <v>0</v>
      </c>
      <c r="G728" s="10"/>
      <c r="H728" s="10" t="str">
        <f t="shared" si="89"/>
        <v/>
      </c>
      <c r="I728" s="5">
        <f>TRUNC(IF(G728="",0,(IF(SUM(I$18:$I727)&gt;=(0.25*$G$5),0,(IF((SUM($I$18:$I727)+(0.25*$G$5))&gt;$G$5,(($G$5*0.25)-SUM(I$18:$I727)),($G$5*G728)))))),2)</f>
        <v>0</v>
      </c>
      <c r="J728" s="5">
        <f>TRUNC(IF(H728="",0,(IF(SUM($J$18:J727)&gt;=(0.25*$G$5),0,(IF((SUM($J$18:$J727)+(0.25*$G$5))&gt;+($G$5*0.25),(($G$5*0.25)-SUM($J$18:J727)),($G$5*H728)))))),2)</f>
        <v>0</v>
      </c>
      <c r="L728" s="5">
        <f t="shared" si="91"/>
        <v>0</v>
      </c>
      <c r="M728" s="5">
        <f t="shared" si="92"/>
        <v>0</v>
      </c>
      <c r="N728" s="17"/>
      <c r="O728" s="17"/>
      <c r="P728" s="17"/>
      <c r="Q728" s="5">
        <f t="shared" si="93"/>
        <v>0</v>
      </c>
      <c r="S728" s="5">
        <f t="shared" si="94"/>
        <v>0</v>
      </c>
      <c r="T728" s="5">
        <f t="shared" si="95"/>
        <v>0</v>
      </c>
      <c r="W728" s="18"/>
    </row>
    <row r="729" spans="1:23" x14ac:dyDescent="0.25">
      <c r="A729" s="6">
        <f>+'IRS Interest Rates'!A2000</f>
        <v>45829</v>
      </c>
      <c r="C729" s="9" t="str">
        <f>IF($D$3&gt;$A729,"",IF($D$4&lt;$A729,"",+'IRS Interest Rates'!$B2000))</f>
        <v/>
      </c>
      <c r="D729" s="11">
        <f t="shared" si="90"/>
        <v>0</v>
      </c>
      <c r="E729" s="11"/>
      <c r="F729" s="5">
        <f t="shared" si="96"/>
        <v>0</v>
      </c>
      <c r="G729" s="10"/>
      <c r="H729" s="10" t="str">
        <f t="shared" si="89"/>
        <v/>
      </c>
      <c r="I729" s="5">
        <f>TRUNC(IF(G729="",0,(IF(SUM(I$18:$I728)&gt;=(0.25*$G$5),0,(IF((SUM($I$18:$I728)+(0.25*$G$5))&gt;$G$5,(($G$5*0.25)-SUM(I$18:$I728)),($G$5*G729)))))),2)</f>
        <v>0</v>
      </c>
      <c r="J729" s="5">
        <f>TRUNC(IF(H729="",0,(IF(SUM($J$18:J728)&gt;=(0.25*$G$5),0,(IF((SUM($J$18:$J728)+(0.25*$G$5))&gt;+($G$5*0.25),(($G$5*0.25)-SUM($J$18:J728)),($G$5*H729)))))),2)</f>
        <v>0</v>
      </c>
      <c r="L729" s="5">
        <f t="shared" si="91"/>
        <v>0</v>
      </c>
      <c r="M729" s="5">
        <f t="shared" si="92"/>
        <v>0</v>
      </c>
      <c r="N729" s="17"/>
      <c r="O729" s="17"/>
      <c r="P729" s="17"/>
      <c r="Q729" s="5">
        <f t="shared" si="93"/>
        <v>0</v>
      </c>
      <c r="S729" s="5">
        <f t="shared" si="94"/>
        <v>0</v>
      </c>
      <c r="T729" s="5">
        <f t="shared" si="95"/>
        <v>0</v>
      </c>
      <c r="W729" s="18"/>
    </row>
    <row r="730" spans="1:23" x14ac:dyDescent="0.25">
      <c r="A730" s="6">
        <f>+'IRS Interest Rates'!A2001</f>
        <v>45830</v>
      </c>
      <c r="C730" s="9" t="str">
        <f>IF($D$3&gt;$A730,"",IF($D$4&lt;$A730,"",+'IRS Interest Rates'!$B2001))</f>
        <v/>
      </c>
      <c r="D730" s="11">
        <f t="shared" si="90"/>
        <v>0</v>
      </c>
      <c r="E730" s="11"/>
      <c r="F730" s="5">
        <f t="shared" si="96"/>
        <v>0</v>
      </c>
      <c r="G730" s="10"/>
      <c r="H730" s="10" t="str">
        <f t="shared" si="89"/>
        <v/>
      </c>
      <c r="I730" s="5">
        <f>TRUNC(IF(G730="",0,(IF(SUM(I$18:$I729)&gt;=(0.25*$G$5),0,(IF((SUM($I$18:$I729)+(0.25*$G$5))&gt;$G$5,(($G$5*0.25)-SUM(I$18:$I729)),($G$5*G730)))))),2)</f>
        <v>0</v>
      </c>
      <c r="J730" s="5">
        <f>TRUNC(IF(H730="",0,(IF(SUM($J$18:J729)&gt;=(0.25*$G$5),0,(IF((SUM($J$18:$J729)+(0.25*$G$5))&gt;+($G$5*0.25),(($G$5*0.25)-SUM($J$18:J729)),($G$5*H730)))))),2)</f>
        <v>0</v>
      </c>
      <c r="L730" s="5">
        <f t="shared" si="91"/>
        <v>0</v>
      </c>
      <c r="M730" s="5">
        <f t="shared" si="92"/>
        <v>0</v>
      </c>
      <c r="N730" s="17"/>
      <c r="O730" s="17"/>
      <c r="P730" s="17"/>
      <c r="Q730" s="5">
        <f t="shared" si="93"/>
        <v>0</v>
      </c>
      <c r="S730" s="5">
        <f t="shared" si="94"/>
        <v>0</v>
      </c>
      <c r="T730" s="5">
        <f t="shared" si="95"/>
        <v>0</v>
      </c>
      <c r="W730" s="18"/>
    </row>
    <row r="731" spans="1:23" x14ac:dyDescent="0.25">
      <c r="A731" s="6">
        <f>+'IRS Interest Rates'!A2002</f>
        <v>45831</v>
      </c>
      <c r="C731" s="9" t="str">
        <f>IF($D$3&gt;$A731,"",IF($D$4&lt;$A731,"",+'IRS Interest Rates'!$B2002))</f>
        <v/>
      </c>
      <c r="D731" s="11">
        <f t="shared" si="90"/>
        <v>0</v>
      </c>
      <c r="E731" s="11"/>
      <c r="F731" s="5">
        <f t="shared" si="96"/>
        <v>0</v>
      </c>
      <c r="G731" s="10"/>
      <c r="H731" s="10" t="str">
        <f t="shared" si="89"/>
        <v/>
      </c>
      <c r="I731" s="5">
        <f>TRUNC(IF(G731="",0,(IF(SUM(I$18:$I730)&gt;=(0.25*$G$5),0,(IF((SUM($I$18:$I730)+(0.25*$G$5))&gt;$G$5,(($G$5*0.25)-SUM(I$18:$I730)),($G$5*G731)))))),2)</f>
        <v>0</v>
      </c>
      <c r="J731" s="5">
        <f>TRUNC(IF(H731="",0,(IF(SUM($J$18:J730)&gt;=(0.25*$G$5),0,(IF((SUM($J$18:$J730)+(0.25*$G$5))&gt;+($G$5*0.25),(($G$5*0.25)-SUM($J$18:J730)),($G$5*H731)))))),2)</f>
        <v>0</v>
      </c>
      <c r="L731" s="5">
        <f t="shared" si="91"/>
        <v>0</v>
      </c>
      <c r="M731" s="5">
        <f t="shared" si="92"/>
        <v>0</v>
      </c>
      <c r="N731" s="17"/>
      <c r="O731" s="17"/>
      <c r="P731" s="17"/>
      <c r="Q731" s="5">
        <f t="shared" si="93"/>
        <v>0</v>
      </c>
      <c r="S731" s="5">
        <f t="shared" si="94"/>
        <v>0</v>
      </c>
      <c r="T731" s="5">
        <f t="shared" si="95"/>
        <v>0</v>
      </c>
      <c r="W731" s="18"/>
    </row>
    <row r="732" spans="1:23" x14ac:dyDescent="0.25">
      <c r="A732" s="6">
        <f>+'IRS Interest Rates'!A2003</f>
        <v>45832</v>
      </c>
      <c r="C732" s="9" t="str">
        <f>IF($D$3&gt;$A732,"",IF($D$4&lt;$A732,"",+'IRS Interest Rates'!$B2003))</f>
        <v/>
      </c>
      <c r="D732" s="11">
        <f t="shared" si="90"/>
        <v>0</v>
      </c>
      <c r="E732" s="11"/>
      <c r="F732" s="5">
        <f t="shared" si="96"/>
        <v>0</v>
      </c>
      <c r="G732" s="10"/>
      <c r="H732" s="10" t="str">
        <f t="shared" si="89"/>
        <v/>
      </c>
      <c r="I732" s="5">
        <f>TRUNC(IF(G732="",0,(IF(SUM(I$18:$I731)&gt;=(0.25*$G$5),0,(IF((SUM($I$18:$I731)+(0.25*$G$5))&gt;$G$5,(($G$5*0.25)-SUM(I$18:$I731)),($G$5*G732)))))),2)</f>
        <v>0</v>
      </c>
      <c r="J732" s="5">
        <f>TRUNC(IF(H732="",0,(IF(SUM($J$18:J731)&gt;=(0.25*$G$5),0,(IF((SUM($J$18:$J731)+(0.25*$G$5))&gt;+($G$5*0.25),(($G$5*0.25)-SUM($J$18:J731)),($G$5*H732)))))),2)</f>
        <v>0</v>
      </c>
      <c r="L732" s="5">
        <f t="shared" si="91"/>
        <v>0</v>
      </c>
      <c r="M732" s="5">
        <f t="shared" si="92"/>
        <v>0</v>
      </c>
      <c r="N732" s="17"/>
      <c r="O732" s="17"/>
      <c r="P732" s="17"/>
      <c r="Q732" s="5">
        <f t="shared" si="93"/>
        <v>0</v>
      </c>
      <c r="S732" s="5">
        <f t="shared" si="94"/>
        <v>0</v>
      </c>
      <c r="T732" s="5">
        <f t="shared" si="95"/>
        <v>0</v>
      </c>
      <c r="W732" s="18"/>
    </row>
    <row r="733" spans="1:23" x14ac:dyDescent="0.25">
      <c r="A733" s="6">
        <f>+'IRS Interest Rates'!A2004</f>
        <v>45833</v>
      </c>
      <c r="C733" s="9" t="str">
        <f>IF($D$3&gt;$A733,"",IF($D$4&lt;$A733,"",+'IRS Interest Rates'!$B2004))</f>
        <v/>
      </c>
      <c r="D733" s="11">
        <f t="shared" si="90"/>
        <v>0</v>
      </c>
      <c r="E733" s="11"/>
      <c r="F733" s="5">
        <f t="shared" si="96"/>
        <v>0</v>
      </c>
      <c r="G733" s="10"/>
      <c r="H733" s="10" t="str">
        <f t="shared" si="89"/>
        <v/>
      </c>
      <c r="I733" s="5">
        <f>TRUNC(IF(G733="",0,(IF(SUM(I$18:$I732)&gt;=(0.25*$G$5),0,(IF((SUM($I$18:$I732)+(0.25*$G$5))&gt;$G$5,(($G$5*0.25)-SUM(I$18:$I732)),($G$5*G733)))))),2)</f>
        <v>0</v>
      </c>
      <c r="J733" s="5">
        <f>TRUNC(IF(H733="",0,(IF(SUM($J$18:J732)&gt;=(0.25*$G$5),0,(IF((SUM($J$18:$J732)+(0.25*$G$5))&gt;+($G$5*0.25),(($G$5*0.25)-SUM($J$18:J732)),($G$5*H733)))))),2)</f>
        <v>0</v>
      </c>
      <c r="L733" s="5">
        <f t="shared" si="91"/>
        <v>0</v>
      </c>
      <c r="M733" s="5">
        <f t="shared" si="92"/>
        <v>0</v>
      </c>
      <c r="N733" s="17"/>
      <c r="O733" s="17"/>
      <c r="P733" s="17"/>
      <c r="Q733" s="5">
        <f t="shared" si="93"/>
        <v>0</v>
      </c>
      <c r="S733" s="5">
        <f t="shared" si="94"/>
        <v>0</v>
      </c>
      <c r="T733" s="5">
        <f t="shared" si="95"/>
        <v>0</v>
      </c>
      <c r="W733" s="18"/>
    </row>
    <row r="734" spans="1:23" x14ac:dyDescent="0.25">
      <c r="A734" s="6">
        <f>+'IRS Interest Rates'!A2005</f>
        <v>45834</v>
      </c>
      <c r="C734" s="9" t="str">
        <f>IF($D$3&gt;$A734,"",IF($D$4&lt;$A734,"",+'IRS Interest Rates'!$B2005))</f>
        <v/>
      </c>
      <c r="D734" s="11">
        <f t="shared" si="90"/>
        <v>0</v>
      </c>
      <c r="E734" s="11"/>
      <c r="F734" s="5">
        <f t="shared" si="96"/>
        <v>0</v>
      </c>
      <c r="G734" s="10"/>
      <c r="H734" s="10" t="str">
        <f t="shared" si="89"/>
        <v/>
      </c>
      <c r="I734" s="5">
        <f>TRUNC(IF(G734="",0,(IF(SUM(I$18:$I733)&gt;=(0.25*$G$5),0,(IF((SUM($I$18:$I733)+(0.25*$G$5))&gt;$G$5,(($G$5*0.25)-SUM(I$18:$I733)),($G$5*G734)))))),2)</f>
        <v>0</v>
      </c>
      <c r="J734" s="5">
        <f>TRUNC(IF(H734="",0,(IF(SUM($J$18:J733)&gt;=(0.25*$G$5),0,(IF((SUM($J$18:$J733)+(0.25*$G$5))&gt;+($G$5*0.25),(($G$5*0.25)-SUM($J$18:J733)),($G$5*H734)))))),2)</f>
        <v>0</v>
      </c>
      <c r="L734" s="5">
        <f t="shared" si="91"/>
        <v>0</v>
      </c>
      <c r="M734" s="5">
        <f t="shared" si="92"/>
        <v>0</v>
      </c>
      <c r="N734" s="17"/>
      <c r="O734" s="17"/>
      <c r="P734" s="17"/>
      <c r="Q734" s="5">
        <f t="shared" si="93"/>
        <v>0</v>
      </c>
      <c r="S734" s="5">
        <f t="shared" si="94"/>
        <v>0</v>
      </c>
      <c r="T734" s="5">
        <f t="shared" si="95"/>
        <v>0</v>
      </c>
      <c r="W734" s="18"/>
    </row>
    <row r="735" spans="1:23" x14ac:dyDescent="0.25">
      <c r="A735" s="6">
        <f>+'IRS Interest Rates'!A2006</f>
        <v>45835</v>
      </c>
      <c r="C735" s="9" t="str">
        <f>IF($D$3&gt;$A735,"",IF($D$4&lt;$A735,"",+'IRS Interest Rates'!$B2006))</f>
        <v/>
      </c>
      <c r="D735" s="11">
        <f t="shared" si="90"/>
        <v>0</v>
      </c>
      <c r="E735" s="11"/>
      <c r="F735" s="5">
        <f t="shared" si="96"/>
        <v>0</v>
      </c>
      <c r="G735" s="10"/>
      <c r="H735" s="10" t="str">
        <f t="shared" si="89"/>
        <v/>
      </c>
      <c r="I735" s="5">
        <f>TRUNC(IF(G735="",0,(IF(SUM(I$18:$I734)&gt;=(0.25*$G$5),0,(IF((SUM($I$18:$I734)+(0.25*$G$5))&gt;$G$5,(($G$5*0.25)-SUM(I$18:$I734)),($G$5*G735)))))),2)</f>
        <v>0</v>
      </c>
      <c r="J735" s="5">
        <f>TRUNC(IF(H735="",0,(IF(SUM($J$18:J734)&gt;=(0.25*$G$5),0,(IF((SUM($J$18:$J734)+(0.25*$G$5))&gt;+($G$5*0.25),(($G$5*0.25)-SUM($J$18:J734)),($G$5*H735)))))),2)</f>
        <v>0</v>
      </c>
      <c r="L735" s="5">
        <f t="shared" si="91"/>
        <v>0</v>
      </c>
      <c r="M735" s="5">
        <f t="shared" si="92"/>
        <v>0</v>
      </c>
      <c r="N735" s="17"/>
      <c r="O735" s="17"/>
      <c r="P735" s="17"/>
      <c r="Q735" s="5">
        <f t="shared" si="93"/>
        <v>0</v>
      </c>
      <c r="S735" s="5">
        <f t="shared" si="94"/>
        <v>0</v>
      </c>
      <c r="T735" s="5">
        <f t="shared" si="95"/>
        <v>0</v>
      </c>
      <c r="W735" s="18"/>
    </row>
    <row r="736" spans="1:23" x14ac:dyDescent="0.25">
      <c r="A736" s="6">
        <f>+'IRS Interest Rates'!A2007</f>
        <v>45836</v>
      </c>
      <c r="C736" s="9" t="str">
        <f>IF($D$3&gt;$A736,"",IF($D$4&lt;$A736,"",+'IRS Interest Rates'!$B2007))</f>
        <v/>
      </c>
      <c r="D736" s="11">
        <f t="shared" si="90"/>
        <v>0</v>
      </c>
      <c r="E736" s="11"/>
      <c r="F736" s="5">
        <f t="shared" si="96"/>
        <v>0</v>
      </c>
      <c r="G736" s="10"/>
      <c r="H736" s="10" t="str">
        <f t="shared" si="89"/>
        <v/>
      </c>
      <c r="I736" s="5">
        <f>TRUNC(IF(G736="",0,(IF(SUM(I$18:$I735)&gt;=(0.25*$G$5),0,(IF((SUM($I$18:$I735)+(0.25*$G$5))&gt;$G$5,(($G$5*0.25)-SUM(I$18:$I735)),($G$5*G736)))))),2)</f>
        <v>0</v>
      </c>
      <c r="J736" s="5">
        <f>TRUNC(IF(H736="",0,(IF(SUM($J$18:J735)&gt;=(0.25*$G$5),0,(IF((SUM($J$18:$J735)+(0.25*$G$5))&gt;+($G$5*0.25),(($G$5*0.25)-SUM($J$18:J735)),($G$5*H736)))))),2)</f>
        <v>0</v>
      </c>
      <c r="L736" s="5">
        <f t="shared" si="91"/>
        <v>0</v>
      </c>
      <c r="M736" s="5">
        <f t="shared" si="92"/>
        <v>0</v>
      </c>
      <c r="N736" s="17"/>
      <c r="O736" s="17"/>
      <c r="P736" s="17"/>
      <c r="Q736" s="5">
        <f t="shared" si="93"/>
        <v>0</v>
      </c>
      <c r="S736" s="5">
        <f t="shared" si="94"/>
        <v>0</v>
      </c>
      <c r="T736" s="5">
        <f t="shared" si="95"/>
        <v>0</v>
      </c>
      <c r="W736" s="18"/>
    </row>
    <row r="737" spans="1:23" x14ac:dyDescent="0.25">
      <c r="A737" s="6">
        <f>+'IRS Interest Rates'!A2008</f>
        <v>45837</v>
      </c>
      <c r="C737" s="9" t="str">
        <f>IF($D$3&gt;$A737,"",IF($D$4&lt;$A737,"",+'IRS Interest Rates'!$B2008))</f>
        <v/>
      </c>
      <c r="D737" s="11">
        <f t="shared" si="90"/>
        <v>0</v>
      </c>
      <c r="E737" s="11"/>
      <c r="F737" s="5">
        <f t="shared" si="96"/>
        <v>0</v>
      </c>
      <c r="G737" s="10"/>
      <c r="H737" s="10" t="str">
        <f t="shared" si="89"/>
        <v/>
      </c>
      <c r="I737" s="5">
        <f>TRUNC(IF(G737="",0,(IF(SUM(I$18:$I736)&gt;=(0.25*$G$5),0,(IF((SUM($I$18:$I736)+(0.25*$G$5))&gt;$G$5,(($G$5*0.25)-SUM(I$18:$I736)),($G$5*G737)))))),2)</f>
        <v>0</v>
      </c>
      <c r="J737" s="5">
        <f>TRUNC(IF(H737="",0,(IF(SUM($J$18:J736)&gt;=(0.25*$G$5),0,(IF((SUM($J$18:$J736)+(0.25*$G$5))&gt;+($G$5*0.25),(($G$5*0.25)-SUM($J$18:J736)),($G$5*H737)))))),2)</f>
        <v>0</v>
      </c>
      <c r="L737" s="5">
        <f t="shared" si="91"/>
        <v>0</v>
      </c>
      <c r="M737" s="5">
        <f t="shared" si="92"/>
        <v>0</v>
      </c>
      <c r="N737" s="17"/>
      <c r="O737" s="17"/>
      <c r="P737" s="17"/>
      <c r="Q737" s="5">
        <f t="shared" si="93"/>
        <v>0</v>
      </c>
      <c r="S737" s="5">
        <f t="shared" si="94"/>
        <v>0</v>
      </c>
      <c r="T737" s="5">
        <f t="shared" si="95"/>
        <v>0</v>
      </c>
      <c r="W737" s="18"/>
    </row>
    <row r="738" spans="1:23" x14ac:dyDescent="0.25">
      <c r="A738" s="6">
        <f>+'IRS Interest Rates'!A2009</f>
        <v>45838</v>
      </c>
      <c r="C738" s="9" t="str">
        <f>IF($D$3&gt;$A738,"",IF($D$4&lt;$A738,"",+'IRS Interest Rates'!$B2009))</f>
        <v/>
      </c>
      <c r="D738" s="11">
        <f t="shared" si="90"/>
        <v>0</v>
      </c>
      <c r="E738" s="11"/>
      <c r="F738" s="5">
        <f t="shared" si="96"/>
        <v>0</v>
      </c>
      <c r="G738" s="10">
        <f>IF($G$14="yes",IF($A738&lt;$D$3,"",IF(SUM(F79:F738)&gt;0,G$16,"")),0)</f>
        <v>0</v>
      </c>
      <c r="H738" s="10">
        <f t="shared" si="89"/>
        <v>0</v>
      </c>
      <c r="I738" s="5">
        <f>TRUNC(IF(G738="",0,(IF(SUM(I$18:$I737)&gt;=(0.25*$G$5),0,(IF((SUM($I$18:$I737)+(0.25*$G$5))&gt;$G$5,(($G$5*0.25)-SUM(I$18:$I737)),($G$5*G738)))))),2)</f>
        <v>0</v>
      </c>
      <c r="J738" s="5">
        <f>TRUNC(IF(H738="",0,(IF(SUM($J$18:J737)&gt;=(0.25*$G$5),0,(IF((SUM($J$18:$J737)+(0.25*$G$5))&gt;+($G$5*0.25),(($G$5*0.25)-SUM($J$18:J737)),($G$5*H738)))))),2)</f>
        <v>0</v>
      </c>
      <c r="L738" s="5">
        <f t="shared" si="91"/>
        <v>0</v>
      </c>
      <c r="M738" s="5">
        <f t="shared" si="92"/>
        <v>0</v>
      </c>
      <c r="N738" s="17"/>
      <c r="O738" s="17"/>
      <c r="P738" s="17"/>
      <c r="Q738" s="5">
        <f t="shared" si="93"/>
        <v>0</v>
      </c>
      <c r="S738" s="5">
        <f t="shared" si="94"/>
        <v>0</v>
      </c>
      <c r="T738" s="5">
        <f t="shared" si="95"/>
        <v>0</v>
      </c>
      <c r="W738" s="18"/>
    </row>
    <row r="739" spans="1:23" x14ac:dyDescent="0.25">
      <c r="A739" s="6">
        <f>+'IRS Interest Rates'!A2010</f>
        <v>45839</v>
      </c>
      <c r="C739" s="9" t="str">
        <f>IF($D$3&gt;$A739,"",IF($D$4&lt;$A739,"",+'IRS Interest Rates'!$B2010))</f>
        <v/>
      </c>
      <c r="D739" s="11">
        <f t="shared" si="90"/>
        <v>0</v>
      </c>
      <c r="E739" s="11"/>
      <c r="F739" s="5">
        <f t="shared" si="96"/>
        <v>0</v>
      </c>
      <c r="G739" s="10"/>
      <c r="H739" s="10" t="str">
        <f t="shared" si="89"/>
        <v/>
      </c>
      <c r="I739" s="5">
        <f>TRUNC(IF(G739="",0,(IF(SUM(I$18:$I738)&gt;=(0.25*$G$5),0,(IF((SUM($I$18:$I738)+(0.25*$G$5))&gt;$G$5,(($G$5*0.25)-SUM(I$18:$I738)),($G$5*G739)))))),2)</f>
        <v>0</v>
      </c>
      <c r="J739" s="5">
        <f>TRUNC(IF(H739="",0,(IF(SUM($J$18:J738)&gt;=(0.25*$G$5),0,(IF((SUM($J$18:$J738)+(0.25*$G$5))&gt;+($G$5*0.25),(($G$5*0.25)-SUM($J$18:J738)),($G$5*H739)))))),2)</f>
        <v>0</v>
      </c>
      <c r="L739" s="5">
        <f t="shared" si="91"/>
        <v>0</v>
      </c>
      <c r="M739" s="5">
        <f t="shared" si="92"/>
        <v>0</v>
      </c>
      <c r="N739" s="17"/>
      <c r="O739" s="17"/>
      <c r="P739" s="17"/>
      <c r="Q739" s="5">
        <f t="shared" si="93"/>
        <v>0</v>
      </c>
      <c r="S739" s="5">
        <f t="shared" si="94"/>
        <v>0</v>
      </c>
      <c r="T739" s="5">
        <f t="shared" si="95"/>
        <v>0</v>
      </c>
      <c r="W739" s="18"/>
    </row>
    <row r="740" spans="1:23" x14ac:dyDescent="0.25">
      <c r="A740" s="6">
        <f>+'IRS Interest Rates'!A2011</f>
        <v>45840</v>
      </c>
      <c r="C740" s="9" t="str">
        <f>IF($D$3&gt;$A740,"",IF($D$4&lt;$A740,"",+'IRS Interest Rates'!$B2011))</f>
        <v/>
      </c>
      <c r="D740" s="11">
        <f t="shared" si="90"/>
        <v>0</v>
      </c>
      <c r="E740" s="11"/>
      <c r="F740" s="5">
        <f t="shared" si="96"/>
        <v>0</v>
      </c>
      <c r="G740" s="10"/>
      <c r="H740" s="10" t="str">
        <f t="shared" si="89"/>
        <v/>
      </c>
      <c r="I740" s="5">
        <f>TRUNC(IF(G740="",0,(IF(SUM(I$18:$I739)&gt;=(0.25*$G$5),0,(IF((SUM($I$18:$I739)+(0.25*$G$5))&gt;$G$5,(($G$5*0.25)-SUM(I$18:$I739)),($G$5*G740)))))),2)</f>
        <v>0</v>
      </c>
      <c r="J740" s="5">
        <f>TRUNC(IF(H740="",0,(IF(SUM($J$18:J739)&gt;=(0.25*$G$5),0,(IF((SUM($J$18:$J739)+(0.25*$G$5))&gt;+($G$5*0.25),(($G$5*0.25)-SUM($J$18:J739)),($G$5*H740)))))),2)</f>
        <v>0</v>
      </c>
      <c r="L740" s="5">
        <f t="shared" si="91"/>
        <v>0</v>
      </c>
      <c r="M740" s="5">
        <f t="shared" si="92"/>
        <v>0</v>
      </c>
      <c r="N740" s="17"/>
      <c r="O740" s="17"/>
      <c r="P740" s="17"/>
      <c r="Q740" s="5">
        <f t="shared" si="93"/>
        <v>0</v>
      </c>
      <c r="S740" s="5">
        <f t="shared" si="94"/>
        <v>0</v>
      </c>
      <c r="T740" s="5">
        <f t="shared" si="95"/>
        <v>0</v>
      </c>
      <c r="W740" s="18"/>
    </row>
    <row r="741" spans="1:23" x14ac:dyDescent="0.25">
      <c r="A741" s="6">
        <f>+'IRS Interest Rates'!A2012</f>
        <v>45841</v>
      </c>
      <c r="C741" s="9" t="str">
        <f>IF($D$3&gt;$A741,"",IF($D$4&lt;$A741,"",+'IRS Interest Rates'!$B2012))</f>
        <v/>
      </c>
      <c r="D741" s="11">
        <f t="shared" si="90"/>
        <v>0</v>
      </c>
      <c r="E741" s="11"/>
      <c r="F741" s="5">
        <f t="shared" si="96"/>
        <v>0</v>
      </c>
      <c r="G741" s="10"/>
      <c r="H741" s="10" t="str">
        <f t="shared" si="89"/>
        <v/>
      </c>
      <c r="I741" s="5">
        <f>TRUNC(IF(G741="",0,(IF(SUM(I$18:$I740)&gt;=(0.25*$G$5),0,(IF((SUM($I$18:$I740)+(0.25*$G$5))&gt;$G$5,(($G$5*0.25)-SUM(I$18:$I740)),($G$5*G741)))))),2)</f>
        <v>0</v>
      </c>
      <c r="J741" s="5">
        <f>TRUNC(IF(H741="",0,(IF(SUM($J$18:J740)&gt;=(0.25*$G$5),0,(IF((SUM($J$18:$J740)+(0.25*$G$5))&gt;+($G$5*0.25),(($G$5*0.25)-SUM($J$18:J740)),($G$5*H741)))))),2)</f>
        <v>0</v>
      </c>
      <c r="L741" s="5">
        <f t="shared" si="91"/>
        <v>0</v>
      </c>
      <c r="M741" s="5">
        <f t="shared" si="92"/>
        <v>0</v>
      </c>
      <c r="N741" s="17"/>
      <c r="O741" s="17"/>
      <c r="P741" s="17"/>
      <c r="Q741" s="5">
        <f t="shared" si="93"/>
        <v>0</v>
      </c>
      <c r="S741" s="5">
        <f t="shared" si="94"/>
        <v>0</v>
      </c>
      <c r="T741" s="5">
        <f t="shared" si="95"/>
        <v>0</v>
      </c>
      <c r="W741" s="18"/>
    </row>
    <row r="742" spans="1:23" x14ac:dyDescent="0.25">
      <c r="A742" s="6">
        <f>+'IRS Interest Rates'!A2013</f>
        <v>45842</v>
      </c>
      <c r="C742" s="9" t="str">
        <f>IF($D$3&gt;$A742,"",IF($D$4&lt;$A742,"",+'IRS Interest Rates'!$B2013))</f>
        <v/>
      </c>
      <c r="D742" s="11">
        <f t="shared" si="90"/>
        <v>0</v>
      </c>
      <c r="E742" s="11"/>
      <c r="F742" s="5">
        <f t="shared" si="96"/>
        <v>0</v>
      </c>
      <c r="G742" s="10"/>
      <c r="H742" s="10" t="str">
        <f t="shared" si="89"/>
        <v/>
      </c>
      <c r="I742" s="5">
        <f>TRUNC(IF(G742="",0,(IF(SUM(I$18:$I741)&gt;=(0.25*$G$5),0,(IF((SUM($I$18:$I741)+(0.25*$G$5))&gt;$G$5,(($G$5*0.25)-SUM(I$18:$I741)),($G$5*G742)))))),2)</f>
        <v>0</v>
      </c>
      <c r="J742" s="5">
        <f>TRUNC(IF(H742="",0,(IF(SUM($J$18:J741)&gt;=(0.25*$G$5),0,(IF((SUM($J$18:$J741)+(0.25*$G$5))&gt;+($G$5*0.25),(($G$5*0.25)-SUM($J$18:J741)),($G$5*H742)))))),2)</f>
        <v>0</v>
      </c>
      <c r="L742" s="5">
        <f t="shared" si="91"/>
        <v>0</v>
      </c>
      <c r="M742" s="5">
        <f t="shared" si="92"/>
        <v>0</v>
      </c>
      <c r="N742" s="17"/>
      <c r="O742" s="17"/>
      <c r="P742" s="17"/>
      <c r="Q742" s="5">
        <f t="shared" si="93"/>
        <v>0</v>
      </c>
      <c r="S742" s="5">
        <f t="shared" si="94"/>
        <v>0</v>
      </c>
      <c r="T742" s="5">
        <f t="shared" si="95"/>
        <v>0</v>
      </c>
      <c r="W742" s="18"/>
    </row>
    <row r="743" spans="1:23" x14ac:dyDescent="0.25">
      <c r="A743" s="6">
        <f>+'IRS Interest Rates'!A2014</f>
        <v>45843</v>
      </c>
      <c r="C743" s="9" t="str">
        <f>IF($D$3&gt;$A743,"",IF($D$4&lt;$A743,"",+'IRS Interest Rates'!$B2014))</f>
        <v/>
      </c>
      <c r="D743" s="11">
        <f t="shared" si="90"/>
        <v>0</v>
      </c>
      <c r="E743" s="11"/>
      <c r="F743" s="5">
        <f t="shared" si="96"/>
        <v>0</v>
      </c>
      <c r="G743" s="10"/>
      <c r="H743" s="10" t="str">
        <f t="shared" si="89"/>
        <v/>
      </c>
      <c r="I743" s="5">
        <f>TRUNC(IF(G743="",0,(IF(SUM(I$18:$I742)&gt;=(0.25*$G$5),0,(IF((SUM($I$18:$I742)+(0.25*$G$5))&gt;$G$5,(($G$5*0.25)-SUM(I$18:$I742)),($G$5*G743)))))),2)</f>
        <v>0</v>
      </c>
      <c r="J743" s="5">
        <f>TRUNC(IF(H743="",0,(IF(SUM($J$18:J742)&gt;=(0.25*$G$5),0,(IF((SUM($J$18:$J742)+(0.25*$G$5))&gt;+($G$5*0.25),(($G$5*0.25)-SUM($J$18:J742)),($G$5*H743)))))),2)</f>
        <v>0</v>
      </c>
      <c r="L743" s="5">
        <f t="shared" si="91"/>
        <v>0</v>
      </c>
      <c r="M743" s="5">
        <f t="shared" si="92"/>
        <v>0</v>
      </c>
      <c r="N743" s="17"/>
      <c r="O743" s="17"/>
      <c r="P743" s="17"/>
      <c r="Q743" s="5">
        <f t="shared" si="93"/>
        <v>0</v>
      </c>
      <c r="S743" s="5">
        <f t="shared" si="94"/>
        <v>0</v>
      </c>
      <c r="T743" s="5">
        <f t="shared" si="95"/>
        <v>0</v>
      </c>
      <c r="W743" s="18"/>
    </row>
    <row r="744" spans="1:23" x14ac:dyDescent="0.25">
      <c r="A744" s="6">
        <f>+'IRS Interest Rates'!A2015</f>
        <v>45844</v>
      </c>
      <c r="C744" s="9" t="str">
        <f>IF($D$3&gt;$A744,"",IF($D$4&lt;$A744,"",+'IRS Interest Rates'!$B2015))</f>
        <v/>
      </c>
      <c r="D744" s="11">
        <f t="shared" si="90"/>
        <v>0</v>
      </c>
      <c r="E744" s="11"/>
      <c r="F744" s="5">
        <f t="shared" si="96"/>
        <v>0</v>
      </c>
      <c r="G744" s="10"/>
      <c r="H744" s="10" t="str">
        <f t="shared" si="89"/>
        <v/>
      </c>
      <c r="I744" s="5">
        <f>TRUNC(IF(G744="",0,(IF(SUM(I$18:$I743)&gt;=(0.25*$G$5),0,(IF((SUM($I$18:$I743)+(0.25*$G$5))&gt;$G$5,(($G$5*0.25)-SUM(I$18:$I743)),($G$5*G744)))))),2)</f>
        <v>0</v>
      </c>
      <c r="J744" s="5">
        <f>TRUNC(IF(H744="",0,(IF(SUM($J$18:J743)&gt;=(0.25*$G$5),0,(IF((SUM($J$18:$J743)+(0.25*$G$5))&gt;+($G$5*0.25),(($G$5*0.25)-SUM($J$18:J743)),($G$5*H744)))))),2)</f>
        <v>0</v>
      </c>
      <c r="L744" s="5">
        <f t="shared" si="91"/>
        <v>0</v>
      </c>
      <c r="M744" s="5">
        <f t="shared" si="92"/>
        <v>0</v>
      </c>
      <c r="N744" s="17"/>
      <c r="O744" s="17"/>
      <c r="P744" s="17"/>
      <c r="Q744" s="5">
        <f t="shared" si="93"/>
        <v>0</v>
      </c>
      <c r="S744" s="5">
        <f t="shared" si="94"/>
        <v>0</v>
      </c>
      <c r="T744" s="5">
        <f t="shared" si="95"/>
        <v>0</v>
      </c>
      <c r="W744" s="18"/>
    </row>
    <row r="745" spans="1:23" x14ac:dyDescent="0.25">
      <c r="A745" s="6">
        <f>+'IRS Interest Rates'!A2016</f>
        <v>45845</v>
      </c>
      <c r="C745" s="9" t="str">
        <f>IF($D$3&gt;$A745,"",IF($D$4&lt;$A745,"",+'IRS Interest Rates'!$B2016))</f>
        <v/>
      </c>
      <c r="D745" s="11">
        <f t="shared" si="90"/>
        <v>0</v>
      </c>
      <c r="E745" s="11"/>
      <c r="F745" s="5">
        <f t="shared" si="96"/>
        <v>0</v>
      </c>
      <c r="G745" s="10"/>
      <c r="H745" s="10" t="str">
        <f t="shared" si="89"/>
        <v/>
      </c>
      <c r="I745" s="5">
        <f>TRUNC(IF(G745="",0,(IF(SUM(I$18:$I744)&gt;=(0.25*$G$5),0,(IF((SUM($I$18:$I744)+(0.25*$G$5))&gt;$G$5,(($G$5*0.25)-SUM(I$18:$I744)),($G$5*G745)))))),2)</f>
        <v>0</v>
      </c>
      <c r="J745" s="5">
        <f>TRUNC(IF(H745="",0,(IF(SUM($J$18:J744)&gt;=(0.25*$G$5),0,(IF((SUM($J$18:$J744)+(0.25*$G$5))&gt;+($G$5*0.25),(($G$5*0.25)-SUM($J$18:J744)),($G$5*H745)))))),2)</f>
        <v>0</v>
      </c>
      <c r="L745" s="5">
        <f t="shared" si="91"/>
        <v>0</v>
      </c>
      <c r="M745" s="5">
        <f t="shared" si="92"/>
        <v>0</v>
      </c>
      <c r="N745" s="17"/>
      <c r="O745" s="17"/>
      <c r="P745" s="17"/>
      <c r="Q745" s="5">
        <f t="shared" si="93"/>
        <v>0</v>
      </c>
      <c r="S745" s="5">
        <f t="shared" si="94"/>
        <v>0</v>
      </c>
      <c r="T745" s="5">
        <f t="shared" si="95"/>
        <v>0</v>
      </c>
      <c r="W745" s="18"/>
    </row>
    <row r="746" spans="1:23" x14ac:dyDescent="0.25">
      <c r="A746" s="6">
        <f>+'IRS Interest Rates'!A2017</f>
        <v>45846</v>
      </c>
      <c r="C746" s="9" t="str">
        <f>IF($D$3&gt;$A746,"",IF($D$4&lt;$A746,"",+'IRS Interest Rates'!$B2017))</f>
        <v/>
      </c>
      <c r="D746" s="11">
        <f t="shared" si="90"/>
        <v>0</v>
      </c>
      <c r="E746" s="11"/>
      <c r="F746" s="5">
        <f t="shared" si="96"/>
        <v>0</v>
      </c>
      <c r="G746" s="10"/>
      <c r="H746" s="10" t="str">
        <f t="shared" ref="H746:H809" si="97">IF(G746="","",+H$16)</f>
        <v/>
      </c>
      <c r="I746" s="5">
        <f>TRUNC(IF(G746="",0,(IF(SUM(I$18:$I745)&gt;=(0.25*$G$5),0,(IF((SUM($I$18:$I745)+(0.25*$G$5))&gt;$G$5,(($G$5*0.25)-SUM(I$18:$I745)),($G$5*G746)))))),2)</f>
        <v>0</v>
      </c>
      <c r="J746" s="5">
        <f>TRUNC(IF(H746="",0,(IF(SUM($J$18:J745)&gt;=(0.25*$G$5),0,(IF((SUM($J$18:$J745)+(0.25*$G$5))&gt;+($G$5*0.25),(($G$5*0.25)-SUM($J$18:J745)),($G$5*H746)))))),2)</f>
        <v>0</v>
      </c>
      <c r="L746" s="5">
        <f t="shared" si="91"/>
        <v>0</v>
      </c>
      <c r="M746" s="5">
        <f t="shared" si="92"/>
        <v>0</v>
      </c>
      <c r="N746" s="17"/>
      <c r="O746" s="17"/>
      <c r="P746" s="17"/>
      <c r="Q746" s="5">
        <f t="shared" si="93"/>
        <v>0</v>
      </c>
      <c r="S746" s="5">
        <f t="shared" si="94"/>
        <v>0</v>
      </c>
      <c r="T746" s="5">
        <f t="shared" si="95"/>
        <v>0</v>
      </c>
      <c r="W746" s="18"/>
    </row>
    <row r="747" spans="1:23" x14ac:dyDescent="0.25">
      <c r="A747" s="6">
        <f>+'IRS Interest Rates'!A2018</f>
        <v>45847</v>
      </c>
      <c r="C747" s="9" t="str">
        <f>IF($D$3&gt;$A747,"",IF($D$4&lt;$A747,"",+'IRS Interest Rates'!$B2018))</f>
        <v/>
      </c>
      <c r="D747" s="11">
        <f t="shared" si="90"/>
        <v>0</v>
      </c>
      <c r="E747" s="11"/>
      <c r="F747" s="5">
        <f t="shared" si="96"/>
        <v>0</v>
      </c>
      <c r="G747" s="10"/>
      <c r="H747" s="10" t="str">
        <f t="shared" si="97"/>
        <v/>
      </c>
      <c r="I747" s="5">
        <f>TRUNC(IF(G747="",0,(IF(SUM(I$18:$I746)&gt;=(0.25*$G$5),0,(IF((SUM($I$18:$I746)+(0.25*$G$5))&gt;$G$5,(($G$5*0.25)-SUM(I$18:$I746)),($G$5*G747)))))),2)</f>
        <v>0</v>
      </c>
      <c r="J747" s="5">
        <f>TRUNC(IF(H747="",0,(IF(SUM($J$18:J746)&gt;=(0.25*$G$5),0,(IF((SUM($J$18:$J746)+(0.25*$G$5))&gt;+($G$5*0.25),(($G$5*0.25)-SUM($J$18:J746)),($G$5*H747)))))),2)</f>
        <v>0</v>
      </c>
      <c r="L747" s="5">
        <f t="shared" si="91"/>
        <v>0</v>
      </c>
      <c r="M747" s="5">
        <f t="shared" si="92"/>
        <v>0</v>
      </c>
      <c r="N747" s="17"/>
      <c r="O747" s="17"/>
      <c r="P747" s="17"/>
      <c r="Q747" s="5">
        <f t="shared" si="93"/>
        <v>0</v>
      </c>
      <c r="S747" s="5">
        <f t="shared" si="94"/>
        <v>0</v>
      </c>
      <c r="T747" s="5">
        <f t="shared" si="95"/>
        <v>0</v>
      </c>
      <c r="W747" s="18"/>
    </row>
    <row r="748" spans="1:23" x14ac:dyDescent="0.25">
      <c r="A748" s="6">
        <f>+'IRS Interest Rates'!A2019</f>
        <v>45848</v>
      </c>
      <c r="C748" s="9" t="str">
        <f>IF($D$3&gt;$A748,"",IF($D$4&lt;$A748,"",+'IRS Interest Rates'!$B2019))</f>
        <v/>
      </c>
      <c r="D748" s="11">
        <f t="shared" si="90"/>
        <v>0</v>
      </c>
      <c r="E748" s="11"/>
      <c r="F748" s="5">
        <f t="shared" si="96"/>
        <v>0</v>
      </c>
      <c r="G748" s="10"/>
      <c r="H748" s="10" t="str">
        <f t="shared" si="97"/>
        <v/>
      </c>
      <c r="I748" s="5">
        <f>TRUNC(IF(G748="",0,(IF(SUM(I$18:$I747)&gt;=(0.25*$G$5),0,(IF((SUM($I$18:$I747)+(0.25*$G$5))&gt;$G$5,(($G$5*0.25)-SUM(I$18:$I747)),($G$5*G748)))))),2)</f>
        <v>0</v>
      </c>
      <c r="J748" s="5">
        <f>TRUNC(IF(H748="",0,(IF(SUM($J$18:J747)&gt;=(0.25*$G$5),0,(IF((SUM($J$18:$J747)+(0.25*$G$5))&gt;+($G$5*0.25),(($G$5*0.25)-SUM($J$18:J747)),($G$5*H748)))))),2)</f>
        <v>0</v>
      </c>
      <c r="L748" s="5">
        <f t="shared" si="91"/>
        <v>0</v>
      </c>
      <c r="M748" s="5">
        <f t="shared" si="92"/>
        <v>0</v>
      </c>
      <c r="N748" s="17"/>
      <c r="O748" s="17"/>
      <c r="P748" s="17"/>
      <c r="Q748" s="5">
        <f t="shared" si="93"/>
        <v>0</v>
      </c>
      <c r="S748" s="5">
        <f t="shared" si="94"/>
        <v>0</v>
      </c>
      <c r="T748" s="5">
        <f t="shared" si="95"/>
        <v>0</v>
      </c>
      <c r="W748" s="18"/>
    </row>
    <row r="749" spans="1:23" x14ac:dyDescent="0.25">
      <c r="A749" s="6">
        <f>+'IRS Interest Rates'!A2020</f>
        <v>45849</v>
      </c>
      <c r="C749" s="9" t="str">
        <f>IF($D$3&gt;$A749,"",IF($D$4&lt;$A749,"",+'IRS Interest Rates'!$B2020))</f>
        <v/>
      </c>
      <c r="D749" s="11">
        <f t="shared" si="90"/>
        <v>0</v>
      </c>
      <c r="E749" s="11"/>
      <c r="F749" s="5">
        <f t="shared" si="96"/>
        <v>0</v>
      </c>
      <c r="G749" s="10"/>
      <c r="H749" s="10" t="str">
        <f t="shared" si="97"/>
        <v/>
      </c>
      <c r="I749" s="5">
        <f>TRUNC(IF(G749="",0,(IF(SUM(I$18:$I748)&gt;=(0.25*$G$5),0,(IF((SUM($I$18:$I748)+(0.25*$G$5))&gt;$G$5,(($G$5*0.25)-SUM(I$18:$I748)),($G$5*G749)))))),2)</f>
        <v>0</v>
      </c>
      <c r="J749" s="5">
        <f>TRUNC(IF(H749="",0,(IF(SUM($J$18:J748)&gt;=(0.25*$G$5),0,(IF((SUM($J$18:$J748)+(0.25*$G$5))&gt;+($G$5*0.25),(($G$5*0.25)-SUM($J$18:J748)),($G$5*H749)))))),2)</f>
        <v>0</v>
      </c>
      <c r="L749" s="5">
        <f t="shared" si="91"/>
        <v>0</v>
      </c>
      <c r="M749" s="5">
        <f t="shared" si="92"/>
        <v>0</v>
      </c>
      <c r="N749" s="17"/>
      <c r="O749" s="17"/>
      <c r="P749" s="17"/>
      <c r="Q749" s="5">
        <f t="shared" si="93"/>
        <v>0</v>
      </c>
      <c r="S749" s="5">
        <f t="shared" si="94"/>
        <v>0</v>
      </c>
      <c r="T749" s="5">
        <f t="shared" si="95"/>
        <v>0</v>
      </c>
      <c r="W749" s="18"/>
    </row>
    <row r="750" spans="1:23" x14ac:dyDescent="0.25">
      <c r="A750" s="6">
        <f>+'IRS Interest Rates'!A2021</f>
        <v>45850</v>
      </c>
      <c r="C750" s="9" t="str">
        <f>IF($D$3&gt;$A750,"",IF($D$4&lt;$A750,"",+'IRS Interest Rates'!$B2021))</f>
        <v/>
      </c>
      <c r="D750" s="11">
        <f t="shared" si="90"/>
        <v>0</v>
      </c>
      <c r="E750" s="11"/>
      <c r="F750" s="5">
        <f t="shared" si="96"/>
        <v>0</v>
      </c>
      <c r="G750" s="10"/>
      <c r="H750" s="10" t="str">
        <f t="shared" si="97"/>
        <v/>
      </c>
      <c r="I750" s="5">
        <f>TRUNC(IF(G750="",0,(IF(SUM(I$18:$I749)&gt;=(0.25*$G$5),0,(IF((SUM($I$18:$I749)+(0.25*$G$5))&gt;$G$5,(($G$5*0.25)-SUM(I$18:$I749)),($G$5*G750)))))),2)</f>
        <v>0</v>
      </c>
      <c r="J750" s="5">
        <f>TRUNC(IF(H750="",0,(IF(SUM($J$18:J749)&gt;=(0.25*$G$5),0,(IF((SUM($J$18:$J749)+(0.25*$G$5))&gt;+($G$5*0.25),(($G$5*0.25)-SUM($J$18:J749)),($G$5*H750)))))),2)</f>
        <v>0</v>
      </c>
      <c r="L750" s="5">
        <f t="shared" si="91"/>
        <v>0</v>
      </c>
      <c r="M750" s="5">
        <f t="shared" si="92"/>
        <v>0</v>
      </c>
      <c r="N750" s="17"/>
      <c r="O750" s="17"/>
      <c r="P750" s="17"/>
      <c r="Q750" s="5">
        <f t="shared" si="93"/>
        <v>0</v>
      </c>
      <c r="S750" s="5">
        <f t="shared" si="94"/>
        <v>0</v>
      </c>
      <c r="T750" s="5">
        <f t="shared" si="95"/>
        <v>0</v>
      </c>
      <c r="W750" s="18"/>
    </row>
    <row r="751" spans="1:23" x14ac:dyDescent="0.25">
      <c r="A751" s="6">
        <f>+'IRS Interest Rates'!A2022</f>
        <v>45851</v>
      </c>
      <c r="C751" s="9" t="str">
        <f>IF($D$3&gt;$A751,"",IF($D$4&lt;$A751,"",+'IRS Interest Rates'!$B2022))</f>
        <v/>
      </c>
      <c r="D751" s="11">
        <f t="shared" si="90"/>
        <v>0</v>
      </c>
      <c r="E751" s="11"/>
      <c r="F751" s="5">
        <f t="shared" si="96"/>
        <v>0</v>
      </c>
      <c r="G751" s="10"/>
      <c r="H751" s="10" t="str">
        <f t="shared" si="97"/>
        <v/>
      </c>
      <c r="I751" s="5">
        <f>TRUNC(IF(G751="",0,(IF(SUM(I$18:$I750)&gt;=(0.25*$G$5),0,(IF((SUM($I$18:$I750)+(0.25*$G$5))&gt;$G$5,(($G$5*0.25)-SUM(I$18:$I750)),($G$5*G751)))))),2)</f>
        <v>0</v>
      </c>
      <c r="J751" s="5">
        <f>TRUNC(IF(H751="",0,(IF(SUM($J$18:J750)&gt;=(0.25*$G$5),0,(IF((SUM($J$18:$J750)+(0.25*$G$5))&gt;+($G$5*0.25),(($G$5*0.25)-SUM($J$18:J750)),($G$5*H751)))))),2)</f>
        <v>0</v>
      </c>
      <c r="L751" s="5">
        <f t="shared" si="91"/>
        <v>0</v>
      </c>
      <c r="M751" s="5">
        <f t="shared" si="92"/>
        <v>0</v>
      </c>
      <c r="N751" s="17"/>
      <c r="O751" s="17"/>
      <c r="P751" s="17"/>
      <c r="Q751" s="5">
        <f t="shared" si="93"/>
        <v>0</v>
      </c>
      <c r="S751" s="5">
        <f t="shared" si="94"/>
        <v>0</v>
      </c>
      <c r="T751" s="5">
        <f t="shared" si="95"/>
        <v>0</v>
      </c>
      <c r="W751" s="18"/>
    </row>
    <row r="752" spans="1:23" x14ac:dyDescent="0.25">
      <c r="A752" s="6">
        <f>+'IRS Interest Rates'!A2023</f>
        <v>45852</v>
      </c>
      <c r="C752" s="9" t="str">
        <f>IF($D$3&gt;$A752,"",IF($D$4&lt;$A752,"",+'IRS Interest Rates'!$B2023))</f>
        <v/>
      </c>
      <c r="D752" s="11">
        <f t="shared" si="90"/>
        <v>0</v>
      </c>
      <c r="E752" s="11"/>
      <c r="F752" s="5">
        <f t="shared" si="96"/>
        <v>0</v>
      </c>
      <c r="G752" s="10"/>
      <c r="H752" s="10" t="str">
        <f t="shared" si="97"/>
        <v/>
      </c>
      <c r="I752" s="5">
        <f>TRUNC(IF(G752="",0,(IF(SUM(I$18:$I751)&gt;=(0.25*$G$5),0,(IF((SUM($I$18:$I751)+(0.25*$G$5))&gt;$G$5,(($G$5*0.25)-SUM(I$18:$I751)),($G$5*G752)))))),2)</f>
        <v>0</v>
      </c>
      <c r="J752" s="5">
        <f>TRUNC(IF(H752="",0,(IF(SUM($J$18:J751)&gt;=(0.25*$G$5),0,(IF((SUM($J$18:$J751)+(0.25*$G$5))&gt;+($G$5*0.25),(($G$5*0.25)-SUM($J$18:J751)),($G$5*H752)))))),2)</f>
        <v>0</v>
      </c>
      <c r="L752" s="5">
        <f t="shared" si="91"/>
        <v>0</v>
      </c>
      <c r="M752" s="5">
        <f t="shared" si="92"/>
        <v>0</v>
      </c>
      <c r="N752" s="17"/>
      <c r="O752" s="17"/>
      <c r="P752" s="17"/>
      <c r="Q752" s="5">
        <f t="shared" si="93"/>
        <v>0</v>
      </c>
      <c r="S752" s="5">
        <f t="shared" si="94"/>
        <v>0</v>
      </c>
      <c r="T752" s="5">
        <f t="shared" si="95"/>
        <v>0</v>
      </c>
      <c r="W752" s="18"/>
    </row>
    <row r="753" spans="1:23" x14ac:dyDescent="0.25">
      <c r="A753" s="6">
        <f>+'IRS Interest Rates'!A2024</f>
        <v>45853</v>
      </c>
      <c r="C753" s="9" t="str">
        <f>IF($D$3&gt;$A753,"",IF($D$4&lt;$A753,"",+'IRS Interest Rates'!$B2024))</f>
        <v/>
      </c>
      <c r="D753" s="11">
        <f t="shared" si="90"/>
        <v>0</v>
      </c>
      <c r="E753" s="11"/>
      <c r="F753" s="5">
        <f t="shared" si="96"/>
        <v>0</v>
      </c>
      <c r="G753" s="10"/>
      <c r="H753" s="10" t="str">
        <f t="shared" si="97"/>
        <v/>
      </c>
      <c r="I753" s="5">
        <f>TRUNC(IF(G753="",0,(IF(SUM(I$18:$I752)&gt;=(0.25*$G$5),0,(IF((SUM($I$18:$I752)+(0.25*$G$5))&gt;$G$5,(($G$5*0.25)-SUM(I$18:$I752)),($G$5*G753)))))),2)</f>
        <v>0</v>
      </c>
      <c r="J753" s="5">
        <f>TRUNC(IF(H753="",0,(IF(SUM($J$18:J752)&gt;=(0.25*$G$5),0,(IF((SUM($J$18:$J752)+(0.25*$G$5))&gt;+($G$5*0.25),(($G$5*0.25)-SUM($J$18:J752)),($G$5*H753)))))),2)</f>
        <v>0</v>
      </c>
      <c r="L753" s="5">
        <f t="shared" si="91"/>
        <v>0</v>
      </c>
      <c r="M753" s="5">
        <f t="shared" si="92"/>
        <v>0</v>
      </c>
      <c r="N753" s="17"/>
      <c r="O753" s="17"/>
      <c r="P753" s="17"/>
      <c r="Q753" s="5">
        <f t="shared" si="93"/>
        <v>0</v>
      </c>
      <c r="S753" s="5">
        <f t="shared" si="94"/>
        <v>0</v>
      </c>
      <c r="T753" s="5">
        <f t="shared" si="95"/>
        <v>0</v>
      </c>
      <c r="W753" s="18"/>
    </row>
    <row r="754" spans="1:23" x14ac:dyDescent="0.25">
      <c r="A754" s="6">
        <f>+'IRS Interest Rates'!A2025</f>
        <v>45854</v>
      </c>
      <c r="C754" s="9" t="str">
        <f>IF($D$3&gt;$A754,"",IF($D$4&lt;$A754,"",+'IRS Interest Rates'!$B2025))</f>
        <v/>
      </c>
      <c r="D754" s="11">
        <f t="shared" si="90"/>
        <v>0</v>
      </c>
      <c r="E754" s="11"/>
      <c r="F754" s="5">
        <f t="shared" si="96"/>
        <v>0</v>
      </c>
      <c r="G754" s="10"/>
      <c r="H754" s="10" t="str">
        <f t="shared" si="97"/>
        <v/>
      </c>
      <c r="I754" s="5">
        <f>TRUNC(IF(G754="",0,(IF(SUM(I$18:$I753)&gt;=(0.25*$G$5),0,(IF((SUM($I$18:$I753)+(0.25*$G$5))&gt;$G$5,(($G$5*0.25)-SUM(I$18:$I753)),($G$5*G754)))))),2)</f>
        <v>0</v>
      </c>
      <c r="J754" s="5">
        <f>TRUNC(IF(H754="",0,(IF(SUM($J$18:J753)&gt;=(0.25*$G$5),0,(IF((SUM($J$18:$J753)+(0.25*$G$5))&gt;+($G$5*0.25),(($G$5*0.25)-SUM($J$18:J753)),($G$5*H754)))))),2)</f>
        <v>0</v>
      </c>
      <c r="L754" s="5">
        <f t="shared" si="91"/>
        <v>0</v>
      </c>
      <c r="M754" s="5">
        <f t="shared" si="92"/>
        <v>0</v>
      </c>
      <c r="N754" s="17"/>
      <c r="O754" s="17"/>
      <c r="P754" s="17"/>
      <c r="Q754" s="5">
        <f t="shared" si="93"/>
        <v>0</v>
      </c>
      <c r="S754" s="5">
        <f t="shared" si="94"/>
        <v>0</v>
      </c>
      <c r="T754" s="5">
        <f t="shared" si="95"/>
        <v>0</v>
      </c>
      <c r="W754" s="18"/>
    </row>
    <row r="755" spans="1:23" x14ac:dyDescent="0.25">
      <c r="A755" s="6">
        <f>+'IRS Interest Rates'!A2026</f>
        <v>45855</v>
      </c>
      <c r="C755" s="9" t="str">
        <f>IF($D$3&gt;$A755,"",IF($D$4&lt;$A755,"",+'IRS Interest Rates'!$B2026))</f>
        <v/>
      </c>
      <c r="D755" s="11">
        <f t="shared" si="90"/>
        <v>0</v>
      </c>
      <c r="E755" s="11"/>
      <c r="F755" s="5">
        <f t="shared" si="96"/>
        <v>0</v>
      </c>
      <c r="G755" s="10"/>
      <c r="H755" s="10" t="str">
        <f t="shared" si="97"/>
        <v/>
      </c>
      <c r="I755" s="5">
        <f>TRUNC(IF(G755="",0,(IF(SUM(I$18:$I754)&gt;=(0.25*$G$5),0,(IF((SUM($I$18:$I754)+(0.25*$G$5))&gt;$G$5,(($G$5*0.25)-SUM(I$18:$I754)),($G$5*G755)))))),2)</f>
        <v>0</v>
      </c>
      <c r="J755" s="5">
        <f>TRUNC(IF(H755="",0,(IF(SUM($J$18:J754)&gt;=(0.25*$G$5),0,(IF((SUM($J$18:$J754)+(0.25*$G$5))&gt;+($G$5*0.25),(($G$5*0.25)-SUM($J$18:J754)),($G$5*H755)))))),2)</f>
        <v>0</v>
      </c>
      <c r="L755" s="5">
        <f t="shared" si="91"/>
        <v>0</v>
      </c>
      <c r="M755" s="5">
        <f t="shared" si="92"/>
        <v>0</v>
      </c>
      <c r="N755" s="17"/>
      <c r="O755" s="17"/>
      <c r="P755" s="17"/>
      <c r="Q755" s="5">
        <f t="shared" si="93"/>
        <v>0</v>
      </c>
      <c r="S755" s="5">
        <f t="shared" si="94"/>
        <v>0</v>
      </c>
      <c r="T755" s="5">
        <f t="shared" si="95"/>
        <v>0</v>
      </c>
      <c r="W755" s="18"/>
    </row>
    <row r="756" spans="1:23" x14ac:dyDescent="0.25">
      <c r="A756" s="6">
        <f>+'IRS Interest Rates'!A2027</f>
        <v>45856</v>
      </c>
      <c r="C756" s="9" t="str">
        <f>IF($D$3&gt;$A756,"",IF($D$4&lt;$A756,"",+'IRS Interest Rates'!$B2027))</f>
        <v/>
      </c>
      <c r="D756" s="11">
        <f t="shared" si="90"/>
        <v>0</v>
      </c>
      <c r="E756" s="11"/>
      <c r="F756" s="5">
        <f t="shared" si="96"/>
        <v>0</v>
      </c>
      <c r="G756" s="10"/>
      <c r="H756" s="10" t="str">
        <f t="shared" si="97"/>
        <v/>
      </c>
      <c r="I756" s="5">
        <f>TRUNC(IF(G756="",0,(IF(SUM(I$18:$I755)&gt;=(0.25*$G$5),0,(IF((SUM($I$18:$I755)+(0.25*$G$5))&gt;$G$5,(($G$5*0.25)-SUM(I$18:$I755)),($G$5*G756)))))),2)</f>
        <v>0</v>
      </c>
      <c r="J756" s="5">
        <f>TRUNC(IF(H756="",0,(IF(SUM($J$18:J755)&gt;=(0.25*$G$5),0,(IF((SUM($J$18:$J755)+(0.25*$G$5))&gt;+($G$5*0.25),(($G$5*0.25)-SUM($J$18:J755)),($G$5*H756)))))),2)</f>
        <v>0</v>
      </c>
      <c r="L756" s="5">
        <f t="shared" si="91"/>
        <v>0</v>
      </c>
      <c r="M756" s="5">
        <f t="shared" si="92"/>
        <v>0</v>
      </c>
      <c r="N756" s="17"/>
      <c r="O756" s="17"/>
      <c r="P756" s="17"/>
      <c r="Q756" s="5">
        <f t="shared" si="93"/>
        <v>0</v>
      </c>
      <c r="S756" s="5">
        <f t="shared" si="94"/>
        <v>0</v>
      </c>
      <c r="T756" s="5">
        <f t="shared" si="95"/>
        <v>0</v>
      </c>
      <c r="W756" s="18"/>
    </row>
    <row r="757" spans="1:23" x14ac:dyDescent="0.25">
      <c r="A757" s="6">
        <f>+'IRS Interest Rates'!A2028</f>
        <v>45857</v>
      </c>
      <c r="C757" s="9" t="str">
        <f>IF($D$3&gt;$A757,"",IF($D$4&lt;$A757,"",+'IRS Interest Rates'!$B2028))</f>
        <v/>
      </c>
      <c r="D757" s="11">
        <f t="shared" si="90"/>
        <v>0</v>
      </c>
      <c r="E757" s="11"/>
      <c r="F757" s="5">
        <f t="shared" si="96"/>
        <v>0</v>
      </c>
      <c r="G757" s="10"/>
      <c r="H757" s="10" t="str">
        <f t="shared" si="97"/>
        <v/>
      </c>
      <c r="I757" s="5">
        <f>TRUNC(IF(G757="",0,(IF(SUM(I$18:$I756)&gt;=(0.25*$G$5),0,(IF((SUM($I$18:$I756)+(0.25*$G$5))&gt;$G$5,(($G$5*0.25)-SUM(I$18:$I756)),($G$5*G757)))))),2)</f>
        <v>0</v>
      </c>
      <c r="J757" s="5">
        <f>TRUNC(IF(H757="",0,(IF(SUM($J$18:J756)&gt;=(0.25*$G$5),0,(IF((SUM($J$18:$J756)+(0.25*$G$5))&gt;+($G$5*0.25),(($G$5*0.25)-SUM($J$18:J756)),($G$5*H757)))))),2)</f>
        <v>0</v>
      </c>
      <c r="L757" s="5">
        <f t="shared" si="91"/>
        <v>0</v>
      </c>
      <c r="M757" s="5">
        <f t="shared" si="92"/>
        <v>0</v>
      </c>
      <c r="N757" s="17"/>
      <c r="O757" s="17"/>
      <c r="P757" s="17"/>
      <c r="Q757" s="5">
        <f t="shared" si="93"/>
        <v>0</v>
      </c>
      <c r="S757" s="5">
        <f t="shared" si="94"/>
        <v>0</v>
      </c>
      <c r="T757" s="5">
        <f t="shared" si="95"/>
        <v>0</v>
      </c>
      <c r="W757" s="18"/>
    </row>
    <row r="758" spans="1:23" x14ac:dyDescent="0.25">
      <c r="A758" s="6">
        <f>+'IRS Interest Rates'!A2029</f>
        <v>45858</v>
      </c>
      <c r="C758" s="9" t="str">
        <f>IF($D$3&gt;$A758,"",IF($D$4&lt;$A758,"",+'IRS Interest Rates'!$B2029))</f>
        <v/>
      </c>
      <c r="D758" s="11">
        <f t="shared" si="90"/>
        <v>0</v>
      </c>
      <c r="E758" s="11"/>
      <c r="F758" s="5">
        <f t="shared" si="96"/>
        <v>0</v>
      </c>
      <c r="G758" s="10"/>
      <c r="H758" s="10" t="str">
        <f t="shared" si="97"/>
        <v/>
      </c>
      <c r="I758" s="5">
        <f>TRUNC(IF(G758="",0,(IF(SUM(I$18:$I757)&gt;=(0.25*$G$5),0,(IF((SUM($I$18:$I757)+(0.25*$G$5))&gt;$G$5,(($G$5*0.25)-SUM(I$18:$I757)),($G$5*G758)))))),2)</f>
        <v>0</v>
      </c>
      <c r="J758" s="5">
        <f>TRUNC(IF(H758="",0,(IF(SUM($J$18:J757)&gt;=(0.25*$G$5),0,(IF((SUM($J$18:$J757)+(0.25*$G$5))&gt;+($G$5*0.25),(($G$5*0.25)-SUM($J$18:J757)),($G$5*H758)))))),2)</f>
        <v>0</v>
      </c>
      <c r="L758" s="5">
        <f t="shared" si="91"/>
        <v>0</v>
      </c>
      <c r="M758" s="5">
        <f t="shared" si="92"/>
        <v>0</v>
      </c>
      <c r="N758" s="17"/>
      <c r="O758" s="17"/>
      <c r="P758" s="17"/>
      <c r="Q758" s="5">
        <f t="shared" si="93"/>
        <v>0</v>
      </c>
      <c r="S758" s="5">
        <f t="shared" si="94"/>
        <v>0</v>
      </c>
      <c r="T758" s="5">
        <f t="shared" si="95"/>
        <v>0</v>
      </c>
      <c r="W758" s="18"/>
    </row>
    <row r="759" spans="1:23" x14ac:dyDescent="0.25">
      <c r="A759" s="6">
        <f>+'IRS Interest Rates'!A2030</f>
        <v>45859</v>
      </c>
      <c r="C759" s="9" t="str">
        <f>IF($D$3&gt;$A759,"",IF($D$4&lt;$A759,"",+'IRS Interest Rates'!$B2030))</f>
        <v/>
      </c>
      <c r="D759" s="11">
        <f t="shared" si="90"/>
        <v>0</v>
      </c>
      <c r="E759" s="11"/>
      <c r="F759" s="5">
        <f t="shared" si="96"/>
        <v>0</v>
      </c>
      <c r="G759" s="10"/>
      <c r="H759" s="10" t="str">
        <f t="shared" si="97"/>
        <v/>
      </c>
      <c r="I759" s="5">
        <f>TRUNC(IF(G759="",0,(IF(SUM(I$18:$I758)&gt;=(0.25*$G$5),0,(IF((SUM($I$18:$I758)+(0.25*$G$5))&gt;$G$5,(($G$5*0.25)-SUM(I$18:$I758)),($G$5*G759)))))),2)</f>
        <v>0</v>
      </c>
      <c r="J759" s="5">
        <f>TRUNC(IF(H759="",0,(IF(SUM($J$18:J758)&gt;=(0.25*$G$5),0,(IF((SUM($J$18:$J758)+(0.25*$G$5))&gt;+($G$5*0.25),(($G$5*0.25)-SUM($J$18:J758)),($G$5*H759)))))),2)</f>
        <v>0</v>
      </c>
      <c r="L759" s="5">
        <f t="shared" si="91"/>
        <v>0</v>
      </c>
      <c r="M759" s="5">
        <f t="shared" si="92"/>
        <v>0</v>
      </c>
      <c r="N759" s="17"/>
      <c r="O759" s="17"/>
      <c r="P759" s="17"/>
      <c r="Q759" s="5">
        <f t="shared" si="93"/>
        <v>0</v>
      </c>
      <c r="S759" s="5">
        <f t="shared" si="94"/>
        <v>0</v>
      </c>
      <c r="T759" s="5">
        <f t="shared" si="95"/>
        <v>0</v>
      </c>
      <c r="W759" s="18"/>
    </row>
    <row r="760" spans="1:23" x14ac:dyDescent="0.25">
      <c r="A760" s="6">
        <f>+'IRS Interest Rates'!A2031</f>
        <v>45860</v>
      </c>
      <c r="C760" s="9" t="str">
        <f>IF($D$3&gt;$A760,"",IF($D$4&lt;$A760,"",+'IRS Interest Rates'!$B2031))</f>
        <v/>
      </c>
      <c r="D760" s="11">
        <f t="shared" si="90"/>
        <v>0</v>
      </c>
      <c r="E760" s="11"/>
      <c r="F760" s="5">
        <f t="shared" si="96"/>
        <v>0</v>
      </c>
      <c r="G760" s="10"/>
      <c r="H760" s="10" t="str">
        <f t="shared" si="97"/>
        <v/>
      </c>
      <c r="I760" s="5">
        <f>TRUNC(IF(G760="",0,(IF(SUM(I$18:$I759)&gt;=(0.25*$G$5),0,(IF((SUM($I$18:$I759)+(0.25*$G$5))&gt;$G$5,(($G$5*0.25)-SUM(I$18:$I759)),($G$5*G760)))))),2)</f>
        <v>0</v>
      </c>
      <c r="J760" s="5">
        <f>TRUNC(IF(H760="",0,(IF(SUM($J$18:J759)&gt;=(0.25*$G$5),0,(IF((SUM($J$18:$J759)+(0.25*$G$5))&gt;+($G$5*0.25),(($G$5*0.25)-SUM($J$18:J759)),($G$5*H760)))))),2)</f>
        <v>0</v>
      </c>
      <c r="L760" s="5">
        <f t="shared" si="91"/>
        <v>0</v>
      </c>
      <c r="M760" s="5">
        <f t="shared" si="92"/>
        <v>0</v>
      </c>
      <c r="N760" s="17"/>
      <c r="O760" s="17"/>
      <c r="P760" s="17"/>
      <c r="Q760" s="5">
        <f t="shared" si="93"/>
        <v>0</v>
      </c>
      <c r="S760" s="5">
        <f t="shared" si="94"/>
        <v>0</v>
      </c>
      <c r="T760" s="5">
        <f t="shared" si="95"/>
        <v>0</v>
      </c>
      <c r="W760" s="18"/>
    </row>
    <row r="761" spans="1:23" x14ac:dyDescent="0.25">
      <c r="A761" s="6">
        <f>+'IRS Interest Rates'!A2032</f>
        <v>45861</v>
      </c>
      <c r="C761" s="9" t="str">
        <f>IF($D$3&gt;$A761,"",IF($D$4&lt;$A761,"",+'IRS Interest Rates'!$B2032))</f>
        <v/>
      </c>
      <c r="D761" s="11">
        <f t="shared" si="90"/>
        <v>0</v>
      </c>
      <c r="E761" s="11"/>
      <c r="F761" s="5">
        <f t="shared" si="96"/>
        <v>0</v>
      </c>
      <c r="G761" s="10"/>
      <c r="H761" s="10" t="str">
        <f t="shared" si="97"/>
        <v/>
      </c>
      <c r="I761" s="5">
        <f>TRUNC(IF(G761="",0,(IF(SUM(I$18:$I760)&gt;=(0.25*$G$5),0,(IF((SUM($I$18:$I760)+(0.25*$G$5))&gt;$G$5,(($G$5*0.25)-SUM(I$18:$I760)),($G$5*G761)))))),2)</f>
        <v>0</v>
      </c>
      <c r="J761" s="5">
        <f>TRUNC(IF(H761="",0,(IF(SUM($J$18:J760)&gt;=(0.25*$G$5),0,(IF((SUM($J$18:$J760)+(0.25*$G$5))&gt;+($G$5*0.25),(($G$5*0.25)-SUM($J$18:J760)),($G$5*H761)))))),2)</f>
        <v>0</v>
      </c>
      <c r="L761" s="5">
        <f t="shared" si="91"/>
        <v>0</v>
      </c>
      <c r="M761" s="5">
        <f t="shared" si="92"/>
        <v>0</v>
      </c>
      <c r="N761" s="17"/>
      <c r="O761" s="17"/>
      <c r="P761" s="17"/>
      <c r="Q761" s="5">
        <f t="shared" si="93"/>
        <v>0</v>
      </c>
      <c r="S761" s="5">
        <f t="shared" si="94"/>
        <v>0</v>
      </c>
      <c r="T761" s="5">
        <f t="shared" si="95"/>
        <v>0</v>
      </c>
      <c r="W761" s="18"/>
    </row>
    <row r="762" spans="1:23" x14ac:dyDescent="0.25">
      <c r="A762" s="6">
        <f>+'IRS Interest Rates'!A2033</f>
        <v>45862</v>
      </c>
      <c r="C762" s="9" t="str">
        <f>IF($D$3&gt;$A762,"",IF($D$4&lt;$A762,"",+'IRS Interest Rates'!$B2033))</f>
        <v/>
      </c>
      <c r="D762" s="11">
        <f t="shared" si="90"/>
        <v>0</v>
      </c>
      <c r="E762" s="11"/>
      <c r="F762" s="5">
        <f t="shared" si="96"/>
        <v>0</v>
      </c>
      <c r="G762" s="10"/>
      <c r="H762" s="10" t="str">
        <f t="shared" si="97"/>
        <v/>
      </c>
      <c r="I762" s="5">
        <f>TRUNC(IF(G762="",0,(IF(SUM(I$18:$I761)&gt;=(0.25*$G$5),0,(IF((SUM($I$18:$I761)+(0.25*$G$5))&gt;$G$5,(($G$5*0.25)-SUM(I$18:$I761)),($G$5*G762)))))),2)</f>
        <v>0</v>
      </c>
      <c r="J762" s="5">
        <f>TRUNC(IF(H762="",0,(IF(SUM($J$18:J761)&gt;=(0.25*$G$5),0,(IF((SUM($J$18:$J761)+(0.25*$G$5))&gt;+($G$5*0.25),(($G$5*0.25)-SUM($J$18:J761)),($G$5*H762)))))),2)</f>
        <v>0</v>
      </c>
      <c r="L762" s="5">
        <f t="shared" si="91"/>
        <v>0</v>
      </c>
      <c r="M762" s="5">
        <f t="shared" si="92"/>
        <v>0</v>
      </c>
      <c r="N762" s="17"/>
      <c r="O762" s="17"/>
      <c r="P762" s="17"/>
      <c r="Q762" s="5">
        <f t="shared" si="93"/>
        <v>0</v>
      </c>
      <c r="S762" s="5">
        <f t="shared" si="94"/>
        <v>0</v>
      </c>
      <c r="T762" s="5">
        <f t="shared" si="95"/>
        <v>0</v>
      </c>
      <c r="W762" s="18"/>
    </row>
    <row r="763" spans="1:23" x14ac:dyDescent="0.25">
      <c r="A763" s="6">
        <f>+'IRS Interest Rates'!A2034</f>
        <v>45863</v>
      </c>
      <c r="C763" s="9" t="str">
        <f>IF($D$3&gt;$A763,"",IF($D$4&lt;$A763,"",+'IRS Interest Rates'!$B2034))</f>
        <v/>
      </c>
      <c r="D763" s="11">
        <f t="shared" si="90"/>
        <v>0</v>
      </c>
      <c r="E763" s="11"/>
      <c r="F763" s="5">
        <f t="shared" si="96"/>
        <v>0</v>
      </c>
      <c r="G763" s="10"/>
      <c r="H763" s="10" t="str">
        <f t="shared" si="97"/>
        <v/>
      </c>
      <c r="I763" s="5">
        <f>TRUNC(IF(G763="",0,(IF(SUM(I$18:$I762)&gt;=(0.25*$G$5),0,(IF((SUM($I$18:$I762)+(0.25*$G$5))&gt;$G$5,(($G$5*0.25)-SUM(I$18:$I762)),($G$5*G763)))))),2)</f>
        <v>0</v>
      </c>
      <c r="J763" s="5">
        <f>TRUNC(IF(H763="",0,(IF(SUM($J$18:J762)&gt;=(0.25*$G$5),0,(IF((SUM($J$18:$J762)+(0.25*$G$5))&gt;+($G$5*0.25),(($G$5*0.25)-SUM($J$18:J762)),($G$5*H763)))))),2)</f>
        <v>0</v>
      </c>
      <c r="L763" s="5">
        <f t="shared" si="91"/>
        <v>0</v>
      </c>
      <c r="M763" s="5">
        <f t="shared" si="92"/>
        <v>0</v>
      </c>
      <c r="N763" s="17"/>
      <c r="O763" s="17"/>
      <c r="P763" s="17"/>
      <c r="Q763" s="5">
        <f t="shared" si="93"/>
        <v>0</v>
      </c>
      <c r="S763" s="5">
        <f t="shared" si="94"/>
        <v>0</v>
      </c>
      <c r="T763" s="5">
        <f t="shared" si="95"/>
        <v>0</v>
      </c>
      <c r="W763" s="18"/>
    </row>
    <row r="764" spans="1:23" x14ac:dyDescent="0.25">
      <c r="A764" s="6">
        <f>+'IRS Interest Rates'!A2035</f>
        <v>45864</v>
      </c>
      <c r="C764" s="9" t="str">
        <f>IF($D$3&gt;$A764,"",IF($D$4&lt;$A764,"",+'IRS Interest Rates'!$B2035))</f>
        <v/>
      </c>
      <c r="D764" s="11">
        <f t="shared" si="90"/>
        <v>0</v>
      </c>
      <c r="E764" s="11"/>
      <c r="F764" s="5">
        <f t="shared" si="96"/>
        <v>0</v>
      </c>
      <c r="G764" s="10"/>
      <c r="H764" s="10" t="str">
        <f t="shared" si="97"/>
        <v/>
      </c>
      <c r="I764" s="5">
        <f>TRUNC(IF(G764="",0,(IF(SUM(I$18:$I763)&gt;=(0.25*$G$5),0,(IF((SUM($I$18:$I763)+(0.25*$G$5))&gt;$G$5,(($G$5*0.25)-SUM(I$18:$I763)),($G$5*G764)))))),2)</f>
        <v>0</v>
      </c>
      <c r="J764" s="5">
        <f>TRUNC(IF(H764="",0,(IF(SUM($J$18:J763)&gt;=(0.25*$G$5),0,(IF((SUM($J$18:$J763)+(0.25*$G$5))&gt;+($G$5*0.25),(($G$5*0.25)-SUM($J$18:J763)),($G$5*H764)))))),2)</f>
        <v>0</v>
      </c>
      <c r="L764" s="5">
        <f t="shared" si="91"/>
        <v>0</v>
      </c>
      <c r="M764" s="5">
        <f t="shared" si="92"/>
        <v>0</v>
      </c>
      <c r="N764" s="17"/>
      <c r="O764" s="17"/>
      <c r="P764" s="17"/>
      <c r="Q764" s="5">
        <f t="shared" si="93"/>
        <v>0</v>
      </c>
      <c r="S764" s="5">
        <f t="shared" si="94"/>
        <v>0</v>
      </c>
      <c r="T764" s="5">
        <f t="shared" si="95"/>
        <v>0</v>
      </c>
      <c r="W764" s="18"/>
    </row>
    <row r="765" spans="1:23" x14ac:dyDescent="0.25">
      <c r="A765" s="6">
        <f>+'IRS Interest Rates'!A2036</f>
        <v>45865</v>
      </c>
      <c r="C765" s="9" t="str">
        <f>IF($D$3&gt;$A765,"",IF($D$4&lt;$A765,"",+'IRS Interest Rates'!$B2036))</f>
        <v/>
      </c>
      <c r="D765" s="11">
        <f t="shared" si="90"/>
        <v>0</v>
      </c>
      <c r="E765" s="11"/>
      <c r="F765" s="5">
        <f t="shared" si="96"/>
        <v>0</v>
      </c>
      <c r="G765" s="10"/>
      <c r="H765" s="10" t="str">
        <f t="shared" si="97"/>
        <v/>
      </c>
      <c r="I765" s="5">
        <f>TRUNC(IF(G765="",0,(IF(SUM(I$18:$I764)&gt;=(0.25*$G$5),0,(IF((SUM($I$18:$I764)+(0.25*$G$5))&gt;$G$5,(($G$5*0.25)-SUM(I$18:$I764)),($G$5*G765)))))),2)</f>
        <v>0</v>
      </c>
      <c r="J765" s="5">
        <f>TRUNC(IF(H765="",0,(IF(SUM($J$18:J764)&gt;=(0.25*$G$5),0,(IF((SUM($J$18:$J764)+(0.25*$G$5))&gt;+($G$5*0.25),(($G$5*0.25)-SUM($J$18:J764)),($G$5*H765)))))),2)</f>
        <v>0</v>
      </c>
      <c r="L765" s="5">
        <f t="shared" si="91"/>
        <v>0</v>
      </c>
      <c r="M765" s="5">
        <f t="shared" si="92"/>
        <v>0</v>
      </c>
      <c r="N765" s="17"/>
      <c r="O765" s="17"/>
      <c r="P765" s="17"/>
      <c r="Q765" s="5">
        <f t="shared" si="93"/>
        <v>0</v>
      </c>
      <c r="S765" s="5">
        <f t="shared" si="94"/>
        <v>0</v>
      </c>
      <c r="T765" s="5">
        <f t="shared" si="95"/>
        <v>0</v>
      </c>
      <c r="W765" s="18"/>
    </row>
    <row r="766" spans="1:23" x14ac:dyDescent="0.25">
      <c r="A766" s="6">
        <f>+'IRS Interest Rates'!A2037</f>
        <v>45866</v>
      </c>
      <c r="C766" s="9" t="str">
        <f>IF($D$3&gt;$A766,"",IF($D$4&lt;$A766,"",+'IRS Interest Rates'!$B2037))</f>
        <v/>
      </c>
      <c r="D766" s="11">
        <f t="shared" si="90"/>
        <v>0</v>
      </c>
      <c r="E766" s="11"/>
      <c r="F766" s="5">
        <f t="shared" si="96"/>
        <v>0</v>
      </c>
      <c r="G766" s="10"/>
      <c r="H766" s="10" t="str">
        <f t="shared" si="97"/>
        <v/>
      </c>
      <c r="I766" s="5">
        <f>TRUNC(IF(G766="",0,(IF(SUM(I$18:$I765)&gt;=(0.25*$G$5),0,(IF((SUM($I$18:$I765)+(0.25*$G$5))&gt;$G$5,(($G$5*0.25)-SUM(I$18:$I765)),($G$5*G766)))))),2)</f>
        <v>0</v>
      </c>
      <c r="J766" s="5">
        <f>TRUNC(IF(H766="",0,(IF(SUM($J$18:J765)&gt;=(0.25*$G$5),0,(IF((SUM($J$18:$J765)+(0.25*$G$5))&gt;+($G$5*0.25),(($G$5*0.25)-SUM($J$18:J765)),($G$5*H766)))))),2)</f>
        <v>0</v>
      </c>
      <c r="L766" s="5">
        <f t="shared" si="91"/>
        <v>0</v>
      </c>
      <c r="M766" s="5">
        <f t="shared" si="92"/>
        <v>0</v>
      </c>
      <c r="N766" s="17"/>
      <c r="O766" s="17"/>
      <c r="P766" s="17"/>
      <c r="Q766" s="5">
        <f t="shared" si="93"/>
        <v>0</v>
      </c>
      <c r="S766" s="5">
        <f t="shared" si="94"/>
        <v>0</v>
      </c>
      <c r="T766" s="5">
        <f t="shared" si="95"/>
        <v>0</v>
      </c>
      <c r="W766" s="18"/>
    </row>
    <row r="767" spans="1:23" x14ac:dyDescent="0.25">
      <c r="A767" s="6">
        <f>+'IRS Interest Rates'!A2038</f>
        <v>45867</v>
      </c>
      <c r="C767" s="9" t="str">
        <f>IF($D$3&gt;$A767,"",IF($D$4&lt;$A767,"",+'IRS Interest Rates'!$B2038))</f>
        <v/>
      </c>
      <c r="D767" s="11">
        <f t="shared" si="90"/>
        <v>0</v>
      </c>
      <c r="E767" s="11"/>
      <c r="F767" s="5">
        <f t="shared" si="96"/>
        <v>0</v>
      </c>
      <c r="G767" s="10"/>
      <c r="H767" s="10" t="str">
        <f t="shared" si="97"/>
        <v/>
      </c>
      <c r="I767" s="5">
        <f>TRUNC(IF(G767="",0,(IF(SUM(I$18:$I766)&gt;=(0.25*$G$5),0,(IF((SUM($I$18:$I766)+(0.25*$G$5))&gt;$G$5,(($G$5*0.25)-SUM(I$18:$I766)),($G$5*G767)))))),2)</f>
        <v>0</v>
      </c>
      <c r="J767" s="5">
        <f>TRUNC(IF(H767="",0,(IF(SUM($J$18:J766)&gt;=(0.25*$G$5),0,(IF((SUM($J$18:$J766)+(0.25*$G$5))&gt;+($G$5*0.25),(($G$5*0.25)-SUM($J$18:J766)),($G$5*H767)))))),2)</f>
        <v>0</v>
      </c>
      <c r="L767" s="5">
        <f t="shared" si="91"/>
        <v>0</v>
      </c>
      <c r="M767" s="5">
        <f t="shared" si="92"/>
        <v>0</v>
      </c>
      <c r="N767" s="17"/>
      <c r="O767" s="17"/>
      <c r="P767" s="17"/>
      <c r="Q767" s="5">
        <f t="shared" si="93"/>
        <v>0</v>
      </c>
      <c r="S767" s="5">
        <f t="shared" si="94"/>
        <v>0</v>
      </c>
      <c r="T767" s="5">
        <f t="shared" si="95"/>
        <v>0</v>
      </c>
      <c r="W767" s="18"/>
    </row>
    <row r="768" spans="1:23" x14ac:dyDescent="0.25">
      <c r="A768" s="6">
        <f>+'IRS Interest Rates'!A2039</f>
        <v>45868</v>
      </c>
      <c r="C768" s="9" t="str">
        <f>IF($D$3&gt;$A768,"",IF($D$4&lt;$A768,"",+'IRS Interest Rates'!$B2039))</f>
        <v/>
      </c>
      <c r="D768" s="11">
        <f t="shared" si="90"/>
        <v>0</v>
      </c>
      <c r="E768" s="11"/>
      <c r="F768" s="5">
        <f t="shared" si="96"/>
        <v>0</v>
      </c>
      <c r="G768" s="10"/>
      <c r="H768" s="10" t="str">
        <f t="shared" si="97"/>
        <v/>
      </c>
      <c r="I768" s="5">
        <f>TRUNC(IF(G768="",0,(IF(SUM(I$18:$I767)&gt;=(0.25*$G$5),0,(IF((SUM($I$18:$I767)+(0.25*$G$5))&gt;$G$5,(($G$5*0.25)-SUM(I$18:$I767)),($G$5*G768)))))),2)</f>
        <v>0</v>
      </c>
      <c r="J768" s="5">
        <f>TRUNC(IF(H768="",0,(IF(SUM($J$18:J767)&gt;=(0.25*$G$5),0,(IF((SUM($J$18:$J767)+(0.25*$G$5))&gt;+($G$5*0.25),(($G$5*0.25)-SUM($J$18:J767)),($G$5*H768)))))),2)</f>
        <v>0</v>
      </c>
      <c r="L768" s="5">
        <f t="shared" si="91"/>
        <v>0</v>
      </c>
      <c r="M768" s="5">
        <f t="shared" si="92"/>
        <v>0</v>
      </c>
      <c r="N768" s="17"/>
      <c r="O768" s="17"/>
      <c r="P768" s="17"/>
      <c r="Q768" s="5">
        <f t="shared" si="93"/>
        <v>0</v>
      </c>
      <c r="S768" s="5">
        <f t="shared" si="94"/>
        <v>0</v>
      </c>
      <c r="T768" s="5">
        <f t="shared" si="95"/>
        <v>0</v>
      </c>
      <c r="W768" s="18"/>
    </row>
    <row r="769" spans="1:23" x14ac:dyDescent="0.25">
      <c r="A769" s="6">
        <f>+'IRS Interest Rates'!A2040</f>
        <v>45869</v>
      </c>
      <c r="C769" s="9" t="str">
        <f>IF($D$3&gt;$A769,"",IF($D$4&lt;$A769,"",+'IRS Interest Rates'!$B2040))</f>
        <v/>
      </c>
      <c r="D769" s="11">
        <f t="shared" si="90"/>
        <v>0</v>
      </c>
      <c r="E769" s="11"/>
      <c r="F769" s="5">
        <f t="shared" si="96"/>
        <v>0</v>
      </c>
      <c r="G769" s="10">
        <f>IF($G$14="yes",IF($A769&lt;$D$3,"",IF(SUM(F739:F769)&gt;0,G$16,"")),0)</f>
        <v>0</v>
      </c>
      <c r="H769" s="10">
        <f t="shared" si="97"/>
        <v>0</v>
      </c>
      <c r="I769" s="5">
        <f>TRUNC(IF(G769="",0,(IF(SUM(I$18:$I768)&gt;=(0.25*$G$5),0,(IF((SUM($I$18:$I768)+(0.25*$G$5))&gt;$G$5,(($G$5*0.25)-SUM(I$18:$I768)),($G$5*G769)))))),2)</f>
        <v>0</v>
      </c>
      <c r="J769" s="5">
        <f>TRUNC(IF(H769="",0,(IF(SUM($J$18:J768)&gt;=(0.25*$G$5),0,(IF((SUM($J$18:$J768)+(0.25*$G$5))&gt;+($G$5*0.25),(($G$5*0.25)-SUM($J$18:J768)),($G$5*H769)))))),2)</f>
        <v>0</v>
      </c>
      <c r="L769" s="5">
        <f t="shared" si="91"/>
        <v>0</v>
      </c>
      <c r="M769" s="5">
        <f t="shared" si="92"/>
        <v>0</v>
      </c>
      <c r="N769" s="17"/>
      <c r="O769" s="17"/>
      <c r="P769" s="17"/>
      <c r="Q769" s="5">
        <f t="shared" si="93"/>
        <v>0</v>
      </c>
      <c r="S769" s="5">
        <f t="shared" si="94"/>
        <v>0</v>
      </c>
      <c r="T769" s="5">
        <f t="shared" si="95"/>
        <v>0</v>
      </c>
      <c r="W769" s="18"/>
    </row>
    <row r="770" spans="1:23" x14ac:dyDescent="0.25">
      <c r="A770" s="6">
        <f>+'IRS Interest Rates'!A2041</f>
        <v>45870</v>
      </c>
      <c r="C770" s="9" t="str">
        <f>IF($D$3&gt;$A770,"",IF($D$4&lt;$A770,"",+'IRS Interest Rates'!$B2041))</f>
        <v/>
      </c>
      <c r="D770" s="11">
        <f t="shared" si="90"/>
        <v>0</v>
      </c>
      <c r="E770" s="11"/>
      <c r="F770" s="5">
        <f t="shared" si="96"/>
        <v>0</v>
      </c>
      <c r="G770" s="10"/>
      <c r="H770" s="10" t="str">
        <f t="shared" si="97"/>
        <v/>
      </c>
      <c r="I770" s="5">
        <f>TRUNC(IF(G770="",0,(IF(SUM(I$18:$I769)&gt;=(0.25*$G$5),0,(IF((SUM($I$18:$I769)+(0.25*$G$5))&gt;$G$5,(($G$5*0.25)-SUM(I$18:$I769)),($G$5*G770)))))),2)</f>
        <v>0</v>
      </c>
      <c r="J770" s="5">
        <f>TRUNC(IF(H770="",0,(IF(SUM($J$18:J769)&gt;=(0.25*$G$5),0,(IF((SUM($J$18:$J769)+(0.25*$G$5))&gt;+($G$5*0.25),(($G$5*0.25)-SUM($J$18:J769)),($G$5*H770)))))),2)</f>
        <v>0</v>
      </c>
      <c r="L770" s="5">
        <f t="shared" si="91"/>
        <v>0</v>
      </c>
      <c r="M770" s="5">
        <f t="shared" si="92"/>
        <v>0</v>
      </c>
      <c r="N770" s="17"/>
      <c r="O770" s="17"/>
      <c r="P770" s="17"/>
      <c r="Q770" s="5">
        <f t="shared" si="93"/>
        <v>0</v>
      </c>
      <c r="S770" s="5">
        <f t="shared" si="94"/>
        <v>0</v>
      </c>
      <c r="T770" s="5">
        <f t="shared" si="95"/>
        <v>0</v>
      </c>
      <c r="W770" s="18"/>
    </row>
    <row r="771" spans="1:23" x14ac:dyDescent="0.25">
      <c r="A771" s="6">
        <f>+'IRS Interest Rates'!A2042</f>
        <v>45871</v>
      </c>
      <c r="C771" s="9" t="str">
        <f>IF($D$3&gt;$A771,"",IF($D$4&lt;$A771,"",+'IRS Interest Rates'!$B2042))</f>
        <v/>
      </c>
      <c r="D771" s="11">
        <f t="shared" si="90"/>
        <v>0</v>
      </c>
      <c r="E771" s="11"/>
      <c r="F771" s="5">
        <f t="shared" si="96"/>
        <v>0</v>
      </c>
      <c r="G771" s="10"/>
      <c r="H771" s="10" t="str">
        <f t="shared" si="97"/>
        <v/>
      </c>
      <c r="I771" s="5">
        <f>TRUNC(IF(G771="",0,(IF(SUM(I$18:$I770)&gt;=(0.25*$G$5),0,(IF((SUM($I$18:$I770)+(0.25*$G$5))&gt;$G$5,(($G$5*0.25)-SUM(I$18:$I770)),($G$5*G771)))))),2)</f>
        <v>0</v>
      </c>
      <c r="J771" s="5">
        <f>TRUNC(IF(H771="",0,(IF(SUM($J$18:J770)&gt;=(0.25*$G$5),0,(IF((SUM($J$18:$J770)+(0.25*$G$5))&gt;+($G$5*0.25),(($G$5*0.25)-SUM($J$18:J770)),($G$5*H771)))))),2)</f>
        <v>0</v>
      </c>
      <c r="L771" s="5">
        <f t="shared" si="91"/>
        <v>0</v>
      </c>
      <c r="M771" s="5">
        <f t="shared" si="92"/>
        <v>0</v>
      </c>
      <c r="N771" s="17"/>
      <c r="O771" s="17"/>
      <c r="P771" s="17"/>
      <c r="Q771" s="5">
        <f t="shared" si="93"/>
        <v>0</v>
      </c>
      <c r="S771" s="5">
        <f t="shared" si="94"/>
        <v>0</v>
      </c>
      <c r="T771" s="5">
        <f t="shared" si="95"/>
        <v>0</v>
      </c>
      <c r="W771" s="18"/>
    </row>
    <row r="772" spans="1:23" x14ac:dyDescent="0.25">
      <c r="A772" s="6">
        <f>+'IRS Interest Rates'!A2043</f>
        <v>45872</v>
      </c>
      <c r="C772" s="9" t="str">
        <f>IF($D$3&gt;$A772,"",IF($D$4&lt;$A772,"",+'IRS Interest Rates'!$B2043))</f>
        <v/>
      </c>
      <c r="D772" s="11">
        <f t="shared" si="90"/>
        <v>0</v>
      </c>
      <c r="E772" s="11"/>
      <c r="F772" s="5">
        <f t="shared" si="96"/>
        <v>0</v>
      </c>
      <c r="G772" s="10"/>
      <c r="H772" s="10" t="str">
        <f t="shared" si="97"/>
        <v/>
      </c>
      <c r="I772" s="5">
        <f>TRUNC(IF(G772="",0,(IF(SUM(I$18:$I771)&gt;=(0.25*$G$5),0,(IF((SUM($I$18:$I771)+(0.25*$G$5))&gt;$G$5,(($G$5*0.25)-SUM(I$18:$I771)),($G$5*G772)))))),2)</f>
        <v>0</v>
      </c>
      <c r="J772" s="5">
        <f>TRUNC(IF(H772="",0,(IF(SUM($J$18:J771)&gt;=(0.25*$G$5),0,(IF((SUM($J$18:$J771)+(0.25*$G$5))&gt;+($G$5*0.25),(($G$5*0.25)-SUM($J$18:J771)),($G$5*H772)))))),2)</f>
        <v>0</v>
      </c>
      <c r="L772" s="5">
        <f t="shared" si="91"/>
        <v>0</v>
      </c>
      <c r="M772" s="5">
        <f t="shared" si="92"/>
        <v>0</v>
      </c>
      <c r="N772" s="17"/>
      <c r="O772" s="17"/>
      <c r="P772" s="17"/>
      <c r="Q772" s="5">
        <f t="shared" si="93"/>
        <v>0</v>
      </c>
      <c r="S772" s="5">
        <f t="shared" si="94"/>
        <v>0</v>
      </c>
      <c r="T772" s="5">
        <f t="shared" si="95"/>
        <v>0</v>
      </c>
      <c r="W772" s="18"/>
    </row>
    <row r="773" spans="1:23" x14ac:dyDescent="0.25">
      <c r="A773" s="6">
        <f>+'IRS Interest Rates'!A2044</f>
        <v>45873</v>
      </c>
      <c r="C773" s="9" t="str">
        <f>IF($D$3&gt;$A773,"",IF($D$4&lt;$A773,"",+'IRS Interest Rates'!$B2044))</f>
        <v/>
      </c>
      <c r="D773" s="11">
        <f t="shared" si="90"/>
        <v>0</v>
      </c>
      <c r="E773" s="11"/>
      <c r="F773" s="5">
        <f t="shared" si="96"/>
        <v>0</v>
      </c>
      <c r="G773" s="10"/>
      <c r="H773" s="10" t="str">
        <f t="shared" si="97"/>
        <v/>
      </c>
      <c r="I773" s="5">
        <f>TRUNC(IF(G773="",0,(IF(SUM(I$18:$I772)&gt;=(0.25*$G$5),0,(IF((SUM($I$18:$I772)+(0.25*$G$5))&gt;$G$5,(($G$5*0.25)-SUM(I$18:$I772)),($G$5*G773)))))),2)</f>
        <v>0</v>
      </c>
      <c r="J773" s="5">
        <f>TRUNC(IF(H773="",0,(IF(SUM($J$18:J772)&gt;=(0.25*$G$5),0,(IF((SUM($J$18:$J772)+(0.25*$G$5))&gt;+($G$5*0.25),(($G$5*0.25)-SUM($J$18:J772)),($G$5*H773)))))),2)</f>
        <v>0</v>
      </c>
      <c r="L773" s="5">
        <f t="shared" si="91"/>
        <v>0</v>
      </c>
      <c r="M773" s="5">
        <f t="shared" si="92"/>
        <v>0</v>
      </c>
      <c r="N773" s="17"/>
      <c r="O773" s="17"/>
      <c r="P773" s="17"/>
      <c r="Q773" s="5">
        <f t="shared" si="93"/>
        <v>0</v>
      </c>
      <c r="S773" s="5">
        <f t="shared" si="94"/>
        <v>0</v>
      </c>
      <c r="T773" s="5">
        <f t="shared" si="95"/>
        <v>0</v>
      </c>
      <c r="W773" s="18"/>
    </row>
    <row r="774" spans="1:23" x14ac:dyDescent="0.25">
      <c r="A774" s="6">
        <f>+'IRS Interest Rates'!A2045</f>
        <v>45874</v>
      </c>
      <c r="C774" s="9" t="str">
        <f>IF($D$3&gt;$A774,"",IF($D$4&lt;$A774,"",+'IRS Interest Rates'!$B2045))</f>
        <v/>
      </c>
      <c r="D774" s="11">
        <f t="shared" si="90"/>
        <v>0</v>
      </c>
      <c r="E774" s="11"/>
      <c r="F774" s="5">
        <f t="shared" si="96"/>
        <v>0</v>
      </c>
      <c r="G774" s="10"/>
      <c r="H774" s="10" t="str">
        <f t="shared" si="97"/>
        <v/>
      </c>
      <c r="I774" s="5">
        <f>TRUNC(IF(G774="",0,(IF(SUM(I$18:$I773)&gt;=(0.25*$G$5),0,(IF((SUM($I$18:$I773)+(0.25*$G$5))&gt;$G$5,(($G$5*0.25)-SUM(I$18:$I773)),($G$5*G774)))))),2)</f>
        <v>0</v>
      </c>
      <c r="J774" s="5">
        <f>TRUNC(IF(H774="",0,(IF(SUM($J$18:J773)&gt;=(0.25*$G$5),0,(IF((SUM($J$18:$J773)+(0.25*$G$5))&gt;+($G$5*0.25),(($G$5*0.25)-SUM($J$18:J773)),($G$5*H774)))))),2)</f>
        <v>0</v>
      </c>
      <c r="L774" s="5">
        <f t="shared" si="91"/>
        <v>0</v>
      </c>
      <c r="M774" s="5">
        <f t="shared" si="92"/>
        <v>0</v>
      </c>
      <c r="N774" s="17"/>
      <c r="O774" s="17"/>
      <c r="P774" s="17"/>
      <c r="Q774" s="5">
        <f t="shared" si="93"/>
        <v>0</v>
      </c>
      <c r="S774" s="5">
        <f t="shared" si="94"/>
        <v>0</v>
      </c>
      <c r="T774" s="5">
        <f t="shared" si="95"/>
        <v>0</v>
      </c>
      <c r="W774" s="18"/>
    </row>
    <row r="775" spans="1:23" x14ac:dyDescent="0.25">
      <c r="A775" s="6">
        <f>+'IRS Interest Rates'!A2046</f>
        <v>45875</v>
      </c>
      <c r="C775" s="9" t="str">
        <f>IF($D$3&gt;$A775,"",IF($D$4&lt;$A775,"",+'IRS Interest Rates'!$B2046))</f>
        <v/>
      </c>
      <c r="D775" s="11">
        <f t="shared" si="90"/>
        <v>0</v>
      </c>
      <c r="E775" s="11"/>
      <c r="F775" s="5">
        <f t="shared" si="96"/>
        <v>0</v>
      </c>
      <c r="G775" s="10"/>
      <c r="H775" s="10" t="str">
        <f t="shared" si="97"/>
        <v/>
      </c>
      <c r="I775" s="5">
        <f>TRUNC(IF(G775="",0,(IF(SUM(I$18:$I774)&gt;=(0.25*$G$5),0,(IF((SUM($I$18:$I774)+(0.25*$G$5))&gt;$G$5,(($G$5*0.25)-SUM(I$18:$I774)),($G$5*G775)))))),2)</f>
        <v>0</v>
      </c>
      <c r="J775" s="5">
        <f>TRUNC(IF(H775="",0,(IF(SUM($J$18:J774)&gt;=(0.25*$G$5),0,(IF((SUM($J$18:$J774)+(0.25*$G$5))&gt;+($G$5*0.25),(($G$5*0.25)-SUM($J$18:J774)),($G$5*H775)))))),2)</f>
        <v>0</v>
      </c>
      <c r="L775" s="5">
        <f t="shared" si="91"/>
        <v>0</v>
      </c>
      <c r="M775" s="5">
        <f t="shared" si="92"/>
        <v>0</v>
      </c>
      <c r="N775" s="17"/>
      <c r="O775" s="17"/>
      <c r="P775" s="17"/>
      <c r="Q775" s="5">
        <f t="shared" si="93"/>
        <v>0</v>
      </c>
      <c r="S775" s="5">
        <f t="shared" si="94"/>
        <v>0</v>
      </c>
      <c r="T775" s="5">
        <f t="shared" si="95"/>
        <v>0</v>
      </c>
      <c r="W775" s="18"/>
    </row>
    <row r="776" spans="1:23" x14ac:dyDescent="0.25">
      <c r="A776" s="6">
        <f>+'IRS Interest Rates'!A2047</f>
        <v>45876</v>
      </c>
      <c r="C776" s="9" t="str">
        <f>IF($D$3&gt;$A776,"",IF($D$4&lt;$A776,"",+'IRS Interest Rates'!$B2047))</f>
        <v/>
      </c>
      <c r="D776" s="11">
        <f t="shared" si="90"/>
        <v>0</v>
      </c>
      <c r="E776" s="11"/>
      <c r="F776" s="5">
        <f t="shared" si="96"/>
        <v>0</v>
      </c>
      <c r="G776" s="10"/>
      <c r="H776" s="10" t="str">
        <f t="shared" si="97"/>
        <v/>
      </c>
      <c r="I776" s="5">
        <f>TRUNC(IF(G776="",0,(IF(SUM(I$18:$I775)&gt;=(0.25*$G$5),0,(IF((SUM($I$18:$I775)+(0.25*$G$5))&gt;$G$5,(($G$5*0.25)-SUM(I$18:$I775)),($G$5*G776)))))),2)</f>
        <v>0</v>
      </c>
      <c r="J776" s="5">
        <f>TRUNC(IF(H776="",0,(IF(SUM($J$18:J775)&gt;=(0.25*$G$5),0,(IF((SUM($J$18:$J775)+(0.25*$G$5))&gt;+($G$5*0.25),(($G$5*0.25)-SUM($J$18:J775)),($G$5*H776)))))),2)</f>
        <v>0</v>
      </c>
      <c r="L776" s="5">
        <f t="shared" si="91"/>
        <v>0</v>
      </c>
      <c r="M776" s="5">
        <f t="shared" si="92"/>
        <v>0</v>
      </c>
      <c r="N776" s="17"/>
      <c r="O776" s="17"/>
      <c r="P776" s="17"/>
      <c r="Q776" s="5">
        <f t="shared" si="93"/>
        <v>0</v>
      </c>
      <c r="S776" s="5">
        <f t="shared" si="94"/>
        <v>0</v>
      </c>
      <c r="T776" s="5">
        <f t="shared" si="95"/>
        <v>0</v>
      </c>
      <c r="W776" s="18"/>
    </row>
    <row r="777" spans="1:23" x14ac:dyDescent="0.25">
      <c r="A777" s="6">
        <f>+'IRS Interest Rates'!A2048</f>
        <v>45877</v>
      </c>
      <c r="C777" s="9" t="str">
        <f>IF($D$3&gt;$A777,"",IF($D$4&lt;$A777,"",+'IRS Interest Rates'!$B2048))</f>
        <v/>
      </c>
      <c r="D777" s="11">
        <f t="shared" si="90"/>
        <v>0</v>
      </c>
      <c r="E777" s="11"/>
      <c r="F777" s="5">
        <f t="shared" si="96"/>
        <v>0</v>
      </c>
      <c r="G777" s="10"/>
      <c r="H777" s="10" t="str">
        <f t="shared" si="97"/>
        <v/>
      </c>
      <c r="I777" s="5">
        <f>TRUNC(IF(G777="",0,(IF(SUM(I$18:$I776)&gt;=(0.25*$G$5),0,(IF((SUM($I$18:$I776)+(0.25*$G$5))&gt;$G$5,(($G$5*0.25)-SUM(I$18:$I776)),($G$5*G777)))))),2)</f>
        <v>0</v>
      </c>
      <c r="J777" s="5">
        <f>TRUNC(IF(H777="",0,(IF(SUM($J$18:J776)&gt;=(0.25*$G$5),0,(IF((SUM($J$18:$J776)+(0.25*$G$5))&gt;+($G$5*0.25),(($G$5*0.25)-SUM($J$18:J776)),($G$5*H777)))))),2)</f>
        <v>0</v>
      </c>
      <c r="L777" s="5">
        <f t="shared" si="91"/>
        <v>0</v>
      </c>
      <c r="M777" s="5">
        <f t="shared" si="92"/>
        <v>0</v>
      </c>
      <c r="N777" s="17"/>
      <c r="O777" s="17"/>
      <c r="P777" s="17"/>
      <c r="Q777" s="5">
        <f t="shared" si="93"/>
        <v>0</v>
      </c>
      <c r="S777" s="5">
        <f t="shared" si="94"/>
        <v>0</v>
      </c>
      <c r="T777" s="5">
        <f t="shared" si="95"/>
        <v>0</v>
      </c>
      <c r="W777" s="18"/>
    </row>
    <row r="778" spans="1:23" x14ac:dyDescent="0.25">
      <c r="A778" s="6">
        <f>+'IRS Interest Rates'!A2049</f>
        <v>45878</v>
      </c>
      <c r="C778" s="9" t="str">
        <f>IF($D$3&gt;$A778,"",IF($D$4&lt;$A778,"",+'IRS Interest Rates'!$B2049))</f>
        <v/>
      </c>
      <c r="D778" s="11">
        <f t="shared" si="90"/>
        <v>0</v>
      </c>
      <c r="E778" s="11"/>
      <c r="F778" s="5">
        <f t="shared" si="96"/>
        <v>0</v>
      </c>
      <c r="G778" s="10"/>
      <c r="H778" s="10" t="str">
        <f t="shared" si="97"/>
        <v/>
      </c>
      <c r="I778" s="5">
        <f>TRUNC(IF(G778="",0,(IF(SUM(I$18:$I777)&gt;=(0.25*$G$5),0,(IF((SUM($I$18:$I777)+(0.25*$G$5))&gt;$G$5,(($G$5*0.25)-SUM(I$18:$I777)),($G$5*G778)))))),2)</f>
        <v>0</v>
      </c>
      <c r="J778" s="5">
        <f>TRUNC(IF(H778="",0,(IF(SUM($J$18:J777)&gt;=(0.25*$G$5),0,(IF((SUM($J$18:$J777)+(0.25*$G$5))&gt;+($G$5*0.25),(($G$5*0.25)-SUM($J$18:J777)),($G$5*H778)))))),2)</f>
        <v>0</v>
      </c>
      <c r="L778" s="5">
        <f t="shared" si="91"/>
        <v>0</v>
      </c>
      <c r="M778" s="5">
        <f t="shared" si="92"/>
        <v>0</v>
      </c>
      <c r="N778" s="17"/>
      <c r="O778" s="17"/>
      <c r="P778" s="17"/>
      <c r="Q778" s="5">
        <f t="shared" si="93"/>
        <v>0</v>
      </c>
      <c r="S778" s="5">
        <f t="shared" si="94"/>
        <v>0</v>
      </c>
      <c r="T778" s="5">
        <f t="shared" si="95"/>
        <v>0</v>
      </c>
      <c r="W778" s="18"/>
    </row>
    <row r="779" spans="1:23" x14ac:dyDescent="0.25">
      <c r="A779" s="6">
        <f>+'IRS Interest Rates'!A2050</f>
        <v>45879</v>
      </c>
      <c r="C779" s="9" t="str">
        <f>IF($D$3&gt;$A779,"",IF($D$4&lt;$A779,"",+'IRS Interest Rates'!$B2050))</f>
        <v/>
      </c>
      <c r="D779" s="11">
        <f t="shared" si="90"/>
        <v>0</v>
      </c>
      <c r="E779" s="11"/>
      <c r="F779" s="5">
        <f t="shared" si="96"/>
        <v>0</v>
      </c>
      <c r="G779" s="10"/>
      <c r="H779" s="10" t="str">
        <f t="shared" si="97"/>
        <v/>
      </c>
      <c r="I779" s="5">
        <f>TRUNC(IF(G779="",0,(IF(SUM(I$18:$I778)&gt;=(0.25*$G$5),0,(IF((SUM($I$18:$I778)+(0.25*$G$5))&gt;$G$5,(($G$5*0.25)-SUM(I$18:$I778)),($G$5*G779)))))),2)</f>
        <v>0</v>
      </c>
      <c r="J779" s="5">
        <f>TRUNC(IF(H779="",0,(IF(SUM($J$18:J778)&gt;=(0.25*$G$5),0,(IF((SUM($J$18:$J778)+(0.25*$G$5))&gt;+($G$5*0.25),(($G$5*0.25)-SUM($J$18:J778)),($G$5*H779)))))),2)</f>
        <v>0</v>
      </c>
      <c r="L779" s="5">
        <f t="shared" si="91"/>
        <v>0</v>
      </c>
      <c r="M779" s="5">
        <f t="shared" si="92"/>
        <v>0</v>
      </c>
      <c r="N779" s="17"/>
      <c r="O779" s="17"/>
      <c r="P779" s="17"/>
      <c r="Q779" s="5">
        <f t="shared" si="93"/>
        <v>0</v>
      </c>
      <c r="S779" s="5">
        <f t="shared" si="94"/>
        <v>0</v>
      </c>
      <c r="T779" s="5">
        <f t="shared" si="95"/>
        <v>0</v>
      </c>
      <c r="W779" s="18"/>
    </row>
    <row r="780" spans="1:23" x14ac:dyDescent="0.25">
      <c r="A780" s="6">
        <f>+'IRS Interest Rates'!A2051</f>
        <v>45880</v>
      </c>
      <c r="C780" s="9" t="str">
        <f>IF($D$3&gt;$A780,"",IF($D$4&lt;$A780,"",+'IRS Interest Rates'!$B2051))</f>
        <v/>
      </c>
      <c r="D780" s="11">
        <f t="shared" ref="D780:D843" si="98">IF(C780="",0,C780/365)</f>
        <v>0</v>
      </c>
      <c r="E780" s="11"/>
      <c r="F780" s="5">
        <f t="shared" si="96"/>
        <v>0</v>
      </c>
      <c r="G780" s="10"/>
      <c r="H780" s="10" t="str">
        <f t="shared" si="97"/>
        <v/>
      </c>
      <c r="I780" s="5">
        <f>TRUNC(IF(G780="",0,(IF(SUM(I$18:$I779)&gt;=(0.25*$G$5),0,(IF((SUM($I$18:$I779)+(0.25*$G$5))&gt;$G$5,(($G$5*0.25)-SUM(I$18:$I779)),($G$5*G780)))))),2)</f>
        <v>0</v>
      </c>
      <c r="J780" s="5">
        <f>TRUNC(IF(H780="",0,(IF(SUM($J$18:J779)&gt;=(0.25*$G$5),0,(IF((SUM($J$18:$J779)+(0.25*$G$5))&gt;+($G$5*0.25),(($G$5*0.25)-SUM($J$18:J779)),($G$5*H780)))))),2)</f>
        <v>0</v>
      </c>
      <c r="L780" s="5">
        <f t="shared" si="91"/>
        <v>0</v>
      </c>
      <c r="M780" s="5">
        <f t="shared" si="92"/>
        <v>0</v>
      </c>
      <c r="N780" s="17"/>
      <c r="O780" s="17"/>
      <c r="P780" s="17"/>
      <c r="Q780" s="5">
        <f t="shared" si="93"/>
        <v>0</v>
      </c>
      <c r="S780" s="5">
        <f t="shared" si="94"/>
        <v>0</v>
      </c>
      <c r="T780" s="5">
        <f t="shared" si="95"/>
        <v>0</v>
      </c>
      <c r="W780" s="18"/>
    </row>
    <row r="781" spans="1:23" x14ac:dyDescent="0.25">
      <c r="A781" s="6">
        <f>+'IRS Interest Rates'!A2052</f>
        <v>45881</v>
      </c>
      <c r="C781" s="9" t="str">
        <f>IF($D$3&gt;$A781,"",IF($D$4&lt;$A781,"",+'IRS Interest Rates'!$B2052))</f>
        <v/>
      </c>
      <c r="D781" s="11">
        <f t="shared" si="98"/>
        <v>0</v>
      </c>
      <c r="E781" s="11"/>
      <c r="F781" s="5">
        <f t="shared" si="96"/>
        <v>0</v>
      </c>
      <c r="G781" s="10"/>
      <c r="H781" s="10" t="str">
        <f t="shared" si="97"/>
        <v/>
      </c>
      <c r="I781" s="5">
        <f>TRUNC(IF(G781="",0,(IF(SUM(I$18:$I780)&gt;=(0.25*$G$5),0,(IF((SUM($I$18:$I780)+(0.25*$G$5))&gt;$G$5,(($G$5*0.25)-SUM(I$18:$I780)),($G$5*G781)))))),2)</f>
        <v>0</v>
      </c>
      <c r="J781" s="5">
        <f>TRUNC(IF(H781="",0,(IF(SUM($J$18:J780)&gt;=(0.25*$G$5),0,(IF((SUM($J$18:$J780)+(0.25*$G$5))&gt;+($G$5*0.25),(($G$5*0.25)-SUM($J$18:J780)),($G$5*H781)))))),2)</f>
        <v>0</v>
      </c>
      <c r="L781" s="5">
        <f t="shared" si="91"/>
        <v>0</v>
      </c>
      <c r="M781" s="5">
        <f t="shared" si="92"/>
        <v>0</v>
      </c>
      <c r="N781" s="17"/>
      <c r="O781" s="17"/>
      <c r="P781" s="17"/>
      <c r="Q781" s="5">
        <f t="shared" si="93"/>
        <v>0</v>
      </c>
      <c r="S781" s="5">
        <f t="shared" si="94"/>
        <v>0</v>
      </c>
      <c r="T781" s="5">
        <f t="shared" si="95"/>
        <v>0</v>
      </c>
      <c r="W781" s="18"/>
    </row>
    <row r="782" spans="1:23" x14ac:dyDescent="0.25">
      <c r="A782" s="6">
        <f>+'IRS Interest Rates'!A2053</f>
        <v>45882</v>
      </c>
      <c r="C782" s="9" t="str">
        <f>IF($D$3&gt;$A782,"",IF($D$4&lt;$A782,"",+'IRS Interest Rates'!$B2053))</f>
        <v/>
      </c>
      <c r="D782" s="11">
        <f t="shared" si="98"/>
        <v>0</v>
      </c>
      <c r="E782" s="11"/>
      <c r="F782" s="5">
        <f t="shared" si="96"/>
        <v>0</v>
      </c>
      <c r="G782" s="10"/>
      <c r="H782" s="10" t="str">
        <f t="shared" si="97"/>
        <v/>
      </c>
      <c r="I782" s="5">
        <f>TRUNC(IF(G782="",0,(IF(SUM(I$18:$I781)&gt;=(0.25*$G$5),0,(IF((SUM($I$18:$I781)+(0.25*$G$5))&gt;$G$5,(($G$5*0.25)-SUM(I$18:$I781)),($G$5*G782)))))),2)</f>
        <v>0</v>
      </c>
      <c r="J782" s="5">
        <f>TRUNC(IF(H782="",0,(IF(SUM($J$18:J781)&gt;=(0.25*$G$5),0,(IF((SUM($J$18:$J781)+(0.25*$G$5))&gt;+($G$5*0.25),(($G$5*0.25)-SUM($J$18:J781)),($G$5*H782)))))),2)</f>
        <v>0</v>
      </c>
      <c r="L782" s="5">
        <f t="shared" si="91"/>
        <v>0</v>
      </c>
      <c r="M782" s="5">
        <f t="shared" si="92"/>
        <v>0</v>
      </c>
      <c r="N782" s="17"/>
      <c r="O782" s="17"/>
      <c r="P782" s="17"/>
      <c r="Q782" s="5">
        <f t="shared" si="93"/>
        <v>0</v>
      </c>
      <c r="S782" s="5">
        <f t="shared" si="94"/>
        <v>0</v>
      </c>
      <c r="T782" s="5">
        <f t="shared" si="95"/>
        <v>0</v>
      </c>
      <c r="W782" s="18"/>
    </row>
    <row r="783" spans="1:23" x14ac:dyDescent="0.25">
      <c r="A783" s="6">
        <f>+'IRS Interest Rates'!A2054</f>
        <v>45883</v>
      </c>
      <c r="C783" s="9" t="str">
        <f>IF($D$3&gt;$A783,"",IF($D$4&lt;$A783,"",+'IRS Interest Rates'!$B2054))</f>
        <v/>
      </c>
      <c r="D783" s="11">
        <f t="shared" si="98"/>
        <v>0</v>
      </c>
      <c r="E783" s="11"/>
      <c r="F783" s="5">
        <f t="shared" si="96"/>
        <v>0</v>
      </c>
      <c r="G783" s="10"/>
      <c r="H783" s="10" t="str">
        <f t="shared" si="97"/>
        <v/>
      </c>
      <c r="I783" s="5">
        <f>TRUNC(IF(G783="",0,(IF(SUM(I$18:$I782)&gt;=(0.25*$G$5),0,(IF((SUM($I$18:$I782)+(0.25*$G$5))&gt;$G$5,(($G$5*0.25)-SUM(I$18:$I782)),($G$5*G783)))))),2)</f>
        <v>0</v>
      </c>
      <c r="J783" s="5">
        <f>TRUNC(IF(H783="",0,(IF(SUM($J$18:J782)&gt;=(0.25*$G$5),0,(IF((SUM($J$18:$J782)+(0.25*$G$5))&gt;+($G$5*0.25),(($G$5*0.25)-SUM($J$18:J782)),($G$5*H783)))))),2)</f>
        <v>0</v>
      </c>
      <c r="L783" s="5">
        <f t="shared" si="91"/>
        <v>0</v>
      </c>
      <c r="M783" s="5">
        <f t="shared" si="92"/>
        <v>0</v>
      </c>
      <c r="N783" s="17"/>
      <c r="O783" s="17"/>
      <c r="P783" s="17"/>
      <c r="Q783" s="5">
        <f t="shared" si="93"/>
        <v>0</v>
      </c>
      <c r="S783" s="5">
        <f t="shared" si="94"/>
        <v>0</v>
      </c>
      <c r="T783" s="5">
        <f t="shared" si="95"/>
        <v>0</v>
      </c>
      <c r="W783" s="18"/>
    </row>
    <row r="784" spans="1:23" x14ac:dyDescent="0.25">
      <c r="A784" s="6">
        <f>+'IRS Interest Rates'!A2055</f>
        <v>45884</v>
      </c>
      <c r="C784" s="9" t="str">
        <f>IF($D$3&gt;$A784,"",IF($D$4&lt;$A784,"",+'IRS Interest Rates'!$B2055))</f>
        <v/>
      </c>
      <c r="D784" s="11">
        <f t="shared" si="98"/>
        <v>0</v>
      </c>
      <c r="E784" s="11"/>
      <c r="F784" s="5">
        <f t="shared" si="96"/>
        <v>0</v>
      </c>
      <c r="G784" s="10"/>
      <c r="H784" s="10" t="str">
        <f t="shared" si="97"/>
        <v/>
      </c>
      <c r="I784" s="5">
        <f>TRUNC(IF(G784="",0,(IF(SUM(I$18:$I783)&gt;=(0.25*$G$5),0,(IF((SUM($I$18:$I783)+(0.25*$G$5))&gt;$G$5,(($G$5*0.25)-SUM(I$18:$I783)),($G$5*G784)))))),2)</f>
        <v>0</v>
      </c>
      <c r="J784" s="5">
        <f>TRUNC(IF(H784="",0,(IF(SUM($J$18:J783)&gt;=(0.25*$G$5),0,(IF((SUM($J$18:$J783)+(0.25*$G$5))&gt;+($G$5*0.25),(($G$5*0.25)-SUM($J$18:J783)),($G$5*H784)))))),2)</f>
        <v>0</v>
      </c>
      <c r="L784" s="5">
        <f t="shared" si="91"/>
        <v>0</v>
      </c>
      <c r="M784" s="5">
        <f t="shared" si="92"/>
        <v>0</v>
      </c>
      <c r="N784" s="17"/>
      <c r="O784" s="17"/>
      <c r="P784" s="17"/>
      <c r="Q784" s="5">
        <f t="shared" si="93"/>
        <v>0</v>
      </c>
      <c r="S784" s="5">
        <f t="shared" si="94"/>
        <v>0</v>
      </c>
      <c r="T784" s="5">
        <f t="shared" si="95"/>
        <v>0</v>
      </c>
      <c r="W784" s="18"/>
    </row>
    <row r="785" spans="1:23" x14ac:dyDescent="0.25">
      <c r="A785" s="6">
        <f>+'IRS Interest Rates'!A2056</f>
        <v>45885</v>
      </c>
      <c r="C785" s="9" t="str">
        <f>IF($D$3&gt;$A785,"",IF($D$4&lt;$A785,"",+'IRS Interest Rates'!$B2056))</f>
        <v/>
      </c>
      <c r="D785" s="11">
        <f t="shared" si="98"/>
        <v>0</v>
      </c>
      <c r="E785" s="11"/>
      <c r="F785" s="5">
        <f t="shared" si="96"/>
        <v>0</v>
      </c>
      <c r="G785" s="10"/>
      <c r="H785" s="10" t="str">
        <f t="shared" si="97"/>
        <v/>
      </c>
      <c r="I785" s="5">
        <f>TRUNC(IF(G785="",0,(IF(SUM(I$18:$I784)&gt;=(0.25*$G$5),0,(IF((SUM($I$18:$I784)+(0.25*$G$5))&gt;$G$5,(($G$5*0.25)-SUM(I$18:$I784)),($G$5*G785)))))),2)</f>
        <v>0</v>
      </c>
      <c r="J785" s="5">
        <f>TRUNC(IF(H785="",0,(IF(SUM($J$18:J784)&gt;=(0.25*$G$5),0,(IF((SUM($J$18:$J784)+(0.25*$G$5))&gt;+($G$5*0.25),(($G$5*0.25)-SUM($J$18:J784)),($G$5*H785)))))),2)</f>
        <v>0</v>
      </c>
      <c r="L785" s="5">
        <f t="shared" si="91"/>
        <v>0</v>
      </c>
      <c r="M785" s="5">
        <f t="shared" si="92"/>
        <v>0</v>
      </c>
      <c r="N785" s="17"/>
      <c r="O785" s="17"/>
      <c r="P785" s="17"/>
      <c r="Q785" s="5">
        <f t="shared" si="93"/>
        <v>0</v>
      </c>
      <c r="S785" s="5">
        <f t="shared" si="94"/>
        <v>0</v>
      </c>
      <c r="T785" s="5">
        <f t="shared" si="95"/>
        <v>0</v>
      </c>
      <c r="W785" s="18"/>
    </row>
    <row r="786" spans="1:23" x14ac:dyDescent="0.25">
      <c r="A786" s="6">
        <f>+'IRS Interest Rates'!A2057</f>
        <v>45886</v>
      </c>
      <c r="C786" s="9" t="str">
        <f>IF($D$3&gt;$A786,"",IF($D$4&lt;$A786,"",+'IRS Interest Rates'!$B2057))</f>
        <v/>
      </c>
      <c r="D786" s="11">
        <f t="shared" si="98"/>
        <v>0</v>
      </c>
      <c r="E786" s="11"/>
      <c r="F786" s="5">
        <f t="shared" si="96"/>
        <v>0</v>
      </c>
      <c r="G786" s="10"/>
      <c r="H786" s="10" t="str">
        <f t="shared" si="97"/>
        <v/>
      </c>
      <c r="I786" s="5">
        <f>TRUNC(IF(G786="",0,(IF(SUM(I$18:$I785)&gt;=(0.25*$G$5),0,(IF((SUM($I$18:$I785)+(0.25*$G$5))&gt;$G$5,(($G$5*0.25)-SUM(I$18:$I785)),($G$5*G786)))))),2)</f>
        <v>0</v>
      </c>
      <c r="J786" s="5">
        <f>TRUNC(IF(H786="",0,(IF(SUM($J$18:J785)&gt;=(0.25*$G$5),0,(IF((SUM($J$18:$J785)+(0.25*$G$5))&gt;+($G$5*0.25),(($G$5*0.25)-SUM($J$18:J785)),($G$5*H786)))))),2)</f>
        <v>0</v>
      </c>
      <c r="L786" s="5">
        <f t="shared" si="91"/>
        <v>0</v>
      </c>
      <c r="M786" s="5">
        <f t="shared" si="92"/>
        <v>0</v>
      </c>
      <c r="N786" s="17"/>
      <c r="O786" s="17"/>
      <c r="P786" s="17"/>
      <c r="Q786" s="5">
        <f t="shared" si="93"/>
        <v>0</v>
      </c>
      <c r="S786" s="5">
        <f t="shared" si="94"/>
        <v>0</v>
      </c>
      <c r="T786" s="5">
        <f t="shared" si="95"/>
        <v>0</v>
      </c>
      <c r="W786" s="18"/>
    </row>
    <row r="787" spans="1:23" x14ac:dyDescent="0.25">
      <c r="A787" s="6">
        <f>+'IRS Interest Rates'!A2058</f>
        <v>45887</v>
      </c>
      <c r="C787" s="9" t="str">
        <f>IF($D$3&gt;$A787,"",IF($D$4&lt;$A787,"",+'IRS Interest Rates'!$B2058))</f>
        <v/>
      </c>
      <c r="D787" s="11">
        <f t="shared" si="98"/>
        <v>0</v>
      </c>
      <c r="E787" s="11"/>
      <c r="F787" s="5">
        <f t="shared" si="96"/>
        <v>0</v>
      </c>
      <c r="G787" s="10"/>
      <c r="H787" s="10" t="str">
        <f t="shared" si="97"/>
        <v/>
      </c>
      <c r="I787" s="5">
        <f>TRUNC(IF(G787="",0,(IF(SUM(I$18:$I786)&gt;=(0.25*$G$5),0,(IF((SUM($I$18:$I786)+(0.25*$G$5))&gt;$G$5,(($G$5*0.25)-SUM(I$18:$I786)),($G$5*G787)))))),2)</f>
        <v>0</v>
      </c>
      <c r="J787" s="5">
        <f>TRUNC(IF(H787="",0,(IF(SUM($J$18:J786)&gt;=(0.25*$G$5),0,(IF((SUM($J$18:$J786)+(0.25*$G$5))&gt;+($G$5*0.25),(($G$5*0.25)-SUM($J$18:J786)),($G$5*H787)))))),2)</f>
        <v>0</v>
      </c>
      <c r="L787" s="5">
        <f t="shared" ref="L787:L850" si="99">+Q786</f>
        <v>0</v>
      </c>
      <c r="M787" s="5">
        <f t="shared" ref="M787:M850" si="100">+F787</f>
        <v>0</v>
      </c>
      <c r="N787" s="17"/>
      <c r="O787" s="17"/>
      <c r="P787" s="17"/>
      <c r="Q787" s="5">
        <f t="shared" ref="Q787:Q850" si="101">SUM(L787:P787)</f>
        <v>0</v>
      </c>
      <c r="S787" s="5">
        <f t="shared" ref="S787:S850" si="102">+L787+N787+O787+P787</f>
        <v>0</v>
      </c>
      <c r="T787" s="5">
        <f t="shared" ref="T787:T850" si="103">ROUND(S787*D787,2)</f>
        <v>0</v>
      </c>
      <c r="W787" s="18"/>
    </row>
    <row r="788" spans="1:23" x14ac:dyDescent="0.25">
      <c r="A788" s="6">
        <f>+'IRS Interest Rates'!A2059</f>
        <v>45888</v>
      </c>
      <c r="C788" s="9" t="str">
        <f>IF($D$3&gt;$A788,"",IF($D$4&lt;$A788,"",+'IRS Interest Rates'!$B2059))</f>
        <v/>
      </c>
      <c r="D788" s="11">
        <f t="shared" si="98"/>
        <v>0</v>
      </c>
      <c r="E788" s="11"/>
      <c r="F788" s="5">
        <f t="shared" ref="F788:F851" si="104">+T788</f>
        <v>0</v>
      </c>
      <c r="G788" s="10"/>
      <c r="H788" s="10" t="str">
        <f t="shared" si="97"/>
        <v/>
      </c>
      <c r="I788" s="5">
        <f>TRUNC(IF(G788="",0,(IF(SUM(I$18:$I787)&gt;=(0.25*$G$5),0,(IF((SUM($I$18:$I787)+(0.25*$G$5))&gt;$G$5,(($G$5*0.25)-SUM(I$18:$I787)),($G$5*G788)))))),2)</f>
        <v>0</v>
      </c>
      <c r="J788" s="5">
        <f>TRUNC(IF(H788="",0,(IF(SUM($J$18:J787)&gt;=(0.25*$G$5),0,(IF((SUM($J$18:$J787)+(0.25*$G$5))&gt;+($G$5*0.25),(($G$5*0.25)-SUM($J$18:J787)),($G$5*H788)))))),2)</f>
        <v>0</v>
      </c>
      <c r="L788" s="5">
        <f t="shared" si="99"/>
        <v>0</v>
      </c>
      <c r="M788" s="5">
        <f t="shared" si="100"/>
        <v>0</v>
      </c>
      <c r="N788" s="17"/>
      <c r="O788" s="17"/>
      <c r="P788" s="17"/>
      <c r="Q788" s="5">
        <f t="shared" si="101"/>
        <v>0</v>
      </c>
      <c r="S788" s="5">
        <f t="shared" si="102"/>
        <v>0</v>
      </c>
      <c r="T788" s="5">
        <f t="shared" si="103"/>
        <v>0</v>
      </c>
      <c r="W788" s="18"/>
    </row>
    <row r="789" spans="1:23" x14ac:dyDescent="0.25">
      <c r="A789" s="6">
        <f>+'IRS Interest Rates'!A2060</f>
        <v>45889</v>
      </c>
      <c r="C789" s="9" t="str">
        <f>IF($D$3&gt;$A789,"",IF($D$4&lt;$A789,"",+'IRS Interest Rates'!$B2060))</f>
        <v/>
      </c>
      <c r="D789" s="11">
        <f t="shared" si="98"/>
        <v>0</v>
      </c>
      <c r="E789" s="11"/>
      <c r="F789" s="5">
        <f t="shared" si="104"/>
        <v>0</v>
      </c>
      <c r="G789" s="10"/>
      <c r="H789" s="10" t="str">
        <f t="shared" si="97"/>
        <v/>
      </c>
      <c r="I789" s="5">
        <f>TRUNC(IF(G789="",0,(IF(SUM(I$18:$I788)&gt;=(0.25*$G$5),0,(IF((SUM($I$18:$I788)+(0.25*$G$5))&gt;$G$5,(($G$5*0.25)-SUM(I$18:$I788)),($G$5*G789)))))),2)</f>
        <v>0</v>
      </c>
      <c r="J789" s="5">
        <f>TRUNC(IF(H789="",0,(IF(SUM($J$18:J788)&gt;=(0.25*$G$5),0,(IF((SUM($J$18:$J788)+(0.25*$G$5))&gt;+($G$5*0.25),(($G$5*0.25)-SUM($J$18:J788)),($G$5*H789)))))),2)</f>
        <v>0</v>
      </c>
      <c r="L789" s="5">
        <f t="shared" si="99"/>
        <v>0</v>
      </c>
      <c r="M789" s="5">
        <f t="shared" si="100"/>
        <v>0</v>
      </c>
      <c r="N789" s="17"/>
      <c r="O789" s="17"/>
      <c r="P789" s="17"/>
      <c r="Q789" s="5">
        <f t="shared" si="101"/>
        <v>0</v>
      </c>
      <c r="S789" s="5">
        <f t="shared" si="102"/>
        <v>0</v>
      </c>
      <c r="T789" s="5">
        <f t="shared" si="103"/>
        <v>0</v>
      </c>
      <c r="W789" s="18"/>
    </row>
    <row r="790" spans="1:23" x14ac:dyDescent="0.25">
      <c r="A790" s="6">
        <f>+'IRS Interest Rates'!A2061</f>
        <v>45890</v>
      </c>
      <c r="C790" s="9" t="str">
        <f>IF($D$3&gt;$A790,"",IF($D$4&lt;$A790,"",+'IRS Interest Rates'!$B2061))</f>
        <v/>
      </c>
      <c r="D790" s="11">
        <f t="shared" si="98"/>
        <v>0</v>
      </c>
      <c r="E790" s="11"/>
      <c r="F790" s="5">
        <f t="shared" si="104"/>
        <v>0</v>
      </c>
      <c r="G790" s="10"/>
      <c r="H790" s="10" t="str">
        <f t="shared" si="97"/>
        <v/>
      </c>
      <c r="I790" s="5">
        <f>TRUNC(IF(G790="",0,(IF(SUM(I$18:$I789)&gt;=(0.25*$G$5),0,(IF((SUM($I$18:$I789)+(0.25*$G$5))&gt;$G$5,(($G$5*0.25)-SUM(I$18:$I789)),($G$5*G790)))))),2)</f>
        <v>0</v>
      </c>
      <c r="J790" s="5">
        <f>TRUNC(IF(H790="",0,(IF(SUM($J$18:J789)&gt;=(0.25*$G$5),0,(IF((SUM($J$18:$J789)+(0.25*$G$5))&gt;+($G$5*0.25),(($G$5*0.25)-SUM($J$18:J789)),($G$5*H790)))))),2)</f>
        <v>0</v>
      </c>
      <c r="L790" s="5">
        <f t="shared" si="99"/>
        <v>0</v>
      </c>
      <c r="M790" s="5">
        <f t="shared" si="100"/>
        <v>0</v>
      </c>
      <c r="N790" s="17"/>
      <c r="O790" s="17"/>
      <c r="P790" s="17"/>
      <c r="Q790" s="5">
        <f t="shared" si="101"/>
        <v>0</v>
      </c>
      <c r="S790" s="5">
        <f t="shared" si="102"/>
        <v>0</v>
      </c>
      <c r="T790" s="5">
        <f t="shared" si="103"/>
        <v>0</v>
      </c>
      <c r="W790" s="18"/>
    </row>
    <row r="791" spans="1:23" x14ac:dyDescent="0.25">
      <c r="A791" s="6">
        <f>+'IRS Interest Rates'!A2062</f>
        <v>45891</v>
      </c>
      <c r="C791" s="9" t="str">
        <f>IF($D$3&gt;$A791,"",IF($D$4&lt;$A791,"",+'IRS Interest Rates'!$B2062))</f>
        <v/>
      </c>
      <c r="D791" s="11">
        <f t="shared" si="98"/>
        <v>0</v>
      </c>
      <c r="E791" s="11"/>
      <c r="F791" s="5">
        <f t="shared" si="104"/>
        <v>0</v>
      </c>
      <c r="G791" s="10"/>
      <c r="H791" s="10" t="str">
        <f t="shared" si="97"/>
        <v/>
      </c>
      <c r="I791" s="5">
        <f>TRUNC(IF(G791="",0,(IF(SUM(I$18:$I790)&gt;=(0.25*$G$5),0,(IF((SUM($I$18:$I790)+(0.25*$G$5))&gt;$G$5,(($G$5*0.25)-SUM(I$18:$I790)),($G$5*G791)))))),2)</f>
        <v>0</v>
      </c>
      <c r="J791" s="5">
        <f>TRUNC(IF(H791="",0,(IF(SUM($J$18:J790)&gt;=(0.25*$G$5),0,(IF((SUM($J$18:$J790)+(0.25*$G$5))&gt;+($G$5*0.25),(($G$5*0.25)-SUM($J$18:J790)),($G$5*H791)))))),2)</f>
        <v>0</v>
      </c>
      <c r="L791" s="5">
        <f t="shared" si="99"/>
        <v>0</v>
      </c>
      <c r="M791" s="5">
        <f t="shared" si="100"/>
        <v>0</v>
      </c>
      <c r="N791" s="17"/>
      <c r="O791" s="17"/>
      <c r="P791" s="17"/>
      <c r="Q791" s="5">
        <f t="shared" si="101"/>
        <v>0</v>
      </c>
      <c r="S791" s="5">
        <f t="shared" si="102"/>
        <v>0</v>
      </c>
      <c r="T791" s="5">
        <f t="shared" si="103"/>
        <v>0</v>
      </c>
      <c r="W791" s="18"/>
    </row>
    <row r="792" spans="1:23" x14ac:dyDescent="0.25">
      <c r="A792" s="6">
        <f>+'IRS Interest Rates'!A2063</f>
        <v>45892</v>
      </c>
      <c r="C792" s="9" t="str">
        <f>IF($D$3&gt;$A792,"",IF($D$4&lt;$A792,"",+'IRS Interest Rates'!$B2063))</f>
        <v/>
      </c>
      <c r="D792" s="11">
        <f t="shared" si="98"/>
        <v>0</v>
      </c>
      <c r="E792" s="11"/>
      <c r="F792" s="5">
        <f t="shared" si="104"/>
        <v>0</v>
      </c>
      <c r="G792" s="10"/>
      <c r="H792" s="10" t="str">
        <f t="shared" si="97"/>
        <v/>
      </c>
      <c r="I792" s="5">
        <f>TRUNC(IF(G792="",0,(IF(SUM(I$18:$I791)&gt;=(0.25*$G$5),0,(IF((SUM($I$18:$I791)+(0.25*$G$5))&gt;$G$5,(($G$5*0.25)-SUM(I$18:$I791)),($G$5*G792)))))),2)</f>
        <v>0</v>
      </c>
      <c r="J792" s="5">
        <f>TRUNC(IF(H792="",0,(IF(SUM($J$18:J791)&gt;=(0.25*$G$5),0,(IF((SUM($J$18:$J791)+(0.25*$G$5))&gt;+($G$5*0.25),(($G$5*0.25)-SUM($J$18:J791)),($G$5*H792)))))),2)</f>
        <v>0</v>
      </c>
      <c r="L792" s="5">
        <f t="shared" si="99"/>
        <v>0</v>
      </c>
      <c r="M792" s="5">
        <f t="shared" si="100"/>
        <v>0</v>
      </c>
      <c r="N792" s="17"/>
      <c r="O792" s="17"/>
      <c r="P792" s="17"/>
      <c r="Q792" s="5">
        <f t="shared" si="101"/>
        <v>0</v>
      </c>
      <c r="S792" s="5">
        <f t="shared" si="102"/>
        <v>0</v>
      </c>
      <c r="T792" s="5">
        <f t="shared" si="103"/>
        <v>0</v>
      </c>
      <c r="W792" s="18"/>
    </row>
    <row r="793" spans="1:23" x14ac:dyDescent="0.25">
      <c r="A793" s="6">
        <f>+'IRS Interest Rates'!A2064</f>
        <v>45893</v>
      </c>
      <c r="C793" s="9" t="str">
        <f>IF($D$3&gt;$A793,"",IF($D$4&lt;$A793,"",+'IRS Interest Rates'!$B2064))</f>
        <v/>
      </c>
      <c r="D793" s="11">
        <f t="shared" si="98"/>
        <v>0</v>
      </c>
      <c r="E793" s="11"/>
      <c r="F793" s="5">
        <f t="shared" si="104"/>
        <v>0</v>
      </c>
      <c r="G793" s="10"/>
      <c r="H793" s="10" t="str">
        <f t="shared" si="97"/>
        <v/>
      </c>
      <c r="I793" s="5">
        <f>TRUNC(IF(G793="",0,(IF(SUM(I$18:$I792)&gt;=(0.25*$G$5),0,(IF((SUM($I$18:$I792)+(0.25*$G$5))&gt;$G$5,(($G$5*0.25)-SUM(I$18:$I792)),($G$5*G793)))))),2)</f>
        <v>0</v>
      </c>
      <c r="J793" s="5">
        <f>TRUNC(IF(H793="",0,(IF(SUM($J$18:J792)&gt;=(0.25*$G$5),0,(IF((SUM($J$18:$J792)+(0.25*$G$5))&gt;+($G$5*0.25),(($G$5*0.25)-SUM($J$18:J792)),($G$5*H793)))))),2)</f>
        <v>0</v>
      </c>
      <c r="L793" s="5">
        <f t="shared" si="99"/>
        <v>0</v>
      </c>
      <c r="M793" s="5">
        <f t="shared" si="100"/>
        <v>0</v>
      </c>
      <c r="N793" s="17"/>
      <c r="O793" s="17"/>
      <c r="P793" s="17"/>
      <c r="Q793" s="5">
        <f t="shared" si="101"/>
        <v>0</v>
      </c>
      <c r="S793" s="5">
        <f t="shared" si="102"/>
        <v>0</v>
      </c>
      <c r="T793" s="5">
        <f t="shared" si="103"/>
        <v>0</v>
      </c>
      <c r="W793" s="18"/>
    </row>
    <row r="794" spans="1:23" x14ac:dyDescent="0.25">
      <c r="A794" s="6">
        <f>+'IRS Interest Rates'!A2065</f>
        <v>45894</v>
      </c>
      <c r="C794" s="9" t="str">
        <f>IF($D$3&gt;$A794,"",IF($D$4&lt;$A794,"",+'IRS Interest Rates'!$B2065))</f>
        <v/>
      </c>
      <c r="D794" s="11">
        <f t="shared" si="98"/>
        <v>0</v>
      </c>
      <c r="E794" s="11"/>
      <c r="F794" s="5">
        <f t="shared" si="104"/>
        <v>0</v>
      </c>
      <c r="G794" s="10"/>
      <c r="H794" s="10" t="str">
        <f t="shared" si="97"/>
        <v/>
      </c>
      <c r="I794" s="5">
        <f>TRUNC(IF(G794="",0,(IF(SUM(I$18:$I793)&gt;=(0.25*$G$5),0,(IF((SUM($I$18:$I793)+(0.25*$G$5))&gt;$G$5,(($G$5*0.25)-SUM(I$18:$I793)),($G$5*G794)))))),2)</f>
        <v>0</v>
      </c>
      <c r="J794" s="5">
        <f>TRUNC(IF(H794="",0,(IF(SUM($J$18:J793)&gt;=(0.25*$G$5),0,(IF((SUM($J$18:$J793)+(0.25*$G$5))&gt;+($G$5*0.25),(($G$5*0.25)-SUM($J$18:J793)),($G$5*H794)))))),2)</f>
        <v>0</v>
      </c>
      <c r="L794" s="5">
        <f t="shared" si="99"/>
        <v>0</v>
      </c>
      <c r="M794" s="5">
        <f t="shared" si="100"/>
        <v>0</v>
      </c>
      <c r="N794" s="17"/>
      <c r="O794" s="17"/>
      <c r="P794" s="17"/>
      <c r="Q794" s="5">
        <f t="shared" si="101"/>
        <v>0</v>
      </c>
      <c r="S794" s="5">
        <f t="shared" si="102"/>
        <v>0</v>
      </c>
      <c r="T794" s="5">
        <f t="shared" si="103"/>
        <v>0</v>
      </c>
      <c r="W794" s="18"/>
    </row>
    <row r="795" spans="1:23" x14ac:dyDescent="0.25">
      <c r="A795" s="6">
        <f>+'IRS Interest Rates'!A2066</f>
        <v>45895</v>
      </c>
      <c r="C795" s="9" t="str">
        <f>IF($D$3&gt;$A795,"",IF($D$4&lt;$A795,"",+'IRS Interest Rates'!$B2066))</f>
        <v/>
      </c>
      <c r="D795" s="11">
        <f t="shared" si="98"/>
        <v>0</v>
      </c>
      <c r="E795" s="11"/>
      <c r="F795" s="5">
        <f t="shared" si="104"/>
        <v>0</v>
      </c>
      <c r="G795" s="10"/>
      <c r="H795" s="10" t="str">
        <f t="shared" si="97"/>
        <v/>
      </c>
      <c r="I795" s="5">
        <f>TRUNC(IF(G795="",0,(IF(SUM(I$18:$I794)&gt;=(0.25*$G$5),0,(IF((SUM($I$18:$I794)+(0.25*$G$5))&gt;$G$5,(($G$5*0.25)-SUM(I$18:$I794)),($G$5*G795)))))),2)</f>
        <v>0</v>
      </c>
      <c r="J795" s="5">
        <f>TRUNC(IF(H795="",0,(IF(SUM($J$18:J794)&gt;=(0.25*$G$5),0,(IF((SUM($J$18:$J794)+(0.25*$G$5))&gt;+($G$5*0.25),(($G$5*0.25)-SUM($J$18:J794)),($G$5*H795)))))),2)</f>
        <v>0</v>
      </c>
      <c r="L795" s="5">
        <f t="shared" si="99"/>
        <v>0</v>
      </c>
      <c r="M795" s="5">
        <f t="shared" si="100"/>
        <v>0</v>
      </c>
      <c r="N795" s="17"/>
      <c r="O795" s="17"/>
      <c r="P795" s="17"/>
      <c r="Q795" s="5">
        <f t="shared" si="101"/>
        <v>0</v>
      </c>
      <c r="S795" s="5">
        <f t="shared" si="102"/>
        <v>0</v>
      </c>
      <c r="T795" s="5">
        <f t="shared" si="103"/>
        <v>0</v>
      </c>
      <c r="W795" s="18"/>
    </row>
    <row r="796" spans="1:23" x14ac:dyDescent="0.25">
      <c r="A796" s="6">
        <f>+'IRS Interest Rates'!A2067</f>
        <v>45896</v>
      </c>
      <c r="C796" s="9" t="str">
        <f>IF($D$3&gt;$A796,"",IF($D$4&lt;$A796,"",+'IRS Interest Rates'!$B2067))</f>
        <v/>
      </c>
      <c r="D796" s="11">
        <f t="shared" si="98"/>
        <v>0</v>
      </c>
      <c r="E796" s="11"/>
      <c r="F796" s="5">
        <f t="shared" si="104"/>
        <v>0</v>
      </c>
      <c r="G796" s="10"/>
      <c r="H796" s="10" t="str">
        <f t="shared" si="97"/>
        <v/>
      </c>
      <c r="I796" s="5">
        <f>TRUNC(IF(G796="",0,(IF(SUM(I$18:$I795)&gt;=(0.25*$G$5),0,(IF((SUM($I$18:$I795)+(0.25*$G$5))&gt;$G$5,(($G$5*0.25)-SUM(I$18:$I795)),($G$5*G796)))))),2)</f>
        <v>0</v>
      </c>
      <c r="J796" s="5">
        <f>TRUNC(IF(H796="",0,(IF(SUM($J$18:J795)&gt;=(0.25*$G$5),0,(IF((SUM($J$18:$J795)+(0.25*$G$5))&gt;+($G$5*0.25),(($G$5*0.25)-SUM($J$18:J795)),($G$5*H796)))))),2)</f>
        <v>0</v>
      </c>
      <c r="L796" s="5">
        <f t="shared" si="99"/>
        <v>0</v>
      </c>
      <c r="M796" s="5">
        <f t="shared" si="100"/>
        <v>0</v>
      </c>
      <c r="N796" s="17"/>
      <c r="O796" s="17"/>
      <c r="P796" s="17"/>
      <c r="Q796" s="5">
        <f t="shared" si="101"/>
        <v>0</v>
      </c>
      <c r="S796" s="5">
        <f t="shared" si="102"/>
        <v>0</v>
      </c>
      <c r="T796" s="5">
        <f t="shared" si="103"/>
        <v>0</v>
      </c>
      <c r="W796" s="18"/>
    </row>
    <row r="797" spans="1:23" x14ac:dyDescent="0.25">
      <c r="A797" s="6">
        <f>+'IRS Interest Rates'!A2068</f>
        <v>45897</v>
      </c>
      <c r="C797" s="9" t="str">
        <f>IF($D$3&gt;$A797,"",IF($D$4&lt;$A797,"",+'IRS Interest Rates'!$B2068))</f>
        <v/>
      </c>
      <c r="D797" s="11">
        <f t="shared" si="98"/>
        <v>0</v>
      </c>
      <c r="E797" s="11"/>
      <c r="F797" s="5">
        <f t="shared" si="104"/>
        <v>0</v>
      </c>
      <c r="G797" s="10"/>
      <c r="H797" s="10" t="str">
        <f t="shared" si="97"/>
        <v/>
      </c>
      <c r="I797" s="5">
        <f>TRUNC(IF(G797="",0,(IF(SUM(I$18:$I796)&gt;=(0.25*$G$5),0,(IF((SUM($I$18:$I796)+(0.25*$G$5))&gt;$G$5,(($G$5*0.25)-SUM(I$18:$I796)),($G$5*G797)))))),2)</f>
        <v>0</v>
      </c>
      <c r="J797" s="5">
        <f>TRUNC(IF(H797="",0,(IF(SUM($J$18:J796)&gt;=(0.25*$G$5),0,(IF((SUM($J$18:$J796)+(0.25*$G$5))&gt;+($G$5*0.25),(($G$5*0.25)-SUM($J$18:J796)),($G$5*H797)))))),2)</f>
        <v>0</v>
      </c>
      <c r="L797" s="5">
        <f t="shared" si="99"/>
        <v>0</v>
      </c>
      <c r="M797" s="5">
        <f t="shared" si="100"/>
        <v>0</v>
      </c>
      <c r="N797" s="17"/>
      <c r="O797" s="17"/>
      <c r="P797" s="17"/>
      <c r="Q797" s="5">
        <f t="shared" si="101"/>
        <v>0</v>
      </c>
      <c r="S797" s="5">
        <f t="shared" si="102"/>
        <v>0</v>
      </c>
      <c r="T797" s="5">
        <f t="shared" si="103"/>
        <v>0</v>
      </c>
      <c r="W797" s="18"/>
    </row>
    <row r="798" spans="1:23" x14ac:dyDescent="0.25">
      <c r="A798" s="6">
        <f>+'IRS Interest Rates'!A2069</f>
        <v>45898</v>
      </c>
      <c r="C798" s="9" t="str">
        <f>IF($D$3&gt;$A798,"",IF($D$4&lt;$A798,"",+'IRS Interest Rates'!$B2069))</f>
        <v/>
      </c>
      <c r="D798" s="11">
        <f t="shared" si="98"/>
        <v>0</v>
      </c>
      <c r="E798" s="11"/>
      <c r="F798" s="5">
        <f t="shared" si="104"/>
        <v>0</v>
      </c>
      <c r="G798" s="10"/>
      <c r="H798" s="10" t="str">
        <f t="shared" si="97"/>
        <v/>
      </c>
      <c r="I798" s="5">
        <f>TRUNC(IF(G798="",0,(IF(SUM(I$18:$I797)&gt;=(0.25*$G$5),0,(IF((SUM($I$18:$I797)+(0.25*$G$5))&gt;$G$5,(($G$5*0.25)-SUM(I$18:$I797)),($G$5*G798)))))),2)</f>
        <v>0</v>
      </c>
      <c r="J798" s="5">
        <f>TRUNC(IF(H798="",0,(IF(SUM($J$18:J797)&gt;=(0.25*$G$5),0,(IF((SUM($J$18:$J797)+(0.25*$G$5))&gt;+($G$5*0.25),(($G$5*0.25)-SUM($J$18:J797)),($G$5*H798)))))),2)</f>
        <v>0</v>
      </c>
      <c r="L798" s="5">
        <f t="shared" si="99"/>
        <v>0</v>
      </c>
      <c r="M798" s="5">
        <f t="shared" si="100"/>
        <v>0</v>
      </c>
      <c r="N798" s="17"/>
      <c r="O798" s="17"/>
      <c r="P798" s="17"/>
      <c r="Q798" s="5">
        <f t="shared" si="101"/>
        <v>0</v>
      </c>
      <c r="S798" s="5">
        <f t="shared" si="102"/>
        <v>0</v>
      </c>
      <c r="T798" s="5">
        <f t="shared" si="103"/>
        <v>0</v>
      </c>
      <c r="W798" s="18"/>
    </row>
    <row r="799" spans="1:23" x14ac:dyDescent="0.25">
      <c r="A799" s="6">
        <f>+'IRS Interest Rates'!A2070</f>
        <v>45899</v>
      </c>
      <c r="C799" s="9" t="str">
        <f>IF($D$3&gt;$A799,"",IF($D$4&lt;$A799,"",+'IRS Interest Rates'!$B2070))</f>
        <v/>
      </c>
      <c r="D799" s="11">
        <f t="shared" si="98"/>
        <v>0</v>
      </c>
      <c r="E799" s="11"/>
      <c r="F799" s="5">
        <f t="shared" si="104"/>
        <v>0</v>
      </c>
      <c r="G799" s="10"/>
      <c r="H799" s="10" t="str">
        <f t="shared" si="97"/>
        <v/>
      </c>
      <c r="I799" s="5">
        <f>TRUNC(IF(G799="",0,(IF(SUM(I$18:$I798)&gt;=(0.25*$G$5),0,(IF((SUM($I$18:$I798)+(0.25*$G$5))&gt;$G$5,(($G$5*0.25)-SUM(I$18:$I798)),($G$5*G799)))))),2)</f>
        <v>0</v>
      </c>
      <c r="J799" s="5">
        <f>TRUNC(IF(H799="",0,(IF(SUM($J$18:J798)&gt;=(0.25*$G$5),0,(IF((SUM($J$18:$J798)+(0.25*$G$5))&gt;+($G$5*0.25),(($G$5*0.25)-SUM($J$18:J798)),($G$5*H799)))))),2)</f>
        <v>0</v>
      </c>
      <c r="L799" s="5">
        <f t="shared" si="99"/>
        <v>0</v>
      </c>
      <c r="M799" s="5">
        <f t="shared" si="100"/>
        <v>0</v>
      </c>
      <c r="N799" s="17"/>
      <c r="O799" s="17"/>
      <c r="P799" s="17"/>
      <c r="Q799" s="5">
        <f t="shared" si="101"/>
        <v>0</v>
      </c>
      <c r="S799" s="5">
        <f t="shared" si="102"/>
        <v>0</v>
      </c>
      <c r="T799" s="5">
        <f t="shared" si="103"/>
        <v>0</v>
      </c>
      <c r="W799" s="18"/>
    </row>
    <row r="800" spans="1:23" x14ac:dyDescent="0.25">
      <c r="A800" s="6">
        <f>+'IRS Interest Rates'!A2071</f>
        <v>45900</v>
      </c>
      <c r="C800" s="9" t="str">
        <f>IF($D$3&gt;$A800,"",IF($D$4&lt;$A800,"",+'IRS Interest Rates'!$B2071))</f>
        <v/>
      </c>
      <c r="D800" s="11">
        <f t="shared" si="98"/>
        <v>0</v>
      </c>
      <c r="E800" s="11"/>
      <c r="F800" s="5">
        <f t="shared" si="104"/>
        <v>0</v>
      </c>
      <c r="G800" s="10">
        <f>IF($G$14="yes",IF($A800&lt;$D$3,"",IF(SUM(F770:F800)&gt;0,G$16,"")),0)</f>
        <v>0</v>
      </c>
      <c r="H800" s="10">
        <f t="shared" si="97"/>
        <v>0</v>
      </c>
      <c r="I800" s="5">
        <f>TRUNC(IF(G800="",0,(IF(SUM(I$18:$I799)&gt;=(0.25*$G$5),0,(IF((SUM($I$18:$I799)+(0.25*$G$5))&gt;$G$5,(($G$5*0.25)-SUM(I$18:$I799)),($G$5*G800)))))),2)</f>
        <v>0</v>
      </c>
      <c r="J800" s="5">
        <f>TRUNC(IF(H800="",0,(IF(SUM($J$18:J799)&gt;=(0.25*$G$5),0,(IF((SUM($J$18:$J799)+(0.25*$G$5))&gt;+($G$5*0.25),(($G$5*0.25)-SUM($J$18:J799)),($G$5*H800)))))),2)</f>
        <v>0</v>
      </c>
      <c r="L800" s="5">
        <f t="shared" si="99"/>
        <v>0</v>
      </c>
      <c r="M800" s="5">
        <f t="shared" si="100"/>
        <v>0</v>
      </c>
      <c r="N800" s="17"/>
      <c r="O800" s="17"/>
      <c r="P800" s="17"/>
      <c r="Q800" s="5">
        <f t="shared" si="101"/>
        <v>0</v>
      </c>
      <c r="S800" s="5">
        <f t="shared" si="102"/>
        <v>0</v>
      </c>
      <c r="T800" s="5">
        <f t="shared" si="103"/>
        <v>0</v>
      </c>
      <c r="W800" s="18"/>
    </row>
    <row r="801" spans="1:23" x14ac:dyDescent="0.25">
      <c r="A801" s="6">
        <f>+'IRS Interest Rates'!A2072</f>
        <v>45901</v>
      </c>
      <c r="C801" s="9" t="str">
        <f>IF($D$3&gt;$A801,"",IF($D$4&lt;$A801,"",+'IRS Interest Rates'!$B2072))</f>
        <v/>
      </c>
      <c r="D801" s="11">
        <f t="shared" si="98"/>
        <v>0</v>
      </c>
      <c r="E801" s="11"/>
      <c r="F801" s="5">
        <f t="shared" si="104"/>
        <v>0</v>
      </c>
      <c r="G801" s="10"/>
      <c r="H801" s="10" t="str">
        <f t="shared" si="97"/>
        <v/>
      </c>
      <c r="I801" s="5">
        <f>TRUNC(IF(G801="",0,(IF(SUM(I$18:$I800)&gt;=(0.25*$G$5),0,(IF((SUM($I$18:$I800)+(0.25*$G$5))&gt;$G$5,(($G$5*0.25)-SUM(I$18:$I800)),($G$5*G801)))))),2)</f>
        <v>0</v>
      </c>
      <c r="J801" s="5">
        <f>TRUNC(IF(H801="",0,(IF(SUM($J$18:J800)&gt;=(0.25*$G$5),0,(IF((SUM($J$18:$J800)+(0.25*$G$5))&gt;+($G$5*0.25),(($G$5*0.25)-SUM($J$18:J800)),($G$5*H801)))))),2)</f>
        <v>0</v>
      </c>
      <c r="L801" s="5">
        <f t="shared" si="99"/>
        <v>0</v>
      </c>
      <c r="M801" s="5">
        <f t="shared" si="100"/>
        <v>0</v>
      </c>
      <c r="N801" s="17"/>
      <c r="O801" s="17"/>
      <c r="P801" s="17"/>
      <c r="Q801" s="5">
        <f t="shared" si="101"/>
        <v>0</v>
      </c>
      <c r="S801" s="5">
        <f t="shared" si="102"/>
        <v>0</v>
      </c>
      <c r="T801" s="5">
        <f t="shared" si="103"/>
        <v>0</v>
      </c>
      <c r="W801" s="18"/>
    </row>
    <row r="802" spans="1:23" x14ac:dyDescent="0.25">
      <c r="A802" s="6">
        <f>+'IRS Interest Rates'!A2073</f>
        <v>45902</v>
      </c>
      <c r="C802" s="9" t="str">
        <f>IF($D$3&gt;$A802,"",IF($D$4&lt;$A802,"",+'IRS Interest Rates'!$B2073))</f>
        <v/>
      </c>
      <c r="D802" s="11">
        <f t="shared" si="98"/>
        <v>0</v>
      </c>
      <c r="E802" s="11"/>
      <c r="F802" s="5">
        <f t="shared" si="104"/>
        <v>0</v>
      </c>
      <c r="G802" s="10"/>
      <c r="H802" s="10" t="str">
        <f t="shared" si="97"/>
        <v/>
      </c>
      <c r="I802" s="5">
        <f>TRUNC(IF(G802="",0,(IF(SUM(I$18:$I801)&gt;=(0.25*$G$5),0,(IF((SUM($I$18:$I801)+(0.25*$G$5))&gt;$G$5,(($G$5*0.25)-SUM(I$18:$I801)),($G$5*G802)))))),2)</f>
        <v>0</v>
      </c>
      <c r="J802" s="5">
        <f>TRUNC(IF(H802="",0,(IF(SUM($J$18:J801)&gt;=(0.25*$G$5),0,(IF((SUM($J$18:$J801)+(0.25*$G$5))&gt;+($G$5*0.25),(($G$5*0.25)-SUM($J$18:J801)),($G$5*H802)))))),2)</f>
        <v>0</v>
      </c>
      <c r="L802" s="5">
        <f t="shared" si="99"/>
        <v>0</v>
      </c>
      <c r="M802" s="5">
        <f t="shared" si="100"/>
        <v>0</v>
      </c>
      <c r="N802" s="17"/>
      <c r="O802" s="17"/>
      <c r="P802" s="17"/>
      <c r="Q802" s="5">
        <f t="shared" si="101"/>
        <v>0</v>
      </c>
      <c r="S802" s="5">
        <f t="shared" si="102"/>
        <v>0</v>
      </c>
      <c r="T802" s="5">
        <f t="shared" si="103"/>
        <v>0</v>
      </c>
      <c r="W802" s="18"/>
    </row>
    <row r="803" spans="1:23" x14ac:dyDescent="0.25">
      <c r="A803" s="6">
        <f>+'IRS Interest Rates'!A2074</f>
        <v>45903</v>
      </c>
      <c r="C803" s="9" t="str">
        <f>IF($D$3&gt;$A803,"",IF($D$4&lt;$A803,"",+'IRS Interest Rates'!$B2074))</f>
        <v/>
      </c>
      <c r="D803" s="11">
        <f t="shared" si="98"/>
        <v>0</v>
      </c>
      <c r="E803" s="11"/>
      <c r="F803" s="5">
        <f t="shared" si="104"/>
        <v>0</v>
      </c>
      <c r="G803" s="10"/>
      <c r="H803" s="10" t="str">
        <f t="shared" si="97"/>
        <v/>
      </c>
      <c r="I803" s="5">
        <f>TRUNC(IF(G803="",0,(IF(SUM(I$18:$I802)&gt;=(0.25*$G$5),0,(IF((SUM($I$18:$I802)+(0.25*$G$5))&gt;$G$5,(($G$5*0.25)-SUM(I$18:$I802)),($G$5*G803)))))),2)</f>
        <v>0</v>
      </c>
      <c r="J803" s="5">
        <f>TRUNC(IF(H803="",0,(IF(SUM($J$18:J802)&gt;=(0.25*$G$5),0,(IF((SUM($J$18:$J802)+(0.25*$G$5))&gt;+($G$5*0.25),(($G$5*0.25)-SUM($J$18:J802)),($G$5*H803)))))),2)</f>
        <v>0</v>
      </c>
      <c r="L803" s="5">
        <f t="shared" si="99"/>
        <v>0</v>
      </c>
      <c r="M803" s="5">
        <f t="shared" si="100"/>
        <v>0</v>
      </c>
      <c r="N803" s="17"/>
      <c r="O803" s="17"/>
      <c r="P803" s="17"/>
      <c r="Q803" s="5">
        <f t="shared" si="101"/>
        <v>0</v>
      </c>
      <c r="S803" s="5">
        <f t="shared" si="102"/>
        <v>0</v>
      </c>
      <c r="T803" s="5">
        <f t="shared" si="103"/>
        <v>0</v>
      </c>
      <c r="W803" s="18"/>
    </row>
    <row r="804" spans="1:23" x14ac:dyDescent="0.25">
      <c r="A804" s="6">
        <f>+'IRS Interest Rates'!A2075</f>
        <v>45904</v>
      </c>
      <c r="C804" s="9" t="str">
        <f>IF($D$3&gt;$A804,"",IF($D$4&lt;$A804,"",+'IRS Interest Rates'!$B2075))</f>
        <v/>
      </c>
      <c r="D804" s="11">
        <f t="shared" si="98"/>
        <v>0</v>
      </c>
      <c r="E804" s="11"/>
      <c r="F804" s="5">
        <f t="shared" si="104"/>
        <v>0</v>
      </c>
      <c r="G804" s="10"/>
      <c r="H804" s="10" t="str">
        <f t="shared" si="97"/>
        <v/>
      </c>
      <c r="I804" s="5">
        <f>TRUNC(IF(G804="",0,(IF(SUM(I$18:$I803)&gt;=(0.25*$G$5),0,(IF((SUM($I$18:$I803)+(0.25*$G$5))&gt;$G$5,(($G$5*0.25)-SUM(I$18:$I803)),($G$5*G804)))))),2)</f>
        <v>0</v>
      </c>
      <c r="J804" s="5">
        <f>TRUNC(IF(H804="",0,(IF(SUM($J$18:J803)&gt;=(0.25*$G$5),0,(IF((SUM($J$18:$J803)+(0.25*$G$5))&gt;+($G$5*0.25),(($G$5*0.25)-SUM($J$18:J803)),($G$5*H804)))))),2)</f>
        <v>0</v>
      </c>
      <c r="L804" s="5">
        <f t="shared" si="99"/>
        <v>0</v>
      </c>
      <c r="M804" s="5">
        <f t="shared" si="100"/>
        <v>0</v>
      </c>
      <c r="N804" s="17"/>
      <c r="O804" s="17"/>
      <c r="P804" s="17"/>
      <c r="Q804" s="5">
        <f t="shared" si="101"/>
        <v>0</v>
      </c>
      <c r="S804" s="5">
        <f t="shared" si="102"/>
        <v>0</v>
      </c>
      <c r="T804" s="5">
        <f t="shared" si="103"/>
        <v>0</v>
      </c>
      <c r="W804" s="18"/>
    </row>
    <row r="805" spans="1:23" x14ac:dyDescent="0.25">
      <c r="A805" s="6">
        <f>+'IRS Interest Rates'!A2076</f>
        <v>45905</v>
      </c>
      <c r="C805" s="9" t="str">
        <f>IF($D$3&gt;$A805,"",IF($D$4&lt;$A805,"",+'IRS Interest Rates'!$B2076))</f>
        <v/>
      </c>
      <c r="D805" s="11">
        <f t="shared" si="98"/>
        <v>0</v>
      </c>
      <c r="E805" s="11"/>
      <c r="F805" s="5">
        <f t="shared" si="104"/>
        <v>0</v>
      </c>
      <c r="G805" s="10"/>
      <c r="H805" s="10" t="str">
        <f t="shared" si="97"/>
        <v/>
      </c>
      <c r="I805" s="5">
        <f>TRUNC(IF(G805="",0,(IF(SUM(I$18:$I804)&gt;=(0.25*$G$5),0,(IF((SUM($I$18:$I804)+(0.25*$G$5))&gt;$G$5,(($G$5*0.25)-SUM(I$18:$I804)),($G$5*G805)))))),2)</f>
        <v>0</v>
      </c>
      <c r="J805" s="5">
        <f>TRUNC(IF(H805="",0,(IF(SUM($J$18:J804)&gt;=(0.25*$G$5),0,(IF((SUM($J$18:$J804)+(0.25*$G$5))&gt;+($G$5*0.25),(($G$5*0.25)-SUM($J$18:J804)),($G$5*H805)))))),2)</f>
        <v>0</v>
      </c>
      <c r="L805" s="5">
        <f t="shared" si="99"/>
        <v>0</v>
      </c>
      <c r="M805" s="5">
        <f t="shared" si="100"/>
        <v>0</v>
      </c>
      <c r="N805" s="17"/>
      <c r="O805" s="17"/>
      <c r="P805" s="17"/>
      <c r="Q805" s="5">
        <f t="shared" si="101"/>
        <v>0</v>
      </c>
      <c r="S805" s="5">
        <f t="shared" si="102"/>
        <v>0</v>
      </c>
      <c r="T805" s="5">
        <f t="shared" si="103"/>
        <v>0</v>
      </c>
      <c r="W805" s="18"/>
    </row>
    <row r="806" spans="1:23" x14ac:dyDescent="0.25">
      <c r="A806" s="6">
        <f>+'IRS Interest Rates'!A2077</f>
        <v>45906</v>
      </c>
      <c r="C806" s="9" t="str">
        <f>IF($D$3&gt;$A806,"",IF($D$4&lt;$A806,"",+'IRS Interest Rates'!$B2077))</f>
        <v/>
      </c>
      <c r="D806" s="11">
        <f t="shared" si="98"/>
        <v>0</v>
      </c>
      <c r="E806" s="11"/>
      <c r="F806" s="5">
        <f t="shared" si="104"/>
        <v>0</v>
      </c>
      <c r="G806" s="10"/>
      <c r="H806" s="10" t="str">
        <f t="shared" si="97"/>
        <v/>
      </c>
      <c r="I806" s="5">
        <f>TRUNC(IF(G806="",0,(IF(SUM(I$18:$I805)&gt;=(0.25*$G$5),0,(IF((SUM($I$18:$I805)+(0.25*$G$5))&gt;$G$5,(($G$5*0.25)-SUM(I$18:$I805)),($G$5*G806)))))),2)</f>
        <v>0</v>
      </c>
      <c r="J806" s="5">
        <f>TRUNC(IF(H806="",0,(IF(SUM($J$18:J805)&gt;=(0.25*$G$5),0,(IF((SUM($J$18:$J805)+(0.25*$G$5))&gt;+($G$5*0.25),(($G$5*0.25)-SUM($J$18:J805)),($G$5*H806)))))),2)</f>
        <v>0</v>
      </c>
      <c r="L806" s="5">
        <f t="shared" si="99"/>
        <v>0</v>
      </c>
      <c r="M806" s="5">
        <f t="shared" si="100"/>
        <v>0</v>
      </c>
      <c r="N806" s="17"/>
      <c r="O806" s="17"/>
      <c r="P806" s="17"/>
      <c r="Q806" s="5">
        <f t="shared" si="101"/>
        <v>0</v>
      </c>
      <c r="S806" s="5">
        <f t="shared" si="102"/>
        <v>0</v>
      </c>
      <c r="T806" s="5">
        <f t="shared" si="103"/>
        <v>0</v>
      </c>
      <c r="W806" s="18"/>
    </row>
    <row r="807" spans="1:23" x14ac:dyDescent="0.25">
      <c r="A807" s="6">
        <f>+'IRS Interest Rates'!A2078</f>
        <v>45907</v>
      </c>
      <c r="C807" s="9" t="str">
        <f>IF($D$3&gt;$A807,"",IF($D$4&lt;$A807,"",+'IRS Interest Rates'!$B2078))</f>
        <v/>
      </c>
      <c r="D807" s="11">
        <f t="shared" si="98"/>
        <v>0</v>
      </c>
      <c r="E807" s="11"/>
      <c r="F807" s="5">
        <f t="shared" si="104"/>
        <v>0</v>
      </c>
      <c r="G807" s="10"/>
      <c r="H807" s="10" t="str">
        <f t="shared" si="97"/>
        <v/>
      </c>
      <c r="I807" s="5">
        <f>TRUNC(IF(G807="",0,(IF(SUM(I$18:$I806)&gt;=(0.25*$G$5),0,(IF((SUM($I$18:$I806)+(0.25*$G$5))&gt;$G$5,(($G$5*0.25)-SUM(I$18:$I806)),($G$5*G807)))))),2)</f>
        <v>0</v>
      </c>
      <c r="J807" s="5">
        <f>TRUNC(IF(H807="",0,(IF(SUM($J$18:J806)&gt;=(0.25*$G$5),0,(IF((SUM($J$18:$J806)+(0.25*$G$5))&gt;+($G$5*0.25),(($G$5*0.25)-SUM($J$18:J806)),($G$5*H807)))))),2)</f>
        <v>0</v>
      </c>
      <c r="L807" s="5">
        <f t="shared" si="99"/>
        <v>0</v>
      </c>
      <c r="M807" s="5">
        <f t="shared" si="100"/>
        <v>0</v>
      </c>
      <c r="N807" s="17"/>
      <c r="O807" s="17"/>
      <c r="P807" s="17"/>
      <c r="Q807" s="5">
        <f t="shared" si="101"/>
        <v>0</v>
      </c>
      <c r="S807" s="5">
        <f t="shared" si="102"/>
        <v>0</v>
      </c>
      <c r="T807" s="5">
        <f t="shared" si="103"/>
        <v>0</v>
      </c>
      <c r="W807" s="18"/>
    </row>
    <row r="808" spans="1:23" x14ac:dyDescent="0.25">
      <c r="A808" s="6">
        <f>+'IRS Interest Rates'!A2079</f>
        <v>45908</v>
      </c>
      <c r="C808" s="9" t="str">
        <f>IF($D$3&gt;$A808,"",IF($D$4&lt;$A808,"",+'IRS Interest Rates'!$B2079))</f>
        <v/>
      </c>
      <c r="D808" s="11">
        <f t="shared" si="98"/>
        <v>0</v>
      </c>
      <c r="E808" s="11"/>
      <c r="F808" s="5">
        <f t="shared" si="104"/>
        <v>0</v>
      </c>
      <c r="G808" s="10"/>
      <c r="H808" s="10" t="str">
        <f t="shared" si="97"/>
        <v/>
      </c>
      <c r="I808" s="5">
        <f>TRUNC(IF(G808="",0,(IF(SUM(I$18:$I807)&gt;=(0.25*$G$5),0,(IF((SUM($I$18:$I807)+(0.25*$G$5))&gt;$G$5,(($G$5*0.25)-SUM(I$18:$I807)),($G$5*G808)))))),2)</f>
        <v>0</v>
      </c>
      <c r="J808" s="5">
        <f>TRUNC(IF(H808="",0,(IF(SUM($J$18:J807)&gt;=(0.25*$G$5),0,(IF((SUM($J$18:$J807)+(0.25*$G$5))&gt;+($G$5*0.25),(($G$5*0.25)-SUM($J$18:J807)),($G$5*H808)))))),2)</f>
        <v>0</v>
      </c>
      <c r="L808" s="5">
        <f t="shared" si="99"/>
        <v>0</v>
      </c>
      <c r="M808" s="5">
        <f t="shared" si="100"/>
        <v>0</v>
      </c>
      <c r="N808" s="17"/>
      <c r="O808" s="17"/>
      <c r="P808" s="17"/>
      <c r="Q808" s="5">
        <f t="shared" si="101"/>
        <v>0</v>
      </c>
      <c r="S808" s="5">
        <f t="shared" si="102"/>
        <v>0</v>
      </c>
      <c r="T808" s="5">
        <f t="shared" si="103"/>
        <v>0</v>
      </c>
      <c r="W808" s="18"/>
    </row>
    <row r="809" spans="1:23" x14ac:dyDescent="0.25">
      <c r="A809" s="6">
        <f>+'IRS Interest Rates'!A2080</f>
        <v>45909</v>
      </c>
      <c r="C809" s="9" t="str">
        <f>IF($D$3&gt;$A809,"",IF($D$4&lt;$A809,"",+'IRS Interest Rates'!$B2080))</f>
        <v/>
      </c>
      <c r="D809" s="11">
        <f t="shared" si="98"/>
        <v>0</v>
      </c>
      <c r="E809" s="11"/>
      <c r="F809" s="5">
        <f t="shared" si="104"/>
        <v>0</v>
      </c>
      <c r="G809" s="10"/>
      <c r="H809" s="10" t="str">
        <f t="shared" si="97"/>
        <v/>
      </c>
      <c r="I809" s="5">
        <f>TRUNC(IF(G809="",0,(IF(SUM(I$18:$I808)&gt;=(0.25*$G$5),0,(IF((SUM($I$18:$I808)+(0.25*$G$5))&gt;$G$5,(($G$5*0.25)-SUM(I$18:$I808)),($G$5*G809)))))),2)</f>
        <v>0</v>
      </c>
      <c r="J809" s="5">
        <f>TRUNC(IF(H809="",0,(IF(SUM($J$18:J808)&gt;=(0.25*$G$5),0,(IF((SUM($J$18:$J808)+(0.25*$G$5))&gt;+($G$5*0.25),(($G$5*0.25)-SUM($J$18:J808)),($G$5*H809)))))),2)</f>
        <v>0</v>
      </c>
      <c r="L809" s="5">
        <f t="shared" si="99"/>
        <v>0</v>
      </c>
      <c r="M809" s="5">
        <f t="shared" si="100"/>
        <v>0</v>
      </c>
      <c r="N809" s="17"/>
      <c r="O809" s="17"/>
      <c r="P809" s="17"/>
      <c r="Q809" s="5">
        <f t="shared" si="101"/>
        <v>0</v>
      </c>
      <c r="S809" s="5">
        <f t="shared" si="102"/>
        <v>0</v>
      </c>
      <c r="T809" s="5">
        <f t="shared" si="103"/>
        <v>0</v>
      </c>
      <c r="W809" s="18"/>
    </row>
    <row r="810" spans="1:23" x14ac:dyDescent="0.25">
      <c r="A810" s="6">
        <f>+'IRS Interest Rates'!A2081</f>
        <v>45910</v>
      </c>
      <c r="C810" s="9" t="str">
        <f>IF($D$3&gt;$A810,"",IF($D$4&lt;$A810,"",+'IRS Interest Rates'!$B2081))</f>
        <v/>
      </c>
      <c r="D810" s="11">
        <f t="shared" si="98"/>
        <v>0</v>
      </c>
      <c r="E810" s="11"/>
      <c r="F810" s="5">
        <f t="shared" si="104"/>
        <v>0</v>
      </c>
      <c r="G810" s="10"/>
      <c r="H810" s="10" t="str">
        <f t="shared" ref="H810:H873" si="105">IF(G810="","",+H$16)</f>
        <v/>
      </c>
      <c r="I810" s="5">
        <f>TRUNC(IF(G810="",0,(IF(SUM(I$18:$I809)&gt;=(0.25*$G$5),0,(IF((SUM($I$18:$I809)+(0.25*$G$5))&gt;$G$5,(($G$5*0.25)-SUM(I$18:$I809)),($G$5*G810)))))),2)</f>
        <v>0</v>
      </c>
      <c r="J810" s="5">
        <f>TRUNC(IF(H810="",0,(IF(SUM($J$18:J809)&gt;=(0.25*$G$5),0,(IF((SUM($J$18:$J809)+(0.25*$G$5))&gt;+($G$5*0.25),(($G$5*0.25)-SUM($J$18:J809)),($G$5*H810)))))),2)</f>
        <v>0</v>
      </c>
      <c r="L810" s="5">
        <f t="shared" si="99"/>
        <v>0</v>
      </c>
      <c r="M810" s="5">
        <f t="shared" si="100"/>
        <v>0</v>
      </c>
      <c r="N810" s="17"/>
      <c r="O810" s="17"/>
      <c r="P810" s="17"/>
      <c r="Q810" s="5">
        <f t="shared" si="101"/>
        <v>0</v>
      </c>
      <c r="S810" s="5">
        <f t="shared" si="102"/>
        <v>0</v>
      </c>
      <c r="T810" s="5">
        <f t="shared" si="103"/>
        <v>0</v>
      </c>
      <c r="W810" s="18"/>
    </row>
    <row r="811" spans="1:23" x14ac:dyDescent="0.25">
      <c r="A811" s="6">
        <f>+'IRS Interest Rates'!A2082</f>
        <v>45911</v>
      </c>
      <c r="C811" s="9" t="str">
        <f>IF($D$3&gt;$A811,"",IF($D$4&lt;$A811,"",+'IRS Interest Rates'!$B2082))</f>
        <v/>
      </c>
      <c r="D811" s="11">
        <f t="shared" si="98"/>
        <v>0</v>
      </c>
      <c r="E811" s="11"/>
      <c r="F811" s="5">
        <f t="shared" si="104"/>
        <v>0</v>
      </c>
      <c r="G811" s="10"/>
      <c r="H811" s="10" t="str">
        <f t="shared" si="105"/>
        <v/>
      </c>
      <c r="I811" s="5">
        <f>TRUNC(IF(G811="",0,(IF(SUM(I$18:$I810)&gt;=(0.25*$G$5),0,(IF((SUM($I$18:$I810)+(0.25*$G$5))&gt;$G$5,(($G$5*0.25)-SUM(I$18:$I810)),($G$5*G811)))))),2)</f>
        <v>0</v>
      </c>
      <c r="J811" s="5">
        <f>TRUNC(IF(H811="",0,(IF(SUM($J$18:J810)&gt;=(0.25*$G$5),0,(IF((SUM($J$18:$J810)+(0.25*$G$5))&gt;+($G$5*0.25),(($G$5*0.25)-SUM($J$18:J810)),($G$5*H811)))))),2)</f>
        <v>0</v>
      </c>
      <c r="L811" s="5">
        <f t="shared" si="99"/>
        <v>0</v>
      </c>
      <c r="M811" s="5">
        <f t="shared" si="100"/>
        <v>0</v>
      </c>
      <c r="N811" s="17"/>
      <c r="O811" s="17"/>
      <c r="P811" s="17"/>
      <c r="Q811" s="5">
        <f t="shared" si="101"/>
        <v>0</v>
      </c>
      <c r="S811" s="5">
        <f t="shared" si="102"/>
        <v>0</v>
      </c>
      <c r="T811" s="5">
        <f t="shared" si="103"/>
        <v>0</v>
      </c>
      <c r="W811" s="18"/>
    </row>
    <row r="812" spans="1:23" x14ac:dyDescent="0.25">
      <c r="A812" s="6">
        <f>+'IRS Interest Rates'!A2083</f>
        <v>45912</v>
      </c>
      <c r="C812" s="9" t="str">
        <f>IF($D$3&gt;$A812,"",IF($D$4&lt;$A812,"",+'IRS Interest Rates'!$B2083))</f>
        <v/>
      </c>
      <c r="D812" s="11">
        <f t="shared" si="98"/>
        <v>0</v>
      </c>
      <c r="E812" s="11"/>
      <c r="F812" s="5">
        <f t="shared" si="104"/>
        <v>0</v>
      </c>
      <c r="G812" s="10"/>
      <c r="H812" s="10" t="str">
        <f t="shared" si="105"/>
        <v/>
      </c>
      <c r="I812" s="5">
        <f>TRUNC(IF(G812="",0,(IF(SUM(I$18:$I811)&gt;=(0.25*$G$5),0,(IF((SUM($I$18:$I811)+(0.25*$G$5))&gt;$G$5,(($G$5*0.25)-SUM(I$18:$I811)),($G$5*G812)))))),2)</f>
        <v>0</v>
      </c>
      <c r="J812" s="5">
        <f>TRUNC(IF(H812="",0,(IF(SUM($J$18:J811)&gt;=(0.25*$G$5),0,(IF((SUM($J$18:$J811)+(0.25*$G$5))&gt;+($G$5*0.25),(($G$5*0.25)-SUM($J$18:J811)),($G$5*H812)))))),2)</f>
        <v>0</v>
      </c>
      <c r="L812" s="5">
        <f t="shared" si="99"/>
        <v>0</v>
      </c>
      <c r="M812" s="5">
        <f t="shared" si="100"/>
        <v>0</v>
      </c>
      <c r="N812" s="17"/>
      <c r="O812" s="17"/>
      <c r="P812" s="17"/>
      <c r="Q812" s="5">
        <f t="shared" si="101"/>
        <v>0</v>
      </c>
      <c r="S812" s="5">
        <f t="shared" si="102"/>
        <v>0</v>
      </c>
      <c r="T812" s="5">
        <f t="shared" si="103"/>
        <v>0</v>
      </c>
      <c r="W812" s="18"/>
    </row>
    <row r="813" spans="1:23" x14ac:dyDescent="0.25">
      <c r="A813" s="6">
        <f>+'IRS Interest Rates'!A2084</f>
        <v>45913</v>
      </c>
      <c r="C813" s="9" t="str">
        <f>IF($D$3&gt;$A813,"",IF($D$4&lt;$A813,"",+'IRS Interest Rates'!$B2084))</f>
        <v/>
      </c>
      <c r="D813" s="11">
        <f t="shared" si="98"/>
        <v>0</v>
      </c>
      <c r="E813" s="11"/>
      <c r="F813" s="5">
        <f t="shared" si="104"/>
        <v>0</v>
      </c>
      <c r="G813" s="10"/>
      <c r="H813" s="10" t="str">
        <f t="shared" si="105"/>
        <v/>
      </c>
      <c r="I813" s="5">
        <f>TRUNC(IF(G813="",0,(IF(SUM(I$18:$I812)&gt;=(0.25*$G$5),0,(IF((SUM($I$18:$I812)+(0.25*$G$5))&gt;$G$5,(($G$5*0.25)-SUM(I$18:$I812)),($G$5*G813)))))),2)</f>
        <v>0</v>
      </c>
      <c r="J813" s="5">
        <f>TRUNC(IF(H813="",0,(IF(SUM($J$18:J812)&gt;=(0.25*$G$5),0,(IF((SUM($J$18:$J812)+(0.25*$G$5))&gt;+($G$5*0.25),(($G$5*0.25)-SUM($J$18:J812)),($G$5*H813)))))),2)</f>
        <v>0</v>
      </c>
      <c r="L813" s="5">
        <f t="shared" si="99"/>
        <v>0</v>
      </c>
      <c r="M813" s="5">
        <f t="shared" si="100"/>
        <v>0</v>
      </c>
      <c r="N813" s="17"/>
      <c r="O813" s="17"/>
      <c r="P813" s="17"/>
      <c r="Q813" s="5">
        <f t="shared" si="101"/>
        <v>0</v>
      </c>
      <c r="S813" s="5">
        <f t="shared" si="102"/>
        <v>0</v>
      </c>
      <c r="T813" s="5">
        <f t="shared" si="103"/>
        <v>0</v>
      </c>
      <c r="W813" s="18"/>
    </row>
    <row r="814" spans="1:23" x14ac:dyDescent="0.25">
      <c r="A814" s="6">
        <f>+'IRS Interest Rates'!A2085</f>
        <v>45914</v>
      </c>
      <c r="C814" s="9" t="str">
        <f>IF($D$3&gt;$A814,"",IF($D$4&lt;$A814,"",+'IRS Interest Rates'!$B2085))</f>
        <v/>
      </c>
      <c r="D814" s="11">
        <f t="shared" si="98"/>
        <v>0</v>
      </c>
      <c r="E814" s="11"/>
      <c r="F814" s="5">
        <f t="shared" si="104"/>
        <v>0</v>
      </c>
      <c r="G814" s="10"/>
      <c r="H814" s="10" t="str">
        <f t="shared" si="105"/>
        <v/>
      </c>
      <c r="I814" s="5">
        <f>TRUNC(IF(G814="",0,(IF(SUM(I$18:$I813)&gt;=(0.25*$G$5),0,(IF((SUM($I$18:$I813)+(0.25*$G$5))&gt;$G$5,(($G$5*0.25)-SUM(I$18:$I813)),($G$5*G814)))))),2)</f>
        <v>0</v>
      </c>
      <c r="J814" s="5">
        <f>TRUNC(IF(H814="",0,(IF(SUM($J$18:J813)&gt;=(0.25*$G$5),0,(IF((SUM($J$18:$J813)+(0.25*$G$5))&gt;+($G$5*0.25),(($G$5*0.25)-SUM($J$18:J813)),($G$5*H814)))))),2)</f>
        <v>0</v>
      </c>
      <c r="L814" s="5">
        <f t="shared" si="99"/>
        <v>0</v>
      </c>
      <c r="M814" s="5">
        <f t="shared" si="100"/>
        <v>0</v>
      </c>
      <c r="N814" s="17"/>
      <c r="O814" s="17"/>
      <c r="P814" s="17"/>
      <c r="Q814" s="5">
        <f t="shared" si="101"/>
        <v>0</v>
      </c>
      <c r="S814" s="5">
        <f t="shared" si="102"/>
        <v>0</v>
      </c>
      <c r="T814" s="5">
        <f t="shared" si="103"/>
        <v>0</v>
      </c>
      <c r="W814" s="18"/>
    </row>
    <row r="815" spans="1:23" x14ac:dyDescent="0.25">
      <c r="A815" s="6">
        <f>+'IRS Interest Rates'!A2086</f>
        <v>45915</v>
      </c>
      <c r="C815" s="9" t="str">
        <f>IF($D$3&gt;$A815,"",IF($D$4&lt;$A815,"",+'IRS Interest Rates'!$B2086))</f>
        <v/>
      </c>
      <c r="D815" s="11">
        <f t="shared" si="98"/>
        <v>0</v>
      </c>
      <c r="E815" s="11"/>
      <c r="F815" s="5">
        <f t="shared" si="104"/>
        <v>0</v>
      </c>
      <c r="G815" s="10"/>
      <c r="H815" s="10" t="str">
        <f t="shared" si="105"/>
        <v/>
      </c>
      <c r="I815" s="5">
        <f>TRUNC(IF(G815="",0,(IF(SUM(I$18:$I814)&gt;=(0.25*$G$5),0,(IF((SUM($I$18:$I814)+(0.25*$G$5))&gt;$G$5,(($G$5*0.25)-SUM(I$18:$I814)),($G$5*G815)))))),2)</f>
        <v>0</v>
      </c>
      <c r="J815" s="5">
        <f>TRUNC(IF(H815="",0,(IF(SUM($J$18:J814)&gt;=(0.25*$G$5),0,(IF((SUM($J$18:$J814)+(0.25*$G$5))&gt;+($G$5*0.25),(($G$5*0.25)-SUM($J$18:J814)),($G$5*H815)))))),2)</f>
        <v>0</v>
      </c>
      <c r="L815" s="5">
        <f t="shared" si="99"/>
        <v>0</v>
      </c>
      <c r="M815" s="5">
        <f t="shared" si="100"/>
        <v>0</v>
      </c>
      <c r="N815" s="17"/>
      <c r="O815" s="17"/>
      <c r="P815" s="17"/>
      <c r="Q815" s="5">
        <f t="shared" si="101"/>
        <v>0</v>
      </c>
      <c r="S815" s="5">
        <f t="shared" si="102"/>
        <v>0</v>
      </c>
      <c r="T815" s="5">
        <f t="shared" si="103"/>
        <v>0</v>
      </c>
      <c r="W815" s="18"/>
    </row>
    <row r="816" spans="1:23" x14ac:dyDescent="0.25">
      <c r="A816" s="6">
        <f>+'IRS Interest Rates'!A2087</f>
        <v>45916</v>
      </c>
      <c r="C816" s="9" t="str">
        <f>IF($D$3&gt;$A816,"",IF($D$4&lt;$A816,"",+'IRS Interest Rates'!$B2087))</f>
        <v/>
      </c>
      <c r="D816" s="11">
        <f t="shared" si="98"/>
        <v>0</v>
      </c>
      <c r="E816" s="11"/>
      <c r="F816" s="5">
        <f t="shared" si="104"/>
        <v>0</v>
      </c>
      <c r="G816" s="10"/>
      <c r="H816" s="10" t="str">
        <f t="shared" si="105"/>
        <v/>
      </c>
      <c r="I816" s="5">
        <f>TRUNC(IF(G816="",0,(IF(SUM(I$18:$I815)&gt;=(0.25*$G$5),0,(IF((SUM($I$18:$I815)+(0.25*$G$5))&gt;$G$5,(($G$5*0.25)-SUM(I$18:$I815)),($G$5*G816)))))),2)</f>
        <v>0</v>
      </c>
      <c r="J816" s="5">
        <f>TRUNC(IF(H816="",0,(IF(SUM($J$18:J815)&gt;=(0.25*$G$5),0,(IF((SUM($J$18:$J815)+(0.25*$G$5))&gt;+($G$5*0.25),(($G$5*0.25)-SUM($J$18:J815)),($G$5*H816)))))),2)</f>
        <v>0</v>
      </c>
      <c r="L816" s="5">
        <f t="shared" si="99"/>
        <v>0</v>
      </c>
      <c r="M816" s="5">
        <f t="shared" si="100"/>
        <v>0</v>
      </c>
      <c r="N816" s="17"/>
      <c r="O816" s="17"/>
      <c r="P816" s="17"/>
      <c r="Q816" s="5">
        <f t="shared" si="101"/>
        <v>0</v>
      </c>
      <c r="S816" s="5">
        <f t="shared" si="102"/>
        <v>0</v>
      </c>
      <c r="T816" s="5">
        <f t="shared" si="103"/>
        <v>0</v>
      </c>
      <c r="W816" s="18"/>
    </row>
    <row r="817" spans="1:23" x14ac:dyDescent="0.25">
      <c r="A817" s="6">
        <f>+'IRS Interest Rates'!A2088</f>
        <v>45917</v>
      </c>
      <c r="C817" s="9" t="str">
        <f>IF($D$3&gt;$A817,"",IF($D$4&lt;$A817,"",+'IRS Interest Rates'!$B2088))</f>
        <v/>
      </c>
      <c r="D817" s="11">
        <f t="shared" si="98"/>
        <v>0</v>
      </c>
      <c r="E817" s="11"/>
      <c r="F817" s="5">
        <f t="shared" si="104"/>
        <v>0</v>
      </c>
      <c r="G817" s="10"/>
      <c r="H817" s="10" t="str">
        <f t="shared" si="105"/>
        <v/>
      </c>
      <c r="I817" s="5">
        <f>TRUNC(IF(G817="",0,(IF(SUM(I$18:$I816)&gt;=(0.25*$G$5),0,(IF((SUM($I$18:$I816)+(0.25*$G$5))&gt;$G$5,(($G$5*0.25)-SUM(I$18:$I816)),($G$5*G817)))))),2)</f>
        <v>0</v>
      </c>
      <c r="J817" s="5">
        <f>TRUNC(IF(H817="",0,(IF(SUM($J$18:J816)&gt;=(0.25*$G$5),0,(IF((SUM($J$18:$J816)+(0.25*$G$5))&gt;+($G$5*0.25),(($G$5*0.25)-SUM($J$18:J816)),($G$5*H817)))))),2)</f>
        <v>0</v>
      </c>
      <c r="L817" s="5">
        <f t="shared" si="99"/>
        <v>0</v>
      </c>
      <c r="M817" s="5">
        <f t="shared" si="100"/>
        <v>0</v>
      </c>
      <c r="N817" s="17"/>
      <c r="O817" s="17"/>
      <c r="P817" s="17"/>
      <c r="Q817" s="5">
        <f t="shared" si="101"/>
        <v>0</v>
      </c>
      <c r="S817" s="5">
        <f t="shared" si="102"/>
        <v>0</v>
      </c>
      <c r="T817" s="5">
        <f t="shared" si="103"/>
        <v>0</v>
      </c>
      <c r="W817" s="18"/>
    </row>
    <row r="818" spans="1:23" x14ac:dyDescent="0.25">
      <c r="A818" s="6">
        <f>+'IRS Interest Rates'!A2089</f>
        <v>45918</v>
      </c>
      <c r="C818" s="9" t="str">
        <f>IF($D$3&gt;$A818,"",IF($D$4&lt;$A818,"",+'IRS Interest Rates'!$B2089))</f>
        <v/>
      </c>
      <c r="D818" s="11">
        <f t="shared" si="98"/>
        <v>0</v>
      </c>
      <c r="E818" s="11"/>
      <c r="F818" s="5">
        <f t="shared" si="104"/>
        <v>0</v>
      </c>
      <c r="G818" s="10"/>
      <c r="H818" s="10" t="str">
        <f t="shared" si="105"/>
        <v/>
      </c>
      <c r="I818" s="5">
        <f>TRUNC(IF(G818="",0,(IF(SUM(I$18:$I817)&gt;=(0.25*$G$5),0,(IF((SUM($I$18:$I817)+(0.25*$G$5))&gt;$G$5,(($G$5*0.25)-SUM(I$18:$I817)),($G$5*G818)))))),2)</f>
        <v>0</v>
      </c>
      <c r="J818" s="5">
        <f>TRUNC(IF(H818="",0,(IF(SUM($J$18:J817)&gt;=(0.25*$G$5),0,(IF((SUM($J$18:$J817)+(0.25*$G$5))&gt;+($G$5*0.25),(($G$5*0.25)-SUM($J$18:J817)),($G$5*H818)))))),2)</f>
        <v>0</v>
      </c>
      <c r="L818" s="5">
        <f t="shared" si="99"/>
        <v>0</v>
      </c>
      <c r="M818" s="5">
        <f t="shared" si="100"/>
        <v>0</v>
      </c>
      <c r="N818" s="17"/>
      <c r="O818" s="17"/>
      <c r="P818" s="17"/>
      <c r="Q818" s="5">
        <f t="shared" si="101"/>
        <v>0</v>
      </c>
      <c r="S818" s="5">
        <f t="shared" si="102"/>
        <v>0</v>
      </c>
      <c r="T818" s="5">
        <f t="shared" si="103"/>
        <v>0</v>
      </c>
      <c r="W818" s="18"/>
    </row>
    <row r="819" spans="1:23" x14ac:dyDescent="0.25">
      <c r="A819" s="6">
        <f>+'IRS Interest Rates'!A2090</f>
        <v>45919</v>
      </c>
      <c r="C819" s="9" t="str">
        <f>IF($D$3&gt;$A819,"",IF($D$4&lt;$A819,"",+'IRS Interest Rates'!$B2090))</f>
        <v/>
      </c>
      <c r="D819" s="11">
        <f t="shared" si="98"/>
        <v>0</v>
      </c>
      <c r="E819" s="11"/>
      <c r="F819" s="5">
        <f t="shared" si="104"/>
        <v>0</v>
      </c>
      <c r="G819" s="10"/>
      <c r="H819" s="10" t="str">
        <f t="shared" si="105"/>
        <v/>
      </c>
      <c r="I819" s="5">
        <f>TRUNC(IF(G819="",0,(IF(SUM(I$18:$I818)&gt;=(0.25*$G$5),0,(IF((SUM($I$18:$I818)+(0.25*$G$5))&gt;$G$5,(($G$5*0.25)-SUM(I$18:$I818)),($G$5*G819)))))),2)</f>
        <v>0</v>
      </c>
      <c r="J819" s="5">
        <f>TRUNC(IF(H819="",0,(IF(SUM($J$18:J818)&gt;=(0.25*$G$5),0,(IF((SUM($J$18:$J818)+(0.25*$G$5))&gt;+($G$5*0.25),(($G$5*0.25)-SUM($J$18:J818)),($G$5*H819)))))),2)</f>
        <v>0</v>
      </c>
      <c r="L819" s="5">
        <f t="shared" si="99"/>
        <v>0</v>
      </c>
      <c r="M819" s="5">
        <f t="shared" si="100"/>
        <v>0</v>
      </c>
      <c r="N819" s="17"/>
      <c r="O819" s="17"/>
      <c r="P819" s="17"/>
      <c r="Q819" s="5">
        <f t="shared" si="101"/>
        <v>0</v>
      </c>
      <c r="S819" s="5">
        <f t="shared" si="102"/>
        <v>0</v>
      </c>
      <c r="T819" s="5">
        <f t="shared" si="103"/>
        <v>0</v>
      </c>
      <c r="W819" s="18"/>
    </row>
    <row r="820" spans="1:23" x14ac:dyDescent="0.25">
      <c r="A820" s="6">
        <f>+'IRS Interest Rates'!A2091</f>
        <v>45920</v>
      </c>
      <c r="C820" s="9" t="str">
        <f>IF($D$3&gt;$A820,"",IF($D$4&lt;$A820,"",+'IRS Interest Rates'!$B2091))</f>
        <v/>
      </c>
      <c r="D820" s="11">
        <f t="shared" si="98"/>
        <v>0</v>
      </c>
      <c r="E820" s="11"/>
      <c r="F820" s="5">
        <f t="shared" si="104"/>
        <v>0</v>
      </c>
      <c r="G820" s="10"/>
      <c r="H820" s="10" t="str">
        <f t="shared" si="105"/>
        <v/>
      </c>
      <c r="I820" s="5">
        <f>TRUNC(IF(G820="",0,(IF(SUM(I$18:$I819)&gt;=(0.25*$G$5),0,(IF((SUM($I$18:$I819)+(0.25*$G$5))&gt;$G$5,(($G$5*0.25)-SUM(I$18:$I819)),($G$5*G820)))))),2)</f>
        <v>0</v>
      </c>
      <c r="J820" s="5">
        <f>TRUNC(IF(H820="",0,(IF(SUM($J$18:J819)&gt;=(0.25*$G$5),0,(IF((SUM($J$18:$J819)+(0.25*$G$5))&gt;+($G$5*0.25),(($G$5*0.25)-SUM($J$18:J819)),($G$5*H820)))))),2)</f>
        <v>0</v>
      </c>
      <c r="L820" s="5">
        <f t="shared" si="99"/>
        <v>0</v>
      </c>
      <c r="M820" s="5">
        <f t="shared" si="100"/>
        <v>0</v>
      </c>
      <c r="N820" s="17"/>
      <c r="O820" s="17"/>
      <c r="P820" s="17"/>
      <c r="Q820" s="5">
        <f t="shared" si="101"/>
        <v>0</v>
      </c>
      <c r="S820" s="5">
        <f t="shared" si="102"/>
        <v>0</v>
      </c>
      <c r="T820" s="5">
        <f t="shared" si="103"/>
        <v>0</v>
      </c>
      <c r="W820" s="18"/>
    </row>
    <row r="821" spans="1:23" x14ac:dyDescent="0.25">
      <c r="A821" s="6">
        <f>+'IRS Interest Rates'!A2092</f>
        <v>45921</v>
      </c>
      <c r="C821" s="9" t="str">
        <f>IF($D$3&gt;$A821,"",IF($D$4&lt;$A821,"",+'IRS Interest Rates'!$B2092))</f>
        <v/>
      </c>
      <c r="D821" s="11">
        <f t="shared" si="98"/>
        <v>0</v>
      </c>
      <c r="E821" s="11"/>
      <c r="F821" s="5">
        <f t="shared" si="104"/>
        <v>0</v>
      </c>
      <c r="G821" s="10"/>
      <c r="H821" s="10" t="str">
        <f t="shared" si="105"/>
        <v/>
      </c>
      <c r="I821" s="5">
        <f>TRUNC(IF(G821="",0,(IF(SUM(I$18:$I820)&gt;=(0.25*$G$5),0,(IF((SUM($I$18:$I820)+(0.25*$G$5))&gt;$G$5,(($G$5*0.25)-SUM(I$18:$I820)),($G$5*G821)))))),2)</f>
        <v>0</v>
      </c>
      <c r="J821" s="5">
        <f>TRUNC(IF(H821="",0,(IF(SUM($J$18:J820)&gt;=(0.25*$G$5),0,(IF((SUM($J$18:$J820)+(0.25*$G$5))&gt;+($G$5*0.25),(($G$5*0.25)-SUM($J$18:J820)),($G$5*H821)))))),2)</f>
        <v>0</v>
      </c>
      <c r="L821" s="5">
        <f t="shared" si="99"/>
        <v>0</v>
      </c>
      <c r="M821" s="5">
        <f t="shared" si="100"/>
        <v>0</v>
      </c>
      <c r="N821" s="17"/>
      <c r="O821" s="17"/>
      <c r="P821" s="17"/>
      <c r="Q821" s="5">
        <f t="shared" si="101"/>
        <v>0</v>
      </c>
      <c r="S821" s="5">
        <f t="shared" si="102"/>
        <v>0</v>
      </c>
      <c r="T821" s="5">
        <f t="shared" si="103"/>
        <v>0</v>
      </c>
      <c r="W821" s="18"/>
    </row>
    <row r="822" spans="1:23" x14ac:dyDescent="0.25">
      <c r="A822" s="6">
        <f>+'IRS Interest Rates'!A2093</f>
        <v>45922</v>
      </c>
      <c r="C822" s="9" t="str">
        <f>IF($D$3&gt;$A822,"",IF($D$4&lt;$A822,"",+'IRS Interest Rates'!$B2093))</f>
        <v/>
      </c>
      <c r="D822" s="11">
        <f t="shared" si="98"/>
        <v>0</v>
      </c>
      <c r="E822" s="11"/>
      <c r="F822" s="5">
        <f t="shared" si="104"/>
        <v>0</v>
      </c>
      <c r="G822" s="10"/>
      <c r="H822" s="10" t="str">
        <f t="shared" si="105"/>
        <v/>
      </c>
      <c r="I822" s="5">
        <f>TRUNC(IF(G822="",0,(IF(SUM(I$18:$I821)&gt;=(0.25*$G$5),0,(IF((SUM($I$18:$I821)+(0.25*$G$5))&gt;$G$5,(($G$5*0.25)-SUM(I$18:$I821)),($G$5*G822)))))),2)</f>
        <v>0</v>
      </c>
      <c r="J822" s="5">
        <f>TRUNC(IF(H822="",0,(IF(SUM($J$18:J821)&gt;=(0.25*$G$5),0,(IF((SUM($J$18:$J821)+(0.25*$G$5))&gt;+($G$5*0.25),(($G$5*0.25)-SUM($J$18:J821)),($G$5*H822)))))),2)</f>
        <v>0</v>
      </c>
      <c r="L822" s="5">
        <f t="shared" si="99"/>
        <v>0</v>
      </c>
      <c r="M822" s="5">
        <f t="shared" si="100"/>
        <v>0</v>
      </c>
      <c r="N822" s="17"/>
      <c r="O822" s="17"/>
      <c r="P822" s="17"/>
      <c r="Q822" s="5">
        <f t="shared" si="101"/>
        <v>0</v>
      </c>
      <c r="S822" s="5">
        <f t="shared" si="102"/>
        <v>0</v>
      </c>
      <c r="T822" s="5">
        <f t="shared" si="103"/>
        <v>0</v>
      </c>
      <c r="W822" s="18"/>
    </row>
    <row r="823" spans="1:23" x14ac:dyDescent="0.25">
      <c r="A823" s="6">
        <f>+'IRS Interest Rates'!A2094</f>
        <v>45923</v>
      </c>
      <c r="C823" s="9" t="str">
        <f>IF($D$3&gt;$A823,"",IF($D$4&lt;$A823,"",+'IRS Interest Rates'!$B2094))</f>
        <v/>
      </c>
      <c r="D823" s="11">
        <f t="shared" si="98"/>
        <v>0</v>
      </c>
      <c r="E823" s="11"/>
      <c r="F823" s="5">
        <f t="shared" si="104"/>
        <v>0</v>
      </c>
      <c r="G823" s="10"/>
      <c r="H823" s="10" t="str">
        <f t="shared" si="105"/>
        <v/>
      </c>
      <c r="I823" s="5">
        <f>TRUNC(IF(G823="",0,(IF(SUM(I$18:$I822)&gt;=(0.25*$G$5),0,(IF((SUM($I$18:$I822)+(0.25*$G$5))&gt;$G$5,(($G$5*0.25)-SUM(I$18:$I822)),($G$5*G823)))))),2)</f>
        <v>0</v>
      </c>
      <c r="J823" s="5">
        <f>TRUNC(IF(H823="",0,(IF(SUM($J$18:J822)&gt;=(0.25*$G$5),0,(IF((SUM($J$18:$J822)+(0.25*$G$5))&gt;+($G$5*0.25),(($G$5*0.25)-SUM($J$18:J822)),($G$5*H823)))))),2)</f>
        <v>0</v>
      </c>
      <c r="L823" s="5">
        <f t="shared" si="99"/>
        <v>0</v>
      </c>
      <c r="M823" s="5">
        <f t="shared" si="100"/>
        <v>0</v>
      </c>
      <c r="N823" s="17"/>
      <c r="O823" s="17"/>
      <c r="P823" s="17"/>
      <c r="Q823" s="5">
        <f t="shared" si="101"/>
        <v>0</v>
      </c>
      <c r="S823" s="5">
        <f t="shared" si="102"/>
        <v>0</v>
      </c>
      <c r="T823" s="5">
        <f t="shared" si="103"/>
        <v>0</v>
      </c>
      <c r="W823" s="18"/>
    </row>
    <row r="824" spans="1:23" x14ac:dyDescent="0.25">
      <c r="A824" s="6">
        <f>+'IRS Interest Rates'!A2095</f>
        <v>45924</v>
      </c>
      <c r="C824" s="9" t="str">
        <f>IF($D$3&gt;$A824,"",IF($D$4&lt;$A824,"",+'IRS Interest Rates'!$B2095))</f>
        <v/>
      </c>
      <c r="D824" s="11">
        <f t="shared" si="98"/>
        <v>0</v>
      </c>
      <c r="E824" s="11"/>
      <c r="F824" s="5">
        <f t="shared" si="104"/>
        <v>0</v>
      </c>
      <c r="G824" s="10"/>
      <c r="H824" s="10" t="str">
        <f t="shared" si="105"/>
        <v/>
      </c>
      <c r="I824" s="5">
        <f>TRUNC(IF(G824="",0,(IF(SUM(I$18:$I823)&gt;=(0.25*$G$5),0,(IF((SUM($I$18:$I823)+(0.25*$G$5))&gt;$G$5,(($G$5*0.25)-SUM(I$18:$I823)),($G$5*G824)))))),2)</f>
        <v>0</v>
      </c>
      <c r="J824" s="5">
        <f>TRUNC(IF(H824="",0,(IF(SUM($J$18:J823)&gt;=(0.25*$G$5),0,(IF((SUM($J$18:$J823)+(0.25*$G$5))&gt;+($G$5*0.25),(($G$5*0.25)-SUM($J$18:J823)),($G$5*H824)))))),2)</f>
        <v>0</v>
      </c>
      <c r="L824" s="5">
        <f t="shared" si="99"/>
        <v>0</v>
      </c>
      <c r="M824" s="5">
        <f t="shared" si="100"/>
        <v>0</v>
      </c>
      <c r="N824" s="17"/>
      <c r="O824" s="17"/>
      <c r="P824" s="17"/>
      <c r="Q824" s="5">
        <f t="shared" si="101"/>
        <v>0</v>
      </c>
      <c r="S824" s="5">
        <f t="shared" si="102"/>
        <v>0</v>
      </c>
      <c r="T824" s="5">
        <f t="shared" si="103"/>
        <v>0</v>
      </c>
      <c r="W824" s="18"/>
    </row>
    <row r="825" spans="1:23" x14ac:dyDescent="0.25">
      <c r="A825" s="6">
        <f>+'IRS Interest Rates'!A2096</f>
        <v>45925</v>
      </c>
      <c r="C825" s="9" t="str">
        <f>IF($D$3&gt;$A825,"",IF($D$4&lt;$A825,"",+'IRS Interest Rates'!$B2096))</f>
        <v/>
      </c>
      <c r="D825" s="11">
        <f t="shared" si="98"/>
        <v>0</v>
      </c>
      <c r="E825" s="11"/>
      <c r="F825" s="5">
        <f t="shared" si="104"/>
        <v>0</v>
      </c>
      <c r="G825" s="10"/>
      <c r="H825" s="10" t="str">
        <f t="shared" si="105"/>
        <v/>
      </c>
      <c r="I825" s="5">
        <f>TRUNC(IF(G825="",0,(IF(SUM(I$18:$I824)&gt;=(0.25*$G$5),0,(IF((SUM($I$18:$I824)+(0.25*$G$5))&gt;$G$5,(($G$5*0.25)-SUM(I$18:$I824)),($G$5*G825)))))),2)</f>
        <v>0</v>
      </c>
      <c r="J825" s="5">
        <f>TRUNC(IF(H825="",0,(IF(SUM($J$18:J824)&gt;=(0.25*$G$5),0,(IF((SUM($J$18:$J824)+(0.25*$G$5))&gt;+($G$5*0.25),(($G$5*0.25)-SUM($J$18:J824)),($G$5*H825)))))),2)</f>
        <v>0</v>
      </c>
      <c r="L825" s="5">
        <f t="shared" si="99"/>
        <v>0</v>
      </c>
      <c r="M825" s="5">
        <f t="shared" si="100"/>
        <v>0</v>
      </c>
      <c r="N825" s="17"/>
      <c r="O825" s="17"/>
      <c r="P825" s="17"/>
      <c r="Q825" s="5">
        <f t="shared" si="101"/>
        <v>0</v>
      </c>
      <c r="S825" s="5">
        <f t="shared" si="102"/>
        <v>0</v>
      </c>
      <c r="T825" s="5">
        <f t="shared" si="103"/>
        <v>0</v>
      </c>
      <c r="W825" s="18"/>
    </row>
    <row r="826" spans="1:23" x14ac:dyDescent="0.25">
      <c r="A826" s="6">
        <f>+'IRS Interest Rates'!A2097</f>
        <v>45926</v>
      </c>
      <c r="C826" s="9" t="str">
        <f>IF($D$3&gt;$A826,"",IF($D$4&lt;$A826,"",+'IRS Interest Rates'!$B2097))</f>
        <v/>
      </c>
      <c r="D826" s="11">
        <f t="shared" si="98"/>
        <v>0</v>
      </c>
      <c r="E826" s="11"/>
      <c r="F826" s="5">
        <f t="shared" si="104"/>
        <v>0</v>
      </c>
      <c r="G826" s="10"/>
      <c r="H826" s="10" t="str">
        <f t="shared" si="105"/>
        <v/>
      </c>
      <c r="I826" s="5">
        <f>TRUNC(IF(G826="",0,(IF(SUM(I$18:$I825)&gt;=(0.25*$G$5),0,(IF((SUM($I$18:$I825)+(0.25*$G$5))&gt;$G$5,(($G$5*0.25)-SUM(I$18:$I825)),($G$5*G826)))))),2)</f>
        <v>0</v>
      </c>
      <c r="J826" s="5">
        <f>TRUNC(IF(H826="",0,(IF(SUM($J$18:J825)&gt;=(0.25*$G$5),0,(IF((SUM($J$18:$J825)+(0.25*$G$5))&gt;+($G$5*0.25),(($G$5*0.25)-SUM($J$18:J825)),($G$5*H826)))))),2)</f>
        <v>0</v>
      </c>
      <c r="L826" s="5">
        <f t="shared" si="99"/>
        <v>0</v>
      </c>
      <c r="M826" s="5">
        <f t="shared" si="100"/>
        <v>0</v>
      </c>
      <c r="N826" s="17"/>
      <c r="O826" s="17"/>
      <c r="P826" s="17"/>
      <c r="Q826" s="5">
        <f t="shared" si="101"/>
        <v>0</v>
      </c>
      <c r="S826" s="5">
        <f t="shared" si="102"/>
        <v>0</v>
      </c>
      <c r="T826" s="5">
        <f t="shared" si="103"/>
        <v>0</v>
      </c>
      <c r="W826" s="18"/>
    </row>
    <row r="827" spans="1:23" x14ac:dyDescent="0.25">
      <c r="A827" s="6">
        <f>+'IRS Interest Rates'!A2098</f>
        <v>45927</v>
      </c>
      <c r="C827" s="9" t="str">
        <f>IF($D$3&gt;$A827,"",IF($D$4&lt;$A827,"",+'IRS Interest Rates'!$B2098))</f>
        <v/>
      </c>
      <c r="D827" s="11">
        <f t="shared" si="98"/>
        <v>0</v>
      </c>
      <c r="E827" s="11"/>
      <c r="F827" s="5">
        <f t="shared" si="104"/>
        <v>0</v>
      </c>
      <c r="G827" s="10"/>
      <c r="H827" s="10" t="str">
        <f t="shared" si="105"/>
        <v/>
      </c>
      <c r="I827" s="5">
        <f>TRUNC(IF(G827="",0,(IF(SUM(I$18:$I826)&gt;=(0.25*$G$5),0,(IF((SUM($I$18:$I826)+(0.25*$G$5))&gt;$G$5,(($G$5*0.25)-SUM(I$18:$I826)),($G$5*G827)))))),2)</f>
        <v>0</v>
      </c>
      <c r="J827" s="5">
        <f>TRUNC(IF(H827="",0,(IF(SUM($J$18:J826)&gt;=(0.25*$G$5),0,(IF((SUM($J$18:$J826)+(0.25*$G$5))&gt;+($G$5*0.25),(($G$5*0.25)-SUM($J$18:J826)),($G$5*H827)))))),2)</f>
        <v>0</v>
      </c>
      <c r="L827" s="5">
        <f t="shared" si="99"/>
        <v>0</v>
      </c>
      <c r="M827" s="5">
        <f t="shared" si="100"/>
        <v>0</v>
      </c>
      <c r="N827" s="17"/>
      <c r="O827" s="17"/>
      <c r="P827" s="17"/>
      <c r="Q827" s="5">
        <f t="shared" si="101"/>
        <v>0</v>
      </c>
      <c r="S827" s="5">
        <f t="shared" si="102"/>
        <v>0</v>
      </c>
      <c r="T827" s="5">
        <f t="shared" si="103"/>
        <v>0</v>
      </c>
      <c r="W827" s="18"/>
    </row>
    <row r="828" spans="1:23" x14ac:dyDescent="0.25">
      <c r="A828" s="6">
        <f>+'IRS Interest Rates'!A2099</f>
        <v>45928</v>
      </c>
      <c r="C828" s="9" t="str">
        <f>IF($D$3&gt;$A828,"",IF($D$4&lt;$A828,"",+'IRS Interest Rates'!$B2099))</f>
        <v/>
      </c>
      <c r="D828" s="11">
        <f t="shared" si="98"/>
        <v>0</v>
      </c>
      <c r="E828" s="11"/>
      <c r="F828" s="5">
        <f t="shared" si="104"/>
        <v>0</v>
      </c>
      <c r="G828" s="10"/>
      <c r="H828" s="10" t="str">
        <f t="shared" si="105"/>
        <v/>
      </c>
      <c r="I828" s="5">
        <f>TRUNC(IF(G828="",0,(IF(SUM(I$18:$I827)&gt;=(0.25*$G$5),0,(IF((SUM($I$18:$I827)+(0.25*$G$5))&gt;$G$5,(($G$5*0.25)-SUM(I$18:$I827)),($G$5*G828)))))),2)</f>
        <v>0</v>
      </c>
      <c r="J828" s="5">
        <f>TRUNC(IF(H828="",0,(IF(SUM($J$18:J827)&gt;=(0.25*$G$5),0,(IF((SUM($J$18:$J827)+(0.25*$G$5))&gt;+($G$5*0.25),(($G$5*0.25)-SUM($J$18:J827)),($G$5*H828)))))),2)</f>
        <v>0</v>
      </c>
      <c r="L828" s="5">
        <f t="shared" si="99"/>
        <v>0</v>
      </c>
      <c r="M828" s="5">
        <f t="shared" si="100"/>
        <v>0</v>
      </c>
      <c r="N828" s="17"/>
      <c r="O828" s="17"/>
      <c r="P828" s="17"/>
      <c r="Q828" s="5">
        <f t="shared" si="101"/>
        <v>0</v>
      </c>
      <c r="S828" s="5">
        <f t="shared" si="102"/>
        <v>0</v>
      </c>
      <c r="T828" s="5">
        <f t="shared" si="103"/>
        <v>0</v>
      </c>
      <c r="W828" s="18"/>
    </row>
    <row r="829" spans="1:23" x14ac:dyDescent="0.25">
      <c r="A829" s="6">
        <f>+'IRS Interest Rates'!A2100</f>
        <v>45929</v>
      </c>
      <c r="C829" s="9" t="str">
        <f>IF($D$3&gt;$A829,"",IF($D$4&lt;$A829,"",+'IRS Interest Rates'!$B2100))</f>
        <v/>
      </c>
      <c r="D829" s="11">
        <f t="shared" si="98"/>
        <v>0</v>
      </c>
      <c r="E829" s="11"/>
      <c r="F829" s="5">
        <f t="shared" si="104"/>
        <v>0</v>
      </c>
      <c r="G829" s="10"/>
      <c r="H829" s="10" t="str">
        <f t="shared" si="105"/>
        <v/>
      </c>
      <c r="I829" s="5">
        <f>TRUNC(IF(G829="",0,(IF(SUM(I$18:$I828)&gt;=(0.25*$G$5),0,(IF((SUM($I$18:$I828)+(0.25*$G$5))&gt;$G$5,(($G$5*0.25)-SUM(I$18:$I828)),($G$5*G829)))))),2)</f>
        <v>0</v>
      </c>
      <c r="J829" s="5">
        <f>TRUNC(IF(H829="",0,(IF(SUM($J$18:J828)&gt;=(0.25*$G$5),0,(IF((SUM($J$18:$J828)+(0.25*$G$5))&gt;+($G$5*0.25),(($G$5*0.25)-SUM($J$18:J828)),($G$5*H829)))))),2)</f>
        <v>0</v>
      </c>
      <c r="L829" s="5">
        <f t="shared" si="99"/>
        <v>0</v>
      </c>
      <c r="M829" s="5">
        <f t="shared" si="100"/>
        <v>0</v>
      </c>
      <c r="N829" s="17"/>
      <c r="O829" s="17"/>
      <c r="P829" s="17"/>
      <c r="Q829" s="5">
        <f t="shared" si="101"/>
        <v>0</v>
      </c>
      <c r="S829" s="5">
        <f t="shared" si="102"/>
        <v>0</v>
      </c>
      <c r="T829" s="5">
        <f t="shared" si="103"/>
        <v>0</v>
      </c>
      <c r="W829" s="18"/>
    </row>
    <row r="830" spans="1:23" x14ac:dyDescent="0.25">
      <c r="A830" s="6">
        <f>+'IRS Interest Rates'!A2101</f>
        <v>45930</v>
      </c>
      <c r="C830" s="9" t="str">
        <f>IF($D$3&gt;$A830,"",IF($D$4&lt;$A830,"",+'IRS Interest Rates'!$B2101))</f>
        <v/>
      </c>
      <c r="D830" s="11">
        <f t="shared" si="98"/>
        <v>0</v>
      </c>
      <c r="E830" s="11"/>
      <c r="F830" s="5">
        <f t="shared" si="104"/>
        <v>0</v>
      </c>
      <c r="G830" s="10">
        <f>IF($G$14="yes",IF($A830&lt;$D$3,"",IF(SUM(F801:F830)&gt;0,G$16,"")),0)</f>
        <v>0</v>
      </c>
      <c r="H830" s="10">
        <f t="shared" si="105"/>
        <v>0</v>
      </c>
      <c r="I830" s="5">
        <f>TRUNC(IF(G830="",0,(IF(SUM(I$18:$I829)&gt;=(0.25*$G$5),0,(IF((SUM($I$18:$I829)+(0.25*$G$5))&gt;$G$5,(($G$5*0.25)-SUM(I$18:$I829)),($G$5*G830)))))),2)</f>
        <v>0</v>
      </c>
      <c r="J830" s="5">
        <f>TRUNC(IF(H830="",0,(IF(SUM($J$18:J829)&gt;=(0.25*$G$5),0,(IF((SUM($J$18:$J829)+(0.25*$G$5))&gt;+($G$5*0.25),(($G$5*0.25)-SUM($J$18:J829)),($G$5*H830)))))),2)</f>
        <v>0</v>
      </c>
      <c r="L830" s="5">
        <f t="shared" si="99"/>
        <v>0</v>
      </c>
      <c r="M830" s="5">
        <f t="shared" si="100"/>
        <v>0</v>
      </c>
      <c r="N830" s="17"/>
      <c r="O830" s="17"/>
      <c r="P830" s="17"/>
      <c r="Q830" s="5">
        <f t="shared" si="101"/>
        <v>0</v>
      </c>
      <c r="S830" s="5">
        <f t="shared" si="102"/>
        <v>0</v>
      </c>
      <c r="T830" s="5">
        <f t="shared" si="103"/>
        <v>0</v>
      </c>
      <c r="W830" s="18"/>
    </row>
    <row r="831" spans="1:23" x14ac:dyDescent="0.25">
      <c r="A831" s="6">
        <f>+'IRS Interest Rates'!A2102</f>
        <v>45931</v>
      </c>
      <c r="C831" s="9" t="str">
        <f>IF($D$3&gt;$A831,"",IF($D$4&lt;$A831,"",+'IRS Interest Rates'!$B2102))</f>
        <v/>
      </c>
      <c r="D831" s="11">
        <f t="shared" si="98"/>
        <v>0</v>
      </c>
      <c r="E831" s="11"/>
      <c r="F831" s="5">
        <f t="shared" si="104"/>
        <v>0</v>
      </c>
      <c r="G831" s="10"/>
      <c r="H831" s="10" t="str">
        <f t="shared" si="105"/>
        <v/>
      </c>
      <c r="I831" s="5">
        <f>TRUNC(IF(G831="",0,(IF(SUM(I$18:$I830)&gt;=(0.25*$G$5),0,(IF((SUM($I$18:$I830)+(0.25*$G$5))&gt;$G$5,(($G$5*0.25)-SUM(I$18:$I830)),($G$5*G831)))))),2)</f>
        <v>0</v>
      </c>
      <c r="J831" s="5">
        <f>TRUNC(IF(H831="",0,(IF(SUM($J$18:J830)&gt;=(0.25*$G$5),0,(IF((SUM($J$18:$J830)+(0.25*$G$5))&gt;+($G$5*0.25),(($G$5*0.25)-SUM($J$18:J830)),($G$5*H831)))))),2)</f>
        <v>0</v>
      </c>
      <c r="L831" s="5">
        <f t="shared" si="99"/>
        <v>0</v>
      </c>
      <c r="M831" s="5">
        <f t="shared" si="100"/>
        <v>0</v>
      </c>
      <c r="N831" s="17"/>
      <c r="O831" s="17"/>
      <c r="P831" s="17"/>
      <c r="Q831" s="5">
        <f t="shared" si="101"/>
        <v>0</v>
      </c>
      <c r="S831" s="5">
        <f t="shared" si="102"/>
        <v>0</v>
      </c>
      <c r="T831" s="5">
        <f t="shared" si="103"/>
        <v>0</v>
      </c>
      <c r="W831" s="18"/>
    </row>
    <row r="832" spans="1:23" x14ac:dyDescent="0.25">
      <c r="A832" s="6">
        <f>+'IRS Interest Rates'!A2103</f>
        <v>45932</v>
      </c>
      <c r="C832" s="9" t="str">
        <f>IF($D$3&gt;$A832,"",IF($D$4&lt;$A832,"",+'IRS Interest Rates'!$B2103))</f>
        <v/>
      </c>
      <c r="D832" s="11">
        <f t="shared" si="98"/>
        <v>0</v>
      </c>
      <c r="E832" s="11"/>
      <c r="F832" s="5">
        <f t="shared" si="104"/>
        <v>0</v>
      </c>
      <c r="G832" s="10"/>
      <c r="H832" s="10" t="str">
        <f t="shared" si="105"/>
        <v/>
      </c>
      <c r="I832" s="5">
        <f>TRUNC(IF(G832="",0,(IF(SUM(I$18:$I831)&gt;=(0.25*$G$5),0,(IF((SUM($I$18:$I831)+(0.25*$G$5))&gt;$G$5,(($G$5*0.25)-SUM(I$18:$I831)),($G$5*G832)))))),2)</f>
        <v>0</v>
      </c>
      <c r="J832" s="5">
        <f>TRUNC(IF(H832="",0,(IF(SUM($J$18:J831)&gt;=(0.25*$G$5),0,(IF((SUM($J$18:$J831)+(0.25*$G$5))&gt;+($G$5*0.25),(($G$5*0.25)-SUM($J$18:J831)),($G$5*H832)))))),2)</f>
        <v>0</v>
      </c>
      <c r="L832" s="5">
        <f t="shared" si="99"/>
        <v>0</v>
      </c>
      <c r="M832" s="5">
        <f t="shared" si="100"/>
        <v>0</v>
      </c>
      <c r="N832" s="17"/>
      <c r="O832" s="17"/>
      <c r="P832" s="17"/>
      <c r="Q832" s="5">
        <f t="shared" si="101"/>
        <v>0</v>
      </c>
      <c r="S832" s="5">
        <f t="shared" si="102"/>
        <v>0</v>
      </c>
      <c r="T832" s="5">
        <f t="shared" si="103"/>
        <v>0</v>
      </c>
      <c r="W832" s="18"/>
    </row>
    <row r="833" spans="1:23" x14ac:dyDescent="0.25">
      <c r="A833" s="6">
        <f>+'IRS Interest Rates'!A2104</f>
        <v>45933</v>
      </c>
      <c r="C833" s="9" t="str">
        <f>IF($D$3&gt;$A833,"",IF($D$4&lt;$A833,"",+'IRS Interest Rates'!$B2104))</f>
        <v/>
      </c>
      <c r="D833" s="11">
        <f t="shared" si="98"/>
        <v>0</v>
      </c>
      <c r="E833" s="11"/>
      <c r="F833" s="5">
        <f t="shared" si="104"/>
        <v>0</v>
      </c>
      <c r="G833" s="10"/>
      <c r="H833" s="10" t="str">
        <f t="shared" si="105"/>
        <v/>
      </c>
      <c r="I833" s="5">
        <f>TRUNC(IF(G833="",0,(IF(SUM(I$18:$I832)&gt;=(0.25*$G$5),0,(IF((SUM($I$18:$I832)+(0.25*$G$5))&gt;$G$5,(($G$5*0.25)-SUM(I$18:$I832)),($G$5*G833)))))),2)</f>
        <v>0</v>
      </c>
      <c r="J833" s="5">
        <f>TRUNC(IF(H833="",0,(IF(SUM($J$18:J832)&gt;=(0.25*$G$5),0,(IF((SUM($J$18:$J832)+(0.25*$G$5))&gt;+($G$5*0.25),(($G$5*0.25)-SUM($J$18:J832)),($G$5*H833)))))),2)</f>
        <v>0</v>
      </c>
      <c r="L833" s="5">
        <f t="shared" si="99"/>
        <v>0</v>
      </c>
      <c r="M833" s="5">
        <f t="shared" si="100"/>
        <v>0</v>
      </c>
      <c r="N833" s="17"/>
      <c r="O833" s="17"/>
      <c r="P833" s="17"/>
      <c r="Q833" s="5">
        <f t="shared" si="101"/>
        <v>0</v>
      </c>
      <c r="S833" s="5">
        <f t="shared" si="102"/>
        <v>0</v>
      </c>
      <c r="T833" s="5">
        <f t="shared" si="103"/>
        <v>0</v>
      </c>
      <c r="W833" s="18"/>
    </row>
    <row r="834" spans="1:23" x14ac:dyDescent="0.25">
      <c r="A834" s="6">
        <f>+'IRS Interest Rates'!A2105</f>
        <v>45934</v>
      </c>
      <c r="C834" s="9" t="str">
        <f>IF($D$3&gt;$A834,"",IF($D$4&lt;$A834,"",+'IRS Interest Rates'!$B2105))</f>
        <v/>
      </c>
      <c r="D834" s="11">
        <f t="shared" si="98"/>
        <v>0</v>
      </c>
      <c r="E834" s="11"/>
      <c r="F834" s="5">
        <f t="shared" si="104"/>
        <v>0</v>
      </c>
      <c r="G834" s="10"/>
      <c r="H834" s="10" t="str">
        <f t="shared" si="105"/>
        <v/>
      </c>
      <c r="I834" s="5">
        <f>TRUNC(IF(G834="",0,(IF(SUM(I$18:$I833)&gt;=(0.25*$G$5),0,(IF((SUM($I$18:$I833)+(0.25*$G$5))&gt;$G$5,(($G$5*0.25)-SUM(I$18:$I833)),($G$5*G834)))))),2)</f>
        <v>0</v>
      </c>
      <c r="J834" s="5">
        <f>TRUNC(IF(H834="",0,(IF(SUM($J$18:J833)&gt;=(0.25*$G$5),0,(IF((SUM($J$18:$J833)+(0.25*$G$5))&gt;+($G$5*0.25),(($G$5*0.25)-SUM($J$18:J833)),($G$5*H834)))))),2)</f>
        <v>0</v>
      </c>
      <c r="L834" s="5">
        <f t="shared" si="99"/>
        <v>0</v>
      </c>
      <c r="M834" s="5">
        <f t="shared" si="100"/>
        <v>0</v>
      </c>
      <c r="N834" s="17"/>
      <c r="O834" s="17"/>
      <c r="P834" s="17"/>
      <c r="Q834" s="5">
        <f t="shared" si="101"/>
        <v>0</v>
      </c>
      <c r="S834" s="5">
        <f t="shared" si="102"/>
        <v>0</v>
      </c>
      <c r="T834" s="5">
        <f t="shared" si="103"/>
        <v>0</v>
      </c>
      <c r="W834" s="18"/>
    </row>
    <row r="835" spans="1:23" x14ac:dyDescent="0.25">
      <c r="A835" s="6">
        <f>+'IRS Interest Rates'!A2106</f>
        <v>45935</v>
      </c>
      <c r="C835" s="9" t="str">
        <f>IF($D$3&gt;$A835,"",IF($D$4&lt;$A835,"",+'IRS Interest Rates'!$B2106))</f>
        <v/>
      </c>
      <c r="D835" s="11">
        <f t="shared" si="98"/>
        <v>0</v>
      </c>
      <c r="E835" s="11"/>
      <c r="F835" s="5">
        <f t="shared" si="104"/>
        <v>0</v>
      </c>
      <c r="G835" s="10"/>
      <c r="H835" s="10" t="str">
        <f t="shared" si="105"/>
        <v/>
      </c>
      <c r="I835" s="5">
        <f>TRUNC(IF(G835="",0,(IF(SUM(I$18:$I834)&gt;=(0.25*$G$5),0,(IF((SUM($I$18:$I834)+(0.25*$G$5))&gt;$G$5,(($G$5*0.25)-SUM(I$18:$I834)),($G$5*G835)))))),2)</f>
        <v>0</v>
      </c>
      <c r="J835" s="5">
        <f>TRUNC(IF(H835="",0,(IF(SUM($J$18:J834)&gt;=(0.25*$G$5),0,(IF((SUM($J$18:$J834)+(0.25*$G$5))&gt;+($G$5*0.25),(($G$5*0.25)-SUM($J$18:J834)),($G$5*H835)))))),2)</f>
        <v>0</v>
      </c>
      <c r="L835" s="5">
        <f t="shared" si="99"/>
        <v>0</v>
      </c>
      <c r="M835" s="5">
        <f t="shared" si="100"/>
        <v>0</v>
      </c>
      <c r="N835" s="17"/>
      <c r="O835" s="17"/>
      <c r="P835" s="17"/>
      <c r="Q835" s="5">
        <f t="shared" si="101"/>
        <v>0</v>
      </c>
      <c r="S835" s="5">
        <f t="shared" si="102"/>
        <v>0</v>
      </c>
      <c r="T835" s="5">
        <f t="shared" si="103"/>
        <v>0</v>
      </c>
      <c r="W835" s="18"/>
    </row>
    <row r="836" spans="1:23" x14ac:dyDescent="0.25">
      <c r="A836" s="6">
        <f>+'IRS Interest Rates'!A2107</f>
        <v>45936</v>
      </c>
      <c r="C836" s="9" t="str">
        <f>IF($D$3&gt;$A836,"",IF($D$4&lt;$A836,"",+'IRS Interest Rates'!$B2107))</f>
        <v/>
      </c>
      <c r="D836" s="11">
        <f t="shared" si="98"/>
        <v>0</v>
      </c>
      <c r="E836" s="11"/>
      <c r="F836" s="5">
        <f t="shared" si="104"/>
        <v>0</v>
      </c>
      <c r="G836" s="10"/>
      <c r="H836" s="10" t="str">
        <f t="shared" si="105"/>
        <v/>
      </c>
      <c r="I836" s="5">
        <f>TRUNC(IF(G836="",0,(IF(SUM(I$18:$I835)&gt;=(0.25*$G$5),0,(IF((SUM($I$18:$I835)+(0.25*$G$5))&gt;$G$5,(($G$5*0.25)-SUM(I$18:$I835)),($G$5*G836)))))),2)</f>
        <v>0</v>
      </c>
      <c r="J836" s="5">
        <f>TRUNC(IF(H836="",0,(IF(SUM($J$18:J835)&gt;=(0.25*$G$5),0,(IF((SUM($J$18:$J835)+(0.25*$G$5))&gt;+($G$5*0.25),(($G$5*0.25)-SUM($J$18:J835)),($G$5*H836)))))),2)</f>
        <v>0</v>
      </c>
      <c r="L836" s="5">
        <f t="shared" si="99"/>
        <v>0</v>
      </c>
      <c r="M836" s="5">
        <f t="shared" si="100"/>
        <v>0</v>
      </c>
      <c r="N836" s="17"/>
      <c r="O836" s="17"/>
      <c r="P836" s="17"/>
      <c r="Q836" s="5">
        <f t="shared" si="101"/>
        <v>0</v>
      </c>
      <c r="S836" s="5">
        <f t="shared" si="102"/>
        <v>0</v>
      </c>
      <c r="T836" s="5">
        <f t="shared" si="103"/>
        <v>0</v>
      </c>
      <c r="W836" s="18"/>
    </row>
    <row r="837" spans="1:23" x14ac:dyDescent="0.25">
      <c r="A837" s="6">
        <f>+'IRS Interest Rates'!A2108</f>
        <v>45937</v>
      </c>
      <c r="C837" s="9" t="str">
        <f>IF($D$3&gt;$A837,"",IF($D$4&lt;$A837,"",+'IRS Interest Rates'!$B2108))</f>
        <v/>
      </c>
      <c r="D837" s="11">
        <f t="shared" si="98"/>
        <v>0</v>
      </c>
      <c r="E837" s="11"/>
      <c r="F837" s="5">
        <f t="shared" si="104"/>
        <v>0</v>
      </c>
      <c r="G837" s="10"/>
      <c r="H837" s="10" t="str">
        <f t="shared" si="105"/>
        <v/>
      </c>
      <c r="I837" s="5">
        <f>TRUNC(IF(G837="",0,(IF(SUM(I$18:$I836)&gt;=(0.25*$G$5),0,(IF((SUM($I$18:$I836)+(0.25*$G$5))&gt;$G$5,(($G$5*0.25)-SUM(I$18:$I836)),($G$5*G837)))))),2)</f>
        <v>0</v>
      </c>
      <c r="J837" s="5">
        <f>TRUNC(IF(H837="",0,(IF(SUM($J$18:J836)&gt;=(0.25*$G$5),0,(IF((SUM($J$18:$J836)+(0.25*$G$5))&gt;+($G$5*0.25),(($G$5*0.25)-SUM($J$18:J836)),($G$5*H837)))))),2)</f>
        <v>0</v>
      </c>
      <c r="L837" s="5">
        <f t="shared" si="99"/>
        <v>0</v>
      </c>
      <c r="M837" s="5">
        <f t="shared" si="100"/>
        <v>0</v>
      </c>
      <c r="N837" s="17"/>
      <c r="O837" s="17"/>
      <c r="P837" s="17"/>
      <c r="Q837" s="5">
        <f t="shared" si="101"/>
        <v>0</v>
      </c>
      <c r="S837" s="5">
        <f t="shared" si="102"/>
        <v>0</v>
      </c>
      <c r="T837" s="5">
        <f t="shared" si="103"/>
        <v>0</v>
      </c>
      <c r="W837" s="18"/>
    </row>
    <row r="838" spans="1:23" x14ac:dyDescent="0.25">
      <c r="A838" s="6">
        <f>+'IRS Interest Rates'!A2109</f>
        <v>45938</v>
      </c>
      <c r="C838" s="9" t="str">
        <f>IF($D$3&gt;$A838,"",IF($D$4&lt;$A838,"",+'IRS Interest Rates'!$B2109))</f>
        <v/>
      </c>
      <c r="D838" s="11">
        <f t="shared" si="98"/>
        <v>0</v>
      </c>
      <c r="E838" s="11"/>
      <c r="F838" s="5">
        <f t="shared" si="104"/>
        <v>0</v>
      </c>
      <c r="G838" s="10"/>
      <c r="H838" s="10" t="str">
        <f t="shared" si="105"/>
        <v/>
      </c>
      <c r="I838" s="5">
        <f>TRUNC(IF(G838="",0,(IF(SUM(I$18:$I837)&gt;=(0.25*$G$5),0,(IF((SUM($I$18:$I837)+(0.25*$G$5))&gt;$G$5,(($G$5*0.25)-SUM(I$18:$I837)),($G$5*G838)))))),2)</f>
        <v>0</v>
      </c>
      <c r="J838" s="5">
        <f>TRUNC(IF(H838="",0,(IF(SUM($J$18:J837)&gt;=(0.25*$G$5),0,(IF((SUM($J$18:$J837)+(0.25*$G$5))&gt;+($G$5*0.25),(($G$5*0.25)-SUM($J$18:J837)),($G$5*H838)))))),2)</f>
        <v>0</v>
      </c>
      <c r="L838" s="5">
        <f t="shared" si="99"/>
        <v>0</v>
      </c>
      <c r="M838" s="5">
        <f t="shared" si="100"/>
        <v>0</v>
      </c>
      <c r="N838" s="17"/>
      <c r="O838" s="17"/>
      <c r="P838" s="17"/>
      <c r="Q838" s="5">
        <f t="shared" si="101"/>
        <v>0</v>
      </c>
      <c r="S838" s="5">
        <f t="shared" si="102"/>
        <v>0</v>
      </c>
      <c r="T838" s="5">
        <f t="shared" si="103"/>
        <v>0</v>
      </c>
      <c r="W838" s="18"/>
    </row>
    <row r="839" spans="1:23" x14ac:dyDescent="0.25">
      <c r="A839" s="6">
        <f>+'IRS Interest Rates'!A2110</f>
        <v>45939</v>
      </c>
      <c r="C839" s="9" t="str">
        <f>IF($D$3&gt;$A839,"",IF($D$4&lt;$A839,"",+'IRS Interest Rates'!$B2110))</f>
        <v/>
      </c>
      <c r="D839" s="11">
        <f t="shared" si="98"/>
        <v>0</v>
      </c>
      <c r="E839" s="11"/>
      <c r="F839" s="5">
        <f t="shared" si="104"/>
        <v>0</v>
      </c>
      <c r="G839" s="10"/>
      <c r="H839" s="10" t="str">
        <f t="shared" si="105"/>
        <v/>
      </c>
      <c r="I839" s="5">
        <f>TRUNC(IF(G839="",0,(IF(SUM(I$18:$I838)&gt;=(0.25*$G$5),0,(IF((SUM($I$18:$I838)+(0.25*$G$5))&gt;$G$5,(($G$5*0.25)-SUM(I$18:$I838)),($G$5*G839)))))),2)</f>
        <v>0</v>
      </c>
      <c r="J839" s="5">
        <f>TRUNC(IF(H839="",0,(IF(SUM($J$18:J838)&gt;=(0.25*$G$5),0,(IF((SUM($J$18:$J838)+(0.25*$G$5))&gt;+($G$5*0.25),(($G$5*0.25)-SUM($J$18:J838)),($G$5*H839)))))),2)</f>
        <v>0</v>
      </c>
      <c r="L839" s="5">
        <f t="shared" si="99"/>
        <v>0</v>
      </c>
      <c r="M839" s="5">
        <f t="shared" si="100"/>
        <v>0</v>
      </c>
      <c r="N839" s="17"/>
      <c r="O839" s="17"/>
      <c r="P839" s="17"/>
      <c r="Q839" s="5">
        <f t="shared" si="101"/>
        <v>0</v>
      </c>
      <c r="S839" s="5">
        <f t="shared" si="102"/>
        <v>0</v>
      </c>
      <c r="T839" s="5">
        <f t="shared" si="103"/>
        <v>0</v>
      </c>
      <c r="W839" s="18"/>
    </row>
    <row r="840" spans="1:23" x14ac:dyDescent="0.25">
      <c r="A840" s="6">
        <f>+'IRS Interest Rates'!A2111</f>
        <v>45940</v>
      </c>
      <c r="C840" s="9" t="str">
        <f>IF($D$3&gt;$A840,"",IF($D$4&lt;$A840,"",+'IRS Interest Rates'!$B2111))</f>
        <v/>
      </c>
      <c r="D840" s="11">
        <f t="shared" si="98"/>
        <v>0</v>
      </c>
      <c r="E840" s="11"/>
      <c r="F840" s="5">
        <f t="shared" si="104"/>
        <v>0</v>
      </c>
      <c r="G840" s="10"/>
      <c r="H840" s="10" t="str">
        <f t="shared" si="105"/>
        <v/>
      </c>
      <c r="I840" s="5">
        <f>TRUNC(IF(G840="",0,(IF(SUM(I$18:$I839)&gt;=(0.25*$G$5),0,(IF((SUM($I$18:$I839)+(0.25*$G$5))&gt;$G$5,(($G$5*0.25)-SUM(I$18:$I839)),($G$5*G840)))))),2)</f>
        <v>0</v>
      </c>
      <c r="J840" s="5">
        <f>TRUNC(IF(H840="",0,(IF(SUM($J$18:J839)&gt;=(0.25*$G$5),0,(IF((SUM($J$18:$J839)+(0.25*$G$5))&gt;+($G$5*0.25),(($G$5*0.25)-SUM($J$18:J839)),($G$5*H840)))))),2)</f>
        <v>0</v>
      </c>
      <c r="L840" s="5">
        <f t="shared" si="99"/>
        <v>0</v>
      </c>
      <c r="M840" s="5">
        <f t="shared" si="100"/>
        <v>0</v>
      </c>
      <c r="N840" s="17"/>
      <c r="O840" s="17"/>
      <c r="P840" s="17"/>
      <c r="Q840" s="5">
        <f t="shared" si="101"/>
        <v>0</v>
      </c>
      <c r="S840" s="5">
        <f t="shared" si="102"/>
        <v>0</v>
      </c>
      <c r="T840" s="5">
        <f t="shared" si="103"/>
        <v>0</v>
      </c>
      <c r="W840" s="18"/>
    </row>
    <row r="841" spans="1:23" x14ac:dyDescent="0.25">
      <c r="A841" s="6">
        <f>+'IRS Interest Rates'!A2112</f>
        <v>45941</v>
      </c>
      <c r="C841" s="9" t="str">
        <f>IF($D$3&gt;$A841,"",IF($D$4&lt;$A841,"",+'IRS Interest Rates'!$B2112))</f>
        <v/>
      </c>
      <c r="D841" s="11">
        <f t="shared" si="98"/>
        <v>0</v>
      </c>
      <c r="E841" s="11"/>
      <c r="F841" s="5">
        <f t="shared" si="104"/>
        <v>0</v>
      </c>
      <c r="G841" s="10"/>
      <c r="H841" s="10" t="str">
        <f t="shared" si="105"/>
        <v/>
      </c>
      <c r="I841" s="5">
        <f>TRUNC(IF(G841="",0,(IF(SUM(I$18:$I840)&gt;=(0.25*$G$5),0,(IF((SUM($I$18:$I840)+(0.25*$G$5))&gt;$G$5,(($G$5*0.25)-SUM(I$18:$I840)),($G$5*G841)))))),2)</f>
        <v>0</v>
      </c>
      <c r="J841" s="5">
        <f>TRUNC(IF(H841="",0,(IF(SUM($J$18:J840)&gt;=(0.25*$G$5),0,(IF((SUM($J$18:$J840)+(0.25*$G$5))&gt;+($G$5*0.25),(($G$5*0.25)-SUM($J$18:J840)),($G$5*H841)))))),2)</f>
        <v>0</v>
      </c>
      <c r="L841" s="5">
        <f t="shared" si="99"/>
        <v>0</v>
      </c>
      <c r="M841" s="5">
        <f t="shared" si="100"/>
        <v>0</v>
      </c>
      <c r="N841" s="17"/>
      <c r="O841" s="17"/>
      <c r="P841" s="17"/>
      <c r="Q841" s="5">
        <f t="shared" si="101"/>
        <v>0</v>
      </c>
      <c r="S841" s="5">
        <f t="shared" si="102"/>
        <v>0</v>
      </c>
      <c r="T841" s="5">
        <f t="shared" si="103"/>
        <v>0</v>
      </c>
      <c r="W841" s="18"/>
    </row>
    <row r="842" spans="1:23" x14ac:dyDescent="0.25">
      <c r="A842" s="6">
        <f>+'IRS Interest Rates'!A2113</f>
        <v>45942</v>
      </c>
      <c r="C842" s="9" t="str">
        <f>IF($D$3&gt;$A842,"",IF($D$4&lt;$A842,"",+'IRS Interest Rates'!$B2113))</f>
        <v/>
      </c>
      <c r="D842" s="11">
        <f t="shared" si="98"/>
        <v>0</v>
      </c>
      <c r="E842" s="11"/>
      <c r="F842" s="5">
        <f t="shared" si="104"/>
        <v>0</v>
      </c>
      <c r="G842" s="10"/>
      <c r="H842" s="10" t="str">
        <f t="shared" si="105"/>
        <v/>
      </c>
      <c r="I842" s="5">
        <f>TRUNC(IF(G842="",0,(IF(SUM(I$18:$I841)&gt;=(0.25*$G$5),0,(IF((SUM($I$18:$I841)+(0.25*$G$5))&gt;$G$5,(($G$5*0.25)-SUM(I$18:$I841)),($G$5*G842)))))),2)</f>
        <v>0</v>
      </c>
      <c r="J842" s="5">
        <f>TRUNC(IF(H842="",0,(IF(SUM($J$18:J841)&gt;=(0.25*$G$5),0,(IF((SUM($J$18:$J841)+(0.25*$G$5))&gt;+($G$5*0.25),(($G$5*0.25)-SUM($J$18:J841)),($G$5*H842)))))),2)</f>
        <v>0</v>
      </c>
      <c r="L842" s="5">
        <f t="shared" si="99"/>
        <v>0</v>
      </c>
      <c r="M842" s="5">
        <f t="shared" si="100"/>
        <v>0</v>
      </c>
      <c r="N842" s="17"/>
      <c r="O842" s="17"/>
      <c r="P842" s="17"/>
      <c r="Q842" s="5">
        <f t="shared" si="101"/>
        <v>0</v>
      </c>
      <c r="S842" s="5">
        <f t="shared" si="102"/>
        <v>0</v>
      </c>
      <c r="T842" s="5">
        <f t="shared" si="103"/>
        <v>0</v>
      </c>
      <c r="W842" s="18"/>
    </row>
    <row r="843" spans="1:23" x14ac:dyDescent="0.25">
      <c r="A843" s="6">
        <f>+'IRS Interest Rates'!A2114</f>
        <v>45943</v>
      </c>
      <c r="C843" s="9" t="str">
        <f>IF($D$3&gt;$A843,"",IF($D$4&lt;$A843,"",+'IRS Interest Rates'!$B2114))</f>
        <v/>
      </c>
      <c r="D843" s="11">
        <f t="shared" si="98"/>
        <v>0</v>
      </c>
      <c r="E843" s="11"/>
      <c r="F843" s="5">
        <f t="shared" si="104"/>
        <v>0</v>
      </c>
      <c r="G843" s="10"/>
      <c r="H843" s="10" t="str">
        <f t="shared" si="105"/>
        <v/>
      </c>
      <c r="I843" s="5">
        <f>TRUNC(IF(G843="",0,(IF(SUM(I$18:$I842)&gt;=(0.25*$G$5),0,(IF((SUM($I$18:$I842)+(0.25*$G$5))&gt;$G$5,(($G$5*0.25)-SUM(I$18:$I842)),($G$5*G843)))))),2)</f>
        <v>0</v>
      </c>
      <c r="J843" s="5">
        <f>TRUNC(IF(H843="",0,(IF(SUM($J$18:J842)&gt;=(0.25*$G$5),0,(IF((SUM($J$18:$J842)+(0.25*$G$5))&gt;+($G$5*0.25),(($G$5*0.25)-SUM($J$18:J842)),($G$5*H843)))))),2)</f>
        <v>0</v>
      </c>
      <c r="L843" s="5">
        <f t="shared" si="99"/>
        <v>0</v>
      </c>
      <c r="M843" s="5">
        <f t="shared" si="100"/>
        <v>0</v>
      </c>
      <c r="N843" s="17"/>
      <c r="O843" s="17"/>
      <c r="P843" s="17"/>
      <c r="Q843" s="5">
        <f t="shared" si="101"/>
        <v>0</v>
      </c>
      <c r="S843" s="5">
        <f t="shared" si="102"/>
        <v>0</v>
      </c>
      <c r="T843" s="5">
        <f t="shared" si="103"/>
        <v>0</v>
      </c>
      <c r="W843" s="18"/>
    </row>
    <row r="844" spans="1:23" x14ac:dyDescent="0.25">
      <c r="A844" s="6">
        <f>+'IRS Interest Rates'!A2115</f>
        <v>45944</v>
      </c>
      <c r="C844" s="9" t="str">
        <f>IF($D$3&gt;$A844,"",IF($D$4&lt;$A844,"",+'IRS Interest Rates'!$B2115))</f>
        <v/>
      </c>
      <c r="D844" s="11">
        <f t="shared" ref="D844:D907" si="106">IF(C844="",0,C844/365)</f>
        <v>0</v>
      </c>
      <c r="E844" s="11"/>
      <c r="F844" s="5">
        <f t="shared" si="104"/>
        <v>0</v>
      </c>
      <c r="G844" s="10"/>
      <c r="H844" s="10" t="str">
        <f t="shared" si="105"/>
        <v/>
      </c>
      <c r="I844" s="5">
        <f>TRUNC(IF(G844="",0,(IF(SUM(I$18:$I843)&gt;=(0.25*$G$5),0,(IF((SUM($I$18:$I843)+(0.25*$G$5))&gt;$G$5,(($G$5*0.25)-SUM(I$18:$I843)),($G$5*G844)))))),2)</f>
        <v>0</v>
      </c>
      <c r="J844" s="5">
        <f>TRUNC(IF(H844="",0,(IF(SUM($J$18:J843)&gt;=(0.25*$G$5),0,(IF((SUM($J$18:$J843)+(0.25*$G$5))&gt;+($G$5*0.25),(($G$5*0.25)-SUM($J$18:J843)),($G$5*H844)))))),2)</f>
        <v>0</v>
      </c>
      <c r="L844" s="5">
        <f t="shared" si="99"/>
        <v>0</v>
      </c>
      <c r="M844" s="5">
        <f t="shared" si="100"/>
        <v>0</v>
      </c>
      <c r="N844" s="17"/>
      <c r="O844" s="17"/>
      <c r="P844" s="17"/>
      <c r="Q844" s="5">
        <f t="shared" si="101"/>
        <v>0</v>
      </c>
      <c r="S844" s="5">
        <f t="shared" si="102"/>
        <v>0</v>
      </c>
      <c r="T844" s="5">
        <f t="shared" si="103"/>
        <v>0</v>
      </c>
      <c r="W844" s="18"/>
    </row>
    <row r="845" spans="1:23" x14ac:dyDescent="0.25">
      <c r="A845" s="6">
        <f>+'IRS Interest Rates'!A2116</f>
        <v>45945</v>
      </c>
      <c r="C845" s="9" t="str">
        <f>IF($D$3&gt;$A845,"",IF($D$4&lt;$A845,"",+'IRS Interest Rates'!$B2116))</f>
        <v/>
      </c>
      <c r="D845" s="11">
        <f t="shared" si="106"/>
        <v>0</v>
      </c>
      <c r="E845" s="11"/>
      <c r="F845" s="5">
        <f t="shared" si="104"/>
        <v>0</v>
      </c>
      <c r="G845" s="10"/>
      <c r="H845" s="10" t="str">
        <f t="shared" si="105"/>
        <v/>
      </c>
      <c r="I845" s="5">
        <f>TRUNC(IF(G845="",0,(IF(SUM(I$18:$I844)&gt;=(0.25*$G$5),0,(IF((SUM($I$18:$I844)+(0.25*$G$5))&gt;$G$5,(($G$5*0.25)-SUM(I$18:$I844)),($G$5*G845)))))),2)</f>
        <v>0</v>
      </c>
      <c r="J845" s="5">
        <f>TRUNC(IF(H845="",0,(IF(SUM($J$18:J844)&gt;=(0.25*$G$5),0,(IF((SUM($J$18:$J844)+(0.25*$G$5))&gt;+($G$5*0.25),(($G$5*0.25)-SUM($J$18:J844)),($G$5*H845)))))),2)</f>
        <v>0</v>
      </c>
      <c r="L845" s="5">
        <f t="shared" si="99"/>
        <v>0</v>
      </c>
      <c r="M845" s="5">
        <f t="shared" si="100"/>
        <v>0</v>
      </c>
      <c r="N845" s="17"/>
      <c r="O845" s="17"/>
      <c r="P845" s="17"/>
      <c r="Q845" s="5">
        <f t="shared" si="101"/>
        <v>0</v>
      </c>
      <c r="S845" s="5">
        <f t="shared" si="102"/>
        <v>0</v>
      </c>
      <c r="T845" s="5">
        <f t="shared" si="103"/>
        <v>0</v>
      </c>
      <c r="W845" s="18"/>
    </row>
    <row r="846" spans="1:23" x14ac:dyDescent="0.25">
      <c r="A846" s="6">
        <f>+'IRS Interest Rates'!A2117</f>
        <v>45946</v>
      </c>
      <c r="C846" s="9" t="str">
        <f>IF($D$3&gt;$A846,"",IF($D$4&lt;$A846,"",+'IRS Interest Rates'!$B2117))</f>
        <v/>
      </c>
      <c r="D846" s="11">
        <f t="shared" si="106"/>
        <v>0</v>
      </c>
      <c r="E846" s="11"/>
      <c r="F846" s="5">
        <f t="shared" si="104"/>
        <v>0</v>
      </c>
      <c r="G846" s="10"/>
      <c r="H846" s="10" t="str">
        <f t="shared" si="105"/>
        <v/>
      </c>
      <c r="I846" s="5">
        <f>TRUNC(IF(G846="",0,(IF(SUM(I$18:$I845)&gt;=(0.25*$G$5),0,(IF((SUM($I$18:$I845)+(0.25*$G$5))&gt;$G$5,(($G$5*0.25)-SUM(I$18:$I845)),($G$5*G846)))))),2)</f>
        <v>0</v>
      </c>
      <c r="J846" s="5">
        <f>TRUNC(IF(H846="",0,(IF(SUM($J$18:J845)&gt;=(0.25*$G$5),0,(IF((SUM($J$18:$J845)+(0.25*$G$5))&gt;+($G$5*0.25),(($G$5*0.25)-SUM($J$18:J845)),($G$5*H846)))))),2)</f>
        <v>0</v>
      </c>
      <c r="L846" s="5">
        <f t="shared" si="99"/>
        <v>0</v>
      </c>
      <c r="M846" s="5">
        <f t="shared" si="100"/>
        <v>0</v>
      </c>
      <c r="N846" s="17"/>
      <c r="O846" s="17"/>
      <c r="P846" s="17"/>
      <c r="Q846" s="5">
        <f t="shared" si="101"/>
        <v>0</v>
      </c>
      <c r="S846" s="5">
        <f t="shared" si="102"/>
        <v>0</v>
      </c>
      <c r="T846" s="5">
        <f t="shared" si="103"/>
        <v>0</v>
      </c>
      <c r="W846" s="18"/>
    </row>
    <row r="847" spans="1:23" x14ac:dyDescent="0.25">
      <c r="A847" s="6">
        <f>+'IRS Interest Rates'!A2118</f>
        <v>45947</v>
      </c>
      <c r="C847" s="9" t="str">
        <f>IF($D$3&gt;$A847,"",IF($D$4&lt;$A847,"",+'IRS Interest Rates'!$B2118))</f>
        <v/>
      </c>
      <c r="D847" s="11">
        <f t="shared" si="106"/>
        <v>0</v>
      </c>
      <c r="E847" s="11"/>
      <c r="F847" s="5">
        <f t="shared" si="104"/>
        <v>0</v>
      </c>
      <c r="G847" s="10"/>
      <c r="H847" s="10" t="str">
        <f t="shared" si="105"/>
        <v/>
      </c>
      <c r="I847" s="5">
        <f>TRUNC(IF(G847="",0,(IF(SUM(I$18:$I846)&gt;=(0.25*$G$5),0,(IF((SUM($I$18:$I846)+(0.25*$G$5))&gt;$G$5,(($G$5*0.25)-SUM(I$18:$I846)),($G$5*G847)))))),2)</f>
        <v>0</v>
      </c>
      <c r="J847" s="5">
        <f>TRUNC(IF(H847="",0,(IF(SUM($J$18:J846)&gt;=(0.25*$G$5),0,(IF((SUM($J$18:$J846)+(0.25*$G$5))&gt;+($G$5*0.25),(($G$5*0.25)-SUM($J$18:J846)),($G$5*H847)))))),2)</f>
        <v>0</v>
      </c>
      <c r="L847" s="5">
        <f t="shared" si="99"/>
        <v>0</v>
      </c>
      <c r="M847" s="5">
        <f t="shared" si="100"/>
        <v>0</v>
      </c>
      <c r="N847" s="17"/>
      <c r="O847" s="17"/>
      <c r="P847" s="17"/>
      <c r="Q847" s="5">
        <f t="shared" si="101"/>
        <v>0</v>
      </c>
      <c r="S847" s="5">
        <f t="shared" si="102"/>
        <v>0</v>
      </c>
      <c r="T847" s="5">
        <f t="shared" si="103"/>
        <v>0</v>
      </c>
      <c r="W847" s="18"/>
    </row>
    <row r="848" spans="1:23" x14ac:dyDescent="0.25">
      <c r="A848" s="6">
        <f>+'IRS Interest Rates'!A2119</f>
        <v>45948</v>
      </c>
      <c r="C848" s="9" t="str">
        <f>IF($D$3&gt;$A848,"",IF($D$4&lt;$A848,"",+'IRS Interest Rates'!$B2119))</f>
        <v/>
      </c>
      <c r="D848" s="11">
        <f t="shared" si="106"/>
        <v>0</v>
      </c>
      <c r="E848" s="11"/>
      <c r="F848" s="5">
        <f t="shared" si="104"/>
        <v>0</v>
      </c>
      <c r="G848" s="10"/>
      <c r="H848" s="10" t="str">
        <f t="shared" si="105"/>
        <v/>
      </c>
      <c r="I848" s="5">
        <f>TRUNC(IF(G848="",0,(IF(SUM(I$18:$I847)&gt;=(0.25*$G$5),0,(IF((SUM($I$18:$I847)+(0.25*$G$5))&gt;$G$5,(($G$5*0.25)-SUM(I$18:$I847)),($G$5*G848)))))),2)</f>
        <v>0</v>
      </c>
      <c r="J848" s="5">
        <f>TRUNC(IF(H848="",0,(IF(SUM($J$18:J847)&gt;=(0.25*$G$5),0,(IF((SUM($J$18:$J847)+(0.25*$G$5))&gt;+($G$5*0.25),(($G$5*0.25)-SUM($J$18:J847)),($G$5*H848)))))),2)</f>
        <v>0</v>
      </c>
      <c r="L848" s="5">
        <f t="shared" si="99"/>
        <v>0</v>
      </c>
      <c r="M848" s="5">
        <f t="shared" si="100"/>
        <v>0</v>
      </c>
      <c r="N848" s="17"/>
      <c r="O848" s="17"/>
      <c r="P848" s="17"/>
      <c r="Q848" s="5">
        <f t="shared" si="101"/>
        <v>0</v>
      </c>
      <c r="S848" s="5">
        <f t="shared" si="102"/>
        <v>0</v>
      </c>
      <c r="T848" s="5">
        <f t="shared" si="103"/>
        <v>0</v>
      </c>
      <c r="W848" s="18"/>
    </row>
    <row r="849" spans="1:23" x14ac:dyDescent="0.25">
      <c r="A849" s="6">
        <f>+'IRS Interest Rates'!A2120</f>
        <v>45949</v>
      </c>
      <c r="C849" s="9" t="str">
        <f>IF($D$3&gt;$A849,"",IF($D$4&lt;$A849,"",+'IRS Interest Rates'!$B2120))</f>
        <v/>
      </c>
      <c r="D849" s="11">
        <f t="shared" si="106"/>
        <v>0</v>
      </c>
      <c r="E849" s="11"/>
      <c r="F849" s="5">
        <f t="shared" si="104"/>
        <v>0</v>
      </c>
      <c r="G849" s="10"/>
      <c r="H849" s="10" t="str">
        <f t="shared" si="105"/>
        <v/>
      </c>
      <c r="I849" s="5">
        <f>TRUNC(IF(G849="",0,(IF(SUM(I$18:$I848)&gt;=(0.25*$G$5),0,(IF((SUM($I$18:$I848)+(0.25*$G$5))&gt;$G$5,(($G$5*0.25)-SUM(I$18:$I848)),($G$5*G849)))))),2)</f>
        <v>0</v>
      </c>
      <c r="J849" s="5">
        <f>TRUNC(IF(H849="",0,(IF(SUM($J$18:J848)&gt;=(0.25*$G$5),0,(IF((SUM($J$18:$J848)+(0.25*$G$5))&gt;+($G$5*0.25),(($G$5*0.25)-SUM($J$18:J848)),($G$5*H849)))))),2)</f>
        <v>0</v>
      </c>
      <c r="L849" s="5">
        <f t="shared" si="99"/>
        <v>0</v>
      </c>
      <c r="M849" s="5">
        <f t="shared" si="100"/>
        <v>0</v>
      </c>
      <c r="N849" s="17"/>
      <c r="O849" s="17"/>
      <c r="P849" s="17"/>
      <c r="Q849" s="5">
        <f t="shared" si="101"/>
        <v>0</v>
      </c>
      <c r="S849" s="5">
        <f t="shared" si="102"/>
        <v>0</v>
      </c>
      <c r="T849" s="5">
        <f t="shared" si="103"/>
        <v>0</v>
      </c>
      <c r="W849" s="18"/>
    </row>
    <row r="850" spans="1:23" x14ac:dyDescent="0.25">
      <c r="A850" s="6">
        <f>+'IRS Interest Rates'!A2121</f>
        <v>45950</v>
      </c>
      <c r="C850" s="9" t="str">
        <f>IF($D$3&gt;$A850,"",IF($D$4&lt;$A850,"",+'IRS Interest Rates'!$B2121))</f>
        <v/>
      </c>
      <c r="D850" s="11">
        <f t="shared" si="106"/>
        <v>0</v>
      </c>
      <c r="E850" s="11"/>
      <c r="F850" s="5">
        <f t="shared" si="104"/>
        <v>0</v>
      </c>
      <c r="G850" s="10"/>
      <c r="H850" s="10" t="str">
        <f t="shared" si="105"/>
        <v/>
      </c>
      <c r="I850" s="5">
        <f>TRUNC(IF(G850="",0,(IF(SUM(I$18:$I849)&gt;=(0.25*$G$5),0,(IF((SUM($I$18:$I849)+(0.25*$G$5))&gt;$G$5,(($G$5*0.25)-SUM(I$18:$I849)),($G$5*G850)))))),2)</f>
        <v>0</v>
      </c>
      <c r="J850" s="5">
        <f>TRUNC(IF(H850="",0,(IF(SUM($J$18:J849)&gt;=(0.25*$G$5),0,(IF((SUM($J$18:$J849)+(0.25*$G$5))&gt;+($G$5*0.25),(($G$5*0.25)-SUM($J$18:J849)),($G$5*H850)))))),2)</f>
        <v>0</v>
      </c>
      <c r="L850" s="5">
        <f t="shared" si="99"/>
        <v>0</v>
      </c>
      <c r="M850" s="5">
        <f t="shared" si="100"/>
        <v>0</v>
      </c>
      <c r="N850" s="17"/>
      <c r="O850" s="17"/>
      <c r="P850" s="17"/>
      <c r="Q850" s="5">
        <f t="shared" si="101"/>
        <v>0</v>
      </c>
      <c r="S850" s="5">
        <f t="shared" si="102"/>
        <v>0</v>
      </c>
      <c r="T850" s="5">
        <f t="shared" si="103"/>
        <v>0</v>
      </c>
      <c r="W850" s="18"/>
    </row>
    <row r="851" spans="1:23" x14ac:dyDescent="0.25">
      <c r="A851" s="6">
        <f>+'IRS Interest Rates'!A2122</f>
        <v>45951</v>
      </c>
      <c r="C851" s="9" t="str">
        <f>IF($D$3&gt;$A851,"",IF($D$4&lt;$A851,"",+'IRS Interest Rates'!$B2122))</f>
        <v/>
      </c>
      <c r="D851" s="11">
        <f t="shared" si="106"/>
        <v>0</v>
      </c>
      <c r="E851" s="11"/>
      <c r="F851" s="5">
        <f t="shared" si="104"/>
        <v>0</v>
      </c>
      <c r="G851" s="10"/>
      <c r="H851" s="10" t="str">
        <f t="shared" si="105"/>
        <v/>
      </c>
      <c r="I851" s="5">
        <f>TRUNC(IF(G851="",0,(IF(SUM(I$18:$I850)&gt;=(0.25*$G$5),0,(IF((SUM($I$18:$I850)+(0.25*$G$5))&gt;$G$5,(($G$5*0.25)-SUM(I$18:$I850)),($G$5*G851)))))),2)</f>
        <v>0</v>
      </c>
      <c r="J851" s="5">
        <f>TRUNC(IF(H851="",0,(IF(SUM($J$18:J850)&gt;=(0.25*$G$5),0,(IF((SUM($J$18:$J850)+(0.25*$G$5))&gt;+($G$5*0.25),(($G$5*0.25)-SUM($J$18:J850)),($G$5*H851)))))),2)</f>
        <v>0</v>
      </c>
      <c r="L851" s="5">
        <f t="shared" ref="L851:L914" si="107">+Q850</f>
        <v>0</v>
      </c>
      <c r="M851" s="5">
        <f t="shared" ref="M851:M914" si="108">+F851</f>
        <v>0</v>
      </c>
      <c r="N851" s="17"/>
      <c r="O851" s="17"/>
      <c r="P851" s="17"/>
      <c r="Q851" s="5">
        <f t="shared" ref="Q851:Q914" si="109">SUM(L851:P851)</f>
        <v>0</v>
      </c>
      <c r="S851" s="5">
        <f t="shared" ref="S851:S914" si="110">+L851+N851+O851+P851</f>
        <v>0</v>
      </c>
      <c r="T851" s="5">
        <f t="shared" ref="T851:T914" si="111">ROUND(S851*D851,2)</f>
        <v>0</v>
      </c>
      <c r="W851" s="18"/>
    </row>
    <row r="852" spans="1:23" x14ac:dyDescent="0.25">
      <c r="A852" s="6">
        <f>+'IRS Interest Rates'!A2123</f>
        <v>45952</v>
      </c>
      <c r="C852" s="9" t="str">
        <f>IF($D$3&gt;$A852,"",IF($D$4&lt;$A852,"",+'IRS Interest Rates'!$B2123))</f>
        <v/>
      </c>
      <c r="D852" s="11">
        <f t="shared" si="106"/>
        <v>0</v>
      </c>
      <c r="E852" s="11"/>
      <c r="F852" s="5">
        <f t="shared" ref="F852:F915" si="112">+T852</f>
        <v>0</v>
      </c>
      <c r="G852" s="10"/>
      <c r="H852" s="10" t="str">
        <f t="shared" si="105"/>
        <v/>
      </c>
      <c r="I852" s="5">
        <f>TRUNC(IF(G852="",0,(IF(SUM(I$18:$I851)&gt;=(0.25*$G$5),0,(IF((SUM($I$18:$I851)+(0.25*$G$5))&gt;$G$5,(($G$5*0.25)-SUM(I$18:$I851)),($G$5*G852)))))),2)</f>
        <v>0</v>
      </c>
      <c r="J852" s="5">
        <f>TRUNC(IF(H852="",0,(IF(SUM($J$18:J851)&gt;=(0.25*$G$5),0,(IF((SUM($J$18:$J851)+(0.25*$G$5))&gt;+($G$5*0.25),(($G$5*0.25)-SUM($J$18:J851)),($G$5*H852)))))),2)</f>
        <v>0</v>
      </c>
      <c r="L852" s="5">
        <f t="shared" si="107"/>
        <v>0</v>
      </c>
      <c r="M852" s="5">
        <f t="shared" si="108"/>
        <v>0</v>
      </c>
      <c r="N852" s="17"/>
      <c r="O852" s="17"/>
      <c r="P852" s="17"/>
      <c r="Q852" s="5">
        <f t="shared" si="109"/>
        <v>0</v>
      </c>
      <c r="S852" s="5">
        <f t="shared" si="110"/>
        <v>0</v>
      </c>
      <c r="T852" s="5">
        <f t="shared" si="111"/>
        <v>0</v>
      </c>
      <c r="W852" s="18"/>
    </row>
    <row r="853" spans="1:23" x14ac:dyDescent="0.25">
      <c r="A853" s="6">
        <f>+'IRS Interest Rates'!A2124</f>
        <v>45953</v>
      </c>
      <c r="C853" s="9" t="str">
        <f>IF($D$3&gt;$A853,"",IF($D$4&lt;$A853,"",+'IRS Interest Rates'!$B2124))</f>
        <v/>
      </c>
      <c r="D853" s="11">
        <f t="shared" si="106"/>
        <v>0</v>
      </c>
      <c r="E853" s="11"/>
      <c r="F853" s="5">
        <f t="shared" si="112"/>
        <v>0</v>
      </c>
      <c r="G853" s="10"/>
      <c r="H853" s="10" t="str">
        <f t="shared" si="105"/>
        <v/>
      </c>
      <c r="I853" s="5">
        <f>TRUNC(IF(G853="",0,(IF(SUM(I$18:$I852)&gt;=(0.25*$G$5),0,(IF((SUM($I$18:$I852)+(0.25*$G$5))&gt;$G$5,(($G$5*0.25)-SUM(I$18:$I852)),($G$5*G853)))))),2)</f>
        <v>0</v>
      </c>
      <c r="J853" s="5">
        <f>TRUNC(IF(H853="",0,(IF(SUM($J$18:J852)&gt;=(0.25*$G$5),0,(IF((SUM($J$18:$J852)+(0.25*$G$5))&gt;+($G$5*0.25),(($G$5*0.25)-SUM($J$18:J852)),($G$5*H853)))))),2)</f>
        <v>0</v>
      </c>
      <c r="L853" s="5">
        <f t="shared" si="107"/>
        <v>0</v>
      </c>
      <c r="M853" s="5">
        <f t="shared" si="108"/>
        <v>0</v>
      </c>
      <c r="N853" s="17"/>
      <c r="O853" s="17"/>
      <c r="P853" s="17"/>
      <c r="Q853" s="5">
        <f t="shared" si="109"/>
        <v>0</v>
      </c>
      <c r="S853" s="5">
        <f t="shared" si="110"/>
        <v>0</v>
      </c>
      <c r="T853" s="5">
        <f t="shared" si="111"/>
        <v>0</v>
      </c>
      <c r="W853" s="18"/>
    </row>
    <row r="854" spans="1:23" x14ac:dyDescent="0.25">
      <c r="A854" s="6">
        <f>+'IRS Interest Rates'!A2125</f>
        <v>45954</v>
      </c>
      <c r="C854" s="9" t="str">
        <f>IF($D$3&gt;$A854,"",IF($D$4&lt;$A854,"",+'IRS Interest Rates'!$B2125))</f>
        <v/>
      </c>
      <c r="D854" s="11">
        <f t="shared" si="106"/>
        <v>0</v>
      </c>
      <c r="E854" s="11"/>
      <c r="F854" s="5">
        <f t="shared" si="112"/>
        <v>0</v>
      </c>
      <c r="G854" s="10"/>
      <c r="H854" s="10" t="str">
        <f t="shared" si="105"/>
        <v/>
      </c>
      <c r="I854" s="5">
        <f>TRUNC(IF(G854="",0,(IF(SUM(I$18:$I853)&gt;=(0.25*$G$5),0,(IF((SUM($I$18:$I853)+(0.25*$G$5))&gt;$G$5,(($G$5*0.25)-SUM(I$18:$I853)),($G$5*G854)))))),2)</f>
        <v>0</v>
      </c>
      <c r="J854" s="5">
        <f>TRUNC(IF(H854="",0,(IF(SUM($J$18:J853)&gt;=(0.25*$G$5),0,(IF((SUM($J$18:$J853)+(0.25*$G$5))&gt;+($G$5*0.25),(($G$5*0.25)-SUM($J$18:J853)),($G$5*H854)))))),2)</f>
        <v>0</v>
      </c>
      <c r="L854" s="5">
        <f t="shared" si="107"/>
        <v>0</v>
      </c>
      <c r="M854" s="5">
        <f t="shared" si="108"/>
        <v>0</v>
      </c>
      <c r="N854" s="17"/>
      <c r="O854" s="17"/>
      <c r="P854" s="17"/>
      <c r="Q854" s="5">
        <f t="shared" si="109"/>
        <v>0</v>
      </c>
      <c r="S854" s="5">
        <f t="shared" si="110"/>
        <v>0</v>
      </c>
      <c r="T854" s="5">
        <f t="shared" si="111"/>
        <v>0</v>
      </c>
      <c r="W854" s="18"/>
    </row>
    <row r="855" spans="1:23" x14ac:dyDescent="0.25">
      <c r="A855" s="6">
        <f>+'IRS Interest Rates'!A2126</f>
        <v>45955</v>
      </c>
      <c r="C855" s="9" t="str">
        <f>IF($D$3&gt;$A855,"",IF($D$4&lt;$A855,"",+'IRS Interest Rates'!$B2126))</f>
        <v/>
      </c>
      <c r="D855" s="11">
        <f t="shared" si="106"/>
        <v>0</v>
      </c>
      <c r="E855" s="11"/>
      <c r="F855" s="5">
        <f t="shared" si="112"/>
        <v>0</v>
      </c>
      <c r="G855" s="10"/>
      <c r="H855" s="10" t="str">
        <f t="shared" si="105"/>
        <v/>
      </c>
      <c r="I855" s="5">
        <f>TRUNC(IF(G855="",0,(IF(SUM(I$18:$I854)&gt;=(0.25*$G$5),0,(IF((SUM($I$18:$I854)+(0.25*$G$5))&gt;$G$5,(($G$5*0.25)-SUM(I$18:$I854)),($G$5*G855)))))),2)</f>
        <v>0</v>
      </c>
      <c r="J855" s="5">
        <f>TRUNC(IF(H855="",0,(IF(SUM($J$18:J854)&gt;=(0.25*$G$5),0,(IF((SUM($J$18:$J854)+(0.25*$G$5))&gt;+($G$5*0.25),(($G$5*0.25)-SUM($J$18:J854)),($G$5*H855)))))),2)</f>
        <v>0</v>
      </c>
      <c r="L855" s="5">
        <f t="shared" si="107"/>
        <v>0</v>
      </c>
      <c r="M855" s="5">
        <f t="shared" si="108"/>
        <v>0</v>
      </c>
      <c r="N855" s="17"/>
      <c r="O855" s="17"/>
      <c r="P855" s="17"/>
      <c r="Q855" s="5">
        <f t="shared" si="109"/>
        <v>0</v>
      </c>
      <c r="S855" s="5">
        <f t="shared" si="110"/>
        <v>0</v>
      </c>
      <c r="T855" s="5">
        <f t="shared" si="111"/>
        <v>0</v>
      </c>
      <c r="W855" s="18"/>
    </row>
    <row r="856" spans="1:23" x14ac:dyDescent="0.25">
      <c r="A856" s="6">
        <f>+'IRS Interest Rates'!A2127</f>
        <v>45956</v>
      </c>
      <c r="C856" s="9" t="str">
        <f>IF($D$3&gt;$A856,"",IF($D$4&lt;$A856,"",+'IRS Interest Rates'!$B2127))</f>
        <v/>
      </c>
      <c r="D856" s="11">
        <f t="shared" si="106"/>
        <v>0</v>
      </c>
      <c r="E856" s="11"/>
      <c r="F856" s="5">
        <f t="shared" si="112"/>
        <v>0</v>
      </c>
      <c r="G856" s="10"/>
      <c r="H856" s="10" t="str">
        <f t="shared" si="105"/>
        <v/>
      </c>
      <c r="I856" s="5">
        <f>TRUNC(IF(G856="",0,(IF(SUM(I$18:$I855)&gt;=(0.25*$G$5),0,(IF((SUM($I$18:$I855)+(0.25*$G$5))&gt;$G$5,(($G$5*0.25)-SUM(I$18:$I855)),($G$5*G856)))))),2)</f>
        <v>0</v>
      </c>
      <c r="J856" s="5">
        <f>TRUNC(IF(H856="",0,(IF(SUM($J$18:J855)&gt;=(0.25*$G$5),0,(IF((SUM($J$18:$J855)+(0.25*$G$5))&gt;+($G$5*0.25),(($G$5*0.25)-SUM($J$18:J855)),($G$5*H856)))))),2)</f>
        <v>0</v>
      </c>
      <c r="L856" s="5">
        <f t="shared" si="107"/>
        <v>0</v>
      </c>
      <c r="M856" s="5">
        <f t="shared" si="108"/>
        <v>0</v>
      </c>
      <c r="N856" s="17"/>
      <c r="O856" s="17"/>
      <c r="P856" s="17"/>
      <c r="Q856" s="5">
        <f t="shared" si="109"/>
        <v>0</v>
      </c>
      <c r="S856" s="5">
        <f t="shared" si="110"/>
        <v>0</v>
      </c>
      <c r="T856" s="5">
        <f t="shared" si="111"/>
        <v>0</v>
      </c>
      <c r="W856" s="18"/>
    </row>
    <row r="857" spans="1:23" x14ac:dyDescent="0.25">
      <c r="A857" s="6">
        <f>+'IRS Interest Rates'!A2128</f>
        <v>45957</v>
      </c>
      <c r="C857" s="9" t="str">
        <f>IF($D$3&gt;$A857,"",IF($D$4&lt;$A857,"",+'IRS Interest Rates'!$B2128))</f>
        <v/>
      </c>
      <c r="D857" s="11">
        <f t="shared" si="106"/>
        <v>0</v>
      </c>
      <c r="E857" s="11"/>
      <c r="F857" s="5">
        <f t="shared" si="112"/>
        <v>0</v>
      </c>
      <c r="G857" s="10"/>
      <c r="H857" s="10" t="str">
        <f t="shared" si="105"/>
        <v/>
      </c>
      <c r="I857" s="5">
        <f>TRUNC(IF(G857="",0,(IF(SUM(I$18:$I856)&gt;=(0.25*$G$5),0,(IF((SUM($I$18:$I856)+(0.25*$G$5))&gt;$G$5,(($G$5*0.25)-SUM(I$18:$I856)),($G$5*G857)))))),2)</f>
        <v>0</v>
      </c>
      <c r="J857" s="5">
        <f>TRUNC(IF(H857="",0,(IF(SUM($J$18:J856)&gt;=(0.25*$G$5),0,(IF((SUM($J$18:$J856)+(0.25*$G$5))&gt;+($G$5*0.25),(($G$5*0.25)-SUM($J$18:J856)),($G$5*H857)))))),2)</f>
        <v>0</v>
      </c>
      <c r="L857" s="5">
        <f t="shared" si="107"/>
        <v>0</v>
      </c>
      <c r="M857" s="5">
        <f t="shared" si="108"/>
        <v>0</v>
      </c>
      <c r="N857" s="17"/>
      <c r="O857" s="17"/>
      <c r="P857" s="17"/>
      <c r="Q857" s="5">
        <f t="shared" si="109"/>
        <v>0</v>
      </c>
      <c r="S857" s="5">
        <f t="shared" si="110"/>
        <v>0</v>
      </c>
      <c r="T857" s="5">
        <f t="shared" si="111"/>
        <v>0</v>
      </c>
      <c r="W857" s="18"/>
    </row>
    <row r="858" spans="1:23" x14ac:dyDescent="0.25">
      <c r="A858" s="6">
        <f>+'IRS Interest Rates'!A2129</f>
        <v>45958</v>
      </c>
      <c r="C858" s="9" t="str">
        <f>IF($D$3&gt;$A858,"",IF($D$4&lt;$A858,"",+'IRS Interest Rates'!$B2129))</f>
        <v/>
      </c>
      <c r="D858" s="11">
        <f t="shared" si="106"/>
        <v>0</v>
      </c>
      <c r="E858" s="11"/>
      <c r="F858" s="5">
        <f t="shared" si="112"/>
        <v>0</v>
      </c>
      <c r="G858" s="10"/>
      <c r="H858" s="10" t="str">
        <f t="shared" si="105"/>
        <v/>
      </c>
      <c r="I858" s="5">
        <f>TRUNC(IF(G858="",0,(IF(SUM(I$18:$I857)&gt;=(0.25*$G$5),0,(IF((SUM($I$18:$I857)+(0.25*$G$5))&gt;$G$5,(($G$5*0.25)-SUM(I$18:$I857)),($G$5*G858)))))),2)</f>
        <v>0</v>
      </c>
      <c r="J858" s="5">
        <f>TRUNC(IF(H858="",0,(IF(SUM($J$18:J857)&gt;=(0.25*$G$5),0,(IF((SUM($J$18:$J857)+(0.25*$G$5))&gt;+($G$5*0.25),(($G$5*0.25)-SUM($J$18:J857)),($G$5*H858)))))),2)</f>
        <v>0</v>
      </c>
      <c r="L858" s="5">
        <f t="shared" si="107"/>
        <v>0</v>
      </c>
      <c r="M858" s="5">
        <f t="shared" si="108"/>
        <v>0</v>
      </c>
      <c r="N858" s="17"/>
      <c r="O858" s="17"/>
      <c r="P858" s="17"/>
      <c r="Q858" s="5">
        <f t="shared" si="109"/>
        <v>0</v>
      </c>
      <c r="S858" s="5">
        <f t="shared" si="110"/>
        <v>0</v>
      </c>
      <c r="T858" s="5">
        <f t="shared" si="111"/>
        <v>0</v>
      </c>
      <c r="W858" s="18"/>
    </row>
    <row r="859" spans="1:23" x14ac:dyDescent="0.25">
      <c r="A859" s="6">
        <f>+'IRS Interest Rates'!A2130</f>
        <v>45959</v>
      </c>
      <c r="C859" s="9" t="str">
        <f>IF($D$3&gt;$A859,"",IF($D$4&lt;$A859,"",+'IRS Interest Rates'!$B2130))</f>
        <v/>
      </c>
      <c r="D859" s="11">
        <f t="shared" si="106"/>
        <v>0</v>
      </c>
      <c r="E859" s="11"/>
      <c r="F859" s="5">
        <f t="shared" si="112"/>
        <v>0</v>
      </c>
      <c r="G859" s="10"/>
      <c r="H859" s="10" t="str">
        <f t="shared" si="105"/>
        <v/>
      </c>
      <c r="I859" s="5">
        <f>TRUNC(IF(G859="",0,(IF(SUM(I$18:$I858)&gt;=(0.25*$G$5),0,(IF((SUM($I$18:$I858)+(0.25*$G$5))&gt;$G$5,(($G$5*0.25)-SUM(I$18:$I858)),($G$5*G859)))))),2)</f>
        <v>0</v>
      </c>
      <c r="J859" s="5">
        <f>TRUNC(IF(H859="",0,(IF(SUM($J$18:J858)&gt;=(0.25*$G$5),0,(IF((SUM($J$18:$J858)+(0.25*$G$5))&gt;+($G$5*0.25),(($G$5*0.25)-SUM($J$18:J858)),($G$5*H859)))))),2)</f>
        <v>0</v>
      </c>
      <c r="L859" s="5">
        <f t="shared" si="107"/>
        <v>0</v>
      </c>
      <c r="M859" s="5">
        <f t="shared" si="108"/>
        <v>0</v>
      </c>
      <c r="N859" s="17"/>
      <c r="O859" s="17"/>
      <c r="P859" s="17"/>
      <c r="Q859" s="5">
        <f t="shared" si="109"/>
        <v>0</v>
      </c>
      <c r="S859" s="5">
        <f t="shared" si="110"/>
        <v>0</v>
      </c>
      <c r="T859" s="5">
        <f t="shared" si="111"/>
        <v>0</v>
      </c>
      <c r="W859" s="18"/>
    </row>
    <row r="860" spans="1:23" x14ac:dyDescent="0.25">
      <c r="A860" s="6">
        <f>+'IRS Interest Rates'!A2131</f>
        <v>45960</v>
      </c>
      <c r="C860" s="9" t="str">
        <f>IF($D$3&gt;$A860,"",IF($D$4&lt;$A860,"",+'IRS Interest Rates'!$B2131))</f>
        <v/>
      </c>
      <c r="D860" s="11">
        <f t="shared" si="106"/>
        <v>0</v>
      </c>
      <c r="E860" s="11"/>
      <c r="F860" s="5">
        <f t="shared" si="112"/>
        <v>0</v>
      </c>
      <c r="G860" s="10"/>
      <c r="H860" s="10" t="str">
        <f t="shared" si="105"/>
        <v/>
      </c>
      <c r="I860" s="5">
        <f>TRUNC(IF(G860="",0,(IF(SUM(I$18:$I859)&gt;=(0.25*$G$5),0,(IF((SUM($I$18:$I859)+(0.25*$G$5))&gt;$G$5,(($G$5*0.25)-SUM(I$18:$I859)),($G$5*G860)))))),2)</f>
        <v>0</v>
      </c>
      <c r="J860" s="5">
        <f>TRUNC(IF(H860="",0,(IF(SUM($J$18:J859)&gt;=(0.25*$G$5),0,(IF((SUM($J$18:$J859)+(0.25*$G$5))&gt;+($G$5*0.25),(($G$5*0.25)-SUM($J$18:J859)),($G$5*H860)))))),2)</f>
        <v>0</v>
      </c>
      <c r="L860" s="5">
        <f t="shared" si="107"/>
        <v>0</v>
      </c>
      <c r="M860" s="5">
        <f t="shared" si="108"/>
        <v>0</v>
      </c>
      <c r="N860" s="17"/>
      <c r="O860" s="17"/>
      <c r="P860" s="17"/>
      <c r="Q860" s="5">
        <f t="shared" si="109"/>
        <v>0</v>
      </c>
      <c r="S860" s="5">
        <f t="shared" si="110"/>
        <v>0</v>
      </c>
      <c r="T860" s="5">
        <f t="shared" si="111"/>
        <v>0</v>
      </c>
      <c r="W860" s="18"/>
    </row>
    <row r="861" spans="1:23" x14ac:dyDescent="0.25">
      <c r="A861" s="6">
        <f>+'IRS Interest Rates'!A2132</f>
        <v>45961</v>
      </c>
      <c r="C861" s="9" t="str">
        <f>IF($D$3&gt;$A861,"",IF($D$4&lt;$A861,"",+'IRS Interest Rates'!$B2132))</f>
        <v/>
      </c>
      <c r="D861" s="11">
        <f t="shared" si="106"/>
        <v>0</v>
      </c>
      <c r="E861" s="11"/>
      <c r="F861" s="5">
        <f t="shared" si="112"/>
        <v>0</v>
      </c>
      <c r="G861" s="10">
        <f>IF($G$14="yes",IF($A861&lt;$D$3,"",IF(SUM(F831:F861)&gt;0,G$16,"")),0)</f>
        <v>0</v>
      </c>
      <c r="H861" s="10">
        <f t="shared" si="105"/>
        <v>0</v>
      </c>
      <c r="I861" s="5">
        <f>TRUNC(IF(G861="",0,(IF(SUM(I$18:$I860)&gt;=(0.25*$G$5),0,(IF((SUM($I$18:$I860)+(0.25*$G$5))&gt;$G$5,(($G$5*0.25)-SUM(I$18:$I860)),($G$5*G861)))))),2)</f>
        <v>0</v>
      </c>
      <c r="J861" s="5">
        <f>TRUNC(IF(H861="",0,(IF(SUM($J$18:J860)&gt;=(0.25*$G$5),0,(IF((SUM($J$18:$J860)+(0.25*$G$5))&gt;+($G$5*0.25),(($G$5*0.25)-SUM($J$18:J860)),($G$5*H861)))))),2)</f>
        <v>0</v>
      </c>
      <c r="L861" s="5">
        <f t="shared" si="107"/>
        <v>0</v>
      </c>
      <c r="M861" s="5">
        <f t="shared" si="108"/>
        <v>0</v>
      </c>
      <c r="N861" s="17"/>
      <c r="O861" s="17"/>
      <c r="P861" s="17"/>
      <c r="Q861" s="5">
        <f t="shared" si="109"/>
        <v>0</v>
      </c>
      <c r="S861" s="5">
        <f t="shared" si="110"/>
        <v>0</v>
      </c>
      <c r="T861" s="5">
        <f t="shared" si="111"/>
        <v>0</v>
      </c>
      <c r="W861" s="18"/>
    </row>
    <row r="862" spans="1:23" x14ac:dyDescent="0.25">
      <c r="A862" s="6">
        <f>+'IRS Interest Rates'!A2133</f>
        <v>45962</v>
      </c>
      <c r="C862" s="9" t="str">
        <f>IF($D$3&gt;$A862,"",IF($D$4&lt;$A862,"",+'IRS Interest Rates'!$B2133))</f>
        <v/>
      </c>
      <c r="D862" s="11">
        <f t="shared" si="106"/>
        <v>0</v>
      </c>
      <c r="E862" s="11"/>
      <c r="F862" s="5">
        <f t="shared" si="112"/>
        <v>0</v>
      </c>
      <c r="G862" s="10"/>
      <c r="H862" s="10" t="str">
        <f t="shared" si="105"/>
        <v/>
      </c>
      <c r="I862" s="5">
        <f>TRUNC(IF(G862="",0,(IF(SUM(I$18:$I861)&gt;=(0.25*$G$5),0,(IF((SUM($I$18:$I861)+(0.25*$G$5))&gt;$G$5,(($G$5*0.25)-SUM(I$18:$I861)),($G$5*G862)))))),2)</f>
        <v>0</v>
      </c>
      <c r="J862" s="5">
        <f>TRUNC(IF(H862="",0,(IF(SUM($J$18:J861)&gt;=(0.25*$G$5),0,(IF((SUM($J$18:$J861)+(0.25*$G$5))&gt;+($G$5*0.25),(($G$5*0.25)-SUM($J$18:J861)),($G$5*H862)))))),2)</f>
        <v>0</v>
      </c>
      <c r="L862" s="5">
        <f t="shared" si="107"/>
        <v>0</v>
      </c>
      <c r="M862" s="5">
        <f t="shared" si="108"/>
        <v>0</v>
      </c>
      <c r="N862" s="17"/>
      <c r="O862" s="17"/>
      <c r="P862" s="17"/>
      <c r="Q862" s="5">
        <f t="shared" si="109"/>
        <v>0</v>
      </c>
      <c r="S862" s="5">
        <f t="shared" si="110"/>
        <v>0</v>
      </c>
      <c r="T862" s="5">
        <f t="shared" si="111"/>
        <v>0</v>
      </c>
      <c r="W862" s="18"/>
    </row>
    <row r="863" spans="1:23" x14ac:dyDescent="0.25">
      <c r="A863" s="6">
        <f>+'IRS Interest Rates'!A2134</f>
        <v>45963</v>
      </c>
      <c r="C863" s="9" t="str">
        <f>IF($D$3&gt;$A863,"",IF($D$4&lt;$A863,"",+'IRS Interest Rates'!$B2134))</f>
        <v/>
      </c>
      <c r="D863" s="11">
        <f t="shared" si="106"/>
        <v>0</v>
      </c>
      <c r="E863" s="11"/>
      <c r="F863" s="5">
        <f t="shared" si="112"/>
        <v>0</v>
      </c>
      <c r="G863" s="10"/>
      <c r="H863" s="10" t="str">
        <f t="shared" si="105"/>
        <v/>
      </c>
      <c r="I863" s="5">
        <f>TRUNC(IF(G863="",0,(IF(SUM(I$18:$I862)&gt;=(0.25*$G$5),0,(IF((SUM($I$18:$I862)+(0.25*$G$5))&gt;$G$5,(($G$5*0.25)-SUM(I$18:$I862)),($G$5*G863)))))),2)</f>
        <v>0</v>
      </c>
      <c r="J863" s="5">
        <f>TRUNC(IF(H863="",0,(IF(SUM($J$18:J862)&gt;=(0.25*$G$5),0,(IF((SUM($J$18:$J862)+(0.25*$G$5))&gt;+($G$5*0.25),(($G$5*0.25)-SUM($J$18:J862)),($G$5*H863)))))),2)</f>
        <v>0</v>
      </c>
      <c r="L863" s="5">
        <f t="shared" si="107"/>
        <v>0</v>
      </c>
      <c r="M863" s="5">
        <f t="shared" si="108"/>
        <v>0</v>
      </c>
      <c r="N863" s="17"/>
      <c r="O863" s="17"/>
      <c r="P863" s="17"/>
      <c r="Q863" s="5">
        <f t="shared" si="109"/>
        <v>0</v>
      </c>
      <c r="S863" s="5">
        <f t="shared" si="110"/>
        <v>0</v>
      </c>
      <c r="T863" s="5">
        <f t="shared" si="111"/>
        <v>0</v>
      </c>
      <c r="W863" s="18"/>
    </row>
    <row r="864" spans="1:23" x14ac:dyDescent="0.25">
      <c r="A864" s="6">
        <f>+'IRS Interest Rates'!A2135</f>
        <v>45964</v>
      </c>
      <c r="C864" s="9" t="str">
        <f>IF($D$3&gt;$A864,"",IF($D$4&lt;$A864,"",+'IRS Interest Rates'!$B2135))</f>
        <v/>
      </c>
      <c r="D864" s="11">
        <f t="shared" si="106"/>
        <v>0</v>
      </c>
      <c r="E864" s="11"/>
      <c r="F864" s="5">
        <f t="shared" si="112"/>
        <v>0</v>
      </c>
      <c r="G864" s="10"/>
      <c r="H864" s="10" t="str">
        <f t="shared" si="105"/>
        <v/>
      </c>
      <c r="I864" s="5">
        <f>TRUNC(IF(G864="",0,(IF(SUM(I$18:$I863)&gt;=(0.25*$G$5),0,(IF((SUM($I$18:$I863)+(0.25*$G$5))&gt;$G$5,(($G$5*0.25)-SUM(I$18:$I863)),($G$5*G864)))))),2)</f>
        <v>0</v>
      </c>
      <c r="J864" s="5">
        <f>TRUNC(IF(H864="",0,(IF(SUM($J$18:J863)&gt;=(0.25*$G$5),0,(IF((SUM($J$18:$J863)+(0.25*$G$5))&gt;+($G$5*0.25),(($G$5*0.25)-SUM($J$18:J863)),($G$5*H864)))))),2)</f>
        <v>0</v>
      </c>
      <c r="L864" s="5">
        <f t="shared" si="107"/>
        <v>0</v>
      </c>
      <c r="M864" s="5">
        <f t="shared" si="108"/>
        <v>0</v>
      </c>
      <c r="N864" s="17"/>
      <c r="O864" s="17"/>
      <c r="P864" s="17"/>
      <c r="Q864" s="5">
        <f t="shared" si="109"/>
        <v>0</v>
      </c>
      <c r="S864" s="5">
        <f t="shared" si="110"/>
        <v>0</v>
      </c>
      <c r="T864" s="5">
        <f t="shared" si="111"/>
        <v>0</v>
      </c>
      <c r="W864" s="18"/>
    </row>
    <row r="865" spans="1:23" x14ac:dyDescent="0.25">
      <c r="A865" s="6">
        <f>+'IRS Interest Rates'!A2136</f>
        <v>45965</v>
      </c>
      <c r="C865" s="9" t="str">
        <f>IF($D$3&gt;$A865,"",IF($D$4&lt;$A865,"",+'IRS Interest Rates'!$B2136))</f>
        <v/>
      </c>
      <c r="D865" s="11">
        <f t="shared" si="106"/>
        <v>0</v>
      </c>
      <c r="E865" s="11"/>
      <c r="F865" s="5">
        <f t="shared" si="112"/>
        <v>0</v>
      </c>
      <c r="G865" s="10"/>
      <c r="H865" s="10" t="str">
        <f t="shared" si="105"/>
        <v/>
      </c>
      <c r="I865" s="5">
        <f>TRUNC(IF(G865="",0,(IF(SUM(I$18:$I864)&gt;=(0.25*$G$5),0,(IF((SUM($I$18:$I864)+(0.25*$G$5))&gt;$G$5,(($G$5*0.25)-SUM(I$18:$I864)),($G$5*G865)))))),2)</f>
        <v>0</v>
      </c>
      <c r="J865" s="5">
        <f>TRUNC(IF(H865="",0,(IF(SUM($J$18:J864)&gt;=(0.25*$G$5),0,(IF((SUM($J$18:$J864)+(0.25*$G$5))&gt;+($G$5*0.25),(($G$5*0.25)-SUM($J$18:J864)),($G$5*H865)))))),2)</f>
        <v>0</v>
      </c>
      <c r="L865" s="5">
        <f t="shared" si="107"/>
        <v>0</v>
      </c>
      <c r="M865" s="5">
        <f t="shared" si="108"/>
        <v>0</v>
      </c>
      <c r="N865" s="17"/>
      <c r="O865" s="17"/>
      <c r="P865" s="17"/>
      <c r="Q865" s="5">
        <f t="shared" si="109"/>
        <v>0</v>
      </c>
      <c r="S865" s="5">
        <f t="shared" si="110"/>
        <v>0</v>
      </c>
      <c r="T865" s="5">
        <f t="shared" si="111"/>
        <v>0</v>
      </c>
      <c r="W865" s="18"/>
    </row>
    <row r="866" spans="1:23" x14ac:dyDescent="0.25">
      <c r="A866" s="6">
        <f>+'IRS Interest Rates'!A2137</f>
        <v>45966</v>
      </c>
      <c r="C866" s="9" t="str">
        <f>IF($D$3&gt;$A866,"",IF($D$4&lt;$A866,"",+'IRS Interest Rates'!$B2137))</f>
        <v/>
      </c>
      <c r="D866" s="11">
        <f t="shared" si="106"/>
        <v>0</v>
      </c>
      <c r="E866" s="11"/>
      <c r="F866" s="5">
        <f t="shared" si="112"/>
        <v>0</v>
      </c>
      <c r="G866" s="10"/>
      <c r="H866" s="10" t="str">
        <f t="shared" si="105"/>
        <v/>
      </c>
      <c r="I866" s="5">
        <f>TRUNC(IF(G866="",0,(IF(SUM(I$18:$I865)&gt;=(0.25*$G$5),0,(IF((SUM($I$18:$I865)+(0.25*$G$5))&gt;$G$5,(($G$5*0.25)-SUM(I$18:$I865)),($G$5*G866)))))),2)</f>
        <v>0</v>
      </c>
      <c r="J866" s="5">
        <f>TRUNC(IF(H866="",0,(IF(SUM($J$18:J865)&gt;=(0.25*$G$5),0,(IF((SUM($J$18:$J865)+(0.25*$G$5))&gt;+($G$5*0.25),(($G$5*0.25)-SUM($J$18:J865)),($G$5*H866)))))),2)</f>
        <v>0</v>
      </c>
      <c r="L866" s="5">
        <f t="shared" si="107"/>
        <v>0</v>
      </c>
      <c r="M866" s="5">
        <f t="shared" si="108"/>
        <v>0</v>
      </c>
      <c r="N866" s="17"/>
      <c r="O866" s="17"/>
      <c r="P866" s="17"/>
      <c r="Q866" s="5">
        <f t="shared" si="109"/>
        <v>0</v>
      </c>
      <c r="S866" s="5">
        <f t="shared" si="110"/>
        <v>0</v>
      </c>
      <c r="T866" s="5">
        <f t="shared" si="111"/>
        <v>0</v>
      </c>
      <c r="W866" s="18"/>
    </row>
    <row r="867" spans="1:23" x14ac:dyDescent="0.25">
      <c r="A867" s="6">
        <f>+'IRS Interest Rates'!A2138</f>
        <v>45967</v>
      </c>
      <c r="C867" s="9" t="str">
        <f>IF($D$3&gt;$A867,"",IF($D$4&lt;$A867,"",+'IRS Interest Rates'!$B2138))</f>
        <v/>
      </c>
      <c r="D867" s="11">
        <f t="shared" si="106"/>
        <v>0</v>
      </c>
      <c r="E867" s="11"/>
      <c r="F867" s="5">
        <f t="shared" si="112"/>
        <v>0</v>
      </c>
      <c r="G867" s="10"/>
      <c r="H867" s="10" t="str">
        <f t="shared" si="105"/>
        <v/>
      </c>
      <c r="I867" s="5">
        <f>TRUNC(IF(G867="",0,(IF(SUM(I$18:$I866)&gt;=(0.25*$G$5),0,(IF((SUM($I$18:$I866)+(0.25*$G$5))&gt;$G$5,(($G$5*0.25)-SUM(I$18:$I866)),($G$5*G867)))))),2)</f>
        <v>0</v>
      </c>
      <c r="J867" s="5">
        <f>TRUNC(IF(H867="",0,(IF(SUM($J$18:J866)&gt;=(0.25*$G$5),0,(IF((SUM($J$18:$J866)+(0.25*$G$5))&gt;+($G$5*0.25),(($G$5*0.25)-SUM($J$18:J866)),($G$5*H867)))))),2)</f>
        <v>0</v>
      </c>
      <c r="L867" s="5">
        <f t="shared" si="107"/>
        <v>0</v>
      </c>
      <c r="M867" s="5">
        <f t="shared" si="108"/>
        <v>0</v>
      </c>
      <c r="N867" s="17"/>
      <c r="O867" s="17"/>
      <c r="P867" s="17"/>
      <c r="Q867" s="5">
        <f t="shared" si="109"/>
        <v>0</v>
      </c>
      <c r="S867" s="5">
        <f t="shared" si="110"/>
        <v>0</v>
      </c>
      <c r="T867" s="5">
        <f t="shared" si="111"/>
        <v>0</v>
      </c>
      <c r="W867" s="18"/>
    </row>
    <row r="868" spans="1:23" x14ac:dyDescent="0.25">
      <c r="A868" s="6">
        <f>+'IRS Interest Rates'!A2139</f>
        <v>45968</v>
      </c>
      <c r="C868" s="9" t="str">
        <f>IF($D$3&gt;$A868,"",IF($D$4&lt;$A868,"",+'IRS Interest Rates'!$B2139))</f>
        <v/>
      </c>
      <c r="D868" s="11">
        <f t="shared" si="106"/>
        <v>0</v>
      </c>
      <c r="E868" s="11"/>
      <c r="F868" s="5">
        <f t="shared" si="112"/>
        <v>0</v>
      </c>
      <c r="G868" s="10"/>
      <c r="H868" s="10" t="str">
        <f t="shared" si="105"/>
        <v/>
      </c>
      <c r="I868" s="5">
        <f>TRUNC(IF(G868="",0,(IF(SUM(I$18:$I867)&gt;=(0.25*$G$5),0,(IF((SUM($I$18:$I867)+(0.25*$G$5))&gt;$G$5,(($G$5*0.25)-SUM(I$18:$I867)),($G$5*G868)))))),2)</f>
        <v>0</v>
      </c>
      <c r="J868" s="5">
        <f>TRUNC(IF(H868="",0,(IF(SUM($J$18:J867)&gt;=(0.25*$G$5),0,(IF((SUM($J$18:$J867)+(0.25*$G$5))&gt;+($G$5*0.25),(($G$5*0.25)-SUM($J$18:J867)),($G$5*H868)))))),2)</f>
        <v>0</v>
      </c>
      <c r="L868" s="5">
        <f t="shared" si="107"/>
        <v>0</v>
      </c>
      <c r="M868" s="5">
        <f t="shared" si="108"/>
        <v>0</v>
      </c>
      <c r="N868" s="17"/>
      <c r="O868" s="17"/>
      <c r="P868" s="17"/>
      <c r="Q868" s="5">
        <f t="shared" si="109"/>
        <v>0</v>
      </c>
      <c r="S868" s="5">
        <f t="shared" si="110"/>
        <v>0</v>
      </c>
      <c r="T868" s="5">
        <f t="shared" si="111"/>
        <v>0</v>
      </c>
      <c r="W868" s="18"/>
    </row>
    <row r="869" spans="1:23" x14ac:dyDescent="0.25">
      <c r="A869" s="6">
        <f>+'IRS Interest Rates'!A2140</f>
        <v>45969</v>
      </c>
      <c r="C869" s="9" t="str">
        <f>IF($D$3&gt;$A869,"",IF($D$4&lt;$A869,"",+'IRS Interest Rates'!$B2140))</f>
        <v/>
      </c>
      <c r="D869" s="11">
        <f t="shared" si="106"/>
        <v>0</v>
      </c>
      <c r="E869" s="11"/>
      <c r="F869" s="5">
        <f t="shared" si="112"/>
        <v>0</v>
      </c>
      <c r="G869" s="10"/>
      <c r="H869" s="10" t="str">
        <f t="shared" si="105"/>
        <v/>
      </c>
      <c r="I869" s="5">
        <f>TRUNC(IF(G869="",0,(IF(SUM(I$18:$I868)&gt;=(0.25*$G$5),0,(IF((SUM($I$18:$I868)+(0.25*$G$5))&gt;$G$5,(($G$5*0.25)-SUM(I$18:$I868)),($G$5*G869)))))),2)</f>
        <v>0</v>
      </c>
      <c r="J869" s="5">
        <f>TRUNC(IF(H869="",0,(IF(SUM($J$18:J868)&gt;=(0.25*$G$5),0,(IF((SUM($J$18:$J868)+(0.25*$G$5))&gt;+($G$5*0.25),(($G$5*0.25)-SUM($J$18:J868)),($G$5*H869)))))),2)</f>
        <v>0</v>
      </c>
      <c r="L869" s="5">
        <f t="shared" si="107"/>
        <v>0</v>
      </c>
      <c r="M869" s="5">
        <f t="shared" si="108"/>
        <v>0</v>
      </c>
      <c r="N869" s="17"/>
      <c r="O869" s="17"/>
      <c r="P869" s="17"/>
      <c r="Q869" s="5">
        <f t="shared" si="109"/>
        <v>0</v>
      </c>
      <c r="S869" s="5">
        <f t="shared" si="110"/>
        <v>0</v>
      </c>
      <c r="T869" s="5">
        <f t="shared" si="111"/>
        <v>0</v>
      </c>
      <c r="W869" s="18"/>
    </row>
    <row r="870" spans="1:23" x14ac:dyDescent="0.25">
      <c r="A870" s="6">
        <f>+'IRS Interest Rates'!A2141</f>
        <v>45970</v>
      </c>
      <c r="C870" s="9" t="str">
        <f>IF($D$3&gt;$A870,"",IF($D$4&lt;$A870,"",+'IRS Interest Rates'!$B2141))</f>
        <v/>
      </c>
      <c r="D870" s="11">
        <f t="shared" si="106"/>
        <v>0</v>
      </c>
      <c r="E870" s="11"/>
      <c r="F870" s="5">
        <f t="shared" si="112"/>
        <v>0</v>
      </c>
      <c r="G870" s="10"/>
      <c r="H870" s="10" t="str">
        <f t="shared" si="105"/>
        <v/>
      </c>
      <c r="I870" s="5">
        <f>TRUNC(IF(G870="",0,(IF(SUM(I$18:$I869)&gt;=(0.25*$G$5),0,(IF((SUM($I$18:$I869)+(0.25*$G$5))&gt;$G$5,(($G$5*0.25)-SUM(I$18:$I869)),($G$5*G870)))))),2)</f>
        <v>0</v>
      </c>
      <c r="J870" s="5">
        <f>TRUNC(IF(H870="",0,(IF(SUM($J$18:J869)&gt;=(0.25*$G$5),0,(IF((SUM($J$18:$J869)+(0.25*$G$5))&gt;+($G$5*0.25),(($G$5*0.25)-SUM($J$18:J869)),($G$5*H870)))))),2)</f>
        <v>0</v>
      </c>
      <c r="L870" s="5">
        <f t="shared" si="107"/>
        <v>0</v>
      </c>
      <c r="M870" s="5">
        <f t="shared" si="108"/>
        <v>0</v>
      </c>
      <c r="N870" s="17"/>
      <c r="O870" s="17"/>
      <c r="P870" s="17"/>
      <c r="Q870" s="5">
        <f t="shared" si="109"/>
        <v>0</v>
      </c>
      <c r="S870" s="5">
        <f t="shared" si="110"/>
        <v>0</v>
      </c>
      <c r="T870" s="5">
        <f t="shared" si="111"/>
        <v>0</v>
      </c>
      <c r="W870" s="18"/>
    </row>
    <row r="871" spans="1:23" x14ac:dyDescent="0.25">
      <c r="A871" s="6">
        <f>+'IRS Interest Rates'!A2142</f>
        <v>45971</v>
      </c>
      <c r="C871" s="9" t="str">
        <f>IF($D$3&gt;$A871,"",IF($D$4&lt;$A871,"",+'IRS Interest Rates'!$B2142))</f>
        <v/>
      </c>
      <c r="D871" s="11">
        <f t="shared" si="106"/>
        <v>0</v>
      </c>
      <c r="E871" s="11"/>
      <c r="F871" s="5">
        <f t="shared" si="112"/>
        <v>0</v>
      </c>
      <c r="G871" s="10"/>
      <c r="H871" s="10" t="str">
        <f t="shared" si="105"/>
        <v/>
      </c>
      <c r="I871" s="5">
        <f>TRUNC(IF(G871="",0,(IF(SUM(I$18:$I870)&gt;=(0.25*$G$5),0,(IF((SUM($I$18:$I870)+(0.25*$G$5))&gt;$G$5,(($G$5*0.25)-SUM(I$18:$I870)),($G$5*G871)))))),2)</f>
        <v>0</v>
      </c>
      <c r="J871" s="5">
        <f>TRUNC(IF(H871="",0,(IF(SUM($J$18:J870)&gt;=(0.25*$G$5),0,(IF((SUM($J$18:$J870)+(0.25*$G$5))&gt;+($G$5*0.25),(($G$5*0.25)-SUM($J$18:J870)),($G$5*H871)))))),2)</f>
        <v>0</v>
      </c>
      <c r="L871" s="5">
        <f t="shared" si="107"/>
        <v>0</v>
      </c>
      <c r="M871" s="5">
        <f t="shared" si="108"/>
        <v>0</v>
      </c>
      <c r="N871" s="17"/>
      <c r="O871" s="17"/>
      <c r="P871" s="17"/>
      <c r="Q871" s="5">
        <f t="shared" si="109"/>
        <v>0</v>
      </c>
      <c r="S871" s="5">
        <f t="shared" si="110"/>
        <v>0</v>
      </c>
      <c r="T871" s="5">
        <f t="shared" si="111"/>
        <v>0</v>
      </c>
      <c r="W871" s="18"/>
    </row>
    <row r="872" spans="1:23" x14ac:dyDescent="0.25">
      <c r="A872" s="6">
        <f>+'IRS Interest Rates'!A2143</f>
        <v>45972</v>
      </c>
      <c r="C872" s="9" t="str">
        <f>IF($D$3&gt;$A872,"",IF($D$4&lt;$A872,"",+'IRS Interest Rates'!$B2143))</f>
        <v/>
      </c>
      <c r="D872" s="11">
        <f t="shared" si="106"/>
        <v>0</v>
      </c>
      <c r="E872" s="11"/>
      <c r="F872" s="5">
        <f t="shared" si="112"/>
        <v>0</v>
      </c>
      <c r="G872" s="10"/>
      <c r="H872" s="10" t="str">
        <f t="shared" si="105"/>
        <v/>
      </c>
      <c r="I872" s="5">
        <f>TRUNC(IF(G872="",0,(IF(SUM(I$18:$I871)&gt;=(0.25*$G$5),0,(IF((SUM($I$18:$I871)+(0.25*$G$5))&gt;$G$5,(($G$5*0.25)-SUM(I$18:$I871)),($G$5*G872)))))),2)</f>
        <v>0</v>
      </c>
      <c r="J872" s="5">
        <f>TRUNC(IF(H872="",0,(IF(SUM($J$18:J871)&gt;=(0.25*$G$5),0,(IF((SUM($J$18:$J871)+(0.25*$G$5))&gt;+($G$5*0.25),(($G$5*0.25)-SUM($J$18:J871)),($G$5*H872)))))),2)</f>
        <v>0</v>
      </c>
      <c r="L872" s="5">
        <f t="shared" si="107"/>
        <v>0</v>
      </c>
      <c r="M872" s="5">
        <f t="shared" si="108"/>
        <v>0</v>
      </c>
      <c r="N872" s="17"/>
      <c r="O872" s="17"/>
      <c r="P872" s="17"/>
      <c r="Q872" s="5">
        <f t="shared" si="109"/>
        <v>0</v>
      </c>
      <c r="S872" s="5">
        <f t="shared" si="110"/>
        <v>0</v>
      </c>
      <c r="T872" s="5">
        <f t="shared" si="111"/>
        <v>0</v>
      </c>
      <c r="W872" s="18"/>
    </row>
    <row r="873" spans="1:23" x14ac:dyDescent="0.25">
      <c r="A873" s="6">
        <f>+'IRS Interest Rates'!A2144</f>
        <v>45973</v>
      </c>
      <c r="C873" s="9" t="str">
        <f>IF($D$3&gt;$A873,"",IF($D$4&lt;$A873,"",+'IRS Interest Rates'!$B2144))</f>
        <v/>
      </c>
      <c r="D873" s="11">
        <f t="shared" si="106"/>
        <v>0</v>
      </c>
      <c r="E873" s="11"/>
      <c r="F873" s="5">
        <f t="shared" si="112"/>
        <v>0</v>
      </c>
      <c r="G873" s="10"/>
      <c r="H873" s="10" t="str">
        <f t="shared" si="105"/>
        <v/>
      </c>
      <c r="I873" s="5">
        <f>TRUNC(IF(G873="",0,(IF(SUM(I$18:$I872)&gt;=(0.25*$G$5),0,(IF((SUM($I$18:$I872)+(0.25*$G$5))&gt;$G$5,(($G$5*0.25)-SUM(I$18:$I872)),($G$5*G873)))))),2)</f>
        <v>0</v>
      </c>
      <c r="J873" s="5">
        <f>TRUNC(IF(H873="",0,(IF(SUM($J$18:J872)&gt;=(0.25*$G$5),0,(IF((SUM($J$18:$J872)+(0.25*$G$5))&gt;+($G$5*0.25),(($G$5*0.25)-SUM($J$18:J872)),($G$5*H873)))))),2)</f>
        <v>0</v>
      </c>
      <c r="L873" s="5">
        <f t="shared" si="107"/>
        <v>0</v>
      </c>
      <c r="M873" s="5">
        <f t="shared" si="108"/>
        <v>0</v>
      </c>
      <c r="N873" s="17"/>
      <c r="O873" s="17"/>
      <c r="P873" s="17"/>
      <c r="Q873" s="5">
        <f t="shared" si="109"/>
        <v>0</v>
      </c>
      <c r="S873" s="5">
        <f t="shared" si="110"/>
        <v>0</v>
      </c>
      <c r="T873" s="5">
        <f t="shared" si="111"/>
        <v>0</v>
      </c>
      <c r="W873" s="18"/>
    </row>
    <row r="874" spans="1:23" x14ac:dyDescent="0.25">
      <c r="A874" s="6">
        <f>+'IRS Interest Rates'!A2145</f>
        <v>45974</v>
      </c>
      <c r="C874" s="9" t="str">
        <f>IF($D$3&gt;$A874,"",IF($D$4&lt;$A874,"",+'IRS Interest Rates'!$B2145))</f>
        <v/>
      </c>
      <c r="D874" s="11">
        <f t="shared" si="106"/>
        <v>0</v>
      </c>
      <c r="E874" s="11"/>
      <c r="F874" s="5">
        <f t="shared" si="112"/>
        <v>0</v>
      </c>
      <c r="G874" s="10"/>
      <c r="H874" s="10" t="str">
        <f t="shared" ref="H874:H937" si="113">IF(G874="","",+H$16)</f>
        <v/>
      </c>
      <c r="I874" s="5">
        <f>TRUNC(IF(G874="",0,(IF(SUM(I$18:$I873)&gt;=(0.25*$G$5),0,(IF((SUM($I$18:$I873)+(0.25*$G$5))&gt;$G$5,(($G$5*0.25)-SUM(I$18:$I873)),($G$5*G874)))))),2)</f>
        <v>0</v>
      </c>
      <c r="J874" s="5">
        <f>TRUNC(IF(H874="",0,(IF(SUM($J$18:J873)&gt;=(0.25*$G$5),0,(IF((SUM($J$18:$J873)+(0.25*$G$5))&gt;+($G$5*0.25),(($G$5*0.25)-SUM($J$18:J873)),($G$5*H874)))))),2)</f>
        <v>0</v>
      </c>
      <c r="L874" s="5">
        <f t="shared" si="107"/>
        <v>0</v>
      </c>
      <c r="M874" s="5">
        <f t="shared" si="108"/>
        <v>0</v>
      </c>
      <c r="N874" s="17"/>
      <c r="O874" s="17"/>
      <c r="P874" s="17"/>
      <c r="Q874" s="5">
        <f t="shared" si="109"/>
        <v>0</v>
      </c>
      <c r="S874" s="5">
        <f t="shared" si="110"/>
        <v>0</v>
      </c>
      <c r="T874" s="5">
        <f t="shared" si="111"/>
        <v>0</v>
      </c>
      <c r="W874" s="18"/>
    </row>
    <row r="875" spans="1:23" x14ac:dyDescent="0.25">
      <c r="A875" s="6">
        <f>+'IRS Interest Rates'!A2146</f>
        <v>45975</v>
      </c>
      <c r="C875" s="9" t="str">
        <f>IF($D$3&gt;$A875,"",IF($D$4&lt;$A875,"",+'IRS Interest Rates'!$B2146))</f>
        <v/>
      </c>
      <c r="D875" s="11">
        <f t="shared" si="106"/>
        <v>0</v>
      </c>
      <c r="E875" s="11"/>
      <c r="F875" s="5">
        <f t="shared" si="112"/>
        <v>0</v>
      </c>
      <c r="G875" s="10"/>
      <c r="H875" s="10" t="str">
        <f t="shared" si="113"/>
        <v/>
      </c>
      <c r="I875" s="5">
        <f>TRUNC(IF(G875="",0,(IF(SUM(I$18:$I874)&gt;=(0.25*$G$5),0,(IF((SUM($I$18:$I874)+(0.25*$G$5))&gt;$G$5,(($G$5*0.25)-SUM(I$18:$I874)),($G$5*G875)))))),2)</f>
        <v>0</v>
      </c>
      <c r="J875" s="5">
        <f>TRUNC(IF(H875="",0,(IF(SUM($J$18:J874)&gt;=(0.25*$G$5),0,(IF((SUM($J$18:$J874)+(0.25*$G$5))&gt;+($G$5*0.25),(($G$5*0.25)-SUM($J$18:J874)),($G$5*H875)))))),2)</f>
        <v>0</v>
      </c>
      <c r="L875" s="5">
        <f t="shared" si="107"/>
        <v>0</v>
      </c>
      <c r="M875" s="5">
        <f t="shared" si="108"/>
        <v>0</v>
      </c>
      <c r="N875" s="17"/>
      <c r="O875" s="17"/>
      <c r="P875" s="17"/>
      <c r="Q875" s="5">
        <f t="shared" si="109"/>
        <v>0</v>
      </c>
      <c r="S875" s="5">
        <f t="shared" si="110"/>
        <v>0</v>
      </c>
      <c r="T875" s="5">
        <f t="shared" si="111"/>
        <v>0</v>
      </c>
      <c r="W875" s="18"/>
    </row>
    <row r="876" spans="1:23" x14ac:dyDescent="0.25">
      <c r="A876" s="6">
        <f>+'IRS Interest Rates'!A2147</f>
        <v>45976</v>
      </c>
      <c r="C876" s="9" t="str">
        <f>IF($D$3&gt;$A876,"",IF($D$4&lt;$A876,"",+'IRS Interest Rates'!$B2147))</f>
        <v/>
      </c>
      <c r="D876" s="11">
        <f t="shared" si="106"/>
        <v>0</v>
      </c>
      <c r="E876" s="11"/>
      <c r="F876" s="5">
        <f t="shared" si="112"/>
        <v>0</v>
      </c>
      <c r="G876" s="10"/>
      <c r="H876" s="10" t="str">
        <f t="shared" si="113"/>
        <v/>
      </c>
      <c r="I876" s="5">
        <f>TRUNC(IF(G876="",0,(IF(SUM(I$18:$I875)&gt;=(0.25*$G$5),0,(IF((SUM($I$18:$I875)+(0.25*$G$5))&gt;$G$5,(($G$5*0.25)-SUM(I$18:$I875)),($G$5*G876)))))),2)</f>
        <v>0</v>
      </c>
      <c r="J876" s="5">
        <f>TRUNC(IF(H876="",0,(IF(SUM($J$18:J875)&gt;=(0.25*$G$5),0,(IF((SUM($J$18:$J875)+(0.25*$G$5))&gt;+($G$5*0.25),(($G$5*0.25)-SUM($J$18:J875)),($G$5*H876)))))),2)</f>
        <v>0</v>
      </c>
      <c r="L876" s="5">
        <f t="shared" si="107"/>
        <v>0</v>
      </c>
      <c r="M876" s="5">
        <f t="shared" si="108"/>
        <v>0</v>
      </c>
      <c r="N876" s="17"/>
      <c r="O876" s="17"/>
      <c r="P876" s="17"/>
      <c r="Q876" s="5">
        <f t="shared" si="109"/>
        <v>0</v>
      </c>
      <c r="S876" s="5">
        <f t="shared" si="110"/>
        <v>0</v>
      </c>
      <c r="T876" s="5">
        <f t="shared" si="111"/>
        <v>0</v>
      </c>
      <c r="W876" s="18"/>
    </row>
    <row r="877" spans="1:23" x14ac:dyDescent="0.25">
      <c r="A877" s="6">
        <f>+'IRS Interest Rates'!A2148</f>
        <v>45977</v>
      </c>
      <c r="C877" s="9" t="str">
        <f>IF($D$3&gt;$A877,"",IF($D$4&lt;$A877,"",+'IRS Interest Rates'!$B2148))</f>
        <v/>
      </c>
      <c r="D877" s="11">
        <f t="shared" si="106"/>
        <v>0</v>
      </c>
      <c r="E877" s="11"/>
      <c r="F877" s="5">
        <f t="shared" si="112"/>
        <v>0</v>
      </c>
      <c r="G877" s="10"/>
      <c r="H877" s="10" t="str">
        <f t="shared" si="113"/>
        <v/>
      </c>
      <c r="I877" s="5">
        <f>TRUNC(IF(G877="",0,(IF(SUM(I$18:$I876)&gt;=(0.25*$G$5),0,(IF((SUM($I$18:$I876)+(0.25*$G$5))&gt;$G$5,(($G$5*0.25)-SUM(I$18:$I876)),($G$5*G877)))))),2)</f>
        <v>0</v>
      </c>
      <c r="J877" s="5">
        <f>TRUNC(IF(H877="",0,(IF(SUM($J$18:J876)&gt;=(0.25*$G$5),0,(IF((SUM($J$18:$J876)+(0.25*$G$5))&gt;+($G$5*0.25),(($G$5*0.25)-SUM($J$18:J876)),($G$5*H877)))))),2)</f>
        <v>0</v>
      </c>
      <c r="L877" s="5">
        <f t="shared" si="107"/>
        <v>0</v>
      </c>
      <c r="M877" s="5">
        <f t="shared" si="108"/>
        <v>0</v>
      </c>
      <c r="N877" s="17"/>
      <c r="O877" s="17"/>
      <c r="P877" s="17"/>
      <c r="Q877" s="5">
        <f t="shared" si="109"/>
        <v>0</v>
      </c>
      <c r="S877" s="5">
        <f t="shared" si="110"/>
        <v>0</v>
      </c>
      <c r="T877" s="5">
        <f t="shared" si="111"/>
        <v>0</v>
      </c>
      <c r="W877" s="18"/>
    </row>
    <row r="878" spans="1:23" x14ac:dyDescent="0.25">
      <c r="A878" s="6">
        <f>+'IRS Interest Rates'!A2149</f>
        <v>45978</v>
      </c>
      <c r="C878" s="9" t="str">
        <f>IF($D$3&gt;$A878,"",IF($D$4&lt;$A878,"",+'IRS Interest Rates'!$B2149))</f>
        <v/>
      </c>
      <c r="D878" s="11">
        <f t="shared" si="106"/>
        <v>0</v>
      </c>
      <c r="E878" s="11"/>
      <c r="F878" s="5">
        <f t="shared" si="112"/>
        <v>0</v>
      </c>
      <c r="G878" s="10"/>
      <c r="H878" s="10" t="str">
        <f t="shared" si="113"/>
        <v/>
      </c>
      <c r="I878" s="5">
        <f>TRUNC(IF(G878="",0,(IF(SUM(I$18:$I877)&gt;=(0.25*$G$5),0,(IF((SUM($I$18:$I877)+(0.25*$G$5))&gt;$G$5,(($G$5*0.25)-SUM(I$18:$I877)),($G$5*G878)))))),2)</f>
        <v>0</v>
      </c>
      <c r="J878" s="5">
        <f>TRUNC(IF(H878="",0,(IF(SUM($J$18:J877)&gt;=(0.25*$G$5),0,(IF((SUM($J$18:$J877)+(0.25*$G$5))&gt;+($G$5*0.25),(($G$5*0.25)-SUM($J$18:J877)),($G$5*H878)))))),2)</f>
        <v>0</v>
      </c>
      <c r="L878" s="5">
        <f t="shared" si="107"/>
        <v>0</v>
      </c>
      <c r="M878" s="5">
        <f t="shared" si="108"/>
        <v>0</v>
      </c>
      <c r="N878" s="17"/>
      <c r="O878" s="17"/>
      <c r="P878" s="17"/>
      <c r="Q878" s="5">
        <f t="shared" si="109"/>
        <v>0</v>
      </c>
      <c r="S878" s="5">
        <f t="shared" si="110"/>
        <v>0</v>
      </c>
      <c r="T878" s="5">
        <f t="shared" si="111"/>
        <v>0</v>
      </c>
      <c r="W878" s="18"/>
    </row>
    <row r="879" spans="1:23" x14ac:dyDescent="0.25">
      <c r="A879" s="6">
        <f>+'IRS Interest Rates'!A2150</f>
        <v>45979</v>
      </c>
      <c r="C879" s="9" t="str">
        <f>IF($D$3&gt;$A879,"",IF($D$4&lt;$A879,"",+'IRS Interest Rates'!$B2150))</f>
        <v/>
      </c>
      <c r="D879" s="11">
        <f t="shared" si="106"/>
        <v>0</v>
      </c>
      <c r="E879" s="11"/>
      <c r="F879" s="5">
        <f t="shared" si="112"/>
        <v>0</v>
      </c>
      <c r="G879" s="10"/>
      <c r="H879" s="10" t="str">
        <f t="shared" si="113"/>
        <v/>
      </c>
      <c r="I879" s="5">
        <f>TRUNC(IF(G879="",0,(IF(SUM(I$18:$I878)&gt;=(0.25*$G$5),0,(IF((SUM($I$18:$I878)+(0.25*$G$5))&gt;$G$5,(($G$5*0.25)-SUM(I$18:$I878)),($G$5*G879)))))),2)</f>
        <v>0</v>
      </c>
      <c r="J879" s="5">
        <f>TRUNC(IF(H879="",0,(IF(SUM($J$18:J878)&gt;=(0.25*$G$5),0,(IF((SUM($J$18:$J878)+(0.25*$G$5))&gt;+($G$5*0.25),(($G$5*0.25)-SUM($J$18:J878)),($G$5*H879)))))),2)</f>
        <v>0</v>
      </c>
      <c r="L879" s="5">
        <f t="shared" si="107"/>
        <v>0</v>
      </c>
      <c r="M879" s="5">
        <f t="shared" si="108"/>
        <v>0</v>
      </c>
      <c r="N879" s="17"/>
      <c r="O879" s="17"/>
      <c r="P879" s="17"/>
      <c r="Q879" s="5">
        <f t="shared" si="109"/>
        <v>0</v>
      </c>
      <c r="S879" s="5">
        <f t="shared" si="110"/>
        <v>0</v>
      </c>
      <c r="T879" s="5">
        <f t="shared" si="111"/>
        <v>0</v>
      </c>
      <c r="W879" s="18"/>
    </row>
    <row r="880" spans="1:23" x14ac:dyDescent="0.25">
      <c r="A880" s="6">
        <f>+'IRS Interest Rates'!A2151</f>
        <v>45980</v>
      </c>
      <c r="C880" s="9" t="str">
        <f>IF($D$3&gt;$A880,"",IF($D$4&lt;$A880,"",+'IRS Interest Rates'!$B2151))</f>
        <v/>
      </c>
      <c r="D880" s="11">
        <f t="shared" si="106"/>
        <v>0</v>
      </c>
      <c r="E880" s="11"/>
      <c r="F880" s="5">
        <f t="shared" si="112"/>
        <v>0</v>
      </c>
      <c r="G880" s="10"/>
      <c r="H880" s="10" t="str">
        <f t="shared" si="113"/>
        <v/>
      </c>
      <c r="I880" s="5">
        <f>TRUNC(IF(G880="",0,(IF(SUM(I$18:$I879)&gt;=(0.25*$G$5),0,(IF((SUM($I$18:$I879)+(0.25*$G$5))&gt;$G$5,(($G$5*0.25)-SUM(I$18:$I879)),($G$5*G880)))))),2)</f>
        <v>0</v>
      </c>
      <c r="J880" s="5">
        <f>TRUNC(IF(H880="",0,(IF(SUM($J$18:J879)&gt;=(0.25*$G$5),0,(IF((SUM($J$18:$J879)+(0.25*$G$5))&gt;+($G$5*0.25),(($G$5*0.25)-SUM($J$18:J879)),($G$5*H880)))))),2)</f>
        <v>0</v>
      </c>
      <c r="L880" s="5">
        <f t="shared" si="107"/>
        <v>0</v>
      </c>
      <c r="M880" s="5">
        <f t="shared" si="108"/>
        <v>0</v>
      </c>
      <c r="N880" s="17"/>
      <c r="O880" s="17"/>
      <c r="P880" s="17"/>
      <c r="Q880" s="5">
        <f t="shared" si="109"/>
        <v>0</v>
      </c>
      <c r="S880" s="5">
        <f t="shared" si="110"/>
        <v>0</v>
      </c>
      <c r="T880" s="5">
        <f t="shared" si="111"/>
        <v>0</v>
      </c>
      <c r="W880" s="18"/>
    </row>
    <row r="881" spans="1:23" x14ac:dyDescent="0.25">
      <c r="A881" s="6">
        <f>+'IRS Interest Rates'!A2152</f>
        <v>45981</v>
      </c>
      <c r="C881" s="9" t="str">
        <f>IF($D$3&gt;$A881,"",IF($D$4&lt;$A881,"",+'IRS Interest Rates'!$B2152))</f>
        <v/>
      </c>
      <c r="D881" s="11">
        <f t="shared" si="106"/>
        <v>0</v>
      </c>
      <c r="E881" s="11"/>
      <c r="F881" s="5">
        <f t="shared" si="112"/>
        <v>0</v>
      </c>
      <c r="G881" s="10"/>
      <c r="H881" s="10" t="str">
        <f t="shared" si="113"/>
        <v/>
      </c>
      <c r="I881" s="5">
        <f>TRUNC(IF(G881="",0,(IF(SUM(I$18:$I880)&gt;=(0.25*$G$5),0,(IF((SUM($I$18:$I880)+(0.25*$G$5))&gt;$G$5,(($G$5*0.25)-SUM(I$18:$I880)),($G$5*G881)))))),2)</f>
        <v>0</v>
      </c>
      <c r="J881" s="5">
        <f>TRUNC(IF(H881="",0,(IF(SUM($J$18:J880)&gt;=(0.25*$G$5),0,(IF((SUM($J$18:$J880)+(0.25*$G$5))&gt;+($G$5*0.25),(($G$5*0.25)-SUM($J$18:J880)),($G$5*H881)))))),2)</f>
        <v>0</v>
      </c>
      <c r="L881" s="5">
        <f t="shared" si="107"/>
        <v>0</v>
      </c>
      <c r="M881" s="5">
        <f t="shared" si="108"/>
        <v>0</v>
      </c>
      <c r="N881" s="17"/>
      <c r="O881" s="17"/>
      <c r="P881" s="17"/>
      <c r="Q881" s="5">
        <f t="shared" si="109"/>
        <v>0</v>
      </c>
      <c r="S881" s="5">
        <f t="shared" si="110"/>
        <v>0</v>
      </c>
      <c r="T881" s="5">
        <f t="shared" si="111"/>
        <v>0</v>
      </c>
      <c r="W881" s="18"/>
    </row>
    <row r="882" spans="1:23" x14ac:dyDescent="0.25">
      <c r="A882" s="6">
        <f>+'IRS Interest Rates'!A2153</f>
        <v>45982</v>
      </c>
      <c r="C882" s="9" t="str">
        <f>IF($D$3&gt;$A882,"",IF($D$4&lt;$A882,"",+'IRS Interest Rates'!$B2153))</f>
        <v/>
      </c>
      <c r="D882" s="11">
        <f t="shared" si="106"/>
        <v>0</v>
      </c>
      <c r="E882" s="11"/>
      <c r="F882" s="5">
        <f t="shared" si="112"/>
        <v>0</v>
      </c>
      <c r="G882" s="10"/>
      <c r="H882" s="10" t="str">
        <f t="shared" si="113"/>
        <v/>
      </c>
      <c r="I882" s="5">
        <f>TRUNC(IF(G882="",0,(IF(SUM(I$18:$I881)&gt;=(0.25*$G$5),0,(IF((SUM($I$18:$I881)+(0.25*$G$5))&gt;$G$5,(($G$5*0.25)-SUM(I$18:$I881)),($G$5*G882)))))),2)</f>
        <v>0</v>
      </c>
      <c r="J882" s="5">
        <f>TRUNC(IF(H882="",0,(IF(SUM($J$18:J881)&gt;=(0.25*$G$5),0,(IF((SUM($J$18:$J881)+(0.25*$G$5))&gt;+($G$5*0.25),(($G$5*0.25)-SUM($J$18:J881)),($G$5*H882)))))),2)</f>
        <v>0</v>
      </c>
      <c r="L882" s="5">
        <f t="shared" si="107"/>
        <v>0</v>
      </c>
      <c r="M882" s="5">
        <f t="shared" si="108"/>
        <v>0</v>
      </c>
      <c r="N882" s="17"/>
      <c r="O882" s="17"/>
      <c r="P882" s="17"/>
      <c r="Q882" s="5">
        <f t="shared" si="109"/>
        <v>0</v>
      </c>
      <c r="S882" s="5">
        <f t="shared" si="110"/>
        <v>0</v>
      </c>
      <c r="T882" s="5">
        <f t="shared" si="111"/>
        <v>0</v>
      </c>
      <c r="W882" s="18"/>
    </row>
    <row r="883" spans="1:23" x14ac:dyDescent="0.25">
      <c r="A883" s="6">
        <f>+'IRS Interest Rates'!A2154</f>
        <v>45983</v>
      </c>
      <c r="C883" s="9" t="str">
        <f>IF($D$3&gt;$A883,"",IF($D$4&lt;$A883,"",+'IRS Interest Rates'!$B2154))</f>
        <v/>
      </c>
      <c r="D883" s="11">
        <f t="shared" si="106"/>
        <v>0</v>
      </c>
      <c r="E883" s="11"/>
      <c r="F883" s="5">
        <f t="shared" si="112"/>
        <v>0</v>
      </c>
      <c r="G883" s="10"/>
      <c r="H883" s="10" t="str">
        <f t="shared" si="113"/>
        <v/>
      </c>
      <c r="I883" s="5">
        <f>TRUNC(IF(G883="",0,(IF(SUM(I$18:$I882)&gt;=(0.25*$G$5),0,(IF((SUM($I$18:$I882)+(0.25*$G$5))&gt;$G$5,(($G$5*0.25)-SUM(I$18:$I882)),($G$5*G883)))))),2)</f>
        <v>0</v>
      </c>
      <c r="J883" s="5">
        <f>TRUNC(IF(H883="",0,(IF(SUM($J$18:J882)&gt;=(0.25*$G$5),0,(IF((SUM($J$18:$J882)+(0.25*$G$5))&gt;+($G$5*0.25),(($G$5*0.25)-SUM($J$18:J882)),($G$5*H883)))))),2)</f>
        <v>0</v>
      </c>
      <c r="L883" s="5">
        <f t="shared" si="107"/>
        <v>0</v>
      </c>
      <c r="M883" s="5">
        <f t="shared" si="108"/>
        <v>0</v>
      </c>
      <c r="N883" s="17"/>
      <c r="O883" s="17"/>
      <c r="P883" s="17"/>
      <c r="Q883" s="5">
        <f t="shared" si="109"/>
        <v>0</v>
      </c>
      <c r="S883" s="5">
        <f t="shared" si="110"/>
        <v>0</v>
      </c>
      <c r="T883" s="5">
        <f t="shared" si="111"/>
        <v>0</v>
      </c>
      <c r="W883" s="18"/>
    </row>
    <row r="884" spans="1:23" x14ac:dyDescent="0.25">
      <c r="A884" s="6">
        <f>+'IRS Interest Rates'!A2155</f>
        <v>45984</v>
      </c>
      <c r="C884" s="9" t="str">
        <f>IF($D$3&gt;$A884,"",IF($D$4&lt;$A884,"",+'IRS Interest Rates'!$B2155))</f>
        <v/>
      </c>
      <c r="D884" s="11">
        <f t="shared" si="106"/>
        <v>0</v>
      </c>
      <c r="E884" s="11"/>
      <c r="F884" s="5">
        <f t="shared" si="112"/>
        <v>0</v>
      </c>
      <c r="G884" s="10"/>
      <c r="H884" s="10" t="str">
        <f t="shared" si="113"/>
        <v/>
      </c>
      <c r="I884" s="5">
        <f>TRUNC(IF(G884="",0,(IF(SUM(I$18:$I883)&gt;=(0.25*$G$5),0,(IF((SUM($I$18:$I883)+(0.25*$G$5))&gt;$G$5,(($G$5*0.25)-SUM(I$18:$I883)),($G$5*G884)))))),2)</f>
        <v>0</v>
      </c>
      <c r="J884" s="5">
        <f>TRUNC(IF(H884="",0,(IF(SUM($J$18:J883)&gt;=(0.25*$G$5),0,(IF((SUM($J$18:$J883)+(0.25*$G$5))&gt;+($G$5*0.25),(($G$5*0.25)-SUM($J$18:J883)),($G$5*H884)))))),2)</f>
        <v>0</v>
      </c>
      <c r="L884" s="5">
        <f t="shared" si="107"/>
        <v>0</v>
      </c>
      <c r="M884" s="5">
        <f t="shared" si="108"/>
        <v>0</v>
      </c>
      <c r="N884" s="17"/>
      <c r="O884" s="17"/>
      <c r="P884" s="17"/>
      <c r="Q884" s="5">
        <f t="shared" si="109"/>
        <v>0</v>
      </c>
      <c r="S884" s="5">
        <f t="shared" si="110"/>
        <v>0</v>
      </c>
      <c r="T884" s="5">
        <f t="shared" si="111"/>
        <v>0</v>
      </c>
      <c r="W884" s="18"/>
    </row>
    <row r="885" spans="1:23" x14ac:dyDescent="0.25">
      <c r="A885" s="6">
        <f>+'IRS Interest Rates'!A2156</f>
        <v>45985</v>
      </c>
      <c r="C885" s="9" t="str">
        <f>IF($D$3&gt;$A885,"",IF($D$4&lt;$A885,"",+'IRS Interest Rates'!$B2156))</f>
        <v/>
      </c>
      <c r="D885" s="11">
        <f t="shared" si="106"/>
        <v>0</v>
      </c>
      <c r="E885" s="11"/>
      <c r="F885" s="5">
        <f t="shared" si="112"/>
        <v>0</v>
      </c>
      <c r="G885" s="10"/>
      <c r="H885" s="10" t="str">
        <f t="shared" si="113"/>
        <v/>
      </c>
      <c r="I885" s="5">
        <f>TRUNC(IF(G885="",0,(IF(SUM(I$18:$I884)&gt;=(0.25*$G$5),0,(IF((SUM($I$18:$I884)+(0.25*$G$5))&gt;$G$5,(($G$5*0.25)-SUM(I$18:$I884)),($G$5*G885)))))),2)</f>
        <v>0</v>
      </c>
      <c r="J885" s="5">
        <f>TRUNC(IF(H885="",0,(IF(SUM($J$18:J884)&gt;=(0.25*$G$5),0,(IF((SUM($J$18:$J884)+(0.25*$G$5))&gt;+($G$5*0.25),(($G$5*0.25)-SUM($J$18:J884)),($G$5*H885)))))),2)</f>
        <v>0</v>
      </c>
      <c r="L885" s="5">
        <f t="shared" si="107"/>
        <v>0</v>
      </c>
      <c r="M885" s="5">
        <f t="shared" si="108"/>
        <v>0</v>
      </c>
      <c r="N885" s="17"/>
      <c r="O885" s="17"/>
      <c r="P885" s="17"/>
      <c r="Q885" s="5">
        <f t="shared" si="109"/>
        <v>0</v>
      </c>
      <c r="S885" s="5">
        <f t="shared" si="110"/>
        <v>0</v>
      </c>
      <c r="T885" s="5">
        <f t="shared" si="111"/>
        <v>0</v>
      </c>
      <c r="W885" s="18"/>
    </row>
    <row r="886" spans="1:23" x14ac:dyDescent="0.25">
      <c r="A886" s="6">
        <f>+'IRS Interest Rates'!A2157</f>
        <v>45986</v>
      </c>
      <c r="C886" s="9" t="str">
        <f>IF($D$3&gt;$A886,"",IF($D$4&lt;$A886,"",+'IRS Interest Rates'!$B2157))</f>
        <v/>
      </c>
      <c r="D886" s="11">
        <f t="shared" si="106"/>
        <v>0</v>
      </c>
      <c r="E886" s="11"/>
      <c r="F886" s="5">
        <f t="shared" si="112"/>
        <v>0</v>
      </c>
      <c r="G886" s="10"/>
      <c r="H886" s="10" t="str">
        <f t="shared" si="113"/>
        <v/>
      </c>
      <c r="I886" s="5">
        <f>TRUNC(IF(G886="",0,(IF(SUM(I$18:$I885)&gt;=(0.25*$G$5),0,(IF((SUM($I$18:$I885)+(0.25*$G$5))&gt;$G$5,(($G$5*0.25)-SUM(I$18:$I885)),($G$5*G886)))))),2)</f>
        <v>0</v>
      </c>
      <c r="J886" s="5">
        <f>TRUNC(IF(H886="",0,(IF(SUM($J$18:J885)&gt;=(0.25*$G$5),0,(IF((SUM($J$18:$J885)+(0.25*$G$5))&gt;+($G$5*0.25),(($G$5*0.25)-SUM($J$18:J885)),($G$5*H886)))))),2)</f>
        <v>0</v>
      </c>
      <c r="L886" s="5">
        <f t="shared" si="107"/>
        <v>0</v>
      </c>
      <c r="M886" s="5">
        <f t="shared" si="108"/>
        <v>0</v>
      </c>
      <c r="N886" s="17"/>
      <c r="O886" s="17"/>
      <c r="P886" s="17"/>
      <c r="Q886" s="5">
        <f t="shared" si="109"/>
        <v>0</v>
      </c>
      <c r="S886" s="5">
        <f t="shared" si="110"/>
        <v>0</v>
      </c>
      <c r="T886" s="5">
        <f t="shared" si="111"/>
        <v>0</v>
      </c>
      <c r="W886" s="18"/>
    </row>
    <row r="887" spans="1:23" x14ac:dyDescent="0.25">
      <c r="A887" s="6">
        <f>+'IRS Interest Rates'!A2158</f>
        <v>45987</v>
      </c>
      <c r="C887" s="9" t="str">
        <f>IF($D$3&gt;$A887,"",IF($D$4&lt;$A887,"",+'IRS Interest Rates'!$B2158))</f>
        <v/>
      </c>
      <c r="D887" s="11">
        <f t="shared" si="106"/>
        <v>0</v>
      </c>
      <c r="E887" s="11"/>
      <c r="F887" s="5">
        <f t="shared" si="112"/>
        <v>0</v>
      </c>
      <c r="G887" s="10"/>
      <c r="H887" s="10" t="str">
        <f t="shared" si="113"/>
        <v/>
      </c>
      <c r="I887" s="5">
        <f>TRUNC(IF(G887="",0,(IF(SUM(I$18:$I886)&gt;=(0.25*$G$5),0,(IF((SUM($I$18:$I886)+(0.25*$G$5))&gt;$G$5,(($G$5*0.25)-SUM(I$18:$I886)),($G$5*G887)))))),2)</f>
        <v>0</v>
      </c>
      <c r="J887" s="5">
        <f>TRUNC(IF(H887="",0,(IF(SUM($J$18:J886)&gt;=(0.25*$G$5),0,(IF((SUM($J$18:$J886)+(0.25*$G$5))&gt;+($G$5*0.25),(($G$5*0.25)-SUM($J$18:J886)),($G$5*H887)))))),2)</f>
        <v>0</v>
      </c>
      <c r="L887" s="5">
        <f t="shared" si="107"/>
        <v>0</v>
      </c>
      <c r="M887" s="5">
        <f t="shared" si="108"/>
        <v>0</v>
      </c>
      <c r="N887" s="17"/>
      <c r="O887" s="17"/>
      <c r="P887" s="17"/>
      <c r="Q887" s="5">
        <f t="shared" si="109"/>
        <v>0</v>
      </c>
      <c r="S887" s="5">
        <f t="shared" si="110"/>
        <v>0</v>
      </c>
      <c r="T887" s="5">
        <f t="shared" si="111"/>
        <v>0</v>
      </c>
      <c r="W887" s="18"/>
    </row>
    <row r="888" spans="1:23" x14ac:dyDescent="0.25">
      <c r="A888" s="6">
        <f>+'IRS Interest Rates'!A2159</f>
        <v>45988</v>
      </c>
      <c r="C888" s="9" t="str">
        <f>IF($D$3&gt;$A888,"",IF($D$4&lt;$A888,"",+'IRS Interest Rates'!$B2159))</f>
        <v/>
      </c>
      <c r="D888" s="11">
        <f t="shared" si="106"/>
        <v>0</v>
      </c>
      <c r="E888" s="11"/>
      <c r="F888" s="5">
        <f t="shared" si="112"/>
        <v>0</v>
      </c>
      <c r="G888" s="10"/>
      <c r="H888" s="10" t="str">
        <f t="shared" si="113"/>
        <v/>
      </c>
      <c r="I888" s="5">
        <f>TRUNC(IF(G888="",0,(IF(SUM(I$18:$I887)&gt;=(0.25*$G$5),0,(IF((SUM($I$18:$I887)+(0.25*$G$5))&gt;$G$5,(($G$5*0.25)-SUM(I$18:$I887)),($G$5*G888)))))),2)</f>
        <v>0</v>
      </c>
      <c r="J888" s="5">
        <f>TRUNC(IF(H888="",0,(IF(SUM($J$18:J887)&gt;=(0.25*$G$5),0,(IF((SUM($J$18:$J887)+(0.25*$G$5))&gt;+($G$5*0.25),(($G$5*0.25)-SUM($J$18:J887)),($G$5*H888)))))),2)</f>
        <v>0</v>
      </c>
      <c r="L888" s="5">
        <f t="shared" si="107"/>
        <v>0</v>
      </c>
      <c r="M888" s="5">
        <f t="shared" si="108"/>
        <v>0</v>
      </c>
      <c r="N888" s="17"/>
      <c r="O888" s="17"/>
      <c r="P888" s="17"/>
      <c r="Q888" s="5">
        <f t="shared" si="109"/>
        <v>0</v>
      </c>
      <c r="S888" s="5">
        <f t="shared" si="110"/>
        <v>0</v>
      </c>
      <c r="T888" s="5">
        <f t="shared" si="111"/>
        <v>0</v>
      </c>
      <c r="W888" s="18"/>
    </row>
    <row r="889" spans="1:23" x14ac:dyDescent="0.25">
      <c r="A889" s="6">
        <f>+'IRS Interest Rates'!A2160</f>
        <v>45989</v>
      </c>
      <c r="C889" s="9" t="str">
        <f>IF($D$3&gt;$A889,"",IF($D$4&lt;$A889,"",+'IRS Interest Rates'!$B2160))</f>
        <v/>
      </c>
      <c r="D889" s="11">
        <f t="shared" si="106"/>
        <v>0</v>
      </c>
      <c r="E889" s="11"/>
      <c r="F889" s="5">
        <f t="shared" si="112"/>
        <v>0</v>
      </c>
      <c r="G889" s="10"/>
      <c r="H889" s="10" t="str">
        <f t="shared" si="113"/>
        <v/>
      </c>
      <c r="I889" s="5">
        <f>TRUNC(IF(G889="",0,(IF(SUM(I$18:$I888)&gt;=(0.25*$G$5),0,(IF((SUM($I$18:$I888)+(0.25*$G$5))&gt;$G$5,(($G$5*0.25)-SUM(I$18:$I888)),($G$5*G889)))))),2)</f>
        <v>0</v>
      </c>
      <c r="J889" s="5">
        <f>TRUNC(IF(H889="",0,(IF(SUM($J$18:J888)&gt;=(0.25*$G$5),0,(IF((SUM($J$18:$J888)+(0.25*$G$5))&gt;+($G$5*0.25),(($G$5*0.25)-SUM($J$18:J888)),($G$5*H889)))))),2)</f>
        <v>0</v>
      </c>
      <c r="L889" s="5">
        <f t="shared" si="107"/>
        <v>0</v>
      </c>
      <c r="M889" s="5">
        <f t="shared" si="108"/>
        <v>0</v>
      </c>
      <c r="N889" s="17"/>
      <c r="O889" s="17"/>
      <c r="P889" s="17"/>
      <c r="Q889" s="5">
        <f t="shared" si="109"/>
        <v>0</v>
      </c>
      <c r="S889" s="5">
        <f t="shared" si="110"/>
        <v>0</v>
      </c>
      <c r="T889" s="5">
        <f t="shared" si="111"/>
        <v>0</v>
      </c>
      <c r="W889" s="18"/>
    </row>
    <row r="890" spans="1:23" x14ac:dyDescent="0.25">
      <c r="A890" s="6">
        <f>+'IRS Interest Rates'!A2161</f>
        <v>45990</v>
      </c>
      <c r="C890" s="9" t="str">
        <f>IF($D$3&gt;$A890,"",IF($D$4&lt;$A890,"",+'IRS Interest Rates'!$B2161))</f>
        <v/>
      </c>
      <c r="D890" s="11">
        <f t="shared" si="106"/>
        <v>0</v>
      </c>
      <c r="E890" s="11"/>
      <c r="F890" s="5">
        <f t="shared" si="112"/>
        <v>0</v>
      </c>
      <c r="G890" s="10"/>
      <c r="H890" s="10" t="str">
        <f t="shared" si="113"/>
        <v/>
      </c>
      <c r="I890" s="5">
        <f>TRUNC(IF(G890="",0,(IF(SUM(I$18:$I889)&gt;=(0.25*$G$5),0,(IF((SUM($I$18:$I889)+(0.25*$G$5))&gt;$G$5,(($G$5*0.25)-SUM(I$18:$I889)),($G$5*G890)))))),2)</f>
        <v>0</v>
      </c>
      <c r="J890" s="5">
        <f>TRUNC(IF(H890="",0,(IF(SUM($J$18:J889)&gt;=(0.25*$G$5),0,(IF((SUM($J$18:$J889)+(0.25*$G$5))&gt;+($G$5*0.25),(($G$5*0.25)-SUM($J$18:J889)),($G$5*H890)))))),2)</f>
        <v>0</v>
      </c>
      <c r="L890" s="5">
        <f t="shared" si="107"/>
        <v>0</v>
      </c>
      <c r="M890" s="5">
        <f t="shared" si="108"/>
        <v>0</v>
      </c>
      <c r="N890" s="17"/>
      <c r="O890" s="17"/>
      <c r="P890" s="17"/>
      <c r="Q890" s="5">
        <f t="shared" si="109"/>
        <v>0</v>
      </c>
      <c r="S890" s="5">
        <f t="shared" si="110"/>
        <v>0</v>
      </c>
      <c r="T890" s="5">
        <f t="shared" si="111"/>
        <v>0</v>
      </c>
      <c r="W890" s="18"/>
    </row>
    <row r="891" spans="1:23" x14ac:dyDescent="0.25">
      <c r="A891" s="6">
        <f>+'IRS Interest Rates'!A2162</f>
        <v>45991</v>
      </c>
      <c r="C891" s="9" t="str">
        <f>IF($D$3&gt;$A891,"",IF($D$4&lt;$A891,"",+'IRS Interest Rates'!$B2162))</f>
        <v/>
      </c>
      <c r="D891" s="11">
        <f t="shared" si="106"/>
        <v>0</v>
      </c>
      <c r="E891" s="11"/>
      <c r="F891" s="5">
        <f t="shared" si="112"/>
        <v>0</v>
      </c>
      <c r="G891" s="10">
        <f>IF($G$14="yes",IF($A891&lt;$D$3,"",IF(SUM(F862:F891)&gt;0,G$16,"")),0)</f>
        <v>0</v>
      </c>
      <c r="H891" s="10">
        <f t="shared" si="113"/>
        <v>0</v>
      </c>
      <c r="I891" s="5">
        <f>TRUNC(IF(G891="",0,(IF(SUM(I$18:$I890)&gt;=(0.25*$G$5),0,(IF((SUM($I$18:$I890)+(0.25*$G$5))&gt;$G$5,(($G$5*0.25)-SUM(I$18:$I890)),($G$5*G891)))))),2)</f>
        <v>0</v>
      </c>
      <c r="J891" s="5">
        <f>TRUNC(IF(H891="",0,(IF(SUM($J$18:J890)&gt;=(0.25*$G$5),0,(IF((SUM($J$18:$J890)+(0.25*$G$5))&gt;+($G$5*0.25),(($G$5*0.25)-SUM($J$18:J890)),($G$5*H891)))))),2)</f>
        <v>0</v>
      </c>
      <c r="L891" s="5">
        <f t="shared" si="107"/>
        <v>0</v>
      </c>
      <c r="M891" s="5">
        <f t="shared" si="108"/>
        <v>0</v>
      </c>
      <c r="N891" s="17"/>
      <c r="O891" s="17"/>
      <c r="P891" s="17"/>
      <c r="Q891" s="5">
        <f t="shared" si="109"/>
        <v>0</v>
      </c>
      <c r="S891" s="5">
        <f t="shared" si="110"/>
        <v>0</v>
      </c>
      <c r="T891" s="5">
        <f t="shared" si="111"/>
        <v>0</v>
      </c>
      <c r="W891" s="18"/>
    </row>
    <row r="892" spans="1:23" x14ac:dyDescent="0.25">
      <c r="A892" s="6">
        <f>+'IRS Interest Rates'!A2163</f>
        <v>45992</v>
      </c>
      <c r="C892" s="9" t="str">
        <f>IF($D$3&gt;$A892,"",IF($D$4&lt;$A892,"",+'IRS Interest Rates'!$B2163))</f>
        <v/>
      </c>
      <c r="D892" s="11">
        <f t="shared" si="106"/>
        <v>0</v>
      </c>
      <c r="E892" s="11"/>
      <c r="F892" s="5">
        <f t="shared" si="112"/>
        <v>0</v>
      </c>
      <c r="G892" s="10"/>
      <c r="H892" s="10" t="str">
        <f t="shared" si="113"/>
        <v/>
      </c>
      <c r="I892" s="5">
        <f>TRUNC(IF(G892="",0,(IF(SUM(I$18:$I891)&gt;=(0.25*$G$5),0,(IF((SUM($I$18:$I891)+(0.25*$G$5))&gt;$G$5,(($G$5*0.25)-SUM(I$18:$I891)),($G$5*G892)))))),2)</f>
        <v>0</v>
      </c>
      <c r="J892" s="5">
        <f>TRUNC(IF(H892="",0,(IF(SUM($J$18:J891)&gt;=(0.25*$G$5),0,(IF((SUM($J$18:$J891)+(0.25*$G$5))&gt;+($G$5*0.25),(($G$5*0.25)-SUM($J$18:J891)),($G$5*H892)))))),2)</f>
        <v>0</v>
      </c>
      <c r="L892" s="5">
        <f t="shared" si="107"/>
        <v>0</v>
      </c>
      <c r="M892" s="5">
        <f t="shared" si="108"/>
        <v>0</v>
      </c>
      <c r="N892" s="17"/>
      <c r="O892" s="17"/>
      <c r="P892" s="17"/>
      <c r="Q892" s="5">
        <f t="shared" si="109"/>
        <v>0</v>
      </c>
      <c r="S892" s="5">
        <f t="shared" si="110"/>
        <v>0</v>
      </c>
      <c r="T892" s="5">
        <f t="shared" si="111"/>
        <v>0</v>
      </c>
      <c r="W892" s="18"/>
    </row>
    <row r="893" spans="1:23" x14ac:dyDescent="0.25">
      <c r="A893" s="6">
        <f>+'IRS Interest Rates'!A2164</f>
        <v>45993</v>
      </c>
      <c r="C893" s="9" t="str">
        <f>IF($D$3&gt;$A893,"",IF($D$4&lt;$A893,"",+'IRS Interest Rates'!$B2164))</f>
        <v/>
      </c>
      <c r="D893" s="11">
        <f t="shared" si="106"/>
        <v>0</v>
      </c>
      <c r="E893" s="11"/>
      <c r="F893" s="5">
        <f t="shared" si="112"/>
        <v>0</v>
      </c>
      <c r="G893" s="10"/>
      <c r="H893" s="10" t="str">
        <f t="shared" si="113"/>
        <v/>
      </c>
      <c r="I893" s="5">
        <f>TRUNC(IF(G893="",0,(IF(SUM(I$18:$I892)&gt;=(0.25*$G$5),0,(IF((SUM($I$18:$I892)+(0.25*$G$5))&gt;$G$5,(($G$5*0.25)-SUM(I$18:$I892)),($G$5*G893)))))),2)</f>
        <v>0</v>
      </c>
      <c r="J893" s="5">
        <f>TRUNC(IF(H893="",0,(IF(SUM($J$18:J892)&gt;=(0.25*$G$5),0,(IF((SUM($J$18:$J892)+(0.25*$G$5))&gt;+($G$5*0.25),(($G$5*0.25)-SUM($J$18:J892)),($G$5*H893)))))),2)</f>
        <v>0</v>
      </c>
      <c r="L893" s="5">
        <f t="shared" si="107"/>
        <v>0</v>
      </c>
      <c r="M893" s="5">
        <f t="shared" si="108"/>
        <v>0</v>
      </c>
      <c r="N893" s="17"/>
      <c r="O893" s="17"/>
      <c r="P893" s="17"/>
      <c r="Q893" s="5">
        <f t="shared" si="109"/>
        <v>0</v>
      </c>
      <c r="S893" s="5">
        <f t="shared" si="110"/>
        <v>0</v>
      </c>
      <c r="T893" s="5">
        <f t="shared" si="111"/>
        <v>0</v>
      </c>
      <c r="W893" s="18"/>
    </row>
    <row r="894" spans="1:23" x14ac:dyDescent="0.25">
      <c r="A894" s="6">
        <f>+'IRS Interest Rates'!A2165</f>
        <v>45994</v>
      </c>
      <c r="C894" s="9" t="str">
        <f>IF($D$3&gt;$A894,"",IF($D$4&lt;$A894,"",+'IRS Interest Rates'!$B2165))</f>
        <v/>
      </c>
      <c r="D894" s="11">
        <f t="shared" si="106"/>
        <v>0</v>
      </c>
      <c r="E894" s="11"/>
      <c r="F894" s="5">
        <f t="shared" si="112"/>
        <v>0</v>
      </c>
      <c r="G894" s="10"/>
      <c r="H894" s="10" t="str">
        <f t="shared" si="113"/>
        <v/>
      </c>
      <c r="I894" s="5">
        <f>TRUNC(IF(G894="",0,(IF(SUM(I$18:$I893)&gt;=(0.25*$G$5),0,(IF((SUM($I$18:$I893)+(0.25*$G$5))&gt;$G$5,(($G$5*0.25)-SUM(I$18:$I893)),($G$5*G894)))))),2)</f>
        <v>0</v>
      </c>
      <c r="J894" s="5">
        <f>TRUNC(IF(H894="",0,(IF(SUM($J$18:J893)&gt;=(0.25*$G$5),0,(IF((SUM($J$18:$J893)+(0.25*$G$5))&gt;+($G$5*0.25),(($G$5*0.25)-SUM($J$18:J893)),($G$5*H894)))))),2)</f>
        <v>0</v>
      </c>
      <c r="L894" s="5">
        <f t="shared" si="107"/>
        <v>0</v>
      </c>
      <c r="M894" s="5">
        <f t="shared" si="108"/>
        <v>0</v>
      </c>
      <c r="N894" s="17"/>
      <c r="O894" s="17"/>
      <c r="P894" s="17"/>
      <c r="Q894" s="5">
        <f t="shared" si="109"/>
        <v>0</v>
      </c>
      <c r="S894" s="5">
        <f t="shared" si="110"/>
        <v>0</v>
      </c>
      <c r="T894" s="5">
        <f t="shared" si="111"/>
        <v>0</v>
      </c>
      <c r="W894" s="18"/>
    </row>
    <row r="895" spans="1:23" x14ac:dyDescent="0.25">
      <c r="A895" s="6">
        <f>+'IRS Interest Rates'!A2166</f>
        <v>45995</v>
      </c>
      <c r="C895" s="9" t="str">
        <f>IF($D$3&gt;$A895,"",IF($D$4&lt;$A895,"",+'IRS Interest Rates'!$B2166))</f>
        <v/>
      </c>
      <c r="D895" s="11">
        <f t="shared" si="106"/>
        <v>0</v>
      </c>
      <c r="E895" s="11"/>
      <c r="F895" s="5">
        <f t="shared" si="112"/>
        <v>0</v>
      </c>
      <c r="G895" s="10"/>
      <c r="H895" s="10" t="str">
        <f t="shared" si="113"/>
        <v/>
      </c>
      <c r="I895" s="5">
        <f>TRUNC(IF(G895="",0,(IF(SUM(I$18:$I894)&gt;=(0.25*$G$5),0,(IF((SUM($I$18:$I894)+(0.25*$G$5))&gt;$G$5,(($G$5*0.25)-SUM(I$18:$I894)),($G$5*G895)))))),2)</f>
        <v>0</v>
      </c>
      <c r="J895" s="5">
        <f>TRUNC(IF(H895="",0,(IF(SUM($J$18:J894)&gt;=(0.25*$G$5),0,(IF((SUM($J$18:$J894)+(0.25*$G$5))&gt;+($G$5*0.25),(($G$5*0.25)-SUM($J$18:J894)),($G$5*H895)))))),2)</f>
        <v>0</v>
      </c>
      <c r="L895" s="5">
        <f t="shared" si="107"/>
        <v>0</v>
      </c>
      <c r="M895" s="5">
        <f t="shared" si="108"/>
        <v>0</v>
      </c>
      <c r="N895" s="17"/>
      <c r="O895" s="17"/>
      <c r="P895" s="17"/>
      <c r="Q895" s="5">
        <f t="shared" si="109"/>
        <v>0</v>
      </c>
      <c r="S895" s="5">
        <f t="shared" si="110"/>
        <v>0</v>
      </c>
      <c r="T895" s="5">
        <f t="shared" si="111"/>
        <v>0</v>
      </c>
      <c r="W895" s="18"/>
    </row>
    <row r="896" spans="1:23" x14ac:dyDescent="0.25">
      <c r="A896" s="6">
        <f>+'IRS Interest Rates'!A2167</f>
        <v>45996</v>
      </c>
      <c r="C896" s="9" t="str">
        <f>IF($D$3&gt;$A896,"",IF($D$4&lt;$A896,"",+'IRS Interest Rates'!$B2167))</f>
        <v/>
      </c>
      <c r="D896" s="11">
        <f t="shared" si="106"/>
        <v>0</v>
      </c>
      <c r="E896" s="11"/>
      <c r="F896" s="5">
        <f t="shared" si="112"/>
        <v>0</v>
      </c>
      <c r="G896" s="10"/>
      <c r="H896" s="10" t="str">
        <f t="shared" si="113"/>
        <v/>
      </c>
      <c r="I896" s="5">
        <f>TRUNC(IF(G896="",0,(IF(SUM(I$18:$I895)&gt;=(0.25*$G$5),0,(IF((SUM($I$18:$I895)+(0.25*$G$5))&gt;$G$5,(($G$5*0.25)-SUM(I$18:$I895)),($G$5*G896)))))),2)</f>
        <v>0</v>
      </c>
      <c r="J896" s="5">
        <f>TRUNC(IF(H896="",0,(IF(SUM($J$18:J895)&gt;=(0.25*$G$5),0,(IF((SUM($J$18:$J895)+(0.25*$G$5))&gt;+($G$5*0.25),(($G$5*0.25)-SUM($J$18:J895)),($G$5*H896)))))),2)</f>
        <v>0</v>
      </c>
      <c r="L896" s="5">
        <f t="shared" si="107"/>
        <v>0</v>
      </c>
      <c r="M896" s="5">
        <f t="shared" si="108"/>
        <v>0</v>
      </c>
      <c r="N896" s="17"/>
      <c r="O896" s="17"/>
      <c r="P896" s="17"/>
      <c r="Q896" s="5">
        <f t="shared" si="109"/>
        <v>0</v>
      </c>
      <c r="S896" s="5">
        <f t="shared" si="110"/>
        <v>0</v>
      </c>
      <c r="T896" s="5">
        <f t="shared" si="111"/>
        <v>0</v>
      </c>
      <c r="W896" s="18"/>
    </row>
    <row r="897" spans="1:23" x14ac:dyDescent="0.25">
      <c r="A897" s="6">
        <f>+'IRS Interest Rates'!A2168</f>
        <v>45997</v>
      </c>
      <c r="C897" s="9" t="str">
        <f>IF($D$3&gt;$A897,"",IF($D$4&lt;$A897,"",+'IRS Interest Rates'!$B2168))</f>
        <v/>
      </c>
      <c r="D897" s="11">
        <f t="shared" si="106"/>
        <v>0</v>
      </c>
      <c r="E897" s="11"/>
      <c r="F897" s="5">
        <f t="shared" si="112"/>
        <v>0</v>
      </c>
      <c r="G897" s="10"/>
      <c r="H897" s="10" t="str">
        <f t="shared" si="113"/>
        <v/>
      </c>
      <c r="I897" s="5">
        <f>TRUNC(IF(G897="",0,(IF(SUM(I$18:$I896)&gt;=(0.25*$G$5),0,(IF((SUM($I$18:$I896)+(0.25*$G$5))&gt;$G$5,(($G$5*0.25)-SUM(I$18:$I896)),($G$5*G897)))))),2)</f>
        <v>0</v>
      </c>
      <c r="J897" s="5">
        <f>TRUNC(IF(H897="",0,(IF(SUM($J$18:J896)&gt;=(0.25*$G$5),0,(IF((SUM($J$18:$J896)+(0.25*$G$5))&gt;+($G$5*0.25),(($G$5*0.25)-SUM($J$18:J896)),($G$5*H897)))))),2)</f>
        <v>0</v>
      </c>
      <c r="L897" s="5">
        <f t="shared" si="107"/>
        <v>0</v>
      </c>
      <c r="M897" s="5">
        <f t="shared" si="108"/>
        <v>0</v>
      </c>
      <c r="N897" s="17"/>
      <c r="O897" s="17"/>
      <c r="P897" s="17"/>
      <c r="Q897" s="5">
        <f t="shared" si="109"/>
        <v>0</v>
      </c>
      <c r="S897" s="5">
        <f t="shared" si="110"/>
        <v>0</v>
      </c>
      <c r="T897" s="5">
        <f t="shared" si="111"/>
        <v>0</v>
      </c>
      <c r="W897" s="18"/>
    </row>
    <row r="898" spans="1:23" x14ac:dyDescent="0.25">
      <c r="A898" s="6">
        <f>+'IRS Interest Rates'!A2169</f>
        <v>45998</v>
      </c>
      <c r="C898" s="9" t="str">
        <f>IF($D$3&gt;$A898,"",IF($D$4&lt;$A898,"",+'IRS Interest Rates'!$B2169))</f>
        <v/>
      </c>
      <c r="D898" s="11">
        <f t="shared" si="106"/>
        <v>0</v>
      </c>
      <c r="E898" s="11"/>
      <c r="F898" s="5">
        <f t="shared" si="112"/>
        <v>0</v>
      </c>
      <c r="G898" s="10"/>
      <c r="H898" s="10" t="str">
        <f t="shared" si="113"/>
        <v/>
      </c>
      <c r="I898" s="5">
        <f>TRUNC(IF(G898="",0,(IF(SUM(I$18:$I897)&gt;=(0.25*$G$5),0,(IF((SUM($I$18:$I897)+(0.25*$G$5))&gt;$G$5,(($G$5*0.25)-SUM(I$18:$I897)),($G$5*G898)))))),2)</f>
        <v>0</v>
      </c>
      <c r="J898" s="5">
        <f>TRUNC(IF(H898="",0,(IF(SUM($J$18:J897)&gt;=(0.25*$G$5),0,(IF((SUM($J$18:$J897)+(0.25*$G$5))&gt;+($G$5*0.25),(($G$5*0.25)-SUM($J$18:J897)),($G$5*H898)))))),2)</f>
        <v>0</v>
      </c>
      <c r="L898" s="5">
        <f t="shared" si="107"/>
        <v>0</v>
      </c>
      <c r="M898" s="5">
        <f t="shared" si="108"/>
        <v>0</v>
      </c>
      <c r="N898" s="17"/>
      <c r="O898" s="17"/>
      <c r="P898" s="17"/>
      <c r="Q898" s="5">
        <f t="shared" si="109"/>
        <v>0</v>
      </c>
      <c r="S898" s="5">
        <f t="shared" si="110"/>
        <v>0</v>
      </c>
      <c r="T898" s="5">
        <f t="shared" si="111"/>
        <v>0</v>
      </c>
      <c r="W898" s="18"/>
    </row>
    <row r="899" spans="1:23" x14ac:dyDescent="0.25">
      <c r="A899" s="6">
        <f>+'IRS Interest Rates'!A2170</f>
        <v>45999</v>
      </c>
      <c r="C899" s="9" t="str">
        <f>IF($D$3&gt;$A899,"",IF($D$4&lt;$A899,"",+'IRS Interest Rates'!$B2170))</f>
        <v/>
      </c>
      <c r="D899" s="11">
        <f t="shared" si="106"/>
        <v>0</v>
      </c>
      <c r="E899" s="11"/>
      <c r="F899" s="5">
        <f t="shared" si="112"/>
        <v>0</v>
      </c>
      <c r="G899" s="10"/>
      <c r="H899" s="10" t="str">
        <f t="shared" si="113"/>
        <v/>
      </c>
      <c r="I899" s="5">
        <f>TRUNC(IF(G899="",0,(IF(SUM(I$18:$I898)&gt;=(0.25*$G$5),0,(IF((SUM($I$18:$I898)+(0.25*$G$5))&gt;$G$5,(($G$5*0.25)-SUM(I$18:$I898)),($G$5*G899)))))),2)</f>
        <v>0</v>
      </c>
      <c r="J899" s="5">
        <f>TRUNC(IF(H899="",0,(IF(SUM($J$18:J898)&gt;=(0.25*$G$5),0,(IF((SUM($J$18:$J898)+(0.25*$G$5))&gt;+($G$5*0.25),(($G$5*0.25)-SUM($J$18:J898)),($G$5*H899)))))),2)</f>
        <v>0</v>
      </c>
      <c r="L899" s="5">
        <f t="shared" si="107"/>
        <v>0</v>
      </c>
      <c r="M899" s="5">
        <f t="shared" si="108"/>
        <v>0</v>
      </c>
      <c r="N899" s="17"/>
      <c r="O899" s="17"/>
      <c r="P899" s="17"/>
      <c r="Q899" s="5">
        <f t="shared" si="109"/>
        <v>0</v>
      </c>
      <c r="S899" s="5">
        <f t="shared" si="110"/>
        <v>0</v>
      </c>
      <c r="T899" s="5">
        <f t="shared" si="111"/>
        <v>0</v>
      </c>
      <c r="W899" s="18"/>
    </row>
    <row r="900" spans="1:23" x14ac:dyDescent="0.25">
      <c r="A900" s="6">
        <f>+'IRS Interest Rates'!A2171</f>
        <v>46000</v>
      </c>
      <c r="C900" s="9" t="str">
        <f>IF($D$3&gt;$A900,"",IF($D$4&lt;$A900,"",+'IRS Interest Rates'!$B2171))</f>
        <v/>
      </c>
      <c r="D900" s="11">
        <f t="shared" si="106"/>
        <v>0</v>
      </c>
      <c r="E900" s="11"/>
      <c r="F900" s="5">
        <f t="shared" si="112"/>
        <v>0</v>
      </c>
      <c r="G900" s="10"/>
      <c r="H900" s="10" t="str">
        <f t="shared" si="113"/>
        <v/>
      </c>
      <c r="I900" s="5">
        <f>TRUNC(IF(G900="",0,(IF(SUM(I$18:$I899)&gt;=(0.25*$G$5),0,(IF((SUM($I$18:$I899)+(0.25*$G$5))&gt;$G$5,(($G$5*0.25)-SUM(I$18:$I899)),($G$5*G900)))))),2)</f>
        <v>0</v>
      </c>
      <c r="J900" s="5">
        <f>TRUNC(IF(H900="",0,(IF(SUM($J$18:J899)&gt;=(0.25*$G$5),0,(IF((SUM($J$18:$J899)+(0.25*$G$5))&gt;+($G$5*0.25),(($G$5*0.25)-SUM($J$18:J899)),($G$5*H900)))))),2)</f>
        <v>0</v>
      </c>
      <c r="L900" s="5">
        <f t="shared" si="107"/>
        <v>0</v>
      </c>
      <c r="M900" s="5">
        <f t="shared" si="108"/>
        <v>0</v>
      </c>
      <c r="N900" s="17"/>
      <c r="O900" s="17"/>
      <c r="P900" s="17"/>
      <c r="Q900" s="5">
        <f t="shared" si="109"/>
        <v>0</v>
      </c>
      <c r="S900" s="5">
        <f t="shared" si="110"/>
        <v>0</v>
      </c>
      <c r="T900" s="5">
        <f t="shared" si="111"/>
        <v>0</v>
      </c>
      <c r="W900" s="18"/>
    </row>
    <row r="901" spans="1:23" x14ac:dyDescent="0.25">
      <c r="A901" s="6">
        <f>+'IRS Interest Rates'!A2172</f>
        <v>46001</v>
      </c>
      <c r="C901" s="9" t="str">
        <f>IF($D$3&gt;$A901,"",IF($D$4&lt;$A901,"",+'IRS Interest Rates'!$B2172))</f>
        <v/>
      </c>
      <c r="D901" s="11">
        <f t="shared" si="106"/>
        <v>0</v>
      </c>
      <c r="E901" s="11"/>
      <c r="F901" s="5">
        <f t="shared" si="112"/>
        <v>0</v>
      </c>
      <c r="G901" s="10"/>
      <c r="H901" s="10" t="str">
        <f t="shared" si="113"/>
        <v/>
      </c>
      <c r="I901" s="5">
        <f>TRUNC(IF(G901="",0,(IF(SUM(I$18:$I900)&gt;=(0.25*$G$5),0,(IF((SUM($I$18:$I900)+(0.25*$G$5))&gt;$G$5,(($G$5*0.25)-SUM(I$18:$I900)),($G$5*G901)))))),2)</f>
        <v>0</v>
      </c>
      <c r="J901" s="5">
        <f>TRUNC(IF(H901="",0,(IF(SUM($J$18:J900)&gt;=(0.25*$G$5),0,(IF((SUM($J$18:$J900)+(0.25*$G$5))&gt;+($G$5*0.25),(($G$5*0.25)-SUM($J$18:J900)),($G$5*H901)))))),2)</f>
        <v>0</v>
      </c>
      <c r="L901" s="5">
        <f t="shared" si="107"/>
        <v>0</v>
      </c>
      <c r="M901" s="5">
        <f t="shared" si="108"/>
        <v>0</v>
      </c>
      <c r="N901" s="17"/>
      <c r="O901" s="17"/>
      <c r="P901" s="17"/>
      <c r="Q901" s="5">
        <f t="shared" si="109"/>
        <v>0</v>
      </c>
      <c r="S901" s="5">
        <f t="shared" si="110"/>
        <v>0</v>
      </c>
      <c r="T901" s="5">
        <f t="shared" si="111"/>
        <v>0</v>
      </c>
      <c r="W901" s="18"/>
    </row>
    <row r="902" spans="1:23" x14ac:dyDescent="0.25">
      <c r="A902" s="6">
        <f>+'IRS Interest Rates'!A2173</f>
        <v>46002</v>
      </c>
      <c r="C902" s="9" t="str">
        <f>IF($D$3&gt;$A902,"",IF($D$4&lt;$A902,"",+'IRS Interest Rates'!$B2173))</f>
        <v/>
      </c>
      <c r="D902" s="11">
        <f t="shared" si="106"/>
        <v>0</v>
      </c>
      <c r="E902" s="11"/>
      <c r="F902" s="5">
        <f t="shared" si="112"/>
        <v>0</v>
      </c>
      <c r="G902" s="10"/>
      <c r="H902" s="10" t="str">
        <f t="shared" si="113"/>
        <v/>
      </c>
      <c r="I902" s="5">
        <f>TRUNC(IF(G902="",0,(IF(SUM(I$18:$I901)&gt;=(0.25*$G$5),0,(IF((SUM($I$18:$I901)+(0.25*$G$5))&gt;$G$5,(($G$5*0.25)-SUM(I$18:$I901)),($G$5*G902)))))),2)</f>
        <v>0</v>
      </c>
      <c r="J902" s="5">
        <f>TRUNC(IF(H902="",0,(IF(SUM($J$18:J901)&gt;=(0.25*$G$5),0,(IF((SUM($J$18:$J901)+(0.25*$G$5))&gt;+($G$5*0.25),(($G$5*0.25)-SUM($J$18:J901)),($G$5*H902)))))),2)</f>
        <v>0</v>
      </c>
      <c r="L902" s="5">
        <f t="shared" si="107"/>
        <v>0</v>
      </c>
      <c r="M902" s="5">
        <f t="shared" si="108"/>
        <v>0</v>
      </c>
      <c r="N902" s="17"/>
      <c r="O902" s="17"/>
      <c r="P902" s="17"/>
      <c r="Q902" s="5">
        <f t="shared" si="109"/>
        <v>0</v>
      </c>
      <c r="S902" s="5">
        <f t="shared" si="110"/>
        <v>0</v>
      </c>
      <c r="T902" s="5">
        <f t="shared" si="111"/>
        <v>0</v>
      </c>
      <c r="W902" s="18"/>
    </row>
    <row r="903" spans="1:23" x14ac:dyDescent="0.25">
      <c r="A903" s="6">
        <f>+'IRS Interest Rates'!A2174</f>
        <v>46003</v>
      </c>
      <c r="C903" s="9" t="str">
        <f>IF($D$3&gt;$A903,"",IF($D$4&lt;$A903,"",+'IRS Interest Rates'!$B2174))</f>
        <v/>
      </c>
      <c r="D903" s="11">
        <f t="shared" si="106"/>
        <v>0</v>
      </c>
      <c r="E903" s="11"/>
      <c r="F903" s="5">
        <f t="shared" si="112"/>
        <v>0</v>
      </c>
      <c r="G903" s="10"/>
      <c r="H903" s="10" t="str">
        <f t="shared" si="113"/>
        <v/>
      </c>
      <c r="I903" s="5">
        <f>TRUNC(IF(G903="",0,(IF(SUM(I$18:$I902)&gt;=(0.25*$G$5),0,(IF((SUM($I$18:$I902)+(0.25*$G$5))&gt;$G$5,(($G$5*0.25)-SUM(I$18:$I902)),($G$5*G903)))))),2)</f>
        <v>0</v>
      </c>
      <c r="J903" s="5">
        <f>TRUNC(IF(H903="",0,(IF(SUM($J$18:J902)&gt;=(0.25*$G$5),0,(IF((SUM($J$18:$J902)+(0.25*$G$5))&gt;+($G$5*0.25),(($G$5*0.25)-SUM($J$18:J902)),($G$5*H903)))))),2)</f>
        <v>0</v>
      </c>
      <c r="L903" s="5">
        <f t="shared" si="107"/>
        <v>0</v>
      </c>
      <c r="M903" s="5">
        <f t="shared" si="108"/>
        <v>0</v>
      </c>
      <c r="N903" s="17"/>
      <c r="O903" s="17"/>
      <c r="P903" s="17"/>
      <c r="Q903" s="5">
        <f t="shared" si="109"/>
        <v>0</v>
      </c>
      <c r="S903" s="5">
        <f t="shared" si="110"/>
        <v>0</v>
      </c>
      <c r="T903" s="5">
        <f t="shared" si="111"/>
        <v>0</v>
      </c>
      <c r="W903" s="18"/>
    </row>
    <row r="904" spans="1:23" x14ac:dyDescent="0.25">
      <c r="A904" s="6">
        <f>+'IRS Interest Rates'!A2175</f>
        <v>46004</v>
      </c>
      <c r="C904" s="9" t="str">
        <f>IF($D$3&gt;$A904,"",IF($D$4&lt;$A904,"",+'IRS Interest Rates'!$B2175))</f>
        <v/>
      </c>
      <c r="D904" s="11">
        <f t="shared" si="106"/>
        <v>0</v>
      </c>
      <c r="E904" s="11"/>
      <c r="F904" s="5">
        <f t="shared" si="112"/>
        <v>0</v>
      </c>
      <c r="G904" s="10"/>
      <c r="H904" s="10" t="str">
        <f t="shared" si="113"/>
        <v/>
      </c>
      <c r="I904" s="5">
        <f>TRUNC(IF(G904="",0,(IF(SUM(I$18:$I903)&gt;=(0.25*$G$5),0,(IF((SUM($I$18:$I903)+(0.25*$G$5))&gt;$G$5,(($G$5*0.25)-SUM(I$18:$I903)),($G$5*G904)))))),2)</f>
        <v>0</v>
      </c>
      <c r="J904" s="5">
        <f>TRUNC(IF(H904="",0,(IF(SUM($J$18:J903)&gt;=(0.25*$G$5),0,(IF((SUM($J$18:$J903)+(0.25*$G$5))&gt;+($G$5*0.25),(($G$5*0.25)-SUM($J$18:J903)),($G$5*H904)))))),2)</f>
        <v>0</v>
      </c>
      <c r="L904" s="5">
        <f t="shared" si="107"/>
        <v>0</v>
      </c>
      <c r="M904" s="5">
        <f t="shared" si="108"/>
        <v>0</v>
      </c>
      <c r="N904" s="17"/>
      <c r="O904" s="17"/>
      <c r="P904" s="17"/>
      <c r="Q904" s="5">
        <f t="shared" si="109"/>
        <v>0</v>
      </c>
      <c r="S904" s="5">
        <f t="shared" si="110"/>
        <v>0</v>
      </c>
      <c r="T904" s="5">
        <f t="shared" si="111"/>
        <v>0</v>
      </c>
      <c r="W904" s="18"/>
    </row>
    <row r="905" spans="1:23" x14ac:dyDescent="0.25">
      <c r="A905" s="6">
        <f>+'IRS Interest Rates'!A2176</f>
        <v>46005</v>
      </c>
      <c r="C905" s="9" t="str">
        <f>IF($D$3&gt;$A905,"",IF($D$4&lt;$A905,"",+'IRS Interest Rates'!$B2176))</f>
        <v/>
      </c>
      <c r="D905" s="11">
        <f t="shared" si="106"/>
        <v>0</v>
      </c>
      <c r="E905" s="11"/>
      <c r="F905" s="5">
        <f t="shared" si="112"/>
        <v>0</v>
      </c>
      <c r="G905" s="10"/>
      <c r="H905" s="10" t="str">
        <f t="shared" si="113"/>
        <v/>
      </c>
      <c r="I905" s="5">
        <f>TRUNC(IF(G905="",0,(IF(SUM(I$18:$I904)&gt;=(0.25*$G$5),0,(IF((SUM($I$18:$I904)+(0.25*$G$5))&gt;$G$5,(($G$5*0.25)-SUM(I$18:$I904)),($G$5*G905)))))),2)</f>
        <v>0</v>
      </c>
      <c r="J905" s="5">
        <f>TRUNC(IF(H905="",0,(IF(SUM($J$18:J904)&gt;=(0.25*$G$5),0,(IF((SUM($J$18:$J904)+(0.25*$G$5))&gt;+($G$5*0.25),(($G$5*0.25)-SUM($J$18:J904)),($G$5*H905)))))),2)</f>
        <v>0</v>
      </c>
      <c r="L905" s="5">
        <f t="shared" si="107"/>
        <v>0</v>
      </c>
      <c r="M905" s="5">
        <f t="shared" si="108"/>
        <v>0</v>
      </c>
      <c r="N905" s="17"/>
      <c r="O905" s="17"/>
      <c r="P905" s="17"/>
      <c r="Q905" s="5">
        <f t="shared" si="109"/>
        <v>0</v>
      </c>
      <c r="S905" s="5">
        <f t="shared" si="110"/>
        <v>0</v>
      </c>
      <c r="T905" s="5">
        <f t="shared" si="111"/>
        <v>0</v>
      </c>
      <c r="W905" s="18"/>
    </row>
    <row r="906" spans="1:23" x14ac:dyDescent="0.25">
      <c r="A906" s="6">
        <f>+'IRS Interest Rates'!A2177</f>
        <v>46006</v>
      </c>
      <c r="C906" s="9" t="str">
        <f>IF($D$3&gt;$A906,"",IF($D$4&lt;$A906,"",+'IRS Interest Rates'!$B2177))</f>
        <v/>
      </c>
      <c r="D906" s="11">
        <f t="shared" si="106"/>
        <v>0</v>
      </c>
      <c r="E906" s="11"/>
      <c r="F906" s="5">
        <f t="shared" si="112"/>
        <v>0</v>
      </c>
      <c r="G906" s="10"/>
      <c r="H906" s="10" t="str">
        <f t="shared" si="113"/>
        <v/>
      </c>
      <c r="I906" s="5">
        <f>TRUNC(IF(G906="",0,(IF(SUM(I$18:$I905)&gt;=(0.25*$G$5),0,(IF((SUM($I$18:$I905)+(0.25*$G$5))&gt;$G$5,(($G$5*0.25)-SUM(I$18:$I905)),($G$5*G906)))))),2)</f>
        <v>0</v>
      </c>
      <c r="J906" s="5">
        <f>TRUNC(IF(H906="",0,(IF(SUM($J$18:J905)&gt;=(0.25*$G$5),0,(IF((SUM($J$18:$J905)+(0.25*$G$5))&gt;+($G$5*0.25),(($G$5*0.25)-SUM($J$18:J905)),($G$5*H906)))))),2)</f>
        <v>0</v>
      </c>
      <c r="L906" s="5">
        <f t="shared" si="107"/>
        <v>0</v>
      </c>
      <c r="M906" s="5">
        <f t="shared" si="108"/>
        <v>0</v>
      </c>
      <c r="N906" s="17"/>
      <c r="O906" s="17"/>
      <c r="P906" s="17"/>
      <c r="Q906" s="5">
        <f t="shared" si="109"/>
        <v>0</v>
      </c>
      <c r="S906" s="5">
        <f t="shared" si="110"/>
        <v>0</v>
      </c>
      <c r="T906" s="5">
        <f t="shared" si="111"/>
        <v>0</v>
      </c>
      <c r="W906" s="18"/>
    </row>
    <row r="907" spans="1:23" x14ac:dyDescent="0.25">
      <c r="A907" s="6">
        <f>+'IRS Interest Rates'!A2178</f>
        <v>46007</v>
      </c>
      <c r="C907" s="9" t="str">
        <f>IF($D$3&gt;$A907,"",IF($D$4&lt;$A907,"",+'IRS Interest Rates'!$B2178))</f>
        <v/>
      </c>
      <c r="D907" s="11">
        <f t="shared" si="106"/>
        <v>0</v>
      </c>
      <c r="E907" s="11"/>
      <c r="F907" s="5">
        <f t="shared" si="112"/>
        <v>0</v>
      </c>
      <c r="G907" s="10"/>
      <c r="H907" s="10" t="str">
        <f t="shared" si="113"/>
        <v/>
      </c>
      <c r="I907" s="5">
        <f>TRUNC(IF(G907="",0,(IF(SUM(I$18:$I906)&gt;=(0.25*$G$5),0,(IF((SUM($I$18:$I906)+(0.25*$G$5))&gt;$G$5,(($G$5*0.25)-SUM(I$18:$I906)),($G$5*G907)))))),2)</f>
        <v>0</v>
      </c>
      <c r="J907" s="5">
        <f>TRUNC(IF(H907="",0,(IF(SUM($J$18:J906)&gt;=(0.25*$G$5),0,(IF((SUM($J$18:$J906)+(0.25*$G$5))&gt;+($G$5*0.25),(($G$5*0.25)-SUM($J$18:J906)),($G$5*H907)))))),2)</f>
        <v>0</v>
      </c>
      <c r="L907" s="5">
        <f t="shared" si="107"/>
        <v>0</v>
      </c>
      <c r="M907" s="5">
        <f t="shared" si="108"/>
        <v>0</v>
      </c>
      <c r="N907" s="17"/>
      <c r="O907" s="17"/>
      <c r="P907" s="17"/>
      <c r="Q907" s="5">
        <f t="shared" si="109"/>
        <v>0</v>
      </c>
      <c r="S907" s="5">
        <f t="shared" si="110"/>
        <v>0</v>
      </c>
      <c r="T907" s="5">
        <f t="shared" si="111"/>
        <v>0</v>
      </c>
      <c r="W907" s="18"/>
    </row>
    <row r="908" spans="1:23" x14ac:dyDescent="0.25">
      <c r="A908" s="6">
        <f>+'IRS Interest Rates'!A2179</f>
        <v>46008</v>
      </c>
      <c r="C908" s="9" t="str">
        <f>IF($D$3&gt;$A908,"",IF($D$4&lt;$A908,"",+'IRS Interest Rates'!$B2179))</f>
        <v/>
      </c>
      <c r="D908" s="11">
        <f t="shared" ref="D908:D971" si="114">IF(C908="",0,C908/365)</f>
        <v>0</v>
      </c>
      <c r="E908" s="11"/>
      <c r="F908" s="5">
        <f t="shared" si="112"/>
        <v>0</v>
      </c>
      <c r="G908" s="10"/>
      <c r="H908" s="10" t="str">
        <f t="shared" si="113"/>
        <v/>
      </c>
      <c r="I908" s="5">
        <f>TRUNC(IF(G908="",0,(IF(SUM(I$18:$I907)&gt;=(0.25*$G$5),0,(IF((SUM($I$18:$I907)+(0.25*$G$5))&gt;$G$5,(($G$5*0.25)-SUM(I$18:$I907)),($G$5*G908)))))),2)</f>
        <v>0</v>
      </c>
      <c r="J908" s="5">
        <f>TRUNC(IF(H908="",0,(IF(SUM($J$18:J907)&gt;=(0.25*$G$5),0,(IF((SUM($J$18:$J907)+(0.25*$G$5))&gt;+($G$5*0.25),(($G$5*0.25)-SUM($J$18:J907)),($G$5*H908)))))),2)</f>
        <v>0</v>
      </c>
      <c r="L908" s="5">
        <f t="shared" si="107"/>
        <v>0</v>
      </c>
      <c r="M908" s="5">
        <f t="shared" si="108"/>
        <v>0</v>
      </c>
      <c r="N908" s="17"/>
      <c r="O908" s="17"/>
      <c r="P908" s="17"/>
      <c r="Q908" s="5">
        <f t="shared" si="109"/>
        <v>0</v>
      </c>
      <c r="S908" s="5">
        <f t="shared" si="110"/>
        <v>0</v>
      </c>
      <c r="T908" s="5">
        <f t="shared" si="111"/>
        <v>0</v>
      </c>
      <c r="W908" s="18"/>
    </row>
    <row r="909" spans="1:23" x14ac:dyDescent="0.25">
      <c r="A909" s="6">
        <f>+'IRS Interest Rates'!A2180</f>
        <v>46009</v>
      </c>
      <c r="C909" s="9" t="str">
        <f>IF($D$3&gt;$A909,"",IF($D$4&lt;$A909,"",+'IRS Interest Rates'!$B2180))</f>
        <v/>
      </c>
      <c r="D909" s="11">
        <f t="shared" si="114"/>
        <v>0</v>
      </c>
      <c r="E909" s="11"/>
      <c r="F909" s="5">
        <f t="shared" si="112"/>
        <v>0</v>
      </c>
      <c r="G909" s="10"/>
      <c r="H909" s="10" t="str">
        <f t="shared" si="113"/>
        <v/>
      </c>
      <c r="I909" s="5">
        <f>TRUNC(IF(G909="",0,(IF(SUM(I$18:$I908)&gt;=(0.25*$G$5),0,(IF((SUM($I$18:$I908)+(0.25*$G$5))&gt;$G$5,(($G$5*0.25)-SUM(I$18:$I908)),($G$5*G909)))))),2)</f>
        <v>0</v>
      </c>
      <c r="J909" s="5">
        <f>TRUNC(IF(H909="",0,(IF(SUM($J$18:J908)&gt;=(0.25*$G$5),0,(IF((SUM($J$18:$J908)+(0.25*$G$5))&gt;+($G$5*0.25),(($G$5*0.25)-SUM($J$18:J908)),($G$5*H909)))))),2)</f>
        <v>0</v>
      </c>
      <c r="L909" s="5">
        <f t="shared" si="107"/>
        <v>0</v>
      </c>
      <c r="M909" s="5">
        <f t="shared" si="108"/>
        <v>0</v>
      </c>
      <c r="N909" s="17"/>
      <c r="O909" s="17"/>
      <c r="P909" s="17"/>
      <c r="Q909" s="5">
        <f t="shared" si="109"/>
        <v>0</v>
      </c>
      <c r="S909" s="5">
        <f t="shared" si="110"/>
        <v>0</v>
      </c>
      <c r="T909" s="5">
        <f t="shared" si="111"/>
        <v>0</v>
      </c>
      <c r="W909" s="18"/>
    </row>
    <row r="910" spans="1:23" x14ac:dyDescent="0.25">
      <c r="A910" s="6">
        <f>+'IRS Interest Rates'!A2181</f>
        <v>46010</v>
      </c>
      <c r="C910" s="9" t="str">
        <f>IF($D$3&gt;$A910,"",IF($D$4&lt;$A910,"",+'IRS Interest Rates'!$B2181))</f>
        <v/>
      </c>
      <c r="D910" s="11">
        <f t="shared" si="114"/>
        <v>0</v>
      </c>
      <c r="E910" s="11"/>
      <c r="F910" s="5">
        <f t="shared" si="112"/>
        <v>0</v>
      </c>
      <c r="G910" s="10"/>
      <c r="H910" s="10" t="str">
        <f t="shared" si="113"/>
        <v/>
      </c>
      <c r="I910" s="5">
        <f>TRUNC(IF(G910="",0,(IF(SUM(I$18:$I909)&gt;=(0.25*$G$5),0,(IF((SUM($I$18:$I909)+(0.25*$G$5))&gt;$G$5,(($G$5*0.25)-SUM(I$18:$I909)),($G$5*G910)))))),2)</f>
        <v>0</v>
      </c>
      <c r="J910" s="5">
        <f>TRUNC(IF(H910="",0,(IF(SUM($J$18:J909)&gt;=(0.25*$G$5),0,(IF((SUM($J$18:$J909)+(0.25*$G$5))&gt;+($G$5*0.25),(($G$5*0.25)-SUM($J$18:J909)),($G$5*H910)))))),2)</f>
        <v>0</v>
      </c>
      <c r="L910" s="5">
        <f t="shared" si="107"/>
        <v>0</v>
      </c>
      <c r="M910" s="5">
        <f t="shared" si="108"/>
        <v>0</v>
      </c>
      <c r="N910" s="17"/>
      <c r="O910" s="17"/>
      <c r="P910" s="17"/>
      <c r="Q910" s="5">
        <f t="shared" si="109"/>
        <v>0</v>
      </c>
      <c r="S910" s="5">
        <f t="shared" si="110"/>
        <v>0</v>
      </c>
      <c r="T910" s="5">
        <f t="shared" si="111"/>
        <v>0</v>
      </c>
      <c r="W910" s="18"/>
    </row>
    <row r="911" spans="1:23" x14ac:dyDescent="0.25">
      <c r="A911" s="6">
        <f>+'IRS Interest Rates'!A2182</f>
        <v>46011</v>
      </c>
      <c r="C911" s="9" t="str">
        <f>IF($D$3&gt;$A911,"",IF($D$4&lt;$A911,"",+'IRS Interest Rates'!$B2182))</f>
        <v/>
      </c>
      <c r="D911" s="11">
        <f t="shared" si="114"/>
        <v>0</v>
      </c>
      <c r="E911" s="11"/>
      <c r="F911" s="5">
        <f t="shared" si="112"/>
        <v>0</v>
      </c>
      <c r="G911" s="10"/>
      <c r="H911" s="10" t="str">
        <f t="shared" si="113"/>
        <v/>
      </c>
      <c r="I911" s="5">
        <f>TRUNC(IF(G911="",0,(IF(SUM(I$18:$I910)&gt;=(0.25*$G$5),0,(IF((SUM($I$18:$I910)+(0.25*$G$5))&gt;$G$5,(($G$5*0.25)-SUM(I$18:$I910)),($G$5*G911)))))),2)</f>
        <v>0</v>
      </c>
      <c r="J911" s="5">
        <f>TRUNC(IF(H911="",0,(IF(SUM($J$18:J910)&gt;=(0.25*$G$5),0,(IF((SUM($J$18:$J910)+(0.25*$G$5))&gt;+($G$5*0.25),(($G$5*0.25)-SUM($J$18:J910)),($G$5*H911)))))),2)</f>
        <v>0</v>
      </c>
      <c r="L911" s="5">
        <f t="shared" si="107"/>
        <v>0</v>
      </c>
      <c r="M911" s="5">
        <f t="shared" si="108"/>
        <v>0</v>
      </c>
      <c r="N911" s="17"/>
      <c r="O911" s="17"/>
      <c r="P911" s="17"/>
      <c r="Q911" s="5">
        <f t="shared" si="109"/>
        <v>0</v>
      </c>
      <c r="S911" s="5">
        <f t="shared" si="110"/>
        <v>0</v>
      </c>
      <c r="T911" s="5">
        <f t="shared" si="111"/>
        <v>0</v>
      </c>
      <c r="W911" s="18"/>
    </row>
    <row r="912" spans="1:23" x14ac:dyDescent="0.25">
      <c r="A912" s="6">
        <f>+'IRS Interest Rates'!A2183</f>
        <v>46012</v>
      </c>
      <c r="C912" s="9" t="str">
        <f>IF($D$3&gt;$A912,"",IF($D$4&lt;$A912,"",+'IRS Interest Rates'!$B2183))</f>
        <v/>
      </c>
      <c r="D912" s="11">
        <f t="shared" si="114"/>
        <v>0</v>
      </c>
      <c r="E912" s="11"/>
      <c r="F912" s="5">
        <f t="shared" si="112"/>
        <v>0</v>
      </c>
      <c r="G912" s="10"/>
      <c r="H912" s="10" t="str">
        <f t="shared" si="113"/>
        <v/>
      </c>
      <c r="I912" s="5">
        <f>TRUNC(IF(G912="",0,(IF(SUM(I$18:$I911)&gt;=(0.25*$G$5),0,(IF((SUM($I$18:$I911)+(0.25*$G$5))&gt;$G$5,(($G$5*0.25)-SUM(I$18:$I911)),($G$5*G912)))))),2)</f>
        <v>0</v>
      </c>
      <c r="J912" s="5">
        <f>TRUNC(IF(H912="",0,(IF(SUM($J$18:J911)&gt;=(0.25*$G$5),0,(IF((SUM($J$18:$J911)+(0.25*$G$5))&gt;+($G$5*0.25),(($G$5*0.25)-SUM($J$18:J911)),($G$5*H912)))))),2)</f>
        <v>0</v>
      </c>
      <c r="L912" s="5">
        <f t="shared" si="107"/>
        <v>0</v>
      </c>
      <c r="M912" s="5">
        <f t="shared" si="108"/>
        <v>0</v>
      </c>
      <c r="N912" s="17"/>
      <c r="O912" s="17"/>
      <c r="P912" s="17"/>
      <c r="Q912" s="5">
        <f t="shared" si="109"/>
        <v>0</v>
      </c>
      <c r="S912" s="5">
        <f t="shared" si="110"/>
        <v>0</v>
      </c>
      <c r="T912" s="5">
        <f t="shared" si="111"/>
        <v>0</v>
      </c>
      <c r="W912" s="18"/>
    </row>
    <row r="913" spans="1:23" x14ac:dyDescent="0.25">
      <c r="A913" s="6">
        <f>+'IRS Interest Rates'!A2184</f>
        <v>46013</v>
      </c>
      <c r="C913" s="9" t="str">
        <f>IF($D$3&gt;$A913,"",IF($D$4&lt;$A913,"",+'IRS Interest Rates'!$B2184))</f>
        <v/>
      </c>
      <c r="D913" s="11">
        <f t="shared" si="114"/>
        <v>0</v>
      </c>
      <c r="E913" s="11"/>
      <c r="F913" s="5">
        <f t="shared" si="112"/>
        <v>0</v>
      </c>
      <c r="G913" s="10"/>
      <c r="H913" s="10" t="str">
        <f t="shared" si="113"/>
        <v/>
      </c>
      <c r="I913" s="5">
        <f>TRUNC(IF(G913="",0,(IF(SUM(I$18:$I912)&gt;=(0.25*$G$5),0,(IF((SUM($I$18:$I912)+(0.25*$G$5))&gt;$G$5,(($G$5*0.25)-SUM(I$18:$I912)),($G$5*G913)))))),2)</f>
        <v>0</v>
      </c>
      <c r="J913" s="5">
        <f>TRUNC(IF(H913="",0,(IF(SUM($J$18:J912)&gt;=(0.25*$G$5),0,(IF((SUM($J$18:$J912)+(0.25*$G$5))&gt;+($G$5*0.25),(($G$5*0.25)-SUM($J$18:J912)),($G$5*H913)))))),2)</f>
        <v>0</v>
      </c>
      <c r="L913" s="5">
        <f t="shared" si="107"/>
        <v>0</v>
      </c>
      <c r="M913" s="5">
        <f t="shared" si="108"/>
        <v>0</v>
      </c>
      <c r="N913" s="17"/>
      <c r="O913" s="17"/>
      <c r="P913" s="17"/>
      <c r="Q913" s="5">
        <f t="shared" si="109"/>
        <v>0</v>
      </c>
      <c r="S913" s="5">
        <f t="shared" si="110"/>
        <v>0</v>
      </c>
      <c r="T913" s="5">
        <f t="shared" si="111"/>
        <v>0</v>
      </c>
      <c r="W913" s="18"/>
    </row>
    <row r="914" spans="1:23" x14ac:dyDescent="0.25">
      <c r="A914" s="6">
        <f>+'IRS Interest Rates'!A2185</f>
        <v>46014</v>
      </c>
      <c r="C914" s="9" t="str">
        <f>IF($D$3&gt;$A914,"",IF($D$4&lt;$A914,"",+'IRS Interest Rates'!$B2185))</f>
        <v/>
      </c>
      <c r="D914" s="11">
        <f t="shared" si="114"/>
        <v>0</v>
      </c>
      <c r="E914" s="11"/>
      <c r="F914" s="5">
        <f t="shared" si="112"/>
        <v>0</v>
      </c>
      <c r="G914" s="10"/>
      <c r="H914" s="10" t="str">
        <f t="shared" si="113"/>
        <v/>
      </c>
      <c r="I914" s="5">
        <f>TRUNC(IF(G914="",0,(IF(SUM(I$18:$I913)&gt;=(0.25*$G$5),0,(IF((SUM($I$18:$I913)+(0.25*$G$5))&gt;$G$5,(($G$5*0.25)-SUM(I$18:$I913)),($G$5*G914)))))),2)</f>
        <v>0</v>
      </c>
      <c r="J914" s="5">
        <f>TRUNC(IF(H914="",0,(IF(SUM($J$18:J913)&gt;=(0.25*$G$5),0,(IF((SUM($J$18:$J913)+(0.25*$G$5))&gt;+($G$5*0.25),(($G$5*0.25)-SUM($J$18:J913)),($G$5*H914)))))),2)</f>
        <v>0</v>
      </c>
      <c r="L914" s="5">
        <f t="shared" si="107"/>
        <v>0</v>
      </c>
      <c r="M914" s="5">
        <f t="shared" si="108"/>
        <v>0</v>
      </c>
      <c r="N914" s="17"/>
      <c r="O914" s="17"/>
      <c r="P914" s="17"/>
      <c r="Q914" s="5">
        <f t="shared" si="109"/>
        <v>0</v>
      </c>
      <c r="S914" s="5">
        <f t="shared" si="110"/>
        <v>0</v>
      </c>
      <c r="T914" s="5">
        <f t="shared" si="111"/>
        <v>0</v>
      </c>
      <c r="W914" s="18"/>
    </row>
    <row r="915" spans="1:23" x14ac:dyDescent="0.25">
      <c r="A915" s="6">
        <f>+'IRS Interest Rates'!A2186</f>
        <v>46015</v>
      </c>
      <c r="C915" s="9" t="str">
        <f>IF($D$3&gt;$A915,"",IF($D$4&lt;$A915,"",+'IRS Interest Rates'!$B2186))</f>
        <v/>
      </c>
      <c r="D915" s="11">
        <f t="shared" si="114"/>
        <v>0</v>
      </c>
      <c r="E915" s="11"/>
      <c r="F915" s="5">
        <f t="shared" si="112"/>
        <v>0</v>
      </c>
      <c r="G915" s="10"/>
      <c r="H915" s="10" t="str">
        <f t="shared" si="113"/>
        <v/>
      </c>
      <c r="I915" s="5">
        <f>TRUNC(IF(G915="",0,(IF(SUM(I$18:$I914)&gt;=(0.25*$G$5),0,(IF((SUM($I$18:$I914)+(0.25*$G$5))&gt;$G$5,(($G$5*0.25)-SUM(I$18:$I914)),($G$5*G915)))))),2)</f>
        <v>0</v>
      </c>
      <c r="J915" s="5">
        <f>TRUNC(IF(H915="",0,(IF(SUM($J$18:J914)&gt;=(0.25*$G$5),0,(IF((SUM($J$18:$J914)+(0.25*$G$5))&gt;+($G$5*0.25),(($G$5*0.25)-SUM($J$18:J914)),($G$5*H915)))))),2)</f>
        <v>0</v>
      </c>
      <c r="L915" s="5">
        <f t="shared" ref="L915:L978" si="115">+Q914</f>
        <v>0</v>
      </c>
      <c r="M915" s="5">
        <f t="shared" ref="M915:M978" si="116">+F915</f>
        <v>0</v>
      </c>
      <c r="N915" s="17"/>
      <c r="O915" s="17"/>
      <c r="P915" s="17"/>
      <c r="Q915" s="5">
        <f t="shared" ref="Q915:Q978" si="117">SUM(L915:P915)</f>
        <v>0</v>
      </c>
      <c r="S915" s="5">
        <f t="shared" ref="S915:S978" si="118">+L915+N915+O915+P915</f>
        <v>0</v>
      </c>
      <c r="T915" s="5">
        <f t="shared" ref="T915:T978" si="119">ROUND(S915*D915,2)</f>
        <v>0</v>
      </c>
      <c r="W915" s="18"/>
    </row>
    <row r="916" spans="1:23" x14ac:dyDescent="0.25">
      <c r="A916" s="6">
        <f>+'IRS Interest Rates'!A2187</f>
        <v>46016</v>
      </c>
      <c r="C916" s="9" t="str">
        <f>IF($D$3&gt;$A916,"",IF($D$4&lt;$A916,"",+'IRS Interest Rates'!$B2187))</f>
        <v/>
      </c>
      <c r="D916" s="11">
        <f t="shared" si="114"/>
        <v>0</v>
      </c>
      <c r="E916" s="11"/>
      <c r="F916" s="5">
        <f t="shared" ref="F916:F979" si="120">+T916</f>
        <v>0</v>
      </c>
      <c r="G916" s="10"/>
      <c r="H916" s="10" t="str">
        <f t="shared" si="113"/>
        <v/>
      </c>
      <c r="I916" s="5">
        <f>TRUNC(IF(G916="",0,(IF(SUM(I$18:$I915)&gt;=(0.25*$G$5),0,(IF((SUM($I$18:$I915)+(0.25*$G$5))&gt;$G$5,(($G$5*0.25)-SUM(I$18:$I915)),($G$5*G916)))))),2)</f>
        <v>0</v>
      </c>
      <c r="J916" s="5">
        <f>TRUNC(IF(H916="",0,(IF(SUM($J$18:J915)&gt;=(0.25*$G$5),0,(IF((SUM($J$18:$J915)+(0.25*$G$5))&gt;+($G$5*0.25),(($G$5*0.25)-SUM($J$18:J915)),($G$5*H916)))))),2)</f>
        <v>0</v>
      </c>
      <c r="L916" s="5">
        <f t="shared" si="115"/>
        <v>0</v>
      </c>
      <c r="M916" s="5">
        <f t="shared" si="116"/>
        <v>0</v>
      </c>
      <c r="N916" s="17"/>
      <c r="O916" s="17"/>
      <c r="P916" s="17"/>
      <c r="Q916" s="5">
        <f t="shared" si="117"/>
        <v>0</v>
      </c>
      <c r="S916" s="5">
        <f t="shared" si="118"/>
        <v>0</v>
      </c>
      <c r="T916" s="5">
        <f t="shared" si="119"/>
        <v>0</v>
      </c>
      <c r="W916" s="18"/>
    </row>
    <row r="917" spans="1:23" x14ac:dyDescent="0.25">
      <c r="A917" s="6">
        <f>+'IRS Interest Rates'!A2188</f>
        <v>46017</v>
      </c>
      <c r="C917" s="9" t="str">
        <f>IF($D$3&gt;$A917,"",IF($D$4&lt;$A917,"",+'IRS Interest Rates'!$B2188))</f>
        <v/>
      </c>
      <c r="D917" s="11">
        <f t="shared" si="114"/>
        <v>0</v>
      </c>
      <c r="E917" s="11"/>
      <c r="F917" s="5">
        <f t="shared" si="120"/>
        <v>0</v>
      </c>
      <c r="G917" s="10"/>
      <c r="H917" s="10" t="str">
        <f t="shared" si="113"/>
        <v/>
      </c>
      <c r="I917" s="5">
        <f>TRUNC(IF(G917="",0,(IF(SUM(I$18:$I916)&gt;=(0.25*$G$5),0,(IF((SUM($I$18:$I916)+(0.25*$G$5))&gt;$G$5,(($G$5*0.25)-SUM(I$18:$I916)),($G$5*G917)))))),2)</f>
        <v>0</v>
      </c>
      <c r="J917" s="5">
        <f>TRUNC(IF(H917="",0,(IF(SUM($J$18:J916)&gt;=(0.25*$G$5),0,(IF((SUM($J$18:$J916)+(0.25*$G$5))&gt;+($G$5*0.25),(($G$5*0.25)-SUM($J$18:J916)),($G$5*H917)))))),2)</f>
        <v>0</v>
      </c>
      <c r="L917" s="5">
        <f t="shared" si="115"/>
        <v>0</v>
      </c>
      <c r="M917" s="5">
        <f t="shared" si="116"/>
        <v>0</v>
      </c>
      <c r="N917" s="17"/>
      <c r="O917" s="17"/>
      <c r="P917" s="17"/>
      <c r="Q917" s="5">
        <f t="shared" si="117"/>
        <v>0</v>
      </c>
      <c r="S917" s="5">
        <f t="shared" si="118"/>
        <v>0</v>
      </c>
      <c r="T917" s="5">
        <f t="shared" si="119"/>
        <v>0</v>
      </c>
      <c r="W917" s="18"/>
    </row>
    <row r="918" spans="1:23" x14ac:dyDescent="0.25">
      <c r="A918" s="6">
        <f>+'IRS Interest Rates'!A2189</f>
        <v>46018</v>
      </c>
      <c r="C918" s="9" t="str">
        <f>IF($D$3&gt;$A918,"",IF($D$4&lt;$A918,"",+'IRS Interest Rates'!$B2189))</f>
        <v/>
      </c>
      <c r="D918" s="11">
        <f t="shared" si="114"/>
        <v>0</v>
      </c>
      <c r="E918" s="11"/>
      <c r="F918" s="5">
        <f t="shared" si="120"/>
        <v>0</v>
      </c>
      <c r="G918" s="10"/>
      <c r="H918" s="10" t="str">
        <f t="shared" si="113"/>
        <v/>
      </c>
      <c r="I918" s="5">
        <f>TRUNC(IF(G918="",0,(IF(SUM(I$18:$I917)&gt;=(0.25*$G$5),0,(IF((SUM($I$18:$I917)+(0.25*$G$5))&gt;$G$5,(($G$5*0.25)-SUM(I$18:$I917)),($G$5*G918)))))),2)</f>
        <v>0</v>
      </c>
      <c r="J918" s="5">
        <f>TRUNC(IF(H918="",0,(IF(SUM($J$18:J917)&gt;=(0.25*$G$5),0,(IF((SUM($J$18:$J917)+(0.25*$G$5))&gt;+($G$5*0.25),(($G$5*0.25)-SUM($J$18:J917)),($G$5*H918)))))),2)</f>
        <v>0</v>
      </c>
      <c r="L918" s="5">
        <f t="shared" si="115"/>
        <v>0</v>
      </c>
      <c r="M918" s="5">
        <f t="shared" si="116"/>
        <v>0</v>
      </c>
      <c r="N918" s="17"/>
      <c r="O918" s="17"/>
      <c r="P918" s="17"/>
      <c r="Q918" s="5">
        <f t="shared" si="117"/>
        <v>0</v>
      </c>
      <c r="S918" s="5">
        <f t="shared" si="118"/>
        <v>0</v>
      </c>
      <c r="T918" s="5">
        <f t="shared" si="119"/>
        <v>0</v>
      </c>
      <c r="W918" s="18"/>
    </row>
    <row r="919" spans="1:23" x14ac:dyDescent="0.25">
      <c r="A919" s="6">
        <f>+'IRS Interest Rates'!A2190</f>
        <v>46019</v>
      </c>
      <c r="C919" s="9" t="str">
        <f>IF($D$3&gt;$A919,"",IF($D$4&lt;$A919,"",+'IRS Interest Rates'!$B2190))</f>
        <v/>
      </c>
      <c r="D919" s="11">
        <f t="shared" si="114"/>
        <v>0</v>
      </c>
      <c r="E919" s="11"/>
      <c r="F919" s="5">
        <f t="shared" si="120"/>
        <v>0</v>
      </c>
      <c r="G919" s="10"/>
      <c r="H919" s="10" t="str">
        <f t="shared" si="113"/>
        <v/>
      </c>
      <c r="I919" s="5">
        <f>TRUNC(IF(G919="",0,(IF(SUM(I$18:$I918)&gt;=(0.25*$G$5),0,(IF((SUM($I$18:$I918)+(0.25*$G$5))&gt;$G$5,(($G$5*0.25)-SUM(I$18:$I918)),($G$5*G919)))))),2)</f>
        <v>0</v>
      </c>
      <c r="J919" s="5">
        <f>TRUNC(IF(H919="",0,(IF(SUM($J$18:J918)&gt;=(0.25*$G$5),0,(IF((SUM($J$18:$J918)+(0.25*$G$5))&gt;+($G$5*0.25),(($G$5*0.25)-SUM($J$18:J918)),($G$5*H919)))))),2)</f>
        <v>0</v>
      </c>
      <c r="L919" s="5">
        <f t="shared" si="115"/>
        <v>0</v>
      </c>
      <c r="M919" s="5">
        <f t="shared" si="116"/>
        <v>0</v>
      </c>
      <c r="N919" s="17"/>
      <c r="O919" s="17"/>
      <c r="P919" s="17"/>
      <c r="Q919" s="5">
        <f t="shared" si="117"/>
        <v>0</v>
      </c>
      <c r="S919" s="5">
        <f t="shared" si="118"/>
        <v>0</v>
      </c>
      <c r="T919" s="5">
        <f t="shared" si="119"/>
        <v>0</v>
      </c>
      <c r="W919" s="18"/>
    </row>
    <row r="920" spans="1:23" x14ac:dyDescent="0.25">
      <c r="A920" s="6">
        <f>+'IRS Interest Rates'!A2191</f>
        <v>46020</v>
      </c>
      <c r="C920" s="9" t="str">
        <f>IF($D$3&gt;$A920,"",IF($D$4&lt;$A920,"",+'IRS Interest Rates'!$B2191))</f>
        <v/>
      </c>
      <c r="D920" s="11">
        <f t="shared" si="114"/>
        <v>0</v>
      </c>
      <c r="E920" s="11"/>
      <c r="F920" s="5">
        <f t="shared" si="120"/>
        <v>0</v>
      </c>
      <c r="G920" s="10"/>
      <c r="H920" s="10" t="str">
        <f t="shared" si="113"/>
        <v/>
      </c>
      <c r="I920" s="5">
        <f>TRUNC(IF(G920="",0,(IF(SUM(I$18:$I919)&gt;=(0.25*$G$5),0,(IF((SUM($I$18:$I919)+(0.25*$G$5))&gt;$G$5,(($G$5*0.25)-SUM(I$18:$I919)),($G$5*G920)))))),2)</f>
        <v>0</v>
      </c>
      <c r="J920" s="5">
        <f>TRUNC(IF(H920="",0,(IF(SUM($J$18:J919)&gt;=(0.25*$G$5),0,(IF((SUM($J$18:$J919)+(0.25*$G$5))&gt;+($G$5*0.25),(($G$5*0.25)-SUM($J$18:J919)),($G$5*H920)))))),2)</f>
        <v>0</v>
      </c>
      <c r="L920" s="5">
        <f t="shared" si="115"/>
        <v>0</v>
      </c>
      <c r="M920" s="5">
        <f t="shared" si="116"/>
        <v>0</v>
      </c>
      <c r="N920" s="17"/>
      <c r="O920" s="17"/>
      <c r="P920" s="17"/>
      <c r="Q920" s="5">
        <f t="shared" si="117"/>
        <v>0</v>
      </c>
      <c r="S920" s="5">
        <f t="shared" si="118"/>
        <v>0</v>
      </c>
      <c r="T920" s="5">
        <f t="shared" si="119"/>
        <v>0</v>
      </c>
      <c r="W920" s="18"/>
    </row>
    <row r="921" spans="1:23" x14ac:dyDescent="0.25">
      <c r="A921" s="6">
        <f>+'IRS Interest Rates'!A2192</f>
        <v>46021</v>
      </c>
      <c r="C921" s="9" t="str">
        <f>IF($D$3&gt;$A921,"",IF($D$4&lt;$A921,"",+'IRS Interest Rates'!$B2192))</f>
        <v/>
      </c>
      <c r="D921" s="11">
        <f t="shared" si="114"/>
        <v>0</v>
      </c>
      <c r="E921" s="11"/>
      <c r="F921" s="5">
        <f t="shared" si="120"/>
        <v>0</v>
      </c>
      <c r="G921" s="10"/>
      <c r="H921" s="10" t="str">
        <f t="shared" si="113"/>
        <v/>
      </c>
      <c r="I921" s="5">
        <f>TRUNC(IF(G921="",0,(IF(SUM(I$18:$I920)&gt;=(0.25*$G$5),0,(IF((SUM($I$18:$I920)+(0.25*$G$5))&gt;$G$5,(($G$5*0.25)-SUM(I$18:$I920)),($G$5*G921)))))),2)</f>
        <v>0</v>
      </c>
      <c r="J921" s="5">
        <f>TRUNC(IF(H921="",0,(IF(SUM($J$18:J920)&gt;=(0.25*$G$5),0,(IF((SUM($J$18:$J920)+(0.25*$G$5))&gt;+($G$5*0.25),(($G$5*0.25)-SUM($J$18:J920)),($G$5*H921)))))),2)</f>
        <v>0</v>
      </c>
      <c r="L921" s="5">
        <f t="shared" si="115"/>
        <v>0</v>
      </c>
      <c r="M921" s="5">
        <f t="shared" si="116"/>
        <v>0</v>
      </c>
      <c r="N921" s="17"/>
      <c r="O921" s="17"/>
      <c r="P921" s="17"/>
      <c r="Q921" s="5">
        <f t="shared" si="117"/>
        <v>0</v>
      </c>
      <c r="S921" s="5">
        <f t="shared" si="118"/>
        <v>0</v>
      </c>
      <c r="T921" s="5">
        <f t="shared" si="119"/>
        <v>0</v>
      </c>
      <c r="W921" s="18"/>
    </row>
    <row r="922" spans="1:23" x14ac:dyDescent="0.25">
      <c r="A922" s="6">
        <f>+'IRS Interest Rates'!A2193</f>
        <v>46022</v>
      </c>
      <c r="C922" s="9" t="str">
        <f>IF($D$3&gt;$A922,"",IF($D$4&lt;$A922,"",+'IRS Interest Rates'!$B2193))</f>
        <v/>
      </c>
      <c r="D922" s="11">
        <f t="shared" si="114"/>
        <v>0</v>
      </c>
      <c r="E922" s="11"/>
      <c r="F922" s="5">
        <f t="shared" si="120"/>
        <v>0</v>
      </c>
      <c r="G922" s="10">
        <f>IF($G$14="yes",IF($A922&lt;$D$3,"",IF(SUM(F892:F922)&gt;0,G$16,"")),0)</f>
        <v>0</v>
      </c>
      <c r="H922" s="10">
        <f t="shared" si="113"/>
        <v>0</v>
      </c>
      <c r="I922" s="5">
        <f>TRUNC(IF(G922="",0,(IF(SUM(I$18:$I921)&gt;=(0.25*$G$5),0,(IF((SUM($I$18:$I921)+(0.25*$G$5))&gt;$G$5,(($G$5*0.25)-SUM(I$18:$I921)),($G$5*G922)))))),2)</f>
        <v>0</v>
      </c>
      <c r="J922" s="5">
        <f>TRUNC(IF(H922="",0,(IF(SUM($J$18:J921)&gt;=(0.25*$G$5),0,(IF((SUM($J$18:$J921)+(0.25*$G$5))&gt;+($G$5*0.25),(($G$5*0.25)-SUM($J$18:J921)),($G$5*H922)))))),2)</f>
        <v>0</v>
      </c>
      <c r="L922" s="5">
        <f t="shared" si="115"/>
        <v>0</v>
      </c>
      <c r="M922" s="5">
        <f t="shared" si="116"/>
        <v>0</v>
      </c>
      <c r="N922" s="17"/>
      <c r="O922" s="17"/>
      <c r="P922" s="17"/>
      <c r="Q922" s="5">
        <f t="shared" si="117"/>
        <v>0</v>
      </c>
      <c r="S922" s="5">
        <f t="shared" si="118"/>
        <v>0</v>
      </c>
      <c r="T922" s="5">
        <f t="shared" si="119"/>
        <v>0</v>
      </c>
      <c r="W922" s="18"/>
    </row>
    <row r="923" spans="1:23" x14ac:dyDescent="0.25">
      <c r="A923" s="6">
        <f>+'IRS Interest Rates'!A2194</f>
        <v>46023</v>
      </c>
      <c r="C923" s="9" t="str">
        <f>IF($D$3&gt;$A923,"",IF($D$4&lt;$A923,"",+'IRS Interest Rates'!$B2194))</f>
        <v/>
      </c>
      <c r="D923" s="11">
        <f t="shared" si="114"/>
        <v>0</v>
      </c>
      <c r="E923" s="11"/>
      <c r="F923" s="5">
        <f t="shared" si="120"/>
        <v>0</v>
      </c>
      <c r="G923" s="10"/>
      <c r="H923" s="10" t="str">
        <f t="shared" si="113"/>
        <v/>
      </c>
      <c r="I923" s="5">
        <f>TRUNC(IF(G923="",0,(IF(SUM(I$18:$I922)&gt;=(0.25*$G$5),0,(IF((SUM($I$18:$I922)+(0.25*$G$5))&gt;$G$5,(($G$5*0.25)-SUM(I$18:$I922)),($G$5*G923)))))),2)</f>
        <v>0</v>
      </c>
      <c r="J923" s="5">
        <f>TRUNC(IF(H923="",0,(IF(SUM($J$18:J922)&gt;=(0.25*$G$5),0,(IF((SUM($J$18:$J922)+(0.25*$G$5))&gt;+($G$5*0.25),(($G$5*0.25)-SUM($J$18:J922)),($G$5*H923)))))),2)</f>
        <v>0</v>
      </c>
      <c r="L923" s="5">
        <f t="shared" si="115"/>
        <v>0</v>
      </c>
      <c r="M923" s="5">
        <f t="shared" si="116"/>
        <v>0</v>
      </c>
      <c r="N923" s="17"/>
      <c r="O923" s="17"/>
      <c r="P923" s="17"/>
      <c r="Q923" s="5">
        <f t="shared" si="117"/>
        <v>0</v>
      </c>
      <c r="S923" s="5">
        <f t="shared" si="118"/>
        <v>0</v>
      </c>
      <c r="T923" s="5">
        <f t="shared" si="119"/>
        <v>0</v>
      </c>
      <c r="W923" s="18"/>
    </row>
    <row r="924" spans="1:23" x14ac:dyDescent="0.25">
      <c r="A924" s="6">
        <f>+'IRS Interest Rates'!A2195</f>
        <v>46024</v>
      </c>
      <c r="C924" s="9" t="str">
        <f>IF($D$3&gt;$A924,"",IF($D$4&lt;$A924,"",+'IRS Interest Rates'!$B2195))</f>
        <v/>
      </c>
      <c r="D924" s="11">
        <f t="shared" si="114"/>
        <v>0</v>
      </c>
      <c r="E924" s="11"/>
      <c r="F924" s="5">
        <f t="shared" si="120"/>
        <v>0</v>
      </c>
      <c r="G924" s="10"/>
      <c r="H924" s="10" t="str">
        <f t="shared" si="113"/>
        <v/>
      </c>
      <c r="I924" s="5">
        <f>TRUNC(IF(G924="",0,(IF(SUM(I$18:$I923)&gt;=(0.25*$G$5),0,(IF((SUM($I$18:$I923)+(0.25*$G$5))&gt;$G$5,(($G$5*0.25)-SUM(I$18:$I923)),($G$5*G924)))))),2)</f>
        <v>0</v>
      </c>
      <c r="J924" s="5">
        <f>TRUNC(IF(H924="",0,(IF(SUM($J$18:J923)&gt;=(0.25*$G$5),0,(IF((SUM($J$18:$J923)+(0.25*$G$5))&gt;+($G$5*0.25),(($G$5*0.25)-SUM($J$18:J923)),($G$5*H924)))))),2)</f>
        <v>0</v>
      </c>
      <c r="L924" s="5">
        <f t="shared" si="115"/>
        <v>0</v>
      </c>
      <c r="M924" s="5">
        <f t="shared" si="116"/>
        <v>0</v>
      </c>
      <c r="N924" s="17"/>
      <c r="O924" s="17"/>
      <c r="P924" s="17"/>
      <c r="Q924" s="5">
        <f t="shared" si="117"/>
        <v>0</v>
      </c>
      <c r="S924" s="5">
        <f t="shared" si="118"/>
        <v>0</v>
      </c>
      <c r="T924" s="5">
        <f t="shared" si="119"/>
        <v>0</v>
      </c>
      <c r="W924" s="18"/>
    </row>
    <row r="925" spans="1:23" x14ac:dyDescent="0.25">
      <c r="A925" s="6">
        <f>+'IRS Interest Rates'!A2196</f>
        <v>46025</v>
      </c>
      <c r="C925" s="9" t="str">
        <f>IF($D$3&gt;$A925,"",IF($D$4&lt;$A925,"",+'IRS Interest Rates'!$B2196))</f>
        <v/>
      </c>
      <c r="D925" s="11">
        <f t="shared" si="114"/>
        <v>0</v>
      </c>
      <c r="E925" s="11"/>
      <c r="F925" s="5">
        <f t="shared" si="120"/>
        <v>0</v>
      </c>
      <c r="G925" s="10"/>
      <c r="H925" s="10" t="str">
        <f t="shared" si="113"/>
        <v/>
      </c>
      <c r="I925" s="5">
        <f>TRUNC(IF(G925="",0,(IF(SUM(I$18:$I924)&gt;=(0.25*$G$5),0,(IF((SUM($I$18:$I924)+(0.25*$G$5))&gt;$G$5,(($G$5*0.25)-SUM(I$18:$I924)),($G$5*G925)))))),2)</f>
        <v>0</v>
      </c>
      <c r="J925" s="5">
        <f>TRUNC(IF(H925="",0,(IF(SUM($J$18:J924)&gt;=(0.25*$G$5),0,(IF((SUM($J$18:$J924)+(0.25*$G$5))&gt;+($G$5*0.25),(($G$5*0.25)-SUM($J$18:J924)),($G$5*H925)))))),2)</f>
        <v>0</v>
      </c>
      <c r="L925" s="5">
        <f t="shared" si="115"/>
        <v>0</v>
      </c>
      <c r="M925" s="5">
        <f t="shared" si="116"/>
        <v>0</v>
      </c>
      <c r="N925" s="17"/>
      <c r="O925" s="17"/>
      <c r="P925" s="17"/>
      <c r="Q925" s="5">
        <f t="shared" si="117"/>
        <v>0</v>
      </c>
      <c r="S925" s="5">
        <f t="shared" si="118"/>
        <v>0</v>
      </c>
      <c r="T925" s="5">
        <f t="shared" si="119"/>
        <v>0</v>
      </c>
      <c r="W925" s="18"/>
    </row>
    <row r="926" spans="1:23" x14ac:dyDescent="0.25">
      <c r="A926" s="6">
        <f>+'IRS Interest Rates'!A2197</f>
        <v>46026</v>
      </c>
      <c r="C926" s="9" t="str">
        <f>IF($D$3&gt;$A926,"",IF($D$4&lt;$A926,"",+'IRS Interest Rates'!$B2197))</f>
        <v/>
      </c>
      <c r="D926" s="11">
        <f t="shared" si="114"/>
        <v>0</v>
      </c>
      <c r="E926" s="11"/>
      <c r="F926" s="5">
        <f t="shared" si="120"/>
        <v>0</v>
      </c>
      <c r="G926" s="10"/>
      <c r="H926" s="10" t="str">
        <f t="shared" si="113"/>
        <v/>
      </c>
      <c r="I926" s="5">
        <f>TRUNC(IF(G926="",0,(IF(SUM(I$18:$I925)&gt;=(0.25*$G$5),0,(IF((SUM($I$18:$I925)+(0.25*$G$5))&gt;$G$5,(($G$5*0.25)-SUM(I$18:$I925)),($G$5*G926)))))),2)</f>
        <v>0</v>
      </c>
      <c r="J926" s="5">
        <f>TRUNC(IF(H926="",0,(IF(SUM($J$18:J925)&gt;=(0.25*$G$5),0,(IF((SUM($J$18:$J925)+(0.25*$G$5))&gt;+($G$5*0.25),(($G$5*0.25)-SUM($J$18:J925)),($G$5*H926)))))),2)</f>
        <v>0</v>
      </c>
      <c r="L926" s="5">
        <f t="shared" si="115"/>
        <v>0</v>
      </c>
      <c r="M926" s="5">
        <f t="shared" si="116"/>
        <v>0</v>
      </c>
      <c r="N926" s="17"/>
      <c r="O926" s="17"/>
      <c r="P926" s="17"/>
      <c r="Q926" s="5">
        <f t="shared" si="117"/>
        <v>0</v>
      </c>
      <c r="S926" s="5">
        <f t="shared" si="118"/>
        <v>0</v>
      </c>
      <c r="T926" s="5">
        <f t="shared" si="119"/>
        <v>0</v>
      </c>
      <c r="W926" s="18"/>
    </row>
    <row r="927" spans="1:23" x14ac:dyDescent="0.25">
      <c r="A927" s="6">
        <f>+'IRS Interest Rates'!A2198</f>
        <v>46027</v>
      </c>
      <c r="C927" s="9" t="str">
        <f>IF($D$3&gt;$A927,"",IF($D$4&lt;$A927,"",+'IRS Interest Rates'!$B2198))</f>
        <v/>
      </c>
      <c r="D927" s="11">
        <f t="shared" si="114"/>
        <v>0</v>
      </c>
      <c r="E927" s="11"/>
      <c r="F927" s="5">
        <f t="shared" si="120"/>
        <v>0</v>
      </c>
      <c r="G927" s="10"/>
      <c r="H927" s="10" t="str">
        <f t="shared" si="113"/>
        <v/>
      </c>
      <c r="I927" s="5">
        <f>TRUNC(IF(G927="",0,(IF(SUM(I$18:$I926)&gt;=(0.25*$G$5),0,(IF((SUM($I$18:$I926)+(0.25*$G$5))&gt;$G$5,(($G$5*0.25)-SUM(I$18:$I926)),($G$5*G927)))))),2)</f>
        <v>0</v>
      </c>
      <c r="J927" s="5">
        <f>TRUNC(IF(H927="",0,(IF(SUM($J$18:J926)&gt;=(0.25*$G$5),0,(IF((SUM($J$18:$J926)+(0.25*$G$5))&gt;+($G$5*0.25),(($G$5*0.25)-SUM($J$18:J926)),($G$5*H927)))))),2)</f>
        <v>0</v>
      </c>
      <c r="L927" s="5">
        <f t="shared" si="115"/>
        <v>0</v>
      </c>
      <c r="M927" s="5">
        <f t="shared" si="116"/>
        <v>0</v>
      </c>
      <c r="N927" s="17"/>
      <c r="O927" s="17"/>
      <c r="P927" s="17"/>
      <c r="Q927" s="5">
        <f t="shared" si="117"/>
        <v>0</v>
      </c>
      <c r="S927" s="5">
        <f t="shared" si="118"/>
        <v>0</v>
      </c>
      <c r="T927" s="5">
        <f t="shared" si="119"/>
        <v>0</v>
      </c>
      <c r="W927" s="18"/>
    </row>
    <row r="928" spans="1:23" x14ac:dyDescent="0.25">
      <c r="A928" s="6">
        <f>+'IRS Interest Rates'!A2199</f>
        <v>46028</v>
      </c>
      <c r="C928" s="9" t="str">
        <f>IF($D$3&gt;$A928,"",IF($D$4&lt;$A928,"",+'IRS Interest Rates'!$B2199))</f>
        <v/>
      </c>
      <c r="D928" s="11">
        <f t="shared" si="114"/>
        <v>0</v>
      </c>
      <c r="E928" s="11"/>
      <c r="F928" s="5">
        <f t="shared" si="120"/>
        <v>0</v>
      </c>
      <c r="G928" s="10"/>
      <c r="H928" s="10" t="str">
        <f t="shared" si="113"/>
        <v/>
      </c>
      <c r="I928" s="5">
        <f>TRUNC(IF(G928="",0,(IF(SUM(I$18:$I927)&gt;=(0.25*$G$5),0,(IF((SUM($I$18:$I927)+(0.25*$G$5))&gt;$G$5,(($G$5*0.25)-SUM(I$18:$I927)),($G$5*G928)))))),2)</f>
        <v>0</v>
      </c>
      <c r="J928" s="5">
        <f>TRUNC(IF(H928="",0,(IF(SUM($J$18:J927)&gt;=(0.25*$G$5),0,(IF((SUM($J$18:$J927)+(0.25*$G$5))&gt;+($G$5*0.25),(($G$5*0.25)-SUM($J$18:J927)),($G$5*H928)))))),2)</f>
        <v>0</v>
      </c>
      <c r="L928" s="5">
        <f t="shared" si="115"/>
        <v>0</v>
      </c>
      <c r="M928" s="5">
        <f t="shared" si="116"/>
        <v>0</v>
      </c>
      <c r="N928" s="17"/>
      <c r="O928" s="17"/>
      <c r="P928" s="17"/>
      <c r="Q928" s="5">
        <f t="shared" si="117"/>
        <v>0</v>
      </c>
      <c r="S928" s="5">
        <f t="shared" si="118"/>
        <v>0</v>
      </c>
      <c r="T928" s="5">
        <f t="shared" si="119"/>
        <v>0</v>
      </c>
      <c r="W928" s="18"/>
    </row>
    <row r="929" spans="1:23" x14ac:dyDescent="0.25">
      <c r="A929" s="6">
        <f>+'IRS Interest Rates'!A2200</f>
        <v>46029</v>
      </c>
      <c r="C929" s="9" t="str">
        <f>IF($D$3&gt;$A929,"",IF($D$4&lt;$A929,"",+'IRS Interest Rates'!$B2200))</f>
        <v/>
      </c>
      <c r="D929" s="11">
        <f t="shared" si="114"/>
        <v>0</v>
      </c>
      <c r="E929" s="11"/>
      <c r="F929" s="5">
        <f t="shared" si="120"/>
        <v>0</v>
      </c>
      <c r="G929" s="10"/>
      <c r="H929" s="10" t="str">
        <f t="shared" si="113"/>
        <v/>
      </c>
      <c r="I929" s="5">
        <f>TRUNC(IF(G929="",0,(IF(SUM(I$18:$I928)&gt;=(0.25*$G$5),0,(IF((SUM($I$18:$I928)+(0.25*$G$5))&gt;$G$5,(($G$5*0.25)-SUM(I$18:$I928)),($G$5*G929)))))),2)</f>
        <v>0</v>
      </c>
      <c r="J929" s="5">
        <f>TRUNC(IF(H929="",0,(IF(SUM($J$18:J928)&gt;=(0.25*$G$5),0,(IF((SUM($J$18:$J928)+(0.25*$G$5))&gt;+($G$5*0.25),(($G$5*0.25)-SUM($J$18:J928)),($G$5*H929)))))),2)</f>
        <v>0</v>
      </c>
      <c r="L929" s="5">
        <f t="shared" si="115"/>
        <v>0</v>
      </c>
      <c r="M929" s="5">
        <f t="shared" si="116"/>
        <v>0</v>
      </c>
      <c r="N929" s="17"/>
      <c r="O929" s="17"/>
      <c r="P929" s="17"/>
      <c r="Q929" s="5">
        <f t="shared" si="117"/>
        <v>0</v>
      </c>
      <c r="S929" s="5">
        <f t="shared" si="118"/>
        <v>0</v>
      </c>
      <c r="T929" s="5">
        <f t="shared" si="119"/>
        <v>0</v>
      </c>
      <c r="W929" s="18"/>
    </row>
    <row r="930" spans="1:23" x14ac:dyDescent="0.25">
      <c r="A930" s="6">
        <f>+'IRS Interest Rates'!A2201</f>
        <v>46030</v>
      </c>
      <c r="C930" s="9" t="str">
        <f>IF($D$3&gt;$A930,"",IF($D$4&lt;$A930,"",+'IRS Interest Rates'!$B2201))</f>
        <v/>
      </c>
      <c r="D930" s="11">
        <f t="shared" si="114"/>
        <v>0</v>
      </c>
      <c r="E930" s="11"/>
      <c r="F930" s="5">
        <f t="shared" si="120"/>
        <v>0</v>
      </c>
      <c r="G930" s="10"/>
      <c r="H930" s="10" t="str">
        <f t="shared" si="113"/>
        <v/>
      </c>
      <c r="I930" s="5">
        <f>TRUNC(IF(G930="",0,(IF(SUM(I$18:$I929)&gt;=(0.25*$G$5),0,(IF((SUM($I$18:$I929)+(0.25*$G$5))&gt;$G$5,(($G$5*0.25)-SUM(I$18:$I929)),($G$5*G930)))))),2)</f>
        <v>0</v>
      </c>
      <c r="J930" s="5">
        <f>TRUNC(IF(H930="",0,(IF(SUM($J$18:J929)&gt;=(0.25*$G$5),0,(IF((SUM($J$18:$J929)+(0.25*$G$5))&gt;+($G$5*0.25),(($G$5*0.25)-SUM($J$18:J929)),($G$5*H930)))))),2)</f>
        <v>0</v>
      </c>
      <c r="L930" s="5">
        <f t="shared" si="115"/>
        <v>0</v>
      </c>
      <c r="M930" s="5">
        <f t="shared" si="116"/>
        <v>0</v>
      </c>
      <c r="N930" s="17"/>
      <c r="O930" s="17"/>
      <c r="P930" s="17"/>
      <c r="Q930" s="5">
        <f t="shared" si="117"/>
        <v>0</v>
      </c>
      <c r="S930" s="5">
        <f t="shared" si="118"/>
        <v>0</v>
      </c>
      <c r="T930" s="5">
        <f t="shared" si="119"/>
        <v>0</v>
      </c>
      <c r="W930" s="18"/>
    </row>
    <row r="931" spans="1:23" x14ac:dyDescent="0.25">
      <c r="A931" s="6">
        <f>+'IRS Interest Rates'!A2202</f>
        <v>46031</v>
      </c>
      <c r="C931" s="9" t="str">
        <f>IF($D$3&gt;$A931,"",IF($D$4&lt;$A931,"",+'IRS Interest Rates'!$B2202))</f>
        <v/>
      </c>
      <c r="D931" s="11">
        <f t="shared" si="114"/>
        <v>0</v>
      </c>
      <c r="E931" s="11"/>
      <c r="F931" s="5">
        <f t="shared" si="120"/>
        <v>0</v>
      </c>
      <c r="G931" s="10"/>
      <c r="H931" s="10" t="str">
        <f t="shared" si="113"/>
        <v/>
      </c>
      <c r="I931" s="5">
        <f>TRUNC(IF(G931="",0,(IF(SUM(I$18:$I930)&gt;=(0.25*$G$5),0,(IF((SUM($I$18:$I930)+(0.25*$G$5))&gt;$G$5,(($G$5*0.25)-SUM(I$18:$I930)),($G$5*G931)))))),2)</f>
        <v>0</v>
      </c>
      <c r="J931" s="5">
        <f>TRUNC(IF(H931="",0,(IF(SUM($J$18:J930)&gt;=(0.25*$G$5),0,(IF((SUM($J$18:$J930)+(0.25*$G$5))&gt;+($G$5*0.25),(($G$5*0.25)-SUM($J$18:J930)),($G$5*H931)))))),2)</f>
        <v>0</v>
      </c>
      <c r="L931" s="5">
        <f t="shared" si="115"/>
        <v>0</v>
      </c>
      <c r="M931" s="5">
        <f t="shared" si="116"/>
        <v>0</v>
      </c>
      <c r="N931" s="17"/>
      <c r="O931" s="17"/>
      <c r="P931" s="17"/>
      <c r="Q931" s="5">
        <f t="shared" si="117"/>
        <v>0</v>
      </c>
      <c r="S931" s="5">
        <f t="shared" si="118"/>
        <v>0</v>
      </c>
      <c r="T931" s="5">
        <f t="shared" si="119"/>
        <v>0</v>
      </c>
      <c r="W931" s="18"/>
    </row>
    <row r="932" spans="1:23" x14ac:dyDescent="0.25">
      <c r="A932" s="6">
        <f>+'IRS Interest Rates'!A2203</f>
        <v>46032</v>
      </c>
      <c r="C932" s="9" t="str">
        <f>IF($D$3&gt;$A932,"",IF($D$4&lt;$A932,"",+'IRS Interest Rates'!$B2203))</f>
        <v/>
      </c>
      <c r="D932" s="11">
        <f t="shared" si="114"/>
        <v>0</v>
      </c>
      <c r="E932" s="11"/>
      <c r="F932" s="5">
        <f t="shared" si="120"/>
        <v>0</v>
      </c>
      <c r="G932" s="10"/>
      <c r="H932" s="10" t="str">
        <f t="shared" si="113"/>
        <v/>
      </c>
      <c r="I932" s="5">
        <f>TRUNC(IF(G932="",0,(IF(SUM(I$18:$I931)&gt;=(0.25*$G$5),0,(IF((SUM($I$18:$I931)+(0.25*$G$5))&gt;$G$5,(($G$5*0.25)-SUM(I$18:$I931)),($G$5*G932)))))),2)</f>
        <v>0</v>
      </c>
      <c r="J932" s="5">
        <f>TRUNC(IF(H932="",0,(IF(SUM($J$18:J931)&gt;=(0.25*$G$5),0,(IF((SUM($J$18:$J931)+(0.25*$G$5))&gt;+($G$5*0.25),(($G$5*0.25)-SUM($J$18:J931)),($G$5*H932)))))),2)</f>
        <v>0</v>
      </c>
      <c r="L932" s="5">
        <f t="shared" si="115"/>
        <v>0</v>
      </c>
      <c r="M932" s="5">
        <f t="shared" si="116"/>
        <v>0</v>
      </c>
      <c r="N932" s="17"/>
      <c r="O932" s="17"/>
      <c r="P932" s="17"/>
      <c r="Q932" s="5">
        <f t="shared" si="117"/>
        <v>0</v>
      </c>
      <c r="S932" s="5">
        <f t="shared" si="118"/>
        <v>0</v>
      </c>
      <c r="T932" s="5">
        <f t="shared" si="119"/>
        <v>0</v>
      </c>
      <c r="W932" s="18"/>
    </row>
    <row r="933" spans="1:23" x14ac:dyDescent="0.25">
      <c r="A933" s="6">
        <f>+'IRS Interest Rates'!A2204</f>
        <v>46033</v>
      </c>
      <c r="C933" s="9" t="str">
        <f>IF($D$3&gt;$A933,"",IF($D$4&lt;$A933,"",+'IRS Interest Rates'!$B2204))</f>
        <v/>
      </c>
      <c r="D933" s="11">
        <f t="shared" si="114"/>
        <v>0</v>
      </c>
      <c r="E933" s="11"/>
      <c r="F933" s="5">
        <f t="shared" si="120"/>
        <v>0</v>
      </c>
      <c r="G933" s="10"/>
      <c r="H933" s="10" t="str">
        <f t="shared" si="113"/>
        <v/>
      </c>
      <c r="I933" s="5">
        <f>TRUNC(IF(G933="",0,(IF(SUM(I$18:$I932)&gt;=(0.25*$G$5),0,(IF((SUM($I$18:$I932)+(0.25*$G$5))&gt;$G$5,(($G$5*0.25)-SUM(I$18:$I932)),($G$5*G933)))))),2)</f>
        <v>0</v>
      </c>
      <c r="J933" s="5">
        <f>TRUNC(IF(H933="",0,(IF(SUM($J$18:J932)&gt;=(0.25*$G$5),0,(IF((SUM($J$18:$J932)+(0.25*$G$5))&gt;+($G$5*0.25),(($G$5*0.25)-SUM($J$18:J932)),($G$5*H933)))))),2)</f>
        <v>0</v>
      </c>
      <c r="L933" s="5">
        <f t="shared" si="115"/>
        <v>0</v>
      </c>
      <c r="M933" s="5">
        <f t="shared" si="116"/>
        <v>0</v>
      </c>
      <c r="N933" s="17"/>
      <c r="O933" s="17"/>
      <c r="P933" s="17"/>
      <c r="Q933" s="5">
        <f t="shared" si="117"/>
        <v>0</v>
      </c>
      <c r="S933" s="5">
        <f t="shared" si="118"/>
        <v>0</v>
      </c>
      <c r="T933" s="5">
        <f t="shared" si="119"/>
        <v>0</v>
      </c>
      <c r="W933" s="18"/>
    </row>
    <row r="934" spans="1:23" x14ac:dyDescent="0.25">
      <c r="A934" s="6">
        <f>+'IRS Interest Rates'!A2205</f>
        <v>46034</v>
      </c>
      <c r="C934" s="9" t="str">
        <f>IF($D$3&gt;$A934,"",IF($D$4&lt;$A934,"",+'IRS Interest Rates'!$B2205))</f>
        <v/>
      </c>
      <c r="D934" s="11">
        <f t="shared" si="114"/>
        <v>0</v>
      </c>
      <c r="E934" s="11"/>
      <c r="F934" s="5">
        <f t="shared" si="120"/>
        <v>0</v>
      </c>
      <c r="G934" s="10"/>
      <c r="H934" s="10" t="str">
        <f t="shared" si="113"/>
        <v/>
      </c>
      <c r="I934" s="5">
        <f>TRUNC(IF(G934="",0,(IF(SUM(I$18:$I933)&gt;=(0.25*$G$5),0,(IF((SUM($I$18:$I933)+(0.25*$G$5))&gt;$G$5,(($G$5*0.25)-SUM(I$18:$I933)),($G$5*G934)))))),2)</f>
        <v>0</v>
      </c>
      <c r="J934" s="5">
        <f>TRUNC(IF(H934="",0,(IF(SUM($J$18:J933)&gt;=(0.25*$G$5),0,(IF((SUM($J$18:$J933)+(0.25*$G$5))&gt;+($G$5*0.25),(($G$5*0.25)-SUM($J$18:J933)),($G$5*H934)))))),2)</f>
        <v>0</v>
      </c>
      <c r="L934" s="5">
        <f t="shared" si="115"/>
        <v>0</v>
      </c>
      <c r="M934" s="5">
        <f t="shared" si="116"/>
        <v>0</v>
      </c>
      <c r="N934" s="17"/>
      <c r="O934" s="17"/>
      <c r="P934" s="17"/>
      <c r="Q934" s="5">
        <f t="shared" si="117"/>
        <v>0</v>
      </c>
      <c r="S934" s="5">
        <f t="shared" si="118"/>
        <v>0</v>
      </c>
      <c r="T934" s="5">
        <f t="shared" si="119"/>
        <v>0</v>
      </c>
      <c r="W934" s="18"/>
    </row>
    <row r="935" spans="1:23" x14ac:dyDescent="0.25">
      <c r="A935" s="6">
        <f>+'IRS Interest Rates'!A2206</f>
        <v>46035</v>
      </c>
      <c r="C935" s="9" t="str">
        <f>IF($D$3&gt;$A935,"",IF($D$4&lt;$A935,"",+'IRS Interest Rates'!$B2206))</f>
        <v/>
      </c>
      <c r="D935" s="11">
        <f t="shared" si="114"/>
        <v>0</v>
      </c>
      <c r="E935" s="11"/>
      <c r="F935" s="5">
        <f t="shared" si="120"/>
        <v>0</v>
      </c>
      <c r="G935" s="10"/>
      <c r="H935" s="10" t="str">
        <f t="shared" si="113"/>
        <v/>
      </c>
      <c r="I935" s="5">
        <f>TRUNC(IF(G935="",0,(IF(SUM(I$18:$I934)&gt;=(0.25*$G$5),0,(IF((SUM($I$18:$I934)+(0.25*$G$5))&gt;$G$5,(($G$5*0.25)-SUM(I$18:$I934)),($G$5*G935)))))),2)</f>
        <v>0</v>
      </c>
      <c r="J935" s="5">
        <f>TRUNC(IF(H935="",0,(IF(SUM($J$18:J934)&gt;=(0.25*$G$5),0,(IF((SUM($J$18:$J934)+(0.25*$G$5))&gt;+($G$5*0.25),(($G$5*0.25)-SUM($J$18:J934)),($G$5*H935)))))),2)</f>
        <v>0</v>
      </c>
      <c r="L935" s="5">
        <f t="shared" si="115"/>
        <v>0</v>
      </c>
      <c r="M935" s="5">
        <f t="shared" si="116"/>
        <v>0</v>
      </c>
      <c r="N935" s="17"/>
      <c r="O935" s="17"/>
      <c r="P935" s="17"/>
      <c r="Q935" s="5">
        <f t="shared" si="117"/>
        <v>0</v>
      </c>
      <c r="S935" s="5">
        <f t="shared" si="118"/>
        <v>0</v>
      </c>
      <c r="T935" s="5">
        <f t="shared" si="119"/>
        <v>0</v>
      </c>
      <c r="W935" s="18"/>
    </row>
    <row r="936" spans="1:23" x14ac:dyDescent="0.25">
      <c r="A936" s="6">
        <f>+'IRS Interest Rates'!A2207</f>
        <v>46036</v>
      </c>
      <c r="C936" s="9" t="str">
        <f>IF($D$3&gt;$A936,"",IF($D$4&lt;$A936,"",+'IRS Interest Rates'!$B2207))</f>
        <v/>
      </c>
      <c r="D936" s="11">
        <f t="shared" si="114"/>
        <v>0</v>
      </c>
      <c r="E936" s="11"/>
      <c r="F936" s="5">
        <f t="shared" si="120"/>
        <v>0</v>
      </c>
      <c r="G936" s="10"/>
      <c r="H936" s="10" t="str">
        <f t="shared" si="113"/>
        <v/>
      </c>
      <c r="I936" s="5">
        <f>TRUNC(IF(G936="",0,(IF(SUM(I$18:$I935)&gt;=(0.25*$G$5),0,(IF((SUM($I$18:$I935)+(0.25*$G$5))&gt;$G$5,(($G$5*0.25)-SUM(I$18:$I935)),($G$5*G936)))))),2)</f>
        <v>0</v>
      </c>
      <c r="J936" s="5">
        <f>TRUNC(IF(H936="",0,(IF(SUM($J$18:J935)&gt;=(0.25*$G$5),0,(IF((SUM($J$18:$J935)+(0.25*$G$5))&gt;+($G$5*0.25),(($G$5*0.25)-SUM($J$18:J935)),($G$5*H936)))))),2)</f>
        <v>0</v>
      </c>
      <c r="L936" s="5">
        <f t="shared" si="115"/>
        <v>0</v>
      </c>
      <c r="M936" s="5">
        <f t="shared" si="116"/>
        <v>0</v>
      </c>
      <c r="N936" s="17"/>
      <c r="O936" s="17"/>
      <c r="P936" s="17"/>
      <c r="Q936" s="5">
        <f t="shared" si="117"/>
        <v>0</v>
      </c>
      <c r="S936" s="5">
        <f t="shared" si="118"/>
        <v>0</v>
      </c>
      <c r="T936" s="5">
        <f t="shared" si="119"/>
        <v>0</v>
      </c>
      <c r="W936" s="18"/>
    </row>
    <row r="937" spans="1:23" x14ac:dyDescent="0.25">
      <c r="A937" s="6">
        <f>+'IRS Interest Rates'!A2208</f>
        <v>46037</v>
      </c>
      <c r="C937" s="9" t="str">
        <f>IF($D$3&gt;$A937,"",IF($D$4&lt;$A937,"",+'IRS Interest Rates'!$B2208))</f>
        <v/>
      </c>
      <c r="D937" s="11">
        <f t="shared" si="114"/>
        <v>0</v>
      </c>
      <c r="E937" s="11"/>
      <c r="F937" s="5">
        <f t="shared" si="120"/>
        <v>0</v>
      </c>
      <c r="G937" s="10"/>
      <c r="H937" s="10" t="str">
        <f t="shared" si="113"/>
        <v/>
      </c>
      <c r="I937" s="5">
        <f>TRUNC(IF(G937="",0,(IF(SUM(I$18:$I936)&gt;=(0.25*$G$5),0,(IF((SUM($I$18:$I936)+(0.25*$G$5))&gt;$G$5,(($G$5*0.25)-SUM(I$18:$I936)),($G$5*G937)))))),2)</f>
        <v>0</v>
      </c>
      <c r="J937" s="5">
        <f>TRUNC(IF(H937="",0,(IF(SUM($J$18:J936)&gt;=(0.25*$G$5),0,(IF((SUM($J$18:$J936)+(0.25*$G$5))&gt;+($G$5*0.25),(($G$5*0.25)-SUM($J$18:J936)),($G$5*H937)))))),2)</f>
        <v>0</v>
      </c>
      <c r="L937" s="5">
        <f t="shared" si="115"/>
        <v>0</v>
      </c>
      <c r="M937" s="5">
        <f t="shared" si="116"/>
        <v>0</v>
      </c>
      <c r="N937" s="17"/>
      <c r="O937" s="17"/>
      <c r="P937" s="17"/>
      <c r="Q937" s="5">
        <f t="shared" si="117"/>
        <v>0</v>
      </c>
      <c r="S937" s="5">
        <f t="shared" si="118"/>
        <v>0</v>
      </c>
      <c r="T937" s="5">
        <f t="shared" si="119"/>
        <v>0</v>
      </c>
      <c r="W937" s="18"/>
    </row>
    <row r="938" spans="1:23" x14ac:dyDescent="0.25">
      <c r="A938" s="6">
        <f>+'IRS Interest Rates'!A2209</f>
        <v>46038</v>
      </c>
      <c r="C938" s="9" t="str">
        <f>IF($D$3&gt;$A938,"",IF($D$4&lt;$A938,"",+'IRS Interest Rates'!$B2209))</f>
        <v/>
      </c>
      <c r="D938" s="11">
        <f t="shared" si="114"/>
        <v>0</v>
      </c>
      <c r="E938" s="11"/>
      <c r="F938" s="5">
        <f t="shared" si="120"/>
        <v>0</v>
      </c>
      <c r="G938" s="10"/>
      <c r="H938" s="10" t="str">
        <f t="shared" ref="H938:H1001" si="121">IF(G938="","",+H$16)</f>
        <v/>
      </c>
      <c r="I938" s="5">
        <f>TRUNC(IF(G938="",0,(IF(SUM(I$18:$I937)&gt;=(0.25*$G$5),0,(IF((SUM($I$18:$I937)+(0.25*$G$5))&gt;$G$5,(($G$5*0.25)-SUM(I$18:$I937)),($G$5*G938)))))),2)</f>
        <v>0</v>
      </c>
      <c r="J938" s="5">
        <f>TRUNC(IF(H938="",0,(IF(SUM($J$18:J937)&gt;=(0.25*$G$5),0,(IF((SUM($J$18:$J937)+(0.25*$G$5))&gt;+($G$5*0.25),(($G$5*0.25)-SUM($J$18:J937)),($G$5*H938)))))),2)</f>
        <v>0</v>
      </c>
      <c r="L938" s="5">
        <f t="shared" si="115"/>
        <v>0</v>
      </c>
      <c r="M938" s="5">
        <f t="shared" si="116"/>
        <v>0</v>
      </c>
      <c r="N938" s="17"/>
      <c r="O938" s="17"/>
      <c r="P938" s="17"/>
      <c r="Q938" s="5">
        <f t="shared" si="117"/>
        <v>0</v>
      </c>
      <c r="S938" s="5">
        <f t="shared" si="118"/>
        <v>0</v>
      </c>
      <c r="T938" s="5">
        <f t="shared" si="119"/>
        <v>0</v>
      </c>
      <c r="W938" s="18"/>
    </row>
    <row r="939" spans="1:23" x14ac:dyDescent="0.25">
      <c r="A939" s="6">
        <f>+'IRS Interest Rates'!A2210</f>
        <v>46039</v>
      </c>
      <c r="C939" s="9" t="str">
        <f>IF($D$3&gt;$A939,"",IF($D$4&lt;$A939,"",+'IRS Interest Rates'!$B2210))</f>
        <v/>
      </c>
      <c r="D939" s="11">
        <f t="shared" si="114"/>
        <v>0</v>
      </c>
      <c r="E939" s="11"/>
      <c r="F939" s="5">
        <f t="shared" si="120"/>
        <v>0</v>
      </c>
      <c r="G939" s="10"/>
      <c r="H939" s="10" t="str">
        <f t="shared" si="121"/>
        <v/>
      </c>
      <c r="I939" s="5">
        <f>TRUNC(IF(G939="",0,(IF(SUM(I$18:$I938)&gt;=(0.25*$G$5),0,(IF((SUM($I$18:$I938)+(0.25*$G$5))&gt;$G$5,(($G$5*0.25)-SUM(I$18:$I938)),($G$5*G939)))))),2)</f>
        <v>0</v>
      </c>
      <c r="J939" s="5">
        <f>TRUNC(IF(H939="",0,(IF(SUM($J$18:J938)&gt;=(0.25*$G$5),0,(IF((SUM($J$18:$J938)+(0.25*$G$5))&gt;+($G$5*0.25),(($G$5*0.25)-SUM($J$18:J938)),($G$5*H939)))))),2)</f>
        <v>0</v>
      </c>
      <c r="L939" s="5">
        <f t="shared" si="115"/>
        <v>0</v>
      </c>
      <c r="M939" s="5">
        <f t="shared" si="116"/>
        <v>0</v>
      </c>
      <c r="N939" s="17"/>
      <c r="O939" s="17"/>
      <c r="P939" s="17"/>
      <c r="Q939" s="5">
        <f t="shared" si="117"/>
        <v>0</v>
      </c>
      <c r="S939" s="5">
        <f t="shared" si="118"/>
        <v>0</v>
      </c>
      <c r="T939" s="5">
        <f t="shared" si="119"/>
        <v>0</v>
      </c>
      <c r="W939" s="18"/>
    </row>
    <row r="940" spans="1:23" x14ac:dyDescent="0.25">
      <c r="A940" s="6">
        <f>+'IRS Interest Rates'!A2211</f>
        <v>46040</v>
      </c>
      <c r="C940" s="9" t="str">
        <f>IF($D$3&gt;$A940,"",IF($D$4&lt;$A940,"",+'IRS Interest Rates'!$B2211))</f>
        <v/>
      </c>
      <c r="D940" s="11">
        <f t="shared" si="114"/>
        <v>0</v>
      </c>
      <c r="E940" s="11"/>
      <c r="F940" s="5">
        <f t="shared" si="120"/>
        <v>0</v>
      </c>
      <c r="G940" s="10"/>
      <c r="H940" s="10" t="str">
        <f t="shared" si="121"/>
        <v/>
      </c>
      <c r="I940" s="5">
        <f>TRUNC(IF(G940="",0,(IF(SUM(I$18:$I939)&gt;=(0.25*$G$5),0,(IF((SUM($I$18:$I939)+(0.25*$G$5))&gt;$G$5,(($G$5*0.25)-SUM(I$18:$I939)),($G$5*G940)))))),2)</f>
        <v>0</v>
      </c>
      <c r="J940" s="5">
        <f>TRUNC(IF(H940="",0,(IF(SUM($J$18:J939)&gt;=(0.25*$G$5),0,(IF((SUM($J$18:$J939)+(0.25*$G$5))&gt;+($G$5*0.25),(($G$5*0.25)-SUM($J$18:J939)),($G$5*H940)))))),2)</f>
        <v>0</v>
      </c>
      <c r="L940" s="5">
        <f t="shared" si="115"/>
        <v>0</v>
      </c>
      <c r="M940" s="5">
        <f t="shared" si="116"/>
        <v>0</v>
      </c>
      <c r="N940" s="17"/>
      <c r="O940" s="17"/>
      <c r="P940" s="17"/>
      <c r="Q940" s="5">
        <f t="shared" si="117"/>
        <v>0</v>
      </c>
      <c r="S940" s="5">
        <f t="shared" si="118"/>
        <v>0</v>
      </c>
      <c r="T940" s="5">
        <f t="shared" si="119"/>
        <v>0</v>
      </c>
      <c r="W940" s="18"/>
    </row>
    <row r="941" spans="1:23" x14ac:dyDescent="0.25">
      <c r="A941" s="6">
        <f>+'IRS Interest Rates'!A2212</f>
        <v>46041</v>
      </c>
      <c r="C941" s="9" t="str">
        <f>IF($D$3&gt;$A941,"",IF($D$4&lt;$A941,"",+'IRS Interest Rates'!$B2212))</f>
        <v/>
      </c>
      <c r="D941" s="11">
        <f t="shared" si="114"/>
        <v>0</v>
      </c>
      <c r="E941" s="11"/>
      <c r="F941" s="5">
        <f t="shared" si="120"/>
        <v>0</v>
      </c>
      <c r="G941" s="10"/>
      <c r="H941" s="10" t="str">
        <f t="shared" si="121"/>
        <v/>
      </c>
      <c r="I941" s="5">
        <f>TRUNC(IF(G941="",0,(IF(SUM(I$18:$I940)&gt;=(0.25*$G$5),0,(IF((SUM($I$18:$I940)+(0.25*$G$5))&gt;$G$5,(($G$5*0.25)-SUM(I$18:$I940)),($G$5*G941)))))),2)</f>
        <v>0</v>
      </c>
      <c r="J941" s="5">
        <f>TRUNC(IF(H941="",0,(IF(SUM($J$18:J940)&gt;=(0.25*$G$5),0,(IF((SUM($J$18:$J940)+(0.25*$G$5))&gt;+($G$5*0.25),(($G$5*0.25)-SUM($J$18:J940)),($G$5*H941)))))),2)</f>
        <v>0</v>
      </c>
      <c r="L941" s="5">
        <f t="shared" si="115"/>
        <v>0</v>
      </c>
      <c r="M941" s="5">
        <f t="shared" si="116"/>
        <v>0</v>
      </c>
      <c r="N941" s="17"/>
      <c r="O941" s="17"/>
      <c r="P941" s="17"/>
      <c r="Q941" s="5">
        <f t="shared" si="117"/>
        <v>0</v>
      </c>
      <c r="S941" s="5">
        <f t="shared" si="118"/>
        <v>0</v>
      </c>
      <c r="T941" s="5">
        <f t="shared" si="119"/>
        <v>0</v>
      </c>
      <c r="W941" s="18"/>
    </row>
    <row r="942" spans="1:23" x14ac:dyDescent="0.25">
      <c r="A942" s="6">
        <f>+'IRS Interest Rates'!A2213</f>
        <v>46042</v>
      </c>
      <c r="C942" s="9" t="str">
        <f>IF($D$3&gt;$A942,"",IF($D$4&lt;$A942,"",+'IRS Interest Rates'!$B2213))</f>
        <v/>
      </c>
      <c r="D942" s="11">
        <f t="shared" si="114"/>
        <v>0</v>
      </c>
      <c r="E942" s="11"/>
      <c r="F942" s="5">
        <f t="shared" si="120"/>
        <v>0</v>
      </c>
      <c r="G942" s="10"/>
      <c r="H942" s="10" t="str">
        <f t="shared" si="121"/>
        <v/>
      </c>
      <c r="I942" s="5">
        <f>TRUNC(IF(G942="",0,(IF(SUM(I$18:$I941)&gt;=(0.25*$G$5),0,(IF((SUM($I$18:$I941)+(0.25*$G$5))&gt;$G$5,(($G$5*0.25)-SUM(I$18:$I941)),($G$5*G942)))))),2)</f>
        <v>0</v>
      </c>
      <c r="J942" s="5">
        <f>TRUNC(IF(H942="",0,(IF(SUM($J$18:J941)&gt;=(0.25*$G$5),0,(IF((SUM($J$18:$J941)+(0.25*$G$5))&gt;+($G$5*0.25),(($G$5*0.25)-SUM($J$18:J941)),($G$5*H942)))))),2)</f>
        <v>0</v>
      </c>
      <c r="L942" s="5">
        <f t="shared" si="115"/>
        <v>0</v>
      </c>
      <c r="M942" s="5">
        <f t="shared" si="116"/>
        <v>0</v>
      </c>
      <c r="N942" s="17"/>
      <c r="O942" s="17"/>
      <c r="P942" s="17"/>
      <c r="Q942" s="5">
        <f t="shared" si="117"/>
        <v>0</v>
      </c>
      <c r="S942" s="5">
        <f t="shared" si="118"/>
        <v>0</v>
      </c>
      <c r="T942" s="5">
        <f t="shared" si="119"/>
        <v>0</v>
      </c>
      <c r="W942" s="18"/>
    </row>
    <row r="943" spans="1:23" x14ac:dyDescent="0.25">
      <c r="A943" s="6">
        <f>+'IRS Interest Rates'!A2214</f>
        <v>46043</v>
      </c>
      <c r="C943" s="9" t="str">
        <f>IF($D$3&gt;$A943,"",IF($D$4&lt;$A943,"",+'IRS Interest Rates'!$B2214))</f>
        <v/>
      </c>
      <c r="D943" s="11">
        <f t="shared" si="114"/>
        <v>0</v>
      </c>
      <c r="E943" s="11"/>
      <c r="F943" s="5">
        <f t="shared" si="120"/>
        <v>0</v>
      </c>
      <c r="G943" s="10"/>
      <c r="H943" s="10" t="str">
        <f t="shared" si="121"/>
        <v/>
      </c>
      <c r="I943" s="5">
        <f>TRUNC(IF(G943="",0,(IF(SUM(I$18:$I942)&gt;=(0.25*$G$5),0,(IF((SUM($I$18:$I942)+(0.25*$G$5))&gt;$G$5,(($G$5*0.25)-SUM(I$18:$I942)),($G$5*G943)))))),2)</f>
        <v>0</v>
      </c>
      <c r="J943" s="5">
        <f>TRUNC(IF(H943="",0,(IF(SUM($J$18:J942)&gt;=(0.25*$G$5),0,(IF((SUM($J$18:$J942)+(0.25*$G$5))&gt;+($G$5*0.25),(($G$5*0.25)-SUM($J$18:J942)),($G$5*H943)))))),2)</f>
        <v>0</v>
      </c>
      <c r="L943" s="5">
        <f t="shared" si="115"/>
        <v>0</v>
      </c>
      <c r="M943" s="5">
        <f t="shared" si="116"/>
        <v>0</v>
      </c>
      <c r="N943" s="17"/>
      <c r="O943" s="17"/>
      <c r="P943" s="17"/>
      <c r="Q943" s="5">
        <f t="shared" si="117"/>
        <v>0</v>
      </c>
      <c r="S943" s="5">
        <f t="shared" si="118"/>
        <v>0</v>
      </c>
      <c r="T943" s="5">
        <f t="shared" si="119"/>
        <v>0</v>
      </c>
      <c r="W943" s="18"/>
    </row>
    <row r="944" spans="1:23" x14ac:dyDescent="0.25">
      <c r="A944" s="6">
        <f>+'IRS Interest Rates'!A2215</f>
        <v>46044</v>
      </c>
      <c r="C944" s="9" t="str">
        <f>IF($D$3&gt;$A944,"",IF($D$4&lt;$A944,"",+'IRS Interest Rates'!$B2215))</f>
        <v/>
      </c>
      <c r="D944" s="11">
        <f t="shared" si="114"/>
        <v>0</v>
      </c>
      <c r="E944" s="11"/>
      <c r="F944" s="5">
        <f t="shared" si="120"/>
        <v>0</v>
      </c>
      <c r="G944" s="10"/>
      <c r="H944" s="10" t="str">
        <f t="shared" si="121"/>
        <v/>
      </c>
      <c r="I944" s="5">
        <f>TRUNC(IF(G944="",0,(IF(SUM(I$18:$I943)&gt;=(0.25*$G$5),0,(IF((SUM($I$18:$I943)+(0.25*$G$5))&gt;$G$5,(($G$5*0.25)-SUM(I$18:$I943)),($G$5*G944)))))),2)</f>
        <v>0</v>
      </c>
      <c r="J944" s="5">
        <f>TRUNC(IF(H944="",0,(IF(SUM($J$18:J943)&gt;=(0.25*$G$5),0,(IF((SUM($J$18:$J943)+(0.25*$G$5))&gt;+($G$5*0.25),(($G$5*0.25)-SUM($J$18:J943)),($G$5*H944)))))),2)</f>
        <v>0</v>
      </c>
      <c r="L944" s="5">
        <f t="shared" si="115"/>
        <v>0</v>
      </c>
      <c r="M944" s="5">
        <f t="shared" si="116"/>
        <v>0</v>
      </c>
      <c r="N944" s="17"/>
      <c r="O944" s="17"/>
      <c r="P944" s="17"/>
      <c r="Q944" s="5">
        <f t="shared" si="117"/>
        <v>0</v>
      </c>
      <c r="S944" s="5">
        <f t="shared" si="118"/>
        <v>0</v>
      </c>
      <c r="T944" s="5">
        <f t="shared" si="119"/>
        <v>0</v>
      </c>
      <c r="W944" s="18"/>
    </row>
    <row r="945" spans="1:23" x14ac:dyDescent="0.25">
      <c r="A945" s="6">
        <f>+'IRS Interest Rates'!A2216</f>
        <v>46045</v>
      </c>
      <c r="C945" s="9" t="str">
        <f>IF($D$3&gt;$A945,"",IF($D$4&lt;$A945,"",+'IRS Interest Rates'!$B2216))</f>
        <v/>
      </c>
      <c r="D945" s="11">
        <f t="shared" si="114"/>
        <v>0</v>
      </c>
      <c r="E945" s="11"/>
      <c r="F945" s="5">
        <f t="shared" si="120"/>
        <v>0</v>
      </c>
      <c r="G945" s="10"/>
      <c r="H945" s="10" t="str">
        <f t="shared" si="121"/>
        <v/>
      </c>
      <c r="I945" s="5">
        <f>TRUNC(IF(G945="",0,(IF(SUM(I$18:$I944)&gt;=(0.25*$G$5),0,(IF((SUM($I$18:$I944)+(0.25*$G$5))&gt;$G$5,(($G$5*0.25)-SUM(I$18:$I944)),($G$5*G945)))))),2)</f>
        <v>0</v>
      </c>
      <c r="J945" s="5">
        <f>TRUNC(IF(H945="",0,(IF(SUM($J$18:J944)&gt;=(0.25*$G$5),0,(IF((SUM($J$18:$J944)+(0.25*$G$5))&gt;+($G$5*0.25),(($G$5*0.25)-SUM($J$18:J944)),($G$5*H945)))))),2)</f>
        <v>0</v>
      </c>
      <c r="L945" s="5">
        <f t="shared" si="115"/>
        <v>0</v>
      </c>
      <c r="M945" s="5">
        <f t="shared" si="116"/>
        <v>0</v>
      </c>
      <c r="N945" s="17"/>
      <c r="O945" s="17"/>
      <c r="P945" s="17"/>
      <c r="Q945" s="5">
        <f t="shared" si="117"/>
        <v>0</v>
      </c>
      <c r="S945" s="5">
        <f t="shared" si="118"/>
        <v>0</v>
      </c>
      <c r="T945" s="5">
        <f t="shared" si="119"/>
        <v>0</v>
      </c>
      <c r="W945" s="18"/>
    </row>
    <row r="946" spans="1:23" x14ac:dyDescent="0.25">
      <c r="A946" s="6">
        <f>+'IRS Interest Rates'!A2217</f>
        <v>46046</v>
      </c>
      <c r="C946" s="9" t="str">
        <f>IF($D$3&gt;$A946,"",IF($D$4&lt;$A946,"",+'IRS Interest Rates'!$B2217))</f>
        <v/>
      </c>
      <c r="D946" s="11">
        <f t="shared" si="114"/>
        <v>0</v>
      </c>
      <c r="E946" s="11"/>
      <c r="F946" s="5">
        <f t="shared" si="120"/>
        <v>0</v>
      </c>
      <c r="G946" s="10"/>
      <c r="H946" s="10" t="str">
        <f t="shared" si="121"/>
        <v/>
      </c>
      <c r="I946" s="5">
        <f>TRUNC(IF(G946="",0,(IF(SUM(I$18:$I945)&gt;=(0.25*$G$5),0,(IF((SUM($I$18:$I945)+(0.25*$G$5))&gt;$G$5,(($G$5*0.25)-SUM(I$18:$I945)),($G$5*G946)))))),2)</f>
        <v>0</v>
      </c>
      <c r="J946" s="5">
        <f>TRUNC(IF(H946="",0,(IF(SUM($J$18:J945)&gt;=(0.25*$G$5),0,(IF((SUM($J$18:$J945)+(0.25*$G$5))&gt;+($G$5*0.25),(($G$5*0.25)-SUM($J$18:J945)),($G$5*H946)))))),2)</f>
        <v>0</v>
      </c>
      <c r="L946" s="5">
        <f t="shared" si="115"/>
        <v>0</v>
      </c>
      <c r="M946" s="5">
        <f t="shared" si="116"/>
        <v>0</v>
      </c>
      <c r="N946" s="17"/>
      <c r="O946" s="17"/>
      <c r="P946" s="17"/>
      <c r="Q946" s="5">
        <f t="shared" si="117"/>
        <v>0</v>
      </c>
      <c r="S946" s="5">
        <f t="shared" si="118"/>
        <v>0</v>
      </c>
      <c r="T946" s="5">
        <f t="shared" si="119"/>
        <v>0</v>
      </c>
      <c r="W946" s="18"/>
    </row>
    <row r="947" spans="1:23" x14ac:dyDescent="0.25">
      <c r="A947" s="6">
        <f>+'IRS Interest Rates'!A2218</f>
        <v>46047</v>
      </c>
      <c r="C947" s="9" t="str">
        <f>IF($D$3&gt;$A947,"",IF($D$4&lt;$A947,"",+'IRS Interest Rates'!$B2218))</f>
        <v/>
      </c>
      <c r="D947" s="11">
        <f t="shared" si="114"/>
        <v>0</v>
      </c>
      <c r="E947" s="11"/>
      <c r="F947" s="5">
        <f t="shared" si="120"/>
        <v>0</v>
      </c>
      <c r="G947" s="10"/>
      <c r="H947" s="10" t="str">
        <f t="shared" si="121"/>
        <v/>
      </c>
      <c r="I947" s="5">
        <f>TRUNC(IF(G947="",0,(IF(SUM(I$18:$I946)&gt;=(0.25*$G$5),0,(IF((SUM($I$18:$I946)+(0.25*$G$5))&gt;$G$5,(($G$5*0.25)-SUM(I$18:$I946)),($G$5*G947)))))),2)</f>
        <v>0</v>
      </c>
      <c r="J947" s="5">
        <f>TRUNC(IF(H947="",0,(IF(SUM($J$18:J946)&gt;=(0.25*$G$5),0,(IF((SUM($J$18:$J946)+(0.25*$G$5))&gt;+($G$5*0.25),(($G$5*0.25)-SUM($J$18:J946)),($G$5*H947)))))),2)</f>
        <v>0</v>
      </c>
      <c r="L947" s="5">
        <f t="shared" si="115"/>
        <v>0</v>
      </c>
      <c r="M947" s="5">
        <f t="shared" si="116"/>
        <v>0</v>
      </c>
      <c r="N947" s="17"/>
      <c r="O947" s="17"/>
      <c r="P947" s="17"/>
      <c r="Q947" s="5">
        <f t="shared" si="117"/>
        <v>0</v>
      </c>
      <c r="S947" s="5">
        <f t="shared" si="118"/>
        <v>0</v>
      </c>
      <c r="T947" s="5">
        <f t="shared" si="119"/>
        <v>0</v>
      </c>
      <c r="W947" s="18"/>
    </row>
    <row r="948" spans="1:23" x14ac:dyDescent="0.25">
      <c r="A948" s="6">
        <f>+'IRS Interest Rates'!A2219</f>
        <v>46048</v>
      </c>
      <c r="C948" s="9" t="str">
        <f>IF($D$3&gt;$A948,"",IF($D$4&lt;$A948,"",+'IRS Interest Rates'!$B2219))</f>
        <v/>
      </c>
      <c r="D948" s="11">
        <f t="shared" si="114"/>
        <v>0</v>
      </c>
      <c r="E948" s="11"/>
      <c r="F948" s="5">
        <f t="shared" si="120"/>
        <v>0</v>
      </c>
      <c r="G948" s="10"/>
      <c r="H948" s="10" t="str">
        <f t="shared" si="121"/>
        <v/>
      </c>
      <c r="I948" s="5">
        <f>TRUNC(IF(G948="",0,(IF(SUM(I$18:$I947)&gt;=(0.25*$G$5),0,(IF((SUM($I$18:$I947)+(0.25*$G$5))&gt;$G$5,(($G$5*0.25)-SUM(I$18:$I947)),($G$5*G948)))))),2)</f>
        <v>0</v>
      </c>
      <c r="J948" s="5">
        <f>TRUNC(IF(H948="",0,(IF(SUM($J$18:J947)&gt;=(0.25*$G$5),0,(IF((SUM($J$18:$J947)+(0.25*$G$5))&gt;+($G$5*0.25),(($G$5*0.25)-SUM($J$18:J947)),($G$5*H948)))))),2)</f>
        <v>0</v>
      </c>
      <c r="L948" s="5">
        <f t="shared" si="115"/>
        <v>0</v>
      </c>
      <c r="M948" s="5">
        <f t="shared" si="116"/>
        <v>0</v>
      </c>
      <c r="N948" s="17"/>
      <c r="O948" s="17"/>
      <c r="P948" s="17"/>
      <c r="Q948" s="5">
        <f t="shared" si="117"/>
        <v>0</v>
      </c>
      <c r="S948" s="5">
        <f t="shared" si="118"/>
        <v>0</v>
      </c>
      <c r="T948" s="5">
        <f t="shared" si="119"/>
        <v>0</v>
      </c>
      <c r="W948" s="18"/>
    </row>
    <row r="949" spans="1:23" x14ac:dyDescent="0.25">
      <c r="A949" s="6">
        <f>+'IRS Interest Rates'!A2220</f>
        <v>46049</v>
      </c>
      <c r="C949" s="9" t="str">
        <f>IF($D$3&gt;$A949,"",IF($D$4&lt;$A949,"",+'IRS Interest Rates'!$B2220))</f>
        <v/>
      </c>
      <c r="D949" s="11">
        <f t="shared" si="114"/>
        <v>0</v>
      </c>
      <c r="E949" s="11"/>
      <c r="F949" s="5">
        <f t="shared" si="120"/>
        <v>0</v>
      </c>
      <c r="G949" s="10"/>
      <c r="H949" s="10" t="str">
        <f t="shared" si="121"/>
        <v/>
      </c>
      <c r="I949" s="5">
        <f>TRUNC(IF(G949="",0,(IF(SUM(I$18:$I948)&gt;=(0.25*$G$5),0,(IF((SUM($I$18:$I948)+(0.25*$G$5))&gt;$G$5,(($G$5*0.25)-SUM(I$18:$I948)),($G$5*G949)))))),2)</f>
        <v>0</v>
      </c>
      <c r="J949" s="5">
        <f>TRUNC(IF(H949="",0,(IF(SUM($J$18:J948)&gt;=(0.25*$G$5),0,(IF((SUM($J$18:$J948)+(0.25*$G$5))&gt;+($G$5*0.25),(($G$5*0.25)-SUM($J$18:J948)),($G$5*H949)))))),2)</f>
        <v>0</v>
      </c>
      <c r="L949" s="5">
        <f t="shared" si="115"/>
        <v>0</v>
      </c>
      <c r="M949" s="5">
        <f t="shared" si="116"/>
        <v>0</v>
      </c>
      <c r="N949" s="17"/>
      <c r="O949" s="17"/>
      <c r="P949" s="17"/>
      <c r="Q949" s="5">
        <f t="shared" si="117"/>
        <v>0</v>
      </c>
      <c r="S949" s="5">
        <f t="shared" si="118"/>
        <v>0</v>
      </c>
      <c r="T949" s="5">
        <f t="shared" si="119"/>
        <v>0</v>
      </c>
      <c r="W949" s="18"/>
    </row>
    <row r="950" spans="1:23" x14ac:dyDescent="0.25">
      <c r="A950" s="6">
        <f>+'IRS Interest Rates'!A2221</f>
        <v>46050</v>
      </c>
      <c r="C950" s="9" t="str">
        <f>IF($D$3&gt;$A950,"",IF($D$4&lt;$A950,"",+'IRS Interest Rates'!$B2221))</f>
        <v/>
      </c>
      <c r="D950" s="11">
        <f t="shared" si="114"/>
        <v>0</v>
      </c>
      <c r="E950" s="11"/>
      <c r="F950" s="5">
        <f t="shared" si="120"/>
        <v>0</v>
      </c>
      <c r="G950" s="10"/>
      <c r="H950" s="10" t="str">
        <f t="shared" si="121"/>
        <v/>
      </c>
      <c r="I950" s="5">
        <f>TRUNC(IF(G950="",0,(IF(SUM(I$18:$I949)&gt;=(0.25*$G$5),0,(IF((SUM($I$18:$I949)+(0.25*$G$5))&gt;$G$5,(($G$5*0.25)-SUM(I$18:$I949)),($G$5*G950)))))),2)</f>
        <v>0</v>
      </c>
      <c r="J950" s="5">
        <f>TRUNC(IF(H950="",0,(IF(SUM($J$18:J949)&gt;=(0.25*$G$5),0,(IF((SUM($J$18:$J949)+(0.25*$G$5))&gt;+($G$5*0.25),(($G$5*0.25)-SUM($J$18:J949)),($G$5*H950)))))),2)</f>
        <v>0</v>
      </c>
      <c r="L950" s="5">
        <f t="shared" si="115"/>
        <v>0</v>
      </c>
      <c r="M950" s="5">
        <f t="shared" si="116"/>
        <v>0</v>
      </c>
      <c r="N950" s="17"/>
      <c r="O950" s="17"/>
      <c r="P950" s="17"/>
      <c r="Q950" s="5">
        <f t="shared" si="117"/>
        <v>0</v>
      </c>
      <c r="S950" s="5">
        <f t="shared" si="118"/>
        <v>0</v>
      </c>
      <c r="T950" s="5">
        <f t="shared" si="119"/>
        <v>0</v>
      </c>
      <c r="W950" s="18"/>
    </row>
    <row r="951" spans="1:23" x14ac:dyDescent="0.25">
      <c r="A951" s="6">
        <f>+'IRS Interest Rates'!A2222</f>
        <v>46051</v>
      </c>
      <c r="C951" s="9" t="str">
        <f>IF($D$3&gt;$A951,"",IF($D$4&lt;$A951,"",+'IRS Interest Rates'!$B2222))</f>
        <v/>
      </c>
      <c r="D951" s="11">
        <f t="shared" si="114"/>
        <v>0</v>
      </c>
      <c r="E951" s="11"/>
      <c r="F951" s="5">
        <f t="shared" si="120"/>
        <v>0</v>
      </c>
      <c r="G951" s="10"/>
      <c r="H951" s="10" t="str">
        <f t="shared" si="121"/>
        <v/>
      </c>
      <c r="I951" s="5">
        <f>TRUNC(IF(G951="",0,(IF(SUM(I$18:$I950)&gt;=(0.25*$G$5),0,(IF((SUM($I$18:$I950)+(0.25*$G$5))&gt;$G$5,(($G$5*0.25)-SUM(I$18:$I950)),($G$5*G951)))))),2)</f>
        <v>0</v>
      </c>
      <c r="J951" s="5">
        <f>TRUNC(IF(H951="",0,(IF(SUM($J$18:J950)&gt;=(0.25*$G$5),0,(IF((SUM($J$18:$J950)+(0.25*$G$5))&gt;+($G$5*0.25),(($G$5*0.25)-SUM($J$18:J950)),($G$5*H951)))))),2)</f>
        <v>0</v>
      </c>
      <c r="L951" s="5">
        <f t="shared" si="115"/>
        <v>0</v>
      </c>
      <c r="M951" s="5">
        <f t="shared" si="116"/>
        <v>0</v>
      </c>
      <c r="N951" s="17"/>
      <c r="O951" s="17"/>
      <c r="P951" s="17"/>
      <c r="Q951" s="5">
        <f t="shared" si="117"/>
        <v>0</v>
      </c>
      <c r="S951" s="5">
        <f t="shared" si="118"/>
        <v>0</v>
      </c>
      <c r="T951" s="5">
        <f t="shared" si="119"/>
        <v>0</v>
      </c>
      <c r="W951" s="18"/>
    </row>
    <row r="952" spans="1:23" x14ac:dyDescent="0.25">
      <c r="A952" s="6">
        <f>+'IRS Interest Rates'!A2223</f>
        <v>46052</v>
      </c>
      <c r="C952" s="9" t="str">
        <f>IF($D$3&gt;$A952,"",IF($D$4&lt;$A952,"",+'IRS Interest Rates'!$B2223))</f>
        <v/>
      </c>
      <c r="D952" s="11">
        <f t="shared" si="114"/>
        <v>0</v>
      </c>
      <c r="E952" s="11"/>
      <c r="F952" s="5">
        <f t="shared" si="120"/>
        <v>0</v>
      </c>
      <c r="G952" s="10"/>
      <c r="H952" s="10" t="str">
        <f t="shared" si="121"/>
        <v/>
      </c>
      <c r="I952" s="5">
        <f>TRUNC(IF(G952="",0,(IF(SUM(I$18:$I951)&gt;=(0.25*$G$5),0,(IF((SUM($I$18:$I951)+(0.25*$G$5))&gt;$G$5,(($G$5*0.25)-SUM(I$18:$I951)),($G$5*G952)))))),2)</f>
        <v>0</v>
      </c>
      <c r="J952" s="5">
        <f>TRUNC(IF(H952="",0,(IF(SUM($J$18:J951)&gt;=(0.25*$G$5),0,(IF((SUM($J$18:$J951)+(0.25*$G$5))&gt;+($G$5*0.25),(($G$5*0.25)-SUM($J$18:J951)),($G$5*H952)))))),2)</f>
        <v>0</v>
      </c>
      <c r="L952" s="5">
        <f t="shared" si="115"/>
        <v>0</v>
      </c>
      <c r="M952" s="5">
        <f t="shared" si="116"/>
        <v>0</v>
      </c>
      <c r="N952" s="17"/>
      <c r="O952" s="17"/>
      <c r="P952" s="17"/>
      <c r="Q952" s="5">
        <f t="shared" si="117"/>
        <v>0</v>
      </c>
      <c r="S952" s="5">
        <f t="shared" si="118"/>
        <v>0</v>
      </c>
      <c r="T952" s="5">
        <f t="shared" si="119"/>
        <v>0</v>
      </c>
      <c r="W952" s="18"/>
    </row>
    <row r="953" spans="1:23" x14ac:dyDescent="0.25">
      <c r="A953" s="6">
        <f>+'IRS Interest Rates'!A2224</f>
        <v>46053</v>
      </c>
      <c r="C953" s="9" t="str">
        <f>IF($D$3&gt;$A953,"",IF($D$4&lt;$A953,"",+'IRS Interest Rates'!$B2224))</f>
        <v/>
      </c>
      <c r="D953" s="11">
        <f t="shared" si="114"/>
        <v>0</v>
      </c>
      <c r="E953" s="11"/>
      <c r="F953" s="5">
        <f t="shared" si="120"/>
        <v>0</v>
      </c>
      <c r="G953" s="10">
        <f>IF($G$14="yes",IF($A953&lt;$D$3,"",IF(SUM(F923:F953)&gt;0,G$16,"")),0)</f>
        <v>0</v>
      </c>
      <c r="H953" s="10">
        <f t="shared" si="121"/>
        <v>0</v>
      </c>
      <c r="I953" s="5">
        <f>TRUNC(IF(G953="",0,(IF(SUM(I$18:$I952)&gt;=(0.25*$G$5),0,(IF((SUM($I$18:$I952)+(0.25*$G$5))&gt;$G$5,(($G$5*0.25)-SUM(I$18:$I952)),($G$5*G953)))))),2)</f>
        <v>0</v>
      </c>
      <c r="J953" s="5">
        <f>TRUNC(IF(H953="",0,(IF(SUM($J$18:J952)&gt;=(0.25*$G$5),0,(IF((SUM($J$18:$J952)+(0.25*$G$5))&gt;+($G$5*0.25),(($G$5*0.25)-SUM($J$18:J952)),($G$5*H953)))))),2)</f>
        <v>0</v>
      </c>
      <c r="L953" s="5">
        <f t="shared" si="115"/>
        <v>0</v>
      </c>
      <c r="M953" s="5">
        <f t="shared" si="116"/>
        <v>0</v>
      </c>
      <c r="N953" s="17"/>
      <c r="O953" s="17"/>
      <c r="P953" s="17"/>
      <c r="Q953" s="5">
        <f t="shared" si="117"/>
        <v>0</v>
      </c>
      <c r="S953" s="5">
        <f t="shared" si="118"/>
        <v>0</v>
      </c>
      <c r="T953" s="5">
        <f t="shared" si="119"/>
        <v>0</v>
      </c>
      <c r="W953" s="18"/>
    </row>
    <row r="954" spans="1:23" x14ac:dyDescent="0.25">
      <c r="A954" s="6">
        <f>+'IRS Interest Rates'!A2225</f>
        <v>46054</v>
      </c>
      <c r="C954" s="9" t="str">
        <f>IF($D$3&gt;$A954,"",IF($D$4&lt;$A954,"",+'IRS Interest Rates'!$B2225))</f>
        <v/>
      </c>
      <c r="D954" s="11">
        <f t="shared" si="114"/>
        <v>0</v>
      </c>
      <c r="E954" s="11"/>
      <c r="F954" s="5">
        <f t="shared" si="120"/>
        <v>0</v>
      </c>
      <c r="G954" s="10"/>
      <c r="H954" s="10" t="str">
        <f t="shared" si="121"/>
        <v/>
      </c>
      <c r="I954" s="5">
        <f>TRUNC(IF(G954="",0,(IF(SUM(I$18:$I953)&gt;=(0.25*$G$5),0,(IF((SUM($I$18:$I953)+(0.25*$G$5))&gt;$G$5,(($G$5*0.25)-SUM(I$18:$I953)),($G$5*G954)))))),2)</f>
        <v>0</v>
      </c>
      <c r="J954" s="5">
        <f>TRUNC(IF(H954="",0,(IF(SUM($J$18:J953)&gt;=(0.25*$G$5),0,(IF((SUM($J$18:$J953)+(0.25*$G$5))&gt;+($G$5*0.25),(($G$5*0.25)-SUM($J$18:J953)),($G$5*H954)))))),2)</f>
        <v>0</v>
      </c>
      <c r="L954" s="5">
        <f t="shared" si="115"/>
        <v>0</v>
      </c>
      <c r="M954" s="5">
        <f t="shared" si="116"/>
        <v>0</v>
      </c>
      <c r="N954" s="17"/>
      <c r="O954" s="17"/>
      <c r="P954" s="17"/>
      <c r="Q954" s="5">
        <f t="shared" si="117"/>
        <v>0</v>
      </c>
      <c r="S954" s="5">
        <f t="shared" si="118"/>
        <v>0</v>
      </c>
      <c r="T954" s="5">
        <f t="shared" si="119"/>
        <v>0</v>
      </c>
      <c r="W954" s="18"/>
    </row>
    <row r="955" spans="1:23" x14ac:dyDescent="0.25">
      <c r="A955" s="6">
        <f>+'IRS Interest Rates'!A2226</f>
        <v>46055</v>
      </c>
      <c r="C955" s="9" t="str">
        <f>IF($D$3&gt;$A955,"",IF($D$4&lt;$A955,"",+'IRS Interest Rates'!$B2226))</f>
        <v/>
      </c>
      <c r="D955" s="11">
        <f t="shared" si="114"/>
        <v>0</v>
      </c>
      <c r="E955" s="11"/>
      <c r="F955" s="5">
        <f t="shared" si="120"/>
        <v>0</v>
      </c>
      <c r="G955" s="10"/>
      <c r="H955" s="10" t="str">
        <f t="shared" si="121"/>
        <v/>
      </c>
      <c r="I955" s="5">
        <f>TRUNC(IF(G955="",0,(IF(SUM(I$18:$I954)&gt;=(0.25*$G$5),0,(IF((SUM($I$18:$I954)+(0.25*$G$5))&gt;$G$5,(($G$5*0.25)-SUM(I$18:$I954)),($G$5*G955)))))),2)</f>
        <v>0</v>
      </c>
      <c r="J955" s="5">
        <f>TRUNC(IF(H955="",0,(IF(SUM($J$18:J954)&gt;=(0.25*$G$5),0,(IF((SUM($J$18:$J954)+(0.25*$G$5))&gt;+($G$5*0.25),(($G$5*0.25)-SUM($J$18:J954)),($G$5*H955)))))),2)</f>
        <v>0</v>
      </c>
      <c r="L955" s="5">
        <f t="shared" si="115"/>
        <v>0</v>
      </c>
      <c r="M955" s="5">
        <f t="shared" si="116"/>
        <v>0</v>
      </c>
      <c r="N955" s="17"/>
      <c r="O955" s="17"/>
      <c r="P955" s="17"/>
      <c r="Q955" s="5">
        <f t="shared" si="117"/>
        <v>0</v>
      </c>
      <c r="S955" s="5">
        <f t="shared" si="118"/>
        <v>0</v>
      </c>
      <c r="T955" s="5">
        <f t="shared" si="119"/>
        <v>0</v>
      </c>
      <c r="W955" s="18"/>
    </row>
    <row r="956" spans="1:23" x14ac:dyDescent="0.25">
      <c r="A956" s="6">
        <f>+'IRS Interest Rates'!A2227</f>
        <v>46056</v>
      </c>
      <c r="C956" s="9" t="str">
        <f>IF($D$3&gt;$A956,"",IF($D$4&lt;$A956,"",+'IRS Interest Rates'!$B2227))</f>
        <v/>
      </c>
      <c r="D956" s="11">
        <f t="shared" si="114"/>
        <v>0</v>
      </c>
      <c r="E956" s="11"/>
      <c r="F956" s="5">
        <f t="shared" si="120"/>
        <v>0</v>
      </c>
      <c r="G956" s="10"/>
      <c r="H956" s="10" t="str">
        <f t="shared" si="121"/>
        <v/>
      </c>
      <c r="I956" s="5">
        <f>TRUNC(IF(G956="",0,(IF(SUM(I$18:$I955)&gt;=(0.25*$G$5),0,(IF((SUM($I$18:$I955)+(0.25*$G$5))&gt;$G$5,(($G$5*0.25)-SUM(I$18:$I955)),($G$5*G956)))))),2)</f>
        <v>0</v>
      </c>
      <c r="J956" s="5">
        <f>TRUNC(IF(H956="",0,(IF(SUM($J$18:J955)&gt;=(0.25*$G$5),0,(IF((SUM($J$18:$J955)+(0.25*$G$5))&gt;+($G$5*0.25),(($G$5*0.25)-SUM($J$18:J955)),($G$5*H956)))))),2)</f>
        <v>0</v>
      </c>
      <c r="L956" s="5">
        <f t="shared" si="115"/>
        <v>0</v>
      </c>
      <c r="M956" s="5">
        <f t="shared" si="116"/>
        <v>0</v>
      </c>
      <c r="N956" s="17"/>
      <c r="O956" s="17"/>
      <c r="P956" s="17"/>
      <c r="Q956" s="5">
        <f t="shared" si="117"/>
        <v>0</v>
      </c>
      <c r="S956" s="5">
        <f t="shared" si="118"/>
        <v>0</v>
      </c>
      <c r="T956" s="5">
        <f t="shared" si="119"/>
        <v>0</v>
      </c>
      <c r="W956" s="18"/>
    </row>
    <row r="957" spans="1:23" x14ac:dyDescent="0.25">
      <c r="A957" s="6">
        <f>+'IRS Interest Rates'!A2228</f>
        <v>46057</v>
      </c>
      <c r="C957" s="9" t="str">
        <f>IF($D$3&gt;$A957,"",IF($D$4&lt;$A957,"",+'IRS Interest Rates'!$B2228))</f>
        <v/>
      </c>
      <c r="D957" s="11">
        <f t="shared" si="114"/>
        <v>0</v>
      </c>
      <c r="E957" s="11"/>
      <c r="F957" s="5">
        <f t="shared" si="120"/>
        <v>0</v>
      </c>
      <c r="G957" s="10"/>
      <c r="H957" s="10" t="str">
        <f t="shared" si="121"/>
        <v/>
      </c>
      <c r="I957" s="5">
        <f>TRUNC(IF(G957="",0,(IF(SUM(I$18:$I956)&gt;=(0.25*$G$5),0,(IF((SUM($I$18:$I956)+(0.25*$G$5))&gt;$G$5,(($G$5*0.25)-SUM(I$18:$I956)),($G$5*G957)))))),2)</f>
        <v>0</v>
      </c>
      <c r="J957" s="5">
        <f>TRUNC(IF(H957="",0,(IF(SUM($J$18:J956)&gt;=(0.25*$G$5),0,(IF((SUM($J$18:$J956)+(0.25*$G$5))&gt;+($G$5*0.25),(($G$5*0.25)-SUM($J$18:J956)),($G$5*H957)))))),2)</f>
        <v>0</v>
      </c>
      <c r="L957" s="5">
        <f t="shared" si="115"/>
        <v>0</v>
      </c>
      <c r="M957" s="5">
        <f t="shared" si="116"/>
        <v>0</v>
      </c>
      <c r="N957" s="17"/>
      <c r="O957" s="17"/>
      <c r="P957" s="17"/>
      <c r="Q957" s="5">
        <f t="shared" si="117"/>
        <v>0</v>
      </c>
      <c r="S957" s="5">
        <f t="shared" si="118"/>
        <v>0</v>
      </c>
      <c r="T957" s="5">
        <f t="shared" si="119"/>
        <v>0</v>
      </c>
      <c r="W957" s="18"/>
    </row>
    <row r="958" spans="1:23" x14ac:dyDescent="0.25">
      <c r="A958" s="6">
        <f>+'IRS Interest Rates'!A2229</f>
        <v>46058</v>
      </c>
      <c r="C958" s="9" t="str">
        <f>IF($D$3&gt;$A958,"",IF($D$4&lt;$A958,"",+'IRS Interest Rates'!$B2229))</f>
        <v/>
      </c>
      <c r="D958" s="11">
        <f t="shared" si="114"/>
        <v>0</v>
      </c>
      <c r="E958" s="11"/>
      <c r="F958" s="5">
        <f t="shared" si="120"/>
        <v>0</v>
      </c>
      <c r="G958" s="10"/>
      <c r="H958" s="10" t="str">
        <f t="shared" si="121"/>
        <v/>
      </c>
      <c r="I958" s="5">
        <f>TRUNC(IF(G958="",0,(IF(SUM(I$18:$I957)&gt;=(0.25*$G$5),0,(IF((SUM($I$18:$I957)+(0.25*$G$5))&gt;$G$5,(($G$5*0.25)-SUM(I$18:$I957)),($G$5*G958)))))),2)</f>
        <v>0</v>
      </c>
      <c r="J958" s="5">
        <f>TRUNC(IF(H958="",0,(IF(SUM($J$18:J957)&gt;=(0.25*$G$5),0,(IF((SUM($J$18:$J957)+(0.25*$G$5))&gt;+($G$5*0.25),(($G$5*0.25)-SUM($J$18:J957)),($G$5*H958)))))),2)</f>
        <v>0</v>
      </c>
      <c r="L958" s="5">
        <f t="shared" si="115"/>
        <v>0</v>
      </c>
      <c r="M958" s="5">
        <f t="shared" si="116"/>
        <v>0</v>
      </c>
      <c r="N958" s="17"/>
      <c r="O958" s="17"/>
      <c r="P958" s="17"/>
      <c r="Q958" s="5">
        <f t="shared" si="117"/>
        <v>0</v>
      </c>
      <c r="S958" s="5">
        <f t="shared" si="118"/>
        <v>0</v>
      </c>
      <c r="T958" s="5">
        <f t="shared" si="119"/>
        <v>0</v>
      </c>
      <c r="W958" s="18"/>
    </row>
    <row r="959" spans="1:23" x14ac:dyDescent="0.25">
      <c r="A959" s="6">
        <f>+'IRS Interest Rates'!A2230</f>
        <v>46059</v>
      </c>
      <c r="C959" s="9" t="str">
        <f>IF($D$3&gt;$A959,"",IF($D$4&lt;$A959,"",+'IRS Interest Rates'!$B2230))</f>
        <v/>
      </c>
      <c r="D959" s="11">
        <f t="shared" si="114"/>
        <v>0</v>
      </c>
      <c r="E959" s="11"/>
      <c r="F959" s="5">
        <f t="shared" si="120"/>
        <v>0</v>
      </c>
      <c r="G959" s="10"/>
      <c r="H959" s="10" t="str">
        <f t="shared" si="121"/>
        <v/>
      </c>
      <c r="I959" s="5">
        <f>TRUNC(IF(G959="",0,(IF(SUM(I$18:$I958)&gt;=(0.25*$G$5),0,(IF((SUM($I$18:$I958)+(0.25*$G$5))&gt;$G$5,(($G$5*0.25)-SUM(I$18:$I958)),($G$5*G959)))))),2)</f>
        <v>0</v>
      </c>
      <c r="J959" s="5">
        <f>TRUNC(IF(H959="",0,(IF(SUM($J$18:J958)&gt;=(0.25*$G$5),0,(IF((SUM($J$18:$J958)+(0.25*$G$5))&gt;+($G$5*0.25),(($G$5*0.25)-SUM($J$18:J958)),($G$5*H959)))))),2)</f>
        <v>0</v>
      </c>
      <c r="L959" s="5">
        <f t="shared" si="115"/>
        <v>0</v>
      </c>
      <c r="M959" s="5">
        <f t="shared" si="116"/>
        <v>0</v>
      </c>
      <c r="N959" s="17"/>
      <c r="O959" s="17"/>
      <c r="P959" s="17"/>
      <c r="Q959" s="5">
        <f t="shared" si="117"/>
        <v>0</v>
      </c>
      <c r="S959" s="5">
        <f t="shared" si="118"/>
        <v>0</v>
      </c>
      <c r="T959" s="5">
        <f t="shared" si="119"/>
        <v>0</v>
      </c>
      <c r="W959" s="18"/>
    </row>
    <row r="960" spans="1:23" x14ac:dyDescent="0.25">
      <c r="A960" s="6">
        <f>+'IRS Interest Rates'!A2231</f>
        <v>46060</v>
      </c>
      <c r="C960" s="9" t="str">
        <f>IF($D$3&gt;$A960,"",IF($D$4&lt;$A960,"",+'IRS Interest Rates'!$B2231))</f>
        <v/>
      </c>
      <c r="D960" s="11">
        <f t="shared" si="114"/>
        <v>0</v>
      </c>
      <c r="E960" s="11"/>
      <c r="F960" s="5">
        <f t="shared" si="120"/>
        <v>0</v>
      </c>
      <c r="G960" s="10"/>
      <c r="H960" s="10" t="str">
        <f t="shared" si="121"/>
        <v/>
      </c>
      <c r="I960" s="5">
        <f>TRUNC(IF(G960="",0,(IF(SUM(I$18:$I959)&gt;=(0.25*$G$5),0,(IF((SUM($I$18:$I959)+(0.25*$G$5))&gt;$G$5,(($G$5*0.25)-SUM(I$18:$I959)),($G$5*G960)))))),2)</f>
        <v>0</v>
      </c>
      <c r="J960" s="5">
        <f>TRUNC(IF(H960="",0,(IF(SUM($J$18:J959)&gt;=(0.25*$G$5),0,(IF((SUM($J$18:$J959)+(0.25*$G$5))&gt;+($G$5*0.25),(($G$5*0.25)-SUM($J$18:J959)),($G$5*H960)))))),2)</f>
        <v>0</v>
      </c>
      <c r="L960" s="5">
        <f t="shared" si="115"/>
        <v>0</v>
      </c>
      <c r="M960" s="5">
        <f t="shared" si="116"/>
        <v>0</v>
      </c>
      <c r="N960" s="17"/>
      <c r="O960" s="17"/>
      <c r="P960" s="17"/>
      <c r="Q960" s="5">
        <f t="shared" si="117"/>
        <v>0</v>
      </c>
      <c r="S960" s="5">
        <f t="shared" si="118"/>
        <v>0</v>
      </c>
      <c r="T960" s="5">
        <f t="shared" si="119"/>
        <v>0</v>
      </c>
      <c r="W960" s="18"/>
    </row>
    <row r="961" spans="1:23" x14ac:dyDescent="0.25">
      <c r="A961" s="6">
        <f>+'IRS Interest Rates'!A2232</f>
        <v>46061</v>
      </c>
      <c r="C961" s="9" t="str">
        <f>IF($D$3&gt;$A961,"",IF($D$4&lt;$A961,"",+'IRS Interest Rates'!$B2232))</f>
        <v/>
      </c>
      <c r="D961" s="11">
        <f t="shared" si="114"/>
        <v>0</v>
      </c>
      <c r="E961" s="11"/>
      <c r="F961" s="5">
        <f t="shared" si="120"/>
        <v>0</v>
      </c>
      <c r="G961" s="10"/>
      <c r="H961" s="10" t="str">
        <f t="shared" si="121"/>
        <v/>
      </c>
      <c r="I961" s="5">
        <f>TRUNC(IF(G961="",0,(IF(SUM(I$18:$I960)&gt;=(0.25*$G$5),0,(IF((SUM($I$18:$I960)+(0.25*$G$5))&gt;$G$5,(($G$5*0.25)-SUM(I$18:$I960)),($G$5*G961)))))),2)</f>
        <v>0</v>
      </c>
      <c r="J961" s="5">
        <f>TRUNC(IF(H961="",0,(IF(SUM($J$18:J960)&gt;=(0.25*$G$5),0,(IF((SUM($J$18:$J960)+(0.25*$G$5))&gt;+($G$5*0.25),(($G$5*0.25)-SUM($J$18:J960)),($G$5*H961)))))),2)</f>
        <v>0</v>
      </c>
      <c r="L961" s="5">
        <f t="shared" si="115"/>
        <v>0</v>
      </c>
      <c r="M961" s="5">
        <f t="shared" si="116"/>
        <v>0</v>
      </c>
      <c r="N961" s="17"/>
      <c r="O961" s="17"/>
      <c r="P961" s="17"/>
      <c r="Q961" s="5">
        <f t="shared" si="117"/>
        <v>0</v>
      </c>
      <c r="S961" s="5">
        <f t="shared" si="118"/>
        <v>0</v>
      </c>
      <c r="T961" s="5">
        <f t="shared" si="119"/>
        <v>0</v>
      </c>
      <c r="W961" s="18"/>
    </row>
    <row r="962" spans="1:23" x14ac:dyDescent="0.25">
      <c r="A962" s="6">
        <f>+'IRS Interest Rates'!A2233</f>
        <v>46062</v>
      </c>
      <c r="C962" s="9" t="str">
        <f>IF($D$3&gt;$A962,"",IF($D$4&lt;$A962,"",+'IRS Interest Rates'!$B2233))</f>
        <v/>
      </c>
      <c r="D962" s="11">
        <f t="shared" si="114"/>
        <v>0</v>
      </c>
      <c r="E962" s="11"/>
      <c r="F962" s="5">
        <f t="shared" si="120"/>
        <v>0</v>
      </c>
      <c r="G962" s="10"/>
      <c r="H962" s="10" t="str">
        <f t="shared" si="121"/>
        <v/>
      </c>
      <c r="I962" s="5">
        <f>TRUNC(IF(G962="",0,(IF(SUM(I$18:$I961)&gt;=(0.25*$G$5),0,(IF((SUM($I$18:$I961)+(0.25*$G$5))&gt;$G$5,(($G$5*0.25)-SUM(I$18:$I961)),($G$5*G962)))))),2)</f>
        <v>0</v>
      </c>
      <c r="J962" s="5">
        <f>TRUNC(IF(H962="",0,(IF(SUM($J$18:J961)&gt;=(0.25*$G$5),0,(IF((SUM($J$18:$J961)+(0.25*$G$5))&gt;+($G$5*0.25),(($G$5*0.25)-SUM($J$18:J961)),($G$5*H962)))))),2)</f>
        <v>0</v>
      </c>
      <c r="L962" s="5">
        <f t="shared" si="115"/>
        <v>0</v>
      </c>
      <c r="M962" s="5">
        <f t="shared" si="116"/>
        <v>0</v>
      </c>
      <c r="N962" s="17"/>
      <c r="O962" s="17"/>
      <c r="P962" s="17"/>
      <c r="Q962" s="5">
        <f t="shared" si="117"/>
        <v>0</v>
      </c>
      <c r="S962" s="5">
        <f t="shared" si="118"/>
        <v>0</v>
      </c>
      <c r="T962" s="5">
        <f t="shared" si="119"/>
        <v>0</v>
      </c>
      <c r="W962" s="18"/>
    </row>
    <row r="963" spans="1:23" x14ac:dyDescent="0.25">
      <c r="A963" s="6">
        <f>+'IRS Interest Rates'!A2234</f>
        <v>46063</v>
      </c>
      <c r="C963" s="9" t="str">
        <f>IF($D$3&gt;$A963,"",IF($D$4&lt;$A963,"",+'IRS Interest Rates'!$B2234))</f>
        <v/>
      </c>
      <c r="D963" s="11">
        <f t="shared" si="114"/>
        <v>0</v>
      </c>
      <c r="E963" s="11"/>
      <c r="F963" s="5">
        <f t="shared" si="120"/>
        <v>0</v>
      </c>
      <c r="G963" s="10"/>
      <c r="H963" s="10" t="str">
        <f t="shared" si="121"/>
        <v/>
      </c>
      <c r="I963" s="5">
        <f>TRUNC(IF(G963="",0,(IF(SUM(I$18:$I962)&gt;=(0.25*$G$5),0,(IF((SUM($I$18:$I962)+(0.25*$G$5))&gt;$G$5,(($G$5*0.25)-SUM(I$18:$I962)),($G$5*G963)))))),2)</f>
        <v>0</v>
      </c>
      <c r="J963" s="5">
        <f>TRUNC(IF(H963="",0,(IF(SUM($J$18:J962)&gt;=(0.25*$G$5),0,(IF((SUM($J$18:$J962)+(0.25*$G$5))&gt;+($G$5*0.25),(($G$5*0.25)-SUM($J$18:J962)),($G$5*H963)))))),2)</f>
        <v>0</v>
      </c>
      <c r="L963" s="5">
        <f t="shared" si="115"/>
        <v>0</v>
      </c>
      <c r="M963" s="5">
        <f t="shared" si="116"/>
        <v>0</v>
      </c>
      <c r="N963" s="17"/>
      <c r="O963" s="17"/>
      <c r="P963" s="17"/>
      <c r="Q963" s="5">
        <f t="shared" si="117"/>
        <v>0</v>
      </c>
      <c r="S963" s="5">
        <f t="shared" si="118"/>
        <v>0</v>
      </c>
      <c r="T963" s="5">
        <f t="shared" si="119"/>
        <v>0</v>
      </c>
      <c r="W963" s="18"/>
    </row>
    <row r="964" spans="1:23" x14ac:dyDescent="0.25">
      <c r="A964" s="6">
        <f>+'IRS Interest Rates'!A2235</f>
        <v>46064</v>
      </c>
      <c r="C964" s="9" t="str">
        <f>IF($D$3&gt;$A964,"",IF($D$4&lt;$A964,"",+'IRS Interest Rates'!$B2235))</f>
        <v/>
      </c>
      <c r="D964" s="11">
        <f t="shared" si="114"/>
        <v>0</v>
      </c>
      <c r="E964" s="11"/>
      <c r="F964" s="5">
        <f t="shared" si="120"/>
        <v>0</v>
      </c>
      <c r="G964" s="10"/>
      <c r="H964" s="10" t="str">
        <f t="shared" si="121"/>
        <v/>
      </c>
      <c r="I964" s="5">
        <f>TRUNC(IF(G964="",0,(IF(SUM(I$18:$I963)&gt;=(0.25*$G$5),0,(IF((SUM($I$18:$I963)+(0.25*$G$5))&gt;$G$5,(($G$5*0.25)-SUM(I$18:$I963)),($G$5*G964)))))),2)</f>
        <v>0</v>
      </c>
      <c r="J964" s="5">
        <f>TRUNC(IF(H964="",0,(IF(SUM($J$18:J963)&gt;=(0.25*$G$5),0,(IF((SUM($J$18:$J963)+(0.25*$G$5))&gt;+($G$5*0.25),(($G$5*0.25)-SUM($J$18:J963)),($G$5*H964)))))),2)</f>
        <v>0</v>
      </c>
      <c r="L964" s="5">
        <f t="shared" si="115"/>
        <v>0</v>
      </c>
      <c r="M964" s="5">
        <f t="shared" si="116"/>
        <v>0</v>
      </c>
      <c r="N964" s="17"/>
      <c r="O964" s="17"/>
      <c r="P964" s="17"/>
      <c r="Q964" s="5">
        <f t="shared" si="117"/>
        <v>0</v>
      </c>
      <c r="S964" s="5">
        <f t="shared" si="118"/>
        <v>0</v>
      </c>
      <c r="T964" s="5">
        <f t="shared" si="119"/>
        <v>0</v>
      </c>
      <c r="W964" s="18"/>
    </row>
    <row r="965" spans="1:23" x14ac:dyDescent="0.25">
      <c r="A965" s="6">
        <f>+'IRS Interest Rates'!A2236</f>
        <v>46065</v>
      </c>
      <c r="C965" s="9" t="str">
        <f>IF($D$3&gt;$A965,"",IF($D$4&lt;$A965,"",+'IRS Interest Rates'!$B2236))</f>
        <v/>
      </c>
      <c r="D965" s="11">
        <f t="shared" si="114"/>
        <v>0</v>
      </c>
      <c r="E965" s="11"/>
      <c r="F965" s="5">
        <f t="shared" si="120"/>
        <v>0</v>
      </c>
      <c r="G965" s="10"/>
      <c r="H965" s="10" t="str">
        <f t="shared" si="121"/>
        <v/>
      </c>
      <c r="I965" s="5">
        <f>TRUNC(IF(G965="",0,(IF(SUM(I$18:$I964)&gt;=(0.25*$G$5),0,(IF((SUM($I$18:$I964)+(0.25*$G$5))&gt;$G$5,(($G$5*0.25)-SUM(I$18:$I964)),($G$5*G965)))))),2)</f>
        <v>0</v>
      </c>
      <c r="J965" s="5">
        <f>TRUNC(IF(H965="",0,(IF(SUM($J$18:J964)&gt;=(0.25*$G$5),0,(IF((SUM($J$18:$J964)+(0.25*$G$5))&gt;+($G$5*0.25),(($G$5*0.25)-SUM($J$18:J964)),($G$5*H965)))))),2)</f>
        <v>0</v>
      </c>
      <c r="L965" s="5">
        <f t="shared" si="115"/>
        <v>0</v>
      </c>
      <c r="M965" s="5">
        <f t="shared" si="116"/>
        <v>0</v>
      </c>
      <c r="N965" s="17"/>
      <c r="O965" s="17"/>
      <c r="P965" s="17"/>
      <c r="Q965" s="5">
        <f t="shared" si="117"/>
        <v>0</v>
      </c>
      <c r="S965" s="5">
        <f t="shared" si="118"/>
        <v>0</v>
      </c>
      <c r="T965" s="5">
        <f t="shared" si="119"/>
        <v>0</v>
      </c>
      <c r="W965" s="18"/>
    </row>
    <row r="966" spans="1:23" x14ac:dyDescent="0.25">
      <c r="A966" s="6">
        <f>+'IRS Interest Rates'!A2237</f>
        <v>46066</v>
      </c>
      <c r="C966" s="9" t="str">
        <f>IF($D$3&gt;$A966,"",IF($D$4&lt;$A966,"",+'IRS Interest Rates'!$B2237))</f>
        <v/>
      </c>
      <c r="D966" s="11">
        <f t="shared" si="114"/>
        <v>0</v>
      </c>
      <c r="E966" s="11"/>
      <c r="F966" s="5">
        <f t="shared" si="120"/>
        <v>0</v>
      </c>
      <c r="G966" s="10"/>
      <c r="H966" s="10" t="str">
        <f t="shared" si="121"/>
        <v/>
      </c>
      <c r="I966" s="5">
        <f>TRUNC(IF(G966="",0,(IF(SUM(I$18:$I965)&gt;=(0.25*$G$5),0,(IF((SUM($I$18:$I965)+(0.25*$G$5))&gt;$G$5,(($G$5*0.25)-SUM(I$18:$I965)),($G$5*G966)))))),2)</f>
        <v>0</v>
      </c>
      <c r="J966" s="5">
        <f>TRUNC(IF(H966="",0,(IF(SUM($J$18:J965)&gt;=(0.25*$G$5),0,(IF((SUM($J$18:$J965)+(0.25*$G$5))&gt;+($G$5*0.25),(($G$5*0.25)-SUM($J$18:J965)),($G$5*H966)))))),2)</f>
        <v>0</v>
      </c>
      <c r="L966" s="5">
        <f t="shared" si="115"/>
        <v>0</v>
      </c>
      <c r="M966" s="5">
        <f t="shared" si="116"/>
        <v>0</v>
      </c>
      <c r="N966" s="17"/>
      <c r="O966" s="17"/>
      <c r="P966" s="17"/>
      <c r="Q966" s="5">
        <f t="shared" si="117"/>
        <v>0</v>
      </c>
      <c r="S966" s="5">
        <f t="shared" si="118"/>
        <v>0</v>
      </c>
      <c r="T966" s="5">
        <f t="shared" si="119"/>
        <v>0</v>
      </c>
      <c r="W966" s="18"/>
    </row>
    <row r="967" spans="1:23" x14ac:dyDescent="0.25">
      <c r="A967" s="6">
        <f>+'IRS Interest Rates'!A2238</f>
        <v>46067</v>
      </c>
      <c r="C967" s="9" t="str">
        <f>IF($D$3&gt;$A967,"",IF($D$4&lt;$A967,"",+'IRS Interest Rates'!$B2238))</f>
        <v/>
      </c>
      <c r="D967" s="11">
        <f t="shared" si="114"/>
        <v>0</v>
      </c>
      <c r="E967" s="11"/>
      <c r="F967" s="5">
        <f t="shared" si="120"/>
        <v>0</v>
      </c>
      <c r="G967" s="10"/>
      <c r="H967" s="10" t="str">
        <f t="shared" si="121"/>
        <v/>
      </c>
      <c r="I967" s="5">
        <f>TRUNC(IF(G967="",0,(IF(SUM(I$18:$I966)&gt;=(0.25*$G$5),0,(IF((SUM($I$18:$I966)+(0.25*$G$5))&gt;$G$5,(($G$5*0.25)-SUM(I$18:$I966)),($G$5*G967)))))),2)</f>
        <v>0</v>
      </c>
      <c r="J967" s="5">
        <f>TRUNC(IF(H967="",0,(IF(SUM($J$18:J966)&gt;=(0.25*$G$5),0,(IF((SUM($J$18:$J966)+(0.25*$G$5))&gt;+($G$5*0.25),(($G$5*0.25)-SUM($J$18:J966)),($G$5*H967)))))),2)</f>
        <v>0</v>
      </c>
      <c r="L967" s="5">
        <f t="shared" si="115"/>
        <v>0</v>
      </c>
      <c r="M967" s="5">
        <f t="shared" si="116"/>
        <v>0</v>
      </c>
      <c r="N967" s="17"/>
      <c r="O967" s="17"/>
      <c r="P967" s="17"/>
      <c r="Q967" s="5">
        <f t="shared" si="117"/>
        <v>0</v>
      </c>
      <c r="S967" s="5">
        <f t="shared" si="118"/>
        <v>0</v>
      </c>
      <c r="T967" s="5">
        <f t="shared" si="119"/>
        <v>0</v>
      </c>
      <c r="W967" s="18"/>
    </row>
    <row r="968" spans="1:23" x14ac:dyDescent="0.25">
      <c r="A968" s="6">
        <f>+'IRS Interest Rates'!A2239</f>
        <v>46068</v>
      </c>
      <c r="C968" s="9" t="str">
        <f>IF($D$3&gt;$A968,"",IF($D$4&lt;$A968,"",+'IRS Interest Rates'!$B2239))</f>
        <v/>
      </c>
      <c r="D968" s="11">
        <f t="shared" si="114"/>
        <v>0</v>
      </c>
      <c r="E968" s="11"/>
      <c r="F968" s="5">
        <f t="shared" si="120"/>
        <v>0</v>
      </c>
      <c r="G968" s="10"/>
      <c r="H968" s="10" t="str">
        <f t="shared" si="121"/>
        <v/>
      </c>
      <c r="I968" s="5">
        <f>TRUNC(IF(G968="",0,(IF(SUM(I$18:$I967)&gt;=(0.25*$G$5),0,(IF((SUM($I$18:$I967)+(0.25*$G$5))&gt;$G$5,(($G$5*0.25)-SUM(I$18:$I967)),($G$5*G968)))))),2)</f>
        <v>0</v>
      </c>
      <c r="J968" s="5">
        <f>TRUNC(IF(H968="",0,(IF(SUM($J$18:J967)&gt;=(0.25*$G$5),0,(IF((SUM($J$18:$J967)+(0.25*$G$5))&gt;+($G$5*0.25),(($G$5*0.25)-SUM($J$18:J967)),($G$5*H968)))))),2)</f>
        <v>0</v>
      </c>
      <c r="L968" s="5">
        <f t="shared" si="115"/>
        <v>0</v>
      </c>
      <c r="M968" s="5">
        <f t="shared" si="116"/>
        <v>0</v>
      </c>
      <c r="N968" s="17"/>
      <c r="O968" s="17"/>
      <c r="P968" s="17"/>
      <c r="Q968" s="5">
        <f t="shared" si="117"/>
        <v>0</v>
      </c>
      <c r="S968" s="5">
        <f t="shared" si="118"/>
        <v>0</v>
      </c>
      <c r="T968" s="5">
        <f t="shared" si="119"/>
        <v>0</v>
      </c>
      <c r="W968" s="18"/>
    </row>
    <row r="969" spans="1:23" x14ac:dyDescent="0.25">
      <c r="A969" s="6">
        <f>+'IRS Interest Rates'!A2240</f>
        <v>46069</v>
      </c>
      <c r="C969" s="9" t="str">
        <f>IF($D$3&gt;$A969,"",IF($D$4&lt;$A969,"",+'IRS Interest Rates'!$B2240))</f>
        <v/>
      </c>
      <c r="D969" s="11">
        <f t="shared" si="114"/>
        <v>0</v>
      </c>
      <c r="E969" s="11"/>
      <c r="F969" s="5">
        <f t="shared" si="120"/>
        <v>0</v>
      </c>
      <c r="G969" s="10"/>
      <c r="H969" s="10" t="str">
        <f t="shared" si="121"/>
        <v/>
      </c>
      <c r="I969" s="5">
        <f>TRUNC(IF(G969="",0,(IF(SUM(I$18:$I968)&gt;=(0.25*$G$5),0,(IF((SUM($I$18:$I968)+(0.25*$G$5))&gt;$G$5,(($G$5*0.25)-SUM(I$18:$I968)),($G$5*G969)))))),2)</f>
        <v>0</v>
      </c>
      <c r="J969" s="5">
        <f>TRUNC(IF(H969="",0,(IF(SUM($J$18:J968)&gt;=(0.25*$G$5),0,(IF((SUM($J$18:$J968)+(0.25*$G$5))&gt;+($G$5*0.25),(($G$5*0.25)-SUM($J$18:J968)),($G$5*H969)))))),2)</f>
        <v>0</v>
      </c>
      <c r="L969" s="5">
        <f t="shared" si="115"/>
        <v>0</v>
      </c>
      <c r="M969" s="5">
        <f t="shared" si="116"/>
        <v>0</v>
      </c>
      <c r="N969" s="17"/>
      <c r="O969" s="17"/>
      <c r="P969" s="17"/>
      <c r="Q969" s="5">
        <f t="shared" si="117"/>
        <v>0</v>
      </c>
      <c r="S969" s="5">
        <f t="shared" si="118"/>
        <v>0</v>
      </c>
      <c r="T969" s="5">
        <f t="shared" si="119"/>
        <v>0</v>
      </c>
      <c r="W969" s="18"/>
    </row>
    <row r="970" spans="1:23" x14ac:dyDescent="0.25">
      <c r="A970" s="6">
        <f>+'IRS Interest Rates'!A2241</f>
        <v>46070</v>
      </c>
      <c r="C970" s="9" t="str">
        <f>IF($D$3&gt;$A970,"",IF($D$4&lt;$A970,"",+'IRS Interest Rates'!$B2241))</f>
        <v/>
      </c>
      <c r="D970" s="11">
        <f t="shared" si="114"/>
        <v>0</v>
      </c>
      <c r="E970" s="11"/>
      <c r="F970" s="5">
        <f t="shared" si="120"/>
        <v>0</v>
      </c>
      <c r="G970" s="10"/>
      <c r="H970" s="10" t="str">
        <f t="shared" si="121"/>
        <v/>
      </c>
      <c r="I970" s="5">
        <f>TRUNC(IF(G970="",0,(IF(SUM(I$18:$I969)&gt;=(0.25*$G$5),0,(IF((SUM($I$18:$I969)+(0.25*$G$5))&gt;$G$5,(($G$5*0.25)-SUM(I$18:$I969)),($G$5*G970)))))),2)</f>
        <v>0</v>
      </c>
      <c r="J970" s="5">
        <f>TRUNC(IF(H970="",0,(IF(SUM($J$18:J969)&gt;=(0.25*$G$5),0,(IF((SUM($J$18:$J969)+(0.25*$G$5))&gt;+($G$5*0.25),(($G$5*0.25)-SUM($J$18:J969)),($G$5*H970)))))),2)</f>
        <v>0</v>
      </c>
      <c r="L970" s="5">
        <f t="shared" si="115"/>
        <v>0</v>
      </c>
      <c r="M970" s="5">
        <f t="shared" si="116"/>
        <v>0</v>
      </c>
      <c r="N970" s="17"/>
      <c r="O970" s="17"/>
      <c r="P970" s="17"/>
      <c r="Q970" s="5">
        <f t="shared" si="117"/>
        <v>0</v>
      </c>
      <c r="S970" s="5">
        <f t="shared" si="118"/>
        <v>0</v>
      </c>
      <c r="T970" s="5">
        <f t="shared" si="119"/>
        <v>0</v>
      </c>
      <c r="W970" s="18"/>
    </row>
    <row r="971" spans="1:23" x14ac:dyDescent="0.25">
      <c r="A971" s="6">
        <f>+'IRS Interest Rates'!A2242</f>
        <v>46071</v>
      </c>
      <c r="C971" s="9" t="str">
        <f>IF($D$3&gt;$A971,"",IF($D$4&lt;$A971,"",+'IRS Interest Rates'!$B2242))</f>
        <v/>
      </c>
      <c r="D971" s="11">
        <f t="shared" si="114"/>
        <v>0</v>
      </c>
      <c r="E971" s="11"/>
      <c r="F971" s="5">
        <f t="shared" si="120"/>
        <v>0</v>
      </c>
      <c r="G971" s="10"/>
      <c r="H971" s="10" t="str">
        <f t="shared" si="121"/>
        <v/>
      </c>
      <c r="I971" s="5">
        <f>TRUNC(IF(G971="",0,(IF(SUM(I$18:$I970)&gt;=(0.25*$G$5),0,(IF((SUM($I$18:$I970)+(0.25*$G$5))&gt;$G$5,(($G$5*0.25)-SUM(I$18:$I970)),($G$5*G971)))))),2)</f>
        <v>0</v>
      </c>
      <c r="J971" s="5">
        <f>TRUNC(IF(H971="",0,(IF(SUM($J$18:J970)&gt;=(0.25*$G$5),0,(IF((SUM($J$18:$J970)+(0.25*$G$5))&gt;+($G$5*0.25),(($G$5*0.25)-SUM($J$18:J970)),($G$5*H971)))))),2)</f>
        <v>0</v>
      </c>
      <c r="L971" s="5">
        <f t="shared" si="115"/>
        <v>0</v>
      </c>
      <c r="M971" s="5">
        <f t="shared" si="116"/>
        <v>0</v>
      </c>
      <c r="N971" s="17"/>
      <c r="O971" s="17"/>
      <c r="P971" s="17"/>
      <c r="Q971" s="5">
        <f t="shared" si="117"/>
        <v>0</v>
      </c>
      <c r="S971" s="5">
        <f t="shared" si="118"/>
        <v>0</v>
      </c>
      <c r="T971" s="5">
        <f t="shared" si="119"/>
        <v>0</v>
      </c>
      <c r="W971" s="18"/>
    </row>
    <row r="972" spans="1:23" x14ac:dyDescent="0.25">
      <c r="A972" s="6">
        <f>+'IRS Interest Rates'!A2243</f>
        <v>46072</v>
      </c>
      <c r="C972" s="9" t="str">
        <f>IF($D$3&gt;$A972,"",IF($D$4&lt;$A972,"",+'IRS Interest Rates'!$B2243))</f>
        <v/>
      </c>
      <c r="D972" s="11">
        <f t="shared" ref="D972:D1035" si="122">IF(C972="",0,C972/365)</f>
        <v>0</v>
      </c>
      <c r="E972" s="11"/>
      <c r="F972" s="5">
        <f t="shared" si="120"/>
        <v>0</v>
      </c>
      <c r="G972" s="10"/>
      <c r="H972" s="10" t="str">
        <f t="shared" si="121"/>
        <v/>
      </c>
      <c r="I972" s="5">
        <f>TRUNC(IF(G972="",0,(IF(SUM(I$18:$I971)&gt;=(0.25*$G$5),0,(IF((SUM($I$18:$I971)+(0.25*$G$5))&gt;$G$5,(($G$5*0.25)-SUM(I$18:$I971)),($G$5*G972)))))),2)</f>
        <v>0</v>
      </c>
      <c r="J972" s="5">
        <f>TRUNC(IF(H972="",0,(IF(SUM($J$18:J971)&gt;=(0.25*$G$5),0,(IF((SUM($J$18:$J971)+(0.25*$G$5))&gt;+($G$5*0.25),(($G$5*0.25)-SUM($J$18:J971)),($G$5*H972)))))),2)</f>
        <v>0</v>
      </c>
      <c r="L972" s="5">
        <f t="shared" si="115"/>
        <v>0</v>
      </c>
      <c r="M972" s="5">
        <f t="shared" si="116"/>
        <v>0</v>
      </c>
      <c r="N972" s="17"/>
      <c r="O972" s="17"/>
      <c r="P972" s="17"/>
      <c r="Q972" s="5">
        <f t="shared" si="117"/>
        <v>0</v>
      </c>
      <c r="S972" s="5">
        <f t="shared" si="118"/>
        <v>0</v>
      </c>
      <c r="T972" s="5">
        <f t="shared" si="119"/>
        <v>0</v>
      </c>
      <c r="W972" s="18"/>
    </row>
    <row r="973" spans="1:23" x14ac:dyDescent="0.25">
      <c r="A973" s="6">
        <f>+'IRS Interest Rates'!A2244</f>
        <v>46073</v>
      </c>
      <c r="C973" s="9" t="str">
        <f>IF($D$3&gt;$A973,"",IF($D$4&lt;$A973,"",+'IRS Interest Rates'!$B2244))</f>
        <v/>
      </c>
      <c r="D973" s="11">
        <f t="shared" si="122"/>
        <v>0</v>
      </c>
      <c r="E973" s="11"/>
      <c r="F973" s="5">
        <f t="shared" si="120"/>
        <v>0</v>
      </c>
      <c r="G973" s="10"/>
      <c r="H973" s="10" t="str">
        <f t="shared" si="121"/>
        <v/>
      </c>
      <c r="I973" s="5">
        <f>TRUNC(IF(G973="",0,(IF(SUM(I$18:$I972)&gt;=(0.25*$G$5),0,(IF((SUM($I$18:$I972)+(0.25*$G$5))&gt;$G$5,(($G$5*0.25)-SUM(I$18:$I972)),($G$5*G973)))))),2)</f>
        <v>0</v>
      </c>
      <c r="J973" s="5">
        <f>TRUNC(IF(H973="",0,(IF(SUM($J$18:J972)&gt;=(0.25*$G$5),0,(IF((SUM($J$18:$J972)+(0.25*$G$5))&gt;+($G$5*0.25),(($G$5*0.25)-SUM($J$18:J972)),($G$5*H973)))))),2)</f>
        <v>0</v>
      </c>
      <c r="L973" s="5">
        <f t="shared" si="115"/>
        <v>0</v>
      </c>
      <c r="M973" s="5">
        <f t="shared" si="116"/>
        <v>0</v>
      </c>
      <c r="N973" s="17"/>
      <c r="O973" s="17"/>
      <c r="P973" s="17"/>
      <c r="Q973" s="5">
        <f t="shared" si="117"/>
        <v>0</v>
      </c>
      <c r="S973" s="5">
        <f t="shared" si="118"/>
        <v>0</v>
      </c>
      <c r="T973" s="5">
        <f t="shared" si="119"/>
        <v>0</v>
      </c>
      <c r="W973" s="18"/>
    </row>
    <row r="974" spans="1:23" x14ac:dyDescent="0.25">
      <c r="A974" s="6">
        <f>+'IRS Interest Rates'!A2245</f>
        <v>46074</v>
      </c>
      <c r="C974" s="9" t="str">
        <f>IF($D$3&gt;$A974,"",IF($D$4&lt;$A974,"",+'IRS Interest Rates'!$B2245))</f>
        <v/>
      </c>
      <c r="D974" s="11">
        <f t="shared" si="122"/>
        <v>0</v>
      </c>
      <c r="E974" s="11"/>
      <c r="F974" s="5">
        <f t="shared" si="120"/>
        <v>0</v>
      </c>
      <c r="G974" s="10"/>
      <c r="H974" s="10" t="str">
        <f t="shared" si="121"/>
        <v/>
      </c>
      <c r="I974" s="5">
        <f>TRUNC(IF(G974="",0,(IF(SUM(I$18:$I973)&gt;=(0.25*$G$5),0,(IF((SUM($I$18:$I973)+(0.25*$G$5))&gt;$G$5,(($G$5*0.25)-SUM(I$18:$I973)),($G$5*G974)))))),2)</f>
        <v>0</v>
      </c>
      <c r="J974" s="5">
        <f>TRUNC(IF(H974="",0,(IF(SUM($J$18:J973)&gt;=(0.25*$G$5),0,(IF((SUM($J$18:$J973)+(0.25*$G$5))&gt;+($G$5*0.25),(($G$5*0.25)-SUM($J$18:J973)),($G$5*H974)))))),2)</f>
        <v>0</v>
      </c>
      <c r="L974" s="5">
        <f t="shared" si="115"/>
        <v>0</v>
      </c>
      <c r="M974" s="5">
        <f t="shared" si="116"/>
        <v>0</v>
      </c>
      <c r="N974" s="17"/>
      <c r="O974" s="17"/>
      <c r="P974" s="17"/>
      <c r="Q974" s="5">
        <f t="shared" si="117"/>
        <v>0</v>
      </c>
      <c r="S974" s="5">
        <f t="shared" si="118"/>
        <v>0</v>
      </c>
      <c r="T974" s="5">
        <f t="shared" si="119"/>
        <v>0</v>
      </c>
      <c r="W974" s="18"/>
    </row>
    <row r="975" spans="1:23" x14ac:dyDescent="0.25">
      <c r="A975" s="6">
        <f>+'IRS Interest Rates'!A2246</f>
        <v>46075</v>
      </c>
      <c r="C975" s="9" t="str">
        <f>IF($D$3&gt;$A975,"",IF($D$4&lt;$A975,"",+'IRS Interest Rates'!$B2246))</f>
        <v/>
      </c>
      <c r="D975" s="11">
        <f t="shared" si="122"/>
        <v>0</v>
      </c>
      <c r="E975" s="11"/>
      <c r="F975" s="5">
        <f t="shared" si="120"/>
        <v>0</v>
      </c>
      <c r="G975" s="10"/>
      <c r="H975" s="10" t="str">
        <f t="shared" si="121"/>
        <v/>
      </c>
      <c r="I975" s="5">
        <f>TRUNC(IF(G975="",0,(IF(SUM(I$18:$I974)&gt;=(0.25*$G$5),0,(IF((SUM($I$18:$I974)+(0.25*$G$5))&gt;$G$5,(($G$5*0.25)-SUM(I$18:$I974)),($G$5*G975)))))),2)</f>
        <v>0</v>
      </c>
      <c r="J975" s="5">
        <f>TRUNC(IF(H975="",0,(IF(SUM($J$18:J974)&gt;=(0.25*$G$5),0,(IF((SUM($J$18:$J974)+(0.25*$G$5))&gt;+($G$5*0.25),(($G$5*0.25)-SUM($J$18:J974)),($G$5*H975)))))),2)</f>
        <v>0</v>
      </c>
      <c r="L975" s="5">
        <f t="shared" si="115"/>
        <v>0</v>
      </c>
      <c r="M975" s="5">
        <f t="shared" si="116"/>
        <v>0</v>
      </c>
      <c r="N975" s="17"/>
      <c r="O975" s="17"/>
      <c r="P975" s="17"/>
      <c r="Q975" s="5">
        <f t="shared" si="117"/>
        <v>0</v>
      </c>
      <c r="S975" s="5">
        <f t="shared" si="118"/>
        <v>0</v>
      </c>
      <c r="T975" s="5">
        <f t="shared" si="119"/>
        <v>0</v>
      </c>
      <c r="W975" s="18"/>
    </row>
    <row r="976" spans="1:23" x14ac:dyDescent="0.25">
      <c r="A976" s="6">
        <f>+'IRS Interest Rates'!A2247</f>
        <v>46076</v>
      </c>
      <c r="C976" s="9" t="str">
        <f>IF($D$3&gt;$A976,"",IF($D$4&lt;$A976,"",+'IRS Interest Rates'!$B2247))</f>
        <v/>
      </c>
      <c r="D976" s="11">
        <f t="shared" si="122"/>
        <v>0</v>
      </c>
      <c r="E976" s="11"/>
      <c r="F976" s="5">
        <f t="shared" si="120"/>
        <v>0</v>
      </c>
      <c r="G976" s="10"/>
      <c r="H976" s="10" t="str">
        <f t="shared" si="121"/>
        <v/>
      </c>
      <c r="I976" s="5">
        <f>TRUNC(IF(G976="",0,(IF(SUM(I$18:$I975)&gt;=(0.25*$G$5),0,(IF((SUM($I$18:$I975)+(0.25*$G$5))&gt;$G$5,(($G$5*0.25)-SUM(I$18:$I975)),($G$5*G976)))))),2)</f>
        <v>0</v>
      </c>
      <c r="J976" s="5">
        <f>TRUNC(IF(H976="",0,(IF(SUM($J$18:J975)&gt;=(0.25*$G$5),0,(IF((SUM($J$18:$J975)+(0.25*$G$5))&gt;+($G$5*0.25),(($G$5*0.25)-SUM($J$18:J975)),($G$5*H976)))))),2)</f>
        <v>0</v>
      </c>
      <c r="L976" s="5">
        <f t="shared" si="115"/>
        <v>0</v>
      </c>
      <c r="M976" s="5">
        <f t="shared" si="116"/>
        <v>0</v>
      </c>
      <c r="N976" s="17"/>
      <c r="O976" s="17"/>
      <c r="P976" s="17"/>
      <c r="Q976" s="5">
        <f t="shared" si="117"/>
        <v>0</v>
      </c>
      <c r="S976" s="5">
        <f t="shared" si="118"/>
        <v>0</v>
      </c>
      <c r="T976" s="5">
        <f t="shared" si="119"/>
        <v>0</v>
      </c>
      <c r="W976" s="18"/>
    </row>
    <row r="977" spans="1:23" x14ac:dyDescent="0.25">
      <c r="A977" s="6">
        <f>+'IRS Interest Rates'!A2248</f>
        <v>46077</v>
      </c>
      <c r="C977" s="9" t="str">
        <f>IF($D$3&gt;$A977,"",IF($D$4&lt;$A977,"",+'IRS Interest Rates'!$B2248))</f>
        <v/>
      </c>
      <c r="D977" s="11">
        <f t="shared" si="122"/>
        <v>0</v>
      </c>
      <c r="E977" s="11"/>
      <c r="F977" s="5">
        <f t="shared" si="120"/>
        <v>0</v>
      </c>
      <c r="G977" s="10"/>
      <c r="H977" s="10" t="str">
        <f t="shared" si="121"/>
        <v/>
      </c>
      <c r="I977" s="5">
        <f>TRUNC(IF(G977="",0,(IF(SUM(I$18:$I976)&gt;=(0.25*$G$5),0,(IF((SUM($I$18:$I976)+(0.25*$G$5))&gt;$G$5,(($G$5*0.25)-SUM(I$18:$I976)),($G$5*G977)))))),2)</f>
        <v>0</v>
      </c>
      <c r="J977" s="5">
        <f>TRUNC(IF(H977="",0,(IF(SUM($J$18:J976)&gt;=(0.25*$G$5),0,(IF((SUM($J$18:$J976)+(0.25*$G$5))&gt;+($G$5*0.25),(($G$5*0.25)-SUM($J$18:J976)),($G$5*H977)))))),2)</f>
        <v>0</v>
      </c>
      <c r="L977" s="5">
        <f t="shared" si="115"/>
        <v>0</v>
      </c>
      <c r="M977" s="5">
        <f t="shared" si="116"/>
        <v>0</v>
      </c>
      <c r="N977" s="17"/>
      <c r="O977" s="17"/>
      <c r="P977" s="17"/>
      <c r="Q977" s="5">
        <f t="shared" si="117"/>
        <v>0</v>
      </c>
      <c r="S977" s="5">
        <f t="shared" si="118"/>
        <v>0</v>
      </c>
      <c r="T977" s="5">
        <f t="shared" si="119"/>
        <v>0</v>
      </c>
      <c r="W977" s="18"/>
    </row>
    <row r="978" spans="1:23" x14ac:dyDescent="0.25">
      <c r="A978" s="6">
        <f>+'IRS Interest Rates'!A2249</f>
        <v>46078</v>
      </c>
      <c r="C978" s="9" t="str">
        <f>IF($D$3&gt;$A978,"",IF($D$4&lt;$A978,"",+'IRS Interest Rates'!$B2249))</f>
        <v/>
      </c>
      <c r="D978" s="11">
        <f t="shared" si="122"/>
        <v>0</v>
      </c>
      <c r="E978" s="11"/>
      <c r="F978" s="5">
        <f t="shared" si="120"/>
        <v>0</v>
      </c>
      <c r="G978" s="10"/>
      <c r="H978" s="10" t="str">
        <f t="shared" si="121"/>
        <v/>
      </c>
      <c r="I978" s="5">
        <f>TRUNC(IF(G978="",0,(IF(SUM(I$18:$I977)&gt;=(0.25*$G$5),0,(IF((SUM($I$18:$I977)+(0.25*$G$5))&gt;$G$5,(($G$5*0.25)-SUM(I$18:$I977)),($G$5*G978)))))),2)</f>
        <v>0</v>
      </c>
      <c r="J978" s="5">
        <f>TRUNC(IF(H978="",0,(IF(SUM($J$18:J977)&gt;=(0.25*$G$5),0,(IF((SUM($J$18:$J977)+(0.25*$G$5))&gt;+($G$5*0.25),(($G$5*0.25)-SUM($J$18:J977)),($G$5*H978)))))),2)</f>
        <v>0</v>
      </c>
      <c r="L978" s="5">
        <f t="shared" si="115"/>
        <v>0</v>
      </c>
      <c r="M978" s="5">
        <f t="shared" si="116"/>
        <v>0</v>
      </c>
      <c r="N978" s="17"/>
      <c r="O978" s="17"/>
      <c r="P978" s="17"/>
      <c r="Q978" s="5">
        <f t="shared" si="117"/>
        <v>0</v>
      </c>
      <c r="S978" s="5">
        <f t="shared" si="118"/>
        <v>0</v>
      </c>
      <c r="T978" s="5">
        <f t="shared" si="119"/>
        <v>0</v>
      </c>
      <c r="W978" s="18"/>
    </row>
    <row r="979" spans="1:23" x14ac:dyDescent="0.25">
      <c r="A979" s="6">
        <f>+'IRS Interest Rates'!A2250</f>
        <v>46079</v>
      </c>
      <c r="C979" s="9" t="str">
        <f>IF($D$3&gt;$A979,"",IF($D$4&lt;$A979,"",+'IRS Interest Rates'!$B2250))</f>
        <v/>
      </c>
      <c r="D979" s="11">
        <f t="shared" si="122"/>
        <v>0</v>
      </c>
      <c r="E979" s="11"/>
      <c r="F979" s="5">
        <f t="shared" si="120"/>
        <v>0</v>
      </c>
      <c r="G979" s="10"/>
      <c r="H979" s="10" t="str">
        <f t="shared" si="121"/>
        <v/>
      </c>
      <c r="I979" s="5">
        <f>TRUNC(IF(G979="",0,(IF(SUM(I$18:$I978)&gt;=(0.25*$G$5),0,(IF((SUM($I$18:$I978)+(0.25*$G$5))&gt;$G$5,(($G$5*0.25)-SUM(I$18:$I978)),($G$5*G979)))))),2)</f>
        <v>0</v>
      </c>
      <c r="J979" s="5">
        <f>TRUNC(IF(H979="",0,(IF(SUM($J$18:J978)&gt;=(0.25*$G$5),0,(IF((SUM($J$18:$J978)+(0.25*$G$5))&gt;+($G$5*0.25),(($G$5*0.25)-SUM($J$18:J978)),($G$5*H979)))))),2)</f>
        <v>0</v>
      </c>
      <c r="L979" s="5">
        <f t="shared" ref="L979:L1042" si="123">+Q978</f>
        <v>0</v>
      </c>
      <c r="M979" s="5">
        <f t="shared" ref="M979:M1042" si="124">+F979</f>
        <v>0</v>
      </c>
      <c r="N979" s="17"/>
      <c r="O979" s="17"/>
      <c r="P979" s="17"/>
      <c r="Q979" s="5">
        <f t="shared" ref="Q979:Q1042" si="125">SUM(L979:P979)</f>
        <v>0</v>
      </c>
      <c r="S979" s="5">
        <f t="shared" ref="S979:S1042" si="126">+L979+N979+O979+P979</f>
        <v>0</v>
      </c>
      <c r="T979" s="5">
        <f t="shared" ref="T979:T1042" si="127">ROUND(S979*D979,2)</f>
        <v>0</v>
      </c>
      <c r="W979" s="18"/>
    </row>
    <row r="980" spans="1:23" x14ac:dyDescent="0.25">
      <c r="A980" s="6">
        <f>+'IRS Interest Rates'!A2251</f>
        <v>46080</v>
      </c>
      <c r="C980" s="9" t="str">
        <f>IF($D$3&gt;$A980,"",IF($D$4&lt;$A980,"",+'IRS Interest Rates'!$B2251))</f>
        <v/>
      </c>
      <c r="D980" s="11">
        <f t="shared" si="122"/>
        <v>0</v>
      </c>
      <c r="E980" s="11"/>
      <c r="F980" s="5">
        <f t="shared" ref="F980:F1043" si="128">+T980</f>
        <v>0</v>
      </c>
      <c r="G980" s="10"/>
      <c r="H980" s="10" t="str">
        <f t="shared" si="121"/>
        <v/>
      </c>
      <c r="I980" s="5">
        <f>TRUNC(IF(G980="",0,(IF(SUM(I$18:$I979)&gt;=(0.25*$G$5),0,(IF((SUM($I$18:$I979)+(0.25*$G$5))&gt;$G$5,(($G$5*0.25)-SUM(I$18:$I979)),($G$5*G980)))))),2)</f>
        <v>0</v>
      </c>
      <c r="J980" s="5">
        <f>TRUNC(IF(H980="",0,(IF(SUM($J$18:J979)&gt;=(0.25*$G$5),0,(IF((SUM($J$18:$J979)+(0.25*$G$5))&gt;+($G$5*0.25),(($G$5*0.25)-SUM($J$18:J979)),($G$5*H980)))))),2)</f>
        <v>0</v>
      </c>
      <c r="L980" s="5">
        <f t="shared" si="123"/>
        <v>0</v>
      </c>
      <c r="M980" s="5">
        <f t="shared" si="124"/>
        <v>0</v>
      </c>
      <c r="N980" s="17"/>
      <c r="O980" s="17"/>
      <c r="P980" s="17"/>
      <c r="Q980" s="5">
        <f t="shared" si="125"/>
        <v>0</v>
      </c>
      <c r="S980" s="5">
        <f t="shared" si="126"/>
        <v>0</v>
      </c>
      <c r="T980" s="5">
        <f t="shared" si="127"/>
        <v>0</v>
      </c>
      <c r="W980" s="18"/>
    </row>
    <row r="981" spans="1:23" x14ac:dyDescent="0.25">
      <c r="A981" s="6">
        <f>+'IRS Interest Rates'!A2252</f>
        <v>46081</v>
      </c>
      <c r="C981" s="9" t="str">
        <f>IF($D$3&gt;$A981,"",IF($D$4&lt;$A981,"",+'IRS Interest Rates'!$B2252))</f>
        <v/>
      </c>
      <c r="D981" s="11">
        <f t="shared" si="122"/>
        <v>0</v>
      </c>
      <c r="E981" s="11"/>
      <c r="F981" s="5">
        <f t="shared" si="128"/>
        <v>0</v>
      </c>
      <c r="G981" s="10">
        <f>IF($G$14="yes",IF($A981&lt;$D$3,"",IF(SUM(F954:F981)&gt;0,G$16,"")),0)</f>
        <v>0</v>
      </c>
      <c r="H981" s="10">
        <f t="shared" si="121"/>
        <v>0</v>
      </c>
      <c r="I981" s="5">
        <f>TRUNC(IF(G981="",0,(IF(SUM(I$18:$I980)&gt;=(0.25*$G$5),0,(IF((SUM($I$18:$I980)+(0.25*$G$5))&gt;$G$5,(($G$5*0.25)-SUM(I$18:$I980)),($G$5*G981)))))),2)</f>
        <v>0</v>
      </c>
      <c r="J981" s="5">
        <f>TRUNC(IF(H981="",0,(IF(SUM($J$18:J980)&gt;=(0.25*$G$5),0,(IF((SUM($J$18:$J980)+(0.25*$G$5))&gt;+($G$5*0.25),(($G$5*0.25)-SUM($J$18:J980)),($G$5*H981)))))),2)</f>
        <v>0</v>
      </c>
      <c r="L981" s="5">
        <f t="shared" si="123"/>
        <v>0</v>
      </c>
      <c r="M981" s="5">
        <f t="shared" si="124"/>
        <v>0</v>
      </c>
      <c r="N981" s="17"/>
      <c r="O981" s="17"/>
      <c r="P981" s="17"/>
      <c r="Q981" s="5">
        <f t="shared" si="125"/>
        <v>0</v>
      </c>
      <c r="S981" s="5">
        <f t="shared" si="126"/>
        <v>0</v>
      </c>
      <c r="T981" s="5">
        <f t="shared" si="127"/>
        <v>0</v>
      </c>
      <c r="W981" s="18"/>
    </row>
    <row r="982" spans="1:23" x14ac:dyDescent="0.25">
      <c r="A982" s="6">
        <f>+'IRS Interest Rates'!A2253</f>
        <v>46082</v>
      </c>
      <c r="C982" s="9" t="str">
        <f>IF($D$3&gt;$A982,"",IF($D$4&lt;$A982,"",+'IRS Interest Rates'!$B2253))</f>
        <v/>
      </c>
      <c r="D982" s="11">
        <f t="shared" si="122"/>
        <v>0</v>
      </c>
      <c r="E982" s="11"/>
      <c r="F982" s="5">
        <f t="shared" si="128"/>
        <v>0</v>
      </c>
      <c r="G982" s="10"/>
      <c r="H982" s="10" t="str">
        <f t="shared" si="121"/>
        <v/>
      </c>
      <c r="I982" s="5">
        <f>TRUNC(IF(G982="",0,(IF(SUM(I$18:$I981)&gt;=(0.25*$G$5),0,(IF((SUM($I$18:$I981)+(0.25*$G$5))&gt;$G$5,(($G$5*0.25)-SUM(I$18:$I981)),($G$5*G982)))))),2)</f>
        <v>0</v>
      </c>
      <c r="J982" s="5">
        <f>TRUNC(IF(H982="",0,(IF(SUM($J$18:J981)&gt;=(0.25*$G$5),0,(IF((SUM($J$18:$J981)+(0.25*$G$5))&gt;+($G$5*0.25),(($G$5*0.25)-SUM($J$18:J981)),($G$5*H982)))))),2)</f>
        <v>0</v>
      </c>
      <c r="L982" s="5">
        <f t="shared" si="123"/>
        <v>0</v>
      </c>
      <c r="M982" s="5">
        <f t="shared" si="124"/>
        <v>0</v>
      </c>
      <c r="N982" s="17"/>
      <c r="O982" s="17"/>
      <c r="P982" s="17"/>
      <c r="Q982" s="5">
        <f t="shared" si="125"/>
        <v>0</v>
      </c>
      <c r="S982" s="5">
        <f t="shared" si="126"/>
        <v>0</v>
      </c>
      <c r="T982" s="5">
        <f t="shared" si="127"/>
        <v>0</v>
      </c>
      <c r="W982" s="18"/>
    </row>
    <row r="983" spans="1:23" x14ac:dyDescent="0.25">
      <c r="A983" s="6">
        <f>+'IRS Interest Rates'!A2254</f>
        <v>46083</v>
      </c>
      <c r="C983" s="9" t="str">
        <f>IF($D$3&gt;$A983,"",IF($D$4&lt;$A983,"",+'IRS Interest Rates'!$B2254))</f>
        <v/>
      </c>
      <c r="D983" s="11">
        <f t="shared" si="122"/>
        <v>0</v>
      </c>
      <c r="E983" s="11"/>
      <c r="F983" s="5">
        <f t="shared" si="128"/>
        <v>0</v>
      </c>
      <c r="G983" s="10"/>
      <c r="H983" s="10" t="str">
        <f t="shared" si="121"/>
        <v/>
      </c>
      <c r="I983" s="5">
        <f>TRUNC(IF(G983="",0,(IF(SUM(I$18:$I982)&gt;=(0.25*$G$5),0,(IF((SUM($I$18:$I982)+(0.25*$G$5))&gt;$G$5,(($G$5*0.25)-SUM(I$18:$I982)),($G$5*G983)))))),2)</f>
        <v>0</v>
      </c>
      <c r="J983" s="5">
        <f>TRUNC(IF(H983="",0,(IF(SUM($J$18:J982)&gt;=(0.25*$G$5),0,(IF((SUM($J$18:$J982)+(0.25*$G$5))&gt;+($G$5*0.25),(($G$5*0.25)-SUM($J$18:J982)),($G$5*H983)))))),2)</f>
        <v>0</v>
      </c>
      <c r="L983" s="5">
        <f t="shared" si="123"/>
        <v>0</v>
      </c>
      <c r="M983" s="5">
        <f t="shared" si="124"/>
        <v>0</v>
      </c>
      <c r="N983" s="17"/>
      <c r="O983" s="17"/>
      <c r="P983" s="17"/>
      <c r="Q983" s="5">
        <f t="shared" si="125"/>
        <v>0</v>
      </c>
      <c r="S983" s="5">
        <f t="shared" si="126"/>
        <v>0</v>
      </c>
      <c r="T983" s="5">
        <f t="shared" si="127"/>
        <v>0</v>
      </c>
      <c r="W983" s="18"/>
    </row>
    <row r="984" spans="1:23" x14ac:dyDescent="0.25">
      <c r="A984" s="6">
        <f>+'IRS Interest Rates'!A2255</f>
        <v>46084</v>
      </c>
      <c r="C984" s="9" t="str">
        <f>IF($D$3&gt;$A984,"",IF($D$4&lt;$A984,"",+'IRS Interest Rates'!$B2255))</f>
        <v/>
      </c>
      <c r="D984" s="11">
        <f t="shared" si="122"/>
        <v>0</v>
      </c>
      <c r="E984" s="11"/>
      <c r="F984" s="5">
        <f t="shared" si="128"/>
        <v>0</v>
      </c>
      <c r="G984" s="10"/>
      <c r="H984" s="10" t="str">
        <f t="shared" si="121"/>
        <v/>
      </c>
      <c r="I984" s="5">
        <f>TRUNC(IF(G984="",0,(IF(SUM(I$18:$I983)&gt;=(0.25*$G$5),0,(IF((SUM($I$18:$I983)+(0.25*$G$5))&gt;$G$5,(($G$5*0.25)-SUM(I$18:$I983)),($G$5*G984)))))),2)</f>
        <v>0</v>
      </c>
      <c r="J984" s="5">
        <f>TRUNC(IF(H984="",0,(IF(SUM($J$18:J983)&gt;=(0.25*$G$5),0,(IF((SUM($J$18:$J983)+(0.25*$G$5))&gt;+($G$5*0.25),(($G$5*0.25)-SUM($J$18:J983)),($G$5*H984)))))),2)</f>
        <v>0</v>
      </c>
      <c r="L984" s="5">
        <f t="shared" si="123"/>
        <v>0</v>
      </c>
      <c r="M984" s="5">
        <f t="shared" si="124"/>
        <v>0</v>
      </c>
      <c r="N984" s="17"/>
      <c r="O984" s="17"/>
      <c r="P984" s="17"/>
      <c r="Q984" s="5">
        <f t="shared" si="125"/>
        <v>0</v>
      </c>
      <c r="S984" s="5">
        <f t="shared" si="126"/>
        <v>0</v>
      </c>
      <c r="T984" s="5">
        <f t="shared" si="127"/>
        <v>0</v>
      </c>
      <c r="W984" s="18"/>
    </row>
    <row r="985" spans="1:23" x14ac:dyDescent="0.25">
      <c r="A985" s="6">
        <f>+'IRS Interest Rates'!A2256</f>
        <v>46085</v>
      </c>
      <c r="C985" s="9" t="str">
        <f>IF($D$3&gt;$A985,"",IF($D$4&lt;$A985,"",+'IRS Interest Rates'!$B2256))</f>
        <v/>
      </c>
      <c r="D985" s="11">
        <f t="shared" si="122"/>
        <v>0</v>
      </c>
      <c r="E985" s="11"/>
      <c r="F985" s="5">
        <f t="shared" si="128"/>
        <v>0</v>
      </c>
      <c r="G985" s="10"/>
      <c r="H985" s="10" t="str">
        <f t="shared" si="121"/>
        <v/>
      </c>
      <c r="I985" s="5">
        <f>TRUNC(IF(G985="",0,(IF(SUM(I$18:$I984)&gt;=(0.25*$G$5),0,(IF((SUM($I$18:$I984)+(0.25*$G$5))&gt;$G$5,(($G$5*0.25)-SUM(I$18:$I984)),($G$5*G985)))))),2)</f>
        <v>0</v>
      </c>
      <c r="J985" s="5">
        <f>TRUNC(IF(H985="",0,(IF(SUM($J$18:J984)&gt;=(0.25*$G$5),0,(IF((SUM($J$18:$J984)+(0.25*$G$5))&gt;+($G$5*0.25),(($G$5*0.25)-SUM($J$18:J984)),($G$5*H985)))))),2)</f>
        <v>0</v>
      </c>
      <c r="L985" s="5">
        <f t="shared" si="123"/>
        <v>0</v>
      </c>
      <c r="M985" s="5">
        <f t="shared" si="124"/>
        <v>0</v>
      </c>
      <c r="N985" s="17"/>
      <c r="O985" s="17"/>
      <c r="P985" s="17"/>
      <c r="Q985" s="5">
        <f t="shared" si="125"/>
        <v>0</v>
      </c>
      <c r="S985" s="5">
        <f t="shared" si="126"/>
        <v>0</v>
      </c>
      <c r="T985" s="5">
        <f t="shared" si="127"/>
        <v>0</v>
      </c>
      <c r="W985" s="18"/>
    </row>
    <row r="986" spans="1:23" x14ac:dyDescent="0.25">
      <c r="A986" s="6">
        <f>+'IRS Interest Rates'!A2257</f>
        <v>46086</v>
      </c>
      <c r="C986" s="9" t="str">
        <f>IF($D$3&gt;$A986,"",IF($D$4&lt;$A986,"",+'IRS Interest Rates'!$B2257))</f>
        <v/>
      </c>
      <c r="D986" s="11">
        <f t="shared" si="122"/>
        <v>0</v>
      </c>
      <c r="E986" s="11"/>
      <c r="F986" s="5">
        <f t="shared" si="128"/>
        <v>0</v>
      </c>
      <c r="G986" s="10"/>
      <c r="H986" s="10" t="str">
        <f t="shared" si="121"/>
        <v/>
      </c>
      <c r="I986" s="5">
        <f>TRUNC(IF(G986="",0,(IF(SUM(I$18:$I985)&gt;=(0.25*$G$5),0,(IF((SUM($I$18:$I985)+(0.25*$G$5))&gt;$G$5,(($G$5*0.25)-SUM(I$18:$I985)),($G$5*G986)))))),2)</f>
        <v>0</v>
      </c>
      <c r="J986" s="5">
        <f>TRUNC(IF(H986="",0,(IF(SUM($J$18:J985)&gt;=(0.25*$G$5),0,(IF((SUM($J$18:$J985)+(0.25*$G$5))&gt;+($G$5*0.25),(($G$5*0.25)-SUM($J$18:J985)),($G$5*H986)))))),2)</f>
        <v>0</v>
      </c>
      <c r="L986" s="5">
        <f t="shared" si="123"/>
        <v>0</v>
      </c>
      <c r="M986" s="5">
        <f t="shared" si="124"/>
        <v>0</v>
      </c>
      <c r="N986" s="17"/>
      <c r="O986" s="17"/>
      <c r="P986" s="17"/>
      <c r="Q986" s="5">
        <f t="shared" si="125"/>
        <v>0</v>
      </c>
      <c r="S986" s="5">
        <f t="shared" si="126"/>
        <v>0</v>
      </c>
      <c r="T986" s="5">
        <f t="shared" si="127"/>
        <v>0</v>
      </c>
      <c r="W986" s="18"/>
    </row>
    <row r="987" spans="1:23" x14ac:dyDescent="0.25">
      <c r="A987" s="6">
        <f>+'IRS Interest Rates'!A2258</f>
        <v>46087</v>
      </c>
      <c r="C987" s="9" t="str">
        <f>IF($D$3&gt;$A987,"",IF($D$4&lt;$A987,"",+'IRS Interest Rates'!$B2258))</f>
        <v/>
      </c>
      <c r="D987" s="11">
        <f t="shared" si="122"/>
        <v>0</v>
      </c>
      <c r="E987" s="11"/>
      <c r="F987" s="5">
        <f t="shared" si="128"/>
        <v>0</v>
      </c>
      <c r="G987" s="10"/>
      <c r="H987" s="10" t="str">
        <f t="shared" si="121"/>
        <v/>
      </c>
      <c r="I987" s="5">
        <f>TRUNC(IF(G987="",0,(IF(SUM(I$18:$I986)&gt;=(0.25*$G$5),0,(IF((SUM($I$18:$I986)+(0.25*$G$5))&gt;$G$5,(($G$5*0.25)-SUM(I$18:$I986)),($G$5*G987)))))),2)</f>
        <v>0</v>
      </c>
      <c r="J987" s="5">
        <f>TRUNC(IF(H987="",0,(IF(SUM($J$18:J986)&gt;=(0.25*$G$5),0,(IF((SUM($J$18:$J986)+(0.25*$G$5))&gt;+($G$5*0.25),(($G$5*0.25)-SUM($J$18:J986)),($G$5*H987)))))),2)</f>
        <v>0</v>
      </c>
      <c r="L987" s="5">
        <f t="shared" si="123"/>
        <v>0</v>
      </c>
      <c r="M987" s="5">
        <f t="shared" si="124"/>
        <v>0</v>
      </c>
      <c r="N987" s="17"/>
      <c r="O987" s="17"/>
      <c r="P987" s="17"/>
      <c r="Q987" s="5">
        <f t="shared" si="125"/>
        <v>0</v>
      </c>
      <c r="S987" s="5">
        <f t="shared" si="126"/>
        <v>0</v>
      </c>
      <c r="T987" s="5">
        <f t="shared" si="127"/>
        <v>0</v>
      </c>
      <c r="W987" s="18"/>
    </row>
    <row r="988" spans="1:23" x14ac:dyDescent="0.25">
      <c r="A988" s="6">
        <f>+'IRS Interest Rates'!A2259</f>
        <v>46088</v>
      </c>
      <c r="C988" s="9" t="str">
        <f>IF($D$3&gt;$A988,"",IF($D$4&lt;$A988,"",+'IRS Interest Rates'!$B2259))</f>
        <v/>
      </c>
      <c r="D988" s="11">
        <f t="shared" si="122"/>
        <v>0</v>
      </c>
      <c r="E988" s="11"/>
      <c r="F988" s="5">
        <f t="shared" si="128"/>
        <v>0</v>
      </c>
      <c r="G988" s="10"/>
      <c r="H988" s="10" t="str">
        <f t="shared" si="121"/>
        <v/>
      </c>
      <c r="I988" s="5">
        <f>TRUNC(IF(G988="",0,(IF(SUM(I$18:$I987)&gt;=(0.25*$G$5),0,(IF((SUM($I$18:$I987)+(0.25*$G$5))&gt;$G$5,(($G$5*0.25)-SUM(I$18:$I987)),($G$5*G988)))))),2)</f>
        <v>0</v>
      </c>
      <c r="J988" s="5">
        <f>TRUNC(IF(H988="",0,(IF(SUM($J$18:J987)&gt;=(0.25*$G$5),0,(IF((SUM($J$18:$J987)+(0.25*$G$5))&gt;+($G$5*0.25),(($G$5*0.25)-SUM($J$18:J987)),($G$5*H988)))))),2)</f>
        <v>0</v>
      </c>
      <c r="L988" s="5">
        <f t="shared" si="123"/>
        <v>0</v>
      </c>
      <c r="M988" s="5">
        <f t="shared" si="124"/>
        <v>0</v>
      </c>
      <c r="N988" s="17"/>
      <c r="O988" s="17"/>
      <c r="P988" s="17"/>
      <c r="Q988" s="5">
        <f t="shared" si="125"/>
        <v>0</v>
      </c>
      <c r="S988" s="5">
        <f t="shared" si="126"/>
        <v>0</v>
      </c>
      <c r="T988" s="5">
        <f t="shared" si="127"/>
        <v>0</v>
      </c>
      <c r="W988" s="18"/>
    </row>
    <row r="989" spans="1:23" x14ac:dyDescent="0.25">
      <c r="A989" s="6">
        <f>+'IRS Interest Rates'!A2260</f>
        <v>46089</v>
      </c>
      <c r="C989" s="9" t="str">
        <f>IF($D$3&gt;$A989,"",IF($D$4&lt;$A989,"",+'IRS Interest Rates'!$B2260))</f>
        <v/>
      </c>
      <c r="D989" s="11">
        <f t="shared" si="122"/>
        <v>0</v>
      </c>
      <c r="E989" s="11"/>
      <c r="F989" s="5">
        <f t="shared" si="128"/>
        <v>0</v>
      </c>
      <c r="G989" s="10"/>
      <c r="H989" s="10" t="str">
        <f t="shared" si="121"/>
        <v/>
      </c>
      <c r="I989" s="5">
        <f>TRUNC(IF(G989="",0,(IF(SUM(I$18:$I988)&gt;=(0.25*$G$5),0,(IF((SUM($I$18:$I988)+(0.25*$G$5))&gt;$G$5,(($G$5*0.25)-SUM(I$18:$I988)),($G$5*G989)))))),2)</f>
        <v>0</v>
      </c>
      <c r="J989" s="5">
        <f>TRUNC(IF(H989="",0,(IF(SUM($J$18:J988)&gt;=(0.25*$G$5),0,(IF((SUM($J$18:$J988)+(0.25*$G$5))&gt;+($G$5*0.25),(($G$5*0.25)-SUM($J$18:J988)),($G$5*H989)))))),2)</f>
        <v>0</v>
      </c>
      <c r="L989" s="5">
        <f t="shared" si="123"/>
        <v>0</v>
      </c>
      <c r="M989" s="5">
        <f t="shared" si="124"/>
        <v>0</v>
      </c>
      <c r="N989" s="17"/>
      <c r="O989" s="17"/>
      <c r="P989" s="17"/>
      <c r="Q989" s="5">
        <f t="shared" si="125"/>
        <v>0</v>
      </c>
      <c r="S989" s="5">
        <f t="shared" si="126"/>
        <v>0</v>
      </c>
      <c r="T989" s="5">
        <f t="shared" si="127"/>
        <v>0</v>
      </c>
      <c r="W989" s="18"/>
    </row>
    <row r="990" spans="1:23" x14ac:dyDescent="0.25">
      <c r="A990" s="6">
        <f>+'IRS Interest Rates'!A2261</f>
        <v>46090</v>
      </c>
      <c r="C990" s="9" t="str">
        <f>IF($D$3&gt;$A990,"",IF($D$4&lt;$A990,"",+'IRS Interest Rates'!$B2261))</f>
        <v/>
      </c>
      <c r="D990" s="11">
        <f t="shared" si="122"/>
        <v>0</v>
      </c>
      <c r="E990" s="11"/>
      <c r="F990" s="5">
        <f t="shared" si="128"/>
        <v>0</v>
      </c>
      <c r="G990" s="10"/>
      <c r="H990" s="10" t="str">
        <f t="shared" si="121"/>
        <v/>
      </c>
      <c r="I990" s="5">
        <f>TRUNC(IF(G990="",0,(IF(SUM(I$18:$I989)&gt;=(0.25*$G$5),0,(IF((SUM($I$18:$I989)+(0.25*$G$5))&gt;$G$5,(($G$5*0.25)-SUM(I$18:$I989)),($G$5*G990)))))),2)</f>
        <v>0</v>
      </c>
      <c r="J990" s="5">
        <f>TRUNC(IF(H990="",0,(IF(SUM($J$18:J989)&gt;=(0.25*$G$5),0,(IF((SUM($J$18:$J989)+(0.25*$G$5))&gt;+($G$5*0.25),(($G$5*0.25)-SUM($J$18:J989)),($G$5*H990)))))),2)</f>
        <v>0</v>
      </c>
      <c r="L990" s="5">
        <f t="shared" si="123"/>
        <v>0</v>
      </c>
      <c r="M990" s="5">
        <f t="shared" si="124"/>
        <v>0</v>
      </c>
      <c r="N990" s="17"/>
      <c r="O990" s="17"/>
      <c r="P990" s="17"/>
      <c r="Q990" s="5">
        <f t="shared" si="125"/>
        <v>0</v>
      </c>
      <c r="S990" s="5">
        <f t="shared" si="126"/>
        <v>0</v>
      </c>
      <c r="T990" s="5">
        <f t="shared" si="127"/>
        <v>0</v>
      </c>
      <c r="W990" s="18"/>
    </row>
    <row r="991" spans="1:23" x14ac:dyDescent="0.25">
      <c r="A991" s="6">
        <f>+'IRS Interest Rates'!A2262</f>
        <v>46091</v>
      </c>
      <c r="C991" s="9" t="str">
        <f>IF($D$3&gt;$A991,"",IF($D$4&lt;$A991,"",+'IRS Interest Rates'!$B2262))</f>
        <v/>
      </c>
      <c r="D991" s="11">
        <f t="shared" si="122"/>
        <v>0</v>
      </c>
      <c r="E991" s="11"/>
      <c r="F991" s="5">
        <f t="shared" si="128"/>
        <v>0</v>
      </c>
      <c r="G991" s="10"/>
      <c r="H991" s="10" t="str">
        <f t="shared" si="121"/>
        <v/>
      </c>
      <c r="I991" s="5">
        <f>TRUNC(IF(G991="",0,(IF(SUM(I$18:$I990)&gt;=(0.25*$G$5),0,(IF((SUM($I$18:$I990)+(0.25*$G$5))&gt;$G$5,(($G$5*0.25)-SUM(I$18:$I990)),($G$5*G991)))))),2)</f>
        <v>0</v>
      </c>
      <c r="J991" s="5">
        <f>TRUNC(IF(H991="",0,(IF(SUM($J$18:J990)&gt;=(0.25*$G$5),0,(IF((SUM($J$18:$J990)+(0.25*$G$5))&gt;+($G$5*0.25),(($G$5*0.25)-SUM($J$18:J990)),($G$5*H991)))))),2)</f>
        <v>0</v>
      </c>
      <c r="L991" s="5">
        <f t="shared" si="123"/>
        <v>0</v>
      </c>
      <c r="M991" s="5">
        <f t="shared" si="124"/>
        <v>0</v>
      </c>
      <c r="N991" s="17"/>
      <c r="O991" s="17"/>
      <c r="P991" s="17"/>
      <c r="Q991" s="5">
        <f t="shared" si="125"/>
        <v>0</v>
      </c>
      <c r="S991" s="5">
        <f t="shared" si="126"/>
        <v>0</v>
      </c>
      <c r="T991" s="5">
        <f t="shared" si="127"/>
        <v>0</v>
      </c>
      <c r="W991" s="18"/>
    </row>
    <row r="992" spans="1:23" x14ac:dyDescent="0.25">
      <c r="A992" s="6">
        <f>+'IRS Interest Rates'!A2263</f>
        <v>46092</v>
      </c>
      <c r="C992" s="9" t="str">
        <f>IF($D$3&gt;$A992,"",IF($D$4&lt;$A992,"",+'IRS Interest Rates'!$B2263))</f>
        <v/>
      </c>
      <c r="D992" s="11">
        <f t="shared" si="122"/>
        <v>0</v>
      </c>
      <c r="E992" s="11"/>
      <c r="F992" s="5">
        <f t="shared" si="128"/>
        <v>0</v>
      </c>
      <c r="G992" s="10"/>
      <c r="H992" s="10" t="str">
        <f t="shared" si="121"/>
        <v/>
      </c>
      <c r="I992" s="5">
        <f>TRUNC(IF(G992="",0,(IF(SUM(I$18:$I991)&gt;=(0.25*$G$5),0,(IF((SUM($I$18:$I991)+(0.25*$G$5))&gt;$G$5,(($G$5*0.25)-SUM(I$18:$I991)),($G$5*G992)))))),2)</f>
        <v>0</v>
      </c>
      <c r="J992" s="5">
        <f>TRUNC(IF(H992="",0,(IF(SUM($J$18:J991)&gt;=(0.25*$G$5),0,(IF((SUM($J$18:$J991)+(0.25*$G$5))&gt;+($G$5*0.25),(($G$5*0.25)-SUM($J$18:J991)),($G$5*H992)))))),2)</f>
        <v>0</v>
      </c>
      <c r="L992" s="5">
        <f t="shared" si="123"/>
        <v>0</v>
      </c>
      <c r="M992" s="5">
        <f t="shared" si="124"/>
        <v>0</v>
      </c>
      <c r="N992" s="17"/>
      <c r="O992" s="17"/>
      <c r="P992" s="17"/>
      <c r="Q992" s="5">
        <f t="shared" si="125"/>
        <v>0</v>
      </c>
      <c r="S992" s="5">
        <f t="shared" si="126"/>
        <v>0</v>
      </c>
      <c r="T992" s="5">
        <f t="shared" si="127"/>
        <v>0</v>
      </c>
      <c r="W992" s="18"/>
    </row>
    <row r="993" spans="1:23" x14ac:dyDescent="0.25">
      <c r="A993" s="6">
        <f>+'IRS Interest Rates'!A2264</f>
        <v>46093</v>
      </c>
      <c r="C993" s="9" t="str">
        <f>IF($D$3&gt;$A993,"",IF($D$4&lt;$A993,"",+'IRS Interest Rates'!$B2264))</f>
        <v/>
      </c>
      <c r="D993" s="11">
        <f t="shared" si="122"/>
        <v>0</v>
      </c>
      <c r="E993" s="11"/>
      <c r="F993" s="5">
        <f t="shared" si="128"/>
        <v>0</v>
      </c>
      <c r="G993" s="10"/>
      <c r="H993" s="10" t="str">
        <f t="shared" si="121"/>
        <v/>
      </c>
      <c r="I993" s="5">
        <f>TRUNC(IF(G993="",0,(IF(SUM(I$18:$I992)&gt;=(0.25*$G$5),0,(IF((SUM($I$18:$I992)+(0.25*$G$5))&gt;$G$5,(($G$5*0.25)-SUM(I$18:$I992)),($G$5*G993)))))),2)</f>
        <v>0</v>
      </c>
      <c r="J993" s="5">
        <f>TRUNC(IF(H993="",0,(IF(SUM($J$18:J992)&gt;=(0.25*$G$5),0,(IF((SUM($J$18:$J992)+(0.25*$G$5))&gt;+($G$5*0.25),(($G$5*0.25)-SUM($J$18:J992)),($G$5*H993)))))),2)</f>
        <v>0</v>
      </c>
      <c r="L993" s="5">
        <f t="shared" si="123"/>
        <v>0</v>
      </c>
      <c r="M993" s="5">
        <f t="shared" si="124"/>
        <v>0</v>
      </c>
      <c r="N993" s="17"/>
      <c r="O993" s="17"/>
      <c r="P993" s="17"/>
      <c r="Q993" s="5">
        <f t="shared" si="125"/>
        <v>0</v>
      </c>
      <c r="S993" s="5">
        <f t="shared" si="126"/>
        <v>0</v>
      </c>
      <c r="T993" s="5">
        <f t="shared" si="127"/>
        <v>0</v>
      </c>
      <c r="W993" s="18"/>
    </row>
    <row r="994" spans="1:23" x14ac:dyDescent="0.25">
      <c r="A994" s="6">
        <f>+'IRS Interest Rates'!A2265</f>
        <v>46094</v>
      </c>
      <c r="C994" s="9" t="str">
        <f>IF($D$3&gt;$A994,"",IF($D$4&lt;$A994,"",+'IRS Interest Rates'!$B2265))</f>
        <v/>
      </c>
      <c r="D994" s="11">
        <f t="shared" si="122"/>
        <v>0</v>
      </c>
      <c r="E994" s="11"/>
      <c r="F994" s="5">
        <f t="shared" si="128"/>
        <v>0</v>
      </c>
      <c r="G994" s="10"/>
      <c r="H994" s="10" t="str">
        <f t="shared" si="121"/>
        <v/>
      </c>
      <c r="I994" s="5">
        <f>TRUNC(IF(G994="",0,(IF(SUM(I$18:$I993)&gt;=(0.25*$G$5),0,(IF((SUM($I$18:$I993)+(0.25*$G$5))&gt;$G$5,(($G$5*0.25)-SUM(I$18:$I993)),($G$5*G994)))))),2)</f>
        <v>0</v>
      </c>
      <c r="J994" s="5">
        <f>TRUNC(IF(H994="",0,(IF(SUM($J$18:J993)&gt;=(0.25*$G$5),0,(IF((SUM($J$18:$J993)+(0.25*$G$5))&gt;+($G$5*0.25),(($G$5*0.25)-SUM($J$18:J993)),($G$5*H994)))))),2)</f>
        <v>0</v>
      </c>
      <c r="L994" s="5">
        <f t="shared" si="123"/>
        <v>0</v>
      </c>
      <c r="M994" s="5">
        <f t="shared" si="124"/>
        <v>0</v>
      </c>
      <c r="N994" s="17"/>
      <c r="O994" s="17"/>
      <c r="P994" s="17"/>
      <c r="Q994" s="5">
        <f t="shared" si="125"/>
        <v>0</v>
      </c>
      <c r="S994" s="5">
        <f t="shared" si="126"/>
        <v>0</v>
      </c>
      <c r="T994" s="5">
        <f t="shared" si="127"/>
        <v>0</v>
      </c>
      <c r="W994" s="18"/>
    </row>
    <row r="995" spans="1:23" x14ac:dyDescent="0.25">
      <c r="A995" s="6">
        <f>+'IRS Interest Rates'!A2266</f>
        <v>46095</v>
      </c>
      <c r="C995" s="9" t="str">
        <f>IF($D$3&gt;$A995,"",IF($D$4&lt;$A995,"",+'IRS Interest Rates'!$B2266))</f>
        <v/>
      </c>
      <c r="D995" s="11">
        <f t="shared" si="122"/>
        <v>0</v>
      </c>
      <c r="E995" s="11"/>
      <c r="F995" s="5">
        <f t="shared" si="128"/>
        <v>0</v>
      </c>
      <c r="G995" s="10"/>
      <c r="H995" s="10" t="str">
        <f t="shared" si="121"/>
        <v/>
      </c>
      <c r="I995" s="5">
        <f>TRUNC(IF(G995="",0,(IF(SUM(I$18:$I994)&gt;=(0.25*$G$5),0,(IF((SUM($I$18:$I994)+(0.25*$G$5))&gt;$G$5,(($G$5*0.25)-SUM(I$18:$I994)),($G$5*G995)))))),2)</f>
        <v>0</v>
      </c>
      <c r="J995" s="5">
        <f>TRUNC(IF(H995="",0,(IF(SUM($J$18:J994)&gt;=(0.25*$G$5),0,(IF((SUM($J$18:$J994)+(0.25*$G$5))&gt;+($G$5*0.25),(($G$5*0.25)-SUM($J$18:J994)),($G$5*H995)))))),2)</f>
        <v>0</v>
      </c>
      <c r="L995" s="5">
        <f t="shared" si="123"/>
        <v>0</v>
      </c>
      <c r="M995" s="5">
        <f t="shared" si="124"/>
        <v>0</v>
      </c>
      <c r="N995" s="17"/>
      <c r="O995" s="17"/>
      <c r="P995" s="17"/>
      <c r="Q995" s="5">
        <f t="shared" si="125"/>
        <v>0</v>
      </c>
      <c r="S995" s="5">
        <f t="shared" si="126"/>
        <v>0</v>
      </c>
      <c r="T995" s="5">
        <f t="shared" si="127"/>
        <v>0</v>
      </c>
      <c r="W995" s="18"/>
    </row>
    <row r="996" spans="1:23" x14ac:dyDescent="0.25">
      <c r="A996" s="6">
        <f>+'IRS Interest Rates'!A2267</f>
        <v>46096</v>
      </c>
      <c r="C996" s="9" t="str">
        <f>IF($D$3&gt;$A996,"",IF($D$4&lt;$A996,"",+'IRS Interest Rates'!$B2267))</f>
        <v/>
      </c>
      <c r="D996" s="11">
        <f t="shared" si="122"/>
        <v>0</v>
      </c>
      <c r="E996" s="11"/>
      <c r="F996" s="5">
        <f t="shared" si="128"/>
        <v>0</v>
      </c>
      <c r="G996" s="10"/>
      <c r="H996" s="10" t="str">
        <f t="shared" si="121"/>
        <v/>
      </c>
      <c r="I996" s="5">
        <f>TRUNC(IF(G996="",0,(IF(SUM(I$18:$I995)&gt;=(0.25*$G$5),0,(IF((SUM($I$18:$I995)+(0.25*$G$5))&gt;$G$5,(($G$5*0.25)-SUM(I$18:$I995)),($G$5*G996)))))),2)</f>
        <v>0</v>
      </c>
      <c r="J996" s="5">
        <f>TRUNC(IF(H996="",0,(IF(SUM($J$18:J995)&gt;=(0.25*$G$5),0,(IF((SUM($J$18:$J995)+(0.25*$G$5))&gt;+($G$5*0.25),(($G$5*0.25)-SUM($J$18:J995)),($G$5*H996)))))),2)</f>
        <v>0</v>
      </c>
      <c r="L996" s="5">
        <f t="shared" si="123"/>
        <v>0</v>
      </c>
      <c r="M996" s="5">
        <f t="shared" si="124"/>
        <v>0</v>
      </c>
      <c r="N996" s="17"/>
      <c r="O996" s="17"/>
      <c r="P996" s="17"/>
      <c r="Q996" s="5">
        <f t="shared" si="125"/>
        <v>0</v>
      </c>
      <c r="S996" s="5">
        <f t="shared" si="126"/>
        <v>0</v>
      </c>
      <c r="T996" s="5">
        <f t="shared" si="127"/>
        <v>0</v>
      </c>
      <c r="W996" s="18"/>
    </row>
    <row r="997" spans="1:23" x14ac:dyDescent="0.25">
      <c r="A997" s="6">
        <f>+'IRS Interest Rates'!A2268</f>
        <v>46097</v>
      </c>
      <c r="C997" s="9" t="str">
        <f>IF($D$3&gt;$A997,"",IF($D$4&lt;$A997,"",+'IRS Interest Rates'!$B2268))</f>
        <v/>
      </c>
      <c r="D997" s="11">
        <f t="shared" si="122"/>
        <v>0</v>
      </c>
      <c r="E997" s="11"/>
      <c r="F997" s="5">
        <f t="shared" si="128"/>
        <v>0</v>
      </c>
      <c r="G997" s="10"/>
      <c r="H997" s="10" t="str">
        <f t="shared" si="121"/>
        <v/>
      </c>
      <c r="I997" s="5">
        <f>TRUNC(IF(G997="",0,(IF(SUM(I$18:$I996)&gt;=(0.25*$G$5),0,(IF((SUM($I$18:$I996)+(0.25*$G$5))&gt;$G$5,(($G$5*0.25)-SUM(I$18:$I996)),($G$5*G997)))))),2)</f>
        <v>0</v>
      </c>
      <c r="J997" s="5">
        <f>TRUNC(IF(H997="",0,(IF(SUM($J$18:J996)&gt;=(0.25*$G$5),0,(IF((SUM($J$18:$J996)+(0.25*$G$5))&gt;+($G$5*0.25),(($G$5*0.25)-SUM($J$18:J996)),($G$5*H997)))))),2)</f>
        <v>0</v>
      </c>
      <c r="L997" s="5">
        <f t="shared" si="123"/>
        <v>0</v>
      </c>
      <c r="M997" s="5">
        <f t="shared" si="124"/>
        <v>0</v>
      </c>
      <c r="N997" s="17"/>
      <c r="O997" s="17"/>
      <c r="P997" s="17"/>
      <c r="Q997" s="5">
        <f t="shared" si="125"/>
        <v>0</v>
      </c>
      <c r="S997" s="5">
        <f t="shared" si="126"/>
        <v>0</v>
      </c>
      <c r="T997" s="5">
        <f t="shared" si="127"/>
        <v>0</v>
      </c>
      <c r="W997" s="18"/>
    </row>
    <row r="998" spans="1:23" x14ac:dyDescent="0.25">
      <c r="A998" s="6">
        <f>+'IRS Interest Rates'!A2269</f>
        <v>46098</v>
      </c>
      <c r="C998" s="9" t="str">
        <f>IF($D$3&gt;$A998,"",IF($D$4&lt;$A998,"",+'IRS Interest Rates'!$B2269))</f>
        <v/>
      </c>
      <c r="D998" s="11">
        <f t="shared" si="122"/>
        <v>0</v>
      </c>
      <c r="E998" s="11"/>
      <c r="F998" s="5">
        <f t="shared" si="128"/>
        <v>0</v>
      </c>
      <c r="G998" s="10"/>
      <c r="H998" s="10" t="str">
        <f t="shared" si="121"/>
        <v/>
      </c>
      <c r="I998" s="5">
        <f>TRUNC(IF(G998="",0,(IF(SUM(I$18:$I997)&gt;=(0.25*$G$5),0,(IF((SUM($I$18:$I997)+(0.25*$G$5))&gt;$G$5,(($G$5*0.25)-SUM(I$18:$I997)),($G$5*G998)))))),2)</f>
        <v>0</v>
      </c>
      <c r="J998" s="5">
        <f>TRUNC(IF(H998="",0,(IF(SUM($J$18:J997)&gt;=(0.25*$G$5),0,(IF((SUM($J$18:$J997)+(0.25*$G$5))&gt;+($G$5*0.25),(($G$5*0.25)-SUM($J$18:J997)),($G$5*H998)))))),2)</f>
        <v>0</v>
      </c>
      <c r="L998" s="5">
        <f t="shared" si="123"/>
        <v>0</v>
      </c>
      <c r="M998" s="5">
        <f t="shared" si="124"/>
        <v>0</v>
      </c>
      <c r="N998" s="17"/>
      <c r="O998" s="17"/>
      <c r="P998" s="17"/>
      <c r="Q998" s="5">
        <f t="shared" si="125"/>
        <v>0</v>
      </c>
      <c r="S998" s="5">
        <f t="shared" si="126"/>
        <v>0</v>
      </c>
      <c r="T998" s="5">
        <f t="shared" si="127"/>
        <v>0</v>
      </c>
      <c r="W998" s="18"/>
    </row>
    <row r="999" spans="1:23" x14ac:dyDescent="0.25">
      <c r="A999" s="6">
        <f>+'IRS Interest Rates'!A2270</f>
        <v>46099</v>
      </c>
      <c r="C999" s="9" t="str">
        <f>IF($D$3&gt;$A999,"",IF($D$4&lt;$A999,"",+'IRS Interest Rates'!$B2270))</f>
        <v/>
      </c>
      <c r="D999" s="11">
        <f t="shared" si="122"/>
        <v>0</v>
      </c>
      <c r="E999" s="11"/>
      <c r="F999" s="5">
        <f t="shared" si="128"/>
        <v>0</v>
      </c>
      <c r="G999" s="10"/>
      <c r="H999" s="10" t="str">
        <f t="shared" si="121"/>
        <v/>
      </c>
      <c r="I999" s="5">
        <f>TRUNC(IF(G999="",0,(IF(SUM(I$18:$I998)&gt;=(0.25*$G$5),0,(IF((SUM($I$18:$I998)+(0.25*$G$5))&gt;$G$5,(($G$5*0.25)-SUM(I$18:$I998)),($G$5*G999)))))),2)</f>
        <v>0</v>
      </c>
      <c r="J999" s="5">
        <f>TRUNC(IF(H999="",0,(IF(SUM($J$18:J998)&gt;=(0.25*$G$5),0,(IF((SUM($J$18:$J998)+(0.25*$G$5))&gt;+($G$5*0.25),(($G$5*0.25)-SUM($J$18:J998)),($G$5*H999)))))),2)</f>
        <v>0</v>
      </c>
      <c r="L999" s="5">
        <f t="shared" si="123"/>
        <v>0</v>
      </c>
      <c r="M999" s="5">
        <f t="shared" si="124"/>
        <v>0</v>
      </c>
      <c r="N999" s="17"/>
      <c r="O999" s="17"/>
      <c r="P999" s="17"/>
      <c r="Q999" s="5">
        <f t="shared" si="125"/>
        <v>0</v>
      </c>
      <c r="S999" s="5">
        <f t="shared" si="126"/>
        <v>0</v>
      </c>
      <c r="T999" s="5">
        <f t="shared" si="127"/>
        <v>0</v>
      </c>
      <c r="W999" s="18"/>
    </row>
    <row r="1000" spans="1:23" x14ac:dyDescent="0.25">
      <c r="A1000" s="6">
        <f>+'IRS Interest Rates'!A2271</f>
        <v>46100</v>
      </c>
      <c r="C1000" s="9" t="str">
        <f>IF($D$3&gt;$A1000,"",IF($D$4&lt;$A1000,"",+'IRS Interest Rates'!$B2271))</f>
        <v/>
      </c>
      <c r="D1000" s="11">
        <f t="shared" si="122"/>
        <v>0</v>
      </c>
      <c r="E1000" s="11"/>
      <c r="F1000" s="5">
        <f t="shared" si="128"/>
        <v>0</v>
      </c>
      <c r="G1000" s="10"/>
      <c r="H1000" s="10" t="str">
        <f t="shared" si="121"/>
        <v/>
      </c>
      <c r="I1000" s="5">
        <f>TRUNC(IF(G1000="",0,(IF(SUM(I$18:$I999)&gt;=(0.25*$G$5),0,(IF((SUM($I$18:$I999)+(0.25*$G$5))&gt;$G$5,(($G$5*0.25)-SUM(I$18:$I999)),($G$5*G1000)))))),2)</f>
        <v>0</v>
      </c>
      <c r="J1000" s="5">
        <f>TRUNC(IF(H1000="",0,(IF(SUM($J$18:J999)&gt;=(0.25*$G$5),0,(IF((SUM($J$18:$J999)+(0.25*$G$5))&gt;+($G$5*0.25),(($G$5*0.25)-SUM($J$18:J999)),($G$5*H1000)))))),2)</f>
        <v>0</v>
      </c>
      <c r="L1000" s="5">
        <f t="shared" si="123"/>
        <v>0</v>
      </c>
      <c r="M1000" s="5">
        <f t="shared" si="124"/>
        <v>0</v>
      </c>
      <c r="N1000" s="17"/>
      <c r="O1000" s="17"/>
      <c r="P1000" s="17"/>
      <c r="Q1000" s="5">
        <f t="shared" si="125"/>
        <v>0</v>
      </c>
      <c r="S1000" s="5">
        <f t="shared" si="126"/>
        <v>0</v>
      </c>
      <c r="T1000" s="5">
        <f t="shared" si="127"/>
        <v>0</v>
      </c>
      <c r="W1000" s="18"/>
    </row>
    <row r="1001" spans="1:23" x14ac:dyDescent="0.25">
      <c r="A1001" s="6">
        <f>+'IRS Interest Rates'!A2272</f>
        <v>46101</v>
      </c>
      <c r="C1001" s="9" t="str">
        <f>IF($D$3&gt;$A1001,"",IF($D$4&lt;$A1001,"",+'IRS Interest Rates'!$B2272))</f>
        <v/>
      </c>
      <c r="D1001" s="11">
        <f t="shared" si="122"/>
        <v>0</v>
      </c>
      <c r="E1001" s="11"/>
      <c r="F1001" s="5">
        <f t="shared" si="128"/>
        <v>0</v>
      </c>
      <c r="G1001" s="10"/>
      <c r="H1001" s="10" t="str">
        <f t="shared" si="121"/>
        <v/>
      </c>
      <c r="I1001" s="5">
        <f>TRUNC(IF(G1001="",0,(IF(SUM(I$18:$I1000)&gt;=(0.25*$G$5),0,(IF((SUM($I$18:$I1000)+(0.25*$G$5))&gt;$G$5,(($G$5*0.25)-SUM(I$18:$I1000)),($G$5*G1001)))))),2)</f>
        <v>0</v>
      </c>
      <c r="J1001" s="5">
        <f>TRUNC(IF(H1001="",0,(IF(SUM($J$18:J1000)&gt;=(0.25*$G$5),0,(IF((SUM($J$18:$J1000)+(0.25*$G$5))&gt;+($G$5*0.25),(($G$5*0.25)-SUM($J$18:J1000)),($G$5*H1001)))))),2)</f>
        <v>0</v>
      </c>
      <c r="L1001" s="5">
        <f t="shared" si="123"/>
        <v>0</v>
      </c>
      <c r="M1001" s="5">
        <f t="shared" si="124"/>
        <v>0</v>
      </c>
      <c r="N1001" s="17"/>
      <c r="O1001" s="17"/>
      <c r="P1001" s="17"/>
      <c r="Q1001" s="5">
        <f t="shared" si="125"/>
        <v>0</v>
      </c>
      <c r="S1001" s="5">
        <f t="shared" si="126"/>
        <v>0</v>
      </c>
      <c r="T1001" s="5">
        <f t="shared" si="127"/>
        <v>0</v>
      </c>
      <c r="W1001" s="18"/>
    </row>
    <row r="1002" spans="1:23" x14ac:dyDescent="0.25">
      <c r="A1002" s="6">
        <f>+'IRS Interest Rates'!A2273</f>
        <v>46102</v>
      </c>
      <c r="C1002" s="9" t="str">
        <f>IF($D$3&gt;$A1002,"",IF($D$4&lt;$A1002,"",+'IRS Interest Rates'!$B2273))</f>
        <v/>
      </c>
      <c r="D1002" s="11">
        <f t="shared" si="122"/>
        <v>0</v>
      </c>
      <c r="E1002" s="11"/>
      <c r="F1002" s="5">
        <f t="shared" si="128"/>
        <v>0</v>
      </c>
      <c r="G1002" s="10"/>
      <c r="H1002" s="10" t="str">
        <f t="shared" ref="H1002:H1065" si="129">IF(G1002="","",+H$16)</f>
        <v/>
      </c>
      <c r="I1002" s="5">
        <f>TRUNC(IF(G1002="",0,(IF(SUM(I$18:$I1001)&gt;=(0.25*$G$5),0,(IF((SUM($I$18:$I1001)+(0.25*$G$5))&gt;$G$5,(($G$5*0.25)-SUM(I$18:$I1001)),($G$5*G1002)))))),2)</f>
        <v>0</v>
      </c>
      <c r="J1002" s="5">
        <f>TRUNC(IF(H1002="",0,(IF(SUM($J$18:J1001)&gt;=(0.25*$G$5),0,(IF((SUM($J$18:$J1001)+(0.25*$G$5))&gt;+($G$5*0.25),(($G$5*0.25)-SUM($J$18:J1001)),($G$5*H1002)))))),2)</f>
        <v>0</v>
      </c>
      <c r="L1002" s="5">
        <f t="shared" si="123"/>
        <v>0</v>
      </c>
      <c r="M1002" s="5">
        <f t="shared" si="124"/>
        <v>0</v>
      </c>
      <c r="N1002" s="17"/>
      <c r="O1002" s="17"/>
      <c r="P1002" s="17"/>
      <c r="Q1002" s="5">
        <f t="shared" si="125"/>
        <v>0</v>
      </c>
      <c r="S1002" s="5">
        <f t="shared" si="126"/>
        <v>0</v>
      </c>
      <c r="T1002" s="5">
        <f t="shared" si="127"/>
        <v>0</v>
      </c>
      <c r="W1002" s="18"/>
    </row>
    <row r="1003" spans="1:23" x14ac:dyDescent="0.25">
      <c r="A1003" s="6">
        <f>+'IRS Interest Rates'!A2274</f>
        <v>46103</v>
      </c>
      <c r="C1003" s="9" t="str">
        <f>IF($D$3&gt;$A1003,"",IF($D$4&lt;$A1003,"",+'IRS Interest Rates'!$B2274))</f>
        <v/>
      </c>
      <c r="D1003" s="11">
        <f t="shared" si="122"/>
        <v>0</v>
      </c>
      <c r="E1003" s="11"/>
      <c r="F1003" s="5">
        <f t="shared" si="128"/>
        <v>0</v>
      </c>
      <c r="G1003" s="10"/>
      <c r="H1003" s="10" t="str">
        <f t="shared" si="129"/>
        <v/>
      </c>
      <c r="I1003" s="5">
        <f>TRUNC(IF(G1003="",0,(IF(SUM(I$18:$I1002)&gt;=(0.25*$G$5),0,(IF((SUM($I$18:$I1002)+(0.25*$G$5))&gt;$G$5,(($G$5*0.25)-SUM(I$18:$I1002)),($G$5*G1003)))))),2)</f>
        <v>0</v>
      </c>
      <c r="J1003" s="5">
        <f>TRUNC(IF(H1003="",0,(IF(SUM($J$18:J1002)&gt;=(0.25*$G$5),0,(IF((SUM($J$18:$J1002)+(0.25*$G$5))&gt;+($G$5*0.25),(($G$5*0.25)-SUM($J$18:J1002)),($G$5*H1003)))))),2)</f>
        <v>0</v>
      </c>
      <c r="L1003" s="5">
        <f t="shared" si="123"/>
        <v>0</v>
      </c>
      <c r="M1003" s="5">
        <f t="shared" si="124"/>
        <v>0</v>
      </c>
      <c r="N1003" s="17"/>
      <c r="O1003" s="17"/>
      <c r="P1003" s="17"/>
      <c r="Q1003" s="5">
        <f t="shared" si="125"/>
        <v>0</v>
      </c>
      <c r="S1003" s="5">
        <f t="shared" si="126"/>
        <v>0</v>
      </c>
      <c r="T1003" s="5">
        <f t="shared" si="127"/>
        <v>0</v>
      </c>
      <c r="W1003" s="18"/>
    </row>
    <row r="1004" spans="1:23" x14ac:dyDescent="0.25">
      <c r="A1004" s="6">
        <f>+'IRS Interest Rates'!A2275</f>
        <v>46104</v>
      </c>
      <c r="C1004" s="9" t="str">
        <f>IF($D$3&gt;$A1004,"",IF($D$4&lt;$A1004,"",+'IRS Interest Rates'!$B2275))</f>
        <v/>
      </c>
      <c r="D1004" s="11">
        <f t="shared" si="122"/>
        <v>0</v>
      </c>
      <c r="E1004" s="11"/>
      <c r="F1004" s="5">
        <f t="shared" si="128"/>
        <v>0</v>
      </c>
      <c r="G1004" s="10"/>
      <c r="H1004" s="10" t="str">
        <f t="shared" si="129"/>
        <v/>
      </c>
      <c r="I1004" s="5">
        <f>TRUNC(IF(G1004="",0,(IF(SUM(I$18:$I1003)&gt;=(0.25*$G$5),0,(IF((SUM($I$18:$I1003)+(0.25*$G$5))&gt;$G$5,(($G$5*0.25)-SUM(I$18:$I1003)),($G$5*G1004)))))),2)</f>
        <v>0</v>
      </c>
      <c r="J1004" s="5">
        <f>TRUNC(IF(H1004="",0,(IF(SUM($J$18:J1003)&gt;=(0.25*$G$5),0,(IF((SUM($J$18:$J1003)+(0.25*$G$5))&gt;+($G$5*0.25),(($G$5*0.25)-SUM($J$18:J1003)),($G$5*H1004)))))),2)</f>
        <v>0</v>
      </c>
      <c r="L1004" s="5">
        <f t="shared" si="123"/>
        <v>0</v>
      </c>
      <c r="M1004" s="5">
        <f t="shared" si="124"/>
        <v>0</v>
      </c>
      <c r="N1004" s="17"/>
      <c r="O1004" s="17"/>
      <c r="P1004" s="17"/>
      <c r="Q1004" s="5">
        <f t="shared" si="125"/>
        <v>0</v>
      </c>
      <c r="S1004" s="5">
        <f t="shared" si="126"/>
        <v>0</v>
      </c>
      <c r="T1004" s="5">
        <f t="shared" si="127"/>
        <v>0</v>
      </c>
      <c r="W1004" s="18"/>
    </row>
    <row r="1005" spans="1:23" x14ac:dyDescent="0.25">
      <c r="A1005" s="6">
        <f>+'IRS Interest Rates'!A2276</f>
        <v>46105</v>
      </c>
      <c r="C1005" s="9" t="str">
        <f>IF($D$3&gt;$A1005,"",IF($D$4&lt;$A1005,"",+'IRS Interest Rates'!$B2276))</f>
        <v/>
      </c>
      <c r="D1005" s="11">
        <f t="shared" si="122"/>
        <v>0</v>
      </c>
      <c r="E1005" s="11"/>
      <c r="F1005" s="5">
        <f t="shared" si="128"/>
        <v>0</v>
      </c>
      <c r="G1005" s="10"/>
      <c r="H1005" s="10" t="str">
        <f t="shared" si="129"/>
        <v/>
      </c>
      <c r="I1005" s="5">
        <f>TRUNC(IF(G1005="",0,(IF(SUM(I$18:$I1004)&gt;=(0.25*$G$5),0,(IF((SUM($I$18:$I1004)+(0.25*$G$5))&gt;$G$5,(($G$5*0.25)-SUM(I$18:$I1004)),($G$5*G1005)))))),2)</f>
        <v>0</v>
      </c>
      <c r="J1005" s="5">
        <f>TRUNC(IF(H1005="",0,(IF(SUM($J$18:J1004)&gt;=(0.25*$G$5),0,(IF((SUM($J$18:$J1004)+(0.25*$G$5))&gt;+($G$5*0.25),(($G$5*0.25)-SUM($J$18:J1004)),($G$5*H1005)))))),2)</f>
        <v>0</v>
      </c>
      <c r="L1005" s="5">
        <f t="shared" si="123"/>
        <v>0</v>
      </c>
      <c r="M1005" s="5">
        <f t="shared" si="124"/>
        <v>0</v>
      </c>
      <c r="N1005" s="17"/>
      <c r="O1005" s="17"/>
      <c r="P1005" s="17"/>
      <c r="Q1005" s="5">
        <f t="shared" si="125"/>
        <v>0</v>
      </c>
      <c r="S1005" s="5">
        <f t="shared" si="126"/>
        <v>0</v>
      </c>
      <c r="T1005" s="5">
        <f t="shared" si="127"/>
        <v>0</v>
      </c>
      <c r="W1005" s="18"/>
    </row>
    <row r="1006" spans="1:23" x14ac:dyDescent="0.25">
      <c r="A1006" s="6">
        <f>+'IRS Interest Rates'!A2277</f>
        <v>46106</v>
      </c>
      <c r="C1006" s="9" t="str">
        <f>IF($D$3&gt;$A1006,"",IF($D$4&lt;$A1006,"",+'IRS Interest Rates'!$B2277))</f>
        <v/>
      </c>
      <c r="D1006" s="11">
        <f t="shared" si="122"/>
        <v>0</v>
      </c>
      <c r="E1006" s="11"/>
      <c r="F1006" s="5">
        <f t="shared" si="128"/>
        <v>0</v>
      </c>
      <c r="G1006" s="10"/>
      <c r="H1006" s="10" t="str">
        <f t="shared" si="129"/>
        <v/>
      </c>
      <c r="I1006" s="5">
        <f>TRUNC(IF(G1006="",0,(IF(SUM(I$18:$I1005)&gt;=(0.25*$G$5),0,(IF((SUM($I$18:$I1005)+(0.25*$G$5))&gt;$G$5,(($G$5*0.25)-SUM(I$18:$I1005)),($G$5*G1006)))))),2)</f>
        <v>0</v>
      </c>
      <c r="J1006" s="5">
        <f>TRUNC(IF(H1006="",0,(IF(SUM($J$18:J1005)&gt;=(0.25*$G$5),0,(IF((SUM($J$18:$J1005)+(0.25*$G$5))&gt;+($G$5*0.25),(($G$5*0.25)-SUM($J$18:J1005)),($G$5*H1006)))))),2)</f>
        <v>0</v>
      </c>
      <c r="L1006" s="5">
        <f t="shared" si="123"/>
        <v>0</v>
      </c>
      <c r="M1006" s="5">
        <f t="shared" si="124"/>
        <v>0</v>
      </c>
      <c r="N1006" s="17"/>
      <c r="O1006" s="17"/>
      <c r="P1006" s="17"/>
      <c r="Q1006" s="5">
        <f t="shared" si="125"/>
        <v>0</v>
      </c>
      <c r="S1006" s="5">
        <f t="shared" si="126"/>
        <v>0</v>
      </c>
      <c r="T1006" s="5">
        <f t="shared" si="127"/>
        <v>0</v>
      </c>
      <c r="W1006" s="18"/>
    </row>
    <row r="1007" spans="1:23" x14ac:dyDescent="0.25">
      <c r="A1007" s="6">
        <f>+'IRS Interest Rates'!A2278</f>
        <v>46107</v>
      </c>
      <c r="C1007" s="9" t="str">
        <f>IF($D$3&gt;$A1007,"",IF($D$4&lt;$A1007,"",+'IRS Interest Rates'!$B2278))</f>
        <v/>
      </c>
      <c r="D1007" s="11">
        <f t="shared" si="122"/>
        <v>0</v>
      </c>
      <c r="E1007" s="11"/>
      <c r="F1007" s="5">
        <f t="shared" si="128"/>
        <v>0</v>
      </c>
      <c r="G1007" s="10"/>
      <c r="H1007" s="10" t="str">
        <f t="shared" si="129"/>
        <v/>
      </c>
      <c r="I1007" s="5">
        <f>TRUNC(IF(G1007="",0,(IF(SUM(I$18:$I1006)&gt;=(0.25*$G$5),0,(IF((SUM($I$18:$I1006)+(0.25*$G$5))&gt;$G$5,(($G$5*0.25)-SUM(I$18:$I1006)),($G$5*G1007)))))),2)</f>
        <v>0</v>
      </c>
      <c r="J1007" s="5">
        <f>TRUNC(IF(H1007="",0,(IF(SUM($J$18:J1006)&gt;=(0.25*$G$5),0,(IF((SUM($J$18:$J1006)+(0.25*$G$5))&gt;+($G$5*0.25),(($G$5*0.25)-SUM($J$18:J1006)),($G$5*H1007)))))),2)</f>
        <v>0</v>
      </c>
      <c r="L1007" s="5">
        <f t="shared" si="123"/>
        <v>0</v>
      </c>
      <c r="M1007" s="5">
        <f t="shared" si="124"/>
        <v>0</v>
      </c>
      <c r="N1007" s="17"/>
      <c r="O1007" s="17"/>
      <c r="P1007" s="17"/>
      <c r="Q1007" s="5">
        <f t="shared" si="125"/>
        <v>0</v>
      </c>
      <c r="S1007" s="5">
        <f t="shared" si="126"/>
        <v>0</v>
      </c>
      <c r="T1007" s="5">
        <f t="shared" si="127"/>
        <v>0</v>
      </c>
      <c r="W1007" s="18"/>
    </row>
    <row r="1008" spans="1:23" x14ac:dyDescent="0.25">
      <c r="A1008" s="6">
        <f>+'IRS Interest Rates'!A2279</f>
        <v>46108</v>
      </c>
      <c r="C1008" s="9" t="str">
        <f>IF($D$3&gt;$A1008,"",IF($D$4&lt;$A1008,"",+'IRS Interest Rates'!$B2279))</f>
        <v/>
      </c>
      <c r="D1008" s="11">
        <f t="shared" si="122"/>
        <v>0</v>
      </c>
      <c r="E1008" s="11"/>
      <c r="F1008" s="5">
        <f t="shared" si="128"/>
        <v>0</v>
      </c>
      <c r="G1008" s="10"/>
      <c r="H1008" s="10" t="str">
        <f t="shared" si="129"/>
        <v/>
      </c>
      <c r="I1008" s="5">
        <f>TRUNC(IF(G1008="",0,(IF(SUM(I$18:$I1007)&gt;=(0.25*$G$5),0,(IF((SUM($I$18:$I1007)+(0.25*$G$5))&gt;$G$5,(($G$5*0.25)-SUM(I$18:$I1007)),($G$5*G1008)))))),2)</f>
        <v>0</v>
      </c>
      <c r="J1008" s="5">
        <f>TRUNC(IF(H1008="",0,(IF(SUM($J$18:J1007)&gt;=(0.25*$G$5),0,(IF((SUM($J$18:$J1007)+(0.25*$G$5))&gt;+($G$5*0.25),(($G$5*0.25)-SUM($J$18:J1007)),($G$5*H1008)))))),2)</f>
        <v>0</v>
      </c>
      <c r="L1008" s="5">
        <f t="shared" si="123"/>
        <v>0</v>
      </c>
      <c r="M1008" s="5">
        <f t="shared" si="124"/>
        <v>0</v>
      </c>
      <c r="N1008" s="17"/>
      <c r="O1008" s="17"/>
      <c r="P1008" s="17"/>
      <c r="Q1008" s="5">
        <f t="shared" si="125"/>
        <v>0</v>
      </c>
      <c r="S1008" s="5">
        <f t="shared" si="126"/>
        <v>0</v>
      </c>
      <c r="T1008" s="5">
        <f t="shared" si="127"/>
        <v>0</v>
      </c>
      <c r="W1008" s="18"/>
    </row>
    <row r="1009" spans="1:23" x14ac:dyDescent="0.25">
      <c r="A1009" s="6">
        <f>+'IRS Interest Rates'!A2280</f>
        <v>46109</v>
      </c>
      <c r="C1009" s="9" t="str">
        <f>IF($D$3&gt;$A1009,"",IF($D$4&lt;$A1009,"",+'IRS Interest Rates'!$B2280))</f>
        <v/>
      </c>
      <c r="D1009" s="11">
        <f t="shared" si="122"/>
        <v>0</v>
      </c>
      <c r="E1009" s="11"/>
      <c r="F1009" s="5">
        <f t="shared" si="128"/>
        <v>0</v>
      </c>
      <c r="G1009" s="10"/>
      <c r="H1009" s="10" t="str">
        <f t="shared" si="129"/>
        <v/>
      </c>
      <c r="I1009" s="5">
        <f>TRUNC(IF(G1009="",0,(IF(SUM(I$18:$I1008)&gt;=(0.25*$G$5),0,(IF((SUM($I$18:$I1008)+(0.25*$G$5))&gt;$G$5,(($G$5*0.25)-SUM(I$18:$I1008)),($G$5*G1009)))))),2)</f>
        <v>0</v>
      </c>
      <c r="J1009" s="5">
        <f>TRUNC(IF(H1009="",0,(IF(SUM($J$18:J1008)&gt;=(0.25*$G$5),0,(IF((SUM($J$18:$J1008)+(0.25*$G$5))&gt;+($G$5*0.25),(($G$5*0.25)-SUM($J$18:J1008)),($G$5*H1009)))))),2)</f>
        <v>0</v>
      </c>
      <c r="L1009" s="5">
        <f t="shared" si="123"/>
        <v>0</v>
      </c>
      <c r="M1009" s="5">
        <f t="shared" si="124"/>
        <v>0</v>
      </c>
      <c r="N1009" s="17"/>
      <c r="O1009" s="17"/>
      <c r="P1009" s="17"/>
      <c r="Q1009" s="5">
        <f t="shared" si="125"/>
        <v>0</v>
      </c>
      <c r="S1009" s="5">
        <f t="shared" si="126"/>
        <v>0</v>
      </c>
      <c r="T1009" s="5">
        <f t="shared" si="127"/>
        <v>0</v>
      </c>
      <c r="W1009" s="18"/>
    </row>
    <row r="1010" spans="1:23" x14ac:dyDescent="0.25">
      <c r="A1010" s="6">
        <f>+'IRS Interest Rates'!A2281</f>
        <v>46110</v>
      </c>
      <c r="C1010" s="9" t="str">
        <f>IF($D$3&gt;$A1010,"",IF($D$4&lt;$A1010,"",+'IRS Interest Rates'!$B2281))</f>
        <v/>
      </c>
      <c r="D1010" s="11">
        <f t="shared" si="122"/>
        <v>0</v>
      </c>
      <c r="E1010" s="11"/>
      <c r="F1010" s="5">
        <f t="shared" si="128"/>
        <v>0</v>
      </c>
      <c r="G1010" s="10"/>
      <c r="H1010" s="10" t="str">
        <f t="shared" si="129"/>
        <v/>
      </c>
      <c r="I1010" s="5">
        <f>TRUNC(IF(G1010="",0,(IF(SUM(I$18:$I1009)&gt;=(0.25*$G$5),0,(IF((SUM($I$18:$I1009)+(0.25*$G$5))&gt;$G$5,(($G$5*0.25)-SUM(I$18:$I1009)),($G$5*G1010)))))),2)</f>
        <v>0</v>
      </c>
      <c r="J1010" s="5">
        <f>TRUNC(IF(H1010="",0,(IF(SUM($J$18:J1009)&gt;=(0.25*$G$5),0,(IF((SUM($J$18:$J1009)+(0.25*$G$5))&gt;+($G$5*0.25),(($G$5*0.25)-SUM($J$18:J1009)),($G$5*H1010)))))),2)</f>
        <v>0</v>
      </c>
      <c r="L1010" s="5">
        <f t="shared" si="123"/>
        <v>0</v>
      </c>
      <c r="M1010" s="5">
        <f t="shared" si="124"/>
        <v>0</v>
      </c>
      <c r="N1010" s="17"/>
      <c r="O1010" s="17"/>
      <c r="P1010" s="17"/>
      <c r="Q1010" s="5">
        <f t="shared" si="125"/>
        <v>0</v>
      </c>
      <c r="S1010" s="5">
        <f t="shared" si="126"/>
        <v>0</v>
      </c>
      <c r="T1010" s="5">
        <f t="shared" si="127"/>
        <v>0</v>
      </c>
      <c r="W1010" s="18"/>
    </row>
    <row r="1011" spans="1:23" x14ac:dyDescent="0.25">
      <c r="A1011" s="6">
        <f>+'IRS Interest Rates'!A2282</f>
        <v>46111</v>
      </c>
      <c r="C1011" s="9" t="str">
        <f>IF($D$3&gt;$A1011,"",IF($D$4&lt;$A1011,"",+'IRS Interest Rates'!$B2282))</f>
        <v/>
      </c>
      <c r="D1011" s="11">
        <f t="shared" si="122"/>
        <v>0</v>
      </c>
      <c r="E1011" s="11"/>
      <c r="F1011" s="5">
        <f t="shared" si="128"/>
        <v>0</v>
      </c>
      <c r="G1011" s="10"/>
      <c r="H1011" s="10" t="str">
        <f t="shared" si="129"/>
        <v/>
      </c>
      <c r="I1011" s="5">
        <f>TRUNC(IF(G1011="",0,(IF(SUM(I$18:$I1010)&gt;=(0.25*$G$5),0,(IF((SUM($I$18:$I1010)+(0.25*$G$5))&gt;$G$5,(($G$5*0.25)-SUM(I$18:$I1010)),($G$5*G1011)))))),2)</f>
        <v>0</v>
      </c>
      <c r="J1011" s="5">
        <f>TRUNC(IF(H1011="",0,(IF(SUM($J$18:J1010)&gt;=(0.25*$G$5),0,(IF((SUM($J$18:$J1010)+(0.25*$G$5))&gt;+($G$5*0.25),(($G$5*0.25)-SUM($J$18:J1010)),($G$5*H1011)))))),2)</f>
        <v>0</v>
      </c>
      <c r="L1011" s="5">
        <f t="shared" si="123"/>
        <v>0</v>
      </c>
      <c r="M1011" s="5">
        <f t="shared" si="124"/>
        <v>0</v>
      </c>
      <c r="N1011" s="17"/>
      <c r="O1011" s="17"/>
      <c r="P1011" s="17"/>
      <c r="Q1011" s="5">
        <f t="shared" si="125"/>
        <v>0</v>
      </c>
      <c r="S1011" s="5">
        <f t="shared" si="126"/>
        <v>0</v>
      </c>
      <c r="T1011" s="5">
        <f t="shared" si="127"/>
        <v>0</v>
      </c>
      <c r="W1011" s="18"/>
    </row>
    <row r="1012" spans="1:23" x14ac:dyDescent="0.25">
      <c r="A1012" s="6">
        <f>+'IRS Interest Rates'!A2283</f>
        <v>46112</v>
      </c>
      <c r="C1012" s="9" t="str">
        <f>IF($D$3&gt;$A1012,"",IF($D$4&lt;$A1012,"",+'IRS Interest Rates'!$B2283))</f>
        <v/>
      </c>
      <c r="D1012" s="11">
        <f t="shared" si="122"/>
        <v>0</v>
      </c>
      <c r="E1012" s="11"/>
      <c r="F1012" s="5">
        <f t="shared" si="128"/>
        <v>0</v>
      </c>
      <c r="G1012" s="10">
        <f>IF($G$14="yes",IF($A1012&lt;$D$3,"",IF(SUM(F982:F1012)&gt;0,G$16,"")),0)</f>
        <v>0</v>
      </c>
      <c r="H1012" s="10">
        <f t="shared" si="129"/>
        <v>0</v>
      </c>
      <c r="I1012" s="5">
        <f>TRUNC(IF(G1012="",0,(IF(SUM(I$18:$I1011)&gt;=(0.25*$G$5),0,(IF((SUM($I$18:$I1011)+(0.25*$G$5))&gt;$G$5,(($G$5*0.25)-SUM(I$18:$I1011)),($G$5*G1012)))))),2)</f>
        <v>0</v>
      </c>
      <c r="J1012" s="5">
        <f>TRUNC(IF(H1012="",0,(IF(SUM($J$18:J1011)&gt;=(0.25*$G$5),0,(IF((SUM($J$18:$J1011)+(0.25*$G$5))&gt;+($G$5*0.25),(($G$5*0.25)-SUM($J$18:J1011)),($G$5*H1012)))))),2)</f>
        <v>0</v>
      </c>
      <c r="L1012" s="5">
        <f t="shared" si="123"/>
        <v>0</v>
      </c>
      <c r="M1012" s="5">
        <f t="shared" si="124"/>
        <v>0</v>
      </c>
      <c r="N1012" s="17"/>
      <c r="O1012" s="17"/>
      <c r="P1012" s="17"/>
      <c r="Q1012" s="5">
        <f t="shared" si="125"/>
        <v>0</v>
      </c>
      <c r="S1012" s="5">
        <f t="shared" si="126"/>
        <v>0</v>
      </c>
      <c r="T1012" s="5">
        <f t="shared" si="127"/>
        <v>0</v>
      </c>
      <c r="W1012" s="18"/>
    </row>
    <row r="1013" spans="1:23" x14ac:dyDescent="0.25">
      <c r="A1013" s="6">
        <f>+'IRS Interest Rates'!A2284</f>
        <v>46113</v>
      </c>
      <c r="C1013" s="9" t="str">
        <f>IF($D$3&gt;$A1013,"",IF($D$4&lt;$A1013,"",+'IRS Interest Rates'!$B2284))</f>
        <v/>
      </c>
      <c r="D1013" s="11">
        <f t="shared" si="122"/>
        <v>0</v>
      </c>
      <c r="E1013" s="11"/>
      <c r="F1013" s="5">
        <f t="shared" si="128"/>
        <v>0</v>
      </c>
      <c r="G1013" s="10"/>
      <c r="H1013" s="10" t="str">
        <f t="shared" si="129"/>
        <v/>
      </c>
      <c r="I1013" s="5">
        <f>TRUNC(IF(G1013="",0,(IF(SUM(I$18:$I1012)&gt;=(0.25*$G$5),0,(IF((SUM($I$18:$I1012)+(0.25*$G$5))&gt;$G$5,(($G$5*0.25)-SUM(I$18:$I1012)),($G$5*G1013)))))),2)</f>
        <v>0</v>
      </c>
      <c r="J1013" s="5">
        <f>TRUNC(IF(H1013="",0,(IF(SUM($J$18:J1012)&gt;=(0.25*$G$5),0,(IF((SUM($J$18:$J1012)+(0.25*$G$5))&gt;+($G$5*0.25),(($G$5*0.25)-SUM($J$18:J1012)),($G$5*H1013)))))),2)</f>
        <v>0</v>
      </c>
      <c r="L1013" s="5">
        <f t="shared" si="123"/>
        <v>0</v>
      </c>
      <c r="M1013" s="5">
        <f t="shared" si="124"/>
        <v>0</v>
      </c>
      <c r="N1013" s="17"/>
      <c r="O1013" s="17"/>
      <c r="P1013" s="17"/>
      <c r="Q1013" s="5">
        <f t="shared" si="125"/>
        <v>0</v>
      </c>
      <c r="S1013" s="5">
        <f t="shared" si="126"/>
        <v>0</v>
      </c>
      <c r="T1013" s="5">
        <f t="shared" si="127"/>
        <v>0</v>
      </c>
      <c r="W1013" s="18"/>
    </row>
    <row r="1014" spans="1:23" x14ac:dyDescent="0.25">
      <c r="A1014" s="6">
        <f>+'IRS Interest Rates'!A2285</f>
        <v>46114</v>
      </c>
      <c r="C1014" s="9" t="str">
        <f>IF($D$3&gt;$A1014,"",IF($D$4&lt;$A1014,"",+'IRS Interest Rates'!$B2285))</f>
        <v/>
      </c>
      <c r="D1014" s="11">
        <f t="shared" si="122"/>
        <v>0</v>
      </c>
      <c r="E1014" s="11"/>
      <c r="F1014" s="5">
        <f t="shared" si="128"/>
        <v>0</v>
      </c>
      <c r="G1014" s="10"/>
      <c r="H1014" s="10" t="str">
        <f t="shared" si="129"/>
        <v/>
      </c>
      <c r="I1014" s="5">
        <f>TRUNC(IF(G1014="",0,(IF(SUM(I$18:$I1013)&gt;=(0.25*$G$5),0,(IF((SUM($I$18:$I1013)+(0.25*$G$5))&gt;$G$5,(($G$5*0.25)-SUM(I$18:$I1013)),($G$5*G1014)))))),2)</f>
        <v>0</v>
      </c>
      <c r="J1014" s="5">
        <f>TRUNC(IF(H1014="",0,(IF(SUM($J$18:J1013)&gt;=(0.25*$G$5),0,(IF((SUM($J$18:$J1013)+(0.25*$G$5))&gt;+($G$5*0.25),(($G$5*0.25)-SUM($J$18:J1013)),($G$5*H1014)))))),2)</f>
        <v>0</v>
      </c>
      <c r="L1014" s="5">
        <f t="shared" si="123"/>
        <v>0</v>
      </c>
      <c r="M1014" s="5">
        <f t="shared" si="124"/>
        <v>0</v>
      </c>
      <c r="N1014" s="17"/>
      <c r="O1014" s="17"/>
      <c r="P1014" s="17"/>
      <c r="Q1014" s="5">
        <f t="shared" si="125"/>
        <v>0</v>
      </c>
      <c r="S1014" s="5">
        <f t="shared" si="126"/>
        <v>0</v>
      </c>
      <c r="T1014" s="5">
        <f t="shared" si="127"/>
        <v>0</v>
      </c>
      <c r="W1014" s="18"/>
    </row>
    <row r="1015" spans="1:23" x14ac:dyDescent="0.25">
      <c r="A1015" s="6">
        <f>+'IRS Interest Rates'!A2286</f>
        <v>46115</v>
      </c>
      <c r="C1015" s="9" t="str">
        <f>IF($D$3&gt;$A1015,"",IF($D$4&lt;$A1015,"",+'IRS Interest Rates'!$B2286))</f>
        <v/>
      </c>
      <c r="D1015" s="11">
        <f t="shared" si="122"/>
        <v>0</v>
      </c>
      <c r="E1015" s="11"/>
      <c r="F1015" s="5">
        <f t="shared" si="128"/>
        <v>0</v>
      </c>
      <c r="G1015" s="10"/>
      <c r="H1015" s="10" t="str">
        <f t="shared" si="129"/>
        <v/>
      </c>
      <c r="I1015" s="5">
        <f>TRUNC(IF(G1015="",0,(IF(SUM(I$18:$I1014)&gt;=(0.25*$G$5),0,(IF((SUM($I$18:$I1014)+(0.25*$G$5))&gt;$G$5,(($G$5*0.25)-SUM(I$18:$I1014)),($G$5*G1015)))))),2)</f>
        <v>0</v>
      </c>
      <c r="J1015" s="5">
        <f>TRUNC(IF(H1015="",0,(IF(SUM($J$18:J1014)&gt;=(0.25*$G$5),0,(IF((SUM($J$18:$J1014)+(0.25*$G$5))&gt;+($G$5*0.25),(($G$5*0.25)-SUM($J$18:J1014)),($G$5*H1015)))))),2)</f>
        <v>0</v>
      </c>
      <c r="L1015" s="5">
        <f t="shared" si="123"/>
        <v>0</v>
      </c>
      <c r="M1015" s="5">
        <f t="shared" si="124"/>
        <v>0</v>
      </c>
      <c r="N1015" s="17"/>
      <c r="O1015" s="17"/>
      <c r="P1015" s="17"/>
      <c r="Q1015" s="5">
        <f t="shared" si="125"/>
        <v>0</v>
      </c>
      <c r="S1015" s="5">
        <f t="shared" si="126"/>
        <v>0</v>
      </c>
      <c r="T1015" s="5">
        <f t="shared" si="127"/>
        <v>0</v>
      </c>
      <c r="W1015" s="18"/>
    </row>
    <row r="1016" spans="1:23" x14ac:dyDescent="0.25">
      <c r="A1016" s="6">
        <f>+'IRS Interest Rates'!A2287</f>
        <v>46116</v>
      </c>
      <c r="C1016" s="9" t="str">
        <f>IF($D$3&gt;$A1016,"",IF($D$4&lt;$A1016,"",+'IRS Interest Rates'!$B2287))</f>
        <v/>
      </c>
      <c r="D1016" s="11">
        <f t="shared" si="122"/>
        <v>0</v>
      </c>
      <c r="E1016" s="11"/>
      <c r="F1016" s="5">
        <f t="shared" si="128"/>
        <v>0</v>
      </c>
      <c r="G1016" s="10"/>
      <c r="H1016" s="10" t="str">
        <f t="shared" si="129"/>
        <v/>
      </c>
      <c r="I1016" s="5">
        <f>TRUNC(IF(G1016="",0,(IF(SUM(I$18:$I1015)&gt;=(0.25*$G$5),0,(IF((SUM($I$18:$I1015)+(0.25*$G$5))&gt;$G$5,(($G$5*0.25)-SUM(I$18:$I1015)),($G$5*G1016)))))),2)</f>
        <v>0</v>
      </c>
      <c r="J1016" s="5">
        <f>TRUNC(IF(H1016="",0,(IF(SUM($J$18:J1015)&gt;=(0.25*$G$5),0,(IF((SUM($J$18:$J1015)+(0.25*$G$5))&gt;+($G$5*0.25),(($G$5*0.25)-SUM($J$18:J1015)),($G$5*H1016)))))),2)</f>
        <v>0</v>
      </c>
      <c r="L1016" s="5">
        <f t="shared" si="123"/>
        <v>0</v>
      </c>
      <c r="M1016" s="5">
        <f t="shared" si="124"/>
        <v>0</v>
      </c>
      <c r="N1016" s="17"/>
      <c r="O1016" s="17"/>
      <c r="P1016" s="17"/>
      <c r="Q1016" s="5">
        <f t="shared" si="125"/>
        <v>0</v>
      </c>
      <c r="S1016" s="5">
        <f t="shared" si="126"/>
        <v>0</v>
      </c>
      <c r="T1016" s="5">
        <f t="shared" si="127"/>
        <v>0</v>
      </c>
      <c r="W1016" s="18"/>
    </row>
    <row r="1017" spans="1:23" x14ac:dyDescent="0.25">
      <c r="A1017" s="6">
        <f>+'IRS Interest Rates'!A2288</f>
        <v>46117</v>
      </c>
      <c r="C1017" s="9" t="str">
        <f>IF($D$3&gt;$A1017,"",IF($D$4&lt;$A1017,"",+'IRS Interest Rates'!$B2288))</f>
        <v/>
      </c>
      <c r="D1017" s="11">
        <f t="shared" si="122"/>
        <v>0</v>
      </c>
      <c r="E1017" s="11"/>
      <c r="F1017" s="5">
        <f t="shared" si="128"/>
        <v>0</v>
      </c>
      <c r="G1017" s="10"/>
      <c r="H1017" s="10" t="str">
        <f t="shared" si="129"/>
        <v/>
      </c>
      <c r="I1017" s="5">
        <f>TRUNC(IF(G1017="",0,(IF(SUM(I$18:$I1016)&gt;=(0.25*$G$5),0,(IF((SUM($I$18:$I1016)+(0.25*$G$5))&gt;$G$5,(($G$5*0.25)-SUM(I$18:$I1016)),($G$5*G1017)))))),2)</f>
        <v>0</v>
      </c>
      <c r="J1017" s="5">
        <f>TRUNC(IF(H1017="",0,(IF(SUM($J$18:J1016)&gt;=(0.25*$G$5),0,(IF((SUM($J$18:$J1016)+(0.25*$G$5))&gt;+($G$5*0.25),(($G$5*0.25)-SUM($J$18:J1016)),($G$5*H1017)))))),2)</f>
        <v>0</v>
      </c>
      <c r="L1017" s="5">
        <f t="shared" si="123"/>
        <v>0</v>
      </c>
      <c r="M1017" s="5">
        <f t="shared" si="124"/>
        <v>0</v>
      </c>
      <c r="N1017" s="17"/>
      <c r="O1017" s="17"/>
      <c r="P1017" s="17"/>
      <c r="Q1017" s="5">
        <f t="shared" si="125"/>
        <v>0</v>
      </c>
      <c r="S1017" s="5">
        <f t="shared" si="126"/>
        <v>0</v>
      </c>
      <c r="T1017" s="5">
        <f t="shared" si="127"/>
        <v>0</v>
      </c>
      <c r="W1017" s="18"/>
    </row>
    <row r="1018" spans="1:23" x14ac:dyDescent="0.25">
      <c r="A1018" s="6">
        <f>+'IRS Interest Rates'!A2289</f>
        <v>46118</v>
      </c>
      <c r="C1018" s="9" t="str">
        <f>IF($D$3&gt;$A1018,"",IF($D$4&lt;$A1018,"",+'IRS Interest Rates'!$B2289))</f>
        <v/>
      </c>
      <c r="D1018" s="11">
        <f t="shared" si="122"/>
        <v>0</v>
      </c>
      <c r="E1018" s="11"/>
      <c r="F1018" s="5">
        <f t="shared" si="128"/>
        <v>0</v>
      </c>
      <c r="G1018" s="10"/>
      <c r="H1018" s="10" t="str">
        <f t="shared" si="129"/>
        <v/>
      </c>
      <c r="I1018" s="5">
        <f>TRUNC(IF(G1018="",0,(IF(SUM(I$18:$I1017)&gt;=(0.25*$G$5),0,(IF((SUM($I$18:$I1017)+(0.25*$G$5))&gt;$G$5,(($G$5*0.25)-SUM(I$18:$I1017)),($G$5*G1018)))))),2)</f>
        <v>0</v>
      </c>
      <c r="J1018" s="5">
        <f>TRUNC(IF(H1018="",0,(IF(SUM($J$18:J1017)&gt;=(0.25*$G$5),0,(IF((SUM($J$18:$J1017)+(0.25*$G$5))&gt;+($G$5*0.25),(($G$5*0.25)-SUM($J$18:J1017)),($G$5*H1018)))))),2)</f>
        <v>0</v>
      </c>
      <c r="L1018" s="5">
        <f t="shared" si="123"/>
        <v>0</v>
      </c>
      <c r="M1018" s="5">
        <f t="shared" si="124"/>
        <v>0</v>
      </c>
      <c r="N1018" s="17"/>
      <c r="O1018" s="17"/>
      <c r="P1018" s="17"/>
      <c r="Q1018" s="5">
        <f t="shared" si="125"/>
        <v>0</v>
      </c>
      <c r="S1018" s="5">
        <f t="shared" si="126"/>
        <v>0</v>
      </c>
      <c r="T1018" s="5">
        <f t="shared" si="127"/>
        <v>0</v>
      </c>
      <c r="W1018" s="18"/>
    </row>
    <row r="1019" spans="1:23" x14ac:dyDescent="0.25">
      <c r="A1019" s="6">
        <f>+'IRS Interest Rates'!A2290</f>
        <v>46119</v>
      </c>
      <c r="C1019" s="9" t="str">
        <f>IF($D$3&gt;$A1019,"",IF($D$4&lt;$A1019,"",+'IRS Interest Rates'!$B2290))</f>
        <v/>
      </c>
      <c r="D1019" s="11">
        <f t="shared" si="122"/>
        <v>0</v>
      </c>
      <c r="E1019" s="11"/>
      <c r="F1019" s="5">
        <f t="shared" si="128"/>
        <v>0</v>
      </c>
      <c r="G1019" s="10"/>
      <c r="H1019" s="10" t="str">
        <f t="shared" si="129"/>
        <v/>
      </c>
      <c r="I1019" s="5">
        <f>TRUNC(IF(G1019="",0,(IF(SUM(I$18:$I1018)&gt;=(0.25*$G$5),0,(IF((SUM($I$18:$I1018)+(0.25*$G$5))&gt;$G$5,(($G$5*0.25)-SUM(I$18:$I1018)),($G$5*G1019)))))),2)</f>
        <v>0</v>
      </c>
      <c r="J1019" s="5">
        <f>TRUNC(IF(H1019="",0,(IF(SUM($J$18:J1018)&gt;=(0.25*$G$5),0,(IF((SUM($J$18:$J1018)+(0.25*$G$5))&gt;+($G$5*0.25),(($G$5*0.25)-SUM($J$18:J1018)),($G$5*H1019)))))),2)</f>
        <v>0</v>
      </c>
      <c r="L1019" s="5">
        <f t="shared" si="123"/>
        <v>0</v>
      </c>
      <c r="M1019" s="5">
        <f t="shared" si="124"/>
        <v>0</v>
      </c>
      <c r="N1019" s="17"/>
      <c r="O1019" s="17"/>
      <c r="P1019" s="17"/>
      <c r="Q1019" s="5">
        <f t="shared" si="125"/>
        <v>0</v>
      </c>
      <c r="S1019" s="5">
        <f t="shared" si="126"/>
        <v>0</v>
      </c>
      <c r="T1019" s="5">
        <f t="shared" si="127"/>
        <v>0</v>
      </c>
      <c r="W1019" s="18"/>
    </row>
    <row r="1020" spans="1:23" x14ac:dyDescent="0.25">
      <c r="A1020" s="6">
        <f>+'IRS Interest Rates'!A2291</f>
        <v>46120</v>
      </c>
      <c r="C1020" s="9" t="str">
        <f>IF($D$3&gt;$A1020,"",IF($D$4&lt;$A1020,"",+'IRS Interest Rates'!$B2291))</f>
        <v/>
      </c>
      <c r="D1020" s="11">
        <f t="shared" si="122"/>
        <v>0</v>
      </c>
      <c r="E1020" s="11"/>
      <c r="F1020" s="5">
        <f t="shared" si="128"/>
        <v>0</v>
      </c>
      <c r="G1020" s="10"/>
      <c r="H1020" s="10" t="str">
        <f t="shared" si="129"/>
        <v/>
      </c>
      <c r="I1020" s="5">
        <f>TRUNC(IF(G1020="",0,(IF(SUM(I$18:$I1019)&gt;=(0.25*$G$5),0,(IF((SUM($I$18:$I1019)+(0.25*$G$5))&gt;$G$5,(($G$5*0.25)-SUM(I$18:$I1019)),($G$5*G1020)))))),2)</f>
        <v>0</v>
      </c>
      <c r="J1020" s="5">
        <f>TRUNC(IF(H1020="",0,(IF(SUM($J$18:J1019)&gt;=(0.25*$G$5),0,(IF((SUM($J$18:$J1019)+(0.25*$G$5))&gt;+($G$5*0.25),(($G$5*0.25)-SUM($J$18:J1019)),($G$5*H1020)))))),2)</f>
        <v>0</v>
      </c>
      <c r="L1020" s="5">
        <f t="shared" si="123"/>
        <v>0</v>
      </c>
      <c r="M1020" s="5">
        <f t="shared" si="124"/>
        <v>0</v>
      </c>
      <c r="N1020" s="17"/>
      <c r="O1020" s="17"/>
      <c r="P1020" s="17"/>
      <c r="Q1020" s="5">
        <f t="shared" si="125"/>
        <v>0</v>
      </c>
      <c r="S1020" s="5">
        <f t="shared" si="126"/>
        <v>0</v>
      </c>
      <c r="T1020" s="5">
        <f t="shared" si="127"/>
        <v>0</v>
      </c>
      <c r="W1020" s="18"/>
    </row>
    <row r="1021" spans="1:23" x14ac:dyDescent="0.25">
      <c r="A1021" s="6">
        <f>+'IRS Interest Rates'!A2292</f>
        <v>46121</v>
      </c>
      <c r="C1021" s="9" t="str">
        <f>IF($D$3&gt;$A1021,"",IF($D$4&lt;$A1021,"",+'IRS Interest Rates'!$B2292))</f>
        <v/>
      </c>
      <c r="D1021" s="11">
        <f t="shared" si="122"/>
        <v>0</v>
      </c>
      <c r="E1021" s="11"/>
      <c r="F1021" s="5">
        <f t="shared" si="128"/>
        <v>0</v>
      </c>
      <c r="G1021" s="10"/>
      <c r="H1021" s="10" t="str">
        <f t="shared" si="129"/>
        <v/>
      </c>
      <c r="I1021" s="5">
        <f>TRUNC(IF(G1021="",0,(IF(SUM(I$18:$I1020)&gt;=(0.25*$G$5),0,(IF((SUM($I$18:$I1020)+(0.25*$G$5))&gt;$G$5,(($G$5*0.25)-SUM(I$18:$I1020)),($G$5*G1021)))))),2)</f>
        <v>0</v>
      </c>
      <c r="J1021" s="5">
        <f>TRUNC(IF(H1021="",0,(IF(SUM($J$18:J1020)&gt;=(0.25*$G$5),0,(IF((SUM($J$18:$J1020)+(0.25*$G$5))&gt;+($G$5*0.25),(($G$5*0.25)-SUM($J$18:J1020)),($G$5*H1021)))))),2)</f>
        <v>0</v>
      </c>
      <c r="L1021" s="5">
        <f t="shared" si="123"/>
        <v>0</v>
      </c>
      <c r="M1021" s="5">
        <f t="shared" si="124"/>
        <v>0</v>
      </c>
      <c r="N1021" s="17"/>
      <c r="O1021" s="17"/>
      <c r="P1021" s="17"/>
      <c r="Q1021" s="5">
        <f t="shared" si="125"/>
        <v>0</v>
      </c>
      <c r="S1021" s="5">
        <f t="shared" si="126"/>
        <v>0</v>
      </c>
      <c r="T1021" s="5">
        <f t="shared" si="127"/>
        <v>0</v>
      </c>
      <c r="W1021" s="18"/>
    </row>
    <row r="1022" spans="1:23" x14ac:dyDescent="0.25">
      <c r="A1022" s="6">
        <f>+'IRS Interest Rates'!A2293</f>
        <v>46122</v>
      </c>
      <c r="C1022" s="9" t="str">
        <f>IF($D$3&gt;$A1022,"",IF($D$4&lt;$A1022,"",+'IRS Interest Rates'!$B2293))</f>
        <v/>
      </c>
      <c r="D1022" s="11">
        <f t="shared" si="122"/>
        <v>0</v>
      </c>
      <c r="E1022" s="11"/>
      <c r="F1022" s="5">
        <f t="shared" si="128"/>
        <v>0</v>
      </c>
      <c r="G1022" s="10"/>
      <c r="H1022" s="10" t="str">
        <f t="shared" si="129"/>
        <v/>
      </c>
      <c r="I1022" s="5">
        <f>TRUNC(IF(G1022="",0,(IF(SUM(I$18:$I1021)&gt;=(0.25*$G$5),0,(IF((SUM($I$18:$I1021)+(0.25*$G$5))&gt;$G$5,(($G$5*0.25)-SUM(I$18:$I1021)),($G$5*G1022)))))),2)</f>
        <v>0</v>
      </c>
      <c r="J1022" s="5">
        <f>TRUNC(IF(H1022="",0,(IF(SUM($J$18:J1021)&gt;=(0.25*$G$5),0,(IF((SUM($J$18:$J1021)+(0.25*$G$5))&gt;+($G$5*0.25),(($G$5*0.25)-SUM($J$18:J1021)),($G$5*H1022)))))),2)</f>
        <v>0</v>
      </c>
      <c r="L1022" s="5">
        <f t="shared" si="123"/>
        <v>0</v>
      </c>
      <c r="M1022" s="5">
        <f t="shared" si="124"/>
        <v>0</v>
      </c>
      <c r="N1022" s="17"/>
      <c r="O1022" s="17"/>
      <c r="P1022" s="17"/>
      <c r="Q1022" s="5">
        <f t="shared" si="125"/>
        <v>0</v>
      </c>
      <c r="S1022" s="5">
        <f t="shared" si="126"/>
        <v>0</v>
      </c>
      <c r="T1022" s="5">
        <f t="shared" si="127"/>
        <v>0</v>
      </c>
      <c r="W1022" s="18"/>
    </row>
    <row r="1023" spans="1:23" x14ac:dyDescent="0.25">
      <c r="A1023" s="6">
        <f>+'IRS Interest Rates'!A2294</f>
        <v>46123</v>
      </c>
      <c r="C1023" s="9" t="str">
        <f>IF($D$3&gt;$A1023,"",IF($D$4&lt;$A1023,"",+'IRS Interest Rates'!$B2294))</f>
        <v/>
      </c>
      <c r="D1023" s="11">
        <f t="shared" si="122"/>
        <v>0</v>
      </c>
      <c r="E1023" s="11"/>
      <c r="F1023" s="5">
        <f t="shared" si="128"/>
        <v>0</v>
      </c>
      <c r="G1023" s="10"/>
      <c r="H1023" s="10" t="str">
        <f t="shared" si="129"/>
        <v/>
      </c>
      <c r="I1023" s="5">
        <f>TRUNC(IF(G1023="",0,(IF(SUM(I$18:$I1022)&gt;=(0.25*$G$5),0,(IF((SUM($I$18:$I1022)+(0.25*$G$5))&gt;$G$5,(($G$5*0.25)-SUM(I$18:$I1022)),($G$5*G1023)))))),2)</f>
        <v>0</v>
      </c>
      <c r="J1023" s="5">
        <f>TRUNC(IF(H1023="",0,(IF(SUM($J$18:J1022)&gt;=(0.25*$G$5),0,(IF((SUM($J$18:$J1022)+(0.25*$G$5))&gt;+($G$5*0.25),(($G$5*0.25)-SUM($J$18:J1022)),($G$5*H1023)))))),2)</f>
        <v>0</v>
      </c>
      <c r="L1023" s="5">
        <f t="shared" si="123"/>
        <v>0</v>
      </c>
      <c r="M1023" s="5">
        <f t="shared" si="124"/>
        <v>0</v>
      </c>
      <c r="N1023" s="17"/>
      <c r="O1023" s="17"/>
      <c r="P1023" s="17"/>
      <c r="Q1023" s="5">
        <f t="shared" si="125"/>
        <v>0</v>
      </c>
      <c r="S1023" s="5">
        <f t="shared" si="126"/>
        <v>0</v>
      </c>
      <c r="T1023" s="5">
        <f t="shared" si="127"/>
        <v>0</v>
      </c>
      <c r="W1023" s="18"/>
    </row>
    <row r="1024" spans="1:23" x14ac:dyDescent="0.25">
      <c r="A1024" s="6">
        <f>+'IRS Interest Rates'!A2295</f>
        <v>46124</v>
      </c>
      <c r="C1024" s="9" t="str">
        <f>IF($D$3&gt;$A1024,"",IF($D$4&lt;$A1024,"",+'IRS Interest Rates'!$B2295))</f>
        <v/>
      </c>
      <c r="D1024" s="11">
        <f t="shared" si="122"/>
        <v>0</v>
      </c>
      <c r="E1024" s="11"/>
      <c r="F1024" s="5">
        <f t="shared" si="128"/>
        <v>0</v>
      </c>
      <c r="G1024" s="10"/>
      <c r="H1024" s="10" t="str">
        <f t="shared" si="129"/>
        <v/>
      </c>
      <c r="I1024" s="5">
        <f>TRUNC(IF(G1024="",0,(IF(SUM(I$18:$I1023)&gt;=(0.25*$G$5),0,(IF((SUM($I$18:$I1023)+(0.25*$G$5))&gt;$G$5,(($G$5*0.25)-SUM(I$18:$I1023)),($G$5*G1024)))))),2)</f>
        <v>0</v>
      </c>
      <c r="J1024" s="5">
        <f>TRUNC(IF(H1024="",0,(IF(SUM($J$18:J1023)&gt;=(0.25*$G$5),0,(IF((SUM($J$18:$J1023)+(0.25*$G$5))&gt;+($G$5*0.25),(($G$5*0.25)-SUM($J$18:J1023)),($G$5*H1024)))))),2)</f>
        <v>0</v>
      </c>
      <c r="L1024" s="5">
        <f t="shared" si="123"/>
        <v>0</v>
      </c>
      <c r="M1024" s="5">
        <f t="shared" si="124"/>
        <v>0</v>
      </c>
      <c r="N1024" s="17"/>
      <c r="O1024" s="17"/>
      <c r="P1024" s="17"/>
      <c r="Q1024" s="5">
        <f t="shared" si="125"/>
        <v>0</v>
      </c>
      <c r="S1024" s="5">
        <f t="shared" si="126"/>
        <v>0</v>
      </c>
      <c r="T1024" s="5">
        <f t="shared" si="127"/>
        <v>0</v>
      </c>
      <c r="W1024" s="18"/>
    </row>
    <row r="1025" spans="1:23" x14ac:dyDescent="0.25">
      <c r="A1025" s="6">
        <f>+'IRS Interest Rates'!A2296</f>
        <v>46125</v>
      </c>
      <c r="C1025" s="9" t="str">
        <f>IF($D$3&gt;$A1025,"",IF($D$4&lt;$A1025,"",+'IRS Interest Rates'!$B2296))</f>
        <v/>
      </c>
      <c r="D1025" s="11">
        <f t="shared" si="122"/>
        <v>0</v>
      </c>
      <c r="E1025" s="11"/>
      <c r="F1025" s="5">
        <f t="shared" si="128"/>
        <v>0</v>
      </c>
      <c r="G1025" s="10"/>
      <c r="H1025" s="10" t="str">
        <f t="shared" si="129"/>
        <v/>
      </c>
      <c r="I1025" s="5">
        <f>TRUNC(IF(G1025="",0,(IF(SUM(I$18:$I1024)&gt;=(0.25*$G$5),0,(IF((SUM($I$18:$I1024)+(0.25*$G$5))&gt;$G$5,(($G$5*0.25)-SUM(I$18:$I1024)),($G$5*G1025)))))),2)</f>
        <v>0</v>
      </c>
      <c r="J1025" s="5">
        <f>TRUNC(IF(H1025="",0,(IF(SUM($J$18:J1024)&gt;=(0.25*$G$5),0,(IF((SUM($J$18:$J1024)+(0.25*$G$5))&gt;+($G$5*0.25),(($G$5*0.25)-SUM($J$18:J1024)),($G$5*H1025)))))),2)</f>
        <v>0</v>
      </c>
      <c r="L1025" s="5">
        <f t="shared" si="123"/>
        <v>0</v>
      </c>
      <c r="M1025" s="5">
        <f t="shared" si="124"/>
        <v>0</v>
      </c>
      <c r="N1025" s="17"/>
      <c r="O1025" s="17"/>
      <c r="P1025" s="17"/>
      <c r="Q1025" s="5">
        <f t="shared" si="125"/>
        <v>0</v>
      </c>
      <c r="S1025" s="5">
        <f t="shared" si="126"/>
        <v>0</v>
      </c>
      <c r="T1025" s="5">
        <f t="shared" si="127"/>
        <v>0</v>
      </c>
      <c r="W1025" s="18"/>
    </row>
    <row r="1026" spans="1:23" x14ac:dyDescent="0.25">
      <c r="A1026" s="6">
        <f>+'IRS Interest Rates'!A2297</f>
        <v>46126</v>
      </c>
      <c r="C1026" s="9" t="str">
        <f>IF($D$3&gt;$A1026,"",IF($D$4&lt;$A1026,"",+'IRS Interest Rates'!$B2297))</f>
        <v/>
      </c>
      <c r="D1026" s="11">
        <f t="shared" si="122"/>
        <v>0</v>
      </c>
      <c r="E1026" s="11"/>
      <c r="F1026" s="5">
        <f t="shared" si="128"/>
        <v>0</v>
      </c>
      <c r="G1026" s="10"/>
      <c r="H1026" s="10" t="str">
        <f t="shared" si="129"/>
        <v/>
      </c>
      <c r="I1026" s="5">
        <f>TRUNC(IF(G1026="",0,(IF(SUM(I$18:$I1025)&gt;=(0.25*$G$5),0,(IF((SUM($I$18:$I1025)+(0.25*$G$5))&gt;$G$5,(($G$5*0.25)-SUM(I$18:$I1025)),($G$5*G1026)))))),2)</f>
        <v>0</v>
      </c>
      <c r="J1026" s="5">
        <f>TRUNC(IF(H1026="",0,(IF(SUM($J$18:J1025)&gt;=(0.25*$G$5),0,(IF((SUM($J$18:$J1025)+(0.25*$G$5))&gt;+($G$5*0.25),(($G$5*0.25)-SUM($J$18:J1025)),($G$5*H1026)))))),2)</f>
        <v>0</v>
      </c>
      <c r="L1026" s="5">
        <f t="shared" si="123"/>
        <v>0</v>
      </c>
      <c r="M1026" s="5">
        <f t="shared" si="124"/>
        <v>0</v>
      </c>
      <c r="N1026" s="17"/>
      <c r="O1026" s="17"/>
      <c r="P1026" s="17"/>
      <c r="Q1026" s="5">
        <f t="shared" si="125"/>
        <v>0</v>
      </c>
      <c r="S1026" s="5">
        <f t="shared" si="126"/>
        <v>0</v>
      </c>
      <c r="T1026" s="5">
        <f t="shared" si="127"/>
        <v>0</v>
      </c>
      <c r="W1026" s="18"/>
    </row>
    <row r="1027" spans="1:23" x14ac:dyDescent="0.25">
      <c r="A1027" s="6">
        <f>+'IRS Interest Rates'!A2298</f>
        <v>46127</v>
      </c>
      <c r="C1027" s="9" t="str">
        <f>IF($D$3&gt;$A1027,"",IF($D$4&lt;$A1027,"",+'IRS Interest Rates'!$B2298))</f>
        <v/>
      </c>
      <c r="D1027" s="11">
        <f t="shared" si="122"/>
        <v>0</v>
      </c>
      <c r="E1027" s="11"/>
      <c r="F1027" s="5">
        <f t="shared" si="128"/>
        <v>0</v>
      </c>
      <c r="G1027" s="10"/>
      <c r="H1027" s="10" t="str">
        <f t="shared" si="129"/>
        <v/>
      </c>
      <c r="I1027" s="5">
        <f>TRUNC(IF(G1027="",0,(IF(SUM(I$18:$I1026)&gt;=(0.25*$G$5),0,(IF((SUM($I$18:$I1026)+(0.25*$G$5))&gt;$G$5,(($G$5*0.25)-SUM(I$18:$I1026)),($G$5*G1027)))))),2)</f>
        <v>0</v>
      </c>
      <c r="J1027" s="5">
        <f>TRUNC(IF(H1027="",0,(IF(SUM($J$18:J1026)&gt;=(0.25*$G$5),0,(IF((SUM($J$18:$J1026)+(0.25*$G$5))&gt;+($G$5*0.25),(($G$5*0.25)-SUM($J$18:J1026)),($G$5*H1027)))))),2)</f>
        <v>0</v>
      </c>
      <c r="L1027" s="5">
        <f t="shared" si="123"/>
        <v>0</v>
      </c>
      <c r="M1027" s="5">
        <f t="shared" si="124"/>
        <v>0</v>
      </c>
      <c r="N1027" s="17"/>
      <c r="O1027" s="17"/>
      <c r="P1027" s="17"/>
      <c r="Q1027" s="5">
        <f t="shared" si="125"/>
        <v>0</v>
      </c>
      <c r="S1027" s="5">
        <f t="shared" si="126"/>
        <v>0</v>
      </c>
      <c r="T1027" s="5">
        <f t="shared" si="127"/>
        <v>0</v>
      </c>
      <c r="W1027" s="18"/>
    </row>
    <row r="1028" spans="1:23" x14ac:dyDescent="0.25">
      <c r="A1028" s="6">
        <f>+'IRS Interest Rates'!A2299</f>
        <v>46128</v>
      </c>
      <c r="C1028" s="9" t="str">
        <f>IF($D$3&gt;$A1028,"",IF($D$4&lt;$A1028,"",+'IRS Interest Rates'!$B2299))</f>
        <v/>
      </c>
      <c r="D1028" s="11">
        <f t="shared" si="122"/>
        <v>0</v>
      </c>
      <c r="E1028" s="11"/>
      <c r="F1028" s="5">
        <f t="shared" si="128"/>
        <v>0</v>
      </c>
      <c r="G1028" s="10"/>
      <c r="H1028" s="10" t="str">
        <f t="shared" si="129"/>
        <v/>
      </c>
      <c r="I1028" s="5">
        <f>TRUNC(IF(G1028="",0,(IF(SUM(I$18:$I1027)&gt;=(0.25*$G$5),0,(IF((SUM($I$18:$I1027)+(0.25*$G$5))&gt;$G$5,(($G$5*0.25)-SUM(I$18:$I1027)),($G$5*G1028)))))),2)</f>
        <v>0</v>
      </c>
      <c r="J1028" s="5">
        <f>TRUNC(IF(H1028="",0,(IF(SUM($J$18:J1027)&gt;=(0.25*$G$5),0,(IF((SUM($J$18:$J1027)+(0.25*$G$5))&gt;+($G$5*0.25),(($G$5*0.25)-SUM($J$18:J1027)),($G$5*H1028)))))),2)</f>
        <v>0</v>
      </c>
      <c r="L1028" s="5">
        <f t="shared" si="123"/>
        <v>0</v>
      </c>
      <c r="M1028" s="5">
        <f t="shared" si="124"/>
        <v>0</v>
      </c>
      <c r="N1028" s="17"/>
      <c r="O1028" s="17"/>
      <c r="P1028" s="17"/>
      <c r="Q1028" s="5">
        <f t="shared" si="125"/>
        <v>0</v>
      </c>
      <c r="S1028" s="5">
        <f t="shared" si="126"/>
        <v>0</v>
      </c>
      <c r="T1028" s="5">
        <f t="shared" si="127"/>
        <v>0</v>
      </c>
      <c r="W1028" s="18"/>
    </row>
    <row r="1029" spans="1:23" x14ac:dyDescent="0.25">
      <c r="A1029" s="6">
        <f>+'IRS Interest Rates'!A2300</f>
        <v>46129</v>
      </c>
      <c r="C1029" s="9" t="str">
        <f>IF($D$3&gt;$A1029,"",IF($D$4&lt;$A1029,"",+'IRS Interest Rates'!$B2300))</f>
        <v/>
      </c>
      <c r="D1029" s="11">
        <f t="shared" si="122"/>
        <v>0</v>
      </c>
      <c r="E1029" s="11"/>
      <c r="F1029" s="5">
        <f t="shared" si="128"/>
        <v>0</v>
      </c>
      <c r="G1029" s="10"/>
      <c r="H1029" s="10" t="str">
        <f t="shared" si="129"/>
        <v/>
      </c>
      <c r="I1029" s="5">
        <f>TRUNC(IF(G1029="",0,(IF(SUM(I$18:$I1028)&gt;=(0.25*$G$5),0,(IF((SUM($I$18:$I1028)+(0.25*$G$5))&gt;$G$5,(($G$5*0.25)-SUM(I$18:$I1028)),($G$5*G1029)))))),2)</f>
        <v>0</v>
      </c>
      <c r="J1029" s="5">
        <f>TRUNC(IF(H1029="",0,(IF(SUM($J$18:J1028)&gt;=(0.25*$G$5),0,(IF((SUM($J$18:$J1028)+(0.25*$G$5))&gt;+($G$5*0.25),(($G$5*0.25)-SUM($J$18:J1028)),($G$5*H1029)))))),2)</f>
        <v>0</v>
      </c>
      <c r="L1029" s="5">
        <f t="shared" si="123"/>
        <v>0</v>
      </c>
      <c r="M1029" s="5">
        <f t="shared" si="124"/>
        <v>0</v>
      </c>
      <c r="N1029" s="17"/>
      <c r="O1029" s="17"/>
      <c r="P1029" s="17"/>
      <c r="Q1029" s="5">
        <f t="shared" si="125"/>
        <v>0</v>
      </c>
      <c r="S1029" s="5">
        <f t="shared" si="126"/>
        <v>0</v>
      </c>
      <c r="T1029" s="5">
        <f t="shared" si="127"/>
        <v>0</v>
      </c>
      <c r="W1029" s="18"/>
    </row>
    <row r="1030" spans="1:23" x14ac:dyDescent="0.25">
      <c r="A1030" s="6">
        <f>+'IRS Interest Rates'!A2301</f>
        <v>46130</v>
      </c>
      <c r="C1030" s="9" t="str">
        <f>IF($D$3&gt;$A1030,"",IF($D$4&lt;$A1030,"",+'IRS Interest Rates'!$B2301))</f>
        <v/>
      </c>
      <c r="D1030" s="11">
        <f t="shared" si="122"/>
        <v>0</v>
      </c>
      <c r="E1030" s="11"/>
      <c r="F1030" s="5">
        <f t="shared" si="128"/>
        <v>0</v>
      </c>
      <c r="G1030" s="10"/>
      <c r="H1030" s="10" t="str">
        <f t="shared" si="129"/>
        <v/>
      </c>
      <c r="I1030" s="5">
        <f>TRUNC(IF(G1030="",0,(IF(SUM(I$18:$I1029)&gt;=(0.25*$G$5),0,(IF((SUM($I$18:$I1029)+(0.25*$G$5))&gt;$G$5,(($G$5*0.25)-SUM(I$18:$I1029)),($G$5*G1030)))))),2)</f>
        <v>0</v>
      </c>
      <c r="J1030" s="5">
        <f>TRUNC(IF(H1030="",0,(IF(SUM($J$18:J1029)&gt;=(0.25*$G$5),0,(IF((SUM($J$18:$J1029)+(0.25*$G$5))&gt;+($G$5*0.25),(($G$5*0.25)-SUM($J$18:J1029)),($G$5*H1030)))))),2)</f>
        <v>0</v>
      </c>
      <c r="L1030" s="5">
        <f t="shared" si="123"/>
        <v>0</v>
      </c>
      <c r="M1030" s="5">
        <f t="shared" si="124"/>
        <v>0</v>
      </c>
      <c r="N1030" s="17"/>
      <c r="O1030" s="17"/>
      <c r="P1030" s="17"/>
      <c r="Q1030" s="5">
        <f t="shared" si="125"/>
        <v>0</v>
      </c>
      <c r="S1030" s="5">
        <f t="shared" si="126"/>
        <v>0</v>
      </c>
      <c r="T1030" s="5">
        <f t="shared" si="127"/>
        <v>0</v>
      </c>
      <c r="W1030" s="18"/>
    </row>
    <row r="1031" spans="1:23" x14ac:dyDescent="0.25">
      <c r="A1031" s="6">
        <f>+'IRS Interest Rates'!A2302</f>
        <v>46131</v>
      </c>
      <c r="C1031" s="9" t="str">
        <f>IF($D$3&gt;$A1031,"",IF($D$4&lt;$A1031,"",+'IRS Interest Rates'!$B2302))</f>
        <v/>
      </c>
      <c r="D1031" s="11">
        <f t="shared" si="122"/>
        <v>0</v>
      </c>
      <c r="E1031" s="11"/>
      <c r="F1031" s="5">
        <f t="shared" si="128"/>
        <v>0</v>
      </c>
      <c r="G1031" s="10"/>
      <c r="H1031" s="10" t="str">
        <f t="shared" si="129"/>
        <v/>
      </c>
      <c r="I1031" s="5">
        <f>TRUNC(IF(G1031="",0,(IF(SUM(I$18:$I1030)&gt;=(0.25*$G$5),0,(IF((SUM($I$18:$I1030)+(0.25*$G$5))&gt;$G$5,(($G$5*0.25)-SUM(I$18:$I1030)),($G$5*G1031)))))),2)</f>
        <v>0</v>
      </c>
      <c r="J1031" s="5">
        <f>TRUNC(IF(H1031="",0,(IF(SUM($J$18:J1030)&gt;=(0.25*$G$5),0,(IF((SUM($J$18:$J1030)+(0.25*$G$5))&gt;+($G$5*0.25),(($G$5*0.25)-SUM($J$18:J1030)),($G$5*H1031)))))),2)</f>
        <v>0</v>
      </c>
      <c r="L1031" s="5">
        <f t="shared" si="123"/>
        <v>0</v>
      </c>
      <c r="M1031" s="5">
        <f t="shared" si="124"/>
        <v>0</v>
      </c>
      <c r="N1031" s="17"/>
      <c r="O1031" s="17"/>
      <c r="P1031" s="17"/>
      <c r="Q1031" s="5">
        <f t="shared" si="125"/>
        <v>0</v>
      </c>
      <c r="S1031" s="5">
        <f t="shared" si="126"/>
        <v>0</v>
      </c>
      <c r="T1031" s="5">
        <f t="shared" si="127"/>
        <v>0</v>
      </c>
      <c r="W1031" s="18"/>
    </row>
    <row r="1032" spans="1:23" x14ac:dyDescent="0.25">
      <c r="A1032" s="6">
        <f>+'IRS Interest Rates'!A2303</f>
        <v>46132</v>
      </c>
      <c r="C1032" s="9" t="str">
        <f>IF($D$3&gt;$A1032,"",IF($D$4&lt;$A1032,"",+'IRS Interest Rates'!$B2303))</f>
        <v/>
      </c>
      <c r="D1032" s="11">
        <f t="shared" si="122"/>
        <v>0</v>
      </c>
      <c r="E1032" s="11"/>
      <c r="F1032" s="5">
        <f t="shared" si="128"/>
        <v>0</v>
      </c>
      <c r="G1032" s="10"/>
      <c r="H1032" s="10" t="str">
        <f t="shared" si="129"/>
        <v/>
      </c>
      <c r="I1032" s="5">
        <f>TRUNC(IF(G1032="",0,(IF(SUM(I$18:$I1031)&gt;=(0.25*$G$5),0,(IF((SUM($I$18:$I1031)+(0.25*$G$5))&gt;$G$5,(($G$5*0.25)-SUM(I$18:$I1031)),($G$5*G1032)))))),2)</f>
        <v>0</v>
      </c>
      <c r="J1032" s="5">
        <f>TRUNC(IF(H1032="",0,(IF(SUM($J$18:J1031)&gt;=(0.25*$G$5),0,(IF((SUM($J$18:$J1031)+(0.25*$G$5))&gt;+($G$5*0.25),(($G$5*0.25)-SUM($J$18:J1031)),($G$5*H1032)))))),2)</f>
        <v>0</v>
      </c>
      <c r="L1032" s="5">
        <f t="shared" si="123"/>
        <v>0</v>
      </c>
      <c r="M1032" s="5">
        <f t="shared" si="124"/>
        <v>0</v>
      </c>
      <c r="N1032" s="17"/>
      <c r="O1032" s="17"/>
      <c r="P1032" s="17"/>
      <c r="Q1032" s="5">
        <f t="shared" si="125"/>
        <v>0</v>
      </c>
      <c r="S1032" s="5">
        <f t="shared" si="126"/>
        <v>0</v>
      </c>
      <c r="T1032" s="5">
        <f t="shared" si="127"/>
        <v>0</v>
      </c>
      <c r="W1032" s="18"/>
    </row>
    <row r="1033" spans="1:23" x14ac:dyDescent="0.25">
      <c r="A1033" s="6">
        <f>+'IRS Interest Rates'!A2304</f>
        <v>46133</v>
      </c>
      <c r="C1033" s="9" t="str">
        <f>IF($D$3&gt;$A1033,"",IF($D$4&lt;$A1033,"",+'IRS Interest Rates'!$B2304))</f>
        <v/>
      </c>
      <c r="D1033" s="11">
        <f t="shared" si="122"/>
        <v>0</v>
      </c>
      <c r="E1033" s="11"/>
      <c r="F1033" s="5">
        <f t="shared" si="128"/>
        <v>0</v>
      </c>
      <c r="G1033" s="10"/>
      <c r="H1033" s="10" t="str">
        <f t="shared" si="129"/>
        <v/>
      </c>
      <c r="I1033" s="5">
        <f>TRUNC(IF(G1033="",0,(IF(SUM(I$18:$I1032)&gt;=(0.25*$G$5),0,(IF((SUM($I$18:$I1032)+(0.25*$G$5))&gt;$G$5,(($G$5*0.25)-SUM(I$18:$I1032)),($G$5*G1033)))))),2)</f>
        <v>0</v>
      </c>
      <c r="J1033" s="5">
        <f>TRUNC(IF(H1033="",0,(IF(SUM($J$18:J1032)&gt;=(0.25*$G$5),0,(IF((SUM($J$18:$J1032)+(0.25*$G$5))&gt;+($G$5*0.25),(($G$5*0.25)-SUM($J$18:J1032)),($G$5*H1033)))))),2)</f>
        <v>0</v>
      </c>
      <c r="L1033" s="5">
        <f t="shared" si="123"/>
        <v>0</v>
      </c>
      <c r="M1033" s="5">
        <f t="shared" si="124"/>
        <v>0</v>
      </c>
      <c r="N1033" s="17"/>
      <c r="O1033" s="17"/>
      <c r="P1033" s="17"/>
      <c r="Q1033" s="5">
        <f t="shared" si="125"/>
        <v>0</v>
      </c>
      <c r="S1033" s="5">
        <f t="shared" si="126"/>
        <v>0</v>
      </c>
      <c r="T1033" s="5">
        <f t="shared" si="127"/>
        <v>0</v>
      </c>
      <c r="W1033" s="18"/>
    </row>
    <row r="1034" spans="1:23" x14ac:dyDescent="0.25">
      <c r="A1034" s="6">
        <f>+'IRS Interest Rates'!A2305</f>
        <v>46134</v>
      </c>
      <c r="C1034" s="9" t="str">
        <f>IF($D$3&gt;$A1034,"",IF($D$4&lt;$A1034,"",+'IRS Interest Rates'!$B2305))</f>
        <v/>
      </c>
      <c r="D1034" s="11">
        <f t="shared" si="122"/>
        <v>0</v>
      </c>
      <c r="E1034" s="11"/>
      <c r="F1034" s="5">
        <f t="shared" si="128"/>
        <v>0</v>
      </c>
      <c r="G1034" s="10"/>
      <c r="H1034" s="10" t="str">
        <f t="shared" si="129"/>
        <v/>
      </c>
      <c r="I1034" s="5">
        <f>TRUNC(IF(G1034="",0,(IF(SUM(I$18:$I1033)&gt;=(0.25*$G$5),0,(IF((SUM($I$18:$I1033)+(0.25*$G$5))&gt;$G$5,(($G$5*0.25)-SUM(I$18:$I1033)),($G$5*G1034)))))),2)</f>
        <v>0</v>
      </c>
      <c r="J1034" s="5">
        <f>TRUNC(IF(H1034="",0,(IF(SUM($J$18:J1033)&gt;=(0.25*$G$5),0,(IF((SUM($J$18:$J1033)+(0.25*$G$5))&gt;+($G$5*0.25),(($G$5*0.25)-SUM($J$18:J1033)),($G$5*H1034)))))),2)</f>
        <v>0</v>
      </c>
      <c r="L1034" s="5">
        <f t="shared" si="123"/>
        <v>0</v>
      </c>
      <c r="M1034" s="5">
        <f t="shared" si="124"/>
        <v>0</v>
      </c>
      <c r="N1034" s="17"/>
      <c r="O1034" s="17"/>
      <c r="P1034" s="17"/>
      <c r="Q1034" s="5">
        <f t="shared" si="125"/>
        <v>0</v>
      </c>
      <c r="S1034" s="5">
        <f t="shared" si="126"/>
        <v>0</v>
      </c>
      <c r="T1034" s="5">
        <f t="shared" si="127"/>
        <v>0</v>
      </c>
      <c r="W1034" s="18"/>
    </row>
    <row r="1035" spans="1:23" x14ac:dyDescent="0.25">
      <c r="A1035" s="6">
        <f>+'IRS Interest Rates'!A2306</f>
        <v>46135</v>
      </c>
      <c r="C1035" s="9" t="str">
        <f>IF($D$3&gt;$A1035,"",IF($D$4&lt;$A1035,"",+'IRS Interest Rates'!$B2306))</f>
        <v/>
      </c>
      <c r="D1035" s="11">
        <f t="shared" si="122"/>
        <v>0</v>
      </c>
      <c r="E1035" s="11"/>
      <c r="F1035" s="5">
        <f t="shared" si="128"/>
        <v>0</v>
      </c>
      <c r="G1035" s="10"/>
      <c r="H1035" s="10" t="str">
        <f t="shared" si="129"/>
        <v/>
      </c>
      <c r="I1035" s="5">
        <f>TRUNC(IF(G1035="",0,(IF(SUM(I$18:$I1034)&gt;=(0.25*$G$5),0,(IF((SUM($I$18:$I1034)+(0.25*$G$5))&gt;$G$5,(($G$5*0.25)-SUM(I$18:$I1034)),($G$5*G1035)))))),2)</f>
        <v>0</v>
      </c>
      <c r="J1035" s="5">
        <f>TRUNC(IF(H1035="",0,(IF(SUM($J$18:J1034)&gt;=(0.25*$G$5),0,(IF((SUM($J$18:$J1034)+(0.25*$G$5))&gt;+($G$5*0.25),(($G$5*0.25)-SUM($J$18:J1034)),($G$5*H1035)))))),2)</f>
        <v>0</v>
      </c>
      <c r="L1035" s="5">
        <f t="shared" si="123"/>
        <v>0</v>
      </c>
      <c r="M1035" s="5">
        <f t="shared" si="124"/>
        <v>0</v>
      </c>
      <c r="N1035" s="17"/>
      <c r="O1035" s="17"/>
      <c r="P1035" s="17"/>
      <c r="Q1035" s="5">
        <f t="shared" si="125"/>
        <v>0</v>
      </c>
      <c r="S1035" s="5">
        <f t="shared" si="126"/>
        <v>0</v>
      </c>
      <c r="T1035" s="5">
        <f t="shared" si="127"/>
        <v>0</v>
      </c>
      <c r="W1035" s="18"/>
    </row>
    <row r="1036" spans="1:23" x14ac:dyDescent="0.25">
      <c r="A1036" s="6">
        <f>+'IRS Interest Rates'!A2307</f>
        <v>46136</v>
      </c>
      <c r="C1036" s="9" t="str">
        <f>IF($D$3&gt;$A1036,"",IF($D$4&lt;$A1036,"",+'IRS Interest Rates'!$B2307))</f>
        <v/>
      </c>
      <c r="D1036" s="11">
        <f t="shared" ref="D1036:D1099" si="130">IF(C1036="",0,C1036/365)</f>
        <v>0</v>
      </c>
      <c r="E1036" s="11"/>
      <c r="F1036" s="5">
        <f t="shared" si="128"/>
        <v>0</v>
      </c>
      <c r="G1036" s="10"/>
      <c r="H1036" s="10" t="str">
        <f t="shared" si="129"/>
        <v/>
      </c>
      <c r="I1036" s="5">
        <f>TRUNC(IF(G1036="",0,(IF(SUM(I$18:$I1035)&gt;=(0.25*$G$5),0,(IF((SUM($I$18:$I1035)+(0.25*$G$5))&gt;$G$5,(($G$5*0.25)-SUM(I$18:$I1035)),($G$5*G1036)))))),2)</f>
        <v>0</v>
      </c>
      <c r="J1036" s="5">
        <f>TRUNC(IF(H1036="",0,(IF(SUM($J$18:J1035)&gt;=(0.25*$G$5),0,(IF((SUM($J$18:$J1035)+(0.25*$G$5))&gt;+($G$5*0.25),(($G$5*0.25)-SUM($J$18:J1035)),($G$5*H1036)))))),2)</f>
        <v>0</v>
      </c>
      <c r="L1036" s="5">
        <f t="shared" si="123"/>
        <v>0</v>
      </c>
      <c r="M1036" s="5">
        <f t="shared" si="124"/>
        <v>0</v>
      </c>
      <c r="N1036" s="17"/>
      <c r="O1036" s="17"/>
      <c r="P1036" s="17"/>
      <c r="Q1036" s="5">
        <f t="shared" si="125"/>
        <v>0</v>
      </c>
      <c r="S1036" s="5">
        <f t="shared" si="126"/>
        <v>0</v>
      </c>
      <c r="T1036" s="5">
        <f t="shared" si="127"/>
        <v>0</v>
      </c>
      <c r="W1036" s="18"/>
    </row>
    <row r="1037" spans="1:23" x14ac:dyDescent="0.25">
      <c r="A1037" s="6">
        <f>+'IRS Interest Rates'!A2308</f>
        <v>46137</v>
      </c>
      <c r="C1037" s="9" t="str">
        <f>IF($D$3&gt;$A1037,"",IF($D$4&lt;$A1037,"",+'IRS Interest Rates'!$B2308))</f>
        <v/>
      </c>
      <c r="D1037" s="11">
        <f t="shared" si="130"/>
        <v>0</v>
      </c>
      <c r="E1037" s="11"/>
      <c r="F1037" s="5">
        <f t="shared" si="128"/>
        <v>0</v>
      </c>
      <c r="G1037" s="10"/>
      <c r="H1037" s="10" t="str">
        <f t="shared" si="129"/>
        <v/>
      </c>
      <c r="I1037" s="5">
        <f>TRUNC(IF(G1037="",0,(IF(SUM(I$18:$I1036)&gt;=(0.25*$G$5),0,(IF((SUM($I$18:$I1036)+(0.25*$G$5))&gt;$G$5,(($G$5*0.25)-SUM(I$18:$I1036)),($G$5*G1037)))))),2)</f>
        <v>0</v>
      </c>
      <c r="J1037" s="5">
        <f>TRUNC(IF(H1037="",0,(IF(SUM($J$18:J1036)&gt;=(0.25*$G$5),0,(IF((SUM($J$18:$J1036)+(0.25*$G$5))&gt;+($G$5*0.25),(($G$5*0.25)-SUM($J$18:J1036)),($G$5*H1037)))))),2)</f>
        <v>0</v>
      </c>
      <c r="L1037" s="5">
        <f t="shared" si="123"/>
        <v>0</v>
      </c>
      <c r="M1037" s="5">
        <f t="shared" si="124"/>
        <v>0</v>
      </c>
      <c r="N1037" s="17"/>
      <c r="O1037" s="17"/>
      <c r="P1037" s="17"/>
      <c r="Q1037" s="5">
        <f t="shared" si="125"/>
        <v>0</v>
      </c>
      <c r="S1037" s="5">
        <f t="shared" si="126"/>
        <v>0</v>
      </c>
      <c r="T1037" s="5">
        <f t="shared" si="127"/>
        <v>0</v>
      </c>
      <c r="W1037" s="18"/>
    </row>
    <row r="1038" spans="1:23" x14ac:dyDescent="0.25">
      <c r="A1038" s="6">
        <f>+'IRS Interest Rates'!A2309</f>
        <v>46138</v>
      </c>
      <c r="C1038" s="9" t="str">
        <f>IF($D$3&gt;$A1038,"",IF($D$4&lt;$A1038,"",+'IRS Interest Rates'!$B2309))</f>
        <v/>
      </c>
      <c r="D1038" s="11">
        <f t="shared" si="130"/>
        <v>0</v>
      </c>
      <c r="E1038" s="11"/>
      <c r="F1038" s="5">
        <f t="shared" si="128"/>
        <v>0</v>
      </c>
      <c r="G1038" s="10"/>
      <c r="H1038" s="10" t="str">
        <f t="shared" si="129"/>
        <v/>
      </c>
      <c r="I1038" s="5">
        <f>TRUNC(IF(G1038="",0,(IF(SUM(I$18:$I1037)&gt;=(0.25*$G$5),0,(IF((SUM($I$18:$I1037)+(0.25*$G$5))&gt;$G$5,(($G$5*0.25)-SUM(I$18:$I1037)),($G$5*G1038)))))),2)</f>
        <v>0</v>
      </c>
      <c r="J1038" s="5">
        <f>TRUNC(IF(H1038="",0,(IF(SUM($J$18:J1037)&gt;=(0.25*$G$5),0,(IF((SUM($J$18:$J1037)+(0.25*$G$5))&gt;+($G$5*0.25),(($G$5*0.25)-SUM($J$18:J1037)),($G$5*H1038)))))),2)</f>
        <v>0</v>
      </c>
      <c r="L1038" s="5">
        <f t="shared" si="123"/>
        <v>0</v>
      </c>
      <c r="M1038" s="5">
        <f t="shared" si="124"/>
        <v>0</v>
      </c>
      <c r="N1038" s="17"/>
      <c r="O1038" s="17"/>
      <c r="P1038" s="17"/>
      <c r="Q1038" s="5">
        <f t="shared" si="125"/>
        <v>0</v>
      </c>
      <c r="S1038" s="5">
        <f t="shared" si="126"/>
        <v>0</v>
      </c>
      <c r="T1038" s="5">
        <f t="shared" si="127"/>
        <v>0</v>
      </c>
      <c r="W1038" s="18"/>
    </row>
    <row r="1039" spans="1:23" x14ac:dyDescent="0.25">
      <c r="A1039" s="6">
        <f>+'IRS Interest Rates'!A2310</f>
        <v>46139</v>
      </c>
      <c r="C1039" s="9" t="str">
        <f>IF($D$3&gt;$A1039,"",IF($D$4&lt;$A1039,"",+'IRS Interest Rates'!$B2310))</f>
        <v/>
      </c>
      <c r="D1039" s="11">
        <f t="shared" si="130"/>
        <v>0</v>
      </c>
      <c r="E1039" s="11"/>
      <c r="F1039" s="5">
        <f t="shared" si="128"/>
        <v>0</v>
      </c>
      <c r="G1039" s="10"/>
      <c r="H1039" s="10" t="str">
        <f t="shared" si="129"/>
        <v/>
      </c>
      <c r="I1039" s="5">
        <f>TRUNC(IF(G1039="",0,(IF(SUM(I$18:$I1038)&gt;=(0.25*$G$5),0,(IF((SUM($I$18:$I1038)+(0.25*$G$5))&gt;$G$5,(($G$5*0.25)-SUM(I$18:$I1038)),($G$5*G1039)))))),2)</f>
        <v>0</v>
      </c>
      <c r="J1039" s="5">
        <f>TRUNC(IF(H1039="",0,(IF(SUM($J$18:J1038)&gt;=(0.25*$G$5),0,(IF((SUM($J$18:$J1038)+(0.25*$G$5))&gt;+($G$5*0.25),(($G$5*0.25)-SUM($J$18:J1038)),($G$5*H1039)))))),2)</f>
        <v>0</v>
      </c>
      <c r="L1039" s="5">
        <f t="shared" si="123"/>
        <v>0</v>
      </c>
      <c r="M1039" s="5">
        <f t="shared" si="124"/>
        <v>0</v>
      </c>
      <c r="N1039" s="17"/>
      <c r="O1039" s="17"/>
      <c r="P1039" s="17"/>
      <c r="Q1039" s="5">
        <f t="shared" si="125"/>
        <v>0</v>
      </c>
      <c r="S1039" s="5">
        <f t="shared" si="126"/>
        <v>0</v>
      </c>
      <c r="T1039" s="5">
        <f t="shared" si="127"/>
        <v>0</v>
      </c>
      <c r="W1039" s="18"/>
    </row>
    <row r="1040" spans="1:23" x14ac:dyDescent="0.25">
      <c r="A1040" s="6">
        <f>+'IRS Interest Rates'!A2311</f>
        <v>46140</v>
      </c>
      <c r="C1040" s="9" t="str">
        <f>IF($D$3&gt;$A1040,"",IF($D$4&lt;$A1040,"",+'IRS Interest Rates'!$B2311))</f>
        <v/>
      </c>
      <c r="D1040" s="11">
        <f t="shared" si="130"/>
        <v>0</v>
      </c>
      <c r="E1040" s="11"/>
      <c r="F1040" s="5">
        <f t="shared" si="128"/>
        <v>0</v>
      </c>
      <c r="G1040" s="10"/>
      <c r="H1040" s="10" t="str">
        <f t="shared" si="129"/>
        <v/>
      </c>
      <c r="I1040" s="5">
        <f>TRUNC(IF(G1040="",0,(IF(SUM(I$18:$I1039)&gt;=(0.25*$G$5),0,(IF((SUM($I$18:$I1039)+(0.25*$G$5))&gt;$G$5,(($G$5*0.25)-SUM(I$18:$I1039)),($G$5*G1040)))))),2)</f>
        <v>0</v>
      </c>
      <c r="J1040" s="5">
        <f>TRUNC(IF(H1040="",0,(IF(SUM($J$18:J1039)&gt;=(0.25*$G$5),0,(IF((SUM($J$18:$J1039)+(0.25*$G$5))&gt;+($G$5*0.25),(($G$5*0.25)-SUM($J$18:J1039)),($G$5*H1040)))))),2)</f>
        <v>0</v>
      </c>
      <c r="L1040" s="5">
        <f t="shared" si="123"/>
        <v>0</v>
      </c>
      <c r="M1040" s="5">
        <f t="shared" si="124"/>
        <v>0</v>
      </c>
      <c r="N1040" s="17"/>
      <c r="O1040" s="17"/>
      <c r="P1040" s="17"/>
      <c r="Q1040" s="5">
        <f t="shared" si="125"/>
        <v>0</v>
      </c>
      <c r="S1040" s="5">
        <f t="shared" si="126"/>
        <v>0</v>
      </c>
      <c r="T1040" s="5">
        <f t="shared" si="127"/>
        <v>0</v>
      </c>
      <c r="W1040" s="18"/>
    </row>
    <row r="1041" spans="1:23" x14ac:dyDescent="0.25">
      <c r="A1041" s="6">
        <f>+'IRS Interest Rates'!A2312</f>
        <v>46141</v>
      </c>
      <c r="C1041" s="9" t="str">
        <f>IF($D$3&gt;$A1041,"",IF($D$4&lt;$A1041,"",+'IRS Interest Rates'!$B2312))</f>
        <v/>
      </c>
      <c r="D1041" s="11">
        <f t="shared" si="130"/>
        <v>0</v>
      </c>
      <c r="E1041" s="11"/>
      <c r="F1041" s="5">
        <f t="shared" si="128"/>
        <v>0</v>
      </c>
      <c r="G1041" s="10"/>
      <c r="H1041" s="10" t="str">
        <f t="shared" si="129"/>
        <v/>
      </c>
      <c r="I1041" s="5">
        <f>TRUNC(IF(G1041="",0,(IF(SUM(I$18:$I1040)&gt;=(0.25*$G$5),0,(IF((SUM($I$18:$I1040)+(0.25*$G$5))&gt;$G$5,(($G$5*0.25)-SUM(I$18:$I1040)),($G$5*G1041)))))),2)</f>
        <v>0</v>
      </c>
      <c r="J1041" s="5">
        <f>TRUNC(IF(H1041="",0,(IF(SUM($J$18:J1040)&gt;=(0.25*$G$5),0,(IF((SUM($J$18:$J1040)+(0.25*$G$5))&gt;+($G$5*0.25),(($G$5*0.25)-SUM($J$18:J1040)),($G$5*H1041)))))),2)</f>
        <v>0</v>
      </c>
      <c r="L1041" s="5">
        <f t="shared" si="123"/>
        <v>0</v>
      </c>
      <c r="M1041" s="5">
        <f t="shared" si="124"/>
        <v>0</v>
      </c>
      <c r="N1041" s="17"/>
      <c r="O1041" s="17"/>
      <c r="P1041" s="17"/>
      <c r="Q1041" s="5">
        <f t="shared" si="125"/>
        <v>0</v>
      </c>
      <c r="S1041" s="5">
        <f t="shared" si="126"/>
        <v>0</v>
      </c>
      <c r="T1041" s="5">
        <f t="shared" si="127"/>
        <v>0</v>
      </c>
      <c r="W1041" s="18"/>
    </row>
    <row r="1042" spans="1:23" x14ac:dyDescent="0.25">
      <c r="A1042" s="6">
        <f>+'IRS Interest Rates'!A2313</f>
        <v>46142</v>
      </c>
      <c r="C1042" s="9" t="str">
        <f>IF($D$3&gt;$A1042,"",IF($D$4&lt;$A1042,"",+'IRS Interest Rates'!$B2313))</f>
        <v/>
      </c>
      <c r="D1042" s="11">
        <f t="shared" si="130"/>
        <v>0</v>
      </c>
      <c r="E1042" s="11"/>
      <c r="F1042" s="5">
        <f t="shared" si="128"/>
        <v>0</v>
      </c>
      <c r="G1042" s="10">
        <f>IF($G$14="yes",IF($A1042&lt;$D$3,"",IF(SUM(F1013:F1042)&gt;0,G$16,"")),0)</f>
        <v>0</v>
      </c>
      <c r="H1042" s="10">
        <f t="shared" si="129"/>
        <v>0</v>
      </c>
      <c r="I1042" s="5">
        <f>TRUNC(IF(G1042="",0,(IF(SUM(I$18:$I1041)&gt;=(0.25*$G$5),0,(IF((SUM($I$18:$I1041)+(0.25*$G$5))&gt;$G$5,(($G$5*0.25)-SUM(I$18:$I1041)),($G$5*G1042)))))),2)</f>
        <v>0</v>
      </c>
      <c r="J1042" s="5">
        <f>TRUNC(IF(H1042="",0,(IF(SUM($J$18:J1041)&gt;=(0.25*$G$5),0,(IF((SUM($J$18:$J1041)+(0.25*$G$5))&gt;+($G$5*0.25),(($G$5*0.25)-SUM($J$18:J1041)),($G$5*H1042)))))),2)</f>
        <v>0</v>
      </c>
      <c r="L1042" s="5">
        <f t="shared" si="123"/>
        <v>0</v>
      </c>
      <c r="M1042" s="5">
        <f t="shared" si="124"/>
        <v>0</v>
      </c>
      <c r="N1042" s="17"/>
      <c r="O1042" s="17"/>
      <c r="P1042" s="17"/>
      <c r="Q1042" s="5">
        <f t="shared" si="125"/>
        <v>0</v>
      </c>
      <c r="S1042" s="5">
        <f t="shared" si="126"/>
        <v>0</v>
      </c>
      <c r="T1042" s="5">
        <f t="shared" si="127"/>
        <v>0</v>
      </c>
      <c r="W1042" s="18"/>
    </row>
    <row r="1043" spans="1:23" x14ac:dyDescent="0.25">
      <c r="A1043" s="6">
        <f>+'IRS Interest Rates'!A2314</f>
        <v>46143</v>
      </c>
      <c r="C1043" s="9" t="str">
        <f>IF($D$3&gt;$A1043,"",IF($D$4&lt;$A1043,"",+'IRS Interest Rates'!$B2314))</f>
        <v/>
      </c>
      <c r="D1043" s="11">
        <f t="shared" si="130"/>
        <v>0</v>
      </c>
      <c r="E1043" s="11"/>
      <c r="F1043" s="5">
        <f t="shared" si="128"/>
        <v>0</v>
      </c>
      <c r="G1043" s="10"/>
      <c r="H1043" s="10" t="str">
        <f t="shared" si="129"/>
        <v/>
      </c>
      <c r="I1043" s="5">
        <f>TRUNC(IF(G1043="",0,(IF(SUM(I$18:$I1042)&gt;=(0.25*$G$5),0,(IF((SUM($I$18:$I1042)+(0.25*$G$5))&gt;$G$5,(($G$5*0.25)-SUM(I$18:$I1042)),($G$5*G1043)))))),2)</f>
        <v>0</v>
      </c>
      <c r="J1043" s="5">
        <f>TRUNC(IF(H1043="",0,(IF(SUM($J$18:J1042)&gt;=(0.25*$G$5),0,(IF((SUM($J$18:$J1042)+(0.25*$G$5))&gt;+($G$5*0.25),(($G$5*0.25)-SUM($J$18:J1042)),($G$5*H1043)))))),2)</f>
        <v>0</v>
      </c>
      <c r="L1043" s="5">
        <f t="shared" ref="L1043:L1106" si="131">+Q1042</f>
        <v>0</v>
      </c>
      <c r="M1043" s="5">
        <f t="shared" ref="M1043:M1106" si="132">+F1043</f>
        <v>0</v>
      </c>
      <c r="N1043" s="17"/>
      <c r="O1043" s="17"/>
      <c r="P1043" s="17"/>
      <c r="Q1043" s="5">
        <f t="shared" ref="Q1043:Q1106" si="133">SUM(L1043:P1043)</f>
        <v>0</v>
      </c>
      <c r="S1043" s="5">
        <f t="shared" ref="S1043:S1106" si="134">+L1043+N1043+O1043+P1043</f>
        <v>0</v>
      </c>
      <c r="T1043" s="5">
        <f t="shared" ref="T1043:T1106" si="135">ROUND(S1043*D1043,2)</f>
        <v>0</v>
      </c>
      <c r="W1043" s="18"/>
    </row>
    <row r="1044" spans="1:23" x14ac:dyDescent="0.25">
      <c r="A1044" s="6">
        <f>+'IRS Interest Rates'!A2315</f>
        <v>46144</v>
      </c>
      <c r="C1044" s="9" t="str">
        <f>IF($D$3&gt;$A1044,"",IF($D$4&lt;$A1044,"",+'IRS Interest Rates'!$B2315))</f>
        <v/>
      </c>
      <c r="D1044" s="11">
        <f t="shared" si="130"/>
        <v>0</v>
      </c>
      <c r="E1044" s="11"/>
      <c r="F1044" s="5">
        <f t="shared" ref="F1044:F1107" si="136">+T1044</f>
        <v>0</v>
      </c>
      <c r="G1044" s="10"/>
      <c r="H1044" s="10" t="str">
        <f t="shared" si="129"/>
        <v/>
      </c>
      <c r="I1044" s="5">
        <f>TRUNC(IF(G1044="",0,(IF(SUM(I$18:$I1043)&gt;=(0.25*$G$5),0,(IF((SUM($I$18:$I1043)+(0.25*$G$5))&gt;$G$5,(($G$5*0.25)-SUM(I$18:$I1043)),($G$5*G1044)))))),2)</f>
        <v>0</v>
      </c>
      <c r="J1044" s="5">
        <f>TRUNC(IF(H1044="",0,(IF(SUM($J$18:J1043)&gt;=(0.25*$G$5),0,(IF((SUM($J$18:$J1043)+(0.25*$G$5))&gt;+($G$5*0.25),(($G$5*0.25)-SUM($J$18:J1043)),($G$5*H1044)))))),2)</f>
        <v>0</v>
      </c>
      <c r="L1044" s="5">
        <f t="shared" si="131"/>
        <v>0</v>
      </c>
      <c r="M1044" s="5">
        <f t="shared" si="132"/>
        <v>0</v>
      </c>
      <c r="N1044" s="17"/>
      <c r="O1044" s="17"/>
      <c r="P1044" s="17"/>
      <c r="Q1044" s="5">
        <f t="shared" si="133"/>
        <v>0</v>
      </c>
      <c r="S1044" s="5">
        <f t="shared" si="134"/>
        <v>0</v>
      </c>
      <c r="T1044" s="5">
        <f t="shared" si="135"/>
        <v>0</v>
      </c>
      <c r="W1044" s="18"/>
    </row>
    <row r="1045" spans="1:23" x14ac:dyDescent="0.25">
      <c r="A1045" s="6">
        <f>+'IRS Interest Rates'!A2316</f>
        <v>46145</v>
      </c>
      <c r="C1045" s="9" t="str">
        <f>IF($D$3&gt;$A1045,"",IF($D$4&lt;$A1045,"",+'IRS Interest Rates'!$B2316))</f>
        <v/>
      </c>
      <c r="D1045" s="11">
        <f t="shared" si="130"/>
        <v>0</v>
      </c>
      <c r="E1045" s="11"/>
      <c r="F1045" s="5">
        <f t="shared" si="136"/>
        <v>0</v>
      </c>
      <c r="G1045" s="10"/>
      <c r="H1045" s="10" t="str">
        <f t="shared" si="129"/>
        <v/>
      </c>
      <c r="I1045" s="5">
        <f>TRUNC(IF(G1045="",0,(IF(SUM(I$18:$I1044)&gt;=(0.25*$G$5),0,(IF((SUM($I$18:$I1044)+(0.25*$G$5))&gt;$G$5,(($G$5*0.25)-SUM(I$18:$I1044)),($G$5*G1045)))))),2)</f>
        <v>0</v>
      </c>
      <c r="J1045" s="5">
        <f>TRUNC(IF(H1045="",0,(IF(SUM($J$18:J1044)&gt;=(0.25*$G$5),0,(IF((SUM($J$18:$J1044)+(0.25*$G$5))&gt;+($G$5*0.25),(($G$5*0.25)-SUM($J$18:J1044)),($G$5*H1045)))))),2)</f>
        <v>0</v>
      </c>
      <c r="L1045" s="5">
        <f t="shared" si="131"/>
        <v>0</v>
      </c>
      <c r="M1045" s="5">
        <f t="shared" si="132"/>
        <v>0</v>
      </c>
      <c r="N1045" s="17"/>
      <c r="O1045" s="17"/>
      <c r="P1045" s="17"/>
      <c r="Q1045" s="5">
        <f t="shared" si="133"/>
        <v>0</v>
      </c>
      <c r="S1045" s="5">
        <f t="shared" si="134"/>
        <v>0</v>
      </c>
      <c r="T1045" s="5">
        <f t="shared" si="135"/>
        <v>0</v>
      </c>
      <c r="W1045" s="18"/>
    </row>
    <row r="1046" spans="1:23" x14ac:dyDescent="0.25">
      <c r="A1046" s="6">
        <f>+'IRS Interest Rates'!A2317</f>
        <v>46146</v>
      </c>
      <c r="C1046" s="9" t="str">
        <f>IF($D$3&gt;$A1046,"",IF($D$4&lt;$A1046,"",+'IRS Interest Rates'!$B2317))</f>
        <v/>
      </c>
      <c r="D1046" s="11">
        <f t="shared" si="130"/>
        <v>0</v>
      </c>
      <c r="E1046" s="11"/>
      <c r="F1046" s="5">
        <f t="shared" si="136"/>
        <v>0</v>
      </c>
      <c r="G1046" s="10"/>
      <c r="H1046" s="10" t="str">
        <f t="shared" si="129"/>
        <v/>
      </c>
      <c r="I1046" s="5">
        <f>TRUNC(IF(G1046="",0,(IF(SUM(I$18:$I1045)&gt;=(0.25*$G$5),0,(IF((SUM($I$18:$I1045)+(0.25*$G$5))&gt;$G$5,(($G$5*0.25)-SUM(I$18:$I1045)),($G$5*G1046)))))),2)</f>
        <v>0</v>
      </c>
      <c r="J1046" s="5">
        <f>TRUNC(IF(H1046="",0,(IF(SUM($J$18:J1045)&gt;=(0.25*$G$5),0,(IF((SUM($J$18:$J1045)+(0.25*$G$5))&gt;+($G$5*0.25),(($G$5*0.25)-SUM($J$18:J1045)),($G$5*H1046)))))),2)</f>
        <v>0</v>
      </c>
      <c r="L1046" s="5">
        <f t="shared" si="131"/>
        <v>0</v>
      </c>
      <c r="M1046" s="5">
        <f t="shared" si="132"/>
        <v>0</v>
      </c>
      <c r="N1046" s="17"/>
      <c r="O1046" s="17"/>
      <c r="P1046" s="17"/>
      <c r="Q1046" s="5">
        <f t="shared" si="133"/>
        <v>0</v>
      </c>
      <c r="S1046" s="5">
        <f t="shared" si="134"/>
        <v>0</v>
      </c>
      <c r="T1046" s="5">
        <f t="shared" si="135"/>
        <v>0</v>
      </c>
      <c r="W1046" s="18"/>
    </row>
    <row r="1047" spans="1:23" x14ac:dyDescent="0.25">
      <c r="A1047" s="6">
        <f>+'IRS Interest Rates'!A2318</f>
        <v>46147</v>
      </c>
      <c r="C1047" s="9" t="str">
        <f>IF($D$3&gt;$A1047,"",IF($D$4&lt;$A1047,"",+'IRS Interest Rates'!$B2318))</f>
        <v/>
      </c>
      <c r="D1047" s="11">
        <f t="shared" si="130"/>
        <v>0</v>
      </c>
      <c r="E1047" s="11"/>
      <c r="F1047" s="5">
        <f t="shared" si="136"/>
        <v>0</v>
      </c>
      <c r="G1047" s="10"/>
      <c r="H1047" s="10" t="str">
        <f t="shared" si="129"/>
        <v/>
      </c>
      <c r="I1047" s="5">
        <f>TRUNC(IF(G1047="",0,(IF(SUM(I$18:$I1046)&gt;=(0.25*$G$5),0,(IF((SUM($I$18:$I1046)+(0.25*$G$5))&gt;$G$5,(($G$5*0.25)-SUM(I$18:$I1046)),($G$5*G1047)))))),2)</f>
        <v>0</v>
      </c>
      <c r="J1047" s="5">
        <f>TRUNC(IF(H1047="",0,(IF(SUM($J$18:J1046)&gt;=(0.25*$G$5),0,(IF((SUM($J$18:$J1046)+(0.25*$G$5))&gt;+($G$5*0.25),(($G$5*0.25)-SUM($J$18:J1046)),($G$5*H1047)))))),2)</f>
        <v>0</v>
      </c>
      <c r="L1047" s="5">
        <f t="shared" si="131"/>
        <v>0</v>
      </c>
      <c r="M1047" s="5">
        <f t="shared" si="132"/>
        <v>0</v>
      </c>
      <c r="N1047" s="17"/>
      <c r="O1047" s="17"/>
      <c r="P1047" s="17"/>
      <c r="Q1047" s="5">
        <f t="shared" si="133"/>
        <v>0</v>
      </c>
      <c r="S1047" s="5">
        <f t="shared" si="134"/>
        <v>0</v>
      </c>
      <c r="T1047" s="5">
        <f t="shared" si="135"/>
        <v>0</v>
      </c>
      <c r="W1047" s="18"/>
    </row>
    <row r="1048" spans="1:23" x14ac:dyDescent="0.25">
      <c r="A1048" s="6">
        <f>+'IRS Interest Rates'!A2319</f>
        <v>46148</v>
      </c>
      <c r="C1048" s="9" t="str">
        <f>IF($D$3&gt;$A1048,"",IF($D$4&lt;$A1048,"",+'IRS Interest Rates'!$B2319))</f>
        <v/>
      </c>
      <c r="D1048" s="11">
        <f t="shared" si="130"/>
        <v>0</v>
      </c>
      <c r="E1048" s="11"/>
      <c r="F1048" s="5">
        <f t="shared" si="136"/>
        <v>0</v>
      </c>
      <c r="G1048" s="10"/>
      <c r="H1048" s="10" t="str">
        <f t="shared" si="129"/>
        <v/>
      </c>
      <c r="I1048" s="5">
        <f>TRUNC(IF(G1048="",0,(IF(SUM(I$18:$I1047)&gt;=(0.25*$G$5),0,(IF((SUM($I$18:$I1047)+(0.25*$G$5))&gt;$G$5,(($G$5*0.25)-SUM(I$18:$I1047)),($G$5*G1048)))))),2)</f>
        <v>0</v>
      </c>
      <c r="J1048" s="5">
        <f>TRUNC(IF(H1048="",0,(IF(SUM($J$18:J1047)&gt;=(0.25*$G$5),0,(IF((SUM($J$18:$J1047)+(0.25*$G$5))&gt;+($G$5*0.25),(($G$5*0.25)-SUM($J$18:J1047)),($G$5*H1048)))))),2)</f>
        <v>0</v>
      </c>
      <c r="L1048" s="5">
        <f t="shared" si="131"/>
        <v>0</v>
      </c>
      <c r="M1048" s="5">
        <f t="shared" si="132"/>
        <v>0</v>
      </c>
      <c r="N1048" s="17"/>
      <c r="O1048" s="17"/>
      <c r="P1048" s="17"/>
      <c r="Q1048" s="5">
        <f t="shared" si="133"/>
        <v>0</v>
      </c>
      <c r="S1048" s="5">
        <f t="shared" si="134"/>
        <v>0</v>
      </c>
      <c r="T1048" s="5">
        <f t="shared" si="135"/>
        <v>0</v>
      </c>
      <c r="W1048" s="18"/>
    </row>
    <row r="1049" spans="1:23" x14ac:dyDescent="0.25">
      <c r="A1049" s="6">
        <f>+'IRS Interest Rates'!A2320</f>
        <v>46149</v>
      </c>
      <c r="C1049" s="9" t="str">
        <f>IF($D$3&gt;$A1049,"",IF($D$4&lt;$A1049,"",+'IRS Interest Rates'!$B2320))</f>
        <v/>
      </c>
      <c r="D1049" s="11">
        <f t="shared" si="130"/>
        <v>0</v>
      </c>
      <c r="E1049" s="11"/>
      <c r="F1049" s="5">
        <f t="shared" si="136"/>
        <v>0</v>
      </c>
      <c r="G1049" s="10"/>
      <c r="H1049" s="10" t="str">
        <f t="shared" si="129"/>
        <v/>
      </c>
      <c r="I1049" s="5">
        <f>TRUNC(IF(G1049="",0,(IF(SUM(I$18:$I1048)&gt;=(0.25*$G$5),0,(IF((SUM($I$18:$I1048)+(0.25*$G$5))&gt;$G$5,(($G$5*0.25)-SUM(I$18:$I1048)),($G$5*G1049)))))),2)</f>
        <v>0</v>
      </c>
      <c r="J1049" s="5">
        <f>TRUNC(IF(H1049="",0,(IF(SUM($J$18:J1048)&gt;=(0.25*$G$5),0,(IF((SUM($J$18:$J1048)+(0.25*$G$5))&gt;+($G$5*0.25),(($G$5*0.25)-SUM($J$18:J1048)),($G$5*H1049)))))),2)</f>
        <v>0</v>
      </c>
      <c r="L1049" s="5">
        <f t="shared" si="131"/>
        <v>0</v>
      </c>
      <c r="M1049" s="5">
        <f t="shared" si="132"/>
        <v>0</v>
      </c>
      <c r="N1049" s="17"/>
      <c r="O1049" s="17"/>
      <c r="P1049" s="17"/>
      <c r="Q1049" s="5">
        <f t="shared" si="133"/>
        <v>0</v>
      </c>
      <c r="S1049" s="5">
        <f t="shared" si="134"/>
        <v>0</v>
      </c>
      <c r="T1049" s="5">
        <f t="shared" si="135"/>
        <v>0</v>
      </c>
      <c r="W1049" s="18"/>
    </row>
    <row r="1050" spans="1:23" x14ac:dyDescent="0.25">
      <c r="A1050" s="6">
        <f>+'IRS Interest Rates'!A2321</f>
        <v>46150</v>
      </c>
      <c r="C1050" s="9" t="str">
        <f>IF($D$3&gt;$A1050,"",IF($D$4&lt;$A1050,"",+'IRS Interest Rates'!$B2321))</f>
        <v/>
      </c>
      <c r="D1050" s="11">
        <f t="shared" si="130"/>
        <v>0</v>
      </c>
      <c r="E1050" s="11"/>
      <c r="F1050" s="5">
        <f t="shared" si="136"/>
        <v>0</v>
      </c>
      <c r="G1050" s="10"/>
      <c r="H1050" s="10" t="str">
        <f t="shared" si="129"/>
        <v/>
      </c>
      <c r="I1050" s="5">
        <f>TRUNC(IF(G1050="",0,(IF(SUM(I$18:$I1049)&gt;=(0.25*$G$5),0,(IF((SUM($I$18:$I1049)+(0.25*$G$5))&gt;$G$5,(($G$5*0.25)-SUM(I$18:$I1049)),($G$5*G1050)))))),2)</f>
        <v>0</v>
      </c>
      <c r="J1050" s="5">
        <f>TRUNC(IF(H1050="",0,(IF(SUM($J$18:J1049)&gt;=(0.25*$G$5),0,(IF((SUM($J$18:$J1049)+(0.25*$G$5))&gt;+($G$5*0.25),(($G$5*0.25)-SUM($J$18:J1049)),($G$5*H1050)))))),2)</f>
        <v>0</v>
      </c>
      <c r="L1050" s="5">
        <f t="shared" si="131"/>
        <v>0</v>
      </c>
      <c r="M1050" s="5">
        <f t="shared" si="132"/>
        <v>0</v>
      </c>
      <c r="N1050" s="17"/>
      <c r="O1050" s="17"/>
      <c r="P1050" s="17"/>
      <c r="Q1050" s="5">
        <f t="shared" si="133"/>
        <v>0</v>
      </c>
      <c r="S1050" s="5">
        <f t="shared" si="134"/>
        <v>0</v>
      </c>
      <c r="T1050" s="5">
        <f t="shared" si="135"/>
        <v>0</v>
      </c>
      <c r="W1050" s="18"/>
    </row>
    <row r="1051" spans="1:23" x14ac:dyDescent="0.25">
      <c r="A1051" s="6">
        <f>+'IRS Interest Rates'!A2322</f>
        <v>46151</v>
      </c>
      <c r="C1051" s="9" t="str">
        <f>IF($D$3&gt;$A1051,"",IF($D$4&lt;$A1051,"",+'IRS Interest Rates'!$B2322))</f>
        <v/>
      </c>
      <c r="D1051" s="11">
        <f t="shared" si="130"/>
        <v>0</v>
      </c>
      <c r="E1051" s="11"/>
      <c r="F1051" s="5">
        <f t="shared" si="136"/>
        <v>0</v>
      </c>
      <c r="G1051" s="10"/>
      <c r="H1051" s="10" t="str">
        <f t="shared" si="129"/>
        <v/>
      </c>
      <c r="I1051" s="5">
        <f>TRUNC(IF(G1051="",0,(IF(SUM(I$18:$I1050)&gt;=(0.25*$G$5),0,(IF((SUM($I$18:$I1050)+(0.25*$G$5))&gt;$G$5,(($G$5*0.25)-SUM(I$18:$I1050)),($G$5*G1051)))))),2)</f>
        <v>0</v>
      </c>
      <c r="J1051" s="5">
        <f>TRUNC(IF(H1051="",0,(IF(SUM($J$18:J1050)&gt;=(0.25*$G$5),0,(IF((SUM($J$18:$J1050)+(0.25*$G$5))&gt;+($G$5*0.25),(($G$5*0.25)-SUM($J$18:J1050)),($G$5*H1051)))))),2)</f>
        <v>0</v>
      </c>
      <c r="L1051" s="5">
        <f t="shared" si="131"/>
        <v>0</v>
      </c>
      <c r="M1051" s="5">
        <f t="shared" si="132"/>
        <v>0</v>
      </c>
      <c r="N1051" s="17"/>
      <c r="O1051" s="17"/>
      <c r="P1051" s="17"/>
      <c r="Q1051" s="5">
        <f t="shared" si="133"/>
        <v>0</v>
      </c>
      <c r="S1051" s="5">
        <f t="shared" si="134"/>
        <v>0</v>
      </c>
      <c r="T1051" s="5">
        <f t="shared" si="135"/>
        <v>0</v>
      </c>
      <c r="W1051" s="18"/>
    </row>
    <row r="1052" spans="1:23" x14ac:dyDescent="0.25">
      <c r="A1052" s="6">
        <f>+'IRS Interest Rates'!A2323</f>
        <v>46152</v>
      </c>
      <c r="C1052" s="9" t="str">
        <f>IF($D$3&gt;$A1052,"",IF($D$4&lt;$A1052,"",+'IRS Interest Rates'!$B2323))</f>
        <v/>
      </c>
      <c r="D1052" s="11">
        <f t="shared" si="130"/>
        <v>0</v>
      </c>
      <c r="E1052" s="11"/>
      <c r="F1052" s="5">
        <f t="shared" si="136"/>
        <v>0</v>
      </c>
      <c r="G1052" s="10"/>
      <c r="H1052" s="10" t="str">
        <f t="shared" si="129"/>
        <v/>
      </c>
      <c r="I1052" s="5">
        <f>TRUNC(IF(G1052="",0,(IF(SUM(I$18:$I1051)&gt;=(0.25*$G$5),0,(IF((SUM($I$18:$I1051)+(0.25*$G$5))&gt;$G$5,(($G$5*0.25)-SUM(I$18:$I1051)),($G$5*G1052)))))),2)</f>
        <v>0</v>
      </c>
      <c r="J1052" s="5">
        <f>TRUNC(IF(H1052="",0,(IF(SUM($J$18:J1051)&gt;=(0.25*$G$5),0,(IF((SUM($J$18:$J1051)+(0.25*$G$5))&gt;+($G$5*0.25),(($G$5*0.25)-SUM($J$18:J1051)),($G$5*H1052)))))),2)</f>
        <v>0</v>
      </c>
      <c r="L1052" s="5">
        <f t="shared" si="131"/>
        <v>0</v>
      </c>
      <c r="M1052" s="5">
        <f t="shared" si="132"/>
        <v>0</v>
      </c>
      <c r="N1052" s="17"/>
      <c r="O1052" s="17"/>
      <c r="P1052" s="17"/>
      <c r="Q1052" s="5">
        <f t="shared" si="133"/>
        <v>0</v>
      </c>
      <c r="S1052" s="5">
        <f t="shared" si="134"/>
        <v>0</v>
      </c>
      <c r="T1052" s="5">
        <f t="shared" si="135"/>
        <v>0</v>
      </c>
      <c r="W1052" s="18"/>
    </row>
    <row r="1053" spans="1:23" x14ac:dyDescent="0.25">
      <c r="A1053" s="6">
        <f>+'IRS Interest Rates'!A2324</f>
        <v>46153</v>
      </c>
      <c r="C1053" s="9" t="str">
        <f>IF($D$3&gt;$A1053,"",IF($D$4&lt;$A1053,"",+'IRS Interest Rates'!$B2324))</f>
        <v/>
      </c>
      <c r="D1053" s="11">
        <f t="shared" si="130"/>
        <v>0</v>
      </c>
      <c r="E1053" s="11"/>
      <c r="F1053" s="5">
        <f t="shared" si="136"/>
        <v>0</v>
      </c>
      <c r="G1053" s="10"/>
      <c r="H1053" s="10" t="str">
        <f t="shared" si="129"/>
        <v/>
      </c>
      <c r="I1053" s="5">
        <f>TRUNC(IF(G1053="",0,(IF(SUM(I$18:$I1052)&gt;=(0.25*$G$5),0,(IF((SUM($I$18:$I1052)+(0.25*$G$5))&gt;$G$5,(($G$5*0.25)-SUM(I$18:$I1052)),($G$5*G1053)))))),2)</f>
        <v>0</v>
      </c>
      <c r="J1053" s="5">
        <f>TRUNC(IF(H1053="",0,(IF(SUM($J$18:J1052)&gt;=(0.25*$G$5),0,(IF((SUM($J$18:$J1052)+(0.25*$G$5))&gt;+($G$5*0.25),(($G$5*0.25)-SUM($J$18:J1052)),($G$5*H1053)))))),2)</f>
        <v>0</v>
      </c>
      <c r="L1053" s="5">
        <f t="shared" si="131"/>
        <v>0</v>
      </c>
      <c r="M1053" s="5">
        <f t="shared" si="132"/>
        <v>0</v>
      </c>
      <c r="N1053" s="17"/>
      <c r="O1053" s="17"/>
      <c r="P1053" s="17"/>
      <c r="Q1053" s="5">
        <f t="shared" si="133"/>
        <v>0</v>
      </c>
      <c r="S1053" s="5">
        <f t="shared" si="134"/>
        <v>0</v>
      </c>
      <c r="T1053" s="5">
        <f t="shared" si="135"/>
        <v>0</v>
      </c>
      <c r="W1053" s="18"/>
    </row>
    <row r="1054" spans="1:23" x14ac:dyDescent="0.25">
      <c r="A1054" s="6">
        <f>+'IRS Interest Rates'!A2325</f>
        <v>46154</v>
      </c>
      <c r="C1054" s="9" t="str">
        <f>IF($D$3&gt;$A1054,"",IF($D$4&lt;$A1054,"",+'IRS Interest Rates'!$B2325))</f>
        <v/>
      </c>
      <c r="D1054" s="11">
        <f t="shared" si="130"/>
        <v>0</v>
      </c>
      <c r="E1054" s="11"/>
      <c r="F1054" s="5">
        <f t="shared" si="136"/>
        <v>0</v>
      </c>
      <c r="G1054" s="10"/>
      <c r="H1054" s="10" t="str">
        <f t="shared" si="129"/>
        <v/>
      </c>
      <c r="I1054" s="5">
        <f>TRUNC(IF(G1054="",0,(IF(SUM(I$18:$I1053)&gt;=(0.25*$G$5),0,(IF((SUM($I$18:$I1053)+(0.25*$G$5))&gt;$G$5,(($G$5*0.25)-SUM(I$18:$I1053)),($G$5*G1054)))))),2)</f>
        <v>0</v>
      </c>
      <c r="J1054" s="5">
        <f>TRUNC(IF(H1054="",0,(IF(SUM($J$18:J1053)&gt;=(0.25*$G$5),0,(IF((SUM($J$18:$J1053)+(0.25*$G$5))&gt;+($G$5*0.25),(($G$5*0.25)-SUM($J$18:J1053)),($G$5*H1054)))))),2)</f>
        <v>0</v>
      </c>
      <c r="L1054" s="5">
        <f t="shared" si="131"/>
        <v>0</v>
      </c>
      <c r="M1054" s="5">
        <f t="shared" si="132"/>
        <v>0</v>
      </c>
      <c r="N1054" s="17"/>
      <c r="O1054" s="17"/>
      <c r="P1054" s="17"/>
      <c r="Q1054" s="5">
        <f t="shared" si="133"/>
        <v>0</v>
      </c>
      <c r="S1054" s="5">
        <f t="shared" si="134"/>
        <v>0</v>
      </c>
      <c r="T1054" s="5">
        <f t="shared" si="135"/>
        <v>0</v>
      </c>
      <c r="W1054" s="18"/>
    </row>
    <row r="1055" spans="1:23" x14ac:dyDescent="0.25">
      <c r="A1055" s="6">
        <f>+'IRS Interest Rates'!A2326</f>
        <v>46155</v>
      </c>
      <c r="C1055" s="9" t="str">
        <f>IF($D$3&gt;$A1055,"",IF($D$4&lt;$A1055,"",+'IRS Interest Rates'!$B2326))</f>
        <v/>
      </c>
      <c r="D1055" s="11">
        <f t="shared" si="130"/>
        <v>0</v>
      </c>
      <c r="E1055" s="11"/>
      <c r="F1055" s="5">
        <f t="shared" si="136"/>
        <v>0</v>
      </c>
      <c r="G1055" s="10"/>
      <c r="H1055" s="10" t="str">
        <f t="shared" si="129"/>
        <v/>
      </c>
      <c r="I1055" s="5">
        <f>TRUNC(IF(G1055="",0,(IF(SUM(I$18:$I1054)&gt;=(0.25*$G$5),0,(IF((SUM($I$18:$I1054)+(0.25*$G$5))&gt;$G$5,(($G$5*0.25)-SUM(I$18:$I1054)),($G$5*G1055)))))),2)</f>
        <v>0</v>
      </c>
      <c r="J1055" s="5">
        <f>TRUNC(IF(H1055="",0,(IF(SUM($J$18:J1054)&gt;=(0.25*$G$5),0,(IF((SUM($J$18:$J1054)+(0.25*$G$5))&gt;+($G$5*0.25),(($G$5*0.25)-SUM($J$18:J1054)),($G$5*H1055)))))),2)</f>
        <v>0</v>
      </c>
      <c r="L1055" s="5">
        <f t="shared" si="131"/>
        <v>0</v>
      </c>
      <c r="M1055" s="5">
        <f t="shared" si="132"/>
        <v>0</v>
      </c>
      <c r="N1055" s="17"/>
      <c r="O1055" s="17"/>
      <c r="P1055" s="17"/>
      <c r="Q1055" s="5">
        <f t="shared" si="133"/>
        <v>0</v>
      </c>
      <c r="S1055" s="5">
        <f t="shared" si="134"/>
        <v>0</v>
      </c>
      <c r="T1055" s="5">
        <f t="shared" si="135"/>
        <v>0</v>
      </c>
      <c r="W1055" s="18"/>
    </row>
    <row r="1056" spans="1:23" x14ac:dyDescent="0.25">
      <c r="A1056" s="6">
        <f>+'IRS Interest Rates'!A2327</f>
        <v>46156</v>
      </c>
      <c r="C1056" s="9" t="str">
        <f>IF($D$3&gt;$A1056,"",IF($D$4&lt;$A1056,"",+'IRS Interest Rates'!$B2327))</f>
        <v/>
      </c>
      <c r="D1056" s="11">
        <f t="shared" si="130"/>
        <v>0</v>
      </c>
      <c r="E1056" s="11"/>
      <c r="F1056" s="5">
        <f t="shared" si="136"/>
        <v>0</v>
      </c>
      <c r="G1056" s="10"/>
      <c r="H1056" s="10" t="str">
        <f t="shared" si="129"/>
        <v/>
      </c>
      <c r="I1056" s="5">
        <f>TRUNC(IF(G1056="",0,(IF(SUM(I$18:$I1055)&gt;=(0.25*$G$5),0,(IF((SUM($I$18:$I1055)+(0.25*$G$5))&gt;$G$5,(($G$5*0.25)-SUM(I$18:$I1055)),($G$5*G1056)))))),2)</f>
        <v>0</v>
      </c>
      <c r="J1056" s="5">
        <f>TRUNC(IF(H1056="",0,(IF(SUM($J$18:J1055)&gt;=(0.25*$G$5),0,(IF((SUM($J$18:$J1055)+(0.25*$G$5))&gt;+($G$5*0.25),(($G$5*0.25)-SUM($J$18:J1055)),($G$5*H1056)))))),2)</f>
        <v>0</v>
      </c>
      <c r="L1056" s="5">
        <f t="shared" si="131"/>
        <v>0</v>
      </c>
      <c r="M1056" s="5">
        <f t="shared" si="132"/>
        <v>0</v>
      </c>
      <c r="N1056" s="17"/>
      <c r="O1056" s="17"/>
      <c r="P1056" s="17"/>
      <c r="Q1056" s="5">
        <f t="shared" si="133"/>
        <v>0</v>
      </c>
      <c r="S1056" s="5">
        <f t="shared" si="134"/>
        <v>0</v>
      </c>
      <c r="T1056" s="5">
        <f t="shared" si="135"/>
        <v>0</v>
      </c>
      <c r="W1056" s="18"/>
    </row>
    <row r="1057" spans="1:23" x14ac:dyDescent="0.25">
      <c r="A1057" s="6">
        <f>+'IRS Interest Rates'!A2328</f>
        <v>46157</v>
      </c>
      <c r="C1057" s="9" t="str">
        <f>IF($D$3&gt;$A1057,"",IF($D$4&lt;$A1057,"",+'IRS Interest Rates'!$B2328))</f>
        <v/>
      </c>
      <c r="D1057" s="11">
        <f t="shared" si="130"/>
        <v>0</v>
      </c>
      <c r="E1057" s="11"/>
      <c r="F1057" s="5">
        <f t="shared" si="136"/>
        <v>0</v>
      </c>
      <c r="G1057" s="10"/>
      <c r="H1057" s="10" t="str">
        <f t="shared" si="129"/>
        <v/>
      </c>
      <c r="I1057" s="5">
        <f>TRUNC(IF(G1057="",0,(IF(SUM(I$18:$I1056)&gt;=(0.25*$G$5),0,(IF((SUM($I$18:$I1056)+(0.25*$G$5))&gt;$G$5,(($G$5*0.25)-SUM(I$18:$I1056)),($G$5*G1057)))))),2)</f>
        <v>0</v>
      </c>
      <c r="J1057" s="5">
        <f>TRUNC(IF(H1057="",0,(IF(SUM($J$18:J1056)&gt;=(0.25*$G$5),0,(IF((SUM($J$18:$J1056)+(0.25*$G$5))&gt;+($G$5*0.25),(($G$5*0.25)-SUM($J$18:J1056)),($G$5*H1057)))))),2)</f>
        <v>0</v>
      </c>
      <c r="L1057" s="5">
        <f t="shared" si="131"/>
        <v>0</v>
      </c>
      <c r="M1057" s="5">
        <f t="shared" si="132"/>
        <v>0</v>
      </c>
      <c r="N1057" s="17"/>
      <c r="O1057" s="17"/>
      <c r="P1057" s="17"/>
      <c r="Q1057" s="5">
        <f t="shared" si="133"/>
        <v>0</v>
      </c>
      <c r="S1057" s="5">
        <f t="shared" si="134"/>
        <v>0</v>
      </c>
      <c r="T1057" s="5">
        <f t="shared" si="135"/>
        <v>0</v>
      </c>
      <c r="W1057" s="18"/>
    </row>
    <row r="1058" spans="1:23" x14ac:dyDescent="0.25">
      <c r="A1058" s="6">
        <f>+'IRS Interest Rates'!A2329</f>
        <v>46158</v>
      </c>
      <c r="C1058" s="9" t="str">
        <f>IF($D$3&gt;$A1058,"",IF($D$4&lt;$A1058,"",+'IRS Interest Rates'!$B2329))</f>
        <v/>
      </c>
      <c r="D1058" s="11">
        <f t="shared" si="130"/>
        <v>0</v>
      </c>
      <c r="E1058" s="11"/>
      <c r="F1058" s="5">
        <f t="shared" si="136"/>
        <v>0</v>
      </c>
      <c r="G1058" s="10"/>
      <c r="H1058" s="10" t="str">
        <f t="shared" si="129"/>
        <v/>
      </c>
      <c r="I1058" s="5">
        <f>TRUNC(IF(G1058="",0,(IF(SUM(I$18:$I1057)&gt;=(0.25*$G$5),0,(IF((SUM($I$18:$I1057)+(0.25*$G$5))&gt;$G$5,(($G$5*0.25)-SUM(I$18:$I1057)),($G$5*G1058)))))),2)</f>
        <v>0</v>
      </c>
      <c r="J1058" s="5">
        <f>TRUNC(IF(H1058="",0,(IF(SUM($J$18:J1057)&gt;=(0.25*$G$5),0,(IF((SUM($J$18:$J1057)+(0.25*$G$5))&gt;+($G$5*0.25),(($G$5*0.25)-SUM($J$18:J1057)),($G$5*H1058)))))),2)</f>
        <v>0</v>
      </c>
      <c r="L1058" s="5">
        <f t="shared" si="131"/>
        <v>0</v>
      </c>
      <c r="M1058" s="5">
        <f t="shared" si="132"/>
        <v>0</v>
      </c>
      <c r="N1058" s="17"/>
      <c r="O1058" s="17"/>
      <c r="P1058" s="17"/>
      <c r="Q1058" s="5">
        <f t="shared" si="133"/>
        <v>0</v>
      </c>
      <c r="S1058" s="5">
        <f t="shared" si="134"/>
        <v>0</v>
      </c>
      <c r="T1058" s="5">
        <f t="shared" si="135"/>
        <v>0</v>
      </c>
      <c r="W1058" s="18"/>
    </row>
    <row r="1059" spans="1:23" x14ac:dyDescent="0.25">
      <c r="A1059" s="6">
        <f>+'IRS Interest Rates'!A2330</f>
        <v>46159</v>
      </c>
      <c r="C1059" s="9" t="str">
        <f>IF($D$3&gt;$A1059,"",IF($D$4&lt;$A1059,"",+'IRS Interest Rates'!$B2330))</f>
        <v/>
      </c>
      <c r="D1059" s="11">
        <f t="shared" si="130"/>
        <v>0</v>
      </c>
      <c r="E1059" s="11"/>
      <c r="F1059" s="5">
        <f t="shared" si="136"/>
        <v>0</v>
      </c>
      <c r="G1059" s="10"/>
      <c r="H1059" s="10" t="str">
        <f t="shared" si="129"/>
        <v/>
      </c>
      <c r="I1059" s="5">
        <f>TRUNC(IF(G1059="",0,(IF(SUM(I$18:$I1058)&gt;=(0.25*$G$5),0,(IF((SUM($I$18:$I1058)+(0.25*$G$5))&gt;$G$5,(($G$5*0.25)-SUM(I$18:$I1058)),($G$5*G1059)))))),2)</f>
        <v>0</v>
      </c>
      <c r="J1059" s="5">
        <f>TRUNC(IF(H1059="",0,(IF(SUM($J$18:J1058)&gt;=(0.25*$G$5),0,(IF((SUM($J$18:$J1058)+(0.25*$G$5))&gt;+($G$5*0.25),(($G$5*0.25)-SUM($J$18:J1058)),($G$5*H1059)))))),2)</f>
        <v>0</v>
      </c>
      <c r="L1059" s="5">
        <f t="shared" si="131"/>
        <v>0</v>
      </c>
      <c r="M1059" s="5">
        <f t="shared" si="132"/>
        <v>0</v>
      </c>
      <c r="N1059" s="17"/>
      <c r="O1059" s="17"/>
      <c r="P1059" s="17"/>
      <c r="Q1059" s="5">
        <f t="shared" si="133"/>
        <v>0</v>
      </c>
      <c r="S1059" s="5">
        <f t="shared" si="134"/>
        <v>0</v>
      </c>
      <c r="T1059" s="5">
        <f t="shared" si="135"/>
        <v>0</v>
      </c>
      <c r="W1059" s="18"/>
    </row>
    <row r="1060" spans="1:23" x14ac:dyDescent="0.25">
      <c r="A1060" s="6">
        <f>+'IRS Interest Rates'!A2331</f>
        <v>46160</v>
      </c>
      <c r="C1060" s="9" t="str">
        <f>IF($D$3&gt;$A1060,"",IF($D$4&lt;$A1060,"",+'IRS Interest Rates'!$B2331))</f>
        <v/>
      </c>
      <c r="D1060" s="11">
        <f t="shared" si="130"/>
        <v>0</v>
      </c>
      <c r="E1060" s="11"/>
      <c r="F1060" s="5">
        <f t="shared" si="136"/>
        <v>0</v>
      </c>
      <c r="G1060" s="10"/>
      <c r="H1060" s="10" t="str">
        <f t="shared" si="129"/>
        <v/>
      </c>
      <c r="I1060" s="5">
        <f>TRUNC(IF(G1060="",0,(IF(SUM(I$18:$I1059)&gt;=(0.25*$G$5),0,(IF((SUM($I$18:$I1059)+(0.25*$G$5))&gt;$G$5,(($G$5*0.25)-SUM(I$18:$I1059)),($G$5*G1060)))))),2)</f>
        <v>0</v>
      </c>
      <c r="J1060" s="5">
        <f>TRUNC(IF(H1060="",0,(IF(SUM($J$18:J1059)&gt;=(0.25*$G$5),0,(IF((SUM($J$18:$J1059)+(0.25*$G$5))&gt;+($G$5*0.25),(($G$5*0.25)-SUM($J$18:J1059)),($G$5*H1060)))))),2)</f>
        <v>0</v>
      </c>
      <c r="L1060" s="5">
        <f t="shared" si="131"/>
        <v>0</v>
      </c>
      <c r="M1060" s="5">
        <f t="shared" si="132"/>
        <v>0</v>
      </c>
      <c r="N1060" s="17"/>
      <c r="O1060" s="17"/>
      <c r="P1060" s="17"/>
      <c r="Q1060" s="5">
        <f t="shared" si="133"/>
        <v>0</v>
      </c>
      <c r="S1060" s="5">
        <f t="shared" si="134"/>
        <v>0</v>
      </c>
      <c r="T1060" s="5">
        <f t="shared" si="135"/>
        <v>0</v>
      </c>
      <c r="W1060" s="18"/>
    </row>
    <row r="1061" spans="1:23" x14ac:dyDescent="0.25">
      <c r="A1061" s="6">
        <f>+'IRS Interest Rates'!A2332</f>
        <v>46161</v>
      </c>
      <c r="C1061" s="9" t="str">
        <f>IF($D$3&gt;$A1061,"",IF($D$4&lt;$A1061,"",+'IRS Interest Rates'!$B2332))</f>
        <v/>
      </c>
      <c r="D1061" s="11">
        <f t="shared" si="130"/>
        <v>0</v>
      </c>
      <c r="E1061" s="11"/>
      <c r="F1061" s="5">
        <f t="shared" si="136"/>
        <v>0</v>
      </c>
      <c r="G1061" s="10"/>
      <c r="H1061" s="10" t="str">
        <f t="shared" si="129"/>
        <v/>
      </c>
      <c r="I1061" s="5">
        <f>TRUNC(IF(G1061="",0,(IF(SUM(I$18:$I1060)&gt;=(0.25*$G$5),0,(IF((SUM($I$18:$I1060)+(0.25*$G$5))&gt;$G$5,(($G$5*0.25)-SUM(I$18:$I1060)),($G$5*G1061)))))),2)</f>
        <v>0</v>
      </c>
      <c r="J1061" s="5">
        <f>TRUNC(IF(H1061="",0,(IF(SUM($J$18:J1060)&gt;=(0.25*$G$5),0,(IF((SUM($J$18:$J1060)+(0.25*$G$5))&gt;+($G$5*0.25),(($G$5*0.25)-SUM($J$18:J1060)),($G$5*H1061)))))),2)</f>
        <v>0</v>
      </c>
      <c r="L1061" s="5">
        <f t="shared" si="131"/>
        <v>0</v>
      </c>
      <c r="M1061" s="5">
        <f t="shared" si="132"/>
        <v>0</v>
      </c>
      <c r="N1061" s="17"/>
      <c r="O1061" s="17"/>
      <c r="P1061" s="17"/>
      <c r="Q1061" s="5">
        <f t="shared" si="133"/>
        <v>0</v>
      </c>
      <c r="S1061" s="5">
        <f t="shared" si="134"/>
        <v>0</v>
      </c>
      <c r="T1061" s="5">
        <f t="shared" si="135"/>
        <v>0</v>
      </c>
      <c r="W1061" s="18"/>
    </row>
    <row r="1062" spans="1:23" x14ac:dyDescent="0.25">
      <c r="A1062" s="6">
        <f>+'IRS Interest Rates'!A2333</f>
        <v>46162</v>
      </c>
      <c r="C1062" s="9" t="str">
        <f>IF($D$3&gt;$A1062,"",IF($D$4&lt;$A1062,"",+'IRS Interest Rates'!$B2333))</f>
        <v/>
      </c>
      <c r="D1062" s="11">
        <f t="shared" si="130"/>
        <v>0</v>
      </c>
      <c r="E1062" s="11"/>
      <c r="F1062" s="5">
        <f t="shared" si="136"/>
        <v>0</v>
      </c>
      <c r="G1062" s="10"/>
      <c r="H1062" s="10" t="str">
        <f t="shared" si="129"/>
        <v/>
      </c>
      <c r="I1062" s="5">
        <f>TRUNC(IF(G1062="",0,(IF(SUM(I$18:$I1061)&gt;=(0.25*$G$5),0,(IF((SUM($I$18:$I1061)+(0.25*$G$5))&gt;$G$5,(($G$5*0.25)-SUM(I$18:$I1061)),($G$5*G1062)))))),2)</f>
        <v>0</v>
      </c>
      <c r="J1062" s="5">
        <f>TRUNC(IF(H1062="",0,(IF(SUM($J$18:J1061)&gt;=(0.25*$G$5),0,(IF((SUM($J$18:$J1061)+(0.25*$G$5))&gt;+($G$5*0.25),(($G$5*0.25)-SUM($J$18:J1061)),($G$5*H1062)))))),2)</f>
        <v>0</v>
      </c>
      <c r="L1062" s="5">
        <f t="shared" si="131"/>
        <v>0</v>
      </c>
      <c r="M1062" s="5">
        <f t="shared" si="132"/>
        <v>0</v>
      </c>
      <c r="N1062" s="17"/>
      <c r="O1062" s="17"/>
      <c r="P1062" s="17"/>
      <c r="Q1062" s="5">
        <f t="shared" si="133"/>
        <v>0</v>
      </c>
      <c r="S1062" s="5">
        <f t="shared" si="134"/>
        <v>0</v>
      </c>
      <c r="T1062" s="5">
        <f t="shared" si="135"/>
        <v>0</v>
      </c>
      <c r="W1062" s="18"/>
    </row>
    <row r="1063" spans="1:23" x14ac:dyDescent="0.25">
      <c r="A1063" s="6">
        <f>+'IRS Interest Rates'!A2334</f>
        <v>46163</v>
      </c>
      <c r="C1063" s="9" t="str">
        <f>IF($D$3&gt;$A1063,"",IF($D$4&lt;$A1063,"",+'IRS Interest Rates'!$B2334))</f>
        <v/>
      </c>
      <c r="D1063" s="11">
        <f t="shared" si="130"/>
        <v>0</v>
      </c>
      <c r="E1063" s="11"/>
      <c r="F1063" s="5">
        <f t="shared" si="136"/>
        <v>0</v>
      </c>
      <c r="G1063" s="10"/>
      <c r="H1063" s="10" t="str">
        <f t="shared" si="129"/>
        <v/>
      </c>
      <c r="I1063" s="5">
        <f>TRUNC(IF(G1063="",0,(IF(SUM(I$18:$I1062)&gt;=(0.25*$G$5),0,(IF((SUM($I$18:$I1062)+(0.25*$G$5))&gt;$G$5,(($G$5*0.25)-SUM(I$18:$I1062)),($G$5*G1063)))))),2)</f>
        <v>0</v>
      </c>
      <c r="J1063" s="5">
        <f>TRUNC(IF(H1063="",0,(IF(SUM($J$18:J1062)&gt;=(0.25*$G$5),0,(IF((SUM($J$18:$J1062)+(0.25*$G$5))&gt;+($G$5*0.25),(($G$5*0.25)-SUM($J$18:J1062)),($G$5*H1063)))))),2)</f>
        <v>0</v>
      </c>
      <c r="L1063" s="5">
        <f t="shared" si="131"/>
        <v>0</v>
      </c>
      <c r="M1063" s="5">
        <f t="shared" si="132"/>
        <v>0</v>
      </c>
      <c r="N1063" s="17"/>
      <c r="O1063" s="17"/>
      <c r="P1063" s="17"/>
      <c r="Q1063" s="5">
        <f t="shared" si="133"/>
        <v>0</v>
      </c>
      <c r="S1063" s="5">
        <f t="shared" si="134"/>
        <v>0</v>
      </c>
      <c r="T1063" s="5">
        <f t="shared" si="135"/>
        <v>0</v>
      </c>
      <c r="W1063" s="18"/>
    </row>
    <row r="1064" spans="1:23" x14ac:dyDescent="0.25">
      <c r="A1064" s="6">
        <f>+'IRS Interest Rates'!A2335</f>
        <v>46164</v>
      </c>
      <c r="C1064" s="9" t="str">
        <f>IF($D$3&gt;$A1064,"",IF($D$4&lt;$A1064,"",+'IRS Interest Rates'!$B2335))</f>
        <v/>
      </c>
      <c r="D1064" s="11">
        <f t="shared" si="130"/>
        <v>0</v>
      </c>
      <c r="E1064" s="11"/>
      <c r="F1064" s="5">
        <f t="shared" si="136"/>
        <v>0</v>
      </c>
      <c r="G1064" s="10"/>
      <c r="H1064" s="10" t="str">
        <f t="shared" si="129"/>
        <v/>
      </c>
      <c r="I1064" s="5">
        <f>TRUNC(IF(G1064="",0,(IF(SUM(I$18:$I1063)&gt;=(0.25*$G$5),0,(IF((SUM($I$18:$I1063)+(0.25*$G$5))&gt;$G$5,(($G$5*0.25)-SUM(I$18:$I1063)),($G$5*G1064)))))),2)</f>
        <v>0</v>
      </c>
      <c r="J1064" s="5">
        <f>TRUNC(IF(H1064="",0,(IF(SUM($J$18:J1063)&gt;=(0.25*$G$5),0,(IF((SUM($J$18:$J1063)+(0.25*$G$5))&gt;+($G$5*0.25),(($G$5*0.25)-SUM($J$18:J1063)),($G$5*H1064)))))),2)</f>
        <v>0</v>
      </c>
      <c r="L1064" s="5">
        <f t="shared" si="131"/>
        <v>0</v>
      </c>
      <c r="M1064" s="5">
        <f t="shared" si="132"/>
        <v>0</v>
      </c>
      <c r="N1064" s="17"/>
      <c r="O1064" s="17"/>
      <c r="P1064" s="17"/>
      <c r="Q1064" s="5">
        <f t="shared" si="133"/>
        <v>0</v>
      </c>
      <c r="S1064" s="5">
        <f t="shared" si="134"/>
        <v>0</v>
      </c>
      <c r="T1064" s="5">
        <f t="shared" si="135"/>
        <v>0</v>
      </c>
      <c r="W1064" s="18"/>
    </row>
    <row r="1065" spans="1:23" x14ac:dyDescent="0.25">
      <c r="A1065" s="6">
        <f>+'IRS Interest Rates'!A2336</f>
        <v>46165</v>
      </c>
      <c r="C1065" s="9" t="str">
        <f>IF($D$3&gt;$A1065,"",IF($D$4&lt;$A1065,"",+'IRS Interest Rates'!$B2336))</f>
        <v/>
      </c>
      <c r="D1065" s="11">
        <f t="shared" si="130"/>
        <v>0</v>
      </c>
      <c r="E1065" s="11"/>
      <c r="F1065" s="5">
        <f t="shared" si="136"/>
        <v>0</v>
      </c>
      <c r="G1065" s="10"/>
      <c r="H1065" s="10" t="str">
        <f t="shared" si="129"/>
        <v/>
      </c>
      <c r="I1065" s="5">
        <f>TRUNC(IF(G1065="",0,(IF(SUM(I$18:$I1064)&gt;=(0.25*$G$5),0,(IF((SUM($I$18:$I1064)+(0.25*$G$5))&gt;$G$5,(($G$5*0.25)-SUM(I$18:$I1064)),($G$5*G1065)))))),2)</f>
        <v>0</v>
      </c>
      <c r="J1065" s="5">
        <f>TRUNC(IF(H1065="",0,(IF(SUM($J$18:J1064)&gt;=(0.25*$G$5),0,(IF((SUM($J$18:$J1064)+(0.25*$G$5))&gt;+($G$5*0.25),(($G$5*0.25)-SUM($J$18:J1064)),($G$5*H1065)))))),2)</f>
        <v>0</v>
      </c>
      <c r="L1065" s="5">
        <f t="shared" si="131"/>
        <v>0</v>
      </c>
      <c r="M1065" s="5">
        <f t="shared" si="132"/>
        <v>0</v>
      </c>
      <c r="N1065" s="17"/>
      <c r="O1065" s="17"/>
      <c r="P1065" s="17"/>
      <c r="Q1065" s="5">
        <f t="shared" si="133"/>
        <v>0</v>
      </c>
      <c r="S1065" s="5">
        <f t="shared" si="134"/>
        <v>0</v>
      </c>
      <c r="T1065" s="5">
        <f t="shared" si="135"/>
        <v>0</v>
      </c>
      <c r="W1065" s="18"/>
    </row>
    <row r="1066" spans="1:23" x14ac:dyDescent="0.25">
      <c r="A1066" s="6">
        <f>+'IRS Interest Rates'!A2337</f>
        <v>46166</v>
      </c>
      <c r="C1066" s="9" t="str">
        <f>IF($D$3&gt;$A1066,"",IF($D$4&lt;$A1066,"",+'IRS Interest Rates'!$B2337))</f>
        <v/>
      </c>
      <c r="D1066" s="11">
        <f t="shared" si="130"/>
        <v>0</v>
      </c>
      <c r="E1066" s="11"/>
      <c r="F1066" s="5">
        <f t="shared" si="136"/>
        <v>0</v>
      </c>
      <c r="G1066" s="10"/>
      <c r="H1066" s="10" t="str">
        <f t="shared" ref="H1066:H1129" si="137">IF(G1066="","",+H$16)</f>
        <v/>
      </c>
      <c r="I1066" s="5">
        <f>TRUNC(IF(G1066="",0,(IF(SUM(I$18:$I1065)&gt;=(0.25*$G$5),0,(IF((SUM($I$18:$I1065)+(0.25*$G$5))&gt;$G$5,(($G$5*0.25)-SUM(I$18:$I1065)),($G$5*G1066)))))),2)</f>
        <v>0</v>
      </c>
      <c r="J1066" s="5">
        <f>TRUNC(IF(H1066="",0,(IF(SUM($J$18:J1065)&gt;=(0.25*$G$5),0,(IF((SUM($J$18:$J1065)+(0.25*$G$5))&gt;+($G$5*0.25),(($G$5*0.25)-SUM($J$18:J1065)),($G$5*H1066)))))),2)</f>
        <v>0</v>
      </c>
      <c r="L1066" s="5">
        <f t="shared" si="131"/>
        <v>0</v>
      </c>
      <c r="M1066" s="5">
        <f t="shared" si="132"/>
        <v>0</v>
      </c>
      <c r="N1066" s="17"/>
      <c r="O1066" s="17"/>
      <c r="P1066" s="17"/>
      <c r="Q1066" s="5">
        <f t="shared" si="133"/>
        <v>0</v>
      </c>
      <c r="S1066" s="5">
        <f t="shared" si="134"/>
        <v>0</v>
      </c>
      <c r="T1066" s="5">
        <f t="shared" si="135"/>
        <v>0</v>
      </c>
      <c r="W1066" s="18"/>
    </row>
    <row r="1067" spans="1:23" x14ac:dyDescent="0.25">
      <c r="A1067" s="6">
        <f>+'IRS Interest Rates'!A2338</f>
        <v>46167</v>
      </c>
      <c r="C1067" s="9" t="str">
        <f>IF($D$3&gt;$A1067,"",IF($D$4&lt;$A1067,"",+'IRS Interest Rates'!$B2338))</f>
        <v/>
      </c>
      <c r="D1067" s="11">
        <f t="shared" si="130"/>
        <v>0</v>
      </c>
      <c r="E1067" s="11"/>
      <c r="F1067" s="5">
        <f t="shared" si="136"/>
        <v>0</v>
      </c>
      <c r="G1067" s="10"/>
      <c r="H1067" s="10" t="str">
        <f t="shared" si="137"/>
        <v/>
      </c>
      <c r="I1067" s="5">
        <f>TRUNC(IF(G1067="",0,(IF(SUM(I$18:$I1066)&gt;=(0.25*$G$5),0,(IF((SUM($I$18:$I1066)+(0.25*$G$5))&gt;$G$5,(($G$5*0.25)-SUM(I$18:$I1066)),($G$5*G1067)))))),2)</f>
        <v>0</v>
      </c>
      <c r="J1067" s="5">
        <f>TRUNC(IF(H1067="",0,(IF(SUM($J$18:J1066)&gt;=(0.25*$G$5),0,(IF((SUM($J$18:$J1066)+(0.25*$G$5))&gt;+($G$5*0.25),(($G$5*0.25)-SUM($J$18:J1066)),($G$5*H1067)))))),2)</f>
        <v>0</v>
      </c>
      <c r="L1067" s="5">
        <f t="shared" si="131"/>
        <v>0</v>
      </c>
      <c r="M1067" s="5">
        <f t="shared" si="132"/>
        <v>0</v>
      </c>
      <c r="N1067" s="17"/>
      <c r="O1067" s="17"/>
      <c r="P1067" s="17"/>
      <c r="Q1067" s="5">
        <f t="shared" si="133"/>
        <v>0</v>
      </c>
      <c r="S1067" s="5">
        <f t="shared" si="134"/>
        <v>0</v>
      </c>
      <c r="T1067" s="5">
        <f t="shared" si="135"/>
        <v>0</v>
      </c>
      <c r="W1067" s="18"/>
    </row>
    <row r="1068" spans="1:23" x14ac:dyDescent="0.25">
      <c r="A1068" s="6">
        <f>+'IRS Interest Rates'!A2339</f>
        <v>46168</v>
      </c>
      <c r="C1068" s="9" t="str">
        <f>IF($D$3&gt;$A1068,"",IF($D$4&lt;$A1068,"",+'IRS Interest Rates'!$B2339))</f>
        <v/>
      </c>
      <c r="D1068" s="11">
        <f t="shared" si="130"/>
        <v>0</v>
      </c>
      <c r="E1068" s="11"/>
      <c r="F1068" s="5">
        <f t="shared" si="136"/>
        <v>0</v>
      </c>
      <c r="G1068" s="10"/>
      <c r="H1068" s="10" t="str">
        <f t="shared" si="137"/>
        <v/>
      </c>
      <c r="I1068" s="5">
        <f>TRUNC(IF(G1068="",0,(IF(SUM(I$18:$I1067)&gt;=(0.25*$G$5),0,(IF((SUM($I$18:$I1067)+(0.25*$G$5))&gt;$G$5,(($G$5*0.25)-SUM(I$18:$I1067)),($G$5*G1068)))))),2)</f>
        <v>0</v>
      </c>
      <c r="J1068" s="5">
        <f>TRUNC(IF(H1068="",0,(IF(SUM($J$18:J1067)&gt;=(0.25*$G$5),0,(IF((SUM($J$18:$J1067)+(0.25*$G$5))&gt;+($G$5*0.25),(($G$5*0.25)-SUM($J$18:J1067)),($G$5*H1068)))))),2)</f>
        <v>0</v>
      </c>
      <c r="L1068" s="5">
        <f t="shared" si="131"/>
        <v>0</v>
      </c>
      <c r="M1068" s="5">
        <f t="shared" si="132"/>
        <v>0</v>
      </c>
      <c r="N1068" s="17"/>
      <c r="O1068" s="17"/>
      <c r="P1068" s="17"/>
      <c r="Q1068" s="5">
        <f t="shared" si="133"/>
        <v>0</v>
      </c>
      <c r="S1068" s="5">
        <f t="shared" si="134"/>
        <v>0</v>
      </c>
      <c r="T1068" s="5">
        <f t="shared" si="135"/>
        <v>0</v>
      </c>
      <c r="W1068" s="18"/>
    </row>
    <row r="1069" spans="1:23" x14ac:dyDescent="0.25">
      <c r="A1069" s="6">
        <f>+'IRS Interest Rates'!A2340</f>
        <v>46169</v>
      </c>
      <c r="C1069" s="9" t="str">
        <f>IF($D$3&gt;$A1069,"",IF($D$4&lt;$A1069,"",+'IRS Interest Rates'!$B2340))</f>
        <v/>
      </c>
      <c r="D1069" s="11">
        <f t="shared" si="130"/>
        <v>0</v>
      </c>
      <c r="E1069" s="11"/>
      <c r="F1069" s="5">
        <f t="shared" si="136"/>
        <v>0</v>
      </c>
      <c r="G1069" s="10"/>
      <c r="H1069" s="10" t="str">
        <f t="shared" si="137"/>
        <v/>
      </c>
      <c r="I1069" s="5">
        <f>TRUNC(IF(G1069="",0,(IF(SUM(I$18:$I1068)&gt;=(0.25*$G$5),0,(IF((SUM($I$18:$I1068)+(0.25*$G$5))&gt;$G$5,(($G$5*0.25)-SUM(I$18:$I1068)),($G$5*G1069)))))),2)</f>
        <v>0</v>
      </c>
      <c r="J1069" s="5">
        <f>TRUNC(IF(H1069="",0,(IF(SUM($J$18:J1068)&gt;=(0.25*$G$5),0,(IF((SUM($J$18:$J1068)+(0.25*$G$5))&gt;+($G$5*0.25),(($G$5*0.25)-SUM($J$18:J1068)),($G$5*H1069)))))),2)</f>
        <v>0</v>
      </c>
      <c r="L1069" s="5">
        <f t="shared" si="131"/>
        <v>0</v>
      </c>
      <c r="M1069" s="5">
        <f t="shared" si="132"/>
        <v>0</v>
      </c>
      <c r="N1069" s="17"/>
      <c r="O1069" s="17"/>
      <c r="P1069" s="17"/>
      <c r="Q1069" s="5">
        <f t="shared" si="133"/>
        <v>0</v>
      </c>
      <c r="S1069" s="5">
        <f t="shared" si="134"/>
        <v>0</v>
      </c>
      <c r="T1069" s="5">
        <f t="shared" si="135"/>
        <v>0</v>
      </c>
      <c r="W1069" s="18"/>
    </row>
    <row r="1070" spans="1:23" x14ac:dyDescent="0.25">
      <c r="A1070" s="6">
        <f>+'IRS Interest Rates'!A2341</f>
        <v>46170</v>
      </c>
      <c r="C1070" s="9" t="str">
        <f>IF($D$3&gt;$A1070,"",IF($D$4&lt;$A1070,"",+'IRS Interest Rates'!$B2341))</f>
        <v/>
      </c>
      <c r="D1070" s="11">
        <f t="shared" si="130"/>
        <v>0</v>
      </c>
      <c r="E1070" s="11"/>
      <c r="F1070" s="5">
        <f t="shared" si="136"/>
        <v>0</v>
      </c>
      <c r="G1070" s="10"/>
      <c r="H1070" s="10" t="str">
        <f t="shared" si="137"/>
        <v/>
      </c>
      <c r="I1070" s="5">
        <f>TRUNC(IF(G1070="",0,(IF(SUM(I$18:$I1069)&gt;=(0.25*$G$5),0,(IF((SUM($I$18:$I1069)+(0.25*$G$5))&gt;$G$5,(($G$5*0.25)-SUM(I$18:$I1069)),($G$5*G1070)))))),2)</f>
        <v>0</v>
      </c>
      <c r="J1070" s="5">
        <f>TRUNC(IF(H1070="",0,(IF(SUM($J$18:J1069)&gt;=(0.25*$G$5),0,(IF((SUM($J$18:$J1069)+(0.25*$G$5))&gt;+($G$5*0.25),(($G$5*0.25)-SUM($J$18:J1069)),($G$5*H1070)))))),2)</f>
        <v>0</v>
      </c>
      <c r="L1070" s="5">
        <f t="shared" si="131"/>
        <v>0</v>
      </c>
      <c r="M1070" s="5">
        <f t="shared" si="132"/>
        <v>0</v>
      </c>
      <c r="N1070" s="17"/>
      <c r="O1070" s="17"/>
      <c r="P1070" s="17"/>
      <c r="Q1070" s="5">
        <f t="shared" si="133"/>
        <v>0</v>
      </c>
      <c r="S1070" s="5">
        <f t="shared" si="134"/>
        <v>0</v>
      </c>
      <c r="T1070" s="5">
        <f t="shared" si="135"/>
        <v>0</v>
      </c>
      <c r="W1070" s="18"/>
    </row>
    <row r="1071" spans="1:23" x14ac:dyDescent="0.25">
      <c r="A1071" s="6">
        <f>+'IRS Interest Rates'!A2342</f>
        <v>46171</v>
      </c>
      <c r="C1071" s="9" t="str">
        <f>IF($D$3&gt;$A1071,"",IF($D$4&lt;$A1071,"",+'IRS Interest Rates'!$B2342))</f>
        <v/>
      </c>
      <c r="D1071" s="11">
        <f t="shared" si="130"/>
        <v>0</v>
      </c>
      <c r="E1071" s="11"/>
      <c r="F1071" s="5">
        <f t="shared" si="136"/>
        <v>0</v>
      </c>
      <c r="G1071" s="10"/>
      <c r="H1071" s="10" t="str">
        <f t="shared" si="137"/>
        <v/>
      </c>
      <c r="I1071" s="5">
        <f>TRUNC(IF(G1071="",0,(IF(SUM(I$18:$I1070)&gt;=(0.25*$G$5),0,(IF((SUM($I$18:$I1070)+(0.25*$G$5))&gt;$G$5,(($G$5*0.25)-SUM(I$18:$I1070)),($G$5*G1071)))))),2)</f>
        <v>0</v>
      </c>
      <c r="J1071" s="5">
        <f>TRUNC(IF(H1071="",0,(IF(SUM($J$18:J1070)&gt;=(0.25*$G$5),0,(IF((SUM($J$18:$J1070)+(0.25*$G$5))&gt;+($G$5*0.25),(($G$5*0.25)-SUM($J$18:J1070)),($G$5*H1071)))))),2)</f>
        <v>0</v>
      </c>
      <c r="L1071" s="5">
        <f t="shared" si="131"/>
        <v>0</v>
      </c>
      <c r="M1071" s="5">
        <f t="shared" si="132"/>
        <v>0</v>
      </c>
      <c r="N1071" s="17"/>
      <c r="O1071" s="17"/>
      <c r="P1071" s="17"/>
      <c r="Q1071" s="5">
        <f t="shared" si="133"/>
        <v>0</v>
      </c>
      <c r="S1071" s="5">
        <f t="shared" si="134"/>
        <v>0</v>
      </c>
      <c r="T1071" s="5">
        <f t="shared" si="135"/>
        <v>0</v>
      </c>
      <c r="W1071" s="18"/>
    </row>
    <row r="1072" spans="1:23" x14ac:dyDescent="0.25">
      <c r="A1072" s="6">
        <f>+'IRS Interest Rates'!A2343</f>
        <v>46172</v>
      </c>
      <c r="C1072" s="9" t="str">
        <f>IF($D$3&gt;$A1072,"",IF($D$4&lt;$A1072,"",+'IRS Interest Rates'!$B2343))</f>
        <v/>
      </c>
      <c r="D1072" s="11">
        <f t="shared" si="130"/>
        <v>0</v>
      </c>
      <c r="E1072" s="11"/>
      <c r="F1072" s="5">
        <f t="shared" si="136"/>
        <v>0</v>
      </c>
      <c r="G1072" s="10"/>
      <c r="H1072" s="10" t="str">
        <f t="shared" si="137"/>
        <v/>
      </c>
      <c r="I1072" s="5">
        <f>TRUNC(IF(G1072="",0,(IF(SUM(I$18:$I1071)&gt;=(0.25*$G$5),0,(IF((SUM($I$18:$I1071)+(0.25*$G$5))&gt;$G$5,(($G$5*0.25)-SUM(I$18:$I1071)),($G$5*G1072)))))),2)</f>
        <v>0</v>
      </c>
      <c r="J1072" s="5">
        <f>TRUNC(IF(H1072="",0,(IF(SUM($J$18:J1071)&gt;=(0.25*$G$5),0,(IF((SUM($J$18:$J1071)+(0.25*$G$5))&gt;+($G$5*0.25),(($G$5*0.25)-SUM($J$18:J1071)),($G$5*H1072)))))),2)</f>
        <v>0</v>
      </c>
      <c r="L1072" s="5">
        <f t="shared" si="131"/>
        <v>0</v>
      </c>
      <c r="M1072" s="5">
        <f t="shared" si="132"/>
        <v>0</v>
      </c>
      <c r="N1072" s="17"/>
      <c r="O1072" s="17"/>
      <c r="P1072" s="17"/>
      <c r="Q1072" s="5">
        <f t="shared" si="133"/>
        <v>0</v>
      </c>
      <c r="S1072" s="5">
        <f t="shared" si="134"/>
        <v>0</v>
      </c>
      <c r="T1072" s="5">
        <f t="shared" si="135"/>
        <v>0</v>
      </c>
      <c r="W1072" s="18"/>
    </row>
    <row r="1073" spans="1:23" x14ac:dyDescent="0.25">
      <c r="A1073" s="6">
        <f>+'IRS Interest Rates'!A2344</f>
        <v>46173</v>
      </c>
      <c r="C1073" s="9" t="str">
        <f>IF($D$3&gt;$A1073,"",IF($D$4&lt;$A1073,"",+'IRS Interest Rates'!$B2344))</f>
        <v/>
      </c>
      <c r="D1073" s="11">
        <f t="shared" si="130"/>
        <v>0</v>
      </c>
      <c r="E1073" s="11"/>
      <c r="F1073" s="5">
        <f t="shared" si="136"/>
        <v>0</v>
      </c>
      <c r="G1073" s="10">
        <f>IF($G$14="yes",IF($A1073&lt;$D$3,"",IF(SUM(F1043:F1073)&gt;0,G$16,"")),0)</f>
        <v>0</v>
      </c>
      <c r="H1073" s="10">
        <f t="shared" si="137"/>
        <v>0</v>
      </c>
      <c r="I1073" s="5">
        <f>TRUNC(IF(G1073="",0,(IF(SUM(I$18:$I1072)&gt;=(0.25*$G$5),0,(IF((SUM($I$18:$I1072)+(0.25*$G$5))&gt;$G$5,(($G$5*0.25)-SUM(I$18:$I1072)),($G$5*G1073)))))),2)</f>
        <v>0</v>
      </c>
      <c r="J1073" s="5">
        <f>TRUNC(IF(H1073="",0,(IF(SUM($J$18:J1072)&gt;=(0.25*$G$5),0,(IF((SUM($J$18:$J1072)+(0.25*$G$5))&gt;+($G$5*0.25),(($G$5*0.25)-SUM($J$18:J1072)),($G$5*H1073)))))),2)</f>
        <v>0</v>
      </c>
      <c r="L1073" s="5">
        <f t="shared" si="131"/>
        <v>0</v>
      </c>
      <c r="M1073" s="5">
        <f t="shared" si="132"/>
        <v>0</v>
      </c>
      <c r="N1073" s="17"/>
      <c r="O1073" s="17"/>
      <c r="P1073" s="17"/>
      <c r="Q1073" s="5">
        <f t="shared" si="133"/>
        <v>0</v>
      </c>
      <c r="S1073" s="5">
        <f t="shared" si="134"/>
        <v>0</v>
      </c>
      <c r="T1073" s="5">
        <f t="shared" si="135"/>
        <v>0</v>
      </c>
      <c r="W1073" s="18"/>
    </row>
    <row r="1074" spans="1:23" x14ac:dyDescent="0.25">
      <c r="A1074" s="6">
        <f>+'IRS Interest Rates'!A2345</f>
        <v>46174</v>
      </c>
      <c r="C1074" s="9" t="str">
        <f>IF($D$3&gt;$A1074,"",IF($D$4&lt;$A1074,"",+'IRS Interest Rates'!$B2345))</f>
        <v/>
      </c>
      <c r="D1074" s="11">
        <f t="shared" si="130"/>
        <v>0</v>
      </c>
      <c r="E1074" s="11"/>
      <c r="F1074" s="5">
        <f t="shared" si="136"/>
        <v>0</v>
      </c>
      <c r="G1074" s="10"/>
      <c r="H1074" s="10" t="str">
        <f t="shared" si="137"/>
        <v/>
      </c>
      <c r="I1074" s="5">
        <f>TRUNC(IF(G1074="",0,(IF(SUM(I$18:$I1073)&gt;=(0.25*$G$5),0,(IF((SUM($I$18:$I1073)+(0.25*$G$5))&gt;$G$5,(($G$5*0.25)-SUM(I$18:$I1073)),($G$5*G1074)))))),2)</f>
        <v>0</v>
      </c>
      <c r="J1074" s="5">
        <f>TRUNC(IF(H1074="",0,(IF(SUM($J$18:J1073)&gt;=(0.25*$G$5),0,(IF((SUM($J$18:$J1073)+(0.25*$G$5))&gt;+($G$5*0.25),(($G$5*0.25)-SUM($J$18:J1073)),($G$5*H1074)))))),2)</f>
        <v>0</v>
      </c>
      <c r="L1074" s="5">
        <f t="shared" si="131"/>
        <v>0</v>
      </c>
      <c r="M1074" s="5">
        <f t="shared" si="132"/>
        <v>0</v>
      </c>
      <c r="N1074" s="17"/>
      <c r="O1074" s="17"/>
      <c r="P1074" s="17"/>
      <c r="Q1074" s="5">
        <f t="shared" si="133"/>
        <v>0</v>
      </c>
      <c r="S1074" s="5">
        <f t="shared" si="134"/>
        <v>0</v>
      </c>
      <c r="T1074" s="5">
        <f t="shared" si="135"/>
        <v>0</v>
      </c>
      <c r="W1074" s="18"/>
    </row>
    <row r="1075" spans="1:23" x14ac:dyDescent="0.25">
      <c r="A1075" s="6">
        <f>+'IRS Interest Rates'!A2346</f>
        <v>46175</v>
      </c>
      <c r="C1075" s="9" t="str">
        <f>IF($D$3&gt;$A1075,"",IF($D$4&lt;$A1075,"",+'IRS Interest Rates'!$B2346))</f>
        <v/>
      </c>
      <c r="D1075" s="11">
        <f t="shared" si="130"/>
        <v>0</v>
      </c>
      <c r="E1075" s="11"/>
      <c r="F1075" s="5">
        <f t="shared" si="136"/>
        <v>0</v>
      </c>
      <c r="G1075" s="10"/>
      <c r="H1075" s="10" t="str">
        <f t="shared" si="137"/>
        <v/>
      </c>
      <c r="I1075" s="5">
        <f>TRUNC(IF(G1075="",0,(IF(SUM(I$18:$I1074)&gt;=(0.25*$G$5),0,(IF((SUM($I$18:$I1074)+(0.25*$G$5))&gt;$G$5,(($G$5*0.25)-SUM(I$18:$I1074)),($G$5*G1075)))))),2)</f>
        <v>0</v>
      </c>
      <c r="J1075" s="5">
        <f>TRUNC(IF(H1075="",0,(IF(SUM($J$18:J1074)&gt;=(0.25*$G$5),0,(IF((SUM($J$18:$J1074)+(0.25*$G$5))&gt;+($G$5*0.25),(($G$5*0.25)-SUM($J$18:J1074)),($G$5*H1075)))))),2)</f>
        <v>0</v>
      </c>
      <c r="L1075" s="5">
        <f t="shared" si="131"/>
        <v>0</v>
      </c>
      <c r="M1075" s="5">
        <f t="shared" si="132"/>
        <v>0</v>
      </c>
      <c r="N1075" s="17"/>
      <c r="O1075" s="17"/>
      <c r="P1075" s="17"/>
      <c r="Q1075" s="5">
        <f t="shared" si="133"/>
        <v>0</v>
      </c>
      <c r="S1075" s="5">
        <f t="shared" si="134"/>
        <v>0</v>
      </c>
      <c r="T1075" s="5">
        <f t="shared" si="135"/>
        <v>0</v>
      </c>
      <c r="W1075" s="18"/>
    </row>
    <row r="1076" spans="1:23" x14ac:dyDescent="0.25">
      <c r="A1076" s="6">
        <f>+'IRS Interest Rates'!A2347</f>
        <v>46176</v>
      </c>
      <c r="C1076" s="9" t="str">
        <f>IF($D$3&gt;$A1076,"",IF($D$4&lt;$A1076,"",+'IRS Interest Rates'!$B2347))</f>
        <v/>
      </c>
      <c r="D1076" s="11">
        <f t="shared" si="130"/>
        <v>0</v>
      </c>
      <c r="E1076" s="11"/>
      <c r="F1076" s="5">
        <f t="shared" si="136"/>
        <v>0</v>
      </c>
      <c r="G1076" s="10"/>
      <c r="H1076" s="10" t="str">
        <f t="shared" si="137"/>
        <v/>
      </c>
      <c r="I1076" s="5">
        <f>TRUNC(IF(G1076="",0,(IF(SUM(I$18:$I1075)&gt;=(0.25*$G$5),0,(IF((SUM($I$18:$I1075)+(0.25*$G$5))&gt;$G$5,(($G$5*0.25)-SUM(I$18:$I1075)),($G$5*G1076)))))),2)</f>
        <v>0</v>
      </c>
      <c r="J1076" s="5">
        <f>TRUNC(IF(H1076="",0,(IF(SUM($J$18:J1075)&gt;=(0.25*$G$5),0,(IF((SUM($J$18:$J1075)+(0.25*$G$5))&gt;+($G$5*0.25),(($G$5*0.25)-SUM($J$18:J1075)),($G$5*H1076)))))),2)</f>
        <v>0</v>
      </c>
      <c r="L1076" s="5">
        <f t="shared" si="131"/>
        <v>0</v>
      </c>
      <c r="M1076" s="5">
        <f t="shared" si="132"/>
        <v>0</v>
      </c>
      <c r="N1076" s="17"/>
      <c r="O1076" s="17"/>
      <c r="P1076" s="17"/>
      <c r="Q1076" s="5">
        <f t="shared" si="133"/>
        <v>0</v>
      </c>
      <c r="S1076" s="5">
        <f t="shared" si="134"/>
        <v>0</v>
      </c>
      <c r="T1076" s="5">
        <f t="shared" si="135"/>
        <v>0</v>
      </c>
      <c r="W1076" s="18"/>
    </row>
    <row r="1077" spans="1:23" x14ac:dyDescent="0.25">
      <c r="A1077" s="6">
        <f>+'IRS Interest Rates'!A2348</f>
        <v>46177</v>
      </c>
      <c r="C1077" s="9" t="str">
        <f>IF($D$3&gt;$A1077,"",IF($D$4&lt;$A1077,"",+'IRS Interest Rates'!$B2348))</f>
        <v/>
      </c>
      <c r="D1077" s="11">
        <f t="shared" si="130"/>
        <v>0</v>
      </c>
      <c r="E1077" s="11"/>
      <c r="F1077" s="5">
        <f t="shared" si="136"/>
        <v>0</v>
      </c>
      <c r="G1077" s="10"/>
      <c r="H1077" s="10" t="str">
        <f t="shared" si="137"/>
        <v/>
      </c>
      <c r="I1077" s="5">
        <f>TRUNC(IF(G1077="",0,(IF(SUM(I$18:$I1076)&gt;=(0.25*$G$5),0,(IF((SUM($I$18:$I1076)+(0.25*$G$5))&gt;$G$5,(($G$5*0.25)-SUM(I$18:$I1076)),($G$5*G1077)))))),2)</f>
        <v>0</v>
      </c>
      <c r="J1077" s="5">
        <f>TRUNC(IF(H1077="",0,(IF(SUM($J$18:J1076)&gt;=(0.25*$G$5),0,(IF((SUM($J$18:$J1076)+(0.25*$G$5))&gt;+($G$5*0.25),(($G$5*0.25)-SUM($J$18:J1076)),($G$5*H1077)))))),2)</f>
        <v>0</v>
      </c>
      <c r="L1077" s="5">
        <f t="shared" si="131"/>
        <v>0</v>
      </c>
      <c r="M1077" s="5">
        <f t="shared" si="132"/>
        <v>0</v>
      </c>
      <c r="N1077" s="17"/>
      <c r="O1077" s="17"/>
      <c r="P1077" s="17"/>
      <c r="Q1077" s="5">
        <f t="shared" si="133"/>
        <v>0</v>
      </c>
      <c r="S1077" s="5">
        <f t="shared" si="134"/>
        <v>0</v>
      </c>
      <c r="T1077" s="5">
        <f t="shared" si="135"/>
        <v>0</v>
      </c>
      <c r="W1077" s="18"/>
    </row>
    <row r="1078" spans="1:23" x14ac:dyDescent="0.25">
      <c r="A1078" s="6">
        <f>+'IRS Interest Rates'!A2349</f>
        <v>46178</v>
      </c>
      <c r="C1078" s="9" t="str">
        <f>IF($D$3&gt;$A1078,"",IF($D$4&lt;$A1078,"",+'IRS Interest Rates'!$B2349))</f>
        <v/>
      </c>
      <c r="D1078" s="11">
        <f t="shared" si="130"/>
        <v>0</v>
      </c>
      <c r="E1078" s="11"/>
      <c r="F1078" s="5">
        <f t="shared" si="136"/>
        <v>0</v>
      </c>
      <c r="G1078" s="10"/>
      <c r="H1078" s="10" t="str">
        <f t="shared" si="137"/>
        <v/>
      </c>
      <c r="I1078" s="5">
        <f>TRUNC(IF(G1078="",0,(IF(SUM(I$18:$I1077)&gt;=(0.25*$G$5),0,(IF((SUM($I$18:$I1077)+(0.25*$G$5))&gt;$G$5,(($G$5*0.25)-SUM(I$18:$I1077)),($G$5*G1078)))))),2)</f>
        <v>0</v>
      </c>
      <c r="J1078" s="5">
        <f>TRUNC(IF(H1078="",0,(IF(SUM($J$18:J1077)&gt;=(0.25*$G$5),0,(IF((SUM($J$18:$J1077)+(0.25*$G$5))&gt;+($G$5*0.25),(($G$5*0.25)-SUM($J$18:J1077)),($G$5*H1078)))))),2)</f>
        <v>0</v>
      </c>
      <c r="L1078" s="5">
        <f t="shared" si="131"/>
        <v>0</v>
      </c>
      <c r="M1078" s="5">
        <f t="shared" si="132"/>
        <v>0</v>
      </c>
      <c r="N1078" s="17"/>
      <c r="O1078" s="17"/>
      <c r="P1078" s="17"/>
      <c r="Q1078" s="5">
        <f t="shared" si="133"/>
        <v>0</v>
      </c>
      <c r="S1078" s="5">
        <f t="shared" si="134"/>
        <v>0</v>
      </c>
      <c r="T1078" s="5">
        <f t="shared" si="135"/>
        <v>0</v>
      </c>
      <c r="W1078" s="18"/>
    </row>
    <row r="1079" spans="1:23" x14ac:dyDescent="0.25">
      <c r="A1079" s="6">
        <f>+'IRS Interest Rates'!A2350</f>
        <v>46179</v>
      </c>
      <c r="C1079" s="9" t="str">
        <f>IF($D$3&gt;$A1079,"",IF($D$4&lt;$A1079,"",+'IRS Interest Rates'!$B2350))</f>
        <v/>
      </c>
      <c r="D1079" s="11">
        <f t="shared" si="130"/>
        <v>0</v>
      </c>
      <c r="E1079" s="11"/>
      <c r="F1079" s="5">
        <f t="shared" si="136"/>
        <v>0</v>
      </c>
      <c r="G1079" s="10"/>
      <c r="H1079" s="10" t="str">
        <f t="shared" si="137"/>
        <v/>
      </c>
      <c r="I1079" s="5">
        <f>TRUNC(IF(G1079="",0,(IF(SUM(I$18:$I1078)&gt;=(0.25*$G$5),0,(IF((SUM($I$18:$I1078)+(0.25*$G$5))&gt;$G$5,(($G$5*0.25)-SUM(I$18:$I1078)),($G$5*G1079)))))),2)</f>
        <v>0</v>
      </c>
      <c r="J1079" s="5">
        <f>TRUNC(IF(H1079="",0,(IF(SUM($J$18:J1078)&gt;=(0.25*$G$5),0,(IF((SUM($J$18:$J1078)+(0.25*$G$5))&gt;+($G$5*0.25),(($G$5*0.25)-SUM($J$18:J1078)),($G$5*H1079)))))),2)</f>
        <v>0</v>
      </c>
      <c r="L1079" s="5">
        <f t="shared" si="131"/>
        <v>0</v>
      </c>
      <c r="M1079" s="5">
        <f t="shared" si="132"/>
        <v>0</v>
      </c>
      <c r="N1079" s="17"/>
      <c r="O1079" s="17"/>
      <c r="P1079" s="17"/>
      <c r="Q1079" s="5">
        <f t="shared" si="133"/>
        <v>0</v>
      </c>
      <c r="S1079" s="5">
        <f t="shared" si="134"/>
        <v>0</v>
      </c>
      <c r="T1079" s="5">
        <f t="shared" si="135"/>
        <v>0</v>
      </c>
      <c r="W1079" s="18"/>
    </row>
    <row r="1080" spans="1:23" x14ac:dyDescent="0.25">
      <c r="A1080" s="6">
        <f>+'IRS Interest Rates'!A2351</f>
        <v>46180</v>
      </c>
      <c r="C1080" s="9" t="str">
        <f>IF($D$3&gt;$A1080,"",IF($D$4&lt;$A1080,"",+'IRS Interest Rates'!$B2351))</f>
        <v/>
      </c>
      <c r="D1080" s="11">
        <f t="shared" si="130"/>
        <v>0</v>
      </c>
      <c r="E1080" s="11"/>
      <c r="F1080" s="5">
        <f t="shared" si="136"/>
        <v>0</v>
      </c>
      <c r="G1080" s="10"/>
      <c r="H1080" s="10" t="str">
        <f t="shared" si="137"/>
        <v/>
      </c>
      <c r="I1080" s="5">
        <f>TRUNC(IF(G1080="",0,(IF(SUM(I$18:$I1079)&gt;=(0.25*$G$5),0,(IF((SUM($I$18:$I1079)+(0.25*$G$5))&gt;$G$5,(($G$5*0.25)-SUM(I$18:$I1079)),($G$5*G1080)))))),2)</f>
        <v>0</v>
      </c>
      <c r="J1080" s="5">
        <f>TRUNC(IF(H1080="",0,(IF(SUM($J$18:J1079)&gt;=(0.25*$G$5),0,(IF((SUM($J$18:$J1079)+(0.25*$G$5))&gt;+($G$5*0.25),(($G$5*0.25)-SUM($J$18:J1079)),($G$5*H1080)))))),2)</f>
        <v>0</v>
      </c>
      <c r="L1080" s="5">
        <f t="shared" si="131"/>
        <v>0</v>
      </c>
      <c r="M1080" s="5">
        <f t="shared" si="132"/>
        <v>0</v>
      </c>
      <c r="N1080" s="17"/>
      <c r="O1080" s="17"/>
      <c r="P1080" s="17"/>
      <c r="Q1080" s="5">
        <f t="shared" si="133"/>
        <v>0</v>
      </c>
      <c r="S1080" s="5">
        <f t="shared" si="134"/>
        <v>0</v>
      </c>
      <c r="T1080" s="5">
        <f t="shared" si="135"/>
        <v>0</v>
      </c>
      <c r="W1080" s="18"/>
    </row>
    <row r="1081" spans="1:23" x14ac:dyDescent="0.25">
      <c r="A1081" s="6">
        <f>+'IRS Interest Rates'!A2352</f>
        <v>46181</v>
      </c>
      <c r="C1081" s="9" t="str">
        <f>IF($D$3&gt;$A1081,"",IF($D$4&lt;$A1081,"",+'IRS Interest Rates'!$B2352))</f>
        <v/>
      </c>
      <c r="D1081" s="11">
        <f t="shared" si="130"/>
        <v>0</v>
      </c>
      <c r="E1081" s="11"/>
      <c r="F1081" s="5">
        <f t="shared" si="136"/>
        <v>0</v>
      </c>
      <c r="G1081" s="10"/>
      <c r="H1081" s="10" t="str">
        <f t="shared" si="137"/>
        <v/>
      </c>
      <c r="I1081" s="5">
        <f>TRUNC(IF(G1081="",0,(IF(SUM(I$18:$I1080)&gt;=(0.25*$G$5),0,(IF((SUM($I$18:$I1080)+(0.25*$G$5))&gt;$G$5,(($G$5*0.25)-SUM(I$18:$I1080)),($G$5*G1081)))))),2)</f>
        <v>0</v>
      </c>
      <c r="J1081" s="5">
        <f>TRUNC(IF(H1081="",0,(IF(SUM($J$18:J1080)&gt;=(0.25*$G$5),0,(IF((SUM($J$18:$J1080)+(0.25*$G$5))&gt;+($G$5*0.25),(($G$5*0.25)-SUM($J$18:J1080)),($G$5*H1081)))))),2)</f>
        <v>0</v>
      </c>
      <c r="L1081" s="5">
        <f t="shared" si="131"/>
        <v>0</v>
      </c>
      <c r="M1081" s="5">
        <f t="shared" si="132"/>
        <v>0</v>
      </c>
      <c r="N1081" s="17"/>
      <c r="O1081" s="17"/>
      <c r="P1081" s="17"/>
      <c r="Q1081" s="5">
        <f t="shared" si="133"/>
        <v>0</v>
      </c>
      <c r="S1081" s="5">
        <f t="shared" si="134"/>
        <v>0</v>
      </c>
      <c r="T1081" s="5">
        <f t="shared" si="135"/>
        <v>0</v>
      </c>
      <c r="W1081" s="18"/>
    </row>
    <row r="1082" spans="1:23" x14ac:dyDescent="0.25">
      <c r="A1082" s="6">
        <f>+'IRS Interest Rates'!A2353</f>
        <v>46182</v>
      </c>
      <c r="C1082" s="9" t="str">
        <f>IF($D$3&gt;$A1082,"",IF($D$4&lt;$A1082,"",+'IRS Interest Rates'!$B2353))</f>
        <v/>
      </c>
      <c r="D1082" s="11">
        <f t="shared" si="130"/>
        <v>0</v>
      </c>
      <c r="E1082" s="11"/>
      <c r="F1082" s="5">
        <f t="shared" si="136"/>
        <v>0</v>
      </c>
      <c r="G1082" s="10"/>
      <c r="H1082" s="10" t="str">
        <f t="shared" si="137"/>
        <v/>
      </c>
      <c r="I1082" s="5">
        <f>TRUNC(IF(G1082="",0,(IF(SUM(I$18:$I1081)&gt;=(0.25*$G$5),0,(IF((SUM($I$18:$I1081)+(0.25*$G$5))&gt;$G$5,(($G$5*0.25)-SUM(I$18:$I1081)),($G$5*G1082)))))),2)</f>
        <v>0</v>
      </c>
      <c r="J1082" s="5">
        <f>TRUNC(IF(H1082="",0,(IF(SUM($J$18:J1081)&gt;=(0.25*$G$5),0,(IF((SUM($J$18:$J1081)+(0.25*$G$5))&gt;+($G$5*0.25),(($G$5*0.25)-SUM($J$18:J1081)),($G$5*H1082)))))),2)</f>
        <v>0</v>
      </c>
      <c r="L1082" s="5">
        <f t="shared" si="131"/>
        <v>0</v>
      </c>
      <c r="M1082" s="5">
        <f t="shared" si="132"/>
        <v>0</v>
      </c>
      <c r="N1082" s="17"/>
      <c r="O1082" s="17"/>
      <c r="P1082" s="17"/>
      <c r="Q1082" s="5">
        <f t="shared" si="133"/>
        <v>0</v>
      </c>
      <c r="S1082" s="5">
        <f t="shared" si="134"/>
        <v>0</v>
      </c>
      <c r="T1082" s="5">
        <f t="shared" si="135"/>
        <v>0</v>
      </c>
      <c r="W1082" s="18"/>
    </row>
    <row r="1083" spans="1:23" x14ac:dyDescent="0.25">
      <c r="A1083" s="6">
        <f>+'IRS Interest Rates'!A2354</f>
        <v>46183</v>
      </c>
      <c r="C1083" s="9" t="str">
        <f>IF($D$3&gt;$A1083,"",IF($D$4&lt;$A1083,"",+'IRS Interest Rates'!$B2354))</f>
        <v/>
      </c>
      <c r="D1083" s="11">
        <f t="shared" si="130"/>
        <v>0</v>
      </c>
      <c r="E1083" s="11"/>
      <c r="F1083" s="5">
        <f t="shared" si="136"/>
        <v>0</v>
      </c>
      <c r="G1083" s="10"/>
      <c r="H1083" s="10" t="str">
        <f t="shared" si="137"/>
        <v/>
      </c>
      <c r="I1083" s="5">
        <f>TRUNC(IF(G1083="",0,(IF(SUM(I$18:$I1082)&gt;=(0.25*$G$5),0,(IF((SUM($I$18:$I1082)+(0.25*$G$5))&gt;$G$5,(($G$5*0.25)-SUM(I$18:$I1082)),($G$5*G1083)))))),2)</f>
        <v>0</v>
      </c>
      <c r="J1083" s="5">
        <f>TRUNC(IF(H1083="",0,(IF(SUM($J$18:J1082)&gt;=(0.25*$G$5),0,(IF((SUM($J$18:$J1082)+(0.25*$G$5))&gt;+($G$5*0.25),(($G$5*0.25)-SUM($J$18:J1082)),($G$5*H1083)))))),2)</f>
        <v>0</v>
      </c>
      <c r="L1083" s="5">
        <f t="shared" si="131"/>
        <v>0</v>
      </c>
      <c r="M1083" s="5">
        <f t="shared" si="132"/>
        <v>0</v>
      </c>
      <c r="N1083" s="17"/>
      <c r="O1083" s="17"/>
      <c r="P1083" s="17"/>
      <c r="Q1083" s="5">
        <f t="shared" si="133"/>
        <v>0</v>
      </c>
      <c r="S1083" s="5">
        <f t="shared" si="134"/>
        <v>0</v>
      </c>
      <c r="T1083" s="5">
        <f t="shared" si="135"/>
        <v>0</v>
      </c>
      <c r="W1083" s="18"/>
    </row>
    <row r="1084" spans="1:23" x14ac:dyDescent="0.25">
      <c r="A1084" s="6">
        <f>+'IRS Interest Rates'!A2355</f>
        <v>46184</v>
      </c>
      <c r="C1084" s="9" t="str">
        <f>IF($D$3&gt;$A1084,"",IF($D$4&lt;$A1084,"",+'IRS Interest Rates'!$B2355))</f>
        <v/>
      </c>
      <c r="D1084" s="11">
        <f t="shared" si="130"/>
        <v>0</v>
      </c>
      <c r="E1084" s="11"/>
      <c r="F1084" s="5">
        <f t="shared" si="136"/>
        <v>0</v>
      </c>
      <c r="G1084" s="10"/>
      <c r="H1084" s="10" t="str">
        <f t="shared" si="137"/>
        <v/>
      </c>
      <c r="I1084" s="5">
        <f>TRUNC(IF(G1084="",0,(IF(SUM(I$18:$I1083)&gt;=(0.25*$G$5),0,(IF((SUM($I$18:$I1083)+(0.25*$G$5))&gt;$G$5,(($G$5*0.25)-SUM(I$18:$I1083)),($G$5*G1084)))))),2)</f>
        <v>0</v>
      </c>
      <c r="J1084" s="5">
        <f>TRUNC(IF(H1084="",0,(IF(SUM($J$18:J1083)&gt;=(0.25*$G$5),0,(IF((SUM($J$18:$J1083)+(0.25*$G$5))&gt;+($G$5*0.25),(($G$5*0.25)-SUM($J$18:J1083)),($G$5*H1084)))))),2)</f>
        <v>0</v>
      </c>
      <c r="L1084" s="5">
        <f t="shared" si="131"/>
        <v>0</v>
      </c>
      <c r="M1084" s="5">
        <f t="shared" si="132"/>
        <v>0</v>
      </c>
      <c r="N1084" s="17"/>
      <c r="O1084" s="17"/>
      <c r="P1084" s="17"/>
      <c r="Q1084" s="5">
        <f t="shared" si="133"/>
        <v>0</v>
      </c>
      <c r="S1084" s="5">
        <f t="shared" si="134"/>
        <v>0</v>
      </c>
      <c r="T1084" s="5">
        <f t="shared" si="135"/>
        <v>0</v>
      </c>
      <c r="W1084" s="18"/>
    </row>
    <row r="1085" spans="1:23" x14ac:dyDescent="0.25">
      <c r="A1085" s="6">
        <f>+'IRS Interest Rates'!A2356</f>
        <v>46185</v>
      </c>
      <c r="C1085" s="9" t="str">
        <f>IF($D$3&gt;$A1085,"",IF($D$4&lt;$A1085,"",+'IRS Interest Rates'!$B2356))</f>
        <v/>
      </c>
      <c r="D1085" s="11">
        <f t="shared" si="130"/>
        <v>0</v>
      </c>
      <c r="E1085" s="11"/>
      <c r="F1085" s="5">
        <f t="shared" si="136"/>
        <v>0</v>
      </c>
      <c r="G1085" s="10"/>
      <c r="H1085" s="10" t="str">
        <f t="shared" si="137"/>
        <v/>
      </c>
      <c r="I1085" s="5">
        <f>TRUNC(IF(G1085="",0,(IF(SUM(I$18:$I1084)&gt;=(0.25*$G$5),0,(IF((SUM($I$18:$I1084)+(0.25*$G$5))&gt;$G$5,(($G$5*0.25)-SUM(I$18:$I1084)),($G$5*G1085)))))),2)</f>
        <v>0</v>
      </c>
      <c r="J1085" s="5">
        <f>TRUNC(IF(H1085="",0,(IF(SUM($J$18:J1084)&gt;=(0.25*$G$5),0,(IF((SUM($J$18:$J1084)+(0.25*$G$5))&gt;+($G$5*0.25),(($G$5*0.25)-SUM($J$18:J1084)),($G$5*H1085)))))),2)</f>
        <v>0</v>
      </c>
      <c r="L1085" s="5">
        <f t="shared" si="131"/>
        <v>0</v>
      </c>
      <c r="M1085" s="5">
        <f t="shared" si="132"/>
        <v>0</v>
      </c>
      <c r="N1085" s="17"/>
      <c r="O1085" s="17"/>
      <c r="P1085" s="17"/>
      <c r="Q1085" s="5">
        <f t="shared" si="133"/>
        <v>0</v>
      </c>
      <c r="S1085" s="5">
        <f t="shared" si="134"/>
        <v>0</v>
      </c>
      <c r="T1085" s="5">
        <f t="shared" si="135"/>
        <v>0</v>
      </c>
      <c r="W1085" s="18"/>
    </row>
    <row r="1086" spans="1:23" x14ac:dyDescent="0.25">
      <c r="A1086" s="6">
        <f>+'IRS Interest Rates'!A2357</f>
        <v>46186</v>
      </c>
      <c r="C1086" s="9" t="str">
        <f>IF($D$3&gt;$A1086,"",IF($D$4&lt;$A1086,"",+'IRS Interest Rates'!$B2357))</f>
        <v/>
      </c>
      <c r="D1086" s="11">
        <f t="shared" si="130"/>
        <v>0</v>
      </c>
      <c r="E1086" s="11"/>
      <c r="F1086" s="5">
        <f t="shared" si="136"/>
        <v>0</v>
      </c>
      <c r="G1086" s="10"/>
      <c r="H1086" s="10" t="str">
        <f t="shared" si="137"/>
        <v/>
      </c>
      <c r="I1086" s="5">
        <f>TRUNC(IF(G1086="",0,(IF(SUM(I$18:$I1085)&gt;=(0.25*$G$5),0,(IF((SUM($I$18:$I1085)+(0.25*$G$5))&gt;$G$5,(($G$5*0.25)-SUM(I$18:$I1085)),($G$5*G1086)))))),2)</f>
        <v>0</v>
      </c>
      <c r="J1086" s="5">
        <f>TRUNC(IF(H1086="",0,(IF(SUM($J$18:J1085)&gt;=(0.25*$G$5),0,(IF((SUM($J$18:$J1085)+(0.25*$G$5))&gt;+($G$5*0.25),(($G$5*0.25)-SUM($J$18:J1085)),($G$5*H1086)))))),2)</f>
        <v>0</v>
      </c>
      <c r="L1086" s="5">
        <f t="shared" si="131"/>
        <v>0</v>
      </c>
      <c r="M1086" s="5">
        <f t="shared" si="132"/>
        <v>0</v>
      </c>
      <c r="N1086" s="17"/>
      <c r="O1086" s="17"/>
      <c r="P1086" s="17"/>
      <c r="Q1086" s="5">
        <f t="shared" si="133"/>
        <v>0</v>
      </c>
      <c r="S1086" s="5">
        <f t="shared" si="134"/>
        <v>0</v>
      </c>
      <c r="T1086" s="5">
        <f t="shared" si="135"/>
        <v>0</v>
      </c>
      <c r="W1086" s="18"/>
    </row>
    <row r="1087" spans="1:23" x14ac:dyDescent="0.25">
      <c r="A1087" s="6">
        <f>+'IRS Interest Rates'!A2358</f>
        <v>46187</v>
      </c>
      <c r="C1087" s="9" t="str">
        <f>IF($D$3&gt;$A1087,"",IF($D$4&lt;$A1087,"",+'IRS Interest Rates'!$B2358))</f>
        <v/>
      </c>
      <c r="D1087" s="11">
        <f t="shared" si="130"/>
        <v>0</v>
      </c>
      <c r="E1087" s="11"/>
      <c r="F1087" s="5">
        <f t="shared" si="136"/>
        <v>0</v>
      </c>
      <c r="G1087" s="10"/>
      <c r="H1087" s="10" t="str">
        <f t="shared" si="137"/>
        <v/>
      </c>
      <c r="I1087" s="5">
        <f>TRUNC(IF(G1087="",0,(IF(SUM(I$18:$I1086)&gt;=(0.25*$G$5),0,(IF((SUM($I$18:$I1086)+(0.25*$G$5))&gt;$G$5,(($G$5*0.25)-SUM(I$18:$I1086)),($G$5*G1087)))))),2)</f>
        <v>0</v>
      </c>
      <c r="J1087" s="5">
        <f>TRUNC(IF(H1087="",0,(IF(SUM($J$18:J1086)&gt;=(0.25*$G$5),0,(IF((SUM($J$18:$J1086)+(0.25*$G$5))&gt;+($G$5*0.25),(($G$5*0.25)-SUM($J$18:J1086)),($G$5*H1087)))))),2)</f>
        <v>0</v>
      </c>
      <c r="L1087" s="5">
        <f t="shared" si="131"/>
        <v>0</v>
      </c>
      <c r="M1087" s="5">
        <f t="shared" si="132"/>
        <v>0</v>
      </c>
      <c r="N1087" s="17"/>
      <c r="O1087" s="17"/>
      <c r="P1087" s="17"/>
      <c r="Q1087" s="5">
        <f t="shared" si="133"/>
        <v>0</v>
      </c>
      <c r="S1087" s="5">
        <f t="shared" si="134"/>
        <v>0</v>
      </c>
      <c r="T1087" s="5">
        <f t="shared" si="135"/>
        <v>0</v>
      </c>
      <c r="W1087" s="18"/>
    </row>
    <row r="1088" spans="1:23" x14ac:dyDescent="0.25">
      <c r="A1088" s="6">
        <f>+'IRS Interest Rates'!A2359</f>
        <v>46188</v>
      </c>
      <c r="C1088" s="9" t="str">
        <f>IF($D$3&gt;$A1088,"",IF($D$4&lt;$A1088,"",+'IRS Interest Rates'!$B2359))</f>
        <v/>
      </c>
      <c r="D1088" s="11">
        <f t="shared" si="130"/>
        <v>0</v>
      </c>
      <c r="E1088" s="11"/>
      <c r="F1088" s="5">
        <f t="shared" si="136"/>
        <v>0</v>
      </c>
      <c r="G1088" s="10"/>
      <c r="H1088" s="10" t="str">
        <f t="shared" si="137"/>
        <v/>
      </c>
      <c r="I1088" s="5">
        <f>TRUNC(IF(G1088="",0,(IF(SUM(I$18:$I1087)&gt;=(0.25*$G$5),0,(IF((SUM($I$18:$I1087)+(0.25*$G$5))&gt;$G$5,(($G$5*0.25)-SUM(I$18:$I1087)),($G$5*G1088)))))),2)</f>
        <v>0</v>
      </c>
      <c r="J1088" s="5">
        <f>TRUNC(IF(H1088="",0,(IF(SUM($J$18:J1087)&gt;=(0.25*$G$5),0,(IF((SUM($J$18:$J1087)+(0.25*$G$5))&gt;+($G$5*0.25),(($G$5*0.25)-SUM($J$18:J1087)),($G$5*H1088)))))),2)</f>
        <v>0</v>
      </c>
      <c r="L1088" s="5">
        <f t="shared" si="131"/>
        <v>0</v>
      </c>
      <c r="M1088" s="5">
        <f t="shared" si="132"/>
        <v>0</v>
      </c>
      <c r="N1088" s="17"/>
      <c r="O1088" s="17"/>
      <c r="P1088" s="17"/>
      <c r="Q1088" s="5">
        <f t="shared" si="133"/>
        <v>0</v>
      </c>
      <c r="S1088" s="5">
        <f t="shared" si="134"/>
        <v>0</v>
      </c>
      <c r="T1088" s="5">
        <f t="shared" si="135"/>
        <v>0</v>
      </c>
      <c r="W1088" s="18"/>
    </row>
    <row r="1089" spans="1:23" x14ac:dyDescent="0.25">
      <c r="A1089" s="6">
        <f>+'IRS Interest Rates'!A2360</f>
        <v>46189</v>
      </c>
      <c r="C1089" s="9" t="str">
        <f>IF($D$3&gt;$A1089,"",IF($D$4&lt;$A1089,"",+'IRS Interest Rates'!$B2360))</f>
        <v/>
      </c>
      <c r="D1089" s="11">
        <f t="shared" si="130"/>
        <v>0</v>
      </c>
      <c r="E1089" s="11"/>
      <c r="F1089" s="5">
        <f t="shared" si="136"/>
        <v>0</v>
      </c>
      <c r="G1089" s="10"/>
      <c r="H1089" s="10" t="str">
        <f t="shared" si="137"/>
        <v/>
      </c>
      <c r="I1089" s="5">
        <f>TRUNC(IF(G1089="",0,(IF(SUM(I$18:$I1088)&gt;=(0.25*$G$5),0,(IF((SUM($I$18:$I1088)+(0.25*$G$5))&gt;$G$5,(($G$5*0.25)-SUM(I$18:$I1088)),($G$5*G1089)))))),2)</f>
        <v>0</v>
      </c>
      <c r="J1089" s="5">
        <f>TRUNC(IF(H1089="",0,(IF(SUM($J$18:J1088)&gt;=(0.25*$G$5),0,(IF((SUM($J$18:$J1088)+(0.25*$G$5))&gt;+($G$5*0.25),(($G$5*0.25)-SUM($J$18:J1088)),($G$5*H1089)))))),2)</f>
        <v>0</v>
      </c>
      <c r="L1089" s="5">
        <f t="shared" si="131"/>
        <v>0</v>
      </c>
      <c r="M1089" s="5">
        <f t="shared" si="132"/>
        <v>0</v>
      </c>
      <c r="N1089" s="17"/>
      <c r="O1089" s="17"/>
      <c r="P1089" s="17"/>
      <c r="Q1089" s="5">
        <f t="shared" si="133"/>
        <v>0</v>
      </c>
      <c r="S1089" s="5">
        <f t="shared" si="134"/>
        <v>0</v>
      </c>
      <c r="T1089" s="5">
        <f t="shared" si="135"/>
        <v>0</v>
      </c>
      <c r="W1089" s="18"/>
    </row>
    <row r="1090" spans="1:23" x14ac:dyDescent="0.25">
      <c r="A1090" s="6">
        <f>+'IRS Interest Rates'!A2361</f>
        <v>46190</v>
      </c>
      <c r="C1090" s="9" t="str">
        <f>IF($D$3&gt;$A1090,"",IF($D$4&lt;$A1090,"",+'IRS Interest Rates'!$B2361))</f>
        <v/>
      </c>
      <c r="D1090" s="11">
        <f t="shared" si="130"/>
        <v>0</v>
      </c>
      <c r="E1090" s="11"/>
      <c r="F1090" s="5">
        <f t="shared" si="136"/>
        <v>0</v>
      </c>
      <c r="G1090" s="10"/>
      <c r="H1090" s="10" t="str">
        <f t="shared" si="137"/>
        <v/>
      </c>
      <c r="I1090" s="5">
        <f>TRUNC(IF(G1090="",0,(IF(SUM(I$18:$I1089)&gt;=(0.25*$G$5),0,(IF((SUM($I$18:$I1089)+(0.25*$G$5))&gt;$G$5,(($G$5*0.25)-SUM(I$18:$I1089)),($G$5*G1090)))))),2)</f>
        <v>0</v>
      </c>
      <c r="J1090" s="5">
        <f>TRUNC(IF(H1090="",0,(IF(SUM($J$18:J1089)&gt;=(0.25*$G$5),0,(IF((SUM($J$18:$J1089)+(0.25*$G$5))&gt;+($G$5*0.25),(($G$5*0.25)-SUM($J$18:J1089)),($G$5*H1090)))))),2)</f>
        <v>0</v>
      </c>
      <c r="L1090" s="5">
        <f t="shared" si="131"/>
        <v>0</v>
      </c>
      <c r="M1090" s="5">
        <f t="shared" si="132"/>
        <v>0</v>
      </c>
      <c r="N1090" s="17"/>
      <c r="O1090" s="17"/>
      <c r="P1090" s="17"/>
      <c r="Q1090" s="5">
        <f t="shared" si="133"/>
        <v>0</v>
      </c>
      <c r="S1090" s="5">
        <f t="shared" si="134"/>
        <v>0</v>
      </c>
      <c r="T1090" s="5">
        <f t="shared" si="135"/>
        <v>0</v>
      </c>
      <c r="W1090" s="18"/>
    </row>
    <row r="1091" spans="1:23" x14ac:dyDescent="0.25">
      <c r="A1091" s="6">
        <f>+'IRS Interest Rates'!A2362</f>
        <v>46191</v>
      </c>
      <c r="C1091" s="9" t="str">
        <f>IF($D$3&gt;$A1091,"",IF($D$4&lt;$A1091,"",+'IRS Interest Rates'!$B2362))</f>
        <v/>
      </c>
      <c r="D1091" s="11">
        <f t="shared" si="130"/>
        <v>0</v>
      </c>
      <c r="E1091" s="11"/>
      <c r="F1091" s="5">
        <f t="shared" si="136"/>
        <v>0</v>
      </c>
      <c r="G1091" s="10"/>
      <c r="H1091" s="10" t="str">
        <f t="shared" si="137"/>
        <v/>
      </c>
      <c r="I1091" s="5">
        <f>TRUNC(IF(G1091="",0,(IF(SUM(I$18:$I1090)&gt;=(0.25*$G$5),0,(IF((SUM($I$18:$I1090)+(0.25*$G$5))&gt;$G$5,(($G$5*0.25)-SUM(I$18:$I1090)),($G$5*G1091)))))),2)</f>
        <v>0</v>
      </c>
      <c r="J1091" s="5">
        <f>TRUNC(IF(H1091="",0,(IF(SUM($J$18:J1090)&gt;=(0.25*$G$5),0,(IF((SUM($J$18:$J1090)+(0.25*$G$5))&gt;+($G$5*0.25),(($G$5*0.25)-SUM($J$18:J1090)),($G$5*H1091)))))),2)</f>
        <v>0</v>
      </c>
      <c r="L1091" s="5">
        <f t="shared" si="131"/>
        <v>0</v>
      </c>
      <c r="M1091" s="5">
        <f t="shared" si="132"/>
        <v>0</v>
      </c>
      <c r="N1091" s="17"/>
      <c r="O1091" s="17"/>
      <c r="P1091" s="17"/>
      <c r="Q1091" s="5">
        <f t="shared" si="133"/>
        <v>0</v>
      </c>
      <c r="S1091" s="5">
        <f t="shared" si="134"/>
        <v>0</v>
      </c>
      <c r="T1091" s="5">
        <f t="shared" si="135"/>
        <v>0</v>
      </c>
      <c r="W1091" s="18"/>
    </row>
    <row r="1092" spans="1:23" x14ac:dyDescent="0.25">
      <c r="A1092" s="6">
        <f>+'IRS Interest Rates'!A2363</f>
        <v>46192</v>
      </c>
      <c r="C1092" s="9" t="str">
        <f>IF($D$3&gt;$A1092,"",IF($D$4&lt;$A1092,"",+'IRS Interest Rates'!$B2363))</f>
        <v/>
      </c>
      <c r="D1092" s="11">
        <f t="shared" si="130"/>
        <v>0</v>
      </c>
      <c r="E1092" s="11"/>
      <c r="F1092" s="5">
        <f t="shared" si="136"/>
        <v>0</v>
      </c>
      <c r="G1092" s="10"/>
      <c r="H1092" s="10" t="str">
        <f t="shared" si="137"/>
        <v/>
      </c>
      <c r="I1092" s="5">
        <f>TRUNC(IF(G1092="",0,(IF(SUM(I$18:$I1091)&gt;=(0.25*$G$5),0,(IF((SUM($I$18:$I1091)+(0.25*$G$5))&gt;$G$5,(($G$5*0.25)-SUM(I$18:$I1091)),($G$5*G1092)))))),2)</f>
        <v>0</v>
      </c>
      <c r="J1092" s="5">
        <f>TRUNC(IF(H1092="",0,(IF(SUM($J$18:J1091)&gt;=(0.25*$G$5),0,(IF((SUM($J$18:$J1091)+(0.25*$G$5))&gt;+($G$5*0.25),(($G$5*0.25)-SUM($J$18:J1091)),($G$5*H1092)))))),2)</f>
        <v>0</v>
      </c>
      <c r="L1092" s="5">
        <f t="shared" si="131"/>
        <v>0</v>
      </c>
      <c r="M1092" s="5">
        <f t="shared" si="132"/>
        <v>0</v>
      </c>
      <c r="N1092" s="17"/>
      <c r="O1092" s="17"/>
      <c r="P1092" s="17"/>
      <c r="Q1092" s="5">
        <f t="shared" si="133"/>
        <v>0</v>
      </c>
      <c r="S1092" s="5">
        <f t="shared" si="134"/>
        <v>0</v>
      </c>
      <c r="T1092" s="5">
        <f t="shared" si="135"/>
        <v>0</v>
      </c>
      <c r="W1092" s="18"/>
    </row>
    <row r="1093" spans="1:23" x14ac:dyDescent="0.25">
      <c r="A1093" s="6">
        <f>+'IRS Interest Rates'!A2364</f>
        <v>46193</v>
      </c>
      <c r="C1093" s="9" t="str">
        <f>IF($D$3&gt;$A1093,"",IF($D$4&lt;$A1093,"",+'IRS Interest Rates'!$B2364))</f>
        <v/>
      </c>
      <c r="D1093" s="11">
        <f t="shared" si="130"/>
        <v>0</v>
      </c>
      <c r="E1093" s="11"/>
      <c r="F1093" s="5">
        <f t="shared" si="136"/>
        <v>0</v>
      </c>
      <c r="G1093" s="10"/>
      <c r="H1093" s="10" t="str">
        <f t="shared" si="137"/>
        <v/>
      </c>
      <c r="I1093" s="5">
        <f>TRUNC(IF(G1093="",0,(IF(SUM(I$18:$I1092)&gt;=(0.25*$G$5),0,(IF((SUM($I$18:$I1092)+(0.25*$G$5))&gt;$G$5,(($G$5*0.25)-SUM(I$18:$I1092)),($G$5*G1093)))))),2)</f>
        <v>0</v>
      </c>
      <c r="J1093" s="5">
        <f>TRUNC(IF(H1093="",0,(IF(SUM($J$18:J1092)&gt;=(0.25*$G$5),0,(IF((SUM($J$18:$J1092)+(0.25*$G$5))&gt;+($G$5*0.25),(($G$5*0.25)-SUM($J$18:J1092)),($G$5*H1093)))))),2)</f>
        <v>0</v>
      </c>
      <c r="L1093" s="5">
        <f t="shared" si="131"/>
        <v>0</v>
      </c>
      <c r="M1093" s="5">
        <f t="shared" si="132"/>
        <v>0</v>
      </c>
      <c r="N1093" s="17"/>
      <c r="O1093" s="17"/>
      <c r="P1093" s="17"/>
      <c r="Q1093" s="5">
        <f t="shared" si="133"/>
        <v>0</v>
      </c>
      <c r="S1093" s="5">
        <f t="shared" si="134"/>
        <v>0</v>
      </c>
      <c r="T1093" s="5">
        <f t="shared" si="135"/>
        <v>0</v>
      </c>
      <c r="W1093" s="18"/>
    </row>
    <row r="1094" spans="1:23" x14ac:dyDescent="0.25">
      <c r="A1094" s="6">
        <f>+'IRS Interest Rates'!A2365</f>
        <v>46194</v>
      </c>
      <c r="C1094" s="9" t="str">
        <f>IF($D$3&gt;$A1094,"",IF($D$4&lt;$A1094,"",+'IRS Interest Rates'!$B2365))</f>
        <v/>
      </c>
      <c r="D1094" s="11">
        <f t="shared" si="130"/>
        <v>0</v>
      </c>
      <c r="E1094" s="11"/>
      <c r="F1094" s="5">
        <f t="shared" si="136"/>
        <v>0</v>
      </c>
      <c r="G1094" s="10"/>
      <c r="H1094" s="10" t="str">
        <f t="shared" si="137"/>
        <v/>
      </c>
      <c r="I1094" s="5">
        <f>TRUNC(IF(G1094="",0,(IF(SUM(I$18:$I1093)&gt;=(0.25*$G$5),0,(IF((SUM($I$18:$I1093)+(0.25*$G$5))&gt;$G$5,(($G$5*0.25)-SUM(I$18:$I1093)),($G$5*G1094)))))),2)</f>
        <v>0</v>
      </c>
      <c r="J1094" s="5">
        <f>TRUNC(IF(H1094="",0,(IF(SUM($J$18:J1093)&gt;=(0.25*$G$5),0,(IF((SUM($J$18:$J1093)+(0.25*$G$5))&gt;+($G$5*0.25),(($G$5*0.25)-SUM($J$18:J1093)),($G$5*H1094)))))),2)</f>
        <v>0</v>
      </c>
      <c r="L1094" s="5">
        <f t="shared" si="131"/>
        <v>0</v>
      </c>
      <c r="M1094" s="5">
        <f t="shared" si="132"/>
        <v>0</v>
      </c>
      <c r="N1094" s="17"/>
      <c r="O1094" s="17"/>
      <c r="P1094" s="17"/>
      <c r="Q1094" s="5">
        <f t="shared" si="133"/>
        <v>0</v>
      </c>
      <c r="S1094" s="5">
        <f t="shared" si="134"/>
        <v>0</v>
      </c>
      <c r="T1094" s="5">
        <f t="shared" si="135"/>
        <v>0</v>
      </c>
      <c r="W1094" s="18"/>
    </row>
    <row r="1095" spans="1:23" x14ac:dyDescent="0.25">
      <c r="A1095" s="6">
        <f>+'IRS Interest Rates'!A2366</f>
        <v>46195</v>
      </c>
      <c r="C1095" s="9" t="str">
        <f>IF($D$3&gt;$A1095,"",IF($D$4&lt;$A1095,"",+'IRS Interest Rates'!$B2366))</f>
        <v/>
      </c>
      <c r="D1095" s="11">
        <f t="shared" si="130"/>
        <v>0</v>
      </c>
      <c r="E1095" s="11"/>
      <c r="F1095" s="5">
        <f t="shared" si="136"/>
        <v>0</v>
      </c>
      <c r="G1095" s="10"/>
      <c r="H1095" s="10" t="str">
        <f t="shared" si="137"/>
        <v/>
      </c>
      <c r="I1095" s="5">
        <f>TRUNC(IF(G1095="",0,(IF(SUM(I$18:$I1094)&gt;=(0.25*$G$5),0,(IF((SUM($I$18:$I1094)+(0.25*$G$5))&gt;$G$5,(($G$5*0.25)-SUM(I$18:$I1094)),($G$5*G1095)))))),2)</f>
        <v>0</v>
      </c>
      <c r="J1095" s="5">
        <f>TRUNC(IF(H1095="",0,(IF(SUM($J$18:J1094)&gt;=(0.25*$G$5),0,(IF((SUM($J$18:$J1094)+(0.25*$G$5))&gt;+($G$5*0.25),(($G$5*0.25)-SUM($J$18:J1094)),($G$5*H1095)))))),2)</f>
        <v>0</v>
      </c>
      <c r="L1095" s="5">
        <f t="shared" si="131"/>
        <v>0</v>
      </c>
      <c r="M1095" s="5">
        <f t="shared" si="132"/>
        <v>0</v>
      </c>
      <c r="N1095" s="17"/>
      <c r="O1095" s="17"/>
      <c r="P1095" s="17"/>
      <c r="Q1095" s="5">
        <f t="shared" si="133"/>
        <v>0</v>
      </c>
      <c r="S1095" s="5">
        <f t="shared" si="134"/>
        <v>0</v>
      </c>
      <c r="T1095" s="5">
        <f t="shared" si="135"/>
        <v>0</v>
      </c>
      <c r="W1095" s="18"/>
    </row>
    <row r="1096" spans="1:23" x14ac:dyDescent="0.25">
      <c r="A1096" s="6">
        <f>+'IRS Interest Rates'!A2367</f>
        <v>46196</v>
      </c>
      <c r="C1096" s="9" t="str">
        <f>IF($D$3&gt;$A1096,"",IF($D$4&lt;$A1096,"",+'IRS Interest Rates'!$B2367))</f>
        <v/>
      </c>
      <c r="D1096" s="11">
        <f t="shared" si="130"/>
        <v>0</v>
      </c>
      <c r="E1096" s="11"/>
      <c r="F1096" s="5">
        <f t="shared" si="136"/>
        <v>0</v>
      </c>
      <c r="G1096" s="10"/>
      <c r="H1096" s="10" t="str">
        <f t="shared" si="137"/>
        <v/>
      </c>
      <c r="I1096" s="5">
        <f>TRUNC(IF(G1096="",0,(IF(SUM(I$18:$I1095)&gt;=(0.25*$G$5),0,(IF((SUM($I$18:$I1095)+(0.25*$G$5))&gt;$G$5,(($G$5*0.25)-SUM(I$18:$I1095)),($G$5*G1096)))))),2)</f>
        <v>0</v>
      </c>
      <c r="J1096" s="5">
        <f>TRUNC(IF(H1096="",0,(IF(SUM($J$18:J1095)&gt;=(0.25*$G$5),0,(IF((SUM($J$18:$J1095)+(0.25*$G$5))&gt;+($G$5*0.25),(($G$5*0.25)-SUM($J$18:J1095)),($G$5*H1096)))))),2)</f>
        <v>0</v>
      </c>
      <c r="L1096" s="5">
        <f t="shared" si="131"/>
        <v>0</v>
      </c>
      <c r="M1096" s="5">
        <f t="shared" si="132"/>
        <v>0</v>
      </c>
      <c r="N1096" s="17"/>
      <c r="O1096" s="17"/>
      <c r="P1096" s="17"/>
      <c r="Q1096" s="5">
        <f t="shared" si="133"/>
        <v>0</v>
      </c>
      <c r="S1096" s="5">
        <f t="shared" si="134"/>
        <v>0</v>
      </c>
      <c r="T1096" s="5">
        <f t="shared" si="135"/>
        <v>0</v>
      </c>
      <c r="W1096" s="18"/>
    </row>
    <row r="1097" spans="1:23" x14ac:dyDescent="0.25">
      <c r="A1097" s="6">
        <f>+'IRS Interest Rates'!A2368</f>
        <v>46197</v>
      </c>
      <c r="C1097" s="9" t="str">
        <f>IF($D$3&gt;$A1097,"",IF($D$4&lt;$A1097,"",+'IRS Interest Rates'!$B2368))</f>
        <v/>
      </c>
      <c r="D1097" s="11">
        <f t="shared" si="130"/>
        <v>0</v>
      </c>
      <c r="E1097" s="11"/>
      <c r="F1097" s="5">
        <f t="shared" si="136"/>
        <v>0</v>
      </c>
      <c r="G1097" s="10"/>
      <c r="H1097" s="10" t="str">
        <f t="shared" si="137"/>
        <v/>
      </c>
      <c r="I1097" s="5">
        <f>TRUNC(IF(G1097="",0,(IF(SUM(I$18:$I1096)&gt;=(0.25*$G$5),0,(IF((SUM($I$18:$I1096)+(0.25*$G$5))&gt;$G$5,(($G$5*0.25)-SUM(I$18:$I1096)),($G$5*G1097)))))),2)</f>
        <v>0</v>
      </c>
      <c r="J1097" s="5">
        <f>TRUNC(IF(H1097="",0,(IF(SUM($J$18:J1096)&gt;=(0.25*$G$5),0,(IF((SUM($J$18:$J1096)+(0.25*$G$5))&gt;+($G$5*0.25),(($G$5*0.25)-SUM($J$18:J1096)),($G$5*H1097)))))),2)</f>
        <v>0</v>
      </c>
      <c r="L1097" s="5">
        <f t="shared" si="131"/>
        <v>0</v>
      </c>
      <c r="M1097" s="5">
        <f t="shared" si="132"/>
        <v>0</v>
      </c>
      <c r="N1097" s="17"/>
      <c r="O1097" s="17"/>
      <c r="P1097" s="17"/>
      <c r="Q1097" s="5">
        <f t="shared" si="133"/>
        <v>0</v>
      </c>
      <c r="S1097" s="5">
        <f t="shared" si="134"/>
        <v>0</v>
      </c>
      <c r="T1097" s="5">
        <f t="shared" si="135"/>
        <v>0</v>
      </c>
      <c r="W1097" s="18"/>
    </row>
    <row r="1098" spans="1:23" x14ac:dyDescent="0.25">
      <c r="A1098" s="6">
        <f>+'IRS Interest Rates'!A2369</f>
        <v>46198</v>
      </c>
      <c r="C1098" s="9" t="str">
        <f>IF($D$3&gt;$A1098,"",IF($D$4&lt;$A1098,"",+'IRS Interest Rates'!$B2369))</f>
        <v/>
      </c>
      <c r="D1098" s="11">
        <f t="shared" si="130"/>
        <v>0</v>
      </c>
      <c r="E1098" s="11"/>
      <c r="F1098" s="5">
        <f t="shared" si="136"/>
        <v>0</v>
      </c>
      <c r="G1098" s="10"/>
      <c r="H1098" s="10" t="str">
        <f t="shared" si="137"/>
        <v/>
      </c>
      <c r="I1098" s="5">
        <f>TRUNC(IF(G1098="",0,(IF(SUM(I$18:$I1097)&gt;=(0.25*$G$5),0,(IF((SUM($I$18:$I1097)+(0.25*$G$5))&gt;$G$5,(($G$5*0.25)-SUM(I$18:$I1097)),($G$5*G1098)))))),2)</f>
        <v>0</v>
      </c>
      <c r="J1098" s="5">
        <f>TRUNC(IF(H1098="",0,(IF(SUM($J$18:J1097)&gt;=(0.25*$G$5),0,(IF((SUM($J$18:$J1097)+(0.25*$G$5))&gt;+($G$5*0.25),(($G$5*0.25)-SUM($J$18:J1097)),($G$5*H1098)))))),2)</f>
        <v>0</v>
      </c>
      <c r="L1098" s="5">
        <f t="shared" si="131"/>
        <v>0</v>
      </c>
      <c r="M1098" s="5">
        <f t="shared" si="132"/>
        <v>0</v>
      </c>
      <c r="N1098" s="17"/>
      <c r="O1098" s="17"/>
      <c r="P1098" s="17"/>
      <c r="Q1098" s="5">
        <f t="shared" si="133"/>
        <v>0</v>
      </c>
      <c r="S1098" s="5">
        <f t="shared" si="134"/>
        <v>0</v>
      </c>
      <c r="T1098" s="5">
        <f t="shared" si="135"/>
        <v>0</v>
      </c>
      <c r="W1098" s="18"/>
    </row>
    <row r="1099" spans="1:23" x14ac:dyDescent="0.25">
      <c r="A1099" s="6">
        <f>+'IRS Interest Rates'!A2370</f>
        <v>46199</v>
      </c>
      <c r="C1099" s="9" t="str">
        <f>IF($D$3&gt;$A1099,"",IF($D$4&lt;$A1099,"",+'IRS Interest Rates'!$B2370))</f>
        <v/>
      </c>
      <c r="D1099" s="11">
        <f t="shared" si="130"/>
        <v>0</v>
      </c>
      <c r="E1099" s="11"/>
      <c r="F1099" s="5">
        <f t="shared" si="136"/>
        <v>0</v>
      </c>
      <c r="G1099" s="10"/>
      <c r="H1099" s="10" t="str">
        <f t="shared" si="137"/>
        <v/>
      </c>
      <c r="I1099" s="5">
        <f>TRUNC(IF(G1099="",0,(IF(SUM(I$18:$I1098)&gt;=(0.25*$G$5),0,(IF((SUM($I$18:$I1098)+(0.25*$G$5))&gt;$G$5,(($G$5*0.25)-SUM(I$18:$I1098)),($G$5*G1099)))))),2)</f>
        <v>0</v>
      </c>
      <c r="J1099" s="5">
        <f>TRUNC(IF(H1099="",0,(IF(SUM($J$18:J1098)&gt;=(0.25*$G$5),0,(IF((SUM($J$18:$J1098)+(0.25*$G$5))&gt;+($G$5*0.25),(($G$5*0.25)-SUM($J$18:J1098)),($G$5*H1099)))))),2)</f>
        <v>0</v>
      </c>
      <c r="L1099" s="5">
        <f t="shared" si="131"/>
        <v>0</v>
      </c>
      <c r="M1099" s="5">
        <f t="shared" si="132"/>
        <v>0</v>
      </c>
      <c r="N1099" s="17"/>
      <c r="O1099" s="17"/>
      <c r="P1099" s="17"/>
      <c r="Q1099" s="5">
        <f t="shared" si="133"/>
        <v>0</v>
      </c>
      <c r="S1099" s="5">
        <f t="shared" si="134"/>
        <v>0</v>
      </c>
      <c r="T1099" s="5">
        <f t="shared" si="135"/>
        <v>0</v>
      </c>
      <c r="W1099" s="18"/>
    </row>
    <row r="1100" spans="1:23" x14ac:dyDescent="0.25">
      <c r="A1100" s="6">
        <f>+'IRS Interest Rates'!A2371</f>
        <v>46200</v>
      </c>
      <c r="C1100" s="9" t="str">
        <f>IF($D$3&gt;$A1100,"",IF($D$4&lt;$A1100,"",+'IRS Interest Rates'!$B2371))</f>
        <v/>
      </c>
      <c r="D1100" s="11">
        <f t="shared" ref="D1100:D1163" si="138">IF(C1100="",0,C1100/365)</f>
        <v>0</v>
      </c>
      <c r="E1100" s="11"/>
      <c r="F1100" s="5">
        <f t="shared" si="136"/>
        <v>0</v>
      </c>
      <c r="G1100" s="10"/>
      <c r="H1100" s="10" t="str">
        <f t="shared" si="137"/>
        <v/>
      </c>
      <c r="I1100" s="5">
        <f>TRUNC(IF(G1100="",0,(IF(SUM(I$18:$I1099)&gt;=(0.25*$G$5),0,(IF((SUM($I$18:$I1099)+(0.25*$G$5))&gt;$G$5,(($G$5*0.25)-SUM(I$18:$I1099)),($G$5*G1100)))))),2)</f>
        <v>0</v>
      </c>
      <c r="J1100" s="5">
        <f>TRUNC(IF(H1100="",0,(IF(SUM($J$18:J1099)&gt;=(0.25*$G$5),0,(IF((SUM($J$18:$J1099)+(0.25*$G$5))&gt;+($G$5*0.25),(($G$5*0.25)-SUM($J$18:J1099)),($G$5*H1100)))))),2)</f>
        <v>0</v>
      </c>
      <c r="L1100" s="5">
        <f t="shared" si="131"/>
        <v>0</v>
      </c>
      <c r="M1100" s="5">
        <f t="shared" si="132"/>
        <v>0</v>
      </c>
      <c r="N1100" s="17"/>
      <c r="O1100" s="17"/>
      <c r="P1100" s="17"/>
      <c r="Q1100" s="5">
        <f t="shared" si="133"/>
        <v>0</v>
      </c>
      <c r="S1100" s="5">
        <f t="shared" si="134"/>
        <v>0</v>
      </c>
      <c r="T1100" s="5">
        <f t="shared" si="135"/>
        <v>0</v>
      </c>
      <c r="W1100" s="18"/>
    </row>
    <row r="1101" spans="1:23" x14ac:dyDescent="0.25">
      <c r="A1101" s="6">
        <f>+'IRS Interest Rates'!A2372</f>
        <v>46201</v>
      </c>
      <c r="C1101" s="9" t="str">
        <f>IF($D$3&gt;$A1101,"",IF($D$4&lt;$A1101,"",+'IRS Interest Rates'!$B2372))</f>
        <v/>
      </c>
      <c r="D1101" s="11">
        <f t="shared" si="138"/>
        <v>0</v>
      </c>
      <c r="E1101" s="11"/>
      <c r="F1101" s="5">
        <f t="shared" si="136"/>
        <v>0</v>
      </c>
      <c r="G1101" s="10"/>
      <c r="H1101" s="10" t="str">
        <f t="shared" si="137"/>
        <v/>
      </c>
      <c r="I1101" s="5">
        <f>TRUNC(IF(G1101="",0,(IF(SUM(I$18:$I1100)&gt;=(0.25*$G$5),0,(IF((SUM($I$18:$I1100)+(0.25*$G$5))&gt;$G$5,(($G$5*0.25)-SUM(I$18:$I1100)),($G$5*G1101)))))),2)</f>
        <v>0</v>
      </c>
      <c r="J1101" s="5">
        <f>TRUNC(IF(H1101="",0,(IF(SUM($J$18:J1100)&gt;=(0.25*$G$5),0,(IF((SUM($J$18:$J1100)+(0.25*$G$5))&gt;+($G$5*0.25),(($G$5*0.25)-SUM($J$18:J1100)),($G$5*H1101)))))),2)</f>
        <v>0</v>
      </c>
      <c r="L1101" s="5">
        <f t="shared" si="131"/>
        <v>0</v>
      </c>
      <c r="M1101" s="5">
        <f t="shared" si="132"/>
        <v>0</v>
      </c>
      <c r="N1101" s="17"/>
      <c r="O1101" s="17"/>
      <c r="P1101" s="17"/>
      <c r="Q1101" s="5">
        <f t="shared" si="133"/>
        <v>0</v>
      </c>
      <c r="S1101" s="5">
        <f t="shared" si="134"/>
        <v>0</v>
      </c>
      <c r="T1101" s="5">
        <f t="shared" si="135"/>
        <v>0</v>
      </c>
      <c r="W1101" s="18"/>
    </row>
    <row r="1102" spans="1:23" x14ac:dyDescent="0.25">
      <c r="A1102" s="6">
        <f>+'IRS Interest Rates'!A2373</f>
        <v>46202</v>
      </c>
      <c r="C1102" s="9" t="str">
        <f>IF($D$3&gt;$A1102,"",IF($D$4&lt;$A1102,"",+'IRS Interest Rates'!$B2373))</f>
        <v/>
      </c>
      <c r="D1102" s="11">
        <f t="shared" si="138"/>
        <v>0</v>
      </c>
      <c r="E1102" s="11"/>
      <c r="F1102" s="5">
        <f t="shared" si="136"/>
        <v>0</v>
      </c>
      <c r="G1102" s="10"/>
      <c r="H1102" s="10" t="str">
        <f t="shared" si="137"/>
        <v/>
      </c>
      <c r="I1102" s="5">
        <f>TRUNC(IF(G1102="",0,(IF(SUM(I$18:$I1101)&gt;=(0.25*$G$5),0,(IF((SUM($I$18:$I1101)+(0.25*$G$5))&gt;$G$5,(($G$5*0.25)-SUM(I$18:$I1101)),($G$5*G1102)))))),2)</f>
        <v>0</v>
      </c>
      <c r="J1102" s="5">
        <f>TRUNC(IF(H1102="",0,(IF(SUM($J$18:J1101)&gt;=(0.25*$G$5),0,(IF((SUM($J$18:$J1101)+(0.25*$G$5))&gt;+($G$5*0.25),(($G$5*0.25)-SUM($J$18:J1101)),($G$5*H1102)))))),2)</f>
        <v>0</v>
      </c>
      <c r="L1102" s="5">
        <f t="shared" si="131"/>
        <v>0</v>
      </c>
      <c r="M1102" s="5">
        <f t="shared" si="132"/>
        <v>0</v>
      </c>
      <c r="N1102" s="17"/>
      <c r="O1102" s="17"/>
      <c r="P1102" s="17"/>
      <c r="Q1102" s="5">
        <f t="shared" si="133"/>
        <v>0</v>
      </c>
      <c r="S1102" s="5">
        <f t="shared" si="134"/>
        <v>0</v>
      </c>
      <c r="T1102" s="5">
        <f t="shared" si="135"/>
        <v>0</v>
      </c>
      <c r="W1102" s="18"/>
    </row>
    <row r="1103" spans="1:23" x14ac:dyDescent="0.25">
      <c r="A1103" s="6">
        <f>+'IRS Interest Rates'!A2374</f>
        <v>46203</v>
      </c>
      <c r="C1103" s="9" t="str">
        <f>IF($D$3&gt;$A1103,"",IF($D$4&lt;$A1103,"",+'IRS Interest Rates'!$B2374))</f>
        <v/>
      </c>
      <c r="D1103" s="11">
        <f t="shared" si="138"/>
        <v>0</v>
      </c>
      <c r="E1103" s="11"/>
      <c r="F1103" s="5">
        <f t="shared" si="136"/>
        <v>0</v>
      </c>
      <c r="G1103" s="10">
        <f>IF($G$14="yes",IF($A1103&lt;$D$3,"",IF(SUM(F1074:F1103)&gt;0,G$16,"")),0)</f>
        <v>0</v>
      </c>
      <c r="H1103" s="10">
        <f t="shared" si="137"/>
        <v>0</v>
      </c>
      <c r="I1103" s="5">
        <f>TRUNC(IF(G1103="",0,(IF(SUM(I$18:$I1102)&gt;=(0.25*$G$5),0,(IF((SUM($I$18:$I1102)+(0.25*$G$5))&gt;$G$5,(($G$5*0.25)-SUM(I$18:$I1102)),($G$5*G1103)))))),2)</f>
        <v>0</v>
      </c>
      <c r="J1103" s="5">
        <f>TRUNC(IF(H1103="",0,(IF(SUM($J$18:J1102)&gt;=(0.25*$G$5),0,(IF((SUM($J$18:$J1102)+(0.25*$G$5))&gt;+($G$5*0.25),(($G$5*0.25)-SUM($J$18:J1102)),($G$5*H1103)))))),2)</f>
        <v>0</v>
      </c>
      <c r="L1103" s="5">
        <f t="shared" si="131"/>
        <v>0</v>
      </c>
      <c r="M1103" s="5">
        <f t="shared" si="132"/>
        <v>0</v>
      </c>
      <c r="N1103" s="17"/>
      <c r="O1103" s="17"/>
      <c r="P1103" s="17"/>
      <c r="Q1103" s="5">
        <f t="shared" si="133"/>
        <v>0</v>
      </c>
      <c r="S1103" s="5">
        <f t="shared" si="134"/>
        <v>0</v>
      </c>
      <c r="T1103" s="5">
        <f t="shared" si="135"/>
        <v>0</v>
      </c>
      <c r="W1103" s="18"/>
    </row>
    <row r="1104" spans="1:23" x14ac:dyDescent="0.25">
      <c r="A1104" s="6">
        <f>+'IRS Interest Rates'!A2375</f>
        <v>46204</v>
      </c>
      <c r="C1104" s="9" t="str">
        <f>IF($D$3&gt;$A1104,"",IF($D$4&lt;$A1104,"",+'IRS Interest Rates'!$B2375))</f>
        <v/>
      </c>
      <c r="D1104" s="11">
        <f t="shared" si="138"/>
        <v>0</v>
      </c>
      <c r="E1104" s="11"/>
      <c r="F1104" s="5">
        <f t="shared" si="136"/>
        <v>0</v>
      </c>
      <c r="G1104" s="10"/>
      <c r="H1104" s="10" t="str">
        <f t="shared" si="137"/>
        <v/>
      </c>
      <c r="I1104" s="5">
        <f>TRUNC(IF(G1104="",0,(IF(SUM(I$18:$I1103)&gt;=(0.25*$G$5),0,(IF((SUM($I$18:$I1103)+(0.25*$G$5))&gt;$G$5,(($G$5*0.25)-SUM(I$18:$I1103)),($G$5*G1104)))))),2)</f>
        <v>0</v>
      </c>
      <c r="J1104" s="5">
        <f>TRUNC(IF(H1104="",0,(IF(SUM($J$18:J1103)&gt;=(0.25*$G$5),0,(IF((SUM($J$18:$J1103)+(0.25*$G$5))&gt;+($G$5*0.25),(($G$5*0.25)-SUM($J$18:J1103)),($G$5*H1104)))))),2)</f>
        <v>0</v>
      </c>
      <c r="L1104" s="5">
        <f t="shared" si="131"/>
        <v>0</v>
      </c>
      <c r="M1104" s="5">
        <f t="shared" si="132"/>
        <v>0</v>
      </c>
      <c r="N1104" s="17"/>
      <c r="O1104" s="17"/>
      <c r="P1104" s="17"/>
      <c r="Q1104" s="5">
        <f t="shared" si="133"/>
        <v>0</v>
      </c>
      <c r="S1104" s="5">
        <f t="shared" si="134"/>
        <v>0</v>
      </c>
      <c r="T1104" s="5">
        <f t="shared" si="135"/>
        <v>0</v>
      </c>
      <c r="W1104" s="18"/>
    </row>
    <row r="1105" spans="1:23" x14ac:dyDescent="0.25">
      <c r="A1105" s="6">
        <f>+'IRS Interest Rates'!A2376</f>
        <v>46205</v>
      </c>
      <c r="C1105" s="9" t="str">
        <f>IF($D$3&gt;$A1105,"",IF($D$4&lt;$A1105,"",+'IRS Interest Rates'!$B2376))</f>
        <v/>
      </c>
      <c r="D1105" s="11">
        <f t="shared" si="138"/>
        <v>0</v>
      </c>
      <c r="E1105" s="11"/>
      <c r="F1105" s="5">
        <f t="shared" si="136"/>
        <v>0</v>
      </c>
      <c r="G1105" s="10"/>
      <c r="H1105" s="10" t="str">
        <f t="shared" si="137"/>
        <v/>
      </c>
      <c r="I1105" s="5">
        <f>TRUNC(IF(G1105="",0,(IF(SUM(I$18:$I1104)&gt;=(0.25*$G$5),0,(IF((SUM($I$18:$I1104)+(0.25*$G$5))&gt;$G$5,(($G$5*0.25)-SUM(I$18:$I1104)),($G$5*G1105)))))),2)</f>
        <v>0</v>
      </c>
      <c r="J1105" s="5">
        <f>TRUNC(IF(H1105="",0,(IF(SUM($J$18:J1104)&gt;=(0.25*$G$5),0,(IF((SUM($J$18:$J1104)+(0.25*$G$5))&gt;+($G$5*0.25),(($G$5*0.25)-SUM($J$18:J1104)),($G$5*H1105)))))),2)</f>
        <v>0</v>
      </c>
      <c r="L1105" s="5">
        <f t="shared" si="131"/>
        <v>0</v>
      </c>
      <c r="M1105" s="5">
        <f t="shared" si="132"/>
        <v>0</v>
      </c>
      <c r="N1105" s="17"/>
      <c r="O1105" s="17"/>
      <c r="P1105" s="17"/>
      <c r="Q1105" s="5">
        <f t="shared" si="133"/>
        <v>0</v>
      </c>
      <c r="S1105" s="5">
        <f t="shared" si="134"/>
        <v>0</v>
      </c>
      <c r="T1105" s="5">
        <f t="shared" si="135"/>
        <v>0</v>
      </c>
      <c r="W1105" s="18"/>
    </row>
    <row r="1106" spans="1:23" x14ac:dyDescent="0.25">
      <c r="A1106" s="6">
        <f>+'IRS Interest Rates'!A2377</f>
        <v>46206</v>
      </c>
      <c r="C1106" s="9" t="str">
        <f>IF($D$3&gt;$A1106,"",IF($D$4&lt;$A1106,"",+'IRS Interest Rates'!$B2377))</f>
        <v/>
      </c>
      <c r="D1106" s="11">
        <f t="shared" si="138"/>
        <v>0</v>
      </c>
      <c r="E1106" s="11"/>
      <c r="F1106" s="5">
        <f t="shared" si="136"/>
        <v>0</v>
      </c>
      <c r="G1106" s="10"/>
      <c r="H1106" s="10" t="str">
        <f t="shared" si="137"/>
        <v/>
      </c>
      <c r="I1106" s="5">
        <f>TRUNC(IF(G1106="",0,(IF(SUM(I$18:$I1105)&gt;=(0.25*$G$5),0,(IF((SUM($I$18:$I1105)+(0.25*$G$5))&gt;$G$5,(($G$5*0.25)-SUM(I$18:$I1105)),($G$5*G1106)))))),2)</f>
        <v>0</v>
      </c>
      <c r="J1106" s="5">
        <f>TRUNC(IF(H1106="",0,(IF(SUM($J$18:J1105)&gt;=(0.25*$G$5),0,(IF((SUM($J$18:$J1105)+(0.25*$G$5))&gt;+($G$5*0.25),(($G$5*0.25)-SUM($J$18:J1105)),($G$5*H1106)))))),2)</f>
        <v>0</v>
      </c>
      <c r="L1106" s="5">
        <f t="shared" si="131"/>
        <v>0</v>
      </c>
      <c r="M1106" s="5">
        <f t="shared" si="132"/>
        <v>0</v>
      </c>
      <c r="N1106" s="17"/>
      <c r="O1106" s="17"/>
      <c r="P1106" s="17"/>
      <c r="Q1106" s="5">
        <f t="shared" si="133"/>
        <v>0</v>
      </c>
      <c r="S1106" s="5">
        <f t="shared" si="134"/>
        <v>0</v>
      </c>
      <c r="T1106" s="5">
        <f t="shared" si="135"/>
        <v>0</v>
      </c>
      <c r="W1106" s="18"/>
    </row>
    <row r="1107" spans="1:23" x14ac:dyDescent="0.25">
      <c r="A1107" s="6">
        <f>+'IRS Interest Rates'!A2378</f>
        <v>46207</v>
      </c>
      <c r="C1107" s="9" t="str">
        <f>IF($D$3&gt;$A1107,"",IF($D$4&lt;$A1107,"",+'IRS Interest Rates'!$B2378))</f>
        <v/>
      </c>
      <c r="D1107" s="11">
        <f t="shared" si="138"/>
        <v>0</v>
      </c>
      <c r="E1107" s="11"/>
      <c r="F1107" s="5">
        <f t="shared" si="136"/>
        <v>0</v>
      </c>
      <c r="G1107" s="10"/>
      <c r="H1107" s="10" t="str">
        <f t="shared" si="137"/>
        <v/>
      </c>
      <c r="I1107" s="5">
        <f>TRUNC(IF(G1107="",0,(IF(SUM(I$18:$I1106)&gt;=(0.25*$G$5),0,(IF((SUM($I$18:$I1106)+(0.25*$G$5))&gt;$G$5,(($G$5*0.25)-SUM(I$18:$I1106)),($G$5*G1107)))))),2)</f>
        <v>0</v>
      </c>
      <c r="J1107" s="5">
        <f>TRUNC(IF(H1107="",0,(IF(SUM($J$18:J1106)&gt;=(0.25*$G$5),0,(IF((SUM($J$18:$J1106)+(0.25*$G$5))&gt;+($G$5*0.25),(($G$5*0.25)-SUM($J$18:J1106)),($G$5*H1107)))))),2)</f>
        <v>0</v>
      </c>
      <c r="L1107" s="5">
        <f t="shared" ref="L1107:L1170" si="139">+Q1106</f>
        <v>0</v>
      </c>
      <c r="M1107" s="5">
        <f t="shared" ref="M1107:M1170" si="140">+F1107</f>
        <v>0</v>
      </c>
      <c r="N1107" s="17"/>
      <c r="O1107" s="17"/>
      <c r="P1107" s="17"/>
      <c r="Q1107" s="5">
        <f t="shared" ref="Q1107:Q1170" si="141">SUM(L1107:P1107)</f>
        <v>0</v>
      </c>
      <c r="S1107" s="5">
        <f t="shared" ref="S1107:S1170" si="142">+L1107+N1107+O1107+P1107</f>
        <v>0</v>
      </c>
      <c r="T1107" s="5">
        <f t="shared" ref="T1107:T1170" si="143">ROUND(S1107*D1107,2)</f>
        <v>0</v>
      </c>
      <c r="W1107" s="18"/>
    </row>
    <row r="1108" spans="1:23" x14ac:dyDescent="0.25">
      <c r="A1108" s="6">
        <f>+'IRS Interest Rates'!A2379</f>
        <v>46208</v>
      </c>
      <c r="C1108" s="9" t="str">
        <f>IF($D$3&gt;$A1108,"",IF($D$4&lt;$A1108,"",+'IRS Interest Rates'!$B2379))</f>
        <v/>
      </c>
      <c r="D1108" s="11">
        <f t="shared" si="138"/>
        <v>0</v>
      </c>
      <c r="E1108" s="11"/>
      <c r="F1108" s="5">
        <f t="shared" ref="F1108:F1171" si="144">+T1108</f>
        <v>0</v>
      </c>
      <c r="G1108" s="10"/>
      <c r="H1108" s="10" t="str">
        <f t="shared" si="137"/>
        <v/>
      </c>
      <c r="I1108" s="5">
        <f>TRUNC(IF(G1108="",0,(IF(SUM(I$18:$I1107)&gt;=(0.25*$G$5),0,(IF((SUM($I$18:$I1107)+(0.25*$G$5))&gt;$G$5,(($G$5*0.25)-SUM(I$18:$I1107)),($G$5*G1108)))))),2)</f>
        <v>0</v>
      </c>
      <c r="J1108" s="5">
        <f>TRUNC(IF(H1108="",0,(IF(SUM($J$18:J1107)&gt;=(0.25*$G$5),0,(IF((SUM($J$18:$J1107)+(0.25*$G$5))&gt;+($G$5*0.25),(($G$5*0.25)-SUM($J$18:J1107)),($G$5*H1108)))))),2)</f>
        <v>0</v>
      </c>
      <c r="L1108" s="5">
        <f t="shared" si="139"/>
        <v>0</v>
      </c>
      <c r="M1108" s="5">
        <f t="shared" si="140"/>
        <v>0</v>
      </c>
      <c r="N1108" s="17"/>
      <c r="O1108" s="17"/>
      <c r="P1108" s="17"/>
      <c r="Q1108" s="5">
        <f t="shared" si="141"/>
        <v>0</v>
      </c>
      <c r="S1108" s="5">
        <f t="shared" si="142"/>
        <v>0</v>
      </c>
      <c r="T1108" s="5">
        <f t="shared" si="143"/>
        <v>0</v>
      </c>
      <c r="W1108" s="18"/>
    </row>
    <row r="1109" spans="1:23" x14ac:dyDescent="0.25">
      <c r="A1109" s="6">
        <f>+'IRS Interest Rates'!A2380</f>
        <v>46209</v>
      </c>
      <c r="C1109" s="9" t="str">
        <f>IF($D$3&gt;$A1109,"",IF($D$4&lt;$A1109,"",+'IRS Interest Rates'!$B2380))</f>
        <v/>
      </c>
      <c r="D1109" s="11">
        <f t="shared" si="138"/>
        <v>0</v>
      </c>
      <c r="E1109" s="11"/>
      <c r="F1109" s="5">
        <f t="shared" si="144"/>
        <v>0</v>
      </c>
      <c r="G1109" s="10"/>
      <c r="H1109" s="10" t="str">
        <f t="shared" si="137"/>
        <v/>
      </c>
      <c r="I1109" s="5">
        <f>TRUNC(IF(G1109="",0,(IF(SUM(I$18:$I1108)&gt;=(0.25*$G$5),0,(IF((SUM($I$18:$I1108)+(0.25*$G$5))&gt;$G$5,(($G$5*0.25)-SUM(I$18:$I1108)),($G$5*G1109)))))),2)</f>
        <v>0</v>
      </c>
      <c r="J1109" s="5">
        <f>TRUNC(IF(H1109="",0,(IF(SUM($J$18:J1108)&gt;=(0.25*$G$5),0,(IF((SUM($J$18:$J1108)+(0.25*$G$5))&gt;+($G$5*0.25),(($G$5*0.25)-SUM($J$18:J1108)),($G$5*H1109)))))),2)</f>
        <v>0</v>
      </c>
      <c r="L1109" s="5">
        <f t="shared" si="139"/>
        <v>0</v>
      </c>
      <c r="M1109" s="5">
        <f t="shared" si="140"/>
        <v>0</v>
      </c>
      <c r="N1109" s="17"/>
      <c r="O1109" s="17"/>
      <c r="P1109" s="17"/>
      <c r="Q1109" s="5">
        <f t="shared" si="141"/>
        <v>0</v>
      </c>
      <c r="S1109" s="5">
        <f t="shared" si="142"/>
        <v>0</v>
      </c>
      <c r="T1109" s="5">
        <f t="shared" si="143"/>
        <v>0</v>
      </c>
      <c r="W1109" s="18"/>
    </row>
    <row r="1110" spans="1:23" x14ac:dyDescent="0.25">
      <c r="A1110" s="6">
        <f>+'IRS Interest Rates'!A2381</f>
        <v>46210</v>
      </c>
      <c r="C1110" s="9" t="str">
        <f>IF($D$3&gt;$A1110,"",IF($D$4&lt;$A1110,"",+'IRS Interest Rates'!$B2381))</f>
        <v/>
      </c>
      <c r="D1110" s="11">
        <f t="shared" si="138"/>
        <v>0</v>
      </c>
      <c r="E1110" s="11"/>
      <c r="F1110" s="5">
        <f t="shared" si="144"/>
        <v>0</v>
      </c>
      <c r="G1110" s="10"/>
      <c r="H1110" s="10" t="str">
        <f t="shared" si="137"/>
        <v/>
      </c>
      <c r="I1110" s="5">
        <f>TRUNC(IF(G1110="",0,(IF(SUM(I$18:$I1109)&gt;=(0.25*$G$5),0,(IF((SUM($I$18:$I1109)+(0.25*$G$5))&gt;$G$5,(($G$5*0.25)-SUM(I$18:$I1109)),($G$5*G1110)))))),2)</f>
        <v>0</v>
      </c>
      <c r="J1110" s="5">
        <f>TRUNC(IF(H1110="",0,(IF(SUM($J$18:J1109)&gt;=(0.25*$G$5),0,(IF((SUM($J$18:$J1109)+(0.25*$G$5))&gt;+($G$5*0.25),(($G$5*0.25)-SUM($J$18:J1109)),($G$5*H1110)))))),2)</f>
        <v>0</v>
      </c>
      <c r="L1110" s="5">
        <f t="shared" si="139"/>
        <v>0</v>
      </c>
      <c r="M1110" s="5">
        <f t="shared" si="140"/>
        <v>0</v>
      </c>
      <c r="N1110" s="17"/>
      <c r="O1110" s="17"/>
      <c r="P1110" s="17"/>
      <c r="Q1110" s="5">
        <f t="shared" si="141"/>
        <v>0</v>
      </c>
      <c r="S1110" s="5">
        <f t="shared" si="142"/>
        <v>0</v>
      </c>
      <c r="T1110" s="5">
        <f t="shared" si="143"/>
        <v>0</v>
      </c>
      <c r="W1110" s="18"/>
    </row>
    <row r="1111" spans="1:23" x14ac:dyDescent="0.25">
      <c r="A1111" s="6">
        <f>+'IRS Interest Rates'!A2382</f>
        <v>46211</v>
      </c>
      <c r="C1111" s="9" t="str">
        <f>IF($D$3&gt;$A1111,"",IF($D$4&lt;$A1111,"",+'IRS Interest Rates'!$B2382))</f>
        <v/>
      </c>
      <c r="D1111" s="11">
        <f t="shared" si="138"/>
        <v>0</v>
      </c>
      <c r="E1111" s="11"/>
      <c r="F1111" s="5">
        <f t="shared" si="144"/>
        <v>0</v>
      </c>
      <c r="G1111" s="10"/>
      <c r="H1111" s="10" t="str">
        <f t="shared" si="137"/>
        <v/>
      </c>
      <c r="I1111" s="5">
        <f>TRUNC(IF(G1111="",0,(IF(SUM(I$18:$I1110)&gt;=(0.25*$G$5),0,(IF((SUM($I$18:$I1110)+(0.25*$G$5))&gt;$G$5,(($G$5*0.25)-SUM(I$18:$I1110)),($G$5*G1111)))))),2)</f>
        <v>0</v>
      </c>
      <c r="J1111" s="5">
        <f>TRUNC(IF(H1111="",0,(IF(SUM($J$18:J1110)&gt;=(0.25*$G$5),0,(IF((SUM($J$18:$J1110)+(0.25*$G$5))&gt;+($G$5*0.25),(($G$5*0.25)-SUM($J$18:J1110)),($G$5*H1111)))))),2)</f>
        <v>0</v>
      </c>
      <c r="L1111" s="5">
        <f t="shared" si="139"/>
        <v>0</v>
      </c>
      <c r="M1111" s="5">
        <f t="shared" si="140"/>
        <v>0</v>
      </c>
      <c r="N1111" s="17"/>
      <c r="O1111" s="17"/>
      <c r="P1111" s="17"/>
      <c r="Q1111" s="5">
        <f t="shared" si="141"/>
        <v>0</v>
      </c>
      <c r="S1111" s="5">
        <f t="shared" si="142"/>
        <v>0</v>
      </c>
      <c r="T1111" s="5">
        <f t="shared" si="143"/>
        <v>0</v>
      </c>
      <c r="W1111" s="18"/>
    </row>
    <row r="1112" spans="1:23" x14ac:dyDescent="0.25">
      <c r="A1112" s="6">
        <f>+'IRS Interest Rates'!A2383</f>
        <v>46212</v>
      </c>
      <c r="C1112" s="9" t="str">
        <f>IF($D$3&gt;$A1112,"",IF($D$4&lt;$A1112,"",+'IRS Interest Rates'!$B2383))</f>
        <v/>
      </c>
      <c r="D1112" s="11">
        <f t="shared" si="138"/>
        <v>0</v>
      </c>
      <c r="E1112" s="11"/>
      <c r="F1112" s="5">
        <f t="shared" si="144"/>
        <v>0</v>
      </c>
      <c r="G1112" s="10"/>
      <c r="H1112" s="10" t="str">
        <f t="shared" si="137"/>
        <v/>
      </c>
      <c r="I1112" s="5">
        <f>TRUNC(IF(G1112="",0,(IF(SUM(I$18:$I1111)&gt;=(0.25*$G$5),0,(IF((SUM($I$18:$I1111)+(0.25*$G$5))&gt;$G$5,(($G$5*0.25)-SUM(I$18:$I1111)),($G$5*G1112)))))),2)</f>
        <v>0</v>
      </c>
      <c r="J1112" s="5">
        <f>TRUNC(IF(H1112="",0,(IF(SUM($J$18:J1111)&gt;=(0.25*$G$5),0,(IF((SUM($J$18:$J1111)+(0.25*$G$5))&gt;+($G$5*0.25),(($G$5*0.25)-SUM($J$18:J1111)),($G$5*H1112)))))),2)</f>
        <v>0</v>
      </c>
      <c r="L1112" s="5">
        <f t="shared" si="139"/>
        <v>0</v>
      </c>
      <c r="M1112" s="5">
        <f t="shared" si="140"/>
        <v>0</v>
      </c>
      <c r="N1112" s="17"/>
      <c r="O1112" s="17"/>
      <c r="P1112" s="17"/>
      <c r="Q1112" s="5">
        <f t="shared" si="141"/>
        <v>0</v>
      </c>
      <c r="S1112" s="5">
        <f t="shared" si="142"/>
        <v>0</v>
      </c>
      <c r="T1112" s="5">
        <f t="shared" si="143"/>
        <v>0</v>
      </c>
      <c r="W1112" s="18"/>
    </row>
    <row r="1113" spans="1:23" x14ac:dyDescent="0.25">
      <c r="A1113" s="6">
        <f>+'IRS Interest Rates'!A2384</f>
        <v>46213</v>
      </c>
      <c r="C1113" s="9" t="str">
        <f>IF($D$3&gt;$A1113,"",IF($D$4&lt;$A1113,"",+'IRS Interest Rates'!$B2384))</f>
        <v/>
      </c>
      <c r="D1113" s="11">
        <f t="shared" si="138"/>
        <v>0</v>
      </c>
      <c r="E1113" s="11"/>
      <c r="F1113" s="5">
        <f t="shared" si="144"/>
        <v>0</v>
      </c>
      <c r="G1113" s="10"/>
      <c r="H1113" s="10" t="str">
        <f t="shared" si="137"/>
        <v/>
      </c>
      <c r="I1113" s="5">
        <f>TRUNC(IF(G1113="",0,(IF(SUM(I$18:$I1112)&gt;=(0.25*$G$5),0,(IF((SUM($I$18:$I1112)+(0.25*$G$5))&gt;$G$5,(($G$5*0.25)-SUM(I$18:$I1112)),($G$5*G1113)))))),2)</f>
        <v>0</v>
      </c>
      <c r="J1113" s="5">
        <f>TRUNC(IF(H1113="",0,(IF(SUM($J$18:J1112)&gt;=(0.25*$G$5),0,(IF((SUM($J$18:$J1112)+(0.25*$G$5))&gt;+($G$5*0.25),(($G$5*0.25)-SUM($J$18:J1112)),($G$5*H1113)))))),2)</f>
        <v>0</v>
      </c>
      <c r="L1113" s="5">
        <f t="shared" si="139"/>
        <v>0</v>
      </c>
      <c r="M1113" s="5">
        <f t="shared" si="140"/>
        <v>0</v>
      </c>
      <c r="N1113" s="17"/>
      <c r="O1113" s="17"/>
      <c r="P1113" s="17"/>
      <c r="Q1113" s="5">
        <f t="shared" si="141"/>
        <v>0</v>
      </c>
      <c r="S1113" s="5">
        <f t="shared" si="142"/>
        <v>0</v>
      </c>
      <c r="T1113" s="5">
        <f t="shared" si="143"/>
        <v>0</v>
      </c>
      <c r="W1113" s="18"/>
    </row>
    <row r="1114" spans="1:23" x14ac:dyDescent="0.25">
      <c r="A1114" s="6">
        <f>+'IRS Interest Rates'!A2385</f>
        <v>46214</v>
      </c>
      <c r="C1114" s="9" t="str">
        <f>IF($D$3&gt;$A1114,"",IF($D$4&lt;$A1114,"",+'IRS Interest Rates'!$B2385))</f>
        <v/>
      </c>
      <c r="D1114" s="11">
        <f t="shared" si="138"/>
        <v>0</v>
      </c>
      <c r="E1114" s="11"/>
      <c r="F1114" s="5">
        <f t="shared" si="144"/>
        <v>0</v>
      </c>
      <c r="G1114" s="10"/>
      <c r="H1114" s="10" t="str">
        <f t="shared" si="137"/>
        <v/>
      </c>
      <c r="I1114" s="5">
        <f>TRUNC(IF(G1114="",0,(IF(SUM(I$18:$I1113)&gt;=(0.25*$G$5),0,(IF((SUM($I$18:$I1113)+(0.25*$G$5))&gt;$G$5,(($G$5*0.25)-SUM(I$18:$I1113)),($G$5*G1114)))))),2)</f>
        <v>0</v>
      </c>
      <c r="J1114" s="5">
        <f>TRUNC(IF(H1114="",0,(IF(SUM($J$18:J1113)&gt;=(0.25*$G$5),0,(IF((SUM($J$18:$J1113)+(0.25*$G$5))&gt;+($G$5*0.25),(($G$5*0.25)-SUM($J$18:J1113)),($G$5*H1114)))))),2)</f>
        <v>0</v>
      </c>
      <c r="L1114" s="5">
        <f t="shared" si="139"/>
        <v>0</v>
      </c>
      <c r="M1114" s="5">
        <f t="shared" si="140"/>
        <v>0</v>
      </c>
      <c r="N1114" s="17"/>
      <c r="O1114" s="17"/>
      <c r="P1114" s="17"/>
      <c r="Q1114" s="5">
        <f t="shared" si="141"/>
        <v>0</v>
      </c>
      <c r="S1114" s="5">
        <f t="shared" si="142"/>
        <v>0</v>
      </c>
      <c r="T1114" s="5">
        <f t="shared" si="143"/>
        <v>0</v>
      </c>
      <c r="W1114" s="18"/>
    </row>
    <row r="1115" spans="1:23" x14ac:dyDescent="0.25">
      <c r="A1115" s="6">
        <f>+'IRS Interest Rates'!A2386</f>
        <v>46215</v>
      </c>
      <c r="C1115" s="9" t="str">
        <f>IF($D$3&gt;$A1115,"",IF($D$4&lt;$A1115,"",+'IRS Interest Rates'!$B2386))</f>
        <v/>
      </c>
      <c r="D1115" s="11">
        <f t="shared" si="138"/>
        <v>0</v>
      </c>
      <c r="E1115" s="11"/>
      <c r="F1115" s="5">
        <f t="shared" si="144"/>
        <v>0</v>
      </c>
      <c r="G1115" s="10"/>
      <c r="H1115" s="10" t="str">
        <f t="shared" si="137"/>
        <v/>
      </c>
      <c r="I1115" s="5">
        <f>TRUNC(IF(G1115="",0,(IF(SUM(I$18:$I1114)&gt;=(0.25*$G$5),0,(IF((SUM($I$18:$I1114)+(0.25*$G$5))&gt;$G$5,(($G$5*0.25)-SUM(I$18:$I1114)),($G$5*G1115)))))),2)</f>
        <v>0</v>
      </c>
      <c r="J1115" s="5">
        <f>TRUNC(IF(H1115="",0,(IF(SUM($J$18:J1114)&gt;=(0.25*$G$5),0,(IF((SUM($J$18:$J1114)+(0.25*$G$5))&gt;+($G$5*0.25),(($G$5*0.25)-SUM($J$18:J1114)),($G$5*H1115)))))),2)</f>
        <v>0</v>
      </c>
      <c r="L1115" s="5">
        <f t="shared" si="139"/>
        <v>0</v>
      </c>
      <c r="M1115" s="5">
        <f t="shared" si="140"/>
        <v>0</v>
      </c>
      <c r="N1115" s="17"/>
      <c r="O1115" s="17"/>
      <c r="P1115" s="17"/>
      <c r="Q1115" s="5">
        <f t="shared" si="141"/>
        <v>0</v>
      </c>
      <c r="S1115" s="5">
        <f t="shared" si="142"/>
        <v>0</v>
      </c>
      <c r="T1115" s="5">
        <f t="shared" si="143"/>
        <v>0</v>
      </c>
      <c r="W1115" s="18"/>
    </row>
    <row r="1116" spans="1:23" x14ac:dyDescent="0.25">
      <c r="A1116" s="6">
        <f>+'IRS Interest Rates'!A2387</f>
        <v>46216</v>
      </c>
      <c r="C1116" s="9" t="str">
        <f>IF($D$3&gt;$A1116,"",IF($D$4&lt;$A1116,"",+'IRS Interest Rates'!$B2387))</f>
        <v/>
      </c>
      <c r="D1116" s="11">
        <f t="shared" si="138"/>
        <v>0</v>
      </c>
      <c r="E1116" s="11"/>
      <c r="F1116" s="5">
        <f t="shared" si="144"/>
        <v>0</v>
      </c>
      <c r="G1116" s="10"/>
      <c r="H1116" s="10" t="str">
        <f t="shared" si="137"/>
        <v/>
      </c>
      <c r="I1116" s="5">
        <f>TRUNC(IF(G1116="",0,(IF(SUM(I$18:$I1115)&gt;=(0.25*$G$5),0,(IF((SUM($I$18:$I1115)+(0.25*$G$5))&gt;$G$5,(($G$5*0.25)-SUM(I$18:$I1115)),($G$5*G1116)))))),2)</f>
        <v>0</v>
      </c>
      <c r="J1116" s="5">
        <f>TRUNC(IF(H1116="",0,(IF(SUM($J$18:J1115)&gt;=(0.25*$G$5),0,(IF((SUM($J$18:$J1115)+(0.25*$G$5))&gt;+($G$5*0.25),(($G$5*0.25)-SUM($J$18:J1115)),($G$5*H1116)))))),2)</f>
        <v>0</v>
      </c>
      <c r="L1116" s="5">
        <f t="shared" si="139"/>
        <v>0</v>
      </c>
      <c r="M1116" s="5">
        <f t="shared" si="140"/>
        <v>0</v>
      </c>
      <c r="N1116" s="17"/>
      <c r="O1116" s="17"/>
      <c r="P1116" s="17"/>
      <c r="Q1116" s="5">
        <f t="shared" si="141"/>
        <v>0</v>
      </c>
      <c r="S1116" s="5">
        <f t="shared" si="142"/>
        <v>0</v>
      </c>
      <c r="T1116" s="5">
        <f t="shared" si="143"/>
        <v>0</v>
      </c>
      <c r="W1116" s="18"/>
    </row>
    <row r="1117" spans="1:23" x14ac:dyDescent="0.25">
      <c r="A1117" s="6">
        <f>+'IRS Interest Rates'!A2388</f>
        <v>46217</v>
      </c>
      <c r="C1117" s="9" t="str">
        <f>IF($D$3&gt;$A1117,"",IF($D$4&lt;$A1117,"",+'IRS Interest Rates'!$B2388))</f>
        <v/>
      </c>
      <c r="D1117" s="11">
        <f t="shared" si="138"/>
        <v>0</v>
      </c>
      <c r="E1117" s="11"/>
      <c r="F1117" s="5">
        <f t="shared" si="144"/>
        <v>0</v>
      </c>
      <c r="G1117" s="10"/>
      <c r="H1117" s="10" t="str">
        <f t="shared" si="137"/>
        <v/>
      </c>
      <c r="I1117" s="5">
        <f>TRUNC(IF(G1117="",0,(IF(SUM(I$18:$I1116)&gt;=(0.25*$G$5),0,(IF((SUM($I$18:$I1116)+(0.25*$G$5))&gt;$G$5,(($G$5*0.25)-SUM(I$18:$I1116)),($G$5*G1117)))))),2)</f>
        <v>0</v>
      </c>
      <c r="J1117" s="5">
        <f>TRUNC(IF(H1117="",0,(IF(SUM($J$18:J1116)&gt;=(0.25*$G$5),0,(IF((SUM($J$18:$J1116)+(0.25*$G$5))&gt;+($G$5*0.25),(($G$5*0.25)-SUM($J$18:J1116)),($G$5*H1117)))))),2)</f>
        <v>0</v>
      </c>
      <c r="L1117" s="5">
        <f t="shared" si="139"/>
        <v>0</v>
      </c>
      <c r="M1117" s="5">
        <f t="shared" si="140"/>
        <v>0</v>
      </c>
      <c r="N1117" s="17"/>
      <c r="O1117" s="17"/>
      <c r="P1117" s="17"/>
      <c r="Q1117" s="5">
        <f t="shared" si="141"/>
        <v>0</v>
      </c>
      <c r="S1117" s="5">
        <f t="shared" si="142"/>
        <v>0</v>
      </c>
      <c r="T1117" s="5">
        <f t="shared" si="143"/>
        <v>0</v>
      </c>
      <c r="W1117" s="18"/>
    </row>
    <row r="1118" spans="1:23" x14ac:dyDescent="0.25">
      <c r="A1118" s="6">
        <f>+'IRS Interest Rates'!A2389</f>
        <v>46218</v>
      </c>
      <c r="C1118" s="9" t="str">
        <f>IF($D$3&gt;$A1118,"",IF($D$4&lt;$A1118,"",+'IRS Interest Rates'!$B2389))</f>
        <v/>
      </c>
      <c r="D1118" s="11">
        <f t="shared" si="138"/>
        <v>0</v>
      </c>
      <c r="E1118" s="11"/>
      <c r="F1118" s="5">
        <f t="shared" si="144"/>
        <v>0</v>
      </c>
      <c r="G1118" s="10"/>
      <c r="H1118" s="10" t="str">
        <f t="shared" si="137"/>
        <v/>
      </c>
      <c r="I1118" s="5">
        <f>TRUNC(IF(G1118="",0,(IF(SUM(I$18:$I1117)&gt;=(0.25*$G$5),0,(IF((SUM($I$18:$I1117)+(0.25*$G$5))&gt;$G$5,(($G$5*0.25)-SUM(I$18:$I1117)),($G$5*G1118)))))),2)</f>
        <v>0</v>
      </c>
      <c r="J1118" s="5">
        <f>TRUNC(IF(H1118="",0,(IF(SUM($J$18:J1117)&gt;=(0.25*$G$5),0,(IF((SUM($J$18:$J1117)+(0.25*$G$5))&gt;+($G$5*0.25),(($G$5*0.25)-SUM($J$18:J1117)),($G$5*H1118)))))),2)</f>
        <v>0</v>
      </c>
      <c r="L1118" s="5">
        <f t="shared" si="139"/>
        <v>0</v>
      </c>
      <c r="M1118" s="5">
        <f t="shared" si="140"/>
        <v>0</v>
      </c>
      <c r="N1118" s="17"/>
      <c r="O1118" s="17"/>
      <c r="P1118" s="17"/>
      <c r="Q1118" s="5">
        <f t="shared" si="141"/>
        <v>0</v>
      </c>
      <c r="S1118" s="5">
        <f t="shared" si="142"/>
        <v>0</v>
      </c>
      <c r="T1118" s="5">
        <f t="shared" si="143"/>
        <v>0</v>
      </c>
      <c r="W1118" s="18"/>
    </row>
    <row r="1119" spans="1:23" x14ac:dyDescent="0.25">
      <c r="A1119" s="6">
        <f>+'IRS Interest Rates'!A2390</f>
        <v>46219</v>
      </c>
      <c r="C1119" s="9" t="str">
        <f>IF($D$3&gt;$A1119,"",IF($D$4&lt;$A1119,"",+'IRS Interest Rates'!$B2390))</f>
        <v/>
      </c>
      <c r="D1119" s="11">
        <f t="shared" si="138"/>
        <v>0</v>
      </c>
      <c r="E1119" s="11"/>
      <c r="F1119" s="5">
        <f t="shared" si="144"/>
        <v>0</v>
      </c>
      <c r="G1119" s="10"/>
      <c r="H1119" s="10" t="str">
        <f t="shared" si="137"/>
        <v/>
      </c>
      <c r="I1119" s="5">
        <f>TRUNC(IF(G1119="",0,(IF(SUM(I$18:$I1118)&gt;=(0.25*$G$5),0,(IF((SUM($I$18:$I1118)+(0.25*$G$5))&gt;$G$5,(($G$5*0.25)-SUM(I$18:$I1118)),($G$5*G1119)))))),2)</f>
        <v>0</v>
      </c>
      <c r="J1119" s="5">
        <f>TRUNC(IF(H1119="",0,(IF(SUM($J$18:J1118)&gt;=(0.25*$G$5),0,(IF((SUM($J$18:$J1118)+(0.25*$G$5))&gt;+($G$5*0.25),(($G$5*0.25)-SUM($J$18:J1118)),($G$5*H1119)))))),2)</f>
        <v>0</v>
      </c>
      <c r="L1119" s="5">
        <f t="shared" si="139"/>
        <v>0</v>
      </c>
      <c r="M1119" s="5">
        <f t="shared" si="140"/>
        <v>0</v>
      </c>
      <c r="N1119" s="17"/>
      <c r="O1119" s="17"/>
      <c r="P1119" s="17"/>
      <c r="Q1119" s="5">
        <f t="shared" si="141"/>
        <v>0</v>
      </c>
      <c r="S1119" s="5">
        <f t="shared" si="142"/>
        <v>0</v>
      </c>
      <c r="T1119" s="5">
        <f t="shared" si="143"/>
        <v>0</v>
      </c>
      <c r="W1119" s="18"/>
    </row>
    <row r="1120" spans="1:23" x14ac:dyDescent="0.25">
      <c r="A1120" s="6">
        <f>+'IRS Interest Rates'!A2391</f>
        <v>46220</v>
      </c>
      <c r="C1120" s="9" t="str">
        <f>IF($D$3&gt;$A1120,"",IF($D$4&lt;$A1120,"",+'IRS Interest Rates'!$B2391))</f>
        <v/>
      </c>
      <c r="D1120" s="11">
        <f t="shared" si="138"/>
        <v>0</v>
      </c>
      <c r="E1120" s="11"/>
      <c r="F1120" s="5">
        <f t="shared" si="144"/>
        <v>0</v>
      </c>
      <c r="G1120" s="10"/>
      <c r="H1120" s="10" t="str">
        <f t="shared" si="137"/>
        <v/>
      </c>
      <c r="I1120" s="5">
        <f>TRUNC(IF(G1120="",0,(IF(SUM(I$18:$I1119)&gt;=(0.25*$G$5),0,(IF((SUM($I$18:$I1119)+(0.25*$G$5))&gt;$G$5,(($G$5*0.25)-SUM(I$18:$I1119)),($G$5*G1120)))))),2)</f>
        <v>0</v>
      </c>
      <c r="J1120" s="5">
        <f>TRUNC(IF(H1120="",0,(IF(SUM($J$18:J1119)&gt;=(0.25*$G$5),0,(IF((SUM($J$18:$J1119)+(0.25*$G$5))&gt;+($G$5*0.25),(($G$5*0.25)-SUM($J$18:J1119)),($G$5*H1120)))))),2)</f>
        <v>0</v>
      </c>
      <c r="L1120" s="5">
        <f t="shared" si="139"/>
        <v>0</v>
      </c>
      <c r="M1120" s="5">
        <f t="shared" si="140"/>
        <v>0</v>
      </c>
      <c r="N1120" s="17"/>
      <c r="O1120" s="17"/>
      <c r="P1120" s="17"/>
      <c r="Q1120" s="5">
        <f t="shared" si="141"/>
        <v>0</v>
      </c>
      <c r="S1120" s="5">
        <f t="shared" si="142"/>
        <v>0</v>
      </c>
      <c r="T1120" s="5">
        <f t="shared" si="143"/>
        <v>0</v>
      </c>
      <c r="W1120" s="18"/>
    </row>
    <row r="1121" spans="1:23" x14ac:dyDescent="0.25">
      <c r="A1121" s="6">
        <f>+'IRS Interest Rates'!A2392</f>
        <v>46221</v>
      </c>
      <c r="C1121" s="9" t="str">
        <f>IF($D$3&gt;$A1121,"",IF($D$4&lt;$A1121,"",+'IRS Interest Rates'!$B2392))</f>
        <v/>
      </c>
      <c r="D1121" s="11">
        <f t="shared" si="138"/>
        <v>0</v>
      </c>
      <c r="E1121" s="11"/>
      <c r="F1121" s="5">
        <f t="shared" si="144"/>
        <v>0</v>
      </c>
      <c r="G1121" s="10"/>
      <c r="H1121" s="10" t="str">
        <f t="shared" si="137"/>
        <v/>
      </c>
      <c r="I1121" s="5">
        <f>TRUNC(IF(G1121="",0,(IF(SUM(I$18:$I1120)&gt;=(0.25*$G$5),0,(IF((SUM($I$18:$I1120)+(0.25*$G$5))&gt;$G$5,(($G$5*0.25)-SUM(I$18:$I1120)),($G$5*G1121)))))),2)</f>
        <v>0</v>
      </c>
      <c r="J1121" s="5">
        <f>TRUNC(IF(H1121="",0,(IF(SUM($J$18:J1120)&gt;=(0.25*$G$5),0,(IF((SUM($J$18:$J1120)+(0.25*$G$5))&gt;+($G$5*0.25),(($G$5*0.25)-SUM($J$18:J1120)),($G$5*H1121)))))),2)</f>
        <v>0</v>
      </c>
      <c r="L1121" s="5">
        <f t="shared" si="139"/>
        <v>0</v>
      </c>
      <c r="M1121" s="5">
        <f t="shared" si="140"/>
        <v>0</v>
      </c>
      <c r="N1121" s="17"/>
      <c r="O1121" s="17"/>
      <c r="P1121" s="17"/>
      <c r="Q1121" s="5">
        <f t="shared" si="141"/>
        <v>0</v>
      </c>
      <c r="S1121" s="5">
        <f t="shared" si="142"/>
        <v>0</v>
      </c>
      <c r="T1121" s="5">
        <f t="shared" si="143"/>
        <v>0</v>
      </c>
      <c r="W1121" s="18"/>
    </row>
    <row r="1122" spans="1:23" x14ac:dyDescent="0.25">
      <c r="A1122" s="6">
        <f>+'IRS Interest Rates'!A2393</f>
        <v>46222</v>
      </c>
      <c r="C1122" s="9" t="str">
        <f>IF($D$3&gt;$A1122,"",IF($D$4&lt;$A1122,"",+'IRS Interest Rates'!$B2393))</f>
        <v/>
      </c>
      <c r="D1122" s="11">
        <f t="shared" si="138"/>
        <v>0</v>
      </c>
      <c r="E1122" s="11"/>
      <c r="F1122" s="5">
        <f t="shared" si="144"/>
        <v>0</v>
      </c>
      <c r="G1122" s="10"/>
      <c r="H1122" s="10" t="str">
        <f t="shared" si="137"/>
        <v/>
      </c>
      <c r="I1122" s="5">
        <f>TRUNC(IF(G1122="",0,(IF(SUM(I$18:$I1121)&gt;=(0.25*$G$5),0,(IF((SUM($I$18:$I1121)+(0.25*$G$5))&gt;$G$5,(($G$5*0.25)-SUM(I$18:$I1121)),($G$5*G1122)))))),2)</f>
        <v>0</v>
      </c>
      <c r="J1122" s="5">
        <f>TRUNC(IF(H1122="",0,(IF(SUM($J$18:J1121)&gt;=(0.25*$G$5),0,(IF((SUM($J$18:$J1121)+(0.25*$G$5))&gt;+($G$5*0.25),(($G$5*0.25)-SUM($J$18:J1121)),($G$5*H1122)))))),2)</f>
        <v>0</v>
      </c>
      <c r="L1122" s="5">
        <f t="shared" si="139"/>
        <v>0</v>
      </c>
      <c r="M1122" s="5">
        <f t="shared" si="140"/>
        <v>0</v>
      </c>
      <c r="N1122" s="17"/>
      <c r="O1122" s="17"/>
      <c r="P1122" s="17"/>
      <c r="Q1122" s="5">
        <f t="shared" si="141"/>
        <v>0</v>
      </c>
      <c r="S1122" s="5">
        <f t="shared" si="142"/>
        <v>0</v>
      </c>
      <c r="T1122" s="5">
        <f t="shared" si="143"/>
        <v>0</v>
      </c>
      <c r="W1122" s="18"/>
    </row>
    <row r="1123" spans="1:23" x14ac:dyDescent="0.25">
      <c r="A1123" s="6">
        <f>+'IRS Interest Rates'!A2394</f>
        <v>46223</v>
      </c>
      <c r="C1123" s="9" t="str">
        <f>IF($D$3&gt;$A1123,"",IF($D$4&lt;$A1123,"",+'IRS Interest Rates'!$B2394))</f>
        <v/>
      </c>
      <c r="D1123" s="11">
        <f t="shared" si="138"/>
        <v>0</v>
      </c>
      <c r="E1123" s="11"/>
      <c r="F1123" s="5">
        <f t="shared" si="144"/>
        <v>0</v>
      </c>
      <c r="G1123" s="10"/>
      <c r="H1123" s="10" t="str">
        <f t="shared" si="137"/>
        <v/>
      </c>
      <c r="I1123" s="5">
        <f>TRUNC(IF(G1123="",0,(IF(SUM(I$18:$I1122)&gt;=(0.25*$G$5),0,(IF((SUM($I$18:$I1122)+(0.25*$G$5))&gt;$G$5,(($G$5*0.25)-SUM(I$18:$I1122)),($G$5*G1123)))))),2)</f>
        <v>0</v>
      </c>
      <c r="J1123" s="5">
        <f>TRUNC(IF(H1123="",0,(IF(SUM($J$18:J1122)&gt;=(0.25*$G$5),0,(IF((SUM($J$18:$J1122)+(0.25*$G$5))&gt;+($G$5*0.25),(($G$5*0.25)-SUM($J$18:J1122)),($G$5*H1123)))))),2)</f>
        <v>0</v>
      </c>
      <c r="L1123" s="5">
        <f t="shared" si="139"/>
        <v>0</v>
      </c>
      <c r="M1123" s="5">
        <f t="shared" si="140"/>
        <v>0</v>
      </c>
      <c r="N1123" s="17"/>
      <c r="O1123" s="17"/>
      <c r="P1123" s="17"/>
      <c r="Q1123" s="5">
        <f t="shared" si="141"/>
        <v>0</v>
      </c>
      <c r="S1123" s="5">
        <f t="shared" si="142"/>
        <v>0</v>
      </c>
      <c r="T1123" s="5">
        <f t="shared" si="143"/>
        <v>0</v>
      </c>
      <c r="W1123" s="18"/>
    </row>
    <row r="1124" spans="1:23" x14ac:dyDescent="0.25">
      <c r="A1124" s="6">
        <f>+'IRS Interest Rates'!A2395</f>
        <v>46224</v>
      </c>
      <c r="C1124" s="9" t="str">
        <f>IF($D$3&gt;$A1124,"",IF($D$4&lt;$A1124,"",+'IRS Interest Rates'!$B2395))</f>
        <v/>
      </c>
      <c r="D1124" s="11">
        <f t="shared" si="138"/>
        <v>0</v>
      </c>
      <c r="E1124" s="11"/>
      <c r="F1124" s="5">
        <f t="shared" si="144"/>
        <v>0</v>
      </c>
      <c r="G1124" s="10"/>
      <c r="H1124" s="10" t="str">
        <f t="shared" si="137"/>
        <v/>
      </c>
      <c r="I1124" s="5">
        <f>TRUNC(IF(G1124="",0,(IF(SUM(I$18:$I1123)&gt;=(0.25*$G$5),0,(IF((SUM($I$18:$I1123)+(0.25*$G$5))&gt;$G$5,(($G$5*0.25)-SUM(I$18:$I1123)),($G$5*G1124)))))),2)</f>
        <v>0</v>
      </c>
      <c r="J1124" s="5">
        <f>TRUNC(IF(H1124="",0,(IF(SUM($J$18:J1123)&gt;=(0.25*$G$5),0,(IF((SUM($J$18:$J1123)+(0.25*$G$5))&gt;+($G$5*0.25),(($G$5*0.25)-SUM($J$18:J1123)),($G$5*H1124)))))),2)</f>
        <v>0</v>
      </c>
      <c r="L1124" s="5">
        <f t="shared" si="139"/>
        <v>0</v>
      </c>
      <c r="M1124" s="5">
        <f t="shared" si="140"/>
        <v>0</v>
      </c>
      <c r="N1124" s="17"/>
      <c r="O1124" s="17"/>
      <c r="P1124" s="17"/>
      <c r="Q1124" s="5">
        <f t="shared" si="141"/>
        <v>0</v>
      </c>
      <c r="S1124" s="5">
        <f t="shared" si="142"/>
        <v>0</v>
      </c>
      <c r="T1124" s="5">
        <f t="shared" si="143"/>
        <v>0</v>
      </c>
      <c r="W1124" s="18"/>
    </row>
    <row r="1125" spans="1:23" x14ac:dyDescent="0.25">
      <c r="A1125" s="6">
        <f>+'IRS Interest Rates'!A2396</f>
        <v>46225</v>
      </c>
      <c r="C1125" s="9" t="str">
        <f>IF($D$3&gt;$A1125,"",IF($D$4&lt;$A1125,"",+'IRS Interest Rates'!$B2396))</f>
        <v/>
      </c>
      <c r="D1125" s="11">
        <f t="shared" si="138"/>
        <v>0</v>
      </c>
      <c r="E1125" s="11"/>
      <c r="F1125" s="5">
        <f t="shared" si="144"/>
        <v>0</v>
      </c>
      <c r="G1125" s="10"/>
      <c r="H1125" s="10" t="str">
        <f t="shared" si="137"/>
        <v/>
      </c>
      <c r="I1125" s="5">
        <f>TRUNC(IF(G1125="",0,(IF(SUM(I$18:$I1124)&gt;=(0.25*$G$5),0,(IF((SUM($I$18:$I1124)+(0.25*$G$5))&gt;$G$5,(($G$5*0.25)-SUM(I$18:$I1124)),($G$5*G1125)))))),2)</f>
        <v>0</v>
      </c>
      <c r="J1125" s="5">
        <f>TRUNC(IF(H1125="",0,(IF(SUM($J$18:J1124)&gt;=(0.25*$G$5),0,(IF((SUM($J$18:$J1124)+(0.25*$G$5))&gt;+($G$5*0.25),(($G$5*0.25)-SUM($J$18:J1124)),($G$5*H1125)))))),2)</f>
        <v>0</v>
      </c>
      <c r="L1125" s="5">
        <f t="shared" si="139"/>
        <v>0</v>
      </c>
      <c r="M1125" s="5">
        <f t="shared" si="140"/>
        <v>0</v>
      </c>
      <c r="N1125" s="17"/>
      <c r="O1125" s="17"/>
      <c r="P1125" s="17"/>
      <c r="Q1125" s="5">
        <f t="shared" si="141"/>
        <v>0</v>
      </c>
      <c r="S1125" s="5">
        <f t="shared" si="142"/>
        <v>0</v>
      </c>
      <c r="T1125" s="5">
        <f t="shared" si="143"/>
        <v>0</v>
      </c>
      <c r="W1125" s="18"/>
    </row>
    <row r="1126" spans="1:23" x14ac:dyDescent="0.25">
      <c r="A1126" s="6">
        <f>+'IRS Interest Rates'!A2397</f>
        <v>46226</v>
      </c>
      <c r="C1126" s="9" t="str">
        <f>IF($D$3&gt;$A1126,"",IF($D$4&lt;$A1126,"",+'IRS Interest Rates'!$B2397))</f>
        <v/>
      </c>
      <c r="D1126" s="11">
        <f t="shared" si="138"/>
        <v>0</v>
      </c>
      <c r="E1126" s="11"/>
      <c r="F1126" s="5">
        <f t="shared" si="144"/>
        <v>0</v>
      </c>
      <c r="G1126" s="10"/>
      <c r="H1126" s="10" t="str">
        <f t="shared" si="137"/>
        <v/>
      </c>
      <c r="I1126" s="5">
        <f>TRUNC(IF(G1126="",0,(IF(SUM(I$18:$I1125)&gt;=(0.25*$G$5),0,(IF((SUM($I$18:$I1125)+(0.25*$G$5))&gt;$G$5,(($G$5*0.25)-SUM(I$18:$I1125)),($G$5*G1126)))))),2)</f>
        <v>0</v>
      </c>
      <c r="J1126" s="5">
        <f>TRUNC(IF(H1126="",0,(IF(SUM($J$18:J1125)&gt;=(0.25*$G$5),0,(IF((SUM($J$18:$J1125)+(0.25*$G$5))&gt;+($G$5*0.25),(($G$5*0.25)-SUM($J$18:J1125)),($G$5*H1126)))))),2)</f>
        <v>0</v>
      </c>
      <c r="L1126" s="5">
        <f t="shared" si="139"/>
        <v>0</v>
      </c>
      <c r="M1126" s="5">
        <f t="shared" si="140"/>
        <v>0</v>
      </c>
      <c r="N1126" s="17"/>
      <c r="O1126" s="17"/>
      <c r="P1126" s="17"/>
      <c r="Q1126" s="5">
        <f t="shared" si="141"/>
        <v>0</v>
      </c>
      <c r="S1126" s="5">
        <f t="shared" si="142"/>
        <v>0</v>
      </c>
      <c r="T1126" s="5">
        <f t="shared" si="143"/>
        <v>0</v>
      </c>
      <c r="W1126" s="18"/>
    </row>
    <row r="1127" spans="1:23" x14ac:dyDescent="0.25">
      <c r="A1127" s="6">
        <f>+'IRS Interest Rates'!A2398</f>
        <v>46227</v>
      </c>
      <c r="C1127" s="9" t="str">
        <f>IF($D$3&gt;$A1127,"",IF($D$4&lt;$A1127,"",+'IRS Interest Rates'!$B2398))</f>
        <v/>
      </c>
      <c r="D1127" s="11">
        <f t="shared" si="138"/>
        <v>0</v>
      </c>
      <c r="E1127" s="11"/>
      <c r="F1127" s="5">
        <f t="shared" si="144"/>
        <v>0</v>
      </c>
      <c r="G1127" s="10"/>
      <c r="H1127" s="10" t="str">
        <f t="shared" si="137"/>
        <v/>
      </c>
      <c r="I1127" s="5">
        <f>TRUNC(IF(G1127="",0,(IF(SUM(I$18:$I1126)&gt;=(0.25*$G$5),0,(IF((SUM($I$18:$I1126)+(0.25*$G$5))&gt;$G$5,(($G$5*0.25)-SUM(I$18:$I1126)),($G$5*G1127)))))),2)</f>
        <v>0</v>
      </c>
      <c r="J1127" s="5">
        <f>TRUNC(IF(H1127="",0,(IF(SUM($J$18:J1126)&gt;=(0.25*$G$5),0,(IF((SUM($J$18:$J1126)+(0.25*$G$5))&gt;+($G$5*0.25),(($G$5*0.25)-SUM($J$18:J1126)),($G$5*H1127)))))),2)</f>
        <v>0</v>
      </c>
      <c r="L1127" s="5">
        <f t="shared" si="139"/>
        <v>0</v>
      </c>
      <c r="M1127" s="5">
        <f t="shared" si="140"/>
        <v>0</v>
      </c>
      <c r="N1127" s="17"/>
      <c r="O1127" s="17"/>
      <c r="P1127" s="17"/>
      <c r="Q1127" s="5">
        <f t="shared" si="141"/>
        <v>0</v>
      </c>
      <c r="S1127" s="5">
        <f t="shared" si="142"/>
        <v>0</v>
      </c>
      <c r="T1127" s="5">
        <f t="shared" si="143"/>
        <v>0</v>
      </c>
      <c r="W1127" s="18"/>
    </row>
    <row r="1128" spans="1:23" x14ac:dyDescent="0.25">
      <c r="A1128" s="6">
        <f>+'IRS Interest Rates'!A2399</f>
        <v>46228</v>
      </c>
      <c r="C1128" s="9" t="str">
        <f>IF($D$3&gt;$A1128,"",IF($D$4&lt;$A1128,"",+'IRS Interest Rates'!$B2399))</f>
        <v/>
      </c>
      <c r="D1128" s="11">
        <f t="shared" si="138"/>
        <v>0</v>
      </c>
      <c r="E1128" s="11"/>
      <c r="F1128" s="5">
        <f t="shared" si="144"/>
        <v>0</v>
      </c>
      <c r="G1128" s="10"/>
      <c r="H1128" s="10" t="str">
        <f t="shared" si="137"/>
        <v/>
      </c>
      <c r="I1128" s="5">
        <f>TRUNC(IF(G1128="",0,(IF(SUM(I$18:$I1127)&gt;=(0.25*$G$5),0,(IF((SUM($I$18:$I1127)+(0.25*$G$5))&gt;$G$5,(($G$5*0.25)-SUM(I$18:$I1127)),($G$5*G1128)))))),2)</f>
        <v>0</v>
      </c>
      <c r="J1128" s="5">
        <f>TRUNC(IF(H1128="",0,(IF(SUM($J$18:J1127)&gt;=(0.25*$G$5),0,(IF((SUM($J$18:$J1127)+(0.25*$G$5))&gt;+($G$5*0.25),(($G$5*0.25)-SUM($J$18:J1127)),($G$5*H1128)))))),2)</f>
        <v>0</v>
      </c>
      <c r="L1128" s="5">
        <f t="shared" si="139"/>
        <v>0</v>
      </c>
      <c r="M1128" s="5">
        <f t="shared" si="140"/>
        <v>0</v>
      </c>
      <c r="N1128" s="17"/>
      <c r="O1128" s="17"/>
      <c r="P1128" s="17"/>
      <c r="Q1128" s="5">
        <f t="shared" si="141"/>
        <v>0</v>
      </c>
      <c r="S1128" s="5">
        <f t="shared" si="142"/>
        <v>0</v>
      </c>
      <c r="T1128" s="5">
        <f t="shared" si="143"/>
        <v>0</v>
      </c>
      <c r="W1128" s="18"/>
    </row>
    <row r="1129" spans="1:23" x14ac:dyDescent="0.25">
      <c r="A1129" s="6">
        <f>+'IRS Interest Rates'!A2400</f>
        <v>46229</v>
      </c>
      <c r="C1129" s="9" t="str">
        <f>IF($D$3&gt;$A1129,"",IF($D$4&lt;$A1129,"",+'IRS Interest Rates'!$B2400))</f>
        <v/>
      </c>
      <c r="D1129" s="11">
        <f t="shared" si="138"/>
        <v>0</v>
      </c>
      <c r="E1129" s="11"/>
      <c r="F1129" s="5">
        <f t="shared" si="144"/>
        <v>0</v>
      </c>
      <c r="G1129" s="10"/>
      <c r="H1129" s="10" t="str">
        <f t="shared" si="137"/>
        <v/>
      </c>
      <c r="I1129" s="5">
        <f>TRUNC(IF(G1129="",0,(IF(SUM(I$18:$I1128)&gt;=(0.25*$G$5),0,(IF((SUM($I$18:$I1128)+(0.25*$G$5))&gt;$G$5,(($G$5*0.25)-SUM(I$18:$I1128)),($G$5*G1129)))))),2)</f>
        <v>0</v>
      </c>
      <c r="J1129" s="5">
        <f>TRUNC(IF(H1129="",0,(IF(SUM($J$18:J1128)&gt;=(0.25*$G$5),0,(IF((SUM($J$18:$J1128)+(0.25*$G$5))&gt;+($G$5*0.25),(($G$5*0.25)-SUM($J$18:J1128)),($G$5*H1129)))))),2)</f>
        <v>0</v>
      </c>
      <c r="L1129" s="5">
        <f t="shared" si="139"/>
        <v>0</v>
      </c>
      <c r="M1129" s="5">
        <f t="shared" si="140"/>
        <v>0</v>
      </c>
      <c r="N1129" s="17"/>
      <c r="O1129" s="17"/>
      <c r="P1129" s="17"/>
      <c r="Q1129" s="5">
        <f t="shared" si="141"/>
        <v>0</v>
      </c>
      <c r="S1129" s="5">
        <f t="shared" si="142"/>
        <v>0</v>
      </c>
      <c r="T1129" s="5">
        <f t="shared" si="143"/>
        <v>0</v>
      </c>
      <c r="W1129" s="18"/>
    </row>
    <row r="1130" spans="1:23" x14ac:dyDescent="0.25">
      <c r="A1130" s="6">
        <f>+'IRS Interest Rates'!A2401</f>
        <v>46230</v>
      </c>
      <c r="C1130" s="9" t="str">
        <f>IF($D$3&gt;$A1130,"",IF($D$4&lt;$A1130,"",+'IRS Interest Rates'!$B2401))</f>
        <v/>
      </c>
      <c r="D1130" s="11">
        <f t="shared" si="138"/>
        <v>0</v>
      </c>
      <c r="E1130" s="11"/>
      <c r="F1130" s="5">
        <f t="shared" si="144"/>
        <v>0</v>
      </c>
      <c r="G1130" s="10"/>
      <c r="H1130" s="10" t="str">
        <f t="shared" ref="H1130:H1193" si="145">IF(G1130="","",+H$16)</f>
        <v/>
      </c>
      <c r="I1130" s="5">
        <f>TRUNC(IF(G1130="",0,(IF(SUM(I$18:$I1129)&gt;=(0.25*$G$5),0,(IF((SUM($I$18:$I1129)+(0.25*$G$5))&gt;$G$5,(($G$5*0.25)-SUM(I$18:$I1129)),($G$5*G1130)))))),2)</f>
        <v>0</v>
      </c>
      <c r="J1130" s="5">
        <f>TRUNC(IF(H1130="",0,(IF(SUM($J$18:J1129)&gt;=(0.25*$G$5),0,(IF((SUM($J$18:$J1129)+(0.25*$G$5))&gt;+($G$5*0.25),(($G$5*0.25)-SUM($J$18:J1129)),($G$5*H1130)))))),2)</f>
        <v>0</v>
      </c>
      <c r="L1130" s="5">
        <f t="shared" si="139"/>
        <v>0</v>
      </c>
      <c r="M1130" s="5">
        <f t="shared" si="140"/>
        <v>0</v>
      </c>
      <c r="N1130" s="17"/>
      <c r="O1130" s="17"/>
      <c r="P1130" s="17"/>
      <c r="Q1130" s="5">
        <f t="shared" si="141"/>
        <v>0</v>
      </c>
      <c r="S1130" s="5">
        <f t="shared" si="142"/>
        <v>0</v>
      </c>
      <c r="T1130" s="5">
        <f t="shared" si="143"/>
        <v>0</v>
      </c>
      <c r="W1130" s="18"/>
    </row>
    <row r="1131" spans="1:23" x14ac:dyDescent="0.25">
      <c r="A1131" s="6">
        <f>+'IRS Interest Rates'!A2402</f>
        <v>46231</v>
      </c>
      <c r="C1131" s="9" t="str">
        <f>IF($D$3&gt;$A1131,"",IF($D$4&lt;$A1131,"",+'IRS Interest Rates'!$B2402))</f>
        <v/>
      </c>
      <c r="D1131" s="11">
        <f t="shared" si="138"/>
        <v>0</v>
      </c>
      <c r="E1131" s="11"/>
      <c r="F1131" s="5">
        <f t="shared" si="144"/>
        <v>0</v>
      </c>
      <c r="G1131" s="10"/>
      <c r="H1131" s="10" t="str">
        <f t="shared" si="145"/>
        <v/>
      </c>
      <c r="I1131" s="5">
        <f>TRUNC(IF(G1131="",0,(IF(SUM(I$18:$I1130)&gt;=(0.25*$G$5),0,(IF((SUM($I$18:$I1130)+(0.25*$G$5))&gt;$G$5,(($G$5*0.25)-SUM(I$18:$I1130)),($G$5*G1131)))))),2)</f>
        <v>0</v>
      </c>
      <c r="J1131" s="5">
        <f>TRUNC(IF(H1131="",0,(IF(SUM($J$18:J1130)&gt;=(0.25*$G$5),0,(IF((SUM($J$18:$J1130)+(0.25*$G$5))&gt;+($G$5*0.25),(($G$5*0.25)-SUM($J$18:J1130)),($G$5*H1131)))))),2)</f>
        <v>0</v>
      </c>
      <c r="L1131" s="5">
        <f t="shared" si="139"/>
        <v>0</v>
      </c>
      <c r="M1131" s="5">
        <f t="shared" si="140"/>
        <v>0</v>
      </c>
      <c r="N1131" s="17"/>
      <c r="O1131" s="17"/>
      <c r="P1131" s="17"/>
      <c r="Q1131" s="5">
        <f t="shared" si="141"/>
        <v>0</v>
      </c>
      <c r="S1131" s="5">
        <f t="shared" si="142"/>
        <v>0</v>
      </c>
      <c r="T1131" s="5">
        <f t="shared" si="143"/>
        <v>0</v>
      </c>
      <c r="W1131" s="18"/>
    </row>
    <row r="1132" spans="1:23" x14ac:dyDescent="0.25">
      <c r="A1132" s="6">
        <f>+'IRS Interest Rates'!A2403</f>
        <v>46232</v>
      </c>
      <c r="C1132" s="9" t="str">
        <f>IF($D$3&gt;$A1132,"",IF($D$4&lt;$A1132,"",+'IRS Interest Rates'!$B2403))</f>
        <v/>
      </c>
      <c r="D1132" s="11">
        <f t="shared" si="138"/>
        <v>0</v>
      </c>
      <c r="E1132" s="11"/>
      <c r="F1132" s="5">
        <f t="shared" si="144"/>
        <v>0</v>
      </c>
      <c r="G1132" s="10"/>
      <c r="H1132" s="10" t="str">
        <f t="shared" si="145"/>
        <v/>
      </c>
      <c r="I1132" s="5">
        <f>TRUNC(IF(G1132="",0,(IF(SUM(I$18:$I1131)&gt;=(0.25*$G$5),0,(IF((SUM($I$18:$I1131)+(0.25*$G$5))&gt;$G$5,(($G$5*0.25)-SUM(I$18:$I1131)),($G$5*G1132)))))),2)</f>
        <v>0</v>
      </c>
      <c r="J1132" s="5">
        <f>TRUNC(IF(H1132="",0,(IF(SUM($J$18:J1131)&gt;=(0.25*$G$5),0,(IF((SUM($J$18:$J1131)+(0.25*$G$5))&gt;+($G$5*0.25),(($G$5*0.25)-SUM($J$18:J1131)),($G$5*H1132)))))),2)</f>
        <v>0</v>
      </c>
      <c r="L1132" s="5">
        <f t="shared" si="139"/>
        <v>0</v>
      </c>
      <c r="M1132" s="5">
        <f t="shared" si="140"/>
        <v>0</v>
      </c>
      <c r="N1132" s="17"/>
      <c r="O1132" s="17"/>
      <c r="P1132" s="17"/>
      <c r="Q1132" s="5">
        <f t="shared" si="141"/>
        <v>0</v>
      </c>
      <c r="S1132" s="5">
        <f t="shared" si="142"/>
        <v>0</v>
      </c>
      <c r="T1132" s="5">
        <f t="shared" si="143"/>
        <v>0</v>
      </c>
      <c r="W1132" s="18"/>
    </row>
    <row r="1133" spans="1:23" x14ac:dyDescent="0.25">
      <c r="A1133" s="6">
        <f>+'IRS Interest Rates'!A2404</f>
        <v>46233</v>
      </c>
      <c r="C1133" s="9" t="str">
        <f>IF($D$3&gt;$A1133,"",IF($D$4&lt;$A1133,"",+'IRS Interest Rates'!$B2404))</f>
        <v/>
      </c>
      <c r="D1133" s="11">
        <f t="shared" si="138"/>
        <v>0</v>
      </c>
      <c r="E1133" s="11"/>
      <c r="F1133" s="5">
        <f t="shared" si="144"/>
        <v>0</v>
      </c>
      <c r="G1133" s="10"/>
      <c r="H1133" s="10" t="str">
        <f t="shared" si="145"/>
        <v/>
      </c>
      <c r="I1133" s="5">
        <f>TRUNC(IF(G1133="",0,(IF(SUM(I$18:$I1132)&gt;=(0.25*$G$5),0,(IF((SUM($I$18:$I1132)+(0.25*$G$5))&gt;$G$5,(($G$5*0.25)-SUM(I$18:$I1132)),($G$5*G1133)))))),2)</f>
        <v>0</v>
      </c>
      <c r="J1133" s="5">
        <f>TRUNC(IF(H1133="",0,(IF(SUM($J$18:J1132)&gt;=(0.25*$G$5),0,(IF((SUM($J$18:$J1132)+(0.25*$G$5))&gt;+($G$5*0.25),(($G$5*0.25)-SUM($J$18:J1132)),($G$5*H1133)))))),2)</f>
        <v>0</v>
      </c>
      <c r="L1133" s="5">
        <f t="shared" si="139"/>
        <v>0</v>
      </c>
      <c r="M1133" s="5">
        <f t="shared" si="140"/>
        <v>0</v>
      </c>
      <c r="N1133" s="17"/>
      <c r="O1133" s="17"/>
      <c r="P1133" s="17"/>
      <c r="Q1133" s="5">
        <f t="shared" si="141"/>
        <v>0</v>
      </c>
      <c r="S1133" s="5">
        <f t="shared" si="142"/>
        <v>0</v>
      </c>
      <c r="T1133" s="5">
        <f t="shared" si="143"/>
        <v>0</v>
      </c>
      <c r="W1133" s="18"/>
    </row>
    <row r="1134" spans="1:23" x14ac:dyDescent="0.25">
      <c r="A1134" s="6">
        <f>+'IRS Interest Rates'!A2405</f>
        <v>46234</v>
      </c>
      <c r="C1134" s="9" t="str">
        <f>IF($D$3&gt;$A1134,"",IF($D$4&lt;$A1134,"",+'IRS Interest Rates'!$B2405))</f>
        <v/>
      </c>
      <c r="D1134" s="11">
        <f t="shared" si="138"/>
        <v>0</v>
      </c>
      <c r="E1134" s="11"/>
      <c r="F1134" s="5">
        <f t="shared" si="144"/>
        <v>0</v>
      </c>
      <c r="G1134" s="10">
        <f>IF($G$14="yes",IF($A1134&lt;$D$3,"",IF(SUM(F1104:F1134)&gt;0,G$16,"")),0)</f>
        <v>0</v>
      </c>
      <c r="H1134" s="10">
        <f t="shared" si="145"/>
        <v>0</v>
      </c>
      <c r="I1134" s="5">
        <f>TRUNC(IF(G1134="",0,(IF(SUM(I$18:$I1133)&gt;=(0.25*$G$5),0,(IF((SUM($I$18:$I1133)+(0.25*$G$5))&gt;$G$5,(($G$5*0.25)-SUM(I$18:$I1133)),($G$5*G1134)))))),2)</f>
        <v>0</v>
      </c>
      <c r="J1134" s="5">
        <f>TRUNC(IF(H1134="",0,(IF(SUM($J$18:J1133)&gt;=(0.25*$G$5),0,(IF((SUM($J$18:$J1133)+(0.25*$G$5))&gt;+($G$5*0.25),(($G$5*0.25)-SUM($J$18:J1133)),($G$5*H1134)))))),2)</f>
        <v>0</v>
      </c>
      <c r="L1134" s="5">
        <f t="shared" si="139"/>
        <v>0</v>
      </c>
      <c r="M1134" s="5">
        <f t="shared" si="140"/>
        <v>0</v>
      </c>
      <c r="N1134" s="17"/>
      <c r="O1134" s="17"/>
      <c r="P1134" s="17"/>
      <c r="Q1134" s="5">
        <f t="shared" si="141"/>
        <v>0</v>
      </c>
      <c r="S1134" s="5">
        <f t="shared" si="142"/>
        <v>0</v>
      </c>
      <c r="T1134" s="5">
        <f t="shared" si="143"/>
        <v>0</v>
      </c>
      <c r="W1134" s="18"/>
    </row>
    <row r="1135" spans="1:23" x14ac:dyDescent="0.25">
      <c r="A1135" s="6">
        <f>+'IRS Interest Rates'!A2406</f>
        <v>46235</v>
      </c>
      <c r="C1135" s="9" t="str">
        <f>IF($D$3&gt;$A1135,"",IF($D$4&lt;$A1135,"",+'IRS Interest Rates'!$B2406))</f>
        <v/>
      </c>
      <c r="D1135" s="11">
        <f t="shared" si="138"/>
        <v>0</v>
      </c>
      <c r="E1135" s="11"/>
      <c r="F1135" s="5">
        <f t="shared" si="144"/>
        <v>0</v>
      </c>
      <c r="G1135" s="10"/>
      <c r="H1135" s="10" t="str">
        <f t="shared" si="145"/>
        <v/>
      </c>
      <c r="I1135" s="5">
        <f>TRUNC(IF(G1135="",0,(IF(SUM(I$18:$I1134)&gt;=(0.25*$G$5),0,(IF((SUM($I$18:$I1134)+(0.25*$G$5))&gt;$G$5,(($G$5*0.25)-SUM(I$18:$I1134)),($G$5*G1135)))))),2)</f>
        <v>0</v>
      </c>
      <c r="J1135" s="5">
        <f>TRUNC(IF(H1135="",0,(IF(SUM($J$18:J1134)&gt;=(0.25*$G$5),0,(IF((SUM($J$18:$J1134)+(0.25*$G$5))&gt;+($G$5*0.25),(($G$5*0.25)-SUM($J$18:J1134)),($G$5*H1135)))))),2)</f>
        <v>0</v>
      </c>
      <c r="L1135" s="5">
        <f t="shared" si="139"/>
        <v>0</v>
      </c>
      <c r="M1135" s="5">
        <f t="shared" si="140"/>
        <v>0</v>
      </c>
      <c r="N1135" s="17"/>
      <c r="O1135" s="17"/>
      <c r="P1135" s="17"/>
      <c r="Q1135" s="5">
        <f t="shared" si="141"/>
        <v>0</v>
      </c>
      <c r="S1135" s="5">
        <f t="shared" si="142"/>
        <v>0</v>
      </c>
      <c r="T1135" s="5">
        <f t="shared" si="143"/>
        <v>0</v>
      </c>
      <c r="W1135" s="18"/>
    </row>
    <row r="1136" spans="1:23" x14ac:dyDescent="0.25">
      <c r="A1136" s="6">
        <f>+'IRS Interest Rates'!A2407</f>
        <v>46236</v>
      </c>
      <c r="C1136" s="9" t="str">
        <f>IF($D$3&gt;$A1136,"",IF($D$4&lt;$A1136,"",+'IRS Interest Rates'!$B2407))</f>
        <v/>
      </c>
      <c r="D1136" s="11">
        <f t="shared" si="138"/>
        <v>0</v>
      </c>
      <c r="E1136" s="11"/>
      <c r="F1136" s="5">
        <f t="shared" si="144"/>
        <v>0</v>
      </c>
      <c r="G1136" s="10"/>
      <c r="H1136" s="10" t="str">
        <f t="shared" si="145"/>
        <v/>
      </c>
      <c r="I1136" s="5">
        <f>TRUNC(IF(G1136="",0,(IF(SUM(I$18:$I1135)&gt;=(0.25*$G$5),0,(IF((SUM($I$18:$I1135)+(0.25*$G$5))&gt;$G$5,(($G$5*0.25)-SUM(I$18:$I1135)),($G$5*G1136)))))),2)</f>
        <v>0</v>
      </c>
      <c r="J1136" s="5">
        <f>TRUNC(IF(H1136="",0,(IF(SUM($J$18:J1135)&gt;=(0.25*$G$5),0,(IF((SUM($J$18:$J1135)+(0.25*$G$5))&gt;+($G$5*0.25),(($G$5*0.25)-SUM($J$18:J1135)),($G$5*H1136)))))),2)</f>
        <v>0</v>
      </c>
      <c r="L1136" s="5">
        <f t="shared" si="139"/>
        <v>0</v>
      </c>
      <c r="M1136" s="5">
        <f t="shared" si="140"/>
        <v>0</v>
      </c>
      <c r="N1136" s="17"/>
      <c r="O1136" s="17"/>
      <c r="P1136" s="17"/>
      <c r="Q1136" s="5">
        <f t="shared" si="141"/>
        <v>0</v>
      </c>
      <c r="S1136" s="5">
        <f t="shared" si="142"/>
        <v>0</v>
      </c>
      <c r="T1136" s="5">
        <f t="shared" si="143"/>
        <v>0</v>
      </c>
      <c r="W1136" s="18"/>
    </row>
    <row r="1137" spans="1:23" x14ac:dyDescent="0.25">
      <c r="A1137" s="6">
        <f>+'IRS Interest Rates'!A2408</f>
        <v>46237</v>
      </c>
      <c r="C1137" s="9" t="str">
        <f>IF($D$3&gt;$A1137,"",IF($D$4&lt;$A1137,"",+'IRS Interest Rates'!$B2408))</f>
        <v/>
      </c>
      <c r="D1137" s="11">
        <f t="shared" si="138"/>
        <v>0</v>
      </c>
      <c r="E1137" s="11"/>
      <c r="F1137" s="5">
        <f t="shared" si="144"/>
        <v>0</v>
      </c>
      <c r="G1137" s="10"/>
      <c r="H1137" s="10" t="str">
        <f t="shared" si="145"/>
        <v/>
      </c>
      <c r="I1137" s="5">
        <f>TRUNC(IF(G1137="",0,(IF(SUM(I$18:$I1136)&gt;=(0.25*$G$5),0,(IF((SUM($I$18:$I1136)+(0.25*$G$5))&gt;$G$5,(($G$5*0.25)-SUM(I$18:$I1136)),($G$5*G1137)))))),2)</f>
        <v>0</v>
      </c>
      <c r="J1137" s="5">
        <f>TRUNC(IF(H1137="",0,(IF(SUM($J$18:J1136)&gt;=(0.25*$G$5),0,(IF((SUM($J$18:$J1136)+(0.25*$G$5))&gt;+($G$5*0.25),(($G$5*0.25)-SUM($J$18:J1136)),($G$5*H1137)))))),2)</f>
        <v>0</v>
      </c>
      <c r="L1137" s="5">
        <f t="shared" si="139"/>
        <v>0</v>
      </c>
      <c r="M1137" s="5">
        <f t="shared" si="140"/>
        <v>0</v>
      </c>
      <c r="N1137" s="17"/>
      <c r="O1137" s="17"/>
      <c r="P1137" s="17"/>
      <c r="Q1137" s="5">
        <f t="shared" si="141"/>
        <v>0</v>
      </c>
      <c r="S1137" s="5">
        <f t="shared" si="142"/>
        <v>0</v>
      </c>
      <c r="T1137" s="5">
        <f t="shared" si="143"/>
        <v>0</v>
      </c>
      <c r="W1137" s="18"/>
    </row>
    <row r="1138" spans="1:23" x14ac:dyDescent="0.25">
      <c r="A1138" s="6">
        <f>+'IRS Interest Rates'!A2409</f>
        <v>46238</v>
      </c>
      <c r="C1138" s="9" t="str">
        <f>IF($D$3&gt;$A1138,"",IF($D$4&lt;$A1138,"",+'IRS Interest Rates'!$B2409))</f>
        <v/>
      </c>
      <c r="D1138" s="11">
        <f t="shared" si="138"/>
        <v>0</v>
      </c>
      <c r="E1138" s="11"/>
      <c r="F1138" s="5">
        <f t="shared" si="144"/>
        <v>0</v>
      </c>
      <c r="G1138" s="10"/>
      <c r="H1138" s="10" t="str">
        <f t="shared" si="145"/>
        <v/>
      </c>
      <c r="I1138" s="5">
        <f>TRUNC(IF(G1138="",0,(IF(SUM(I$18:$I1137)&gt;=(0.25*$G$5),0,(IF((SUM($I$18:$I1137)+(0.25*$G$5))&gt;$G$5,(($G$5*0.25)-SUM(I$18:$I1137)),($G$5*G1138)))))),2)</f>
        <v>0</v>
      </c>
      <c r="J1138" s="5">
        <f>TRUNC(IF(H1138="",0,(IF(SUM($J$18:J1137)&gt;=(0.25*$G$5),0,(IF((SUM($J$18:$J1137)+(0.25*$G$5))&gt;+($G$5*0.25),(($G$5*0.25)-SUM($J$18:J1137)),($G$5*H1138)))))),2)</f>
        <v>0</v>
      </c>
      <c r="L1138" s="5">
        <f t="shared" si="139"/>
        <v>0</v>
      </c>
      <c r="M1138" s="5">
        <f t="shared" si="140"/>
        <v>0</v>
      </c>
      <c r="N1138" s="17"/>
      <c r="O1138" s="17"/>
      <c r="P1138" s="17"/>
      <c r="Q1138" s="5">
        <f t="shared" si="141"/>
        <v>0</v>
      </c>
      <c r="S1138" s="5">
        <f t="shared" si="142"/>
        <v>0</v>
      </c>
      <c r="T1138" s="5">
        <f t="shared" si="143"/>
        <v>0</v>
      </c>
      <c r="W1138" s="18"/>
    </row>
    <row r="1139" spans="1:23" x14ac:dyDescent="0.25">
      <c r="A1139" s="6">
        <f>+'IRS Interest Rates'!A2410</f>
        <v>46239</v>
      </c>
      <c r="C1139" s="9" t="str">
        <f>IF($D$3&gt;$A1139,"",IF($D$4&lt;$A1139,"",+'IRS Interest Rates'!$B2410))</f>
        <v/>
      </c>
      <c r="D1139" s="11">
        <f t="shared" si="138"/>
        <v>0</v>
      </c>
      <c r="E1139" s="11"/>
      <c r="F1139" s="5">
        <f t="shared" si="144"/>
        <v>0</v>
      </c>
      <c r="G1139" s="10"/>
      <c r="H1139" s="10" t="str">
        <f t="shared" si="145"/>
        <v/>
      </c>
      <c r="I1139" s="5">
        <f>TRUNC(IF(G1139="",0,(IF(SUM(I$18:$I1138)&gt;=(0.25*$G$5),0,(IF((SUM($I$18:$I1138)+(0.25*$G$5))&gt;$G$5,(($G$5*0.25)-SUM(I$18:$I1138)),($G$5*G1139)))))),2)</f>
        <v>0</v>
      </c>
      <c r="J1139" s="5">
        <f>TRUNC(IF(H1139="",0,(IF(SUM($J$18:J1138)&gt;=(0.25*$G$5),0,(IF((SUM($J$18:$J1138)+(0.25*$G$5))&gt;+($G$5*0.25),(($G$5*0.25)-SUM($J$18:J1138)),($G$5*H1139)))))),2)</f>
        <v>0</v>
      </c>
      <c r="L1139" s="5">
        <f t="shared" si="139"/>
        <v>0</v>
      </c>
      <c r="M1139" s="5">
        <f t="shared" si="140"/>
        <v>0</v>
      </c>
      <c r="N1139" s="17"/>
      <c r="O1139" s="17"/>
      <c r="P1139" s="17"/>
      <c r="Q1139" s="5">
        <f t="shared" si="141"/>
        <v>0</v>
      </c>
      <c r="S1139" s="5">
        <f t="shared" si="142"/>
        <v>0</v>
      </c>
      <c r="T1139" s="5">
        <f t="shared" si="143"/>
        <v>0</v>
      </c>
      <c r="W1139" s="18"/>
    </row>
    <row r="1140" spans="1:23" x14ac:dyDescent="0.25">
      <c r="A1140" s="6">
        <f>+'IRS Interest Rates'!A2411</f>
        <v>46240</v>
      </c>
      <c r="C1140" s="9" t="str">
        <f>IF($D$3&gt;$A1140,"",IF($D$4&lt;$A1140,"",+'IRS Interest Rates'!$B2411))</f>
        <v/>
      </c>
      <c r="D1140" s="11">
        <f t="shared" si="138"/>
        <v>0</v>
      </c>
      <c r="E1140" s="11"/>
      <c r="F1140" s="5">
        <f t="shared" si="144"/>
        <v>0</v>
      </c>
      <c r="G1140" s="10"/>
      <c r="H1140" s="10" t="str">
        <f t="shared" si="145"/>
        <v/>
      </c>
      <c r="I1140" s="5">
        <f>TRUNC(IF(G1140="",0,(IF(SUM(I$18:$I1139)&gt;=(0.25*$G$5),0,(IF((SUM($I$18:$I1139)+(0.25*$G$5))&gt;$G$5,(($G$5*0.25)-SUM(I$18:$I1139)),($G$5*G1140)))))),2)</f>
        <v>0</v>
      </c>
      <c r="J1140" s="5">
        <f>TRUNC(IF(H1140="",0,(IF(SUM($J$18:J1139)&gt;=(0.25*$G$5),0,(IF((SUM($J$18:$J1139)+(0.25*$G$5))&gt;+($G$5*0.25),(($G$5*0.25)-SUM($J$18:J1139)),($G$5*H1140)))))),2)</f>
        <v>0</v>
      </c>
      <c r="L1140" s="5">
        <f t="shared" si="139"/>
        <v>0</v>
      </c>
      <c r="M1140" s="5">
        <f t="shared" si="140"/>
        <v>0</v>
      </c>
      <c r="N1140" s="17"/>
      <c r="O1140" s="17"/>
      <c r="P1140" s="17"/>
      <c r="Q1140" s="5">
        <f t="shared" si="141"/>
        <v>0</v>
      </c>
      <c r="S1140" s="5">
        <f t="shared" si="142"/>
        <v>0</v>
      </c>
      <c r="T1140" s="5">
        <f t="shared" si="143"/>
        <v>0</v>
      </c>
      <c r="W1140" s="18"/>
    </row>
    <row r="1141" spans="1:23" x14ac:dyDescent="0.25">
      <c r="A1141" s="6">
        <f>+'IRS Interest Rates'!A2412</f>
        <v>46241</v>
      </c>
      <c r="C1141" s="9" t="str">
        <f>IF($D$3&gt;$A1141,"",IF($D$4&lt;$A1141,"",+'IRS Interest Rates'!$B2412))</f>
        <v/>
      </c>
      <c r="D1141" s="11">
        <f t="shared" si="138"/>
        <v>0</v>
      </c>
      <c r="E1141" s="11"/>
      <c r="F1141" s="5">
        <f t="shared" si="144"/>
        <v>0</v>
      </c>
      <c r="G1141" s="10"/>
      <c r="H1141" s="10" t="str">
        <f t="shared" si="145"/>
        <v/>
      </c>
      <c r="I1141" s="5">
        <f>TRUNC(IF(G1141="",0,(IF(SUM(I$18:$I1140)&gt;=(0.25*$G$5),0,(IF((SUM($I$18:$I1140)+(0.25*$G$5))&gt;$G$5,(($G$5*0.25)-SUM(I$18:$I1140)),($G$5*G1141)))))),2)</f>
        <v>0</v>
      </c>
      <c r="J1141" s="5">
        <f>TRUNC(IF(H1141="",0,(IF(SUM($J$18:J1140)&gt;=(0.25*$G$5),0,(IF((SUM($J$18:$J1140)+(0.25*$G$5))&gt;+($G$5*0.25),(($G$5*0.25)-SUM($J$18:J1140)),($G$5*H1141)))))),2)</f>
        <v>0</v>
      </c>
      <c r="L1141" s="5">
        <f t="shared" si="139"/>
        <v>0</v>
      </c>
      <c r="M1141" s="5">
        <f t="shared" si="140"/>
        <v>0</v>
      </c>
      <c r="N1141" s="17"/>
      <c r="O1141" s="17"/>
      <c r="P1141" s="17"/>
      <c r="Q1141" s="5">
        <f t="shared" si="141"/>
        <v>0</v>
      </c>
      <c r="S1141" s="5">
        <f t="shared" si="142"/>
        <v>0</v>
      </c>
      <c r="T1141" s="5">
        <f t="shared" si="143"/>
        <v>0</v>
      </c>
      <c r="W1141" s="18"/>
    </row>
    <row r="1142" spans="1:23" x14ac:dyDescent="0.25">
      <c r="A1142" s="6">
        <f>+'IRS Interest Rates'!A2413</f>
        <v>46242</v>
      </c>
      <c r="C1142" s="9" t="str">
        <f>IF($D$3&gt;$A1142,"",IF($D$4&lt;$A1142,"",+'IRS Interest Rates'!$B2413))</f>
        <v/>
      </c>
      <c r="D1142" s="11">
        <f t="shared" si="138"/>
        <v>0</v>
      </c>
      <c r="E1142" s="11"/>
      <c r="F1142" s="5">
        <f t="shared" si="144"/>
        <v>0</v>
      </c>
      <c r="G1142" s="10"/>
      <c r="H1142" s="10" t="str">
        <f t="shared" si="145"/>
        <v/>
      </c>
      <c r="I1142" s="5">
        <f>TRUNC(IF(G1142="",0,(IF(SUM(I$18:$I1141)&gt;=(0.25*$G$5),0,(IF((SUM($I$18:$I1141)+(0.25*$G$5))&gt;$G$5,(($G$5*0.25)-SUM(I$18:$I1141)),($G$5*G1142)))))),2)</f>
        <v>0</v>
      </c>
      <c r="J1142" s="5">
        <f>TRUNC(IF(H1142="",0,(IF(SUM($J$18:J1141)&gt;=(0.25*$G$5),0,(IF((SUM($J$18:$J1141)+(0.25*$G$5))&gt;+($G$5*0.25),(($G$5*0.25)-SUM($J$18:J1141)),($G$5*H1142)))))),2)</f>
        <v>0</v>
      </c>
      <c r="L1142" s="5">
        <f t="shared" si="139"/>
        <v>0</v>
      </c>
      <c r="M1142" s="5">
        <f t="shared" si="140"/>
        <v>0</v>
      </c>
      <c r="N1142" s="17"/>
      <c r="O1142" s="17"/>
      <c r="P1142" s="17"/>
      <c r="Q1142" s="5">
        <f t="shared" si="141"/>
        <v>0</v>
      </c>
      <c r="S1142" s="5">
        <f t="shared" si="142"/>
        <v>0</v>
      </c>
      <c r="T1142" s="5">
        <f t="shared" si="143"/>
        <v>0</v>
      </c>
      <c r="W1142" s="18"/>
    </row>
    <row r="1143" spans="1:23" x14ac:dyDescent="0.25">
      <c r="A1143" s="6">
        <f>+'IRS Interest Rates'!A2414</f>
        <v>46243</v>
      </c>
      <c r="C1143" s="9" t="str">
        <f>IF($D$3&gt;$A1143,"",IF($D$4&lt;$A1143,"",+'IRS Interest Rates'!$B2414))</f>
        <v/>
      </c>
      <c r="D1143" s="11">
        <f t="shared" si="138"/>
        <v>0</v>
      </c>
      <c r="E1143" s="11"/>
      <c r="F1143" s="5">
        <f t="shared" si="144"/>
        <v>0</v>
      </c>
      <c r="G1143" s="10"/>
      <c r="H1143" s="10" t="str">
        <f t="shared" si="145"/>
        <v/>
      </c>
      <c r="I1143" s="5">
        <f>TRUNC(IF(G1143="",0,(IF(SUM(I$18:$I1142)&gt;=(0.25*$G$5),0,(IF((SUM($I$18:$I1142)+(0.25*$G$5))&gt;$G$5,(($G$5*0.25)-SUM(I$18:$I1142)),($G$5*G1143)))))),2)</f>
        <v>0</v>
      </c>
      <c r="J1143" s="5">
        <f>TRUNC(IF(H1143="",0,(IF(SUM($J$18:J1142)&gt;=(0.25*$G$5),0,(IF((SUM($J$18:$J1142)+(0.25*$G$5))&gt;+($G$5*0.25),(($G$5*0.25)-SUM($J$18:J1142)),($G$5*H1143)))))),2)</f>
        <v>0</v>
      </c>
      <c r="L1143" s="5">
        <f t="shared" si="139"/>
        <v>0</v>
      </c>
      <c r="M1143" s="5">
        <f t="shared" si="140"/>
        <v>0</v>
      </c>
      <c r="N1143" s="17"/>
      <c r="O1143" s="17"/>
      <c r="P1143" s="17"/>
      <c r="Q1143" s="5">
        <f t="shared" si="141"/>
        <v>0</v>
      </c>
      <c r="S1143" s="5">
        <f t="shared" si="142"/>
        <v>0</v>
      </c>
      <c r="T1143" s="5">
        <f t="shared" si="143"/>
        <v>0</v>
      </c>
      <c r="W1143" s="18"/>
    </row>
    <row r="1144" spans="1:23" x14ac:dyDescent="0.25">
      <c r="A1144" s="6">
        <f>+'IRS Interest Rates'!A2415</f>
        <v>46244</v>
      </c>
      <c r="C1144" s="9" t="str">
        <f>IF($D$3&gt;$A1144,"",IF($D$4&lt;$A1144,"",+'IRS Interest Rates'!$B2415))</f>
        <v/>
      </c>
      <c r="D1144" s="11">
        <f t="shared" si="138"/>
        <v>0</v>
      </c>
      <c r="E1144" s="11"/>
      <c r="F1144" s="5">
        <f t="shared" si="144"/>
        <v>0</v>
      </c>
      <c r="G1144" s="10"/>
      <c r="H1144" s="10" t="str">
        <f t="shared" si="145"/>
        <v/>
      </c>
      <c r="I1144" s="5">
        <f>TRUNC(IF(G1144="",0,(IF(SUM(I$18:$I1143)&gt;=(0.25*$G$5),0,(IF((SUM($I$18:$I1143)+(0.25*$G$5))&gt;$G$5,(($G$5*0.25)-SUM(I$18:$I1143)),($G$5*G1144)))))),2)</f>
        <v>0</v>
      </c>
      <c r="J1144" s="5">
        <f>TRUNC(IF(H1144="",0,(IF(SUM($J$18:J1143)&gt;=(0.25*$G$5),0,(IF((SUM($J$18:$J1143)+(0.25*$G$5))&gt;+($G$5*0.25),(($G$5*0.25)-SUM($J$18:J1143)),($G$5*H1144)))))),2)</f>
        <v>0</v>
      </c>
      <c r="L1144" s="5">
        <f t="shared" si="139"/>
        <v>0</v>
      </c>
      <c r="M1144" s="5">
        <f t="shared" si="140"/>
        <v>0</v>
      </c>
      <c r="N1144" s="17"/>
      <c r="O1144" s="17"/>
      <c r="P1144" s="17"/>
      <c r="Q1144" s="5">
        <f t="shared" si="141"/>
        <v>0</v>
      </c>
      <c r="S1144" s="5">
        <f t="shared" si="142"/>
        <v>0</v>
      </c>
      <c r="T1144" s="5">
        <f t="shared" si="143"/>
        <v>0</v>
      </c>
      <c r="W1144" s="18"/>
    </row>
    <row r="1145" spans="1:23" x14ac:dyDescent="0.25">
      <c r="A1145" s="6">
        <f>+'IRS Interest Rates'!A2416</f>
        <v>46245</v>
      </c>
      <c r="C1145" s="9" t="str">
        <f>IF($D$3&gt;$A1145,"",IF($D$4&lt;$A1145,"",+'IRS Interest Rates'!$B2416))</f>
        <v/>
      </c>
      <c r="D1145" s="11">
        <f t="shared" si="138"/>
        <v>0</v>
      </c>
      <c r="E1145" s="11"/>
      <c r="F1145" s="5">
        <f t="shared" si="144"/>
        <v>0</v>
      </c>
      <c r="G1145" s="10"/>
      <c r="H1145" s="10" t="str">
        <f t="shared" si="145"/>
        <v/>
      </c>
      <c r="I1145" s="5">
        <f>TRUNC(IF(G1145="",0,(IF(SUM(I$18:$I1144)&gt;=(0.25*$G$5),0,(IF((SUM($I$18:$I1144)+(0.25*$G$5))&gt;$G$5,(($G$5*0.25)-SUM(I$18:$I1144)),($G$5*G1145)))))),2)</f>
        <v>0</v>
      </c>
      <c r="J1145" s="5">
        <f>TRUNC(IF(H1145="",0,(IF(SUM($J$18:J1144)&gt;=(0.25*$G$5),0,(IF((SUM($J$18:$J1144)+(0.25*$G$5))&gt;+($G$5*0.25),(($G$5*0.25)-SUM($J$18:J1144)),($G$5*H1145)))))),2)</f>
        <v>0</v>
      </c>
      <c r="L1145" s="5">
        <f t="shared" si="139"/>
        <v>0</v>
      </c>
      <c r="M1145" s="5">
        <f t="shared" si="140"/>
        <v>0</v>
      </c>
      <c r="N1145" s="17"/>
      <c r="O1145" s="17"/>
      <c r="P1145" s="17"/>
      <c r="Q1145" s="5">
        <f t="shared" si="141"/>
        <v>0</v>
      </c>
      <c r="S1145" s="5">
        <f t="shared" si="142"/>
        <v>0</v>
      </c>
      <c r="T1145" s="5">
        <f t="shared" si="143"/>
        <v>0</v>
      </c>
      <c r="W1145" s="18"/>
    </row>
    <row r="1146" spans="1:23" x14ac:dyDescent="0.25">
      <c r="A1146" s="6">
        <f>+'IRS Interest Rates'!A2417</f>
        <v>46246</v>
      </c>
      <c r="C1146" s="9" t="str">
        <f>IF($D$3&gt;$A1146,"",IF($D$4&lt;$A1146,"",+'IRS Interest Rates'!$B2417))</f>
        <v/>
      </c>
      <c r="D1146" s="11">
        <f t="shared" si="138"/>
        <v>0</v>
      </c>
      <c r="E1146" s="11"/>
      <c r="F1146" s="5">
        <f t="shared" si="144"/>
        <v>0</v>
      </c>
      <c r="G1146" s="10"/>
      <c r="H1146" s="10" t="str">
        <f t="shared" si="145"/>
        <v/>
      </c>
      <c r="I1146" s="5">
        <f>TRUNC(IF(G1146="",0,(IF(SUM(I$18:$I1145)&gt;=(0.25*$G$5),0,(IF((SUM($I$18:$I1145)+(0.25*$G$5))&gt;$G$5,(($G$5*0.25)-SUM(I$18:$I1145)),($G$5*G1146)))))),2)</f>
        <v>0</v>
      </c>
      <c r="J1146" s="5">
        <f>TRUNC(IF(H1146="",0,(IF(SUM($J$18:J1145)&gt;=(0.25*$G$5),0,(IF((SUM($J$18:$J1145)+(0.25*$G$5))&gt;+($G$5*0.25),(($G$5*0.25)-SUM($J$18:J1145)),($G$5*H1146)))))),2)</f>
        <v>0</v>
      </c>
      <c r="L1146" s="5">
        <f t="shared" si="139"/>
        <v>0</v>
      </c>
      <c r="M1146" s="5">
        <f t="shared" si="140"/>
        <v>0</v>
      </c>
      <c r="N1146" s="17"/>
      <c r="O1146" s="17"/>
      <c r="P1146" s="17"/>
      <c r="Q1146" s="5">
        <f t="shared" si="141"/>
        <v>0</v>
      </c>
      <c r="S1146" s="5">
        <f t="shared" si="142"/>
        <v>0</v>
      </c>
      <c r="T1146" s="5">
        <f t="shared" si="143"/>
        <v>0</v>
      </c>
      <c r="W1146" s="18"/>
    </row>
    <row r="1147" spans="1:23" x14ac:dyDescent="0.25">
      <c r="A1147" s="6">
        <f>+'IRS Interest Rates'!A2418</f>
        <v>46247</v>
      </c>
      <c r="C1147" s="9" t="str">
        <f>IF($D$3&gt;$A1147,"",IF($D$4&lt;$A1147,"",+'IRS Interest Rates'!$B2418))</f>
        <v/>
      </c>
      <c r="D1147" s="11">
        <f t="shared" si="138"/>
        <v>0</v>
      </c>
      <c r="E1147" s="11"/>
      <c r="F1147" s="5">
        <f t="shared" si="144"/>
        <v>0</v>
      </c>
      <c r="G1147" s="10"/>
      <c r="H1147" s="10" t="str">
        <f t="shared" si="145"/>
        <v/>
      </c>
      <c r="I1147" s="5">
        <f>TRUNC(IF(G1147="",0,(IF(SUM(I$18:$I1146)&gt;=(0.25*$G$5),0,(IF((SUM($I$18:$I1146)+(0.25*$G$5))&gt;$G$5,(($G$5*0.25)-SUM(I$18:$I1146)),($G$5*G1147)))))),2)</f>
        <v>0</v>
      </c>
      <c r="J1147" s="5">
        <f>TRUNC(IF(H1147="",0,(IF(SUM($J$18:J1146)&gt;=(0.25*$G$5),0,(IF((SUM($J$18:$J1146)+(0.25*$G$5))&gt;+($G$5*0.25),(($G$5*0.25)-SUM($J$18:J1146)),($G$5*H1147)))))),2)</f>
        <v>0</v>
      </c>
      <c r="L1147" s="5">
        <f t="shared" si="139"/>
        <v>0</v>
      </c>
      <c r="M1147" s="5">
        <f t="shared" si="140"/>
        <v>0</v>
      </c>
      <c r="N1147" s="17"/>
      <c r="O1147" s="17"/>
      <c r="P1147" s="17"/>
      <c r="Q1147" s="5">
        <f t="shared" si="141"/>
        <v>0</v>
      </c>
      <c r="S1147" s="5">
        <f t="shared" si="142"/>
        <v>0</v>
      </c>
      <c r="T1147" s="5">
        <f t="shared" si="143"/>
        <v>0</v>
      </c>
      <c r="W1147" s="18"/>
    </row>
    <row r="1148" spans="1:23" x14ac:dyDescent="0.25">
      <c r="A1148" s="6">
        <f>+'IRS Interest Rates'!A2419</f>
        <v>46248</v>
      </c>
      <c r="C1148" s="9" t="str">
        <f>IF($D$3&gt;$A1148,"",IF($D$4&lt;$A1148,"",+'IRS Interest Rates'!$B2419))</f>
        <v/>
      </c>
      <c r="D1148" s="11">
        <f t="shared" si="138"/>
        <v>0</v>
      </c>
      <c r="E1148" s="11"/>
      <c r="F1148" s="5">
        <f t="shared" si="144"/>
        <v>0</v>
      </c>
      <c r="G1148" s="10"/>
      <c r="H1148" s="10" t="str">
        <f t="shared" si="145"/>
        <v/>
      </c>
      <c r="I1148" s="5">
        <f>TRUNC(IF(G1148="",0,(IF(SUM(I$18:$I1147)&gt;=(0.25*$G$5),0,(IF((SUM($I$18:$I1147)+(0.25*$G$5))&gt;$G$5,(($G$5*0.25)-SUM(I$18:$I1147)),($G$5*G1148)))))),2)</f>
        <v>0</v>
      </c>
      <c r="J1148" s="5">
        <f>TRUNC(IF(H1148="",0,(IF(SUM($J$18:J1147)&gt;=(0.25*$G$5),0,(IF((SUM($J$18:$J1147)+(0.25*$G$5))&gt;+($G$5*0.25),(($G$5*0.25)-SUM($J$18:J1147)),($G$5*H1148)))))),2)</f>
        <v>0</v>
      </c>
      <c r="L1148" s="5">
        <f t="shared" si="139"/>
        <v>0</v>
      </c>
      <c r="M1148" s="5">
        <f t="shared" si="140"/>
        <v>0</v>
      </c>
      <c r="N1148" s="17"/>
      <c r="O1148" s="17"/>
      <c r="P1148" s="17"/>
      <c r="Q1148" s="5">
        <f t="shared" si="141"/>
        <v>0</v>
      </c>
      <c r="S1148" s="5">
        <f t="shared" si="142"/>
        <v>0</v>
      </c>
      <c r="T1148" s="5">
        <f t="shared" si="143"/>
        <v>0</v>
      </c>
      <c r="W1148" s="18"/>
    </row>
    <row r="1149" spans="1:23" x14ac:dyDescent="0.25">
      <c r="A1149" s="6">
        <f>+'IRS Interest Rates'!A2420</f>
        <v>46249</v>
      </c>
      <c r="C1149" s="9" t="str">
        <f>IF($D$3&gt;$A1149,"",IF($D$4&lt;$A1149,"",+'IRS Interest Rates'!$B2420))</f>
        <v/>
      </c>
      <c r="D1149" s="11">
        <f t="shared" si="138"/>
        <v>0</v>
      </c>
      <c r="E1149" s="11"/>
      <c r="F1149" s="5">
        <f t="shared" si="144"/>
        <v>0</v>
      </c>
      <c r="G1149" s="10"/>
      <c r="H1149" s="10" t="str">
        <f t="shared" si="145"/>
        <v/>
      </c>
      <c r="I1149" s="5">
        <f>TRUNC(IF(G1149="",0,(IF(SUM(I$18:$I1148)&gt;=(0.25*$G$5),0,(IF((SUM($I$18:$I1148)+(0.25*$G$5))&gt;$G$5,(($G$5*0.25)-SUM(I$18:$I1148)),($G$5*G1149)))))),2)</f>
        <v>0</v>
      </c>
      <c r="J1149" s="5">
        <f>TRUNC(IF(H1149="",0,(IF(SUM($J$18:J1148)&gt;=(0.25*$G$5),0,(IF((SUM($J$18:$J1148)+(0.25*$G$5))&gt;+($G$5*0.25),(($G$5*0.25)-SUM($J$18:J1148)),($G$5*H1149)))))),2)</f>
        <v>0</v>
      </c>
      <c r="L1149" s="5">
        <f t="shared" si="139"/>
        <v>0</v>
      </c>
      <c r="M1149" s="5">
        <f t="shared" si="140"/>
        <v>0</v>
      </c>
      <c r="N1149" s="17"/>
      <c r="O1149" s="17"/>
      <c r="P1149" s="17"/>
      <c r="Q1149" s="5">
        <f t="shared" si="141"/>
        <v>0</v>
      </c>
      <c r="S1149" s="5">
        <f t="shared" si="142"/>
        <v>0</v>
      </c>
      <c r="T1149" s="5">
        <f t="shared" si="143"/>
        <v>0</v>
      </c>
      <c r="W1149" s="18"/>
    </row>
    <row r="1150" spans="1:23" x14ac:dyDescent="0.25">
      <c r="A1150" s="6">
        <f>+'IRS Interest Rates'!A2421</f>
        <v>46250</v>
      </c>
      <c r="C1150" s="9" t="str">
        <f>IF($D$3&gt;$A1150,"",IF($D$4&lt;$A1150,"",+'IRS Interest Rates'!$B2421))</f>
        <v/>
      </c>
      <c r="D1150" s="11">
        <f t="shared" si="138"/>
        <v>0</v>
      </c>
      <c r="E1150" s="11"/>
      <c r="F1150" s="5">
        <f t="shared" si="144"/>
        <v>0</v>
      </c>
      <c r="G1150" s="10"/>
      <c r="H1150" s="10" t="str">
        <f t="shared" si="145"/>
        <v/>
      </c>
      <c r="I1150" s="5">
        <f>TRUNC(IF(G1150="",0,(IF(SUM(I$18:$I1149)&gt;=(0.25*$G$5),0,(IF((SUM($I$18:$I1149)+(0.25*$G$5))&gt;$G$5,(($G$5*0.25)-SUM(I$18:$I1149)),($G$5*G1150)))))),2)</f>
        <v>0</v>
      </c>
      <c r="J1150" s="5">
        <f>TRUNC(IF(H1150="",0,(IF(SUM($J$18:J1149)&gt;=(0.25*$G$5),0,(IF((SUM($J$18:$J1149)+(0.25*$G$5))&gt;+($G$5*0.25),(($G$5*0.25)-SUM($J$18:J1149)),($G$5*H1150)))))),2)</f>
        <v>0</v>
      </c>
      <c r="L1150" s="5">
        <f t="shared" si="139"/>
        <v>0</v>
      </c>
      <c r="M1150" s="5">
        <f t="shared" si="140"/>
        <v>0</v>
      </c>
      <c r="N1150" s="17"/>
      <c r="O1150" s="17"/>
      <c r="P1150" s="17"/>
      <c r="Q1150" s="5">
        <f t="shared" si="141"/>
        <v>0</v>
      </c>
      <c r="S1150" s="5">
        <f t="shared" si="142"/>
        <v>0</v>
      </c>
      <c r="T1150" s="5">
        <f t="shared" si="143"/>
        <v>0</v>
      </c>
      <c r="W1150" s="18"/>
    </row>
    <row r="1151" spans="1:23" x14ac:dyDescent="0.25">
      <c r="A1151" s="6">
        <f>+'IRS Interest Rates'!A2422</f>
        <v>46251</v>
      </c>
      <c r="C1151" s="9" t="str">
        <f>IF($D$3&gt;$A1151,"",IF($D$4&lt;$A1151,"",+'IRS Interest Rates'!$B2422))</f>
        <v/>
      </c>
      <c r="D1151" s="11">
        <f t="shared" si="138"/>
        <v>0</v>
      </c>
      <c r="E1151" s="11"/>
      <c r="F1151" s="5">
        <f t="shared" si="144"/>
        <v>0</v>
      </c>
      <c r="G1151" s="10"/>
      <c r="H1151" s="10" t="str">
        <f t="shared" si="145"/>
        <v/>
      </c>
      <c r="I1151" s="5">
        <f>TRUNC(IF(G1151="",0,(IF(SUM(I$18:$I1150)&gt;=(0.25*$G$5),0,(IF((SUM($I$18:$I1150)+(0.25*$G$5))&gt;$G$5,(($G$5*0.25)-SUM(I$18:$I1150)),($G$5*G1151)))))),2)</f>
        <v>0</v>
      </c>
      <c r="J1151" s="5">
        <f>TRUNC(IF(H1151="",0,(IF(SUM($J$18:J1150)&gt;=(0.25*$G$5),0,(IF((SUM($J$18:$J1150)+(0.25*$G$5))&gt;+($G$5*0.25),(($G$5*0.25)-SUM($J$18:J1150)),($G$5*H1151)))))),2)</f>
        <v>0</v>
      </c>
      <c r="L1151" s="5">
        <f t="shared" si="139"/>
        <v>0</v>
      </c>
      <c r="M1151" s="5">
        <f t="shared" si="140"/>
        <v>0</v>
      </c>
      <c r="N1151" s="17"/>
      <c r="O1151" s="17"/>
      <c r="P1151" s="17"/>
      <c r="Q1151" s="5">
        <f t="shared" si="141"/>
        <v>0</v>
      </c>
      <c r="S1151" s="5">
        <f t="shared" si="142"/>
        <v>0</v>
      </c>
      <c r="T1151" s="5">
        <f t="shared" si="143"/>
        <v>0</v>
      </c>
      <c r="W1151" s="18"/>
    </row>
    <row r="1152" spans="1:23" x14ac:dyDescent="0.25">
      <c r="A1152" s="6">
        <f>+'IRS Interest Rates'!A2423</f>
        <v>46252</v>
      </c>
      <c r="C1152" s="9" t="str">
        <f>IF($D$3&gt;$A1152,"",IF($D$4&lt;$A1152,"",+'IRS Interest Rates'!$B2423))</f>
        <v/>
      </c>
      <c r="D1152" s="11">
        <f t="shared" si="138"/>
        <v>0</v>
      </c>
      <c r="E1152" s="11"/>
      <c r="F1152" s="5">
        <f t="shared" si="144"/>
        <v>0</v>
      </c>
      <c r="G1152" s="10"/>
      <c r="H1152" s="10" t="str">
        <f t="shared" si="145"/>
        <v/>
      </c>
      <c r="I1152" s="5">
        <f>TRUNC(IF(G1152="",0,(IF(SUM(I$18:$I1151)&gt;=(0.25*$G$5),0,(IF((SUM($I$18:$I1151)+(0.25*$G$5))&gt;$G$5,(($G$5*0.25)-SUM(I$18:$I1151)),($G$5*G1152)))))),2)</f>
        <v>0</v>
      </c>
      <c r="J1152" s="5">
        <f>TRUNC(IF(H1152="",0,(IF(SUM($J$18:J1151)&gt;=(0.25*$G$5),0,(IF((SUM($J$18:$J1151)+(0.25*$G$5))&gt;+($G$5*0.25),(($G$5*0.25)-SUM($J$18:J1151)),($G$5*H1152)))))),2)</f>
        <v>0</v>
      </c>
      <c r="L1152" s="5">
        <f t="shared" si="139"/>
        <v>0</v>
      </c>
      <c r="M1152" s="5">
        <f t="shared" si="140"/>
        <v>0</v>
      </c>
      <c r="N1152" s="17"/>
      <c r="O1152" s="17"/>
      <c r="P1152" s="17"/>
      <c r="Q1152" s="5">
        <f t="shared" si="141"/>
        <v>0</v>
      </c>
      <c r="S1152" s="5">
        <f t="shared" si="142"/>
        <v>0</v>
      </c>
      <c r="T1152" s="5">
        <f t="shared" si="143"/>
        <v>0</v>
      </c>
      <c r="W1152" s="18"/>
    </row>
    <row r="1153" spans="1:23" x14ac:dyDescent="0.25">
      <c r="A1153" s="6">
        <f>+'IRS Interest Rates'!A2424</f>
        <v>46253</v>
      </c>
      <c r="C1153" s="9" t="str">
        <f>IF($D$3&gt;$A1153,"",IF($D$4&lt;$A1153,"",+'IRS Interest Rates'!$B2424))</f>
        <v/>
      </c>
      <c r="D1153" s="11">
        <f t="shared" si="138"/>
        <v>0</v>
      </c>
      <c r="E1153" s="11"/>
      <c r="F1153" s="5">
        <f t="shared" si="144"/>
        <v>0</v>
      </c>
      <c r="G1153" s="10"/>
      <c r="H1153" s="10" t="str">
        <f t="shared" si="145"/>
        <v/>
      </c>
      <c r="I1153" s="5">
        <f>TRUNC(IF(G1153="",0,(IF(SUM(I$18:$I1152)&gt;=(0.25*$G$5),0,(IF((SUM($I$18:$I1152)+(0.25*$G$5))&gt;$G$5,(($G$5*0.25)-SUM(I$18:$I1152)),($G$5*G1153)))))),2)</f>
        <v>0</v>
      </c>
      <c r="J1153" s="5">
        <f>TRUNC(IF(H1153="",0,(IF(SUM($J$18:J1152)&gt;=(0.25*$G$5),0,(IF((SUM($J$18:$J1152)+(0.25*$G$5))&gt;+($G$5*0.25),(($G$5*0.25)-SUM($J$18:J1152)),($G$5*H1153)))))),2)</f>
        <v>0</v>
      </c>
      <c r="L1153" s="5">
        <f t="shared" si="139"/>
        <v>0</v>
      </c>
      <c r="M1153" s="5">
        <f t="shared" si="140"/>
        <v>0</v>
      </c>
      <c r="N1153" s="17"/>
      <c r="O1153" s="17"/>
      <c r="P1153" s="17"/>
      <c r="Q1153" s="5">
        <f t="shared" si="141"/>
        <v>0</v>
      </c>
      <c r="S1153" s="5">
        <f t="shared" si="142"/>
        <v>0</v>
      </c>
      <c r="T1153" s="5">
        <f t="shared" si="143"/>
        <v>0</v>
      </c>
      <c r="W1153" s="18"/>
    </row>
    <row r="1154" spans="1:23" x14ac:dyDescent="0.25">
      <c r="A1154" s="6">
        <f>+'IRS Interest Rates'!A2425</f>
        <v>46254</v>
      </c>
      <c r="C1154" s="9" t="str">
        <f>IF($D$3&gt;$A1154,"",IF($D$4&lt;$A1154,"",+'IRS Interest Rates'!$B2425))</f>
        <v/>
      </c>
      <c r="D1154" s="11">
        <f t="shared" si="138"/>
        <v>0</v>
      </c>
      <c r="E1154" s="11"/>
      <c r="F1154" s="5">
        <f t="shared" si="144"/>
        <v>0</v>
      </c>
      <c r="G1154" s="10"/>
      <c r="H1154" s="10" t="str">
        <f t="shared" si="145"/>
        <v/>
      </c>
      <c r="I1154" s="5">
        <f>TRUNC(IF(G1154="",0,(IF(SUM(I$18:$I1153)&gt;=(0.25*$G$5),0,(IF((SUM($I$18:$I1153)+(0.25*$G$5))&gt;$G$5,(($G$5*0.25)-SUM(I$18:$I1153)),($G$5*G1154)))))),2)</f>
        <v>0</v>
      </c>
      <c r="J1154" s="5">
        <f>TRUNC(IF(H1154="",0,(IF(SUM($J$18:J1153)&gt;=(0.25*$G$5),0,(IF((SUM($J$18:$J1153)+(0.25*$G$5))&gt;+($G$5*0.25),(($G$5*0.25)-SUM($J$18:J1153)),($G$5*H1154)))))),2)</f>
        <v>0</v>
      </c>
      <c r="L1154" s="5">
        <f t="shared" si="139"/>
        <v>0</v>
      </c>
      <c r="M1154" s="5">
        <f t="shared" si="140"/>
        <v>0</v>
      </c>
      <c r="N1154" s="17"/>
      <c r="O1154" s="17"/>
      <c r="P1154" s="17"/>
      <c r="Q1154" s="5">
        <f t="shared" si="141"/>
        <v>0</v>
      </c>
      <c r="S1154" s="5">
        <f t="shared" si="142"/>
        <v>0</v>
      </c>
      <c r="T1154" s="5">
        <f t="shared" si="143"/>
        <v>0</v>
      </c>
      <c r="W1154" s="18"/>
    </row>
    <row r="1155" spans="1:23" x14ac:dyDescent="0.25">
      <c r="A1155" s="6">
        <f>+'IRS Interest Rates'!A2426</f>
        <v>46255</v>
      </c>
      <c r="C1155" s="9" t="str">
        <f>IF($D$3&gt;$A1155,"",IF($D$4&lt;$A1155,"",+'IRS Interest Rates'!$B2426))</f>
        <v/>
      </c>
      <c r="D1155" s="11">
        <f t="shared" si="138"/>
        <v>0</v>
      </c>
      <c r="E1155" s="11"/>
      <c r="F1155" s="5">
        <f t="shared" si="144"/>
        <v>0</v>
      </c>
      <c r="G1155" s="10"/>
      <c r="H1155" s="10" t="str">
        <f t="shared" si="145"/>
        <v/>
      </c>
      <c r="I1155" s="5">
        <f>TRUNC(IF(G1155="",0,(IF(SUM(I$18:$I1154)&gt;=(0.25*$G$5),0,(IF((SUM($I$18:$I1154)+(0.25*$G$5))&gt;$G$5,(($G$5*0.25)-SUM(I$18:$I1154)),($G$5*G1155)))))),2)</f>
        <v>0</v>
      </c>
      <c r="J1155" s="5">
        <f>TRUNC(IF(H1155="",0,(IF(SUM($J$18:J1154)&gt;=(0.25*$G$5),0,(IF((SUM($J$18:$J1154)+(0.25*$G$5))&gt;+($G$5*0.25),(($G$5*0.25)-SUM($J$18:J1154)),($G$5*H1155)))))),2)</f>
        <v>0</v>
      </c>
      <c r="L1155" s="5">
        <f t="shared" si="139"/>
        <v>0</v>
      </c>
      <c r="M1155" s="5">
        <f t="shared" si="140"/>
        <v>0</v>
      </c>
      <c r="N1155" s="17"/>
      <c r="O1155" s="17"/>
      <c r="P1155" s="17"/>
      <c r="Q1155" s="5">
        <f t="shared" si="141"/>
        <v>0</v>
      </c>
      <c r="S1155" s="5">
        <f t="shared" si="142"/>
        <v>0</v>
      </c>
      <c r="T1155" s="5">
        <f t="shared" si="143"/>
        <v>0</v>
      </c>
      <c r="W1155" s="18"/>
    </row>
    <row r="1156" spans="1:23" x14ac:dyDescent="0.25">
      <c r="A1156" s="6">
        <f>+'IRS Interest Rates'!A2427</f>
        <v>46256</v>
      </c>
      <c r="C1156" s="9" t="str">
        <f>IF($D$3&gt;$A1156,"",IF($D$4&lt;$A1156,"",+'IRS Interest Rates'!$B2427))</f>
        <v/>
      </c>
      <c r="D1156" s="11">
        <f t="shared" si="138"/>
        <v>0</v>
      </c>
      <c r="E1156" s="11"/>
      <c r="F1156" s="5">
        <f t="shared" si="144"/>
        <v>0</v>
      </c>
      <c r="G1156" s="10"/>
      <c r="H1156" s="10" t="str">
        <f t="shared" si="145"/>
        <v/>
      </c>
      <c r="I1156" s="5">
        <f>TRUNC(IF(G1156="",0,(IF(SUM(I$18:$I1155)&gt;=(0.25*$G$5),0,(IF((SUM($I$18:$I1155)+(0.25*$G$5))&gt;$G$5,(($G$5*0.25)-SUM(I$18:$I1155)),($G$5*G1156)))))),2)</f>
        <v>0</v>
      </c>
      <c r="J1156" s="5">
        <f>TRUNC(IF(H1156="",0,(IF(SUM($J$18:J1155)&gt;=(0.25*$G$5),0,(IF((SUM($J$18:$J1155)+(0.25*$G$5))&gt;+($G$5*0.25),(($G$5*0.25)-SUM($J$18:J1155)),($G$5*H1156)))))),2)</f>
        <v>0</v>
      </c>
      <c r="L1156" s="5">
        <f t="shared" si="139"/>
        <v>0</v>
      </c>
      <c r="M1156" s="5">
        <f t="shared" si="140"/>
        <v>0</v>
      </c>
      <c r="N1156" s="17"/>
      <c r="O1156" s="17"/>
      <c r="P1156" s="17"/>
      <c r="Q1156" s="5">
        <f t="shared" si="141"/>
        <v>0</v>
      </c>
      <c r="S1156" s="5">
        <f t="shared" si="142"/>
        <v>0</v>
      </c>
      <c r="T1156" s="5">
        <f t="shared" si="143"/>
        <v>0</v>
      </c>
      <c r="W1156" s="18"/>
    </row>
    <row r="1157" spans="1:23" x14ac:dyDescent="0.25">
      <c r="A1157" s="6">
        <f>+'IRS Interest Rates'!A2428</f>
        <v>46257</v>
      </c>
      <c r="C1157" s="9" t="str">
        <f>IF($D$3&gt;$A1157,"",IF($D$4&lt;$A1157,"",+'IRS Interest Rates'!$B2428))</f>
        <v/>
      </c>
      <c r="D1157" s="11">
        <f t="shared" si="138"/>
        <v>0</v>
      </c>
      <c r="E1157" s="11"/>
      <c r="F1157" s="5">
        <f t="shared" si="144"/>
        <v>0</v>
      </c>
      <c r="G1157" s="10"/>
      <c r="H1157" s="10" t="str">
        <f t="shared" si="145"/>
        <v/>
      </c>
      <c r="I1157" s="5">
        <f>TRUNC(IF(G1157="",0,(IF(SUM(I$18:$I1156)&gt;=(0.25*$G$5),0,(IF((SUM($I$18:$I1156)+(0.25*$G$5))&gt;$G$5,(($G$5*0.25)-SUM(I$18:$I1156)),($G$5*G1157)))))),2)</f>
        <v>0</v>
      </c>
      <c r="J1157" s="5">
        <f>TRUNC(IF(H1157="",0,(IF(SUM($J$18:J1156)&gt;=(0.25*$G$5),0,(IF((SUM($J$18:$J1156)+(0.25*$G$5))&gt;+($G$5*0.25),(($G$5*0.25)-SUM($J$18:J1156)),($G$5*H1157)))))),2)</f>
        <v>0</v>
      </c>
      <c r="L1157" s="5">
        <f t="shared" si="139"/>
        <v>0</v>
      </c>
      <c r="M1157" s="5">
        <f t="shared" si="140"/>
        <v>0</v>
      </c>
      <c r="N1157" s="17"/>
      <c r="O1157" s="17"/>
      <c r="P1157" s="17"/>
      <c r="Q1157" s="5">
        <f t="shared" si="141"/>
        <v>0</v>
      </c>
      <c r="S1157" s="5">
        <f t="shared" si="142"/>
        <v>0</v>
      </c>
      <c r="T1157" s="5">
        <f t="shared" si="143"/>
        <v>0</v>
      </c>
      <c r="W1157" s="18"/>
    </row>
    <row r="1158" spans="1:23" x14ac:dyDescent="0.25">
      <c r="A1158" s="6">
        <f>+'IRS Interest Rates'!A2429</f>
        <v>46258</v>
      </c>
      <c r="C1158" s="9" t="str">
        <f>IF($D$3&gt;$A1158,"",IF($D$4&lt;$A1158,"",+'IRS Interest Rates'!$B2429))</f>
        <v/>
      </c>
      <c r="D1158" s="11">
        <f t="shared" si="138"/>
        <v>0</v>
      </c>
      <c r="E1158" s="11"/>
      <c r="F1158" s="5">
        <f t="shared" si="144"/>
        <v>0</v>
      </c>
      <c r="G1158" s="10"/>
      <c r="H1158" s="10" t="str">
        <f t="shared" si="145"/>
        <v/>
      </c>
      <c r="I1158" s="5">
        <f>TRUNC(IF(G1158="",0,(IF(SUM(I$18:$I1157)&gt;=(0.25*$G$5),0,(IF((SUM($I$18:$I1157)+(0.25*$G$5))&gt;$G$5,(($G$5*0.25)-SUM(I$18:$I1157)),($G$5*G1158)))))),2)</f>
        <v>0</v>
      </c>
      <c r="J1158" s="5">
        <f>TRUNC(IF(H1158="",0,(IF(SUM($J$18:J1157)&gt;=(0.25*$G$5),0,(IF((SUM($J$18:$J1157)+(0.25*$G$5))&gt;+($G$5*0.25),(($G$5*0.25)-SUM($J$18:J1157)),($G$5*H1158)))))),2)</f>
        <v>0</v>
      </c>
      <c r="L1158" s="5">
        <f t="shared" si="139"/>
        <v>0</v>
      </c>
      <c r="M1158" s="5">
        <f t="shared" si="140"/>
        <v>0</v>
      </c>
      <c r="N1158" s="17"/>
      <c r="O1158" s="17"/>
      <c r="P1158" s="17"/>
      <c r="Q1158" s="5">
        <f t="shared" si="141"/>
        <v>0</v>
      </c>
      <c r="S1158" s="5">
        <f t="shared" si="142"/>
        <v>0</v>
      </c>
      <c r="T1158" s="5">
        <f t="shared" si="143"/>
        <v>0</v>
      </c>
      <c r="W1158" s="18"/>
    </row>
    <row r="1159" spans="1:23" x14ac:dyDescent="0.25">
      <c r="A1159" s="6">
        <f>+'IRS Interest Rates'!A2430</f>
        <v>46259</v>
      </c>
      <c r="C1159" s="9" t="str">
        <f>IF($D$3&gt;$A1159,"",IF($D$4&lt;$A1159,"",+'IRS Interest Rates'!$B2430))</f>
        <v/>
      </c>
      <c r="D1159" s="11">
        <f t="shared" si="138"/>
        <v>0</v>
      </c>
      <c r="E1159" s="11"/>
      <c r="F1159" s="5">
        <f t="shared" si="144"/>
        <v>0</v>
      </c>
      <c r="G1159" s="10"/>
      <c r="H1159" s="10" t="str">
        <f t="shared" si="145"/>
        <v/>
      </c>
      <c r="I1159" s="5">
        <f>TRUNC(IF(G1159="",0,(IF(SUM(I$18:$I1158)&gt;=(0.25*$G$5),0,(IF((SUM($I$18:$I1158)+(0.25*$G$5))&gt;$G$5,(($G$5*0.25)-SUM(I$18:$I1158)),($G$5*G1159)))))),2)</f>
        <v>0</v>
      </c>
      <c r="J1159" s="5">
        <f>TRUNC(IF(H1159="",0,(IF(SUM($J$18:J1158)&gt;=(0.25*$G$5),0,(IF((SUM($J$18:$J1158)+(0.25*$G$5))&gt;+($G$5*0.25),(($G$5*0.25)-SUM($J$18:J1158)),($G$5*H1159)))))),2)</f>
        <v>0</v>
      </c>
      <c r="L1159" s="5">
        <f t="shared" si="139"/>
        <v>0</v>
      </c>
      <c r="M1159" s="5">
        <f t="shared" si="140"/>
        <v>0</v>
      </c>
      <c r="N1159" s="17"/>
      <c r="O1159" s="17"/>
      <c r="P1159" s="17"/>
      <c r="Q1159" s="5">
        <f t="shared" si="141"/>
        <v>0</v>
      </c>
      <c r="S1159" s="5">
        <f t="shared" si="142"/>
        <v>0</v>
      </c>
      <c r="T1159" s="5">
        <f t="shared" si="143"/>
        <v>0</v>
      </c>
      <c r="W1159" s="18"/>
    </row>
    <row r="1160" spans="1:23" x14ac:dyDescent="0.25">
      <c r="A1160" s="6">
        <f>+'IRS Interest Rates'!A2431</f>
        <v>46260</v>
      </c>
      <c r="C1160" s="9" t="str">
        <f>IF($D$3&gt;$A1160,"",IF($D$4&lt;$A1160,"",+'IRS Interest Rates'!$B2431))</f>
        <v/>
      </c>
      <c r="D1160" s="11">
        <f t="shared" si="138"/>
        <v>0</v>
      </c>
      <c r="E1160" s="11"/>
      <c r="F1160" s="5">
        <f t="shared" si="144"/>
        <v>0</v>
      </c>
      <c r="G1160" s="10"/>
      <c r="H1160" s="10" t="str">
        <f t="shared" si="145"/>
        <v/>
      </c>
      <c r="I1160" s="5">
        <f>TRUNC(IF(G1160="",0,(IF(SUM(I$18:$I1159)&gt;=(0.25*$G$5),0,(IF((SUM($I$18:$I1159)+(0.25*$G$5))&gt;$G$5,(($G$5*0.25)-SUM(I$18:$I1159)),($G$5*G1160)))))),2)</f>
        <v>0</v>
      </c>
      <c r="J1160" s="5">
        <f>TRUNC(IF(H1160="",0,(IF(SUM($J$18:J1159)&gt;=(0.25*$G$5),0,(IF((SUM($J$18:$J1159)+(0.25*$G$5))&gt;+($G$5*0.25),(($G$5*0.25)-SUM($J$18:J1159)),($G$5*H1160)))))),2)</f>
        <v>0</v>
      </c>
      <c r="L1160" s="5">
        <f t="shared" si="139"/>
        <v>0</v>
      </c>
      <c r="M1160" s="5">
        <f t="shared" si="140"/>
        <v>0</v>
      </c>
      <c r="N1160" s="17"/>
      <c r="O1160" s="17"/>
      <c r="P1160" s="17"/>
      <c r="Q1160" s="5">
        <f t="shared" si="141"/>
        <v>0</v>
      </c>
      <c r="S1160" s="5">
        <f t="shared" si="142"/>
        <v>0</v>
      </c>
      <c r="T1160" s="5">
        <f t="shared" si="143"/>
        <v>0</v>
      </c>
      <c r="W1160" s="18"/>
    </row>
    <row r="1161" spans="1:23" x14ac:dyDescent="0.25">
      <c r="A1161" s="6">
        <f>+'IRS Interest Rates'!A2432</f>
        <v>46261</v>
      </c>
      <c r="C1161" s="9" t="str">
        <f>IF($D$3&gt;$A1161,"",IF($D$4&lt;$A1161,"",+'IRS Interest Rates'!$B2432))</f>
        <v/>
      </c>
      <c r="D1161" s="11">
        <f t="shared" si="138"/>
        <v>0</v>
      </c>
      <c r="E1161" s="11"/>
      <c r="F1161" s="5">
        <f t="shared" si="144"/>
        <v>0</v>
      </c>
      <c r="G1161" s="10"/>
      <c r="H1161" s="10" t="str">
        <f t="shared" si="145"/>
        <v/>
      </c>
      <c r="I1161" s="5">
        <f>TRUNC(IF(G1161="",0,(IF(SUM(I$18:$I1160)&gt;=(0.25*$G$5),0,(IF((SUM($I$18:$I1160)+(0.25*$G$5))&gt;$G$5,(($G$5*0.25)-SUM(I$18:$I1160)),($G$5*G1161)))))),2)</f>
        <v>0</v>
      </c>
      <c r="J1161" s="5">
        <f>TRUNC(IF(H1161="",0,(IF(SUM($J$18:J1160)&gt;=(0.25*$G$5),0,(IF((SUM($J$18:$J1160)+(0.25*$G$5))&gt;+($G$5*0.25),(($G$5*0.25)-SUM($J$18:J1160)),($G$5*H1161)))))),2)</f>
        <v>0</v>
      </c>
      <c r="L1161" s="5">
        <f t="shared" si="139"/>
        <v>0</v>
      </c>
      <c r="M1161" s="5">
        <f t="shared" si="140"/>
        <v>0</v>
      </c>
      <c r="N1161" s="17"/>
      <c r="O1161" s="17"/>
      <c r="P1161" s="17"/>
      <c r="Q1161" s="5">
        <f t="shared" si="141"/>
        <v>0</v>
      </c>
      <c r="S1161" s="5">
        <f t="shared" si="142"/>
        <v>0</v>
      </c>
      <c r="T1161" s="5">
        <f t="shared" si="143"/>
        <v>0</v>
      </c>
      <c r="W1161" s="18"/>
    </row>
    <row r="1162" spans="1:23" x14ac:dyDescent="0.25">
      <c r="A1162" s="6">
        <f>+'IRS Interest Rates'!A2433</f>
        <v>46262</v>
      </c>
      <c r="C1162" s="9" t="str">
        <f>IF($D$3&gt;$A1162,"",IF($D$4&lt;$A1162,"",+'IRS Interest Rates'!$B2433))</f>
        <v/>
      </c>
      <c r="D1162" s="11">
        <f t="shared" si="138"/>
        <v>0</v>
      </c>
      <c r="E1162" s="11"/>
      <c r="F1162" s="5">
        <f t="shared" si="144"/>
        <v>0</v>
      </c>
      <c r="G1162" s="10"/>
      <c r="H1162" s="10" t="str">
        <f t="shared" si="145"/>
        <v/>
      </c>
      <c r="I1162" s="5">
        <f>TRUNC(IF(G1162="",0,(IF(SUM(I$18:$I1161)&gt;=(0.25*$G$5),0,(IF((SUM($I$18:$I1161)+(0.25*$G$5))&gt;$G$5,(($G$5*0.25)-SUM(I$18:$I1161)),($G$5*G1162)))))),2)</f>
        <v>0</v>
      </c>
      <c r="J1162" s="5">
        <f>TRUNC(IF(H1162="",0,(IF(SUM($J$18:J1161)&gt;=(0.25*$G$5),0,(IF((SUM($J$18:$J1161)+(0.25*$G$5))&gt;+($G$5*0.25),(($G$5*0.25)-SUM($J$18:J1161)),($G$5*H1162)))))),2)</f>
        <v>0</v>
      </c>
      <c r="L1162" s="5">
        <f t="shared" si="139"/>
        <v>0</v>
      </c>
      <c r="M1162" s="5">
        <f t="shared" si="140"/>
        <v>0</v>
      </c>
      <c r="N1162" s="17"/>
      <c r="O1162" s="17"/>
      <c r="P1162" s="17"/>
      <c r="Q1162" s="5">
        <f t="shared" si="141"/>
        <v>0</v>
      </c>
      <c r="S1162" s="5">
        <f t="shared" si="142"/>
        <v>0</v>
      </c>
      <c r="T1162" s="5">
        <f t="shared" si="143"/>
        <v>0</v>
      </c>
      <c r="W1162" s="18"/>
    </row>
    <row r="1163" spans="1:23" x14ac:dyDescent="0.25">
      <c r="A1163" s="6">
        <f>+'IRS Interest Rates'!A2434</f>
        <v>46263</v>
      </c>
      <c r="C1163" s="9" t="str">
        <f>IF($D$3&gt;$A1163,"",IF($D$4&lt;$A1163,"",+'IRS Interest Rates'!$B2434))</f>
        <v/>
      </c>
      <c r="D1163" s="11">
        <f t="shared" si="138"/>
        <v>0</v>
      </c>
      <c r="E1163" s="11"/>
      <c r="F1163" s="5">
        <f t="shared" si="144"/>
        <v>0</v>
      </c>
      <c r="G1163" s="10"/>
      <c r="H1163" s="10" t="str">
        <f t="shared" si="145"/>
        <v/>
      </c>
      <c r="I1163" s="5">
        <f>TRUNC(IF(G1163="",0,(IF(SUM(I$18:$I1162)&gt;=(0.25*$G$5),0,(IF((SUM($I$18:$I1162)+(0.25*$G$5))&gt;$G$5,(($G$5*0.25)-SUM(I$18:$I1162)),($G$5*G1163)))))),2)</f>
        <v>0</v>
      </c>
      <c r="J1163" s="5">
        <f>TRUNC(IF(H1163="",0,(IF(SUM($J$18:J1162)&gt;=(0.25*$G$5),0,(IF((SUM($J$18:$J1162)+(0.25*$G$5))&gt;+($G$5*0.25),(($G$5*0.25)-SUM($J$18:J1162)),($G$5*H1163)))))),2)</f>
        <v>0</v>
      </c>
      <c r="L1163" s="5">
        <f t="shared" si="139"/>
        <v>0</v>
      </c>
      <c r="M1163" s="5">
        <f t="shared" si="140"/>
        <v>0</v>
      </c>
      <c r="N1163" s="17"/>
      <c r="O1163" s="17"/>
      <c r="P1163" s="17"/>
      <c r="Q1163" s="5">
        <f t="shared" si="141"/>
        <v>0</v>
      </c>
      <c r="S1163" s="5">
        <f t="shared" si="142"/>
        <v>0</v>
      </c>
      <c r="T1163" s="5">
        <f t="shared" si="143"/>
        <v>0</v>
      </c>
      <c r="W1163" s="18"/>
    </row>
    <row r="1164" spans="1:23" x14ac:dyDescent="0.25">
      <c r="A1164" s="6">
        <f>+'IRS Interest Rates'!A2435</f>
        <v>46264</v>
      </c>
      <c r="C1164" s="9" t="str">
        <f>IF($D$3&gt;$A1164,"",IF($D$4&lt;$A1164,"",+'IRS Interest Rates'!$B2435))</f>
        <v/>
      </c>
      <c r="D1164" s="11">
        <f t="shared" ref="D1164:D1227" si="146">IF(C1164="",0,C1164/365)</f>
        <v>0</v>
      </c>
      <c r="E1164" s="11"/>
      <c r="F1164" s="5">
        <f t="shared" si="144"/>
        <v>0</v>
      </c>
      <c r="G1164" s="10"/>
      <c r="H1164" s="10" t="str">
        <f t="shared" si="145"/>
        <v/>
      </c>
      <c r="I1164" s="5">
        <f>TRUNC(IF(G1164="",0,(IF(SUM(I$18:$I1163)&gt;=(0.25*$G$5),0,(IF((SUM($I$18:$I1163)+(0.25*$G$5))&gt;$G$5,(($G$5*0.25)-SUM(I$18:$I1163)),($G$5*G1164)))))),2)</f>
        <v>0</v>
      </c>
      <c r="J1164" s="5">
        <f>TRUNC(IF(H1164="",0,(IF(SUM($J$18:J1163)&gt;=(0.25*$G$5),0,(IF((SUM($J$18:$J1163)+(0.25*$G$5))&gt;+($G$5*0.25),(($G$5*0.25)-SUM($J$18:J1163)),($G$5*H1164)))))),2)</f>
        <v>0</v>
      </c>
      <c r="L1164" s="5">
        <f t="shared" si="139"/>
        <v>0</v>
      </c>
      <c r="M1164" s="5">
        <f t="shared" si="140"/>
        <v>0</v>
      </c>
      <c r="N1164" s="17"/>
      <c r="O1164" s="17"/>
      <c r="P1164" s="17"/>
      <c r="Q1164" s="5">
        <f t="shared" si="141"/>
        <v>0</v>
      </c>
      <c r="S1164" s="5">
        <f t="shared" si="142"/>
        <v>0</v>
      </c>
      <c r="T1164" s="5">
        <f t="shared" si="143"/>
        <v>0</v>
      </c>
      <c r="W1164" s="18"/>
    </row>
    <row r="1165" spans="1:23" x14ac:dyDescent="0.25">
      <c r="A1165" s="6">
        <f>+'IRS Interest Rates'!A2436</f>
        <v>46265</v>
      </c>
      <c r="C1165" s="9" t="str">
        <f>IF($D$3&gt;$A1165,"",IF($D$4&lt;$A1165,"",+'IRS Interest Rates'!$B2436))</f>
        <v/>
      </c>
      <c r="D1165" s="11">
        <f t="shared" si="146"/>
        <v>0</v>
      </c>
      <c r="E1165" s="11"/>
      <c r="F1165" s="5">
        <f t="shared" si="144"/>
        <v>0</v>
      </c>
      <c r="G1165" s="10">
        <f>IF($G$14="yes",IF($A1165&lt;$D$3,"",IF(SUM(F1135:F1165)&gt;0,G$16,"")),0)</f>
        <v>0</v>
      </c>
      <c r="H1165" s="10">
        <f t="shared" si="145"/>
        <v>0</v>
      </c>
      <c r="I1165" s="5">
        <f>TRUNC(IF(G1165="",0,(IF(SUM(I$18:$I1164)&gt;=(0.25*$G$5),0,(IF((SUM($I$18:$I1164)+(0.25*$G$5))&gt;$G$5,(($G$5*0.25)-SUM(I$18:$I1164)),($G$5*G1165)))))),2)</f>
        <v>0</v>
      </c>
      <c r="J1165" s="5">
        <f>TRUNC(IF(H1165="",0,(IF(SUM($J$18:J1164)&gt;=(0.25*$G$5),0,(IF((SUM($J$18:$J1164)+(0.25*$G$5))&gt;+($G$5*0.25),(($G$5*0.25)-SUM($J$18:J1164)),($G$5*H1165)))))),2)</f>
        <v>0</v>
      </c>
      <c r="L1165" s="5">
        <f t="shared" si="139"/>
        <v>0</v>
      </c>
      <c r="M1165" s="5">
        <f t="shared" si="140"/>
        <v>0</v>
      </c>
      <c r="N1165" s="17"/>
      <c r="O1165" s="17"/>
      <c r="P1165" s="17"/>
      <c r="Q1165" s="5">
        <f t="shared" si="141"/>
        <v>0</v>
      </c>
      <c r="S1165" s="5">
        <f t="shared" si="142"/>
        <v>0</v>
      </c>
      <c r="T1165" s="5">
        <f t="shared" si="143"/>
        <v>0</v>
      </c>
      <c r="W1165" s="18"/>
    </row>
    <row r="1166" spans="1:23" x14ac:dyDescent="0.25">
      <c r="A1166" s="6">
        <f>+'IRS Interest Rates'!A2437</f>
        <v>46266</v>
      </c>
      <c r="C1166" s="9" t="str">
        <f>IF($D$3&gt;$A1166,"",IF($D$4&lt;$A1166,"",+'IRS Interest Rates'!$B2437))</f>
        <v/>
      </c>
      <c r="D1166" s="11">
        <f t="shared" si="146"/>
        <v>0</v>
      </c>
      <c r="E1166" s="11"/>
      <c r="F1166" s="5">
        <f t="shared" si="144"/>
        <v>0</v>
      </c>
      <c r="G1166" s="10"/>
      <c r="H1166" s="10" t="str">
        <f t="shared" si="145"/>
        <v/>
      </c>
      <c r="I1166" s="5">
        <f>TRUNC(IF(G1166="",0,(IF(SUM(I$18:$I1165)&gt;=(0.25*$G$5),0,(IF((SUM($I$18:$I1165)+(0.25*$G$5))&gt;$G$5,(($G$5*0.25)-SUM(I$18:$I1165)),($G$5*G1166)))))),2)</f>
        <v>0</v>
      </c>
      <c r="J1166" s="5">
        <f>TRUNC(IF(H1166="",0,(IF(SUM($J$18:J1165)&gt;=(0.25*$G$5),0,(IF((SUM($J$18:$J1165)+(0.25*$G$5))&gt;+($G$5*0.25),(($G$5*0.25)-SUM($J$18:J1165)),($G$5*H1166)))))),2)</f>
        <v>0</v>
      </c>
      <c r="L1166" s="5">
        <f t="shared" si="139"/>
        <v>0</v>
      </c>
      <c r="M1166" s="5">
        <f t="shared" si="140"/>
        <v>0</v>
      </c>
      <c r="N1166" s="17"/>
      <c r="O1166" s="17"/>
      <c r="P1166" s="17"/>
      <c r="Q1166" s="5">
        <f t="shared" si="141"/>
        <v>0</v>
      </c>
      <c r="S1166" s="5">
        <f t="shared" si="142"/>
        <v>0</v>
      </c>
      <c r="T1166" s="5">
        <f t="shared" si="143"/>
        <v>0</v>
      </c>
      <c r="W1166" s="18"/>
    </row>
    <row r="1167" spans="1:23" x14ac:dyDescent="0.25">
      <c r="A1167" s="6">
        <f>+'IRS Interest Rates'!A2438</f>
        <v>46267</v>
      </c>
      <c r="C1167" s="9" t="str">
        <f>IF($D$3&gt;$A1167,"",IF($D$4&lt;$A1167,"",+'IRS Interest Rates'!$B2438))</f>
        <v/>
      </c>
      <c r="D1167" s="11">
        <f t="shared" si="146"/>
        <v>0</v>
      </c>
      <c r="E1167" s="11"/>
      <c r="F1167" s="5">
        <f t="shared" si="144"/>
        <v>0</v>
      </c>
      <c r="G1167" s="10"/>
      <c r="H1167" s="10" t="str">
        <f t="shared" si="145"/>
        <v/>
      </c>
      <c r="I1167" s="5">
        <f>TRUNC(IF(G1167="",0,(IF(SUM(I$18:$I1166)&gt;=(0.25*$G$5),0,(IF((SUM($I$18:$I1166)+(0.25*$G$5))&gt;$G$5,(($G$5*0.25)-SUM(I$18:$I1166)),($G$5*G1167)))))),2)</f>
        <v>0</v>
      </c>
      <c r="J1167" s="5">
        <f>TRUNC(IF(H1167="",0,(IF(SUM($J$18:J1166)&gt;=(0.25*$G$5),0,(IF((SUM($J$18:$J1166)+(0.25*$G$5))&gt;+($G$5*0.25),(($G$5*0.25)-SUM($J$18:J1166)),($G$5*H1167)))))),2)</f>
        <v>0</v>
      </c>
      <c r="L1167" s="5">
        <f t="shared" si="139"/>
        <v>0</v>
      </c>
      <c r="M1167" s="5">
        <f t="shared" si="140"/>
        <v>0</v>
      </c>
      <c r="N1167" s="17"/>
      <c r="O1167" s="17"/>
      <c r="P1167" s="17"/>
      <c r="Q1167" s="5">
        <f t="shared" si="141"/>
        <v>0</v>
      </c>
      <c r="S1167" s="5">
        <f t="shared" si="142"/>
        <v>0</v>
      </c>
      <c r="T1167" s="5">
        <f t="shared" si="143"/>
        <v>0</v>
      </c>
      <c r="W1167" s="18"/>
    </row>
    <row r="1168" spans="1:23" x14ac:dyDescent="0.25">
      <c r="A1168" s="6">
        <f>+'IRS Interest Rates'!A2439</f>
        <v>46268</v>
      </c>
      <c r="C1168" s="9" t="str">
        <f>IF($D$3&gt;$A1168,"",IF($D$4&lt;$A1168,"",+'IRS Interest Rates'!$B2439))</f>
        <v/>
      </c>
      <c r="D1168" s="11">
        <f t="shared" si="146"/>
        <v>0</v>
      </c>
      <c r="E1168" s="11"/>
      <c r="F1168" s="5">
        <f t="shared" si="144"/>
        <v>0</v>
      </c>
      <c r="G1168" s="10"/>
      <c r="H1168" s="10" t="str">
        <f t="shared" si="145"/>
        <v/>
      </c>
      <c r="I1168" s="5">
        <f>TRUNC(IF(G1168="",0,(IF(SUM(I$18:$I1167)&gt;=(0.25*$G$5),0,(IF((SUM($I$18:$I1167)+(0.25*$G$5))&gt;$G$5,(($G$5*0.25)-SUM(I$18:$I1167)),($G$5*G1168)))))),2)</f>
        <v>0</v>
      </c>
      <c r="J1168" s="5">
        <f>TRUNC(IF(H1168="",0,(IF(SUM($J$18:J1167)&gt;=(0.25*$G$5),0,(IF((SUM($J$18:$J1167)+(0.25*$G$5))&gt;+($G$5*0.25),(($G$5*0.25)-SUM($J$18:J1167)),($G$5*H1168)))))),2)</f>
        <v>0</v>
      </c>
      <c r="L1168" s="5">
        <f t="shared" si="139"/>
        <v>0</v>
      </c>
      <c r="M1168" s="5">
        <f t="shared" si="140"/>
        <v>0</v>
      </c>
      <c r="N1168" s="17"/>
      <c r="O1168" s="17"/>
      <c r="P1168" s="17"/>
      <c r="Q1168" s="5">
        <f t="shared" si="141"/>
        <v>0</v>
      </c>
      <c r="S1168" s="5">
        <f t="shared" si="142"/>
        <v>0</v>
      </c>
      <c r="T1168" s="5">
        <f t="shared" si="143"/>
        <v>0</v>
      </c>
      <c r="W1168" s="18"/>
    </row>
    <row r="1169" spans="1:23" x14ac:dyDescent="0.25">
      <c r="A1169" s="6">
        <f>+'IRS Interest Rates'!A2440</f>
        <v>46269</v>
      </c>
      <c r="C1169" s="9" t="str">
        <f>IF($D$3&gt;$A1169,"",IF($D$4&lt;$A1169,"",+'IRS Interest Rates'!$B2440))</f>
        <v/>
      </c>
      <c r="D1169" s="11">
        <f t="shared" si="146"/>
        <v>0</v>
      </c>
      <c r="E1169" s="11"/>
      <c r="F1169" s="5">
        <f t="shared" si="144"/>
        <v>0</v>
      </c>
      <c r="G1169" s="10"/>
      <c r="H1169" s="10" t="str">
        <f t="shared" si="145"/>
        <v/>
      </c>
      <c r="I1169" s="5">
        <f>TRUNC(IF(G1169="",0,(IF(SUM(I$18:$I1168)&gt;=(0.25*$G$5),0,(IF((SUM($I$18:$I1168)+(0.25*$G$5))&gt;$G$5,(($G$5*0.25)-SUM(I$18:$I1168)),($G$5*G1169)))))),2)</f>
        <v>0</v>
      </c>
      <c r="J1169" s="5">
        <f>TRUNC(IF(H1169="",0,(IF(SUM($J$18:J1168)&gt;=(0.25*$G$5),0,(IF((SUM($J$18:$J1168)+(0.25*$G$5))&gt;+($G$5*0.25),(($G$5*0.25)-SUM($J$18:J1168)),($G$5*H1169)))))),2)</f>
        <v>0</v>
      </c>
      <c r="L1169" s="5">
        <f t="shared" si="139"/>
        <v>0</v>
      </c>
      <c r="M1169" s="5">
        <f t="shared" si="140"/>
        <v>0</v>
      </c>
      <c r="N1169" s="17"/>
      <c r="O1169" s="17"/>
      <c r="P1169" s="17"/>
      <c r="Q1169" s="5">
        <f t="shared" si="141"/>
        <v>0</v>
      </c>
      <c r="S1169" s="5">
        <f t="shared" si="142"/>
        <v>0</v>
      </c>
      <c r="T1169" s="5">
        <f t="shared" si="143"/>
        <v>0</v>
      </c>
      <c r="W1169" s="18"/>
    </row>
    <row r="1170" spans="1:23" x14ac:dyDescent="0.25">
      <c r="A1170" s="6">
        <f>+'IRS Interest Rates'!A2441</f>
        <v>46270</v>
      </c>
      <c r="C1170" s="9" t="str">
        <f>IF($D$3&gt;$A1170,"",IF($D$4&lt;$A1170,"",+'IRS Interest Rates'!$B2441))</f>
        <v/>
      </c>
      <c r="D1170" s="11">
        <f t="shared" si="146"/>
        <v>0</v>
      </c>
      <c r="E1170" s="11"/>
      <c r="F1170" s="5">
        <f t="shared" si="144"/>
        <v>0</v>
      </c>
      <c r="G1170" s="10"/>
      <c r="H1170" s="10" t="str">
        <f t="shared" si="145"/>
        <v/>
      </c>
      <c r="I1170" s="5">
        <f>TRUNC(IF(G1170="",0,(IF(SUM(I$18:$I1169)&gt;=(0.25*$G$5),0,(IF((SUM($I$18:$I1169)+(0.25*$G$5))&gt;$G$5,(($G$5*0.25)-SUM(I$18:$I1169)),($G$5*G1170)))))),2)</f>
        <v>0</v>
      </c>
      <c r="J1170" s="5">
        <f>TRUNC(IF(H1170="",0,(IF(SUM($J$18:J1169)&gt;=(0.25*$G$5),0,(IF((SUM($J$18:$J1169)+(0.25*$G$5))&gt;+($G$5*0.25),(($G$5*0.25)-SUM($J$18:J1169)),($G$5*H1170)))))),2)</f>
        <v>0</v>
      </c>
      <c r="L1170" s="5">
        <f t="shared" si="139"/>
        <v>0</v>
      </c>
      <c r="M1170" s="5">
        <f t="shared" si="140"/>
        <v>0</v>
      </c>
      <c r="N1170" s="17"/>
      <c r="O1170" s="17"/>
      <c r="P1170" s="17"/>
      <c r="Q1170" s="5">
        <f t="shared" si="141"/>
        <v>0</v>
      </c>
      <c r="S1170" s="5">
        <f t="shared" si="142"/>
        <v>0</v>
      </c>
      <c r="T1170" s="5">
        <f t="shared" si="143"/>
        <v>0</v>
      </c>
      <c r="W1170" s="18"/>
    </row>
    <row r="1171" spans="1:23" x14ac:dyDescent="0.25">
      <c r="A1171" s="6">
        <f>+'IRS Interest Rates'!A2442</f>
        <v>46271</v>
      </c>
      <c r="C1171" s="9" t="str">
        <f>IF($D$3&gt;$A1171,"",IF($D$4&lt;$A1171,"",+'IRS Interest Rates'!$B2442))</f>
        <v/>
      </c>
      <c r="D1171" s="11">
        <f t="shared" si="146"/>
        <v>0</v>
      </c>
      <c r="E1171" s="11"/>
      <c r="F1171" s="5">
        <f t="shared" si="144"/>
        <v>0</v>
      </c>
      <c r="G1171" s="10"/>
      <c r="H1171" s="10" t="str">
        <f t="shared" si="145"/>
        <v/>
      </c>
      <c r="I1171" s="5">
        <f>TRUNC(IF(G1171="",0,(IF(SUM(I$18:$I1170)&gt;=(0.25*$G$5),0,(IF((SUM($I$18:$I1170)+(0.25*$G$5))&gt;$G$5,(($G$5*0.25)-SUM(I$18:$I1170)),($G$5*G1171)))))),2)</f>
        <v>0</v>
      </c>
      <c r="J1171" s="5">
        <f>TRUNC(IF(H1171="",0,(IF(SUM($J$18:J1170)&gt;=(0.25*$G$5),0,(IF((SUM($J$18:$J1170)+(0.25*$G$5))&gt;+($G$5*0.25),(($G$5*0.25)-SUM($J$18:J1170)),($G$5*H1171)))))),2)</f>
        <v>0</v>
      </c>
      <c r="L1171" s="5">
        <f t="shared" ref="L1171:L1234" si="147">+Q1170</f>
        <v>0</v>
      </c>
      <c r="M1171" s="5">
        <f t="shared" ref="M1171:M1234" si="148">+F1171</f>
        <v>0</v>
      </c>
      <c r="N1171" s="17"/>
      <c r="O1171" s="17"/>
      <c r="P1171" s="17"/>
      <c r="Q1171" s="5">
        <f t="shared" ref="Q1171:Q1234" si="149">SUM(L1171:P1171)</f>
        <v>0</v>
      </c>
      <c r="S1171" s="5">
        <f t="shared" ref="S1171:S1234" si="150">+L1171+N1171+O1171+P1171</f>
        <v>0</v>
      </c>
      <c r="T1171" s="5">
        <f t="shared" ref="T1171:T1234" si="151">ROUND(S1171*D1171,2)</f>
        <v>0</v>
      </c>
      <c r="W1171" s="18"/>
    </row>
    <row r="1172" spans="1:23" x14ac:dyDescent="0.25">
      <c r="A1172" s="6">
        <f>+'IRS Interest Rates'!A2443</f>
        <v>46272</v>
      </c>
      <c r="C1172" s="9" t="str">
        <f>IF($D$3&gt;$A1172,"",IF($D$4&lt;$A1172,"",+'IRS Interest Rates'!$B2443))</f>
        <v/>
      </c>
      <c r="D1172" s="11">
        <f t="shared" si="146"/>
        <v>0</v>
      </c>
      <c r="E1172" s="11"/>
      <c r="F1172" s="5">
        <f t="shared" ref="F1172:F1235" si="152">+T1172</f>
        <v>0</v>
      </c>
      <c r="G1172" s="10"/>
      <c r="H1172" s="10" t="str">
        <f t="shared" si="145"/>
        <v/>
      </c>
      <c r="I1172" s="5">
        <f>TRUNC(IF(G1172="",0,(IF(SUM(I$18:$I1171)&gt;=(0.25*$G$5),0,(IF((SUM($I$18:$I1171)+(0.25*$G$5))&gt;$G$5,(($G$5*0.25)-SUM(I$18:$I1171)),($G$5*G1172)))))),2)</f>
        <v>0</v>
      </c>
      <c r="J1172" s="5">
        <f>TRUNC(IF(H1172="",0,(IF(SUM($J$18:J1171)&gt;=(0.25*$G$5),0,(IF((SUM($J$18:$J1171)+(0.25*$G$5))&gt;+($G$5*0.25),(($G$5*0.25)-SUM($J$18:J1171)),($G$5*H1172)))))),2)</f>
        <v>0</v>
      </c>
      <c r="L1172" s="5">
        <f t="shared" si="147"/>
        <v>0</v>
      </c>
      <c r="M1172" s="5">
        <f t="shared" si="148"/>
        <v>0</v>
      </c>
      <c r="N1172" s="17"/>
      <c r="O1172" s="17"/>
      <c r="P1172" s="17"/>
      <c r="Q1172" s="5">
        <f t="shared" si="149"/>
        <v>0</v>
      </c>
      <c r="S1172" s="5">
        <f t="shared" si="150"/>
        <v>0</v>
      </c>
      <c r="T1172" s="5">
        <f t="shared" si="151"/>
        <v>0</v>
      </c>
      <c r="W1172" s="18"/>
    </row>
    <row r="1173" spans="1:23" x14ac:dyDescent="0.25">
      <c r="A1173" s="6">
        <f>+'IRS Interest Rates'!A2444</f>
        <v>46273</v>
      </c>
      <c r="C1173" s="9" t="str">
        <f>IF($D$3&gt;$A1173,"",IF($D$4&lt;$A1173,"",+'IRS Interest Rates'!$B2444))</f>
        <v/>
      </c>
      <c r="D1173" s="11">
        <f t="shared" si="146"/>
        <v>0</v>
      </c>
      <c r="E1173" s="11"/>
      <c r="F1173" s="5">
        <f t="shared" si="152"/>
        <v>0</v>
      </c>
      <c r="G1173" s="10"/>
      <c r="H1173" s="10" t="str">
        <f t="shared" si="145"/>
        <v/>
      </c>
      <c r="I1173" s="5">
        <f>TRUNC(IF(G1173="",0,(IF(SUM(I$18:$I1172)&gt;=(0.25*$G$5),0,(IF((SUM($I$18:$I1172)+(0.25*$G$5))&gt;$G$5,(($G$5*0.25)-SUM(I$18:$I1172)),($G$5*G1173)))))),2)</f>
        <v>0</v>
      </c>
      <c r="J1173" s="5">
        <f>TRUNC(IF(H1173="",0,(IF(SUM($J$18:J1172)&gt;=(0.25*$G$5),0,(IF((SUM($J$18:$J1172)+(0.25*$G$5))&gt;+($G$5*0.25),(($G$5*0.25)-SUM($J$18:J1172)),($G$5*H1173)))))),2)</f>
        <v>0</v>
      </c>
      <c r="L1173" s="5">
        <f t="shared" si="147"/>
        <v>0</v>
      </c>
      <c r="M1173" s="5">
        <f t="shared" si="148"/>
        <v>0</v>
      </c>
      <c r="N1173" s="17"/>
      <c r="O1173" s="17"/>
      <c r="P1173" s="17"/>
      <c r="Q1173" s="5">
        <f t="shared" si="149"/>
        <v>0</v>
      </c>
      <c r="S1173" s="5">
        <f t="shared" si="150"/>
        <v>0</v>
      </c>
      <c r="T1173" s="5">
        <f t="shared" si="151"/>
        <v>0</v>
      </c>
      <c r="W1173" s="18"/>
    </row>
    <row r="1174" spans="1:23" x14ac:dyDescent="0.25">
      <c r="A1174" s="6">
        <f>+'IRS Interest Rates'!A2445</f>
        <v>46274</v>
      </c>
      <c r="C1174" s="9" t="str">
        <f>IF($D$3&gt;$A1174,"",IF($D$4&lt;$A1174,"",+'IRS Interest Rates'!$B2445))</f>
        <v/>
      </c>
      <c r="D1174" s="11">
        <f t="shared" si="146"/>
        <v>0</v>
      </c>
      <c r="E1174" s="11"/>
      <c r="F1174" s="5">
        <f t="shared" si="152"/>
        <v>0</v>
      </c>
      <c r="G1174" s="10"/>
      <c r="H1174" s="10" t="str">
        <f t="shared" si="145"/>
        <v/>
      </c>
      <c r="I1174" s="5">
        <f>TRUNC(IF(G1174="",0,(IF(SUM(I$18:$I1173)&gt;=(0.25*$G$5),0,(IF((SUM($I$18:$I1173)+(0.25*$G$5))&gt;$G$5,(($G$5*0.25)-SUM(I$18:$I1173)),($G$5*G1174)))))),2)</f>
        <v>0</v>
      </c>
      <c r="J1174" s="5">
        <f>TRUNC(IF(H1174="",0,(IF(SUM($J$18:J1173)&gt;=(0.25*$G$5),0,(IF((SUM($J$18:$J1173)+(0.25*$G$5))&gt;+($G$5*0.25),(($G$5*0.25)-SUM($J$18:J1173)),($G$5*H1174)))))),2)</f>
        <v>0</v>
      </c>
      <c r="L1174" s="5">
        <f t="shared" si="147"/>
        <v>0</v>
      </c>
      <c r="M1174" s="5">
        <f t="shared" si="148"/>
        <v>0</v>
      </c>
      <c r="N1174" s="17"/>
      <c r="O1174" s="17"/>
      <c r="P1174" s="17"/>
      <c r="Q1174" s="5">
        <f t="shared" si="149"/>
        <v>0</v>
      </c>
      <c r="S1174" s="5">
        <f t="shared" si="150"/>
        <v>0</v>
      </c>
      <c r="T1174" s="5">
        <f t="shared" si="151"/>
        <v>0</v>
      </c>
      <c r="W1174" s="18"/>
    </row>
    <row r="1175" spans="1:23" x14ac:dyDescent="0.25">
      <c r="A1175" s="6">
        <f>+'IRS Interest Rates'!A2446</f>
        <v>46275</v>
      </c>
      <c r="C1175" s="9" t="str">
        <f>IF($D$3&gt;$A1175,"",IF($D$4&lt;$A1175,"",+'IRS Interest Rates'!$B2446))</f>
        <v/>
      </c>
      <c r="D1175" s="11">
        <f t="shared" si="146"/>
        <v>0</v>
      </c>
      <c r="E1175" s="11"/>
      <c r="F1175" s="5">
        <f t="shared" si="152"/>
        <v>0</v>
      </c>
      <c r="G1175" s="10"/>
      <c r="H1175" s="10" t="str">
        <f t="shared" si="145"/>
        <v/>
      </c>
      <c r="I1175" s="5">
        <f>TRUNC(IF(G1175="",0,(IF(SUM(I$18:$I1174)&gt;=(0.25*$G$5),0,(IF((SUM($I$18:$I1174)+(0.25*$G$5))&gt;$G$5,(($G$5*0.25)-SUM(I$18:$I1174)),($G$5*G1175)))))),2)</f>
        <v>0</v>
      </c>
      <c r="J1175" s="5">
        <f>TRUNC(IF(H1175="",0,(IF(SUM($J$18:J1174)&gt;=(0.25*$G$5),0,(IF((SUM($J$18:$J1174)+(0.25*$G$5))&gt;+($G$5*0.25),(($G$5*0.25)-SUM($J$18:J1174)),($G$5*H1175)))))),2)</f>
        <v>0</v>
      </c>
      <c r="L1175" s="5">
        <f t="shared" si="147"/>
        <v>0</v>
      </c>
      <c r="M1175" s="5">
        <f t="shared" si="148"/>
        <v>0</v>
      </c>
      <c r="N1175" s="17"/>
      <c r="O1175" s="17"/>
      <c r="P1175" s="17"/>
      <c r="Q1175" s="5">
        <f t="shared" si="149"/>
        <v>0</v>
      </c>
      <c r="S1175" s="5">
        <f t="shared" si="150"/>
        <v>0</v>
      </c>
      <c r="T1175" s="5">
        <f t="shared" si="151"/>
        <v>0</v>
      </c>
      <c r="W1175" s="18"/>
    </row>
    <row r="1176" spans="1:23" x14ac:dyDescent="0.25">
      <c r="A1176" s="6">
        <f>+'IRS Interest Rates'!A2447</f>
        <v>46276</v>
      </c>
      <c r="C1176" s="9" t="str">
        <f>IF($D$3&gt;$A1176,"",IF($D$4&lt;$A1176,"",+'IRS Interest Rates'!$B2447))</f>
        <v/>
      </c>
      <c r="D1176" s="11">
        <f t="shared" si="146"/>
        <v>0</v>
      </c>
      <c r="E1176" s="11"/>
      <c r="F1176" s="5">
        <f t="shared" si="152"/>
        <v>0</v>
      </c>
      <c r="G1176" s="10"/>
      <c r="H1176" s="10" t="str">
        <f t="shared" si="145"/>
        <v/>
      </c>
      <c r="I1176" s="5">
        <f>TRUNC(IF(G1176="",0,(IF(SUM(I$18:$I1175)&gt;=(0.25*$G$5),0,(IF((SUM($I$18:$I1175)+(0.25*$G$5))&gt;$G$5,(($G$5*0.25)-SUM(I$18:$I1175)),($G$5*G1176)))))),2)</f>
        <v>0</v>
      </c>
      <c r="J1176" s="5">
        <f>TRUNC(IF(H1176="",0,(IF(SUM($J$18:J1175)&gt;=(0.25*$G$5),0,(IF((SUM($J$18:$J1175)+(0.25*$G$5))&gt;+($G$5*0.25),(($G$5*0.25)-SUM($J$18:J1175)),($G$5*H1176)))))),2)</f>
        <v>0</v>
      </c>
      <c r="L1176" s="5">
        <f t="shared" si="147"/>
        <v>0</v>
      </c>
      <c r="M1176" s="5">
        <f t="shared" si="148"/>
        <v>0</v>
      </c>
      <c r="N1176" s="17"/>
      <c r="O1176" s="17"/>
      <c r="P1176" s="17"/>
      <c r="Q1176" s="5">
        <f t="shared" si="149"/>
        <v>0</v>
      </c>
      <c r="S1176" s="5">
        <f t="shared" si="150"/>
        <v>0</v>
      </c>
      <c r="T1176" s="5">
        <f t="shared" si="151"/>
        <v>0</v>
      </c>
      <c r="W1176" s="18"/>
    </row>
    <row r="1177" spans="1:23" x14ac:dyDescent="0.25">
      <c r="A1177" s="6">
        <f>+'IRS Interest Rates'!A2448</f>
        <v>46277</v>
      </c>
      <c r="C1177" s="9" t="str">
        <f>IF($D$3&gt;$A1177,"",IF($D$4&lt;$A1177,"",+'IRS Interest Rates'!$B2448))</f>
        <v/>
      </c>
      <c r="D1177" s="11">
        <f t="shared" si="146"/>
        <v>0</v>
      </c>
      <c r="E1177" s="11"/>
      <c r="F1177" s="5">
        <f t="shared" si="152"/>
        <v>0</v>
      </c>
      <c r="G1177" s="10"/>
      <c r="H1177" s="10" t="str">
        <f t="shared" si="145"/>
        <v/>
      </c>
      <c r="I1177" s="5">
        <f>TRUNC(IF(G1177="",0,(IF(SUM(I$18:$I1176)&gt;=(0.25*$G$5),0,(IF((SUM($I$18:$I1176)+(0.25*$G$5))&gt;$G$5,(($G$5*0.25)-SUM(I$18:$I1176)),($G$5*G1177)))))),2)</f>
        <v>0</v>
      </c>
      <c r="J1177" s="5">
        <f>TRUNC(IF(H1177="",0,(IF(SUM($J$18:J1176)&gt;=(0.25*$G$5),0,(IF((SUM($J$18:$J1176)+(0.25*$G$5))&gt;+($G$5*0.25),(($G$5*0.25)-SUM($J$18:J1176)),($G$5*H1177)))))),2)</f>
        <v>0</v>
      </c>
      <c r="L1177" s="5">
        <f t="shared" si="147"/>
        <v>0</v>
      </c>
      <c r="M1177" s="5">
        <f t="shared" si="148"/>
        <v>0</v>
      </c>
      <c r="N1177" s="17"/>
      <c r="O1177" s="17"/>
      <c r="P1177" s="17"/>
      <c r="Q1177" s="5">
        <f t="shared" si="149"/>
        <v>0</v>
      </c>
      <c r="S1177" s="5">
        <f t="shared" si="150"/>
        <v>0</v>
      </c>
      <c r="T1177" s="5">
        <f t="shared" si="151"/>
        <v>0</v>
      </c>
      <c r="W1177" s="18"/>
    </row>
    <row r="1178" spans="1:23" x14ac:dyDescent="0.25">
      <c r="A1178" s="6">
        <f>+'IRS Interest Rates'!A2449</f>
        <v>46278</v>
      </c>
      <c r="C1178" s="9" t="str">
        <f>IF($D$3&gt;$A1178,"",IF($D$4&lt;$A1178,"",+'IRS Interest Rates'!$B2449))</f>
        <v/>
      </c>
      <c r="D1178" s="11">
        <f t="shared" si="146"/>
        <v>0</v>
      </c>
      <c r="E1178" s="11"/>
      <c r="F1178" s="5">
        <f t="shared" si="152"/>
        <v>0</v>
      </c>
      <c r="G1178" s="10"/>
      <c r="H1178" s="10" t="str">
        <f t="shared" si="145"/>
        <v/>
      </c>
      <c r="I1178" s="5">
        <f>TRUNC(IF(G1178="",0,(IF(SUM(I$18:$I1177)&gt;=(0.25*$G$5),0,(IF((SUM($I$18:$I1177)+(0.25*$G$5))&gt;$G$5,(($G$5*0.25)-SUM(I$18:$I1177)),($G$5*G1178)))))),2)</f>
        <v>0</v>
      </c>
      <c r="J1178" s="5">
        <f>TRUNC(IF(H1178="",0,(IF(SUM($J$18:J1177)&gt;=(0.25*$G$5),0,(IF((SUM($J$18:$J1177)+(0.25*$G$5))&gt;+($G$5*0.25),(($G$5*0.25)-SUM($J$18:J1177)),($G$5*H1178)))))),2)</f>
        <v>0</v>
      </c>
      <c r="L1178" s="5">
        <f t="shared" si="147"/>
        <v>0</v>
      </c>
      <c r="M1178" s="5">
        <f t="shared" si="148"/>
        <v>0</v>
      </c>
      <c r="N1178" s="17"/>
      <c r="O1178" s="17"/>
      <c r="P1178" s="17"/>
      <c r="Q1178" s="5">
        <f t="shared" si="149"/>
        <v>0</v>
      </c>
      <c r="S1178" s="5">
        <f t="shared" si="150"/>
        <v>0</v>
      </c>
      <c r="T1178" s="5">
        <f t="shared" si="151"/>
        <v>0</v>
      </c>
      <c r="W1178" s="18"/>
    </row>
    <row r="1179" spans="1:23" x14ac:dyDescent="0.25">
      <c r="A1179" s="6">
        <f>+'IRS Interest Rates'!A2450</f>
        <v>46279</v>
      </c>
      <c r="C1179" s="9" t="str">
        <f>IF($D$3&gt;$A1179,"",IF($D$4&lt;$A1179,"",+'IRS Interest Rates'!$B2450))</f>
        <v/>
      </c>
      <c r="D1179" s="11">
        <f t="shared" si="146"/>
        <v>0</v>
      </c>
      <c r="E1179" s="11"/>
      <c r="F1179" s="5">
        <f t="shared" si="152"/>
        <v>0</v>
      </c>
      <c r="G1179" s="10"/>
      <c r="H1179" s="10" t="str">
        <f t="shared" si="145"/>
        <v/>
      </c>
      <c r="I1179" s="5">
        <f>TRUNC(IF(G1179="",0,(IF(SUM(I$18:$I1178)&gt;=(0.25*$G$5),0,(IF((SUM($I$18:$I1178)+(0.25*$G$5))&gt;$G$5,(($G$5*0.25)-SUM(I$18:$I1178)),($G$5*G1179)))))),2)</f>
        <v>0</v>
      </c>
      <c r="J1179" s="5">
        <f>TRUNC(IF(H1179="",0,(IF(SUM($J$18:J1178)&gt;=(0.25*$G$5),0,(IF((SUM($J$18:$J1178)+(0.25*$G$5))&gt;+($G$5*0.25),(($G$5*0.25)-SUM($J$18:J1178)),($G$5*H1179)))))),2)</f>
        <v>0</v>
      </c>
      <c r="L1179" s="5">
        <f t="shared" si="147"/>
        <v>0</v>
      </c>
      <c r="M1179" s="5">
        <f t="shared" si="148"/>
        <v>0</v>
      </c>
      <c r="N1179" s="17"/>
      <c r="O1179" s="17"/>
      <c r="P1179" s="17"/>
      <c r="Q1179" s="5">
        <f t="shared" si="149"/>
        <v>0</v>
      </c>
      <c r="S1179" s="5">
        <f t="shared" si="150"/>
        <v>0</v>
      </c>
      <c r="T1179" s="5">
        <f t="shared" si="151"/>
        <v>0</v>
      </c>
      <c r="W1179" s="18"/>
    </row>
    <row r="1180" spans="1:23" x14ac:dyDescent="0.25">
      <c r="A1180" s="6">
        <f>+'IRS Interest Rates'!A2451</f>
        <v>46280</v>
      </c>
      <c r="C1180" s="9" t="str">
        <f>IF($D$3&gt;$A1180,"",IF($D$4&lt;$A1180,"",+'IRS Interest Rates'!$B2451))</f>
        <v/>
      </c>
      <c r="D1180" s="11">
        <f t="shared" si="146"/>
        <v>0</v>
      </c>
      <c r="E1180" s="11"/>
      <c r="F1180" s="5">
        <f t="shared" si="152"/>
        <v>0</v>
      </c>
      <c r="G1180" s="10"/>
      <c r="H1180" s="10" t="str">
        <f t="shared" si="145"/>
        <v/>
      </c>
      <c r="I1180" s="5">
        <f>TRUNC(IF(G1180="",0,(IF(SUM(I$18:$I1179)&gt;=(0.25*$G$5),0,(IF((SUM($I$18:$I1179)+(0.25*$G$5))&gt;$G$5,(($G$5*0.25)-SUM(I$18:$I1179)),($G$5*G1180)))))),2)</f>
        <v>0</v>
      </c>
      <c r="J1180" s="5">
        <f>TRUNC(IF(H1180="",0,(IF(SUM($J$18:J1179)&gt;=(0.25*$G$5),0,(IF((SUM($J$18:$J1179)+(0.25*$G$5))&gt;+($G$5*0.25),(($G$5*0.25)-SUM($J$18:J1179)),($G$5*H1180)))))),2)</f>
        <v>0</v>
      </c>
      <c r="L1180" s="5">
        <f t="shared" si="147"/>
        <v>0</v>
      </c>
      <c r="M1180" s="5">
        <f t="shared" si="148"/>
        <v>0</v>
      </c>
      <c r="N1180" s="17"/>
      <c r="O1180" s="17"/>
      <c r="P1180" s="17"/>
      <c r="Q1180" s="5">
        <f t="shared" si="149"/>
        <v>0</v>
      </c>
      <c r="S1180" s="5">
        <f t="shared" si="150"/>
        <v>0</v>
      </c>
      <c r="T1180" s="5">
        <f t="shared" si="151"/>
        <v>0</v>
      </c>
      <c r="W1180" s="18"/>
    </row>
    <row r="1181" spans="1:23" x14ac:dyDescent="0.25">
      <c r="A1181" s="6">
        <f>+'IRS Interest Rates'!A2452</f>
        <v>46281</v>
      </c>
      <c r="C1181" s="9" t="str">
        <f>IF($D$3&gt;$A1181,"",IF($D$4&lt;$A1181,"",+'IRS Interest Rates'!$B2452))</f>
        <v/>
      </c>
      <c r="D1181" s="11">
        <f t="shared" si="146"/>
        <v>0</v>
      </c>
      <c r="E1181" s="11"/>
      <c r="F1181" s="5">
        <f t="shared" si="152"/>
        <v>0</v>
      </c>
      <c r="G1181" s="10"/>
      <c r="H1181" s="10" t="str">
        <f t="shared" si="145"/>
        <v/>
      </c>
      <c r="I1181" s="5">
        <f>TRUNC(IF(G1181="",0,(IF(SUM(I$18:$I1180)&gt;=(0.25*$G$5),0,(IF((SUM($I$18:$I1180)+(0.25*$G$5))&gt;$G$5,(($G$5*0.25)-SUM(I$18:$I1180)),($G$5*G1181)))))),2)</f>
        <v>0</v>
      </c>
      <c r="J1181" s="5">
        <f>TRUNC(IF(H1181="",0,(IF(SUM($J$18:J1180)&gt;=(0.25*$G$5),0,(IF((SUM($J$18:$J1180)+(0.25*$G$5))&gt;+($G$5*0.25),(($G$5*0.25)-SUM($J$18:J1180)),($G$5*H1181)))))),2)</f>
        <v>0</v>
      </c>
      <c r="L1181" s="5">
        <f t="shared" si="147"/>
        <v>0</v>
      </c>
      <c r="M1181" s="5">
        <f t="shared" si="148"/>
        <v>0</v>
      </c>
      <c r="N1181" s="17"/>
      <c r="O1181" s="17"/>
      <c r="P1181" s="17"/>
      <c r="Q1181" s="5">
        <f t="shared" si="149"/>
        <v>0</v>
      </c>
      <c r="S1181" s="5">
        <f t="shared" si="150"/>
        <v>0</v>
      </c>
      <c r="T1181" s="5">
        <f t="shared" si="151"/>
        <v>0</v>
      </c>
      <c r="W1181" s="18"/>
    </row>
    <row r="1182" spans="1:23" x14ac:dyDescent="0.25">
      <c r="A1182" s="6">
        <f>+'IRS Interest Rates'!A2453</f>
        <v>46282</v>
      </c>
      <c r="C1182" s="9" t="str">
        <f>IF($D$3&gt;$A1182,"",IF($D$4&lt;$A1182,"",+'IRS Interest Rates'!$B2453))</f>
        <v/>
      </c>
      <c r="D1182" s="11">
        <f t="shared" si="146"/>
        <v>0</v>
      </c>
      <c r="E1182" s="11"/>
      <c r="F1182" s="5">
        <f t="shared" si="152"/>
        <v>0</v>
      </c>
      <c r="G1182" s="10"/>
      <c r="H1182" s="10" t="str">
        <f t="shared" si="145"/>
        <v/>
      </c>
      <c r="I1182" s="5">
        <f>TRUNC(IF(G1182="",0,(IF(SUM(I$18:$I1181)&gt;=(0.25*$G$5),0,(IF((SUM($I$18:$I1181)+(0.25*$G$5))&gt;$G$5,(($G$5*0.25)-SUM(I$18:$I1181)),($G$5*G1182)))))),2)</f>
        <v>0</v>
      </c>
      <c r="J1182" s="5">
        <f>TRUNC(IF(H1182="",0,(IF(SUM($J$18:J1181)&gt;=(0.25*$G$5),0,(IF((SUM($J$18:$J1181)+(0.25*$G$5))&gt;+($G$5*0.25),(($G$5*0.25)-SUM($J$18:J1181)),($G$5*H1182)))))),2)</f>
        <v>0</v>
      </c>
      <c r="L1182" s="5">
        <f t="shared" si="147"/>
        <v>0</v>
      </c>
      <c r="M1182" s="5">
        <f t="shared" si="148"/>
        <v>0</v>
      </c>
      <c r="N1182" s="17"/>
      <c r="O1182" s="17"/>
      <c r="P1182" s="17"/>
      <c r="Q1182" s="5">
        <f t="shared" si="149"/>
        <v>0</v>
      </c>
      <c r="S1182" s="5">
        <f t="shared" si="150"/>
        <v>0</v>
      </c>
      <c r="T1182" s="5">
        <f t="shared" si="151"/>
        <v>0</v>
      </c>
      <c r="W1182" s="18"/>
    </row>
    <row r="1183" spans="1:23" x14ac:dyDescent="0.25">
      <c r="A1183" s="6">
        <f>+'IRS Interest Rates'!A2454</f>
        <v>46283</v>
      </c>
      <c r="C1183" s="9" t="str">
        <f>IF($D$3&gt;$A1183,"",IF($D$4&lt;$A1183,"",+'IRS Interest Rates'!$B2454))</f>
        <v/>
      </c>
      <c r="D1183" s="11">
        <f t="shared" si="146"/>
        <v>0</v>
      </c>
      <c r="E1183" s="11"/>
      <c r="F1183" s="5">
        <f t="shared" si="152"/>
        <v>0</v>
      </c>
      <c r="G1183" s="10"/>
      <c r="H1183" s="10" t="str">
        <f t="shared" si="145"/>
        <v/>
      </c>
      <c r="I1183" s="5">
        <f>TRUNC(IF(G1183="",0,(IF(SUM(I$18:$I1182)&gt;=(0.25*$G$5),0,(IF((SUM($I$18:$I1182)+(0.25*$G$5))&gt;$G$5,(($G$5*0.25)-SUM(I$18:$I1182)),($G$5*G1183)))))),2)</f>
        <v>0</v>
      </c>
      <c r="J1183" s="5">
        <f>TRUNC(IF(H1183="",0,(IF(SUM($J$18:J1182)&gt;=(0.25*$G$5),0,(IF((SUM($J$18:$J1182)+(0.25*$G$5))&gt;+($G$5*0.25),(($G$5*0.25)-SUM($J$18:J1182)),($G$5*H1183)))))),2)</f>
        <v>0</v>
      </c>
      <c r="L1183" s="5">
        <f t="shared" si="147"/>
        <v>0</v>
      </c>
      <c r="M1183" s="5">
        <f t="shared" si="148"/>
        <v>0</v>
      </c>
      <c r="N1183" s="17"/>
      <c r="O1183" s="17"/>
      <c r="P1183" s="17"/>
      <c r="Q1183" s="5">
        <f t="shared" si="149"/>
        <v>0</v>
      </c>
      <c r="S1183" s="5">
        <f t="shared" si="150"/>
        <v>0</v>
      </c>
      <c r="T1183" s="5">
        <f t="shared" si="151"/>
        <v>0</v>
      </c>
      <c r="W1183" s="18"/>
    </row>
    <row r="1184" spans="1:23" x14ac:dyDescent="0.25">
      <c r="A1184" s="6">
        <f>+'IRS Interest Rates'!A2455</f>
        <v>46284</v>
      </c>
      <c r="C1184" s="9" t="str">
        <f>IF($D$3&gt;$A1184,"",IF($D$4&lt;$A1184,"",+'IRS Interest Rates'!$B2455))</f>
        <v/>
      </c>
      <c r="D1184" s="11">
        <f t="shared" si="146"/>
        <v>0</v>
      </c>
      <c r="E1184" s="11"/>
      <c r="F1184" s="5">
        <f t="shared" si="152"/>
        <v>0</v>
      </c>
      <c r="G1184" s="10"/>
      <c r="H1184" s="10" t="str">
        <f t="shared" si="145"/>
        <v/>
      </c>
      <c r="I1184" s="5">
        <f>TRUNC(IF(G1184="",0,(IF(SUM(I$18:$I1183)&gt;=(0.25*$G$5),0,(IF((SUM($I$18:$I1183)+(0.25*$G$5))&gt;$G$5,(($G$5*0.25)-SUM(I$18:$I1183)),($G$5*G1184)))))),2)</f>
        <v>0</v>
      </c>
      <c r="J1184" s="5">
        <f>TRUNC(IF(H1184="",0,(IF(SUM($J$18:J1183)&gt;=(0.25*$G$5),0,(IF((SUM($J$18:$J1183)+(0.25*$G$5))&gt;+($G$5*0.25),(($G$5*0.25)-SUM($J$18:J1183)),($G$5*H1184)))))),2)</f>
        <v>0</v>
      </c>
      <c r="L1184" s="5">
        <f t="shared" si="147"/>
        <v>0</v>
      </c>
      <c r="M1184" s="5">
        <f t="shared" si="148"/>
        <v>0</v>
      </c>
      <c r="N1184" s="17"/>
      <c r="O1184" s="17"/>
      <c r="P1184" s="17"/>
      <c r="Q1184" s="5">
        <f t="shared" si="149"/>
        <v>0</v>
      </c>
      <c r="S1184" s="5">
        <f t="shared" si="150"/>
        <v>0</v>
      </c>
      <c r="T1184" s="5">
        <f t="shared" si="151"/>
        <v>0</v>
      </c>
      <c r="W1184" s="18"/>
    </row>
    <row r="1185" spans="1:23" x14ac:dyDescent="0.25">
      <c r="A1185" s="6">
        <f>+'IRS Interest Rates'!A2456</f>
        <v>46285</v>
      </c>
      <c r="C1185" s="9" t="str">
        <f>IF($D$3&gt;$A1185,"",IF($D$4&lt;$A1185,"",+'IRS Interest Rates'!$B2456))</f>
        <v/>
      </c>
      <c r="D1185" s="11">
        <f t="shared" si="146"/>
        <v>0</v>
      </c>
      <c r="E1185" s="11"/>
      <c r="F1185" s="5">
        <f t="shared" si="152"/>
        <v>0</v>
      </c>
      <c r="G1185" s="10"/>
      <c r="H1185" s="10" t="str">
        <f t="shared" si="145"/>
        <v/>
      </c>
      <c r="I1185" s="5">
        <f>TRUNC(IF(G1185="",0,(IF(SUM(I$18:$I1184)&gt;=(0.25*$G$5),0,(IF((SUM($I$18:$I1184)+(0.25*$G$5))&gt;$G$5,(($G$5*0.25)-SUM(I$18:$I1184)),($G$5*G1185)))))),2)</f>
        <v>0</v>
      </c>
      <c r="J1185" s="5">
        <f>TRUNC(IF(H1185="",0,(IF(SUM($J$18:J1184)&gt;=(0.25*$G$5),0,(IF((SUM($J$18:$J1184)+(0.25*$G$5))&gt;+($G$5*0.25),(($G$5*0.25)-SUM($J$18:J1184)),($G$5*H1185)))))),2)</f>
        <v>0</v>
      </c>
      <c r="L1185" s="5">
        <f t="shared" si="147"/>
        <v>0</v>
      </c>
      <c r="M1185" s="5">
        <f t="shared" si="148"/>
        <v>0</v>
      </c>
      <c r="N1185" s="17"/>
      <c r="O1185" s="17"/>
      <c r="P1185" s="17"/>
      <c r="Q1185" s="5">
        <f t="shared" si="149"/>
        <v>0</v>
      </c>
      <c r="S1185" s="5">
        <f t="shared" si="150"/>
        <v>0</v>
      </c>
      <c r="T1185" s="5">
        <f t="shared" si="151"/>
        <v>0</v>
      </c>
      <c r="W1185" s="18"/>
    </row>
    <row r="1186" spans="1:23" x14ac:dyDescent="0.25">
      <c r="A1186" s="6">
        <f>+'IRS Interest Rates'!A2457</f>
        <v>46286</v>
      </c>
      <c r="C1186" s="9" t="str">
        <f>IF($D$3&gt;$A1186,"",IF($D$4&lt;$A1186,"",+'IRS Interest Rates'!$B2457))</f>
        <v/>
      </c>
      <c r="D1186" s="11">
        <f t="shared" si="146"/>
        <v>0</v>
      </c>
      <c r="E1186" s="11"/>
      <c r="F1186" s="5">
        <f t="shared" si="152"/>
        <v>0</v>
      </c>
      <c r="G1186" s="10"/>
      <c r="H1186" s="10" t="str">
        <f t="shared" si="145"/>
        <v/>
      </c>
      <c r="I1186" s="5">
        <f>TRUNC(IF(G1186="",0,(IF(SUM(I$18:$I1185)&gt;=(0.25*$G$5),0,(IF((SUM($I$18:$I1185)+(0.25*$G$5))&gt;$G$5,(($G$5*0.25)-SUM(I$18:$I1185)),($G$5*G1186)))))),2)</f>
        <v>0</v>
      </c>
      <c r="J1186" s="5">
        <f>TRUNC(IF(H1186="",0,(IF(SUM($J$18:J1185)&gt;=(0.25*$G$5),0,(IF((SUM($J$18:$J1185)+(0.25*$G$5))&gt;+($G$5*0.25),(($G$5*0.25)-SUM($J$18:J1185)),($G$5*H1186)))))),2)</f>
        <v>0</v>
      </c>
      <c r="L1186" s="5">
        <f t="shared" si="147"/>
        <v>0</v>
      </c>
      <c r="M1186" s="5">
        <f t="shared" si="148"/>
        <v>0</v>
      </c>
      <c r="N1186" s="17"/>
      <c r="O1186" s="17"/>
      <c r="P1186" s="17"/>
      <c r="Q1186" s="5">
        <f t="shared" si="149"/>
        <v>0</v>
      </c>
      <c r="S1186" s="5">
        <f t="shared" si="150"/>
        <v>0</v>
      </c>
      <c r="T1186" s="5">
        <f t="shared" si="151"/>
        <v>0</v>
      </c>
      <c r="W1186" s="18"/>
    </row>
    <row r="1187" spans="1:23" x14ac:dyDescent="0.25">
      <c r="A1187" s="6">
        <f>+'IRS Interest Rates'!A2458</f>
        <v>46287</v>
      </c>
      <c r="C1187" s="9" t="str">
        <f>IF($D$3&gt;$A1187,"",IF($D$4&lt;$A1187,"",+'IRS Interest Rates'!$B2458))</f>
        <v/>
      </c>
      <c r="D1187" s="11">
        <f t="shared" si="146"/>
        <v>0</v>
      </c>
      <c r="E1187" s="11"/>
      <c r="F1187" s="5">
        <f t="shared" si="152"/>
        <v>0</v>
      </c>
      <c r="G1187" s="10"/>
      <c r="H1187" s="10" t="str">
        <f t="shared" si="145"/>
        <v/>
      </c>
      <c r="I1187" s="5">
        <f>TRUNC(IF(G1187="",0,(IF(SUM(I$18:$I1186)&gt;=(0.25*$G$5),0,(IF((SUM($I$18:$I1186)+(0.25*$G$5))&gt;$G$5,(($G$5*0.25)-SUM(I$18:$I1186)),($G$5*G1187)))))),2)</f>
        <v>0</v>
      </c>
      <c r="J1187" s="5">
        <f>TRUNC(IF(H1187="",0,(IF(SUM($J$18:J1186)&gt;=(0.25*$G$5),0,(IF((SUM($J$18:$J1186)+(0.25*$G$5))&gt;+($G$5*0.25),(($G$5*0.25)-SUM($J$18:J1186)),($G$5*H1187)))))),2)</f>
        <v>0</v>
      </c>
      <c r="L1187" s="5">
        <f t="shared" si="147"/>
        <v>0</v>
      </c>
      <c r="M1187" s="5">
        <f t="shared" si="148"/>
        <v>0</v>
      </c>
      <c r="N1187" s="17"/>
      <c r="O1187" s="17"/>
      <c r="P1187" s="17"/>
      <c r="Q1187" s="5">
        <f t="shared" si="149"/>
        <v>0</v>
      </c>
      <c r="S1187" s="5">
        <f t="shared" si="150"/>
        <v>0</v>
      </c>
      <c r="T1187" s="5">
        <f t="shared" si="151"/>
        <v>0</v>
      </c>
      <c r="W1187" s="18"/>
    </row>
    <row r="1188" spans="1:23" x14ac:dyDescent="0.25">
      <c r="A1188" s="6">
        <f>+'IRS Interest Rates'!A2459</f>
        <v>46288</v>
      </c>
      <c r="C1188" s="9" t="str">
        <f>IF($D$3&gt;$A1188,"",IF($D$4&lt;$A1188,"",+'IRS Interest Rates'!$B2459))</f>
        <v/>
      </c>
      <c r="D1188" s="11">
        <f t="shared" si="146"/>
        <v>0</v>
      </c>
      <c r="E1188" s="11"/>
      <c r="F1188" s="5">
        <f t="shared" si="152"/>
        <v>0</v>
      </c>
      <c r="G1188" s="10"/>
      <c r="H1188" s="10" t="str">
        <f t="shared" si="145"/>
        <v/>
      </c>
      <c r="I1188" s="5">
        <f>TRUNC(IF(G1188="",0,(IF(SUM(I$18:$I1187)&gt;=(0.25*$G$5),0,(IF((SUM($I$18:$I1187)+(0.25*$G$5))&gt;$G$5,(($G$5*0.25)-SUM(I$18:$I1187)),($G$5*G1188)))))),2)</f>
        <v>0</v>
      </c>
      <c r="J1188" s="5">
        <f>TRUNC(IF(H1188="",0,(IF(SUM($J$18:J1187)&gt;=(0.25*$G$5),0,(IF((SUM($J$18:$J1187)+(0.25*$G$5))&gt;+($G$5*0.25),(($G$5*0.25)-SUM($J$18:J1187)),($G$5*H1188)))))),2)</f>
        <v>0</v>
      </c>
      <c r="L1188" s="5">
        <f t="shared" si="147"/>
        <v>0</v>
      </c>
      <c r="M1188" s="5">
        <f t="shared" si="148"/>
        <v>0</v>
      </c>
      <c r="N1188" s="17"/>
      <c r="O1188" s="17"/>
      <c r="P1188" s="17"/>
      <c r="Q1188" s="5">
        <f t="shared" si="149"/>
        <v>0</v>
      </c>
      <c r="S1188" s="5">
        <f t="shared" si="150"/>
        <v>0</v>
      </c>
      <c r="T1188" s="5">
        <f t="shared" si="151"/>
        <v>0</v>
      </c>
      <c r="W1188" s="18"/>
    </row>
    <row r="1189" spans="1:23" x14ac:dyDescent="0.25">
      <c r="A1189" s="6">
        <f>+'IRS Interest Rates'!A2460</f>
        <v>46289</v>
      </c>
      <c r="C1189" s="9" t="str">
        <f>IF($D$3&gt;$A1189,"",IF($D$4&lt;$A1189,"",+'IRS Interest Rates'!$B2460))</f>
        <v/>
      </c>
      <c r="D1189" s="11">
        <f t="shared" si="146"/>
        <v>0</v>
      </c>
      <c r="E1189" s="11"/>
      <c r="F1189" s="5">
        <f t="shared" si="152"/>
        <v>0</v>
      </c>
      <c r="G1189" s="10"/>
      <c r="H1189" s="10" t="str">
        <f t="shared" si="145"/>
        <v/>
      </c>
      <c r="I1189" s="5">
        <f>TRUNC(IF(G1189="",0,(IF(SUM(I$18:$I1188)&gt;=(0.25*$G$5),0,(IF((SUM($I$18:$I1188)+(0.25*$G$5))&gt;$G$5,(($G$5*0.25)-SUM(I$18:$I1188)),($G$5*G1189)))))),2)</f>
        <v>0</v>
      </c>
      <c r="J1189" s="5">
        <f>TRUNC(IF(H1189="",0,(IF(SUM($J$18:J1188)&gt;=(0.25*$G$5),0,(IF((SUM($J$18:$J1188)+(0.25*$G$5))&gt;+($G$5*0.25),(($G$5*0.25)-SUM($J$18:J1188)),($G$5*H1189)))))),2)</f>
        <v>0</v>
      </c>
      <c r="L1189" s="5">
        <f t="shared" si="147"/>
        <v>0</v>
      </c>
      <c r="M1189" s="5">
        <f t="shared" si="148"/>
        <v>0</v>
      </c>
      <c r="N1189" s="17"/>
      <c r="O1189" s="17"/>
      <c r="P1189" s="17"/>
      <c r="Q1189" s="5">
        <f t="shared" si="149"/>
        <v>0</v>
      </c>
      <c r="S1189" s="5">
        <f t="shared" si="150"/>
        <v>0</v>
      </c>
      <c r="T1189" s="5">
        <f t="shared" si="151"/>
        <v>0</v>
      </c>
      <c r="W1189" s="18"/>
    </row>
    <row r="1190" spans="1:23" x14ac:dyDescent="0.25">
      <c r="A1190" s="6">
        <f>+'IRS Interest Rates'!A2461</f>
        <v>46290</v>
      </c>
      <c r="C1190" s="9" t="str">
        <f>IF($D$3&gt;$A1190,"",IF($D$4&lt;$A1190,"",+'IRS Interest Rates'!$B2461))</f>
        <v/>
      </c>
      <c r="D1190" s="11">
        <f t="shared" si="146"/>
        <v>0</v>
      </c>
      <c r="E1190" s="11"/>
      <c r="F1190" s="5">
        <f t="shared" si="152"/>
        <v>0</v>
      </c>
      <c r="G1190" s="10"/>
      <c r="H1190" s="10" t="str">
        <f t="shared" si="145"/>
        <v/>
      </c>
      <c r="I1190" s="5">
        <f>TRUNC(IF(G1190="",0,(IF(SUM(I$18:$I1189)&gt;=(0.25*$G$5),0,(IF((SUM($I$18:$I1189)+(0.25*$G$5))&gt;$G$5,(($G$5*0.25)-SUM(I$18:$I1189)),($G$5*G1190)))))),2)</f>
        <v>0</v>
      </c>
      <c r="J1190" s="5">
        <f>TRUNC(IF(H1190="",0,(IF(SUM($J$18:J1189)&gt;=(0.25*$G$5),0,(IF((SUM($J$18:$J1189)+(0.25*$G$5))&gt;+($G$5*0.25),(($G$5*0.25)-SUM($J$18:J1189)),($G$5*H1190)))))),2)</f>
        <v>0</v>
      </c>
      <c r="L1190" s="5">
        <f t="shared" si="147"/>
        <v>0</v>
      </c>
      <c r="M1190" s="5">
        <f t="shared" si="148"/>
        <v>0</v>
      </c>
      <c r="N1190" s="17"/>
      <c r="O1190" s="17"/>
      <c r="P1190" s="17"/>
      <c r="Q1190" s="5">
        <f t="shared" si="149"/>
        <v>0</v>
      </c>
      <c r="S1190" s="5">
        <f t="shared" si="150"/>
        <v>0</v>
      </c>
      <c r="T1190" s="5">
        <f t="shared" si="151"/>
        <v>0</v>
      </c>
      <c r="W1190" s="18"/>
    </row>
    <row r="1191" spans="1:23" x14ac:dyDescent="0.25">
      <c r="A1191" s="6">
        <f>+'IRS Interest Rates'!A2462</f>
        <v>46291</v>
      </c>
      <c r="C1191" s="9" t="str">
        <f>IF($D$3&gt;$A1191,"",IF($D$4&lt;$A1191,"",+'IRS Interest Rates'!$B2462))</f>
        <v/>
      </c>
      <c r="D1191" s="11">
        <f t="shared" si="146"/>
        <v>0</v>
      </c>
      <c r="E1191" s="11"/>
      <c r="F1191" s="5">
        <f t="shared" si="152"/>
        <v>0</v>
      </c>
      <c r="G1191" s="10"/>
      <c r="H1191" s="10" t="str">
        <f t="shared" si="145"/>
        <v/>
      </c>
      <c r="I1191" s="5">
        <f>TRUNC(IF(G1191="",0,(IF(SUM(I$18:$I1190)&gt;=(0.25*$G$5),0,(IF((SUM($I$18:$I1190)+(0.25*$G$5))&gt;$G$5,(($G$5*0.25)-SUM(I$18:$I1190)),($G$5*G1191)))))),2)</f>
        <v>0</v>
      </c>
      <c r="J1191" s="5">
        <f>TRUNC(IF(H1191="",0,(IF(SUM($J$18:J1190)&gt;=(0.25*$G$5),0,(IF((SUM($J$18:$J1190)+(0.25*$G$5))&gt;+($G$5*0.25),(($G$5*0.25)-SUM($J$18:J1190)),($G$5*H1191)))))),2)</f>
        <v>0</v>
      </c>
      <c r="L1191" s="5">
        <f t="shared" si="147"/>
        <v>0</v>
      </c>
      <c r="M1191" s="5">
        <f t="shared" si="148"/>
        <v>0</v>
      </c>
      <c r="N1191" s="17"/>
      <c r="O1191" s="17"/>
      <c r="P1191" s="17"/>
      <c r="Q1191" s="5">
        <f t="shared" si="149"/>
        <v>0</v>
      </c>
      <c r="S1191" s="5">
        <f t="shared" si="150"/>
        <v>0</v>
      </c>
      <c r="T1191" s="5">
        <f t="shared" si="151"/>
        <v>0</v>
      </c>
      <c r="W1191" s="18"/>
    </row>
    <row r="1192" spans="1:23" x14ac:dyDescent="0.25">
      <c r="A1192" s="6">
        <f>+'IRS Interest Rates'!A2463</f>
        <v>46292</v>
      </c>
      <c r="C1192" s="9" t="str">
        <f>IF($D$3&gt;$A1192,"",IF($D$4&lt;$A1192,"",+'IRS Interest Rates'!$B2463))</f>
        <v/>
      </c>
      <c r="D1192" s="11">
        <f t="shared" si="146"/>
        <v>0</v>
      </c>
      <c r="E1192" s="11"/>
      <c r="F1192" s="5">
        <f t="shared" si="152"/>
        <v>0</v>
      </c>
      <c r="G1192" s="10"/>
      <c r="H1192" s="10" t="str">
        <f t="shared" si="145"/>
        <v/>
      </c>
      <c r="I1192" s="5">
        <f>TRUNC(IF(G1192="",0,(IF(SUM(I$18:$I1191)&gt;=(0.25*$G$5),0,(IF((SUM($I$18:$I1191)+(0.25*$G$5))&gt;$G$5,(($G$5*0.25)-SUM(I$18:$I1191)),($G$5*G1192)))))),2)</f>
        <v>0</v>
      </c>
      <c r="J1192" s="5">
        <f>TRUNC(IF(H1192="",0,(IF(SUM($J$18:J1191)&gt;=(0.25*$G$5),0,(IF((SUM($J$18:$J1191)+(0.25*$G$5))&gt;+($G$5*0.25),(($G$5*0.25)-SUM($J$18:J1191)),($G$5*H1192)))))),2)</f>
        <v>0</v>
      </c>
      <c r="L1192" s="5">
        <f t="shared" si="147"/>
        <v>0</v>
      </c>
      <c r="M1192" s="5">
        <f t="shared" si="148"/>
        <v>0</v>
      </c>
      <c r="N1192" s="17"/>
      <c r="O1192" s="17"/>
      <c r="P1192" s="17"/>
      <c r="Q1192" s="5">
        <f t="shared" si="149"/>
        <v>0</v>
      </c>
      <c r="S1192" s="5">
        <f t="shared" si="150"/>
        <v>0</v>
      </c>
      <c r="T1192" s="5">
        <f t="shared" si="151"/>
        <v>0</v>
      </c>
      <c r="W1192" s="18"/>
    </row>
    <row r="1193" spans="1:23" x14ac:dyDescent="0.25">
      <c r="A1193" s="6">
        <f>+'IRS Interest Rates'!A2464</f>
        <v>46293</v>
      </c>
      <c r="C1193" s="9" t="str">
        <f>IF($D$3&gt;$A1193,"",IF($D$4&lt;$A1193,"",+'IRS Interest Rates'!$B2464))</f>
        <v/>
      </c>
      <c r="D1193" s="11">
        <f t="shared" si="146"/>
        <v>0</v>
      </c>
      <c r="E1193" s="11"/>
      <c r="F1193" s="5">
        <f t="shared" si="152"/>
        <v>0</v>
      </c>
      <c r="G1193" s="10"/>
      <c r="H1193" s="10" t="str">
        <f t="shared" si="145"/>
        <v/>
      </c>
      <c r="I1193" s="5">
        <f>TRUNC(IF(G1193="",0,(IF(SUM(I$18:$I1192)&gt;=(0.25*$G$5),0,(IF((SUM($I$18:$I1192)+(0.25*$G$5))&gt;$G$5,(($G$5*0.25)-SUM(I$18:$I1192)),($G$5*G1193)))))),2)</f>
        <v>0</v>
      </c>
      <c r="J1193" s="5">
        <f>TRUNC(IF(H1193="",0,(IF(SUM($J$18:J1192)&gt;=(0.25*$G$5),0,(IF((SUM($J$18:$J1192)+(0.25*$G$5))&gt;+($G$5*0.25),(($G$5*0.25)-SUM($J$18:J1192)),($G$5*H1193)))))),2)</f>
        <v>0</v>
      </c>
      <c r="L1193" s="5">
        <f t="shared" si="147"/>
        <v>0</v>
      </c>
      <c r="M1193" s="5">
        <f t="shared" si="148"/>
        <v>0</v>
      </c>
      <c r="N1193" s="17"/>
      <c r="O1193" s="17"/>
      <c r="P1193" s="17"/>
      <c r="Q1193" s="5">
        <f t="shared" si="149"/>
        <v>0</v>
      </c>
      <c r="S1193" s="5">
        <f t="shared" si="150"/>
        <v>0</v>
      </c>
      <c r="T1193" s="5">
        <f t="shared" si="151"/>
        <v>0</v>
      </c>
      <c r="W1193" s="18"/>
    </row>
    <row r="1194" spans="1:23" x14ac:dyDescent="0.25">
      <c r="A1194" s="6">
        <f>+'IRS Interest Rates'!A2465</f>
        <v>46294</v>
      </c>
      <c r="C1194" s="9" t="str">
        <f>IF($D$3&gt;$A1194,"",IF($D$4&lt;$A1194,"",+'IRS Interest Rates'!$B2465))</f>
        <v/>
      </c>
      <c r="D1194" s="11">
        <f t="shared" si="146"/>
        <v>0</v>
      </c>
      <c r="E1194" s="11"/>
      <c r="F1194" s="5">
        <f t="shared" si="152"/>
        <v>0</v>
      </c>
      <c r="G1194" s="10"/>
      <c r="H1194" s="10" t="str">
        <f t="shared" ref="H1194:H1257" si="153">IF(G1194="","",+H$16)</f>
        <v/>
      </c>
      <c r="I1194" s="5">
        <f>TRUNC(IF(G1194="",0,(IF(SUM(I$18:$I1193)&gt;=(0.25*$G$5),0,(IF((SUM($I$18:$I1193)+(0.25*$G$5))&gt;$G$5,(($G$5*0.25)-SUM(I$18:$I1193)),($G$5*G1194)))))),2)</f>
        <v>0</v>
      </c>
      <c r="J1194" s="5">
        <f>TRUNC(IF(H1194="",0,(IF(SUM($J$18:J1193)&gt;=(0.25*$G$5),0,(IF((SUM($J$18:$J1193)+(0.25*$G$5))&gt;+($G$5*0.25),(($G$5*0.25)-SUM($J$18:J1193)),($G$5*H1194)))))),2)</f>
        <v>0</v>
      </c>
      <c r="L1194" s="5">
        <f t="shared" si="147"/>
        <v>0</v>
      </c>
      <c r="M1194" s="5">
        <f t="shared" si="148"/>
        <v>0</v>
      </c>
      <c r="N1194" s="17"/>
      <c r="O1194" s="17"/>
      <c r="P1194" s="17"/>
      <c r="Q1194" s="5">
        <f t="shared" si="149"/>
        <v>0</v>
      </c>
      <c r="S1194" s="5">
        <f t="shared" si="150"/>
        <v>0</v>
      </c>
      <c r="T1194" s="5">
        <f t="shared" si="151"/>
        <v>0</v>
      </c>
      <c r="W1194" s="18"/>
    </row>
    <row r="1195" spans="1:23" x14ac:dyDescent="0.25">
      <c r="A1195" s="6">
        <f>+'IRS Interest Rates'!A2466</f>
        <v>46295</v>
      </c>
      <c r="C1195" s="9" t="str">
        <f>IF($D$3&gt;$A1195,"",IF($D$4&lt;$A1195,"",+'IRS Interest Rates'!$B2466))</f>
        <v/>
      </c>
      <c r="D1195" s="11">
        <f t="shared" si="146"/>
        <v>0</v>
      </c>
      <c r="E1195" s="11"/>
      <c r="F1195" s="5">
        <f t="shared" si="152"/>
        <v>0</v>
      </c>
      <c r="G1195" s="10">
        <f>IF($G$14="yes",IF($A1195&lt;$D$3,"",IF(SUM(F1166:F1195)&gt;0,G$16,"")),0)</f>
        <v>0</v>
      </c>
      <c r="H1195" s="10">
        <f t="shared" si="153"/>
        <v>0</v>
      </c>
      <c r="I1195" s="5">
        <f>TRUNC(IF(G1195="",0,(IF(SUM(I$18:$I1194)&gt;=(0.25*$G$5),0,(IF((SUM($I$18:$I1194)+(0.25*$G$5))&gt;$G$5,(($G$5*0.25)-SUM(I$18:$I1194)),($G$5*G1195)))))),2)</f>
        <v>0</v>
      </c>
      <c r="J1195" s="5">
        <f>TRUNC(IF(H1195="",0,(IF(SUM($J$18:J1194)&gt;=(0.25*$G$5),0,(IF((SUM($J$18:$J1194)+(0.25*$G$5))&gt;+($G$5*0.25),(($G$5*0.25)-SUM($J$18:J1194)),($G$5*H1195)))))),2)</f>
        <v>0</v>
      </c>
      <c r="L1195" s="5">
        <f t="shared" si="147"/>
        <v>0</v>
      </c>
      <c r="M1195" s="5">
        <f t="shared" si="148"/>
        <v>0</v>
      </c>
      <c r="N1195" s="17"/>
      <c r="O1195" s="17"/>
      <c r="P1195" s="17"/>
      <c r="Q1195" s="5">
        <f t="shared" si="149"/>
        <v>0</v>
      </c>
      <c r="S1195" s="5">
        <f t="shared" si="150"/>
        <v>0</v>
      </c>
      <c r="T1195" s="5">
        <f t="shared" si="151"/>
        <v>0</v>
      </c>
      <c r="W1195" s="18"/>
    </row>
    <row r="1196" spans="1:23" x14ac:dyDescent="0.25">
      <c r="A1196" s="6">
        <f>+'IRS Interest Rates'!A2467</f>
        <v>46296</v>
      </c>
      <c r="C1196" s="9" t="str">
        <f>IF($D$3&gt;$A1196,"",IF($D$4&lt;$A1196,"",+'IRS Interest Rates'!$B2467))</f>
        <v/>
      </c>
      <c r="D1196" s="11">
        <f t="shared" si="146"/>
        <v>0</v>
      </c>
      <c r="E1196" s="11"/>
      <c r="F1196" s="5">
        <f t="shared" si="152"/>
        <v>0</v>
      </c>
      <c r="G1196" s="10"/>
      <c r="H1196" s="10" t="str">
        <f t="shared" si="153"/>
        <v/>
      </c>
      <c r="I1196" s="5">
        <f>TRUNC(IF(G1196="",0,(IF(SUM(I$18:$I1195)&gt;=(0.25*$G$5),0,(IF((SUM($I$18:$I1195)+(0.25*$G$5))&gt;$G$5,(($G$5*0.25)-SUM(I$18:$I1195)),($G$5*G1196)))))),2)</f>
        <v>0</v>
      </c>
      <c r="J1196" s="5">
        <f>TRUNC(IF(H1196="",0,(IF(SUM($J$18:J1195)&gt;=(0.25*$G$5),0,(IF((SUM($J$18:$J1195)+(0.25*$G$5))&gt;+($G$5*0.25),(($G$5*0.25)-SUM($J$18:J1195)),($G$5*H1196)))))),2)</f>
        <v>0</v>
      </c>
      <c r="L1196" s="5">
        <f t="shared" si="147"/>
        <v>0</v>
      </c>
      <c r="M1196" s="5">
        <f t="shared" si="148"/>
        <v>0</v>
      </c>
      <c r="N1196" s="17"/>
      <c r="O1196" s="17"/>
      <c r="P1196" s="17"/>
      <c r="Q1196" s="5">
        <f t="shared" si="149"/>
        <v>0</v>
      </c>
      <c r="S1196" s="5">
        <f t="shared" si="150"/>
        <v>0</v>
      </c>
      <c r="T1196" s="5">
        <f t="shared" si="151"/>
        <v>0</v>
      </c>
      <c r="W1196" s="18"/>
    </row>
    <row r="1197" spans="1:23" x14ac:dyDescent="0.25">
      <c r="A1197" s="6">
        <f>+'IRS Interest Rates'!A2468</f>
        <v>46297</v>
      </c>
      <c r="C1197" s="9" t="str">
        <f>IF($D$3&gt;$A1197,"",IF($D$4&lt;$A1197,"",+'IRS Interest Rates'!$B2468))</f>
        <v/>
      </c>
      <c r="D1197" s="11">
        <f t="shared" si="146"/>
        <v>0</v>
      </c>
      <c r="E1197" s="11"/>
      <c r="F1197" s="5">
        <f t="shared" si="152"/>
        <v>0</v>
      </c>
      <c r="G1197" s="10"/>
      <c r="H1197" s="10" t="str">
        <f t="shared" si="153"/>
        <v/>
      </c>
      <c r="I1197" s="5">
        <f>TRUNC(IF(G1197="",0,(IF(SUM(I$18:$I1196)&gt;=(0.25*$G$5),0,(IF((SUM($I$18:$I1196)+(0.25*$G$5))&gt;$G$5,(($G$5*0.25)-SUM(I$18:$I1196)),($G$5*G1197)))))),2)</f>
        <v>0</v>
      </c>
      <c r="J1197" s="5">
        <f>TRUNC(IF(H1197="",0,(IF(SUM($J$18:J1196)&gt;=(0.25*$G$5),0,(IF((SUM($J$18:$J1196)+(0.25*$G$5))&gt;+($G$5*0.25),(($G$5*0.25)-SUM($J$18:J1196)),($G$5*H1197)))))),2)</f>
        <v>0</v>
      </c>
      <c r="L1197" s="5">
        <f t="shared" si="147"/>
        <v>0</v>
      </c>
      <c r="M1197" s="5">
        <f t="shared" si="148"/>
        <v>0</v>
      </c>
      <c r="N1197" s="17"/>
      <c r="O1197" s="17"/>
      <c r="P1197" s="17"/>
      <c r="Q1197" s="5">
        <f t="shared" si="149"/>
        <v>0</v>
      </c>
      <c r="S1197" s="5">
        <f t="shared" si="150"/>
        <v>0</v>
      </c>
      <c r="T1197" s="5">
        <f t="shared" si="151"/>
        <v>0</v>
      </c>
      <c r="W1197" s="18"/>
    </row>
    <row r="1198" spans="1:23" x14ac:dyDescent="0.25">
      <c r="A1198" s="6">
        <f>+'IRS Interest Rates'!A2469</f>
        <v>46298</v>
      </c>
      <c r="C1198" s="9" t="str">
        <f>IF($D$3&gt;$A1198,"",IF($D$4&lt;$A1198,"",+'IRS Interest Rates'!$B2469))</f>
        <v/>
      </c>
      <c r="D1198" s="11">
        <f t="shared" si="146"/>
        <v>0</v>
      </c>
      <c r="E1198" s="11"/>
      <c r="F1198" s="5">
        <f t="shared" si="152"/>
        <v>0</v>
      </c>
      <c r="G1198" s="10"/>
      <c r="H1198" s="10" t="str">
        <f t="shared" si="153"/>
        <v/>
      </c>
      <c r="I1198" s="5">
        <f>TRUNC(IF(G1198="",0,(IF(SUM(I$18:$I1197)&gt;=(0.25*$G$5),0,(IF((SUM($I$18:$I1197)+(0.25*$G$5))&gt;$G$5,(($G$5*0.25)-SUM(I$18:$I1197)),($G$5*G1198)))))),2)</f>
        <v>0</v>
      </c>
      <c r="J1198" s="5">
        <f>TRUNC(IF(H1198="",0,(IF(SUM($J$18:J1197)&gt;=(0.25*$G$5),0,(IF((SUM($J$18:$J1197)+(0.25*$G$5))&gt;+($G$5*0.25),(($G$5*0.25)-SUM($J$18:J1197)),($G$5*H1198)))))),2)</f>
        <v>0</v>
      </c>
      <c r="L1198" s="5">
        <f t="shared" si="147"/>
        <v>0</v>
      </c>
      <c r="M1198" s="5">
        <f t="shared" si="148"/>
        <v>0</v>
      </c>
      <c r="N1198" s="17"/>
      <c r="O1198" s="17"/>
      <c r="P1198" s="17"/>
      <c r="Q1198" s="5">
        <f t="shared" si="149"/>
        <v>0</v>
      </c>
      <c r="S1198" s="5">
        <f t="shared" si="150"/>
        <v>0</v>
      </c>
      <c r="T1198" s="5">
        <f t="shared" si="151"/>
        <v>0</v>
      </c>
      <c r="W1198" s="18"/>
    </row>
    <row r="1199" spans="1:23" x14ac:dyDescent="0.25">
      <c r="A1199" s="6">
        <f>+'IRS Interest Rates'!A2470</f>
        <v>46299</v>
      </c>
      <c r="C1199" s="9" t="str">
        <f>IF($D$3&gt;$A1199,"",IF($D$4&lt;$A1199,"",+'IRS Interest Rates'!$B2470))</f>
        <v/>
      </c>
      <c r="D1199" s="11">
        <f t="shared" si="146"/>
        <v>0</v>
      </c>
      <c r="E1199" s="11"/>
      <c r="F1199" s="5">
        <f t="shared" si="152"/>
        <v>0</v>
      </c>
      <c r="G1199" s="10"/>
      <c r="H1199" s="10" t="str">
        <f t="shared" si="153"/>
        <v/>
      </c>
      <c r="I1199" s="5">
        <f>TRUNC(IF(G1199="",0,(IF(SUM(I$18:$I1198)&gt;=(0.25*$G$5),0,(IF((SUM($I$18:$I1198)+(0.25*$G$5))&gt;$G$5,(($G$5*0.25)-SUM(I$18:$I1198)),($G$5*G1199)))))),2)</f>
        <v>0</v>
      </c>
      <c r="J1199" s="5">
        <f>TRUNC(IF(H1199="",0,(IF(SUM($J$18:J1198)&gt;=(0.25*$G$5),0,(IF((SUM($J$18:$J1198)+(0.25*$G$5))&gt;+($G$5*0.25),(($G$5*0.25)-SUM($J$18:J1198)),($G$5*H1199)))))),2)</f>
        <v>0</v>
      </c>
      <c r="L1199" s="5">
        <f t="shared" si="147"/>
        <v>0</v>
      </c>
      <c r="M1199" s="5">
        <f t="shared" si="148"/>
        <v>0</v>
      </c>
      <c r="N1199" s="17"/>
      <c r="O1199" s="17"/>
      <c r="P1199" s="17"/>
      <c r="Q1199" s="5">
        <f t="shared" si="149"/>
        <v>0</v>
      </c>
      <c r="S1199" s="5">
        <f t="shared" si="150"/>
        <v>0</v>
      </c>
      <c r="T1199" s="5">
        <f t="shared" si="151"/>
        <v>0</v>
      </c>
      <c r="W1199" s="18"/>
    </row>
    <row r="1200" spans="1:23" x14ac:dyDescent="0.25">
      <c r="A1200" s="6">
        <f>+'IRS Interest Rates'!A2471</f>
        <v>46300</v>
      </c>
      <c r="C1200" s="9" t="str">
        <f>IF($D$3&gt;$A1200,"",IF($D$4&lt;$A1200,"",+'IRS Interest Rates'!$B2471))</f>
        <v/>
      </c>
      <c r="D1200" s="11">
        <f t="shared" si="146"/>
        <v>0</v>
      </c>
      <c r="E1200" s="11"/>
      <c r="F1200" s="5">
        <f t="shared" si="152"/>
        <v>0</v>
      </c>
      <c r="G1200" s="10"/>
      <c r="H1200" s="10" t="str">
        <f t="shared" si="153"/>
        <v/>
      </c>
      <c r="I1200" s="5">
        <f>TRUNC(IF(G1200="",0,(IF(SUM(I$18:$I1199)&gt;=(0.25*$G$5),0,(IF((SUM($I$18:$I1199)+(0.25*$G$5))&gt;$G$5,(($G$5*0.25)-SUM(I$18:$I1199)),($G$5*G1200)))))),2)</f>
        <v>0</v>
      </c>
      <c r="J1200" s="5">
        <f>TRUNC(IF(H1200="",0,(IF(SUM($J$18:J1199)&gt;=(0.25*$G$5),0,(IF((SUM($J$18:$J1199)+(0.25*$G$5))&gt;+($G$5*0.25),(($G$5*0.25)-SUM($J$18:J1199)),($G$5*H1200)))))),2)</f>
        <v>0</v>
      </c>
      <c r="L1200" s="5">
        <f t="shared" si="147"/>
        <v>0</v>
      </c>
      <c r="M1200" s="5">
        <f t="shared" si="148"/>
        <v>0</v>
      </c>
      <c r="N1200" s="17"/>
      <c r="O1200" s="17"/>
      <c r="P1200" s="17"/>
      <c r="Q1200" s="5">
        <f t="shared" si="149"/>
        <v>0</v>
      </c>
      <c r="S1200" s="5">
        <f t="shared" si="150"/>
        <v>0</v>
      </c>
      <c r="T1200" s="5">
        <f t="shared" si="151"/>
        <v>0</v>
      </c>
      <c r="W1200" s="18"/>
    </row>
    <row r="1201" spans="1:23" x14ac:dyDescent="0.25">
      <c r="A1201" s="6">
        <f>+'IRS Interest Rates'!A2472</f>
        <v>46301</v>
      </c>
      <c r="C1201" s="9" t="str">
        <f>IF($D$3&gt;$A1201,"",IF($D$4&lt;$A1201,"",+'IRS Interest Rates'!$B2472))</f>
        <v/>
      </c>
      <c r="D1201" s="11">
        <f t="shared" si="146"/>
        <v>0</v>
      </c>
      <c r="E1201" s="11"/>
      <c r="F1201" s="5">
        <f t="shared" si="152"/>
        <v>0</v>
      </c>
      <c r="G1201" s="10"/>
      <c r="H1201" s="10" t="str">
        <f t="shared" si="153"/>
        <v/>
      </c>
      <c r="I1201" s="5">
        <f>TRUNC(IF(G1201="",0,(IF(SUM(I$18:$I1200)&gt;=(0.25*$G$5),0,(IF((SUM($I$18:$I1200)+(0.25*$G$5))&gt;$G$5,(($G$5*0.25)-SUM(I$18:$I1200)),($G$5*G1201)))))),2)</f>
        <v>0</v>
      </c>
      <c r="J1201" s="5">
        <f>TRUNC(IF(H1201="",0,(IF(SUM($J$18:J1200)&gt;=(0.25*$G$5),0,(IF((SUM($J$18:$J1200)+(0.25*$G$5))&gt;+($G$5*0.25),(($G$5*0.25)-SUM($J$18:J1200)),($G$5*H1201)))))),2)</f>
        <v>0</v>
      </c>
      <c r="L1201" s="5">
        <f t="shared" si="147"/>
        <v>0</v>
      </c>
      <c r="M1201" s="5">
        <f t="shared" si="148"/>
        <v>0</v>
      </c>
      <c r="N1201" s="17"/>
      <c r="O1201" s="17"/>
      <c r="P1201" s="17"/>
      <c r="Q1201" s="5">
        <f t="shared" si="149"/>
        <v>0</v>
      </c>
      <c r="S1201" s="5">
        <f t="shared" si="150"/>
        <v>0</v>
      </c>
      <c r="T1201" s="5">
        <f t="shared" si="151"/>
        <v>0</v>
      </c>
      <c r="W1201" s="18"/>
    </row>
    <row r="1202" spans="1:23" x14ac:dyDescent="0.25">
      <c r="A1202" s="6">
        <f>+'IRS Interest Rates'!A2473</f>
        <v>46302</v>
      </c>
      <c r="C1202" s="9" t="str">
        <f>IF($D$3&gt;$A1202,"",IF($D$4&lt;$A1202,"",+'IRS Interest Rates'!$B2473))</f>
        <v/>
      </c>
      <c r="D1202" s="11">
        <f t="shared" si="146"/>
        <v>0</v>
      </c>
      <c r="E1202" s="11"/>
      <c r="F1202" s="5">
        <f t="shared" si="152"/>
        <v>0</v>
      </c>
      <c r="G1202" s="10"/>
      <c r="H1202" s="10" t="str">
        <f t="shared" si="153"/>
        <v/>
      </c>
      <c r="I1202" s="5">
        <f>TRUNC(IF(G1202="",0,(IF(SUM(I$18:$I1201)&gt;=(0.25*$G$5),0,(IF((SUM($I$18:$I1201)+(0.25*$G$5))&gt;$G$5,(($G$5*0.25)-SUM(I$18:$I1201)),($G$5*G1202)))))),2)</f>
        <v>0</v>
      </c>
      <c r="J1202" s="5">
        <f>TRUNC(IF(H1202="",0,(IF(SUM($J$18:J1201)&gt;=(0.25*$G$5),0,(IF((SUM($J$18:$J1201)+(0.25*$G$5))&gt;+($G$5*0.25),(($G$5*0.25)-SUM($J$18:J1201)),($G$5*H1202)))))),2)</f>
        <v>0</v>
      </c>
      <c r="L1202" s="5">
        <f t="shared" si="147"/>
        <v>0</v>
      </c>
      <c r="M1202" s="5">
        <f t="shared" si="148"/>
        <v>0</v>
      </c>
      <c r="N1202" s="17"/>
      <c r="O1202" s="17"/>
      <c r="P1202" s="17"/>
      <c r="Q1202" s="5">
        <f t="shared" si="149"/>
        <v>0</v>
      </c>
      <c r="S1202" s="5">
        <f t="shared" si="150"/>
        <v>0</v>
      </c>
      <c r="T1202" s="5">
        <f t="shared" si="151"/>
        <v>0</v>
      </c>
      <c r="W1202" s="18"/>
    </row>
    <row r="1203" spans="1:23" x14ac:dyDescent="0.25">
      <c r="A1203" s="6">
        <f>+'IRS Interest Rates'!A2474</f>
        <v>46303</v>
      </c>
      <c r="C1203" s="9" t="str">
        <f>IF($D$3&gt;$A1203,"",IF($D$4&lt;$A1203,"",+'IRS Interest Rates'!$B2474))</f>
        <v/>
      </c>
      <c r="D1203" s="11">
        <f t="shared" si="146"/>
        <v>0</v>
      </c>
      <c r="E1203" s="11"/>
      <c r="F1203" s="5">
        <f t="shared" si="152"/>
        <v>0</v>
      </c>
      <c r="G1203" s="10"/>
      <c r="H1203" s="10" t="str">
        <f t="shared" si="153"/>
        <v/>
      </c>
      <c r="I1203" s="5">
        <f>TRUNC(IF(G1203="",0,(IF(SUM(I$18:$I1202)&gt;=(0.25*$G$5),0,(IF((SUM($I$18:$I1202)+(0.25*$G$5))&gt;$G$5,(($G$5*0.25)-SUM(I$18:$I1202)),($G$5*G1203)))))),2)</f>
        <v>0</v>
      </c>
      <c r="J1203" s="5">
        <f>TRUNC(IF(H1203="",0,(IF(SUM($J$18:J1202)&gt;=(0.25*$G$5),0,(IF((SUM($J$18:$J1202)+(0.25*$G$5))&gt;+($G$5*0.25),(($G$5*0.25)-SUM($J$18:J1202)),($G$5*H1203)))))),2)</f>
        <v>0</v>
      </c>
      <c r="L1203" s="5">
        <f t="shared" si="147"/>
        <v>0</v>
      </c>
      <c r="M1203" s="5">
        <f t="shared" si="148"/>
        <v>0</v>
      </c>
      <c r="N1203" s="17"/>
      <c r="O1203" s="17"/>
      <c r="P1203" s="17"/>
      <c r="Q1203" s="5">
        <f t="shared" si="149"/>
        <v>0</v>
      </c>
      <c r="S1203" s="5">
        <f t="shared" si="150"/>
        <v>0</v>
      </c>
      <c r="T1203" s="5">
        <f t="shared" si="151"/>
        <v>0</v>
      </c>
      <c r="W1203" s="18"/>
    </row>
    <row r="1204" spans="1:23" x14ac:dyDescent="0.25">
      <c r="A1204" s="6">
        <f>+'IRS Interest Rates'!A2475</f>
        <v>46304</v>
      </c>
      <c r="C1204" s="9" t="str">
        <f>IF($D$3&gt;$A1204,"",IF($D$4&lt;$A1204,"",+'IRS Interest Rates'!$B2475))</f>
        <v/>
      </c>
      <c r="D1204" s="11">
        <f t="shared" si="146"/>
        <v>0</v>
      </c>
      <c r="E1204" s="11"/>
      <c r="F1204" s="5">
        <f t="shared" si="152"/>
        <v>0</v>
      </c>
      <c r="G1204" s="10"/>
      <c r="H1204" s="10" t="str">
        <f t="shared" si="153"/>
        <v/>
      </c>
      <c r="I1204" s="5">
        <f>TRUNC(IF(G1204="",0,(IF(SUM(I$18:$I1203)&gt;=(0.25*$G$5),0,(IF((SUM($I$18:$I1203)+(0.25*$G$5))&gt;$G$5,(($G$5*0.25)-SUM(I$18:$I1203)),($G$5*G1204)))))),2)</f>
        <v>0</v>
      </c>
      <c r="J1204" s="5">
        <f>TRUNC(IF(H1204="",0,(IF(SUM($J$18:J1203)&gt;=(0.25*$G$5),0,(IF((SUM($J$18:$J1203)+(0.25*$G$5))&gt;+($G$5*0.25),(($G$5*0.25)-SUM($J$18:J1203)),($G$5*H1204)))))),2)</f>
        <v>0</v>
      </c>
      <c r="L1204" s="5">
        <f t="shared" si="147"/>
        <v>0</v>
      </c>
      <c r="M1204" s="5">
        <f t="shared" si="148"/>
        <v>0</v>
      </c>
      <c r="N1204" s="17"/>
      <c r="O1204" s="17"/>
      <c r="P1204" s="17"/>
      <c r="Q1204" s="5">
        <f t="shared" si="149"/>
        <v>0</v>
      </c>
      <c r="S1204" s="5">
        <f t="shared" si="150"/>
        <v>0</v>
      </c>
      <c r="T1204" s="5">
        <f t="shared" si="151"/>
        <v>0</v>
      </c>
      <c r="W1204" s="18"/>
    </row>
    <row r="1205" spans="1:23" x14ac:dyDescent="0.25">
      <c r="A1205" s="6">
        <f>+'IRS Interest Rates'!A2476</f>
        <v>46305</v>
      </c>
      <c r="C1205" s="9" t="str">
        <f>IF($D$3&gt;$A1205,"",IF($D$4&lt;$A1205,"",+'IRS Interest Rates'!$B2476))</f>
        <v/>
      </c>
      <c r="D1205" s="11">
        <f t="shared" si="146"/>
        <v>0</v>
      </c>
      <c r="E1205" s="11"/>
      <c r="F1205" s="5">
        <f t="shared" si="152"/>
        <v>0</v>
      </c>
      <c r="G1205" s="10"/>
      <c r="H1205" s="10" t="str">
        <f t="shared" si="153"/>
        <v/>
      </c>
      <c r="I1205" s="5">
        <f>TRUNC(IF(G1205="",0,(IF(SUM(I$18:$I1204)&gt;=(0.25*$G$5),0,(IF((SUM($I$18:$I1204)+(0.25*$G$5))&gt;$G$5,(($G$5*0.25)-SUM(I$18:$I1204)),($G$5*G1205)))))),2)</f>
        <v>0</v>
      </c>
      <c r="J1205" s="5">
        <f>TRUNC(IF(H1205="",0,(IF(SUM($J$18:J1204)&gt;=(0.25*$G$5),0,(IF((SUM($J$18:$J1204)+(0.25*$G$5))&gt;+($G$5*0.25),(($G$5*0.25)-SUM($J$18:J1204)),($G$5*H1205)))))),2)</f>
        <v>0</v>
      </c>
      <c r="L1205" s="5">
        <f t="shared" si="147"/>
        <v>0</v>
      </c>
      <c r="M1205" s="5">
        <f t="shared" si="148"/>
        <v>0</v>
      </c>
      <c r="N1205" s="17"/>
      <c r="O1205" s="17"/>
      <c r="P1205" s="17"/>
      <c r="Q1205" s="5">
        <f t="shared" si="149"/>
        <v>0</v>
      </c>
      <c r="S1205" s="5">
        <f t="shared" si="150"/>
        <v>0</v>
      </c>
      <c r="T1205" s="5">
        <f t="shared" si="151"/>
        <v>0</v>
      </c>
      <c r="W1205" s="18"/>
    </row>
    <row r="1206" spans="1:23" x14ac:dyDescent="0.25">
      <c r="A1206" s="6">
        <f>+'IRS Interest Rates'!A2477</f>
        <v>46306</v>
      </c>
      <c r="C1206" s="9" t="str">
        <f>IF($D$3&gt;$A1206,"",IF($D$4&lt;$A1206,"",+'IRS Interest Rates'!$B2477))</f>
        <v/>
      </c>
      <c r="D1206" s="11">
        <f t="shared" si="146"/>
        <v>0</v>
      </c>
      <c r="E1206" s="11"/>
      <c r="F1206" s="5">
        <f t="shared" si="152"/>
        <v>0</v>
      </c>
      <c r="G1206" s="10"/>
      <c r="H1206" s="10" t="str">
        <f t="shared" si="153"/>
        <v/>
      </c>
      <c r="I1206" s="5">
        <f>TRUNC(IF(G1206="",0,(IF(SUM(I$18:$I1205)&gt;=(0.25*$G$5),0,(IF((SUM($I$18:$I1205)+(0.25*$G$5))&gt;$G$5,(($G$5*0.25)-SUM(I$18:$I1205)),($G$5*G1206)))))),2)</f>
        <v>0</v>
      </c>
      <c r="J1206" s="5">
        <f>TRUNC(IF(H1206="",0,(IF(SUM($J$18:J1205)&gt;=(0.25*$G$5),0,(IF((SUM($J$18:$J1205)+(0.25*$G$5))&gt;+($G$5*0.25),(($G$5*0.25)-SUM($J$18:J1205)),($G$5*H1206)))))),2)</f>
        <v>0</v>
      </c>
      <c r="L1206" s="5">
        <f t="shared" si="147"/>
        <v>0</v>
      </c>
      <c r="M1206" s="5">
        <f t="shared" si="148"/>
        <v>0</v>
      </c>
      <c r="N1206" s="17"/>
      <c r="O1206" s="17"/>
      <c r="P1206" s="17"/>
      <c r="Q1206" s="5">
        <f t="shared" si="149"/>
        <v>0</v>
      </c>
      <c r="S1206" s="5">
        <f t="shared" si="150"/>
        <v>0</v>
      </c>
      <c r="T1206" s="5">
        <f t="shared" si="151"/>
        <v>0</v>
      </c>
      <c r="W1206" s="18"/>
    </row>
    <row r="1207" spans="1:23" x14ac:dyDescent="0.25">
      <c r="A1207" s="6">
        <f>+'IRS Interest Rates'!A2478</f>
        <v>46307</v>
      </c>
      <c r="C1207" s="9" t="str">
        <f>IF($D$3&gt;$A1207,"",IF($D$4&lt;$A1207,"",+'IRS Interest Rates'!$B2478))</f>
        <v/>
      </c>
      <c r="D1207" s="11">
        <f t="shared" si="146"/>
        <v>0</v>
      </c>
      <c r="E1207" s="11"/>
      <c r="F1207" s="5">
        <f t="shared" si="152"/>
        <v>0</v>
      </c>
      <c r="G1207" s="10"/>
      <c r="H1207" s="10" t="str">
        <f t="shared" si="153"/>
        <v/>
      </c>
      <c r="I1207" s="5">
        <f>TRUNC(IF(G1207="",0,(IF(SUM(I$18:$I1206)&gt;=(0.25*$G$5),0,(IF((SUM($I$18:$I1206)+(0.25*$G$5))&gt;$G$5,(($G$5*0.25)-SUM(I$18:$I1206)),($G$5*G1207)))))),2)</f>
        <v>0</v>
      </c>
      <c r="J1207" s="5">
        <f>TRUNC(IF(H1207="",0,(IF(SUM($J$18:J1206)&gt;=(0.25*$G$5),0,(IF((SUM($J$18:$J1206)+(0.25*$G$5))&gt;+($G$5*0.25),(($G$5*0.25)-SUM($J$18:J1206)),($G$5*H1207)))))),2)</f>
        <v>0</v>
      </c>
      <c r="L1207" s="5">
        <f t="shared" si="147"/>
        <v>0</v>
      </c>
      <c r="M1207" s="5">
        <f t="shared" si="148"/>
        <v>0</v>
      </c>
      <c r="N1207" s="17"/>
      <c r="O1207" s="17"/>
      <c r="P1207" s="17"/>
      <c r="Q1207" s="5">
        <f t="shared" si="149"/>
        <v>0</v>
      </c>
      <c r="S1207" s="5">
        <f t="shared" si="150"/>
        <v>0</v>
      </c>
      <c r="T1207" s="5">
        <f t="shared" si="151"/>
        <v>0</v>
      </c>
      <c r="W1207" s="18"/>
    </row>
    <row r="1208" spans="1:23" x14ac:dyDescent="0.25">
      <c r="A1208" s="6">
        <f>+'IRS Interest Rates'!A2479</f>
        <v>46308</v>
      </c>
      <c r="C1208" s="9" t="str">
        <f>IF($D$3&gt;$A1208,"",IF($D$4&lt;$A1208,"",+'IRS Interest Rates'!$B2479))</f>
        <v/>
      </c>
      <c r="D1208" s="11">
        <f t="shared" si="146"/>
        <v>0</v>
      </c>
      <c r="E1208" s="11"/>
      <c r="F1208" s="5">
        <f t="shared" si="152"/>
        <v>0</v>
      </c>
      <c r="G1208" s="10"/>
      <c r="H1208" s="10" t="str">
        <f t="shared" si="153"/>
        <v/>
      </c>
      <c r="I1208" s="5">
        <f>TRUNC(IF(G1208="",0,(IF(SUM(I$18:$I1207)&gt;=(0.25*$G$5),0,(IF((SUM($I$18:$I1207)+(0.25*$G$5))&gt;$G$5,(($G$5*0.25)-SUM(I$18:$I1207)),($G$5*G1208)))))),2)</f>
        <v>0</v>
      </c>
      <c r="J1208" s="5">
        <f>TRUNC(IF(H1208="",0,(IF(SUM($J$18:J1207)&gt;=(0.25*$G$5),0,(IF((SUM($J$18:$J1207)+(0.25*$G$5))&gt;+($G$5*0.25),(($G$5*0.25)-SUM($J$18:J1207)),($G$5*H1208)))))),2)</f>
        <v>0</v>
      </c>
      <c r="L1208" s="5">
        <f t="shared" si="147"/>
        <v>0</v>
      </c>
      <c r="M1208" s="5">
        <f t="shared" si="148"/>
        <v>0</v>
      </c>
      <c r="N1208" s="17"/>
      <c r="O1208" s="17"/>
      <c r="P1208" s="17"/>
      <c r="Q1208" s="5">
        <f t="shared" si="149"/>
        <v>0</v>
      </c>
      <c r="S1208" s="5">
        <f t="shared" si="150"/>
        <v>0</v>
      </c>
      <c r="T1208" s="5">
        <f t="shared" si="151"/>
        <v>0</v>
      </c>
      <c r="W1208" s="18"/>
    </row>
    <row r="1209" spans="1:23" x14ac:dyDescent="0.25">
      <c r="A1209" s="6">
        <f>+'IRS Interest Rates'!A2480</f>
        <v>46309</v>
      </c>
      <c r="C1209" s="9" t="str">
        <f>IF($D$3&gt;$A1209,"",IF($D$4&lt;$A1209,"",+'IRS Interest Rates'!$B2480))</f>
        <v/>
      </c>
      <c r="D1209" s="11">
        <f t="shared" si="146"/>
        <v>0</v>
      </c>
      <c r="E1209" s="11"/>
      <c r="F1209" s="5">
        <f t="shared" si="152"/>
        <v>0</v>
      </c>
      <c r="G1209" s="10"/>
      <c r="H1209" s="10" t="str">
        <f t="shared" si="153"/>
        <v/>
      </c>
      <c r="I1209" s="5">
        <f>TRUNC(IF(G1209="",0,(IF(SUM(I$18:$I1208)&gt;=(0.25*$G$5),0,(IF((SUM($I$18:$I1208)+(0.25*$G$5))&gt;$G$5,(($G$5*0.25)-SUM(I$18:$I1208)),($G$5*G1209)))))),2)</f>
        <v>0</v>
      </c>
      <c r="J1209" s="5">
        <f>TRUNC(IF(H1209="",0,(IF(SUM($J$18:J1208)&gt;=(0.25*$G$5),0,(IF((SUM($J$18:$J1208)+(0.25*$G$5))&gt;+($G$5*0.25),(($G$5*0.25)-SUM($J$18:J1208)),($G$5*H1209)))))),2)</f>
        <v>0</v>
      </c>
      <c r="L1209" s="5">
        <f t="shared" si="147"/>
        <v>0</v>
      </c>
      <c r="M1209" s="5">
        <f t="shared" si="148"/>
        <v>0</v>
      </c>
      <c r="N1209" s="17"/>
      <c r="O1209" s="17"/>
      <c r="P1209" s="17"/>
      <c r="Q1209" s="5">
        <f t="shared" si="149"/>
        <v>0</v>
      </c>
      <c r="S1209" s="5">
        <f t="shared" si="150"/>
        <v>0</v>
      </c>
      <c r="T1209" s="5">
        <f t="shared" si="151"/>
        <v>0</v>
      </c>
      <c r="W1209" s="18"/>
    </row>
    <row r="1210" spans="1:23" x14ac:dyDescent="0.25">
      <c r="A1210" s="6">
        <f>+'IRS Interest Rates'!A2481</f>
        <v>46310</v>
      </c>
      <c r="C1210" s="9" t="str">
        <f>IF($D$3&gt;$A1210,"",IF($D$4&lt;$A1210,"",+'IRS Interest Rates'!$B2481))</f>
        <v/>
      </c>
      <c r="D1210" s="11">
        <f t="shared" si="146"/>
        <v>0</v>
      </c>
      <c r="E1210" s="11"/>
      <c r="F1210" s="5">
        <f t="shared" si="152"/>
        <v>0</v>
      </c>
      <c r="G1210" s="10"/>
      <c r="H1210" s="10" t="str">
        <f t="shared" si="153"/>
        <v/>
      </c>
      <c r="I1210" s="5">
        <f>TRUNC(IF(G1210="",0,(IF(SUM(I$18:$I1209)&gt;=(0.25*$G$5),0,(IF((SUM($I$18:$I1209)+(0.25*$G$5))&gt;$G$5,(($G$5*0.25)-SUM(I$18:$I1209)),($G$5*G1210)))))),2)</f>
        <v>0</v>
      </c>
      <c r="J1210" s="5">
        <f>TRUNC(IF(H1210="",0,(IF(SUM($J$18:J1209)&gt;=(0.25*$G$5),0,(IF((SUM($J$18:$J1209)+(0.25*$G$5))&gt;+($G$5*0.25),(($G$5*0.25)-SUM($J$18:J1209)),($G$5*H1210)))))),2)</f>
        <v>0</v>
      </c>
      <c r="L1210" s="5">
        <f t="shared" si="147"/>
        <v>0</v>
      </c>
      <c r="M1210" s="5">
        <f t="shared" si="148"/>
        <v>0</v>
      </c>
      <c r="N1210" s="17"/>
      <c r="O1210" s="17"/>
      <c r="P1210" s="17"/>
      <c r="Q1210" s="5">
        <f t="shared" si="149"/>
        <v>0</v>
      </c>
      <c r="S1210" s="5">
        <f t="shared" si="150"/>
        <v>0</v>
      </c>
      <c r="T1210" s="5">
        <f t="shared" si="151"/>
        <v>0</v>
      </c>
      <c r="W1210" s="18"/>
    </row>
    <row r="1211" spans="1:23" x14ac:dyDescent="0.25">
      <c r="A1211" s="6">
        <f>+'IRS Interest Rates'!A2482</f>
        <v>46311</v>
      </c>
      <c r="C1211" s="9" t="str">
        <f>IF($D$3&gt;$A1211,"",IF($D$4&lt;$A1211,"",+'IRS Interest Rates'!$B2482))</f>
        <v/>
      </c>
      <c r="D1211" s="11">
        <f t="shared" si="146"/>
        <v>0</v>
      </c>
      <c r="E1211" s="11"/>
      <c r="F1211" s="5">
        <f t="shared" si="152"/>
        <v>0</v>
      </c>
      <c r="G1211" s="10"/>
      <c r="H1211" s="10" t="str">
        <f t="shared" si="153"/>
        <v/>
      </c>
      <c r="I1211" s="5">
        <f>TRUNC(IF(G1211="",0,(IF(SUM(I$18:$I1210)&gt;=(0.25*$G$5),0,(IF((SUM($I$18:$I1210)+(0.25*$G$5))&gt;$G$5,(($G$5*0.25)-SUM(I$18:$I1210)),($G$5*G1211)))))),2)</f>
        <v>0</v>
      </c>
      <c r="J1211" s="5">
        <f>TRUNC(IF(H1211="",0,(IF(SUM($J$18:J1210)&gt;=(0.25*$G$5),0,(IF((SUM($J$18:$J1210)+(0.25*$G$5))&gt;+($G$5*0.25),(($G$5*0.25)-SUM($J$18:J1210)),($G$5*H1211)))))),2)</f>
        <v>0</v>
      </c>
      <c r="L1211" s="5">
        <f t="shared" si="147"/>
        <v>0</v>
      </c>
      <c r="M1211" s="5">
        <f t="shared" si="148"/>
        <v>0</v>
      </c>
      <c r="N1211" s="17"/>
      <c r="O1211" s="17"/>
      <c r="P1211" s="17"/>
      <c r="Q1211" s="5">
        <f t="shared" si="149"/>
        <v>0</v>
      </c>
      <c r="S1211" s="5">
        <f t="shared" si="150"/>
        <v>0</v>
      </c>
      <c r="T1211" s="5">
        <f t="shared" si="151"/>
        <v>0</v>
      </c>
      <c r="W1211" s="18"/>
    </row>
    <row r="1212" spans="1:23" x14ac:dyDescent="0.25">
      <c r="A1212" s="6">
        <f>+'IRS Interest Rates'!A2483</f>
        <v>46312</v>
      </c>
      <c r="C1212" s="9" t="str">
        <f>IF($D$3&gt;$A1212,"",IF($D$4&lt;$A1212,"",+'IRS Interest Rates'!$B2483))</f>
        <v/>
      </c>
      <c r="D1212" s="11">
        <f t="shared" si="146"/>
        <v>0</v>
      </c>
      <c r="E1212" s="11"/>
      <c r="F1212" s="5">
        <f t="shared" si="152"/>
        <v>0</v>
      </c>
      <c r="G1212" s="10"/>
      <c r="H1212" s="10" t="str">
        <f t="shared" si="153"/>
        <v/>
      </c>
      <c r="I1212" s="5">
        <f>TRUNC(IF(G1212="",0,(IF(SUM(I$18:$I1211)&gt;=(0.25*$G$5),0,(IF((SUM($I$18:$I1211)+(0.25*$G$5))&gt;$G$5,(($G$5*0.25)-SUM(I$18:$I1211)),($G$5*G1212)))))),2)</f>
        <v>0</v>
      </c>
      <c r="J1212" s="5">
        <f>TRUNC(IF(H1212="",0,(IF(SUM($J$18:J1211)&gt;=(0.25*$G$5),0,(IF((SUM($J$18:$J1211)+(0.25*$G$5))&gt;+($G$5*0.25),(($G$5*0.25)-SUM($J$18:J1211)),($G$5*H1212)))))),2)</f>
        <v>0</v>
      </c>
      <c r="L1212" s="5">
        <f t="shared" si="147"/>
        <v>0</v>
      </c>
      <c r="M1212" s="5">
        <f t="shared" si="148"/>
        <v>0</v>
      </c>
      <c r="N1212" s="17"/>
      <c r="O1212" s="17"/>
      <c r="P1212" s="17"/>
      <c r="Q1212" s="5">
        <f t="shared" si="149"/>
        <v>0</v>
      </c>
      <c r="S1212" s="5">
        <f t="shared" si="150"/>
        <v>0</v>
      </c>
      <c r="T1212" s="5">
        <f t="shared" si="151"/>
        <v>0</v>
      </c>
      <c r="W1212" s="18"/>
    </row>
    <row r="1213" spans="1:23" x14ac:dyDescent="0.25">
      <c r="A1213" s="6">
        <f>+'IRS Interest Rates'!A2484</f>
        <v>46313</v>
      </c>
      <c r="C1213" s="9" t="str">
        <f>IF($D$3&gt;$A1213,"",IF($D$4&lt;$A1213,"",+'IRS Interest Rates'!$B2484))</f>
        <v/>
      </c>
      <c r="D1213" s="11">
        <f t="shared" si="146"/>
        <v>0</v>
      </c>
      <c r="E1213" s="11"/>
      <c r="F1213" s="5">
        <f t="shared" si="152"/>
        <v>0</v>
      </c>
      <c r="G1213" s="10"/>
      <c r="H1213" s="10" t="str">
        <f t="shared" si="153"/>
        <v/>
      </c>
      <c r="I1213" s="5">
        <f>TRUNC(IF(G1213="",0,(IF(SUM(I$18:$I1212)&gt;=(0.25*$G$5),0,(IF((SUM($I$18:$I1212)+(0.25*$G$5))&gt;$G$5,(($G$5*0.25)-SUM(I$18:$I1212)),($G$5*G1213)))))),2)</f>
        <v>0</v>
      </c>
      <c r="J1213" s="5">
        <f>TRUNC(IF(H1213="",0,(IF(SUM($J$18:J1212)&gt;=(0.25*$G$5),0,(IF((SUM($J$18:$J1212)+(0.25*$G$5))&gt;+($G$5*0.25),(($G$5*0.25)-SUM($J$18:J1212)),($G$5*H1213)))))),2)</f>
        <v>0</v>
      </c>
      <c r="L1213" s="5">
        <f t="shared" si="147"/>
        <v>0</v>
      </c>
      <c r="M1213" s="5">
        <f t="shared" si="148"/>
        <v>0</v>
      </c>
      <c r="N1213" s="17"/>
      <c r="O1213" s="17"/>
      <c r="P1213" s="17"/>
      <c r="Q1213" s="5">
        <f t="shared" si="149"/>
        <v>0</v>
      </c>
      <c r="S1213" s="5">
        <f t="shared" si="150"/>
        <v>0</v>
      </c>
      <c r="T1213" s="5">
        <f t="shared" si="151"/>
        <v>0</v>
      </c>
      <c r="W1213" s="18"/>
    </row>
    <row r="1214" spans="1:23" x14ac:dyDescent="0.25">
      <c r="A1214" s="6">
        <f>+'IRS Interest Rates'!A2485</f>
        <v>46314</v>
      </c>
      <c r="C1214" s="9" t="str">
        <f>IF($D$3&gt;$A1214,"",IF($D$4&lt;$A1214,"",+'IRS Interest Rates'!$B2485))</f>
        <v/>
      </c>
      <c r="D1214" s="11">
        <f t="shared" si="146"/>
        <v>0</v>
      </c>
      <c r="E1214" s="11"/>
      <c r="F1214" s="5">
        <f t="shared" si="152"/>
        <v>0</v>
      </c>
      <c r="G1214" s="10"/>
      <c r="H1214" s="10" t="str">
        <f t="shared" si="153"/>
        <v/>
      </c>
      <c r="I1214" s="5">
        <f>TRUNC(IF(G1214="",0,(IF(SUM(I$18:$I1213)&gt;=(0.25*$G$5),0,(IF((SUM($I$18:$I1213)+(0.25*$G$5))&gt;$G$5,(($G$5*0.25)-SUM(I$18:$I1213)),($G$5*G1214)))))),2)</f>
        <v>0</v>
      </c>
      <c r="J1214" s="5">
        <f>TRUNC(IF(H1214="",0,(IF(SUM($J$18:J1213)&gt;=(0.25*$G$5),0,(IF((SUM($J$18:$J1213)+(0.25*$G$5))&gt;+($G$5*0.25),(($G$5*0.25)-SUM($J$18:J1213)),($G$5*H1214)))))),2)</f>
        <v>0</v>
      </c>
      <c r="L1214" s="5">
        <f t="shared" si="147"/>
        <v>0</v>
      </c>
      <c r="M1214" s="5">
        <f t="shared" si="148"/>
        <v>0</v>
      </c>
      <c r="N1214" s="17"/>
      <c r="O1214" s="17"/>
      <c r="P1214" s="17"/>
      <c r="Q1214" s="5">
        <f t="shared" si="149"/>
        <v>0</v>
      </c>
      <c r="S1214" s="5">
        <f t="shared" si="150"/>
        <v>0</v>
      </c>
      <c r="T1214" s="5">
        <f t="shared" si="151"/>
        <v>0</v>
      </c>
      <c r="W1214" s="18"/>
    </row>
    <row r="1215" spans="1:23" x14ac:dyDescent="0.25">
      <c r="A1215" s="6">
        <f>+'IRS Interest Rates'!A2486</f>
        <v>46315</v>
      </c>
      <c r="C1215" s="9" t="str">
        <f>IF($D$3&gt;$A1215,"",IF($D$4&lt;$A1215,"",+'IRS Interest Rates'!$B2486))</f>
        <v/>
      </c>
      <c r="D1215" s="11">
        <f t="shared" si="146"/>
        <v>0</v>
      </c>
      <c r="E1215" s="11"/>
      <c r="F1215" s="5">
        <f t="shared" si="152"/>
        <v>0</v>
      </c>
      <c r="G1215" s="10"/>
      <c r="H1215" s="10" t="str">
        <f t="shared" si="153"/>
        <v/>
      </c>
      <c r="I1215" s="5">
        <f>TRUNC(IF(G1215="",0,(IF(SUM(I$18:$I1214)&gt;=(0.25*$G$5),0,(IF((SUM($I$18:$I1214)+(0.25*$G$5))&gt;$G$5,(($G$5*0.25)-SUM(I$18:$I1214)),($G$5*G1215)))))),2)</f>
        <v>0</v>
      </c>
      <c r="J1215" s="5">
        <f>TRUNC(IF(H1215="",0,(IF(SUM($J$18:J1214)&gt;=(0.25*$G$5),0,(IF((SUM($J$18:$J1214)+(0.25*$G$5))&gt;+($G$5*0.25),(($G$5*0.25)-SUM($J$18:J1214)),($G$5*H1215)))))),2)</f>
        <v>0</v>
      </c>
      <c r="L1215" s="5">
        <f t="shared" si="147"/>
        <v>0</v>
      </c>
      <c r="M1215" s="5">
        <f t="shared" si="148"/>
        <v>0</v>
      </c>
      <c r="N1215" s="17"/>
      <c r="O1215" s="17"/>
      <c r="P1215" s="17"/>
      <c r="Q1215" s="5">
        <f t="shared" si="149"/>
        <v>0</v>
      </c>
      <c r="S1215" s="5">
        <f t="shared" si="150"/>
        <v>0</v>
      </c>
      <c r="T1215" s="5">
        <f t="shared" si="151"/>
        <v>0</v>
      </c>
      <c r="W1215" s="18"/>
    </row>
    <row r="1216" spans="1:23" x14ac:dyDescent="0.25">
      <c r="A1216" s="6">
        <f>+'IRS Interest Rates'!A2487</f>
        <v>46316</v>
      </c>
      <c r="C1216" s="9" t="str">
        <f>IF($D$3&gt;$A1216,"",IF($D$4&lt;$A1216,"",+'IRS Interest Rates'!$B2487))</f>
        <v/>
      </c>
      <c r="D1216" s="11">
        <f t="shared" si="146"/>
        <v>0</v>
      </c>
      <c r="E1216" s="11"/>
      <c r="F1216" s="5">
        <f t="shared" si="152"/>
        <v>0</v>
      </c>
      <c r="G1216" s="10"/>
      <c r="H1216" s="10" t="str">
        <f t="shared" si="153"/>
        <v/>
      </c>
      <c r="I1216" s="5">
        <f>TRUNC(IF(G1216="",0,(IF(SUM(I$18:$I1215)&gt;=(0.25*$G$5),0,(IF((SUM($I$18:$I1215)+(0.25*$G$5))&gt;$G$5,(($G$5*0.25)-SUM(I$18:$I1215)),($G$5*G1216)))))),2)</f>
        <v>0</v>
      </c>
      <c r="J1216" s="5">
        <f>TRUNC(IF(H1216="",0,(IF(SUM($J$18:J1215)&gt;=(0.25*$G$5),0,(IF((SUM($J$18:$J1215)+(0.25*$G$5))&gt;+($G$5*0.25),(($G$5*0.25)-SUM($J$18:J1215)),($G$5*H1216)))))),2)</f>
        <v>0</v>
      </c>
      <c r="L1216" s="5">
        <f t="shared" si="147"/>
        <v>0</v>
      </c>
      <c r="M1216" s="5">
        <f t="shared" si="148"/>
        <v>0</v>
      </c>
      <c r="N1216" s="17"/>
      <c r="O1216" s="17"/>
      <c r="P1216" s="17"/>
      <c r="Q1216" s="5">
        <f t="shared" si="149"/>
        <v>0</v>
      </c>
      <c r="S1216" s="5">
        <f t="shared" si="150"/>
        <v>0</v>
      </c>
      <c r="T1216" s="5">
        <f t="shared" si="151"/>
        <v>0</v>
      </c>
      <c r="W1216" s="18"/>
    </row>
    <row r="1217" spans="1:23" x14ac:dyDescent="0.25">
      <c r="A1217" s="6">
        <f>+'IRS Interest Rates'!A2488</f>
        <v>46317</v>
      </c>
      <c r="C1217" s="9" t="str">
        <f>IF($D$3&gt;$A1217,"",IF($D$4&lt;$A1217,"",+'IRS Interest Rates'!$B2488))</f>
        <v/>
      </c>
      <c r="D1217" s="11">
        <f t="shared" si="146"/>
        <v>0</v>
      </c>
      <c r="E1217" s="11"/>
      <c r="F1217" s="5">
        <f t="shared" si="152"/>
        <v>0</v>
      </c>
      <c r="G1217" s="10"/>
      <c r="H1217" s="10" t="str">
        <f t="shared" si="153"/>
        <v/>
      </c>
      <c r="I1217" s="5">
        <f>TRUNC(IF(G1217="",0,(IF(SUM(I$18:$I1216)&gt;=(0.25*$G$5),0,(IF((SUM($I$18:$I1216)+(0.25*$G$5))&gt;$G$5,(($G$5*0.25)-SUM(I$18:$I1216)),($G$5*G1217)))))),2)</f>
        <v>0</v>
      </c>
      <c r="J1217" s="5">
        <f>TRUNC(IF(H1217="",0,(IF(SUM($J$18:J1216)&gt;=(0.25*$G$5),0,(IF((SUM($J$18:$J1216)+(0.25*$G$5))&gt;+($G$5*0.25),(($G$5*0.25)-SUM($J$18:J1216)),($G$5*H1217)))))),2)</f>
        <v>0</v>
      </c>
      <c r="L1217" s="5">
        <f t="shared" si="147"/>
        <v>0</v>
      </c>
      <c r="M1217" s="5">
        <f t="shared" si="148"/>
        <v>0</v>
      </c>
      <c r="N1217" s="17"/>
      <c r="O1217" s="17"/>
      <c r="P1217" s="17"/>
      <c r="Q1217" s="5">
        <f t="shared" si="149"/>
        <v>0</v>
      </c>
      <c r="S1217" s="5">
        <f t="shared" si="150"/>
        <v>0</v>
      </c>
      <c r="T1217" s="5">
        <f t="shared" si="151"/>
        <v>0</v>
      </c>
      <c r="W1217" s="18"/>
    </row>
    <row r="1218" spans="1:23" x14ac:dyDescent="0.25">
      <c r="A1218" s="6">
        <f>+'IRS Interest Rates'!A2489</f>
        <v>46318</v>
      </c>
      <c r="C1218" s="9" t="str">
        <f>IF($D$3&gt;$A1218,"",IF($D$4&lt;$A1218,"",+'IRS Interest Rates'!$B2489))</f>
        <v/>
      </c>
      <c r="D1218" s="11">
        <f t="shared" si="146"/>
        <v>0</v>
      </c>
      <c r="E1218" s="11"/>
      <c r="F1218" s="5">
        <f t="shared" si="152"/>
        <v>0</v>
      </c>
      <c r="G1218" s="10"/>
      <c r="H1218" s="10" t="str">
        <f t="shared" si="153"/>
        <v/>
      </c>
      <c r="I1218" s="5">
        <f>TRUNC(IF(G1218="",0,(IF(SUM(I$18:$I1217)&gt;=(0.25*$G$5),0,(IF((SUM($I$18:$I1217)+(0.25*$G$5))&gt;$G$5,(($G$5*0.25)-SUM(I$18:$I1217)),($G$5*G1218)))))),2)</f>
        <v>0</v>
      </c>
      <c r="J1218" s="5">
        <f>TRUNC(IF(H1218="",0,(IF(SUM($J$18:J1217)&gt;=(0.25*$G$5),0,(IF((SUM($J$18:$J1217)+(0.25*$G$5))&gt;+($G$5*0.25),(($G$5*0.25)-SUM($J$18:J1217)),($G$5*H1218)))))),2)</f>
        <v>0</v>
      </c>
      <c r="L1218" s="5">
        <f t="shared" si="147"/>
        <v>0</v>
      </c>
      <c r="M1218" s="5">
        <f t="shared" si="148"/>
        <v>0</v>
      </c>
      <c r="N1218" s="17"/>
      <c r="O1218" s="17"/>
      <c r="P1218" s="17"/>
      <c r="Q1218" s="5">
        <f t="shared" si="149"/>
        <v>0</v>
      </c>
      <c r="S1218" s="5">
        <f t="shared" si="150"/>
        <v>0</v>
      </c>
      <c r="T1218" s="5">
        <f t="shared" si="151"/>
        <v>0</v>
      </c>
      <c r="W1218" s="18"/>
    </row>
    <row r="1219" spans="1:23" x14ac:dyDescent="0.25">
      <c r="A1219" s="6">
        <f>+'IRS Interest Rates'!A2490</f>
        <v>46319</v>
      </c>
      <c r="C1219" s="9" t="str">
        <f>IF($D$3&gt;$A1219,"",IF($D$4&lt;$A1219,"",+'IRS Interest Rates'!$B2490))</f>
        <v/>
      </c>
      <c r="D1219" s="11">
        <f t="shared" si="146"/>
        <v>0</v>
      </c>
      <c r="E1219" s="11"/>
      <c r="F1219" s="5">
        <f t="shared" si="152"/>
        <v>0</v>
      </c>
      <c r="G1219" s="10"/>
      <c r="H1219" s="10" t="str">
        <f t="shared" si="153"/>
        <v/>
      </c>
      <c r="I1219" s="5">
        <f>TRUNC(IF(G1219="",0,(IF(SUM(I$18:$I1218)&gt;=(0.25*$G$5),0,(IF((SUM($I$18:$I1218)+(0.25*$G$5))&gt;$G$5,(($G$5*0.25)-SUM(I$18:$I1218)),($G$5*G1219)))))),2)</f>
        <v>0</v>
      </c>
      <c r="J1219" s="5">
        <f>TRUNC(IF(H1219="",0,(IF(SUM($J$18:J1218)&gt;=(0.25*$G$5),0,(IF((SUM($J$18:$J1218)+(0.25*$G$5))&gt;+($G$5*0.25),(($G$5*0.25)-SUM($J$18:J1218)),($G$5*H1219)))))),2)</f>
        <v>0</v>
      </c>
      <c r="L1219" s="5">
        <f t="shared" si="147"/>
        <v>0</v>
      </c>
      <c r="M1219" s="5">
        <f t="shared" si="148"/>
        <v>0</v>
      </c>
      <c r="N1219" s="17"/>
      <c r="O1219" s="17"/>
      <c r="P1219" s="17"/>
      <c r="Q1219" s="5">
        <f t="shared" si="149"/>
        <v>0</v>
      </c>
      <c r="S1219" s="5">
        <f t="shared" si="150"/>
        <v>0</v>
      </c>
      <c r="T1219" s="5">
        <f t="shared" si="151"/>
        <v>0</v>
      </c>
      <c r="W1219" s="18"/>
    </row>
    <row r="1220" spans="1:23" x14ac:dyDescent="0.25">
      <c r="A1220" s="6">
        <f>+'IRS Interest Rates'!A2491</f>
        <v>46320</v>
      </c>
      <c r="C1220" s="9" t="str">
        <f>IF($D$3&gt;$A1220,"",IF($D$4&lt;$A1220,"",+'IRS Interest Rates'!$B2491))</f>
        <v/>
      </c>
      <c r="D1220" s="11">
        <f t="shared" si="146"/>
        <v>0</v>
      </c>
      <c r="E1220" s="11"/>
      <c r="F1220" s="5">
        <f t="shared" si="152"/>
        <v>0</v>
      </c>
      <c r="G1220" s="10"/>
      <c r="H1220" s="10" t="str">
        <f t="shared" si="153"/>
        <v/>
      </c>
      <c r="I1220" s="5">
        <f>TRUNC(IF(G1220="",0,(IF(SUM(I$18:$I1219)&gt;=(0.25*$G$5),0,(IF((SUM($I$18:$I1219)+(0.25*$G$5))&gt;$G$5,(($G$5*0.25)-SUM(I$18:$I1219)),($G$5*G1220)))))),2)</f>
        <v>0</v>
      </c>
      <c r="J1220" s="5">
        <f>TRUNC(IF(H1220="",0,(IF(SUM($J$18:J1219)&gt;=(0.25*$G$5),0,(IF((SUM($J$18:$J1219)+(0.25*$G$5))&gt;+($G$5*0.25),(($G$5*0.25)-SUM($J$18:J1219)),($G$5*H1220)))))),2)</f>
        <v>0</v>
      </c>
      <c r="L1220" s="5">
        <f t="shared" si="147"/>
        <v>0</v>
      </c>
      <c r="M1220" s="5">
        <f t="shared" si="148"/>
        <v>0</v>
      </c>
      <c r="N1220" s="17"/>
      <c r="O1220" s="17"/>
      <c r="P1220" s="17"/>
      <c r="Q1220" s="5">
        <f t="shared" si="149"/>
        <v>0</v>
      </c>
      <c r="S1220" s="5">
        <f t="shared" si="150"/>
        <v>0</v>
      </c>
      <c r="T1220" s="5">
        <f t="shared" si="151"/>
        <v>0</v>
      </c>
      <c r="W1220" s="18"/>
    </row>
    <row r="1221" spans="1:23" x14ac:dyDescent="0.25">
      <c r="A1221" s="6">
        <f>+'IRS Interest Rates'!A2492</f>
        <v>46321</v>
      </c>
      <c r="C1221" s="9" t="str">
        <f>IF($D$3&gt;$A1221,"",IF($D$4&lt;$A1221,"",+'IRS Interest Rates'!$B2492))</f>
        <v/>
      </c>
      <c r="D1221" s="11">
        <f t="shared" si="146"/>
        <v>0</v>
      </c>
      <c r="E1221" s="11"/>
      <c r="F1221" s="5">
        <f t="shared" si="152"/>
        <v>0</v>
      </c>
      <c r="G1221" s="10"/>
      <c r="H1221" s="10" t="str">
        <f t="shared" si="153"/>
        <v/>
      </c>
      <c r="I1221" s="5">
        <f>TRUNC(IF(G1221="",0,(IF(SUM(I$18:$I1220)&gt;=(0.25*$G$5),0,(IF((SUM($I$18:$I1220)+(0.25*$G$5))&gt;$G$5,(($G$5*0.25)-SUM(I$18:$I1220)),($G$5*G1221)))))),2)</f>
        <v>0</v>
      </c>
      <c r="J1221" s="5">
        <f>TRUNC(IF(H1221="",0,(IF(SUM($J$18:J1220)&gt;=(0.25*$G$5),0,(IF((SUM($J$18:$J1220)+(0.25*$G$5))&gt;+($G$5*0.25),(($G$5*0.25)-SUM($J$18:J1220)),($G$5*H1221)))))),2)</f>
        <v>0</v>
      </c>
      <c r="L1221" s="5">
        <f t="shared" si="147"/>
        <v>0</v>
      </c>
      <c r="M1221" s="5">
        <f t="shared" si="148"/>
        <v>0</v>
      </c>
      <c r="N1221" s="17"/>
      <c r="O1221" s="17"/>
      <c r="P1221" s="17"/>
      <c r="Q1221" s="5">
        <f t="shared" si="149"/>
        <v>0</v>
      </c>
      <c r="S1221" s="5">
        <f t="shared" si="150"/>
        <v>0</v>
      </c>
      <c r="T1221" s="5">
        <f t="shared" si="151"/>
        <v>0</v>
      </c>
      <c r="W1221" s="18"/>
    </row>
    <row r="1222" spans="1:23" x14ac:dyDescent="0.25">
      <c r="A1222" s="6">
        <f>+'IRS Interest Rates'!A2493</f>
        <v>46322</v>
      </c>
      <c r="C1222" s="9" t="str">
        <f>IF($D$3&gt;$A1222,"",IF($D$4&lt;$A1222,"",+'IRS Interest Rates'!$B2493))</f>
        <v/>
      </c>
      <c r="D1222" s="11">
        <f t="shared" si="146"/>
        <v>0</v>
      </c>
      <c r="E1222" s="11"/>
      <c r="F1222" s="5">
        <f t="shared" si="152"/>
        <v>0</v>
      </c>
      <c r="G1222" s="10"/>
      <c r="H1222" s="10" t="str">
        <f t="shared" si="153"/>
        <v/>
      </c>
      <c r="I1222" s="5">
        <f>TRUNC(IF(G1222="",0,(IF(SUM(I$18:$I1221)&gt;=(0.25*$G$5),0,(IF((SUM($I$18:$I1221)+(0.25*$G$5))&gt;$G$5,(($G$5*0.25)-SUM(I$18:$I1221)),($G$5*G1222)))))),2)</f>
        <v>0</v>
      </c>
      <c r="J1222" s="5">
        <f>TRUNC(IF(H1222="",0,(IF(SUM($J$18:J1221)&gt;=(0.25*$G$5),0,(IF((SUM($J$18:$J1221)+(0.25*$G$5))&gt;+($G$5*0.25),(($G$5*0.25)-SUM($J$18:J1221)),($G$5*H1222)))))),2)</f>
        <v>0</v>
      </c>
      <c r="L1222" s="5">
        <f t="shared" si="147"/>
        <v>0</v>
      </c>
      <c r="M1222" s="5">
        <f t="shared" si="148"/>
        <v>0</v>
      </c>
      <c r="N1222" s="17"/>
      <c r="O1222" s="17"/>
      <c r="P1222" s="17"/>
      <c r="Q1222" s="5">
        <f t="shared" si="149"/>
        <v>0</v>
      </c>
      <c r="S1222" s="5">
        <f t="shared" si="150"/>
        <v>0</v>
      </c>
      <c r="T1222" s="5">
        <f t="shared" si="151"/>
        <v>0</v>
      </c>
      <c r="W1222" s="18"/>
    </row>
    <row r="1223" spans="1:23" x14ac:dyDescent="0.25">
      <c r="A1223" s="6">
        <f>+'IRS Interest Rates'!A2494</f>
        <v>46323</v>
      </c>
      <c r="C1223" s="9" t="str">
        <f>IF($D$3&gt;$A1223,"",IF($D$4&lt;$A1223,"",+'IRS Interest Rates'!$B2494))</f>
        <v/>
      </c>
      <c r="D1223" s="11">
        <f t="shared" si="146"/>
        <v>0</v>
      </c>
      <c r="E1223" s="11"/>
      <c r="F1223" s="5">
        <f t="shared" si="152"/>
        <v>0</v>
      </c>
      <c r="G1223" s="10"/>
      <c r="H1223" s="10" t="str">
        <f t="shared" si="153"/>
        <v/>
      </c>
      <c r="I1223" s="5">
        <f>TRUNC(IF(G1223="",0,(IF(SUM(I$18:$I1222)&gt;=(0.25*$G$5),0,(IF((SUM($I$18:$I1222)+(0.25*$G$5))&gt;$G$5,(($G$5*0.25)-SUM(I$18:$I1222)),($G$5*G1223)))))),2)</f>
        <v>0</v>
      </c>
      <c r="J1223" s="5">
        <f>TRUNC(IF(H1223="",0,(IF(SUM($J$18:J1222)&gt;=(0.25*$G$5),0,(IF((SUM($J$18:$J1222)+(0.25*$G$5))&gt;+($G$5*0.25),(($G$5*0.25)-SUM($J$18:J1222)),($G$5*H1223)))))),2)</f>
        <v>0</v>
      </c>
      <c r="L1223" s="5">
        <f t="shared" si="147"/>
        <v>0</v>
      </c>
      <c r="M1223" s="5">
        <f t="shared" si="148"/>
        <v>0</v>
      </c>
      <c r="N1223" s="17"/>
      <c r="O1223" s="17"/>
      <c r="P1223" s="17"/>
      <c r="Q1223" s="5">
        <f t="shared" si="149"/>
        <v>0</v>
      </c>
      <c r="S1223" s="5">
        <f t="shared" si="150"/>
        <v>0</v>
      </c>
      <c r="T1223" s="5">
        <f t="shared" si="151"/>
        <v>0</v>
      </c>
      <c r="W1223" s="18"/>
    </row>
    <row r="1224" spans="1:23" x14ac:dyDescent="0.25">
      <c r="A1224" s="6">
        <f>+'IRS Interest Rates'!A2495</f>
        <v>46324</v>
      </c>
      <c r="C1224" s="9" t="str">
        <f>IF($D$3&gt;$A1224,"",IF($D$4&lt;$A1224,"",+'IRS Interest Rates'!$B2495))</f>
        <v/>
      </c>
      <c r="D1224" s="11">
        <f t="shared" si="146"/>
        <v>0</v>
      </c>
      <c r="E1224" s="11"/>
      <c r="F1224" s="5">
        <f t="shared" si="152"/>
        <v>0</v>
      </c>
      <c r="G1224" s="10"/>
      <c r="H1224" s="10" t="str">
        <f t="shared" si="153"/>
        <v/>
      </c>
      <c r="I1224" s="5">
        <f>TRUNC(IF(G1224="",0,(IF(SUM(I$18:$I1223)&gt;=(0.25*$G$5),0,(IF((SUM($I$18:$I1223)+(0.25*$G$5))&gt;$G$5,(($G$5*0.25)-SUM(I$18:$I1223)),($G$5*G1224)))))),2)</f>
        <v>0</v>
      </c>
      <c r="J1224" s="5">
        <f>TRUNC(IF(H1224="",0,(IF(SUM($J$18:J1223)&gt;=(0.25*$G$5),0,(IF((SUM($J$18:$J1223)+(0.25*$G$5))&gt;+($G$5*0.25),(($G$5*0.25)-SUM($J$18:J1223)),($G$5*H1224)))))),2)</f>
        <v>0</v>
      </c>
      <c r="L1224" s="5">
        <f t="shared" si="147"/>
        <v>0</v>
      </c>
      <c r="M1224" s="5">
        <f t="shared" si="148"/>
        <v>0</v>
      </c>
      <c r="N1224" s="17"/>
      <c r="O1224" s="17"/>
      <c r="P1224" s="17"/>
      <c r="Q1224" s="5">
        <f t="shared" si="149"/>
        <v>0</v>
      </c>
      <c r="S1224" s="5">
        <f t="shared" si="150"/>
        <v>0</v>
      </c>
      <c r="T1224" s="5">
        <f t="shared" si="151"/>
        <v>0</v>
      </c>
      <c r="W1224" s="18"/>
    </row>
    <row r="1225" spans="1:23" x14ac:dyDescent="0.25">
      <c r="A1225" s="6">
        <f>+'IRS Interest Rates'!A2496</f>
        <v>46325</v>
      </c>
      <c r="C1225" s="9" t="str">
        <f>IF($D$3&gt;$A1225,"",IF($D$4&lt;$A1225,"",+'IRS Interest Rates'!$B2496))</f>
        <v/>
      </c>
      <c r="D1225" s="11">
        <f t="shared" si="146"/>
        <v>0</v>
      </c>
      <c r="E1225" s="11"/>
      <c r="F1225" s="5">
        <f t="shared" si="152"/>
        <v>0</v>
      </c>
      <c r="G1225" s="10"/>
      <c r="H1225" s="10" t="str">
        <f t="shared" si="153"/>
        <v/>
      </c>
      <c r="I1225" s="5">
        <f>TRUNC(IF(G1225="",0,(IF(SUM(I$18:$I1224)&gt;=(0.25*$G$5),0,(IF((SUM($I$18:$I1224)+(0.25*$G$5))&gt;$G$5,(($G$5*0.25)-SUM(I$18:$I1224)),($G$5*G1225)))))),2)</f>
        <v>0</v>
      </c>
      <c r="J1225" s="5">
        <f>TRUNC(IF(H1225="",0,(IF(SUM($J$18:J1224)&gt;=(0.25*$G$5),0,(IF((SUM($J$18:$J1224)+(0.25*$G$5))&gt;+($G$5*0.25),(($G$5*0.25)-SUM($J$18:J1224)),($G$5*H1225)))))),2)</f>
        <v>0</v>
      </c>
      <c r="L1225" s="5">
        <f t="shared" si="147"/>
        <v>0</v>
      </c>
      <c r="M1225" s="5">
        <f t="shared" si="148"/>
        <v>0</v>
      </c>
      <c r="N1225" s="17"/>
      <c r="O1225" s="17"/>
      <c r="P1225" s="17"/>
      <c r="Q1225" s="5">
        <f t="shared" si="149"/>
        <v>0</v>
      </c>
      <c r="S1225" s="5">
        <f t="shared" si="150"/>
        <v>0</v>
      </c>
      <c r="T1225" s="5">
        <f t="shared" si="151"/>
        <v>0</v>
      </c>
      <c r="W1225" s="18"/>
    </row>
    <row r="1226" spans="1:23" x14ac:dyDescent="0.25">
      <c r="A1226" s="6">
        <f>+'IRS Interest Rates'!A2497</f>
        <v>46326</v>
      </c>
      <c r="C1226" s="9" t="str">
        <f>IF($D$3&gt;$A1226,"",IF($D$4&lt;$A1226,"",+'IRS Interest Rates'!$B2497))</f>
        <v/>
      </c>
      <c r="D1226" s="11">
        <f t="shared" si="146"/>
        <v>0</v>
      </c>
      <c r="E1226" s="11"/>
      <c r="F1226" s="5">
        <f t="shared" si="152"/>
        <v>0</v>
      </c>
      <c r="G1226" s="10">
        <f>IF($G$14="yes",IF($A1226&lt;$D$3,"",IF(SUM(F1196:F1226)&gt;0,G$16,"")),0)</f>
        <v>0</v>
      </c>
      <c r="H1226" s="10">
        <f t="shared" si="153"/>
        <v>0</v>
      </c>
      <c r="I1226" s="5">
        <f>TRUNC(IF(G1226="",0,(IF(SUM(I$18:$I1225)&gt;=(0.25*$G$5),0,(IF((SUM($I$18:$I1225)+(0.25*$G$5))&gt;$G$5,(($G$5*0.25)-SUM(I$18:$I1225)),($G$5*G1226)))))),2)</f>
        <v>0</v>
      </c>
      <c r="J1226" s="5">
        <f>TRUNC(IF(H1226="",0,(IF(SUM($J$18:J1225)&gt;=(0.25*$G$5),0,(IF((SUM($J$18:$J1225)+(0.25*$G$5))&gt;+($G$5*0.25),(($G$5*0.25)-SUM($J$18:J1225)),($G$5*H1226)))))),2)</f>
        <v>0</v>
      </c>
      <c r="L1226" s="5">
        <f t="shared" si="147"/>
        <v>0</v>
      </c>
      <c r="M1226" s="5">
        <f t="shared" si="148"/>
        <v>0</v>
      </c>
      <c r="N1226" s="17"/>
      <c r="O1226" s="17"/>
      <c r="P1226" s="17"/>
      <c r="Q1226" s="5">
        <f t="shared" si="149"/>
        <v>0</v>
      </c>
      <c r="S1226" s="5">
        <f t="shared" si="150"/>
        <v>0</v>
      </c>
      <c r="T1226" s="5">
        <f t="shared" si="151"/>
        <v>0</v>
      </c>
      <c r="W1226" s="18"/>
    </row>
    <row r="1227" spans="1:23" x14ac:dyDescent="0.25">
      <c r="A1227" s="6">
        <f>+'IRS Interest Rates'!A2498</f>
        <v>46327</v>
      </c>
      <c r="C1227" s="9" t="str">
        <f>IF($D$3&gt;$A1227,"",IF($D$4&lt;$A1227,"",+'IRS Interest Rates'!$B2498))</f>
        <v/>
      </c>
      <c r="D1227" s="11">
        <f t="shared" si="146"/>
        <v>0</v>
      </c>
      <c r="E1227" s="11"/>
      <c r="F1227" s="5">
        <f t="shared" si="152"/>
        <v>0</v>
      </c>
      <c r="G1227" s="10"/>
      <c r="H1227" s="10" t="str">
        <f t="shared" si="153"/>
        <v/>
      </c>
      <c r="I1227" s="5">
        <f>TRUNC(IF(G1227="",0,(IF(SUM(I$18:$I1226)&gt;=(0.25*$G$5),0,(IF((SUM($I$18:$I1226)+(0.25*$G$5))&gt;$G$5,(($G$5*0.25)-SUM(I$18:$I1226)),($G$5*G1227)))))),2)</f>
        <v>0</v>
      </c>
      <c r="J1227" s="5">
        <f>TRUNC(IF(H1227="",0,(IF(SUM($J$18:J1226)&gt;=(0.25*$G$5),0,(IF((SUM($J$18:$J1226)+(0.25*$G$5))&gt;+($G$5*0.25),(($G$5*0.25)-SUM($J$18:J1226)),($G$5*H1227)))))),2)</f>
        <v>0</v>
      </c>
      <c r="L1227" s="5">
        <f t="shared" si="147"/>
        <v>0</v>
      </c>
      <c r="M1227" s="5">
        <f t="shared" si="148"/>
        <v>0</v>
      </c>
      <c r="N1227" s="17"/>
      <c r="O1227" s="17"/>
      <c r="P1227" s="17"/>
      <c r="Q1227" s="5">
        <f t="shared" si="149"/>
        <v>0</v>
      </c>
      <c r="S1227" s="5">
        <f t="shared" si="150"/>
        <v>0</v>
      </c>
      <c r="T1227" s="5">
        <f t="shared" si="151"/>
        <v>0</v>
      </c>
      <c r="W1227" s="18"/>
    </row>
    <row r="1228" spans="1:23" x14ac:dyDescent="0.25">
      <c r="A1228" s="6">
        <f>+'IRS Interest Rates'!A2499</f>
        <v>46328</v>
      </c>
      <c r="C1228" s="9" t="str">
        <f>IF($D$3&gt;$A1228,"",IF($D$4&lt;$A1228,"",+'IRS Interest Rates'!$B2499))</f>
        <v/>
      </c>
      <c r="D1228" s="11">
        <f t="shared" ref="D1228:D1287" si="154">IF(C1228="",0,C1228/365)</f>
        <v>0</v>
      </c>
      <c r="E1228" s="11"/>
      <c r="F1228" s="5">
        <f t="shared" si="152"/>
        <v>0</v>
      </c>
      <c r="G1228" s="10"/>
      <c r="H1228" s="10" t="str">
        <f t="shared" si="153"/>
        <v/>
      </c>
      <c r="I1228" s="5">
        <f>TRUNC(IF(G1228="",0,(IF(SUM(I$18:$I1227)&gt;=(0.25*$G$5),0,(IF((SUM($I$18:$I1227)+(0.25*$G$5))&gt;$G$5,(($G$5*0.25)-SUM(I$18:$I1227)),($G$5*G1228)))))),2)</f>
        <v>0</v>
      </c>
      <c r="J1228" s="5">
        <f>TRUNC(IF(H1228="",0,(IF(SUM($J$18:J1227)&gt;=(0.25*$G$5),0,(IF((SUM($J$18:$J1227)+(0.25*$G$5))&gt;+($G$5*0.25),(($G$5*0.25)-SUM($J$18:J1227)),($G$5*H1228)))))),2)</f>
        <v>0</v>
      </c>
      <c r="L1228" s="5">
        <f t="shared" si="147"/>
        <v>0</v>
      </c>
      <c r="M1228" s="5">
        <f t="shared" si="148"/>
        <v>0</v>
      </c>
      <c r="N1228" s="17"/>
      <c r="O1228" s="17"/>
      <c r="P1228" s="17"/>
      <c r="Q1228" s="5">
        <f t="shared" si="149"/>
        <v>0</v>
      </c>
      <c r="S1228" s="5">
        <f t="shared" si="150"/>
        <v>0</v>
      </c>
      <c r="T1228" s="5">
        <f t="shared" si="151"/>
        <v>0</v>
      </c>
      <c r="W1228" s="18"/>
    </row>
    <row r="1229" spans="1:23" x14ac:dyDescent="0.25">
      <c r="A1229" s="6">
        <f>+'IRS Interest Rates'!A2500</f>
        <v>46329</v>
      </c>
      <c r="C1229" s="9" t="str">
        <f>IF($D$3&gt;$A1229,"",IF($D$4&lt;$A1229,"",+'IRS Interest Rates'!$B2500))</f>
        <v/>
      </c>
      <c r="D1229" s="11">
        <f t="shared" si="154"/>
        <v>0</v>
      </c>
      <c r="E1229" s="11"/>
      <c r="F1229" s="5">
        <f t="shared" si="152"/>
        <v>0</v>
      </c>
      <c r="G1229" s="10"/>
      <c r="H1229" s="10" t="str">
        <f t="shared" si="153"/>
        <v/>
      </c>
      <c r="I1229" s="5">
        <f>TRUNC(IF(G1229="",0,(IF(SUM(I$18:$I1228)&gt;=(0.25*$G$5),0,(IF((SUM($I$18:$I1228)+(0.25*$G$5))&gt;$G$5,(($G$5*0.25)-SUM(I$18:$I1228)),($G$5*G1229)))))),2)</f>
        <v>0</v>
      </c>
      <c r="J1229" s="5">
        <f>TRUNC(IF(H1229="",0,(IF(SUM($J$18:J1228)&gt;=(0.25*$G$5),0,(IF((SUM($J$18:$J1228)+(0.25*$G$5))&gt;+($G$5*0.25),(($G$5*0.25)-SUM($J$18:J1228)),($G$5*H1229)))))),2)</f>
        <v>0</v>
      </c>
      <c r="L1229" s="5">
        <f t="shared" si="147"/>
        <v>0</v>
      </c>
      <c r="M1229" s="5">
        <f t="shared" si="148"/>
        <v>0</v>
      </c>
      <c r="N1229" s="17"/>
      <c r="O1229" s="17"/>
      <c r="P1229" s="17"/>
      <c r="Q1229" s="5">
        <f t="shared" si="149"/>
        <v>0</v>
      </c>
      <c r="S1229" s="5">
        <f t="shared" si="150"/>
        <v>0</v>
      </c>
      <c r="T1229" s="5">
        <f t="shared" si="151"/>
        <v>0</v>
      </c>
      <c r="W1229" s="18"/>
    </row>
    <row r="1230" spans="1:23" x14ac:dyDescent="0.25">
      <c r="A1230" s="6">
        <f>+'IRS Interest Rates'!A2501</f>
        <v>46330</v>
      </c>
      <c r="C1230" s="9" t="str">
        <f>IF($D$3&gt;$A1230,"",IF($D$4&lt;$A1230,"",+'IRS Interest Rates'!$B2501))</f>
        <v/>
      </c>
      <c r="D1230" s="11">
        <f t="shared" si="154"/>
        <v>0</v>
      </c>
      <c r="E1230" s="11"/>
      <c r="F1230" s="5">
        <f t="shared" si="152"/>
        <v>0</v>
      </c>
      <c r="G1230" s="10"/>
      <c r="H1230" s="10" t="str">
        <f t="shared" si="153"/>
        <v/>
      </c>
      <c r="I1230" s="5">
        <f>TRUNC(IF(G1230="",0,(IF(SUM(I$18:$I1229)&gt;=(0.25*$G$5),0,(IF((SUM($I$18:$I1229)+(0.25*$G$5))&gt;$G$5,(($G$5*0.25)-SUM(I$18:$I1229)),($G$5*G1230)))))),2)</f>
        <v>0</v>
      </c>
      <c r="J1230" s="5">
        <f>TRUNC(IF(H1230="",0,(IF(SUM($J$18:J1229)&gt;=(0.25*$G$5),0,(IF((SUM($J$18:$J1229)+(0.25*$G$5))&gt;+($G$5*0.25),(($G$5*0.25)-SUM($J$18:J1229)),($G$5*H1230)))))),2)</f>
        <v>0</v>
      </c>
      <c r="L1230" s="5">
        <f t="shared" si="147"/>
        <v>0</v>
      </c>
      <c r="M1230" s="5">
        <f t="shared" si="148"/>
        <v>0</v>
      </c>
      <c r="N1230" s="17"/>
      <c r="O1230" s="17"/>
      <c r="P1230" s="17"/>
      <c r="Q1230" s="5">
        <f t="shared" si="149"/>
        <v>0</v>
      </c>
      <c r="S1230" s="5">
        <f t="shared" si="150"/>
        <v>0</v>
      </c>
      <c r="T1230" s="5">
        <f t="shared" si="151"/>
        <v>0</v>
      </c>
      <c r="W1230" s="18"/>
    </row>
    <row r="1231" spans="1:23" x14ac:dyDescent="0.25">
      <c r="A1231" s="6">
        <f>+'IRS Interest Rates'!A2502</f>
        <v>46331</v>
      </c>
      <c r="C1231" s="9" t="str">
        <f>IF($D$3&gt;$A1231,"",IF($D$4&lt;$A1231,"",+'IRS Interest Rates'!$B2502))</f>
        <v/>
      </c>
      <c r="D1231" s="11">
        <f t="shared" si="154"/>
        <v>0</v>
      </c>
      <c r="E1231" s="11"/>
      <c r="F1231" s="5">
        <f t="shared" si="152"/>
        <v>0</v>
      </c>
      <c r="G1231" s="10"/>
      <c r="H1231" s="10" t="str">
        <f t="shared" si="153"/>
        <v/>
      </c>
      <c r="I1231" s="5">
        <f>TRUNC(IF(G1231="",0,(IF(SUM(I$18:$I1230)&gt;=(0.25*$G$5),0,(IF((SUM($I$18:$I1230)+(0.25*$G$5))&gt;$G$5,(($G$5*0.25)-SUM(I$18:$I1230)),($G$5*G1231)))))),2)</f>
        <v>0</v>
      </c>
      <c r="J1231" s="5">
        <f>TRUNC(IF(H1231="",0,(IF(SUM($J$18:J1230)&gt;=(0.25*$G$5),0,(IF((SUM($J$18:$J1230)+(0.25*$G$5))&gt;+($G$5*0.25),(($G$5*0.25)-SUM($J$18:J1230)),($G$5*H1231)))))),2)</f>
        <v>0</v>
      </c>
      <c r="L1231" s="5">
        <f t="shared" si="147"/>
        <v>0</v>
      </c>
      <c r="M1231" s="5">
        <f t="shared" si="148"/>
        <v>0</v>
      </c>
      <c r="N1231" s="17"/>
      <c r="O1231" s="17"/>
      <c r="P1231" s="17"/>
      <c r="Q1231" s="5">
        <f t="shared" si="149"/>
        <v>0</v>
      </c>
      <c r="S1231" s="5">
        <f t="shared" si="150"/>
        <v>0</v>
      </c>
      <c r="T1231" s="5">
        <f t="shared" si="151"/>
        <v>0</v>
      </c>
      <c r="W1231" s="18"/>
    </row>
    <row r="1232" spans="1:23" x14ac:dyDescent="0.25">
      <c r="A1232" s="6">
        <f>+'IRS Interest Rates'!A2503</f>
        <v>46332</v>
      </c>
      <c r="C1232" s="9" t="str">
        <f>IF($D$3&gt;$A1232,"",IF($D$4&lt;$A1232,"",+'IRS Interest Rates'!$B2503))</f>
        <v/>
      </c>
      <c r="D1232" s="11">
        <f t="shared" si="154"/>
        <v>0</v>
      </c>
      <c r="E1232" s="11"/>
      <c r="F1232" s="5">
        <f t="shared" si="152"/>
        <v>0</v>
      </c>
      <c r="G1232" s="10"/>
      <c r="H1232" s="10" t="str">
        <f t="shared" si="153"/>
        <v/>
      </c>
      <c r="I1232" s="5">
        <f>TRUNC(IF(G1232="",0,(IF(SUM(I$18:$I1231)&gt;=(0.25*$G$5),0,(IF((SUM($I$18:$I1231)+(0.25*$G$5))&gt;$G$5,(($G$5*0.25)-SUM(I$18:$I1231)),($G$5*G1232)))))),2)</f>
        <v>0</v>
      </c>
      <c r="J1232" s="5">
        <f>TRUNC(IF(H1232="",0,(IF(SUM($J$18:J1231)&gt;=(0.25*$G$5),0,(IF((SUM($J$18:$J1231)+(0.25*$G$5))&gt;+($G$5*0.25),(($G$5*0.25)-SUM($J$18:J1231)),($G$5*H1232)))))),2)</f>
        <v>0</v>
      </c>
      <c r="L1232" s="5">
        <f t="shared" si="147"/>
        <v>0</v>
      </c>
      <c r="M1232" s="5">
        <f t="shared" si="148"/>
        <v>0</v>
      </c>
      <c r="N1232" s="17"/>
      <c r="O1232" s="17"/>
      <c r="P1232" s="17"/>
      <c r="Q1232" s="5">
        <f t="shared" si="149"/>
        <v>0</v>
      </c>
      <c r="S1232" s="5">
        <f t="shared" si="150"/>
        <v>0</v>
      </c>
      <c r="T1232" s="5">
        <f t="shared" si="151"/>
        <v>0</v>
      </c>
      <c r="W1232" s="18"/>
    </row>
    <row r="1233" spans="1:23" x14ac:dyDescent="0.25">
      <c r="A1233" s="6">
        <f>+'IRS Interest Rates'!A2504</f>
        <v>46333</v>
      </c>
      <c r="C1233" s="9" t="str">
        <f>IF($D$3&gt;$A1233,"",IF($D$4&lt;$A1233,"",+'IRS Interest Rates'!$B2504))</f>
        <v/>
      </c>
      <c r="D1233" s="11">
        <f t="shared" si="154"/>
        <v>0</v>
      </c>
      <c r="E1233" s="11"/>
      <c r="F1233" s="5">
        <f t="shared" si="152"/>
        <v>0</v>
      </c>
      <c r="G1233" s="10"/>
      <c r="H1233" s="10" t="str">
        <f t="shared" si="153"/>
        <v/>
      </c>
      <c r="I1233" s="5">
        <f>TRUNC(IF(G1233="",0,(IF(SUM(I$18:$I1232)&gt;=(0.25*$G$5),0,(IF((SUM($I$18:$I1232)+(0.25*$G$5))&gt;$G$5,(($G$5*0.25)-SUM(I$18:$I1232)),($G$5*G1233)))))),2)</f>
        <v>0</v>
      </c>
      <c r="J1233" s="5">
        <f>TRUNC(IF(H1233="",0,(IF(SUM($J$18:J1232)&gt;=(0.25*$G$5),0,(IF((SUM($J$18:$J1232)+(0.25*$G$5))&gt;+($G$5*0.25),(($G$5*0.25)-SUM($J$18:J1232)),($G$5*H1233)))))),2)</f>
        <v>0</v>
      </c>
      <c r="L1233" s="5">
        <f t="shared" si="147"/>
        <v>0</v>
      </c>
      <c r="M1233" s="5">
        <f t="shared" si="148"/>
        <v>0</v>
      </c>
      <c r="N1233" s="17"/>
      <c r="O1233" s="17"/>
      <c r="P1233" s="17"/>
      <c r="Q1233" s="5">
        <f t="shared" si="149"/>
        <v>0</v>
      </c>
      <c r="S1233" s="5">
        <f t="shared" si="150"/>
        <v>0</v>
      </c>
      <c r="T1233" s="5">
        <f t="shared" si="151"/>
        <v>0</v>
      </c>
      <c r="W1233" s="18"/>
    </row>
    <row r="1234" spans="1:23" x14ac:dyDescent="0.25">
      <c r="A1234" s="6">
        <f>+'IRS Interest Rates'!A2505</f>
        <v>46334</v>
      </c>
      <c r="C1234" s="9" t="str">
        <f>IF($D$3&gt;$A1234,"",IF($D$4&lt;$A1234,"",+'IRS Interest Rates'!$B2505))</f>
        <v/>
      </c>
      <c r="D1234" s="11">
        <f t="shared" si="154"/>
        <v>0</v>
      </c>
      <c r="E1234" s="11"/>
      <c r="F1234" s="5">
        <f t="shared" si="152"/>
        <v>0</v>
      </c>
      <c r="G1234" s="10"/>
      <c r="H1234" s="10" t="str">
        <f t="shared" si="153"/>
        <v/>
      </c>
      <c r="I1234" s="5">
        <f>TRUNC(IF(G1234="",0,(IF(SUM(I$18:$I1233)&gt;=(0.25*$G$5),0,(IF((SUM($I$18:$I1233)+(0.25*$G$5))&gt;$G$5,(($G$5*0.25)-SUM(I$18:$I1233)),($G$5*G1234)))))),2)</f>
        <v>0</v>
      </c>
      <c r="J1234" s="5">
        <f>TRUNC(IF(H1234="",0,(IF(SUM($J$18:J1233)&gt;=(0.25*$G$5),0,(IF((SUM($J$18:$J1233)+(0.25*$G$5))&gt;+($G$5*0.25),(($G$5*0.25)-SUM($J$18:J1233)),($G$5*H1234)))))),2)</f>
        <v>0</v>
      </c>
      <c r="L1234" s="5">
        <f t="shared" si="147"/>
        <v>0</v>
      </c>
      <c r="M1234" s="5">
        <f t="shared" si="148"/>
        <v>0</v>
      </c>
      <c r="N1234" s="17"/>
      <c r="O1234" s="17"/>
      <c r="P1234" s="17"/>
      <c r="Q1234" s="5">
        <f t="shared" si="149"/>
        <v>0</v>
      </c>
      <c r="S1234" s="5">
        <f t="shared" si="150"/>
        <v>0</v>
      </c>
      <c r="T1234" s="5">
        <f t="shared" si="151"/>
        <v>0</v>
      </c>
      <c r="W1234" s="18"/>
    </row>
    <row r="1235" spans="1:23" x14ac:dyDescent="0.25">
      <c r="A1235" s="6">
        <f>+'IRS Interest Rates'!A2506</f>
        <v>46335</v>
      </c>
      <c r="C1235" s="9" t="str">
        <f>IF($D$3&gt;$A1235,"",IF($D$4&lt;$A1235,"",+'IRS Interest Rates'!$B2506))</f>
        <v/>
      </c>
      <c r="D1235" s="11">
        <f t="shared" si="154"/>
        <v>0</v>
      </c>
      <c r="E1235" s="11"/>
      <c r="F1235" s="5">
        <f t="shared" si="152"/>
        <v>0</v>
      </c>
      <c r="G1235" s="10"/>
      <c r="H1235" s="10" t="str">
        <f t="shared" si="153"/>
        <v/>
      </c>
      <c r="I1235" s="5">
        <f>TRUNC(IF(G1235="",0,(IF(SUM(I$18:$I1234)&gt;=(0.25*$G$5),0,(IF((SUM($I$18:$I1234)+(0.25*$G$5))&gt;$G$5,(($G$5*0.25)-SUM(I$18:$I1234)),($G$5*G1235)))))),2)</f>
        <v>0</v>
      </c>
      <c r="J1235" s="5">
        <f>TRUNC(IF(H1235="",0,(IF(SUM($J$18:J1234)&gt;=(0.25*$G$5),0,(IF((SUM($J$18:$J1234)+(0.25*$G$5))&gt;+($G$5*0.25),(($G$5*0.25)-SUM($J$18:J1234)),($G$5*H1235)))))),2)</f>
        <v>0</v>
      </c>
      <c r="L1235" s="5">
        <f t="shared" ref="L1235:L1287" si="155">+Q1234</f>
        <v>0</v>
      </c>
      <c r="M1235" s="5">
        <f t="shared" ref="M1235:M1287" si="156">+F1235</f>
        <v>0</v>
      </c>
      <c r="N1235" s="17"/>
      <c r="O1235" s="17"/>
      <c r="P1235" s="17"/>
      <c r="Q1235" s="5">
        <f t="shared" ref="Q1235:Q1287" si="157">SUM(L1235:P1235)</f>
        <v>0</v>
      </c>
      <c r="S1235" s="5">
        <f t="shared" ref="S1235:S1287" si="158">+L1235+N1235+O1235+P1235</f>
        <v>0</v>
      </c>
      <c r="T1235" s="5">
        <f t="shared" ref="T1235:T1287" si="159">ROUND(S1235*D1235,2)</f>
        <v>0</v>
      </c>
      <c r="W1235" s="18"/>
    </row>
    <row r="1236" spans="1:23" x14ac:dyDescent="0.25">
      <c r="A1236" s="6">
        <f>+'IRS Interest Rates'!A2507</f>
        <v>46336</v>
      </c>
      <c r="C1236" s="9" t="str">
        <f>IF($D$3&gt;$A1236,"",IF($D$4&lt;$A1236,"",+'IRS Interest Rates'!$B2507))</f>
        <v/>
      </c>
      <c r="D1236" s="11">
        <f t="shared" si="154"/>
        <v>0</v>
      </c>
      <c r="E1236" s="11"/>
      <c r="F1236" s="5">
        <f t="shared" ref="F1236:F1287" si="160">+T1236</f>
        <v>0</v>
      </c>
      <c r="G1236" s="10"/>
      <c r="H1236" s="10" t="str">
        <f t="shared" si="153"/>
        <v/>
      </c>
      <c r="I1236" s="5">
        <f>TRUNC(IF(G1236="",0,(IF(SUM(I$18:$I1235)&gt;=(0.25*$G$5),0,(IF((SUM($I$18:$I1235)+(0.25*$G$5))&gt;$G$5,(($G$5*0.25)-SUM(I$18:$I1235)),($G$5*G1236)))))),2)</f>
        <v>0</v>
      </c>
      <c r="J1236" s="5">
        <f>TRUNC(IF(H1236="",0,(IF(SUM($J$18:J1235)&gt;=(0.25*$G$5),0,(IF((SUM($J$18:$J1235)+(0.25*$G$5))&gt;+($G$5*0.25),(($G$5*0.25)-SUM($J$18:J1235)),($G$5*H1236)))))),2)</f>
        <v>0</v>
      </c>
      <c r="L1236" s="5">
        <f t="shared" si="155"/>
        <v>0</v>
      </c>
      <c r="M1236" s="5">
        <f t="shared" si="156"/>
        <v>0</v>
      </c>
      <c r="N1236" s="17"/>
      <c r="O1236" s="17"/>
      <c r="P1236" s="17"/>
      <c r="Q1236" s="5">
        <f t="shared" si="157"/>
        <v>0</v>
      </c>
      <c r="S1236" s="5">
        <f t="shared" si="158"/>
        <v>0</v>
      </c>
      <c r="T1236" s="5">
        <f t="shared" si="159"/>
        <v>0</v>
      </c>
      <c r="W1236" s="18"/>
    </row>
    <row r="1237" spans="1:23" x14ac:dyDescent="0.25">
      <c r="A1237" s="6">
        <f>+'IRS Interest Rates'!A2508</f>
        <v>46337</v>
      </c>
      <c r="C1237" s="9" t="str">
        <f>IF($D$3&gt;$A1237,"",IF($D$4&lt;$A1237,"",+'IRS Interest Rates'!$B2508))</f>
        <v/>
      </c>
      <c r="D1237" s="11">
        <f t="shared" si="154"/>
        <v>0</v>
      </c>
      <c r="E1237" s="11"/>
      <c r="F1237" s="5">
        <f t="shared" si="160"/>
        <v>0</v>
      </c>
      <c r="G1237" s="10"/>
      <c r="H1237" s="10" t="str">
        <f t="shared" si="153"/>
        <v/>
      </c>
      <c r="I1237" s="5">
        <f>TRUNC(IF(G1237="",0,(IF(SUM(I$18:$I1236)&gt;=(0.25*$G$5),0,(IF((SUM($I$18:$I1236)+(0.25*$G$5))&gt;$G$5,(($G$5*0.25)-SUM(I$18:$I1236)),($G$5*G1237)))))),2)</f>
        <v>0</v>
      </c>
      <c r="J1237" s="5">
        <f>TRUNC(IF(H1237="",0,(IF(SUM($J$18:J1236)&gt;=(0.25*$G$5),0,(IF((SUM($J$18:$J1236)+(0.25*$G$5))&gt;+($G$5*0.25),(($G$5*0.25)-SUM($J$18:J1236)),($G$5*H1237)))))),2)</f>
        <v>0</v>
      </c>
      <c r="L1237" s="5">
        <f t="shared" si="155"/>
        <v>0</v>
      </c>
      <c r="M1237" s="5">
        <f t="shared" si="156"/>
        <v>0</v>
      </c>
      <c r="N1237" s="17"/>
      <c r="O1237" s="17"/>
      <c r="P1237" s="17"/>
      <c r="Q1237" s="5">
        <f t="shared" si="157"/>
        <v>0</v>
      </c>
      <c r="S1237" s="5">
        <f t="shared" si="158"/>
        <v>0</v>
      </c>
      <c r="T1237" s="5">
        <f t="shared" si="159"/>
        <v>0</v>
      </c>
      <c r="W1237" s="18"/>
    </row>
    <row r="1238" spans="1:23" x14ac:dyDescent="0.25">
      <c r="A1238" s="6">
        <f>+'IRS Interest Rates'!A2509</f>
        <v>46338</v>
      </c>
      <c r="C1238" s="9" t="str">
        <f>IF($D$3&gt;$A1238,"",IF($D$4&lt;$A1238,"",+'IRS Interest Rates'!$B2509))</f>
        <v/>
      </c>
      <c r="D1238" s="11">
        <f t="shared" si="154"/>
        <v>0</v>
      </c>
      <c r="E1238" s="11"/>
      <c r="F1238" s="5">
        <f t="shared" si="160"/>
        <v>0</v>
      </c>
      <c r="G1238" s="10"/>
      <c r="H1238" s="10" t="str">
        <f t="shared" si="153"/>
        <v/>
      </c>
      <c r="I1238" s="5">
        <f>TRUNC(IF(G1238="",0,(IF(SUM(I$18:$I1237)&gt;=(0.25*$G$5),0,(IF((SUM($I$18:$I1237)+(0.25*$G$5))&gt;$G$5,(($G$5*0.25)-SUM(I$18:$I1237)),($G$5*G1238)))))),2)</f>
        <v>0</v>
      </c>
      <c r="J1238" s="5">
        <f>TRUNC(IF(H1238="",0,(IF(SUM($J$18:J1237)&gt;=(0.25*$G$5),0,(IF((SUM($J$18:$J1237)+(0.25*$G$5))&gt;+($G$5*0.25),(($G$5*0.25)-SUM($J$18:J1237)),($G$5*H1238)))))),2)</f>
        <v>0</v>
      </c>
      <c r="L1238" s="5">
        <f t="shared" si="155"/>
        <v>0</v>
      </c>
      <c r="M1238" s="5">
        <f t="shared" si="156"/>
        <v>0</v>
      </c>
      <c r="N1238" s="17"/>
      <c r="O1238" s="17"/>
      <c r="P1238" s="17"/>
      <c r="Q1238" s="5">
        <f t="shared" si="157"/>
        <v>0</v>
      </c>
      <c r="S1238" s="5">
        <f t="shared" si="158"/>
        <v>0</v>
      </c>
      <c r="T1238" s="5">
        <f t="shared" si="159"/>
        <v>0</v>
      </c>
      <c r="W1238" s="18"/>
    </row>
    <row r="1239" spans="1:23" x14ac:dyDescent="0.25">
      <c r="A1239" s="6">
        <f>+'IRS Interest Rates'!A2510</f>
        <v>46339</v>
      </c>
      <c r="C1239" s="9" t="str">
        <f>IF($D$3&gt;$A1239,"",IF($D$4&lt;$A1239,"",+'IRS Interest Rates'!$B2510))</f>
        <v/>
      </c>
      <c r="D1239" s="11">
        <f t="shared" si="154"/>
        <v>0</v>
      </c>
      <c r="E1239" s="11"/>
      <c r="F1239" s="5">
        <f t="shared" si="160"/>
        <v>0</v>
      </c>
      <c r="G1239" s="10"/>
      <c r="H1239" s="10" t="str">
        <f t="shared" si="153"/>
        <v/>
      </c>
      <c r="I1239" s="5">
        <f>TRUNC(IF(G1239="",0,(IF(SUM(I$18:$I1238)&gt;=(0.25*$G$5),0,(IF((SUM($I$18:$I1238)+(0.25*$G$5))&gt;$G$5,(($G$5*0.25)-SUM(I$18:$I1238)),($G$5*G1239)))))),2)</f>
        <v>0</v>
      </c>
      <c r="J1239" s="5">
        <f>TRUNC(IF(H1239="",0,(IF(SUM($J$18:J1238)&gt;=(0.25*$G$5),0,(IF((SUM($J$18:$J1238)+(0.25*$G$5))&gt;+($G$5*0.25),(($G$5*0.25)-SUM($J$18:J1238)),($G$5*H1239)))))),2)</f>
        <v>0</v>
      </c>
      <c r="L1239" s="5">
        <f t="shared" si="155"/>
        <v>0</v>
      </c>
      <c r="M1239" s="5">
        <f t="shared" si="156"/>
        <v>0</v>
      </c>
      <c r="N1239" s="17"/>
      <c r="O1239" s="17"/>
      <c r="P1239" s="17"/>
      <c r="Q1239" s="5">
        <f t="shared" si="157"/>
        <v>0</v>
      </c>
      <c r="S1239" s="5">
        <f t="shared" si="158"/>
        <v>0</v>
      </c>
      <c r="T1239" s="5">
        <f t="shared" si="159"/>
        <v>0</v>
      </c>
      <c r="W1239" s="18"/>
    </row>
    <row r="1240" spans="1:23" x14ac:dyDescent="0.25">
      <c r="A1240" s="6">
        <f>+'IRS Interest Rates'!A2511</f>
        <v>46340</v>
      </c>
      <c r="C1240" s="9" t="str">
        <f>IF($D$3&gt;$A1240,"",IF($D$4&lt;$A1240,"",+'IRS Interest Rates'!$B2511))</f>
        <v/>
      </c>
      <c r="D1240" s="11">
        <f t="shared" si="154"/>
        <v>0</v>
      </c>
      <c r="E1240" s="11"/>
      <c r="F1240" s="5">
        <f t="shared" si="160"/>
        <v>0</v>
      </c>
      <c r="G1240" s="10"/>
      <c r="H1240" s="10" t="str">
        <f t="shared" si="153"/>
        <v/>
      </c>
      <c r="I1240" s="5">
        <f>TRUNC(IF(G1240="",0,(IF(SUM(I$18:$I1239)&gt;=(0.25*$G$5),0,(IF((SUM($I$18:$I1239)+(0.25*$G$5))&gt;$G$5,(($G$5*0.25)-SUM(I$18:$I1239)),($G$5*G1240)))))),2)</f>
        <v>0</v>
      </c>
      <c r="J1240" s="5">
        <f>TRUNC(IF(H1240="",0,(IF(SUM($J$18:J1239)&gt;=(0.25*$G$5),0,(IF((SUM($J$18:$J1239)+(0.25*$G$5))&gt;+($G$5*0.25),(($G$5*0.25)-SUM($J$18:J1239)),($G$5*H1240)))))),2)</f>
        <v>0</v>
      </c>
      <c r="L1240" s="5">
        <f t="shared" si="155"/>
        <v>0</v>
      </c>
      <c r="M1240" s="5">
        <f t="shared" si="156"/>
        <v>0</v>
      </c>
      <c r="N1240" s="17"/>
      <c r="O1240" s="17"/>
      <c r="P1240" s="17"/>
      <c r="Q1240" s="5">
        <f t="shared" si="157"/>
        <v>0</v>
      </c>
      <c r="S1240" s="5">
        <f t="shared" si="158"/>
        <v>0</v>
      </c>
      <c r="T1240" s="5">
        <f t="shared" si="159"/>
        <v>0</v>
      </c>
      <c r="W1240" s="18"/>
    </row>
    <row r="1241" spans="1:23" x14ac:dyDescent="0.25">
      <c r="A1241" s="6">
        <f>+'IRS Interest Rates'!A2512</f>
        <v>46341</v>
      </c>
      <c r="C1241" s="9" t="str">
        <f>IF($D$3&gt;$A1241,"",IF($D$4&lt;$A1241,"",+'IRS Interest Rates'!$B2512))</f>
        <v/>
      </c>
      <c r="D1241" s="11">
        <f t="shared" si="154"/>
        <v>0</v>
      </c>
      <c r="E1241" s="11"/>
      <c r="F1241" s="5">
        <f t="shared" si="160"/>
        <v>0</v>
      </c>
      <c r="G1241" s="10"/>
      <c r="H1241" s="10" t="str">
        <f t="shared" si="153"/>
        <v/>
      </c>
      <c r="I1241" s="5">
        <f>TRUNC(IF(G1241="",0,(IF(SUM(I$18:$I1240)&gt;=(0.25*$G$5),0,(IF((SUM($I$18:$I1240)+(0.25*$G$5))&gt;$G$5,(($G$5*0.25)-SUM(I$18:$I1240)),($G$5*G1241)))))),2)</f>
        <v>0</v>
      </c>
      <c r="J1241" s="5">
        <f>TRUNC(IF(H1241="",0,(IF(SUM($J$18:J1240)&gt;=(0.25*$G$5),0,(IF((SUM($J$18:$J1240)+(0.25*$G$5))&gt;+($G$5*0.25),(($G$5*0.25)-SUM($J$18:J1240)),($G$5*H1241)))))),2)</f>
        <v>0</v>
      </c>
      <c r="L1241" s="5">
        <f t="shared" si="155"/>
        <v>0</v>
      </c>
      <c r="M1241" s="5">
        <f t="shared" si="156"/>
        <v>0</v>
      </c>
      <c r="N1241" s="17"/>
      <c r="O1241" s="17"/>
      <c r="P1241" s="17"/>
      <c r="Q1241" s="5">
        <f t="shared" si="157"/>
        <v>0</v>
      </c>
      <c r="S1241" s="5">
        <f t="shared" si="158"/>
        <v>0</v>
      </c>
      <c r="T1241" s="5">
        <f t="shared" si="159"/>
        <v>0</v>
      </c>
      <c r="W1241" s="18"/>
    </row>
    <row r="1242" spans="1:23" x14ac:dyDescent="0.25">
      <c r="A1242" s="6">
        <f>+'IRS Interest Rates'!A2513</f>
        <v>46342</v>
      </c>
      <c r="C1242" s="9" t="str">
        <f>IF($D$3&gt;$A1242,"",IF($D$4&lt;$A1242,"",+'IRS Interest Rates'!$B2513))</f>
        <v/>
      </c>
      <c r="D1242" s="11">
        <f t="shared" si="154"/>
        <v>0</v>
      </c>
      <c r="E1242" s="11"/>
      <c r="F1242" s="5">
        <f t="shared" si="160"/>
        <v>0</v>
      </c>
      <c r="G1242" s="10"/>
      <c r="H1242" s="10" t="str">
        <f t="shared" si="153"/>
        <v/>
      </c>
      <c r="I1242" s="5">
        <f>TRUNC(IF(G1242="",0,(IF(SUM(I$18:$I1241)&gt;=(0.25*$G$5),0,(IF((SUM($I$18:$I1241)+(0.25*$G$5))&gt;$G$5,(($G$5*0.25)-SUM(I$18:$I1241)),($G$5*G1242)))))),2)</f>
        <v>0</v>
      </c>
      <c r="J1242" s="5">
        <f>TRUNC(IF(H1242="",0,(IF(SUM($J$18:J1241)&gt;=(0.25*$G$5),0,(IF((SUM($J$18:$J1241)+(0.25*$G$5))&gt;+($G$5*0.25),(($G$5*0.25)-SUM($J$18:J1241)),($G$5*H1242)))))),2)</f>
        <v>0</v>
      </c>
      <c r="L1242" s="5">
        <f t="shared" si="155"/>
        <v>0</v>
      </c>
      <c r="M1242" s="5">
        <f t="shared" si="156"/>
        <v>0</v>
      </c>
      <c r="N1242" s="17"/>
      <c r="O1242" s="17"/>
      <c r="P1242" s="17"/>
      <c r="Q1242" s="5">
        <f t="shared" si="157"/>
        <v>0</v>
      </c>
      <c r="S1242" s="5">
        <f t="shared" si="158"/>
        <v>0</v>
      </c>
      <c r="T1242" s="5">
        <f t="shared" si="159"/>
        <v>0</v>
      </c>
      <c r="W1242" s="18"/>
    </row>
    <row r="1243" spans="1:23" x14ac:dyDescent="0.25">
      <c r="A1243" s="6">
        <f>+'IRS Interest Rates'!A2514</f>
        <v>46343</v>
      </c>
      <c r="C1243" s="9" t="str">
        <f>IF($D$3&gt;$A1243,"",IF($D$4&lt;$A1243,"",+'IRS Interest Rates'!$B2514))</f>
        <v/>
      </c>
      <c r="D1243" s="11">
        <f t="shared" si="154"/>
        <v>0</v>
      </c>
      <c r="E1243" s="11"/>
      <c r="F1243" s="5">
        <f t="shared" si="160"/>
        <v>0</v>
      </c>
      <c r="G1243" s="10"/>
      <c r="H1243" s="10" t="str">
        <f t="shared" si="153"/>
        <v/>
      </c>
      <c r="I1243" s="5">
        <f>TRUNC(IF(G1243="",0,(IF(SUM(I$18:$I1242)&gt;=(0.25*$G$5),0,(IF((SUM($I$18:$I1242)+(0.25*$G$5))&gt;$G$5,(($G$5*0.25)-SUM(I$18:$I1242)),($G$5*G1243)))))),2)</f>
        <v>0</v>
      </c>
      <c r="J1243" s="5">
        <f>TRUNC(IF(H1243="",0,(IF(SUM($J$18:J1242)&gt;=(0.25*$G$5),0,(IF((SUM($J$18:$J1242)+(0.25*$G$5))&gt;+($G$5*0.25),(($G$5*0.25)-SUM($J$18:J1242)),($G$5*H1243)))))),2)</f>
        <v>0</v>
      </c>
      <c r="L1243" s="5">
        <f t="shared" si="155"/>
        <v>0</v>
      </c>
      <c r="M1243" s="5">
        <f t="shared" si="156"/>
        <v>0</v>
      </c>
      <c r="N1243" s="17"/>
      <c r="O1243" s="17"/>
      <c r="P1243" s="17"/>
      <c r="Q1243" s="5">
        <f t="shared" si="157"/>
        <v>0</v>
      </c>
      <c r="S1243" s="5">
        <f t="shared" si="158"/>
        <v>0</v>
      </c>
      <c r="T1243" s="5">
        <f t="shared" si="159"/>
        <v>0</v>
      </c>
      <c r="W1243" s="18"/>
    </row>
    <row r="1244" spans="1:23" x14ac:dyDescent="0.25">
      <c r="A1244" s="6">
        <f>+'IRS Interest Rates'!A2515</f>
        <v>46344</v>
      </c>
      <c r="C1244" s="9" t="str">
        <f>IF($D$3&gt;$A1244,"",IF($D$4&lt;$A1244,"",+'IRS Interest Rates'!$B2515))</f>
        <v/>
      </c>
      <c r="D1244" s="11">
        <f t="shared" si="154"/>
        <v>0</v>
      </c>
      <c r="E1244" s="11"/>
      <c r="F1244" s="5">
        <f t="shared" si="160"/>
        <v>0</v>
      </c>
      <c r="G1244" s="10"/>
      <c r="H1244" s="10" t="str">
        <f t="shared" si="153"/>
        <v/>
      </c>
      <c r="I1244" s="5">
        <f>TRUNC(IF(G1244="",0,(IF(SUM(I$18:$I1243)&gt;=(0.25*$G$5),0,(IF((SUM($I$18:$I1243)+(0.25*$G$5))&gt;$G$5,(($G$5*0.25)-SUM(I$18:$I1243)),($G$5*G1244)))))),2)</f>
        <v>0</v>
      </c>
      <c r="J1244" s="5">
        <f>TRUNC(IF(H1244="",0,(IF(SUM($J$18:J1243)&gt;=(0.25*$G$5),0,(IF((SUM($J$18:$J1243)+(0.25*$G$5))&gt;+($G$5*0.25),(($G$5*0.25)-SUM($J$18:J1243)),($G$5*H1244)))))),2)</f>
        <v>0</v>
      </c>
      <c r="L1244" s="5">
        <f t="shared" si="155"/>
        <v>0</v>
      </c>
      <c r="M1244" s="5">
        <f t="shared" si="156"/>
        <v>0</v>
      </c>
      <c r="N1244" s="17"/>
      <c r="O1244" s="17"/>
      <c r="P1244" s="17"/>
      <c r="Q1244" s="5">
        <f t="shared" si="157"/>
        <v>0</v>
      </c>
      <c r="S1244" s="5">
        <f t="shared" si="158"/>
        <v>0</v>
      </c>
      <c r="T1244" s="5">
        <f t="shared" si="159"/>
        <v>0</v>
      </c>
      <c r="W1244" s="18"/>
    </row>
    <row r="1245" spans="1:23" x14ac:dyDescent="0.25">
      <c r="A1245" s="6">
        <f>+'IRS Interest Rates'!A2516</f>
        <v>46345</v>
      </c>
      <c r="C1245" s="9" t="str">
        <f>IF($D$3&gt;$A1245,"",IF($D$4&lt;$A1245,"",+'IRS Interest Rates'!$B2516))</f>
        <v/>
      </c>
      <c r="D1245" s="11">
        <f t="shared" si="154"/>
        <v>0</v>
      </c>
      <c r="E1245" s="11"/>
      <c r="F1245" s="5">
        <f t="shared" si="160"/>
        <v>0</v>
      </c>
      <c r="G1245" s="10"/>
      <c r="H1245" s="10" t="str">
        <f t="shared" si="153"/>
        <v/>
      </c>
      <c r="I1245" s="5">
        <f>TRUNC(IF(G1245="",0,(IF(SUM(I$18:$I1244)&gt;=(0.25*$G$5),0,(IF((SUM($I$18:$I1244)+(0.25*$G$5))&gt;$G$5,(($G$5*0.25)-SUM(I$18:$I1244)),($G$5*G1245)))))),2)</f>
        <v>0</v>
      </c>
      <c r="J1245" s="5">
        <f>TRUNC(IF(H1245="",0,(IF(SUM($J$18:J1244)&gt;=(0.25*$G$5),0,(IF((SUM($J$18:$J1244)+(0.25*$G$5))&gt;+($G$5*0.25),(($G$5*0.25)-SUM($J$18:J1244)),($G$5*H1245)))))),2)</f>
        <v>0</v>
      </c>
      <c r="L1245" s="5">
        <f t="shared" si="155"/>
        <v>0</v>
      </c>
      <c r="M1245" s="5">
        <f t="shared" si="156"/>
        <v>0</v>
      </c>
      <c r="N1245" s="17"/>
      <c r="O1245" s="17"/>
      <c r="P1245" s="17"/>
      <c r="Q1245" s="5">
        <f t="shared" si="157"/>
        <v>0</v>
      </c>
      <c r="S1245" s="5">
        <f t="shared" si="158"/>
        <v>0</v>
      </c>
      <c r="T1245" s="5">
        <f t="shared" si="159"/>
        <v>0</v>
      </c>
      <c r="W1245" s="18"/>
    </row>
    <row r="1246" spans="1:23" x14ac:dyDescent="0.25">
      <c r="A1246" s="6">
        <f>+'IRS Interest Rates'!A2517</f>
        <v>46346</v>
      </c>
      <c r="C1246" s="9" t="str">
        <f>IF($D$3&gt;$A1246,"",IF($D$4&lt;$A1246,"",+'IRS Interest Rates'!$B2517))</f>
        <v/>
      </c>
      <c r="D1246" s="11">
        <f t="shared" si="154"/>
        <v>0</v>
      </c>
      <c r="E1246" s="11"/>
      <c r="F1246" s="5">
        <f t="shared" si="160"/>
        <v>0</v>
      </c>
      <c r="G1246" s="10"/>
      <c r="H1246" s="10" t="str">
        <f t="shared" si="153"/>
        <v/>
      </c>
      <c r="I1246" s="5">
        <f>TRUNC(IF(G1246="",0,(IF(SUM(I$18:$I1245)&gt;=(0.25*$G$5),0,(IF((SUM($I$18:$I1245)+(0.25*$G$5))&gt;$G$5,(($G$5*0.25)-SUM(I$18:$I1245)),($G$5*G1246)))))),2)</f>
        <v>0</v>
      </c>
      <c r="J1246" s="5">
        <f>TRUNC(IF(H1246="",0,(IF(SUM($J$18:J1245)&gt;=(0.25*$G$5),0,(IF((SUM($J$18:$J1245)+(0.25*$G$5))&gt;+($G$5*0.25),(($G$5*0.25)-SUM($J$18:J1245)),($G$5*H1246)))))),2)</f>
        <v>0</v>
      </c>
      <c r="L1246" s="5">
        <f t="shared" si="155"/>
        <v>0</v>
      </c>
      <c r="M1246" s="5">
        <f t="shared" si="156"/>
        <v>0</v>
      </c>
      <c r="N1246" s="17"/>
      <c r="O1246" s="17"/>
      <c r="P1246" s="17"/>
      <c r="Q1246" s="5">
        <f t="shared" si="157"/>
        <v>0</v>
      </c>
      <c r="S1246" s="5">
        <f t="shared" si="158"/>
        <v>0</v>
      </c>
      <c r="T1246" s="5">
        <f t="shared" si="159"/>
        <v>0</v>
      </c>
      <c r="W1246" s="18"/>
    </row>
    <row r="1247" spans="1:23" x14ac:dyDescent="0.25">
      <c r="A1247" s="6">
        <f>+'IRS Interest Rates'!A2518</f>
        <v>46347</v>
      </c>
      <c r="C1247" s="9" t="str">
        <f>IF($D$3&gt;$A1247,"",IF($D$4&lt;$A1247,"",+'IRS Interest Rates'!$B2518))</f>
        <v/>
      </c>
      <c r="D1247" s="11">
        <f t="shared" si="154"/>
        <v>0</v>
      </c>
      <c r="E1247" s="11"/>
      <c r="F1247" s="5">
        <f t="shared" si="160"/>
        <v>0</v>
      </c>
      <c r="G1247" s="10"/>
      <c r="H1247" s="10" t="str">
        <f t="shared" si="153"/>
        <v/>
      </c>
      <c r="I1247" s="5">
        <f>TRUNC(IF(G1247="",0,(IF(SUM(I$18:$I1246)&gt;=(0.25*$G$5),0,(IF((SUM($I$18:$I1246)+(0.25*$G$5))&gt;$G$5,(($G$5*0.25)-SUM(I$18:$I1246)),($G$5*G1247)))))),2)</f>
        <v>0</v>
      </c>
      <c r="J1247" s="5">
        <f>TRUNC(IF(H1247="",0,(IF(SUM($J$18:J1246)&gt;=(0.25*$G$5),0,(IF((SUM($J$18:$J1246)+(0.25*$G$5))&gt;+($G$5*0.25),(($G$5*0.25)-SUM($J$18:J1246)),($G$5*H1247)))))),2)</f>
        <v>0</v>
      </c>
      <c r="L1247" s="5">
        <f t="shared" si="155"/>
        <v>0</v>
      </c>
      <c r="M1247" s="5">
        <f t="shared" si="156"/>
        <v>0</v>
      </c>
      <c r="N1247" s="17"/>
      <c r="O1247" s="17"/>
      <c r="P1247" s="17"/>
      <c r="Q1247" s="5">
        <f t="shared" si="157"/>
        <v>0</v>
      </c>
      <c r="S1247" s="5">
        <f t="shared" si="158"/>
        <v>0</v>
      </c>
      <c r="T1247" s="5">
        <f t="shared" si="159"/>
        <v>0</v>
      </c>
      <c r="W1247" s="18"/>
    </row>
    <row r="1248" spans="1:23" x14ac:dyDescent="0.25">
      <c r="A1248" s="6">
        <f>+'IRS Interest Rates'!A2519</f>
        <v>46348</v>
      </c>
      <c r="C1248" s="9" t="str">
        <f>IF($D$3&gt;$A1248,"",IF($D$4&lt;$A1248,"",+'IRS Interest Rates'!$B2519))</f>
        <v/>
      </c>
      <c r="D1248" s="11">
        <f t="shared" si="154"/>
        <v>0</v>
      </c>
      <c r="E1248" s="11"/>
      <c r="F1248" s="5">
        <f t="shared" si="160"/>
        <v>0</v>
      </c>
      <c r="G1248" s="10"/>
      <c r="H1248" s="10" t="str">
        <f t="shared" si="153"/>
        <v/>
      </c>
      <c r="I1248" s="5">
        <f>TRUNC(IF(G1248="",0,(IF(SUM(I$18:$I1247)&gt;=(0.25*$G$5),0,(IF((SUM($I$18:$I1247)+(0.25*$G$5))&gt;$G$5,(($G$5*0.25)-SUM(I$18:$I1247)),($G$5*G1248)))))),2)</f>
        <v>0</v>
      </c>
      <c r="J1248" s="5">
        <f>TRUNC(IF(H1248="",0,(IF(SUM($J$18:J1247)&gt;=(0.25*$G$5),0,(IF((SUM($J$18:$J1247)+(0.25*$G$5))&gt;+($G$5*0.25),(($G$5*0.25)-SUM($J$18:J1247)),($G$5*H1248)))))),2)</f>
        <v>0</v>
      </c>
      <c r="L1248" s="5">
        <f t="shared" si="155"/>
        <v>0</v>
      </c>
      <c r="M1248" s="5">
        <f t="shared" si="156"/>
        <v>0</v>
      </c>
      <c r="N1248" s="17"/>
      <c r="O1248" s="17"/>
      <c r="P1248" s="17"/>
      <c r="Q1248" s="5">
        <f t="shared" si="157"/>
        <v>0</v>
      </c>
      <c r="S1248" s="5">
        <f t="shared" si="158"/>
        <v>0</v>
      </c>
      <c r="T1248" s="5">
        <f t="shared" si="159"/>
        <v>0</v>
      </c>
      <c r="W1248" s="18"/>
    </row>
    <row r="1249" spans="1:23" x14ac:dyDescent="0.25">
      <c r="A1249" s="6">
        <f>+'IRS Interest Rates'!A2520</f>
        <v>46349</v>
      </c>
      <c r="C1249" s="9" t="str">
        <f>IF($D$3&gt;$A1249,"",IF($D$4&lt;$A1249,"",+'IRS Interest Rates'!$B2520))</f>
        <v/>
      </c>
      <c r="D1249" s="11">
        <f t="shared" si="154"/>
        <v>0</v>
      </c>
      <c r="E1249" s="11"/>
      <c r="F1249" s="5">
        <f t="shared" si="160"/>
        <v>0</v>
      </c>
      <c r="G1249" s="10"/>
      <c r="H1249" s="10" t="str">
        <f t="shared" si="153"/>
        <v/>
      </c>
      <c r="I1249" s="5">
        <f>TRUNC(IF(G1249="",0,(IF(SUM(I$18:$I1248)&gt;=(0.25*$G$5),0,(IF((SUM($I$18:$I1248)+(0.25*$G$5))&gt;$G$5,(($G$5*0.25)-SUM(I$18:$I1248)),($G$5*G1249)))))),2)</f>
        <v>0</v>
      </c>
      <c r="J1249" s="5">
        <f>TRUNC(IF(H1249="",0,(IF(SUM($J$18:J1248)&gt;=(0.25*$G$5),0,(IF((SUM($J$18:$J1248)+(0.25*$G$5))&gt;+($G$5*0.25),(($G$5*0.25)-SUM($J$18:J1248)),($G$5*H1249)))))),2)</f>
        <v>0</v>
      </c>
      <c r="L1249" s="5">
        <f t="shared" si="155"/>
        <v>0</v>
      </c>
      <c r="M1249" s="5">
        <f t="shared" si="156"/>
        <v>0</v>
      </c>
      <c r="N1249" s="17"/>
      <c r="O1249" s="17"/>
      <c r="P1249" s="17"/>
      <c r="Q1249" s="5">
        <f t="shared" si="157"/>
        <v>0</v>
      </c>
      <c r="S1249" s="5">
        <f t="shared" si="158"/>
        <v>0</v>
      </c>
      <c r="T1249" s="5">
        <f t="shared" si="159"/>
        <v>0</v>
      </c>
      <c r="W1249" s="18"/>
    </row>
    <row r="1250" spans="1:23" x14ac:dyDescent="0.25">
      <c r="A1250" s="6">
        <f>+'IRS Interest Rates'!A2521</f>
        <v>46350</v>
      </c>
      <c r="C1250" s="9" t="str">
        <f>IF($D$3&gt;$A1250,"",IF($D$4&lt;$A1250,"",+'IRS Interest Rates'!$B2521))</f>
        <v/>
      </c>
      <c r="D1250" s="11">
        <f t="shared" si="154"/>
        <v>0</v>
      </c>
      <c r="E1250" s="11"/>
      <c r="F1250" s="5">
        <f t="shared" si="160"/>
        <v>0</v>
      </c>
      <c r="G1250" s="10"/>
      <c r="H1250" s="10" t="str">
        <f t="shared" si="153"/>
        <v/>
      </c>
      <c r="I1250" s="5">
        <f>TRUNC(IF(G1250="",0,(IF(SUM(I$18:$I1249)&gt;=(0.25*$G$5),0,(IF((SUM($I$18:$I1249)+(0.25*$G$5))&gt;$G$5,(($G$5*0.25)-SUM(I$18:$I1249)),($G$5*G1250)))))),2)</f>
        <v>0</v>
      </c>
      <c r="J1250" s="5">
        <f>TRUNC(IF(H1250="",0,(IF(SUM($J$18:J1249)&gt;=(0.25*$G$5),0,(IF((SUM($J$18:$J1249)+(0.25*$G$5))&gt;+($G$5*0.25),(($G$5*0.25)-SUM($J$18:J1249)),($G$5*H1250)))))),2)</f>
        <v>0</v>
      </c>
      <c r="L1250" s="5">
        <f t="shared" si="155"/>
        <v>0</v>
      </c>
      <c r="M1250" s="5">
        <f t="shared" si="156"/>
        <v>0</v>
      </c>
      <c r="N1250" s="17"/>
      <c r="O1250" s="17"/>
      <c r="P1250" s="17"/>
      <c r="Q1250" s="5">
        <f t="shared" si="157"/>
        <v>0</v>
      </c>
      <c r="S1250" s="5">
        <f t="shared" si="158"/>
        <v>0</v>
      </c>
      <c r="T1250" s="5">
        <f t="shared" si="159"/>
        <v>0</v>
      </c>
      <c r="W1250" s="18"/>
    </row>
    <row r="1251" spans="1:23" x14ac:dyDescent="0.25">
      <c r="A1251" s="6">
        <f>+'IRS Interest Rates'!A2522</f>
        <v>46351</v>
      </c>
      <c r="C1251" s="9" t="str">
        <f>IF($D$3&gt;$A1251,"",IF($D$4&lt;$A1251,"",+'IRS Interest Rates'!$B2522))</f>
        <v/>
      </c>
      <c r="D1251" s="11">
        <f t="shared" si="154"/>
        <v>0</v>
      </c>
      <c r="E1251" s="11"/>
      <c r="F1251" s="5">
        <f t="shared" si="160"/>
        <v>0</v>
      </c>
      <c r="G1251" s="10"/>
      <c r="H1251" s="10" t="str">
        <f t="shared" si="153"/>
        <v/>
      </c>
      <c r="I1251" s="5">
        <f>TRUNC(IF(G1251="",0,(IF(SUM(I$18:$I1250)&gt;=(0.25*$G$5),0,(IF((SUM($I$18:$I1250)+(0.25*$G$5))&gt;$G$5,(($G$5*0.25)-SUM(I$18:$I1250)),($G$5*G1251)))))),2)</f>
        <v>0</v>
      </c>
      <c r="J1251" s="5">
        <f>TRUNC(IF(H1251="",0,(IF(SUM($J$18:J1250)&gt;=(0.25*$G$5),0,(IF((SUM($J$18:$J1250)+(0.25*$G$5))&gt;+($G$5*0.25),(($G$5*0.25)-SUM($J$18:J1250)),($G$5*H1251)))))),2)</f>
        <v>0</v>
      </c>
      <c r="L1251" s="5">
        <f t="shared" si="155"/>
        <v>0</v>
      </c>
      <c r="M1251" s="5">
        <f t="shared" si="156"/>
        <v>0</v>
      </c>
      <c r="N1251" s="17"/>
      <c r="O1251" s="17"/>
      <c r="P1251" s="17"/>
      <c r="Q1251" s="5">
        <f t="shared" si="157"/>
        <v>0</v>
      </c>
      <c r="S1251" s="5">
        <f t="shared" si="158"/>
        <v>0</v>
      </c>
      <c r="T1251" s="5">
        <f t="shared" si="159"/>
        <v>0</v>
      </c>
      <c r="W1251" s="18"/>
    </row>
    <row r="1252" spans="1:23" x14ac:dyDescent="0.25">
      <c r="A1252" s="6">
        <f>+'IRS Interest Rates'!A2523</f>
        <v>46352</v>
      </c>
      <c r="C1252" s="9" t="str">
        <f>IF($D$3&gt;$A1252,"",IF($D$4&lt;$A1252,"",+'IRS Interest Rates'!$B2523))</f>
        <v/>
      </c>
      <c r="D1252" s="11">
        <f t="shared" si="154"/>
        <v>0</v>
      </c>
      <c r="E1252" s="11"/>
      <c r="F1252" s="5">
        <f t="shared" si="160"/>
        <v>0</v>
      </c>
      <c r="G1252" s="10"/>
      <c r="H1252" s="10" t="str">
        <f t="shared" si="153"/>
        <v/>
      </c>
      <c r="I1252" s="5">
        <f>TRUNC(IF(G1252="",0,(IF(SUM(I$18:$I1251)&gt;=(0.25*$G$5),0,(IF((SUM($I$18:$I1251)+(0.25*$G$5))&gt;$G$5,(($G$5*0.25)-SUM(I$18:$I1251)),($G$5*G1252)))))),2)</f>
        <v>0</v>
      </c>
      <c r="J1252" s="5">
        <f>TRUNC(IF(H1252="",0,(IF(SUM($J$18:J1251)&gt;=(0.25*$G$5),0,(IF((SUM($J$18:$J1251)+(0.25*$G$5))&gt;+($G$5*0.25),(($G$5*0.25)-SUM($J$18:J1251)),($G$5*H1252)))))),2)</f>
        <v>0</v>
      </c>
      <c r="L1252" s="5">
        <f t="shared" si="155"/>
        <v>0</v>
      </c>
      <c r="M1252" s="5">
        <f t="shared" si="156"/>
        <v>0</v>
      </c>
      <c r="N1252" s="17"/>
      <c r="O1252" s="17"/>
      <c r="P1252" s="17"/>
      <c r="Q1252" s="5">
        <f t="shared" si="157"/>
        <v>0</v>
      </c>
      <c r="S1252" s="5">
        <f t="shared" si="158"/>
        <v>0</v>
      </c>
      <c r="T1252" s="5">
        <f t="shared" si="159"/>
        <v>0</v>
      </c>
      <c r="W1252" s="18"/>
    </row>
    <row r="1253" spans="1:23" x14ac:dyDescent="0.25">
      <c r="A1253" s="6">
        <f>+'IRS Interest Rates'!A2524</f>
        <v>46353</v>
      </c>
      <c r="C1253" s="9" t="str">
        <f>IF($D$3&gt;$A1253,"",IF($D$4&lt;$A1253,"",+'IRS Interest Rates'!$B2524))</f>
        <v/>
      </c>
      <c r="D1253" s="11">
        <f t="shared" si="154"/>
        <v>0</v>
      </c>
      <c r="E1253" s="11"/>
      <c r="F1253" s="5">
        <f t="shared" si="160"/>
        <v>0</v>
      </c>
      <c r="G1253" s="10"/>
      <c r="H1253" s="10" t="str">
        <f t="shared" si="153"/>
        <v/>
      </c>
      <c r="I1253" s="5">
        <f>TRUNC(IF(G1253="",0,(IF(SUM(I$18:$I1252)&gt;=(0.25*$G$5),0,(IF((SUM($I$18:$I1252)+(0.25*$G$5))&gt;$G$5,(($G$5*0.25)-SUM(I$18:$I1252)),($G$5*G1253)))))),2)</f>
        <v>0</v>
      </c>
      <c r="J1253" s="5">
        <f>TRUNC(IF(H1253="",0,(IF(SUM($J$18:J1252)&gt;=(0.25*$G$5),0,(IF((SUM($J$18:$J1252)+(0.25*$G$5))&gt;+($G$5*0.25),(($G$5*0.25)-SUM($J$18:J1252)),($G$5*H1253)))))),2)</f>
        <v>0</v>
      </c>
      <c r="L1253" s="5">
        <f t="shared" si="155"/>
        <v>0</v>
      </c>
      <c r="M1253" s="5">
        <f t="shared" si="156"/>
        <v>0</v>
      </c>
      <c r="N1253" s="17"/>
      <c r="O1253" s="17"/>
      <c r="P1253" s="17"/>
      <c r="Q1253" s="5">
        <f t="shared" si="157"/>
        <v>0</v>
      </c>
      <c r="S1253" s="5">
        <f t="shared" si="158"/>
        <v>0</v>
      </c>
      <c r="T1253" s="5">
        <f t="shared" si="159"/>
        <v>0</v>
      </c>
      <c r="W1253" s="18"/>
    </row>
    <row r="1254" spans="1:23" x14ac:dyDescent="0.25">
      <c r="A1254" s="6">
        <f>+'IRS Interest Rates'!A2525</f>
        <v>46354</v>
      </c>
      <c r="C1254" s="9" t="str">
        <f>IF($D$3&gt;$A1254,"",IF($D$4&lt;$A1254,"",+'IRS Interest Rates'!$B2525))</f>
        <v/>
      </c>
      <c r="D1254" s="11">
        <f t="shared" si="154"/>
        <v>0</v>
      </c>
      <c r="E1254" s="11"/>
      <c r="F1254" s="5">
        <f t="shared" si="160"/>
        <v>0</v>
      </c>
      <c r="G1254" s="10"/>
      <c r="H1254" s="10" t="str">
        <f t="shared" si="153"/>
        <v/>
      </c>
      <c r="I1254" s="5">
        <f>TRUNC(IF(G1254="",0,(IF(SUM(I$18:$I1253)&gt;=(0.25*$G$5),0,(IF((SUM($I$18:$I1253)+(0.25*$G$5))&gt;$G$5,(($G$5*0.25)-SUM(I$18:$I1253)),($G$5*G1254)))))),2)</f>
        <v>0</v>
      </c>
      <c r="J1254" s="5">
        <f>TRUNC(IF(H1254="",0,(IF(SUM($J$18:J1253)&gt;=(0.25*$G$5),0,(IF((SUM($J$18:$J1253)+(0.25*$G$5))&gt;+($G$5*0.25),(($G$5*0.25)-SUM($J$18:J1253)),($G$5*H1254)))))),2)</f>
        <v>0</v>
      </c>
      <c r="L1254" s="5">
        <f t="shared" si="155"/>
        <v>0</v>
      </c>
      <c r="M1254" s="5">
        <f t="shared" si="156"/>
        <v>0</v>
      </c>
      <c r="N1254" s="17"/>
      <c r="O1254" s="17"/>
      <c r="P1254" s="17"/>
      <c r="Q1254" s="5">
        <f t="shared" si="157"/>
        <v>0</v>
      </c>
      <c r="S1254" s="5">
        <f t="shared" si="158"/>
        <v>0</v>
      </c>
      <c r="T1254" s="5">
        <f t="shared" si="159"/>
        <v>0</v>
      </c>
      <c r="W1254" s="18"/>
    </row>
    <row r="1255" spans="1:23" x14ac:dyDescent="0.25">
      <c r="A1255" s="6">
        <f>+'IRS Interest Rates'!A2526</f>
        <v>46355</v>
      </c>
      <c r="C1255" s="9" t="str">
        <f>IF($D$3&gt;$A1255,"",IF($D$4&lt;$A1255,"",+'IRS Interest Rates'!$B2526))</f>
        <v/>
      </c>
      <c r="D1255" s="11">
        <f t="shared" si="154"/>
        <v>0</v>
      </c>
      <c r="E1255" s="11"/>
      <c r="F1255" s="5">
        <f t="shared" si="160"/>
        <v>0</v>
      </c>
      <c r="G1255" s="10"/>
      <c r="H1255" s="10" t="str">
        <f t="shared" si="153"/>
        <v/>
      </c>
      <c r="I1255" s="5">
        <f>TRUNC(IF(G1255="",0,(IF(SUM(I$18:$I1254)&gt;=(0.25*$G$5),0,(IF((SUM($I$18:$I1254)+(0.25*$G$5))&gt;$G$5,(($G$5*0.25)-SUM(I$18:$I1254)),($G$5*G1255)))))),2)</f>
        <v>0</v>
      </c>
      <c r="J1255" s="5">
        <f>TRUNC(IF(H1255="",0,(IF(SUM($J$18:J1254)&gt;=(0.25*$G$5),0,(IF((SUM($J$18:$J1254)+(0.25*$G$5))&gt;+($G$5*0.25),(($G$5*0.25)-SUM($J$18:J1254)),($G$5*H1255)))))),2)</f>
        <v>0</v>
      </c>
      <c r="L1255" s="5">
        <f t="shared" si="155"/>
        <v>0</v>
      </c>
      <c r="M1255" s="5">
        <f t="shared" si="156"/>
        <v>0</v>
      </c>
      <c r="N1255" s="17"/>
      <c r="O1255" s="17"/>
      <c r="P1255" s="17"/>
      <c r="Q1255" s="5">
        <f t="shared" si="157"/>
        <v>0</v>
      </c>
      <c r="S1255" s="5">
        <f t="shared" si="158"/>
        <v>0</v>
      </c>
      <c r="T1255" s="5">
        <f t="shared" si="159"/>
        <v>0</v>
      </c>
      <c r="W1255" s="18"/>
    </row>
    <row r="1256" spans="1:23" x14ac:dyDescent="0.25">
      <c r="A1256" s="6">
        <f>+'IRS Interest Rates'!A2527</f>
        <v>46356</v>
      </c>
      <c r="C1256" s="9" t="str">
        <f>IF($D$3&gt;$A1256,"",IF($D$4&lt;$A1256,"",+'IRS Interest Rates'!$B2527))</f>
        <v/>
      </c>
      <c r="D1256" s="11">
        <f t="shared" si="154"/>
        <v>0</v>
      </c>
      <c r="E1256" s="11"/>
      <c r="F1256" s="5">
        <f t="shared" si="160"/>
        <v>0</v>
      </c>
      <c r="G1256" s="10">
        <f>IF($G$14="yes",IF($A1256&lt;$D$3,"",IF(SUM(F1227:F1256)&gt;0,G$16,"")),0)</f>
        <v>0</v>
      </c>
      <c r="H1256" s="10">
        <f t="shared" si="153"/>
        <v>0</v>
      </c>
      <c r="I1256" s="5">
        <f>TRUNC(IF(G1256="",0,(IF(SUM(I$18:$I1255)&gt;=(0.25*$G$5),0,(IF((SUM($I$18:$I1255)+(0.25*$G$5))&gt;$G$5,(($G$5*0.25)-SUM(I$18:$I1255)),($G$5*G1256)))))),2)</f>
        <v>0</v>
      </c>
      <c r="J1256" s="5">
        <f>TRUNC(IF(H1256="",0,(IF(SUM($J$18:J1255)&gt;=(0.25*$G$5),0,(IF((SUM($J$18:$J1255)+(0.25*$G$5))&gt;+($G$5*0.25),(($G$5*0.25)-SUM($J$18:J1255)),($G$5*H1256)))))),2)</f>
        <v>0</v>
      </c>
      <c r="L1256" s="5">
        <f t="shared" si="155"/>
        <v>0</v>
      </c>
      <c r="M1256" s="5">
        <f t="shared" si="156"/>
        <v>0</v>
      </c>
      <c r="N1256" s="17"/>
      <c r="O1256" s="17"/>
      <c r="P1256" s="17"/>
      <c r="Q1256" s="5">
        <f t="shared" si="157"/>
        <v>0</v>
      </c>
      <c r="S1256" s="5">
        <f t="shared" si="158"/>
        <v>0</v>
      </c>
      <c r="T1256" s="5">
        <f t="shared" si="159"/>
        <v>0</v>
      </c>
      <c r="W1256" s="18"/>
    </row>
    <row r="1257" spans="1:23" x14ac:dyDescent="0.25">
      <c r="A1257" s="6">
        <f>+'IRS Interest Rates'!A2528</f>
        <v>46357</v>
      </c>
      <c r="C1257" s="9" t="str">
        <f>IF($D$3&gt;$A1257,"",IF($D$4&lt;$A1257,"",+'IRS Interest Rates'!$B2528))</f>
        <v/>
      </c>
      <c r="D1257" s="11">
        <f t="shared" si="154"/>
        <v>0</v>
      </c>
      <c r="E1257" s="11"/>
      <c r="F1257" s="5">
        <f t="shared" si="160"/>
        <v>0</v>
      </c>
      <c r="G1257" s="10"/>
      <c r="H1257" s="10" t="str">
        <f t="shared" si="153"/>
        <v/>
      </c>
      <c r="I1257" s="5">
        <f>TRUNC(IF(G1257="",0,(IF(SUM(I$18:$I1256)&gt;=(0.25*$G$5),0,(IF((SUM($I$18:$I1256)+(0.25*$G$5))&gt;$G$5,(($G$5*0.25)-SUM(I$18:$I1256)),($G$5*G1257)))))),2)</f>
        <v>0</v>
      </c>
      <c r="J1257" s="5">
        <f>TRUNC(IF(H1257="",0,(IF(SUM($J$18:J1256)&gt;=(0.25*$G$5),0,(IF((SUM($J$18:$J1256)+(0.25*$G$5))&gt;+($G$5*0.25),(($G$5*0.25)-SUM($J$18:J1256)),($G$5*H1257)))))),2)</f>
        <v>0</v>
      </c>
      <c r="L1257" s="5">
        <f t="shared" si="155"/>
        <v>0</v>
      </c>
      <c r="M1257" s="5">
        <f t="shared" si="156"/>
        <v>0</v>
      </c>
      <c r="N1257" s="17"/>
      <c r="O1257" s="17"/>
      <c r="P1257" s="17"/>
      <c r="Q1257" s="5">
        <f t="shared" si="157"/>
        <v>0</v>
      </c>
      <c r="S1257" s="5">
        <f t="shared" si="158"/>
        <v>0</v>
      </c>
      <c r="T1257" s="5">
        <f t="shared" si="159"/>
        <v>0</v>
      </c>
      <c r="W1257" s="18"/>
    </row>
    <row r="1258" spans="1:23" x14ac:dyDescent="0.25">
      <c r="A1258" s="6">
        <f>+'IRS Interest Rates'!A2529</f>
        <v>46358</v>
      </c>
      <c r="C1258" s="9" t="str">
        <f>IF($D$3&gt;$A1258,"",IF($D$4&lt;$A1258,"",+'IRS Interest Rates'!$B2529))</f>
        <v/>
      </c>
      <c r="D1258" s="11">
        <f t="shared" si="154"/>
        <v>0</v>
      </c>
      <c r="E1258" s="11"/>
      <c r="F1258" s="5">
        <f t="shared" si="160"/>
        <v>0</v>
      </c>
      <c r="G1258" s="10"/>
      <c r="H1258" s="10" t="str">
        <f t="shared" ref="H1258:H1287" si="161">IF(G1258="","",+H$16)</f>
        <v/>
      </c>
      <c r="I1258" s="5">
        <f>TRUNC(IF(G1258="",0,(IF(SUM(I$18:$I1257)&gt;=(0.25*$G$5),0,(IF((SUM($I$18:$I1257)+(0.25*$G$5))&gt;$G$5,(($G$5*0.25)-SUM(I$18:$I1257)),($G$5*G1258)))))),2)</f>
        <v>0</v>
      </c>
      <c r="J1258" s="5">
        <f>TRUNC(IF(H1258="",0,(IF(SUM($J$18:J1257)&gt;=(0.25*$G$5),0,(IF((SUM($J$18:$J1257)+(0.25*$G$5))&gt;+($G$5*0.25),(($G$5*0.25)-SUM($J$18:J1257)),($G$5*H1258)))))),2)</f>
        <v>0</v>
      </c>
      <c r="L1258" s="5">
        <f t="shared" si="155"/>
        <v>0</v>
      </c>
      <c r="M1258" s="5">
        <f t="shared" si="156"/>
        <v>0</v>
      </c>
      <c r="N1258" s="17"/>
      <c r="O1258" s="17"/>
      <c r="P1258" s="17"/>
      <c r="Q1258" s="5">
        <f t="shared" si="157"/>
        <v>0</v>
      </c>
      <c r="S1258" s="5">
        <f t="shared" si="158"/>
        <v>0</v>
      </c>
      <c r="T1258" s="5">
        <f t="shared" si="159"/>
        <v>0</v>
      </c>
      <c r="W1258" s="18"/>
    </row>
    <row r="1259" spans="1:23" x14ac:dyDescent="0.25">
      <c r="A1259" s="6">
        <f>+'IRS Interest Rates'!A2530</f>
        <v>46359</v>
      </c>
      <c r="C1259" s="9" t="str">
        <f>IF($D$3&gt;$A1259,"",IF($D$4&lt;$A1259,"",+'IRS Interest Rates'!$B2530))</f>
        <v/>
      </c>
      <c r="D1259" s="11">
        <f t="shared" si="154"/>
        <v>0</v>
      </c>
      <c r="E1259" s="11"/>
      <c r="F1259" s="5">
        <f t="shared" si="160"/>
        <v>0</v>
      </c>
      <c r="G1259" s="10"/>
      <c r="H1259" s="10" t="str">
        <f t="shared" si="161"/>
        <v/>
      </c>
      <c r="I1259" s="5">
        <f>TRUNC(IF(G1259="",0,(IF(SUM(I$18:$I1258)&gt;=(0.25*$G$5),0,(IF((SUM($I$18:$I1258)+(0.25*$G$5))&gt;$G$5,(($G$5*0.25)-SUM(I$18:$I1258)),($G$5*G1259)))))),2)</f>
        <v>0</v>
      </c>
      <c r="J1259" s="5">
        <f>TRUNC(IF(H1259="",0,(IF(SUM($J$18:J1258)&gt;=(0.25*$G$5),0,(IF((SUM($J$18:$J1258)+(0.25*$G$5))&gt;+($G$5*0.25),(($G$5*0.25)-SUM($J$18:J1258)),($G$5*H1259)))))),2)</f>
        <v>0</v>
      </c>
      <c r="L1259" s="5">
        <f t="shared" si="155"/>
        <v>0</v>
      </c>
      <c r="M1259" s="5">
        <f t="shared" si="156"/>
        <v>0</v>
      </c>
      <c r="N1259" s="17"/>
      <c r="O1259" s="17"/>
      <c r="P1259" s="17"/>
      <c r="Q1259" s="5">
        <f t="shared" si="157"/>
        <v>0</v>
      </c>
      <c r="S1259" s="5">
        <f t="shared" si="158"/>
        <v>0</v>
      </c>
      <c r="T1259" s="5">
        <f t="shared" si="159"/>
        <v>0</v>
      </c>
      <c r="W1259" s="18"/>
    </row>
    <row r="1260" spans="1:23" x14ac:dyDescent="0.25">
      <c r="A1260" s="6">
        <f>+'IRS Interest Rates'!A2531</f>
        <v>46360</v>
      </c>
      <c r="C1260" s="9" t="str">
        <f>IF($D$3&gt;$A1260,"",IF($D$4&lt;$A1260,"",+'IRS Interest Rates'!$B2531))</f>
        <v/>
      </c>
      <c r="D1260" s="11">
        <f t="shared" si="154"/>
        <v>0</v>
      </c>
      <c r="E1260" s="11"/>
      <c r="F1260" s="5">
        <f t="shared" si="160"/>
        <v>0</v>
      </c>
      <c r="G1260" s="10"/>
      <c r="H1260" s="10" t="str">
        <f t="shared" si="161"/>
        <v/>
      </c>
      <c r="I1260" s="5">
        <f>TRUNC(IF(G1260="",0,(IF(SUM(I$18:$I1259)&gt;=(0.25*$G$5),0,(IF((SUM($I$18:$I1259)+(0.25*$G$5))&gt;$G$5,(($G$5*0.25)-SUM(I$18:$I1259)),($G$5*G1260)))))),2)</f>
        <v>0</v>
      </c>
      <c r="J1260" s="5">
        <f>TRUNC(IF(H1260="",0,(IF(SUM($J$18:J1259)&gt;=(0.25*$G$5),0,(IF((SUM($J$18:$J1259)+(0.25*$G$5))&gt;+($G$5*0.25),(($G$5*0.25)-SUM($J$18:J1259)),($G$5*H1260)))))),2)</f>
        <v>0</v>
      </c>
      <c r="L1260" s="5">
        <f t="shared" si="155"/>
        <v>0</v>
      </c>
      <c r="M1260" s="5">
        <f t="shared" si="156"/>
        <v>0</v>
      </c>
      <c r="N1260" s="17"/>
      <c r="O1260" s="17"/>
      <c r="P1260" s="17"/>
      <c r="Q1260" s="5">
        <f t="shared" si="157"/>
        <v>0</v>
      </c>
      <c r="S1260" s="5">
        <f t="shared" si="158"/>
        <v>0</v>
      </c>
      <c r="T1260" s="5">
        <f t="shared" si="159"/>
        <v>0</v>
      </c>
      <c r="W1260" s="18"/>
    </row>
    <row r="1261" spans="1:23" x14ac:dyDescent="0.25">
      <c r="A1261" s="6">
        <f>+'IRS Interest Rates'!A2532</f>
        <v>46361</v>
      </c>
      <c r="C1261" s="9" t="str">
        <f>IF($D$3&gt;$A1261,"",IF($D$4&lt;$A1261,"",+'IRS Interest Rates'!$B2532))</f>
        <v/>
      </c>
      <c r="D1261" s="11">
        <f t="shared" si="154"/>
        <v>0</v>
      </c>
      <c r="E1261" s="11"/>
      <c r="F1261" s="5">
        <f t="shared" si="160"/>
        <v>0</v>
      </c>
      <c r="G1261" s="10"/>
      <c r="H1261" s="10" t="str">
        <f t="shared" si="161"/>
        <v/>
      </c>
      <c r="I1261" s="5">
        <f>TRUNC(IF(G1261="",0,(IF(SUM(I$18:$I1260)&gt;=(0.25*$G$5),0,(IF((SUM($I$18:$I1260)+(0.25*$G$5))&gt;$G$5,(($G$5*0.25)-SUM(I$18:$I1260)),($G$5*G1261)))))),2)</f>
        <v>0</v>
      </c>
      <c r="J1261" s="5">
        <f>TRUNC(IF(H1261="",0,(IF(SUM($J$18:J1260)&gt;=(0.25*$G$5),0,(IF((SUM($J$18:$J1260)+(0.25*$G$5))&gt;+($G$5*0.25),(($G$5*0.25)-SUM($J$18:J1260)),($G$5*H1261)))))),2)</f>
        <v>0</v>
      </c>
      <c r="L1261" s="5">
        <f t="shared" si="155"/>
        <v>0</v>
      </c>
      <c r="M1261" s="5">
        <f t="shared" si="156"/>
        <v>0</v>
      </c>
      <c r="N1261" s="17"/>
      <c r="O1261" s="17"/>
      <c r="P1261" s="17"/>
      <c r="Q1261" s="5">
        <f t="shared" si="157"/>
        <v>0</v>
      </c>
      <c r="S1261" s="5">
        <f t="shared" si="158"/>
        <v>0</v>
      </c>
      <c r="T1261" s="5">
        <f t="shared" si="159"/>
        <v>0</v>
      </c>
      <c r="W1261" s="18"/>
    </row>
    <row r="1262" spans="1:23" x14ac:dyDescent="0.25">
      <c r="A1262" s="6">
        <f>+'IRS Interest Rates'!A2533</f>
        <v>46362</v>
      </c>
      <c r="C1262" s="9" t="str">
        <f>IF($D$3&gt;$A1262,"",IF($D$4&lt;$A1262,"",+'IRS Interest Rates'!$B2533))</f>
        <v/>
      </c>
      <c r="D1262" s="11">
        <f t="shared" si="154"/>
        <v>0</v>
      </c>
      <c r="E1262" s="11"/>
      <c r="F1262" s="5">
        <f t="shared" si="160"/>
        <v>0</v>
      </c>
      <c r="G1262" s="10"/>
      <c r="H1262" s="10" t="str">
        <f t="shared" si="161"/>
        <v/>
      </c>
      <c r="I1262" s="5">
        <f>TRUNC(IF(G1262="",0,(IF(SUM(I$18:$I1261)&gt;=(0.25*$G$5),0,(IF((SUM($I$18:$I1261)+(0.25*$G$5))&gt;$G$5,(($G$5*0.25)-SUM(I$18:$I1261)),($G$5*G1262)))))),2)</f>
        <v>0</v>
      </c>
      <c r="J1262" s="5">
        <f>TRUNC(IF(H1262="",0,(IF(SUM($J$18:J1261)&gt;=(0.25*$G$5),0,(IF((SUM($J$18:$J1261)+(0.25*$G$5))&gt;+($G$5*0.25),(($G$5*0.25)-SUM($J$18:J1261)),($G$5*H1262)))))),2)</f>
        <v>0</v>
      </c>
      <c r="L1262" s="5">
        <f t="shared" si="155"/>
        <v>0</v>
      </c>
      <c r="M1262" s="5">
        <f t="shared" si="156"/>
        <v>0</v>
      </c>
      <c r="N1262" s="17"/>
      <c r="O1262" s="17"/>
      <c r="P1262" s="17"/>
      <c r="Q1262" s="5">
        <f t="shared" si="157"/>
        <v>0</v>
      </c>
      <c r="S1262" s="5">
        <f t="shared" si="158"/>
        <v>0</v>
      </c>
      <c r="T1262" s="5">
        <f t="shared" si="159"/>
        <v>0</v>
      </c>
      <c r="W1262" s="18"/>
    </row>
    <row r="1263" spans="1:23" x14ac:dyDescent="0.25">
      <c r="A1263" s="6">
        <f>+'IRS Interest Rates'!A2534</f>
        <v>46363</v>
      </c>
      <c r="C1263" s="9" t="str">
        <f>IF($D$3&gt;$A1263,"",IF($D$4&lt;$A1263,"",+'IRS Interest Rates'!$B2534))</f>
        <v/>
      </c>
      <c r="D1263" s="11">
        <f t="shared" si="154"/>
        <v>0</v>
      </c>
      <c r="E1263" s="11"/>
      <c r="F1263" s="5">
        <f t="shared" si="160"/>
        <v>0</v>
      </c>
      <c r="G1263" s="10"/>
      <c r="H1263" s="10" t="str">
        <f t="shared" si="161"/>
        <v/>
      </c>
      <c r="I1263" s="5">
        <f>TRUNC(IF(G1263="",0,(IF(SUM(I$18:$I1262)&gt;=(0.25*$G$5),0,(IF((SUM($I$18:$I1262)+(0.25*$G$5))&gt;$G$5,(($G$5*0.25)-SUM(I$18:$I1262)),($G$5*G1263)))))),2)</f>
        <v>0</v>
      </c>
      <c r="J1263" s="5">
        <f>TRUNC(IF(H1263="",0,(IF(SUM($J$18:J1262)&gt;=(0.25*$G$5),0,(IF((SUM($J$18:$J1262)+(0.25*$G$5))&gt;+($G$5*0.25),(($G$5*0.25)-SUM($J$18:J1262)),($G$5*H1263)))))),2)</f>
        <v>0</v>
      </c>
      <c r="L1263" s="5">
        <f t="shared" si="155"/>
        <v>0</v>
      </c>
      <c r="M1263" s="5">
        <f t="shared" si="156"/>
        <v>0</v>
      </c>
      <c r="N1263" s="17"/>
      <c r="O1263" s="17"/>
      <c r="P1263" s="17"/>
      <c r="Q1263" s="5">
        <f t="shared" si="157"/>
        <v>0</v>
      </c>
      <c r="S1263" s="5">
        <f t="shared" si="158"/>
        <v>0</v>
      </c>
      <c r="T1263" s="5">
        <f t="shared" si="159"/>
        <v>0</v>
      </c>
      <c r="W1263" s="18"/>
    </row>
    <row r="1264" spans="1:23" x14ac:dyDescent="0.25">
      <c r="A1264" s="6">
        <f>+'IRS Interest Rates'!A2535</f>
        <v>46364</v>
      </c>
      <c r="C1264" s="9" t="str">
        <f>IF($D$3&gt;$A1264,"",IF($D$4&lt;$A1264,"",+'IRS Interest Rates'!$B2535))</f>
        <v/>
      </c>
      <c r="D1264" s="11">
        <f t="shared" si="154"/>
        <v>0</v>
      </c>
      <c r="E1264" s="11"/>
      <c r="F1264" s="5">
        <f t="shared" si="160"/>
        <v>0</v>
      </c>
      <c r="G1264" s="10"/>
      <c r="H1264" s="10" t="str">
        <f t="shared" si="161"/>
        <v/>
      </c>
      <c r="I1264" s="5">
        <f>TRUNC(IF(G1264="",0,(IF(SUM(I$18:$I1263)&gt;=(0.25*$G$5),0,(IF((SUM($I$18:$I1263)+(0.25*$G$5))&gt;$G$5,(($G$5*0.25)-SUM(I$18:$I1263)),($G$5*G1264)))))),2)</f>
        <v>0</v>
      </c>
      <c r="J1264" s="5">
        <f>TRUNC(IF(H1264="",0,(IF(SUM($J$18:J1263)&gt;=(0.25*$G$5),0,(IF((SUM($J$18:$J1263)+(0.25*$G$5))&gt;+($G$5*0.25),(($G$5*0.25)-SUM($J$18:J1263)),($G$5*H1264)))))),2)</f>
        <v>0</v>
      </c>
      <c r="L1264" s="5">
        <f t="shared" si="155"/>
        <v>0</v>
      </c>
      <c r="M1264" s="5">
        <f t="shared" si="156"/>
        <v>0</v>
      </c>
      <c r="N1264" s="17"/>
      <c r="O1264" s="17"/>
      <c r="P1264" s="17"/>
      <c r="Q1264" s="5">
        <f t="shared" si="157"/>
        <v>0</v>
      </c>
      <c r="S1264" s="5">
        <f t="shared" si="158"/>
        <v>0</v>
      </c>
      <c r="T1264" s="5">
        <f t="shared" si="159"/>
        <v>0</v>
      </c>
      <c r="W1264" s="18"/>
    </row>
    <row r="1265" spans="1:23" x14ac:dyDescent="0.25">
      <c r="A1265" s="6">
        <f>+'IRS Interest Rates'!A2536</f>
        <v>46365</v>
      </c>
      <c r="C1265" s="9" t="str">
        <f>IF($D$3&gt;$A1265,"",IF($D$4&lt;$A1265,"",+'IRS Interest Rates'!$B2536))</f>
        <v/>
      </c>
      <c r="D1265" s="11">
        <f t="shared" si="154"/>
        <v>0</v>
      </c>
      <c r="E1265" s="11"/>
      <c r="F1265" s="5">
        <f t="shared" si="160"/>
        <v>0</v>
      </c>
      <c r="G1265" s="10"/>
      <c r="H1265" s="10" t="str">
        <f t="shared" si="161"/>
        <v/>
      </c>
      <c r="I1265" s="5">
        <f>TRUNC(IF(G1265="",0,(IF(SUM(I$18:$I1264)&gt;=(0.25*$G$5),0,(IF((SUM($I$18:$I1264)+(0.25*$G$5))&gt;$G$5,(($G$5*0.25)-SUM(I$18:$I1264)),($G$5*G1265)))))),2)</f>
        <v>0</v>
      </c>
      <c r="J1265" s="5">
        <f>TRUNC(IF(H1265="",0,(IF(SUM($J$18:J1264)&gt;=(0.25*$G$5),0,(IF((SUM($J$18:$J1264)+(0.25*$G$5))&gt;+($G$5*0.25),(($G$5*0.25)-SUM($J$18:J1264)),($G$5*H1265)))))),2)</f>
        <v>0</v>
      </c>
      <c r="L1265" s="5">
        <f t="shared" si="155"/>
        <v>0</v>
      </c>
      <c r="M1265" s="5">
        <f t="shared" si="156"/>
        <v>0</v>
      </c>
      <c r="N1265" s="17"/>
      <c r="O1265" s="17"/>
      <c r="P1265" s="17"/>
      <c r="Q1265" s="5">
        <f t="shared" si="157"/>
        <v>0</v>
      </c>
      <c r="S1265" s="5">
        <f t="shared" si="158"/>
        <v>0</v>
      </c>
      <c r="T1265" s="5">
        <f t="shared" si="159"/>
        <v>0</v>
      </c>
      <c r="W1265" s="18"/>
    </row>
    <row r="1266" spans="1:23" x14ac:dyDescent="0.25">
      <c r="A1266" s="6">
        <f>+'IRS Interest Rates'!A2537</f>
        <v>46366</v>
      </c>
      <c r="C1266" s="9" t="str">
        <f>IF($D$3&gt;$A1266,"",IF($D$4&lt;$A1266,"",+'IRS Interest Rates'!$B2537))</f>
        <v/>
      </c>
      <c r="D1266" s="11">
        <f t="shared" si="154"/>
        <v>0</v>
      </c>
      <c r="E1266" s="11"/>
      <c r="F1266" s="5">
        <f t="shared" si="160"/>
        <v>0</v>
      </c>
      <c r="G1266" s="10"/>
      <c r="H1266" s="10" t="str">
        <f t="shared" si="161"/>
        <v/>
      </c>
      <c r="I1266" s="5">
        <f>TRUNC(IF(G1266="",0,(IF(SUM(I$18:$I1265)&gt;=(0.25*$G$5),0,(IF((SUM($I$18:$I1265)+(0.25*$G$5))&gt;$G$5,(($G$5*0.25)-SUM(I$18:$I1265)),($G$5*G1266)))))),2)</f>
        <v>0</v>
      </c>
      <c r="J1266" s="5">
        <f>TRUNC(IF(H1266="",0,(IF(SUM($J$18:J1265)&gt;=(0.25*$G$5),0,(IF((SUM($J$18:$J1265)+(0.25*$G$5))&gt;+($G$5*0.25),(($G$5*0.25)-SUM($J$18:J1265)),($G$5*H1266)))))),2)</f>
        <v>0</v>
      </c>
      <c r="L1266" s="5">
        <f t="shared" si="155"/>
        <v>0</v>
      </c>
      <c r="M1266" s="5">
        <f t="shared" si="156"/>
        <v>0</v>
      </c>
      <c r="N1266" s="17"/>
      <c r="O1266" s="17"/>
      <c r="P1266" s="17"/>
      <c r="Q1266" s="5">
        <f t="shared" si="157"/>
        <v>0</v>
      </c>
      <c r="S1266" s="5">
        <f t="shared" si="158"/>
        <v>0</v>
      </c>
      <c r="T1266" s="5">
        <f t="shared" si="159"/>
        <v>0</v>
      </c>
      <c r="W1266" s="18"/>
    </row>
    <row r="1267" spans="1:23" x14ac:dyDescent="0.25">
      <c r="A1267" s="6">
        <f>+'IRS Interest Rates'!A2538</f>
        <v>46367</v>
      </c>
      <c r="C1267" s="9" t="str">
        <f>IF($D$3&gt;$A1267,"",IF($D$4&lt;$A1267,"",+'IRS Interest Rates'!$B2538))</f>
        <v/>
      </c>
      <c r="D1267" s="11">
        <f t="shared" si="154"/>
        <v>0</v>
      </c>
      <c r="E1267" s="11"/>
      <c r="F1267" s="5">
        <f t="shared" si="160"/>
        <v>0</v>
      </c>
      <c r="G1267" s="10"/>
      <c r="H1267" s="10" t="str">
        <f t="shared" si="161"/>
        <v/>
      </c>
      <c r="I1267" s="5">
        <f>TRUNC(IF(G1267="",0,(IF(SUM(I$18:$I1266)&gt;=(0.25*$G$5),0,(IF((SUM($I$18:$I1266)+(0.25*$G$5))&gt;$G$5,(($G$5*0.25)-SUM(I$18:$I1266)),($G$5*G1267)))))),2)</f>
        <v>0</v>
      </c>
      <c r="J1267" s="5">
        <f>TRUNC(IF(H1267="",0,(IF(SUM($J$18:J1266)&gt;=(0.25*$G$5),0,(IF((SUM($J$18:$J1266)+(0.25*$G$5))&gt;+($G$5*0.25),(($G$5*0.25)-SUM($J$18:J1266)),($G$5*H1267)))))),2)</f>
        <v>0</v>
      </c>
      <c r="L1267" s="5">
        <f t="shared" si="155"/>
        <v>0</v>
      </c>
      <c r="M1267" s="5">
        <f t="shared" si="156"/>
        <v>0</v>
      </c>
      <c r="N1267" s="17"/>
      <c r="O1267" s="17"/>
      <c r="P1267" s="17"/>
      <c r="Q1267" s="5">
        <f t="shared" si="157"/>
        <v>0</v>
      </c>
      <c r="S1267" s="5">
        <f t="shared" si="158"/>
        <v>0</v>
      </c>
      <c r="T1267" s="5">
        <f t="shared" si="159"/>
        <v>0</v>
      </c>
      <c r="W1267" s="18"/>
    </row>
    <row r="1268" spans="1:23" x14ac:dyDescent="0.25">
      <c r="A1268" s="6">
        <f>+'IRS Interest Rates'!A2539</f>
        <v>46368</v>
      </c>
      <c r="C1268" s="9" t="str">
        <f>IF($D$3&gt;$A1268,"",IF($D$4&lt;$A1268,"",+'IRS Interest Rates'!$B2539))</f>
        <v/>
      </c>
      <c r="D1268" s="11">
        <f t="shared" si="154"/>
        <v>0</v>
      </c>
      <c r="E1268" s="11"/>
      <c r="F1268" s="5">
        <f t="shared" si="160"/>
        <v>0</v>
      </c>
      <c r="G1268" s="10"/>
      <c r="H1268" s="10" t="str">
        <f t="shared" si="161"/>
        <v/>
      </c>
      <c r="I1268" s="5">
        <f>TRUNC(IF(G1268="",0,(IF(SUM(I$18:$I1267)&gt;=(0.25*$G$5),0,(IF((SUM($I$18:$I1267)+(0.25*$G$5))&gt;$G$5,(($G$5*0.25)-SUM(I$18:$I1267)),($G$5*G1268)))))),2)</f>
        <v>0</v>
      </c>
      <c r="J1268" s="5">
        <f>TRUNC(IF(H1268="",0,(IF(SUM($J$18:J1267)&gt;=(0.25*$G$5),0,(IF((SUM($J$18:$J1267)+(0.25*$G$5))&gt;+($G$5*0.25),(($G$5*0.25)-SUM($J$18:J1267)),($G$5*H1268)))))),2)</f>
        <v>0</v>
      </c>
      <c r="L1268" s="5">
        <f t="shared" si="155"/>
        <v>0</v>
      </c>
      <c r="M1268" s="5">
        <f t="shared" si="156"/>
        <v>0</v>
      </c>
      <c r="N1268" s="17"/>
      <c r="O1268" s="17"/>
      <c r="P1268" s="17"/>
      <c r="Q1268" s="5">
        <f t="shared" si="157"/>
        <v>0</v>
      </c>
      <c r="S1268" s="5">
        <f t="shared" si="158"/>
        <v>0</v>
      </c>
      <c r="T1268" s="5">
        <f t="shared" si="159"/>
        <v>0</v>
      </c>
      <c r="W1268" s="18"/>
    </row>
    <row r="1269" spans="1:23" x14ac:dyDescent="0.25">
      <c r="A1269" s="6">
        <f>+'IRS Interest Rates'!A2540</f>
        <v>46369</v>
      </c>
      <c r="C1269" s="9" t="str">
        <f>IF($D$3&gt;$A1269,"",IF($D$4&lt;$A1269,"",+'IRS Interest Rates'!$B2540))</f>
        <v/>
      </c>
      <c r="D1269" s="11">
        <f t="shared" si="154"/>
        <v>0</v>
      </c>
      <c r="E1269" s="11"/>
      <c r="F1269" s="5">
        <f t="shared" si="160"/>
        <v>0</v>
      </c>
      <c r="G1269" s="10"/>
      <c r="H1269" s="10" t="str">
        <f t="shared" si="161"/>
        <v/>
      </c>
      <c r="I1269" s="5">
        <f>TRUNC(IF(G1269="",0,(IF(SUM(I$18:$I1268)&gt;=(0.25*$G$5),0,(IF((SUM($I$18:$I1268)+(0.25*$G$5))&gt;$G$5,(($G$5*0.25)-SUM(I$18:$I1268)),($G$5*G1269)))))),2)</f>
        <v>0</v>
      </c>
      <c r="J1269" s="5">
        <f>TRUNC(IF(H1269="",0,(IF(SUM($J$18:J1268)&gt;=(0.25*$G$5),0,(IF((SUM($J$18:$J1268)+(0.25*$G$5))&gt;+($G$5*0.25),(($G$5*0.25)-SUM($J$18:J1268)),($G$5*H1269)))))),2)</f>
        <v>0</v>
      </c>
      <c r="L1269" s="5">
        <f t="shared" si="155"/>
        <v>0</v>
      </c>
      <c r="M1269" s="5">
        <f t="shared" si="156"/>
        <v>0</v>
      </c>
      <c r="N1269" s="17"/>
      <c r="O1269" s="17"/>
      <c r="P1269" s="17"/>
      <c r="Q1269" s="5">
        <f t="shared" si="157"/>
        <v>0</v>
      </c>
      <c r="S1269" s="5">
        <f t="shared" si="158"/>
        <v>0</v>
      </c>
      <c r="T1269" s="5">
        <f t="shared" si="159"/>
        <v>0</v>
      </c>
      <c r="W1269" s="18"/>
    </row>
    <row r="1270" spans="1:23" x14ac:dyDescent="0.25">
      <c r="A1270" s="6">
        <f>+'IRS Interest Rates'!A2541</f>
        <v>46370</v>
      </c>
      <c r="C1270" s="9" t="str">
        <f>IF($D$3&gt;$A1270,"",IF($D$4&lt;$A1270,"",+'IRS Interest Rates'!$B2541))</f>
        <v/>
      </c>
      <c r="D1270" s="11">
        <f t="shared" si="154"/>
        <v>0</v>
      </c>
      <c r="E1270" s="11"/>
      <c r="F1270" s="5">
        <f t="shared" si="160"/>
        <v>0</v>
      </c>
      <c r="G1270" s="10"/>
      <c r="H1270" s="10" t="str">
        <f t="shared" si="161"/>
        <v/>
      </c>
      <c r="I1270" s="5">
        <f>TRUNC(IF(G1270="",0,(IF(SUM(I$18:$I1269)&gt;=(0.25*$G$5),0,(IF((SUM($I$18:$I1269)+(0.25*$G$5))&gt;$G$5,(($G$5*0.25)-SUM(I$18:$I1269)),($G$5*G1270)))))),2)</f>
        <v>0</v>
      </c>
      <c r="J1270" s="5">
        <f>TRUNC(IF(H1270="",0,(IF(SUM($J$18:J1269)&gt;=(0.25*$G$5),0,(IF((SUM($J$18:$J1269)+(0.25*$G$5))&gt;+($G$5*0.25),(($G$5*0.25)-SUM($J$18:J1269)),($G$5*H1270)))))),2)</f>
        <v>0</v>
      </c>
      <c r="L1270" s="5">
        <f t="shared" si="155"/>
        <v>0</v>
      </c>
      <c r="M1270" s="5">
        <f t="shared" si="156"/>
        <v>0</v>
      </c>
      <c r="N1270" s="17"/>
      <c r="O1270" s="17"/>
      <c r="P1270" s="17"/>
      <c r="Q1270" s="5">
        <f t="shared" si="157"/>
        <v>0</v>
      </c>
      <c r="S1270" s="5">
        <f t="shared" si="158"/>
        <v>0</v>
      </c>
      <c r="T1270" s="5">
        <f t="shared" si="159"/>
        <v>0</v>
      </c>
      <c r="W1270" s="18"/>
    </row>
    <row r="1271" spans="1:23" x14ac:dyDescent="0.25">
      <c r="A1271" s="6">
        <f>+'IRS Interest Rates'!A2542</f>
        <v>46371</v>
      </c>
      <c r="C1271" s="9" t="str">
        <f>IF($D$3&gt;$A1271,"",IF($D$4&lt;$A1271,"",+'IRS Interest Rates'!$B2542))</f>
        <v/>
      </c>
      <c r="D1271" s="11">
        <f t="shared" si="154"/>
        <v>0</v>
      </c>
      <c r="E1271" s="11"/>
      <c r="F1271" s="5">
        <f t="shared" si="160"/>
        <v>0</v>
      </c>
      <c r="G1271" s="10"/>
      <c r="H1271" s="10" t="str">
        <f t="shared" si="161"/>
        <v/>
      </c>
      <c r="I1271" s="5">
        <f>TRUNC(IF(G1271="",0,(IF(SUM(I$18:$I1270)&gt;=(0.25*$G$5),0,(IF((SUM($I$18:$I1270)+(0.25*$G$5))&gt;$G$5,(($G$5*0.25)-SUM(I$18:$I1270)),($G$5*G1271)))))),2)</f>
        <v>0</v>
      </c>
      <c r="J1271" s="5">
        <f>TRUNC(IF(H1271="",0,(IF(SUM($J$18:J1270)&gt;=(0.25*$G$5),0,(IF((SUM($J$18:$J1270)+(0.25*$G$5))&gt;+($G$5*0.25),(($G$5*0.25)-SUM($J$18:J1270)),($G$5*H1271)))))),2)</f>
        <v>0</v>
      </c>
      <c r="L1271" s="5">
        <f t="shared" si="155"/>
        <v>0</v>
      </c>
      <c r="M1271" s="5">
        <f t="shared" si="156"/>
        <v>0</v>
      </c>
      <c r="N1271" s="17"/>
      <c r="O1271" s="17"/>
      <c r="P1271" s="17"/>
      <c r="Q1271" s="5">
        <f t="shared" si="157"/>
        <v>0</v>
      </c>
      <c r="S1271" s="5">
        <f t="shared" si="158"/>
        <v>0</v>
      </c>
      <c r="T1271" s="5">
        <f t="shared" si="159"/>
        <v>0</v>
      </c>
      <c r="W1271" s="18"/>
    </row>
    <row r="1272" spans="1:23" x14ac:dyDescent="0.25">
      <c r="A1272" s="6">
        <f>+'IRS Interest Rates'!A2543</f>
        <v>46372</v>
      </c>
      <c r="C1272" s="9" t="str">
        <f>IF($D$3&gt;$A1272,"",IF($D$4&lt;$A1272,"",+'IRS Interest Rates'!$B2543))</f>
        <v/>
      </c>
      <c r="D1272" s="11">
        <f t="shared" si="154"/>
        <v>0</v>
      </c>
      <c r="E1272" s="11"/>
      <c r="F1272" s="5">
        <f t="shared" si="160"/>
        <v>0</v>
      </c>
      <c r="G1272" s="10"/>
      <c r="H1272" s="10" t="str">
        <f t="shared" si="161"/>
        <v/>
      </c>
      <c r="I1272" s="5">
        <f>TRUNC(IF(G1272="",0,(IF(SUM(I$18:$I1271)&gt;=(0.25*$G$5),0,(IF((SUM($I$18:$I1271)+(0.25*$G$5))&gt;$G$5,(($G$5*0.25)-SUM(I$18:$I1271)),($G$5*G1272)))))),2)</f>
        <v>0</v>
      </c>
      <c r="J1272" s="5">
        <f>TRUNC(IF(H1272="",0,(IF(SUM($J$18:J1271)&gt;=(0.25*$G$5),0,(IF((SUM($J$18:$J1271)+(0.25*$G$5))&gt;+($G$5*0.25),(($G$5*0.25)-SUM($J$18:J1271)),($G$5*H1272)))))),2)</f>
        <v>0</v>
      </c>
      <c r="L1272" s="5">
        <f t="shared" si="155"/>
        <v>0</v>
      </c>
      <c r="M1272" s="5">
        <f t="shared" si="156"/>
        <v>0</v>
      </c>
      <c r="N1272" s="17"/>
      <c r="O1272" s="17"/>
      <c r="P1272" s="17"/>
      <c r="Q1272" s="5">
        <f t="shared" si="157"/>
        <v>0</v>
      </c>
      <c r="S1272" s="5">
        <f t="shared" si="158"/>
        <v>0</v>
      </c>
      <c r="T1272" s="5">
        <f t="shared" si="159"/>
        <v>0</v>
      </c>
      <c r="W1272" s="18"/>
    </row>
    <row r="1273" spans="1:23" x14ac:dyDescent="0.25">
      <c r="A1273" s="6">
        <f>+'IRS Interest Rates'!A2544</f>
        <v>46373</v>
      </c>
      <c r="C1273" s="9" t="str">
        <f>IF($D$3&gt;$A1273,"",IF($D$4&lt;$A1273,"",+'IRS Interest Rates'!$B2544))</f>
        <v/>
      </c>
      <c r="D1273" s="11">
        <f t="shared" si="154"/>
        <v>0</v>
      </c>
      <c r="E1273" s="11"/>
      <c r="F1273" s="5">
        <f t="shared" si="160"/>
        <v>0</v>
      </c>
      <c r="G1273" s="10"/>
      <c r="H1273" s="10" t="str">
        <f t="shared" si="161"/>
        <v/>
      </c>
      <c r="I1273" s="5">
        <f>TRUNC(IF(G1273="",0,(IF(SUM(I$18:$I1272)&gt;=(0.25*$G$5),0,(IF((SUM($I$18:$I1272)+(0.25*$G$5))&gt;$G$5,(($G$5*0.25)-SUM(I$18:$I1272)),($G$5*G1273)))))),2)</f>
        <v>0</v>
      </c>
      <c r="J1273" s="5">
        <f>TRUNC(IF(H1273="",0,(IF(SUM($J$18:J1272)&gt;=(0.25*$G$5),0,(IF((SUM($J$18:$J1272)+(0.25*$G$5))&gt;+($G$5*0.25),(($G$5*0.25)-SUM($J$18:J1272)),($G$5*H1273)))))),2)</f>
        <v>0</v>
      </c>
      <c r="L1273" s="5">
        <f t="shared" si="155"/>
        <v>0</v>
      </c>
      <c r="M1273" s="5">
        <f t="shared" si="156"/>
        <v>0</v>
      </c>
      <c r="N1273" s="17"/>
      <c r="O1273" s="17"/>
      <c r="P1273" s="17"/>
      <c r="Q1273" s="5">
        <f t="shared" si="157"/>
        <v>0</v>
      </c>
      <c r="S1273" s="5">
        <f t="shared" si="158"/>
        <v>0</v>
      </c>
      <c r="T1273" s="5">
        <f t="shared" si="159"/>
        <v>0</v>
      </c>
      <c r="W1273" s="18"/>
    </row>
    <row r="1274" spans="1:23" x14ac:dyDescent="0.25">
      <c r="A1274" s="6">
        <f>+'IRS Interest Rates'!A2545</f>
        <v>46374</v>
      </c>
      <c r="C1274" s="9" t="str">
        <f>IF($D$3&gt;$A1274,"",IF($D$4&lt;$A1274,"",+'IRS Interest Rates'!$B2545))</f>
        <v/>
      </c>
      <c r="D1274" s="11">
        <f t="shared" si="154"/>
        <v>0</v>
      </c>
      <c r="E1274" s="11"/>
      <c r="F1274" s="5">
        <f t="shared" si="160"/>
        <v>0</v>
      </c>
      <c r="G1274" s="10"/>
      <c r="H1274" s="10" t="str">
        <f t="shared" si="161"/>
        <v/>
      </c>
      <c r="I1274" s="5">
        <f>TRUNC(IF(G1274="",0,(IF(SUM(I$18:$I1273)&gt;=(0.25*$G$5),0,(IF((SUM($I$18:$I1273)+(0.25*$G$5))&gt;$G$5,(($G$5*0.25)-SUM(I$18:$I1273)),($G$5*G1274)))))),2)</f>
        <v>0</v>
      </c>
      <c r="J1274" s="5">
        <f>TRUNC(IF(H1274="",0,(IF(SUM($J$18:J1273)&gt;=(0.25*$G$5),0,(IF((SUM($J$18:$J1273)+(0.25*$G$5))&gt;+($G$5*0.25),(($G$5*0.25)-SUM($J$18:J1273)),($G$5*H1274)))))),2)</f>
        <v>0</v>
      </c>
      <c r="L1274" s="5">
        <f t="shared" si="155"/>
        <v>0</v>
      </c>
      <c r="M1274" s="5">
        <f t="shared" si="156"/>
        <v>0</v>
      </c>
      <c r="N1274" s="17"/>
      <c r="O1274" s="17"/>
      <c r="P1274" s="17"/>
      <c r="Q1274" s="5">
        <f t="shared" si="157"/>
        <v>0</v>
      </c>
      <c r="S1274" s="5">
        <f t="shared" si="158"/>
        <v>0</v>
      </c>
      <c r="T1274" s="5">
        <f t="shared" si="159"/>
        <v>0</v>
      </c>
      <c r="W1274" s="18"/>
    </row>
    <row r="1275" spans="1:23" x14ac:dyDescent="0.25">
      <c r="A1275" s="6">
        <f>+'IRS Interest Rates'!A2546</f>
        <v>46375</v>
      </c>
      <c r="C1275" s="9" t="str">
        <f>IF($D$3&gt;$A1275,"",IF($D$4&lt;$A1275,"",+'IRS Interest Rates'!$B2546))</f>
        <v/>
      </c>
      <c r="D1275" s="11">
        <f t="shared" si="154"/>
        <v>0</v>
      </c>
      <c r="E1275" s="11"/>
      <c r="F1275" s="5">
        <f t="shared" si="160"/>
        <v>0</v>
      </c>
      <c r="G1275" s="10"/>
      <c r="H1275" s="10" t="str">
        <f t="shared" si="161"/>
        <v/>
      </c>
      <c r="I1275" s="5">
        <f>TRUNC(IF(G1275="",0,(IF(SUM(I$18:$I1274)&gt;=(0.25*$G$5),0,(IF((SUM($I$18:$I1274)+(0.25*$G$5))&gt;$G$5,(($G$5*0.25)-SUM(I$18:$I1274)),($G$5*G1275)))))),2)</f>
        <v>0</v>
      </c>
      <c r="J1275" s="5">
        <f>TRUNC(IF(H1275="",0,(IF(SUM($J$18:J1274)&gt;=(0.25*$G$5),0,(IF((SUM($J$18:$J1274)+(0.25*$G$5))&gt;+($G$5*0.25),(($G$5*0.25)-SUM($J$18:J1274)),($G$5*H1275)))))),2)</f>
        <v>0</v>
      </c>
      <c r="L1275" s="5">
        <f t="shared" si="155"/>
        <v>0</v>
      </c>
      <c r="M1275" s="5">
        <f t="shared" si="156"/>
        <v>0</v>
      </c>
      <c r="N1275" s="17"/>
      <c r="O1275" s="17"/>
      <c r="P1275" s="17"/>
      <c r="Q1275" s="5">
        <f t="shared" si="157"/>
        <v>0</v>
      </c>
      <c r="S1275" s="5">
        <f t="shared" si="158"/>
        <v>0</v>
      </c>
      <c r="T1275" s="5">
        <f t="shared" si="159"/>
        <v>0</v>
      </c>
      <c r="W1275" s="18"/>
    </row>
    <row r="1276" spans="1:23" x14ac:dyDescent="0.25">
      <c r="A1276" s="6">
        <f>+'IRS Interest Rates'!A2547</f>
        <v>46376</v>
      </c>
      <c r="C1276" s="9" t="str">
        <f>IF($D$3&gt;$A1276,"",IF($D$4&lt;$A1276,"",+'IRS Interest Rates'!$B2547))</f>
        <v/>
      </c>
      <c r="D1276" s="11">
        <f t="shared" si="154"/>
        <v>0</v>
      </c>
      <c r="E1276" s="11"/>
      <c r="F1276" s="5">
        <f t="shared" si="160"/>
        <v>0</v>
      </c>
      <c r="G1276" s="10"/>
      <c r="H1276" s="10" t="str">
        <f t="shared" si="161"/>
        <v/>
      </c>
      <c r="I1276" s="5">
        <f>TRUNC(IF(G1276="",0,(IF(SUM(I$18:$I1275)&gt;=(0.25*$G$5),0,(IF((SUM($I$18:$I1275)+(0.25*$G$5))&gt;$G$5,(($G$5*0.25)-SUM(I$18:$I1275)),($G$5*G1276)))))),2)</f>
        <v>0</v>
      </c>
      <c r="J1276" s="5">
        <f>TRUNC(IF(H1276="",0,(IF(SUM($J$18:J1275)&gt;=(0.25*$G$5),0,(IF((SUM($J$18:$J1275)+(0.25*$G$5))&gt;+($G$5*0.25),(($G$5*0.25)-SUM($J$18:J1275)),($G$5*H1276)))))),2)</f>
        <v>0</v>
      </c>
      <c r="L1276" s="5">
        <f t="shared" si="155"/>
        <v>0</v>
      </c>
      <c r="M1276" s="5">
        <f t="shared" si="156"/>
        <v>0</v>
      </c>
      <c r="N1276" s="17"/>
      <c r="O1276" s="17"/>
      <c r="P1276" s="17"/>
      <c r="Q1276" s="5">
        <f t="shared" si="157"/>
        <v>0</v>
      </c>
      <c r="S1276" s="5">
        <f t="shared" si="158"/>
        <v>0</v>
      </c>
      <c r="T1276" s="5">
        <f t="shared" si="159"/>
        <v>0</v>
      </c>
      <c r="W1276" s="18"/>
    </row>
    <row r="1277" spans="1:23" x14ac:dyDescent="0.25">
      <c r="A1277" s="6">
        <f>+'IRS Interest Rates'!A2548</f>
        <v>46377</v>
      </c>
      <c r="C1277" s="9" t="str">
        <f>IF($D$3&gt;$A1277,"",IF($D$4&lt;$A1277,"",+'IRS Interest Rates'!$B2548))</f>
        <v/>
      </c>
      <c r="D1277" s="11">
        <f t="shared" si="154"/>
        <v>0</v>
      </c>
      <c r="E1277" s="11"/>
      <c r="F1277" s="5">
        <f t="shared" si="160"/>
        <v>0</v>
      </c>
      <c r="G1277" s="10"/>
      <c r="H1277" s="10" t="str">
        <f t="shared" si="161"/>
        <v/>
      </c>
      <c r="I1277" s="5">
        <f>TRUNC(IF(G1277="",0,(IF(SUM(I$18:$I1276)&gt;=(0.25*$G$5),0,(IF((SUM($I$18:$I1276)+(0.25*$G$5))&gt;$G$5,(($G$5*0.25)-SUM(I$18:$I1276)),($G$5*G1277)))))),2)</f>
        <v>0</v>
      </c>
      <c r="J1277" s="5">
        <f>TRUNC(IF(H1277="",0,(IF(SUM($J$18:J1276)&gt;=(0.25*$G$5),0,(IF((SUM($J$18:$J1276)+(0.25*$G$5))&gt;+($G$5*0.25),(($G$5*0.25)-SUM($J$18:J1276)),($G$5*H1277)))))),2)</f>
        <v>0</v>
      </c>
      <c r="L1277" s="5">
        <f t="shared" si="155"/>
        <v>0</v>
      </c>
      <c r="M1277" s="5">
        <f t="shared" si="156"/>
        <v>0</v>
      </c>
      <c r="N1277" s="17"/>
      <c r="O1277" s="17"/>
      <c r="P1277" s="17"/>
      <c r="Q1277" s="5">
        <f t="shared" si="157"/>
        <v>0</v>
      </c>
      <c r="S1277" s="5">
        <f t="shared" si="158"/>
        <v>0</v>
      </c>
      <c r="T1277" s="5">
        <f t="shared" si="159"/>
        <v>0</v>
      </c>
      <c r="W1277" s="18"/>
    </row>
    <row r="1278" spans="1:23" x14ac:dyDescent="0.25">
      <c r="A1278" s="6">
        <f>+'IRS Interest Rates'!A2549</f>
        <v>46378</v>
      </c>
      <c r="C1278" s="9" t="str">
        <f>IF($D$3&gt;$A1278,"",IF($D$4&lt;$A1278,"",+'IRS Interest Rates'!$B2549))</f>
        <v/>
      </c>
      <c r="D1278" s="11">
        <f t="shared" si="154"/>
        <v>0</v>
      </c>
      <c r="E1278" s="11"/>
      <c r="F1278" s="5">
        <f t="shared" si="160"/>
        <v>0</v>
      </c>
      <c r="G1278" s="10"/>
      <c r="H1278" s="10" t="str">
        <f t="shared" si="161"/>
        <v/>
      </c>
      <c r="I1278" s="5">
        <f>TRUNC(IF(G1278="",0,(IF(SUM(I$18:$I1277)&gt;=(0.25*$G$5),0,(IF((SUM($I$18:$I1277)+(0.25*$G$5))&gt;$G$5,(($G$5*0.25)-SUM(I$18:$I1277)),($G$5*G1278)))))),2)</f>
        <v>0</v>
      </c>
      <c r="J1278" s="5">
        <f>TRUNC(IF(H1278="",0,(IF(SUM($J$18:J1277)&gt;=(0.25*$G$5),0,(IF((SUM($J$18:$J1277)+(0.25*$G$5))&gt;+($G$5*0.25),(($G$5*0.25)-SUM($J$18:J1277)),($G$5*H1278)))))),2)</f>
        <v>0</v>
      </c>
      <c r="L1278" s="5">
        <f t="shared" si="155"/>
        <v>0</v>
      </c>
      <c r="M1278" s="5">
        <f t="shared" si="156"/>
        <v>0</v>
      </c>
      <c r="N1278" s="17"/>
      <c r="O1278" s="17"/>
      <c r="P1278" s="17"/>
      <c r="Q1278" s="5">
        <f t="shared" si="157"/>
        <v>0</v>
      </c>
      <c r="S1278" s="5">
        <f t="shared" si="158"/>
        <v>0</v>
      </c>
      <c r="T1278" s="5">
        <f t="shared" si="159"/>
        <v>0</v>
      </c>
      <c r="W1278" s="18"/>
    </row>
    <row r="1279" spans="1:23" x14ac:dyDescent="0.25">
      <c r="A1279" s="6">
        <f>+'IRS Interest Rates'!A2550</f>
        <v>46379</v>
      </c>
      <c r="C1279" s="9" t="str">
        <f>IF($D$3&gt;$A1279,"",IF($D$4&lt;$A1279,"",+'IRS Interest Rates'!$B2550))</f>
        <v/>
      </c>
      <c r="D1279" s="11">
        <f t="shared" si="154"/>
        <v>0</v>
      </c>
      <c r="E1279" s="11"/>
      <c r="F1279" s="5">
        <f t="shared" si="160"/>
        <v>0</v>
      </c>
      <c r="G1279" s="10"/>
      <c r="H1279" s="10" t="str">
        <f t="shared" si="161"/>
        <v/>
      </c>
      <c r="I1279" s="5">
        <f>TRUNC(IF(G1279="",0,(IF(SUM(I$18:$I1278)&gt;=(0.25*$G$5),0,(IF((SUM($I$18:$I1278)+(0.25*$G$5))&gt;$G$5,(($G$5*0.25)-SUM(I$18:$I1278)),($G$5*G1279)))))),2)</f>
        <v>0</v>
      </c>
      <c r="J1279" s="5">
        <f>TRUNC(IF(H1279="",0,(IF(SUM($J$18:J1278)&gt;=(0.25*$G$5),0,(IF((SUM($J$18:$J1278)+(0.25*$G$5))&gt;+($G$5*0.25),(($G$5*0.25)-SUM($J$18:J1278)),($G$5*H1279)))))),2)</f>
        <v>0</v>
      </c>
      <c r="L1279" s="5">
        <f t="shared" si="155"/>
        <v>0</v>
      </c>
      <c r="M1279" s="5">
        <f t="shared" si="156"/>
        <v>0</v>
      </c>
      <c r="N1279" s="17"/>
      <c r="O1279" s="17"/>
      <c r="P1279" s="17"/>
      <c r="Q1279" s="5">
        <f t="shared" si="157"/>
        <v>0</v>
      </c>
      <c r="S1279" s="5">
        <f t="shared" si="158"/>
        <v>0</v>
      </c>
      <c r="T1279" s="5">
        <f t="shared" si="159"/>
        <v>0</v>
      </c>
      <c r="W1279" s="18"/>
    </row>
    <row r="1280" spans="1:23" x14ac:dyDescent="0.25">
      <c r="A1280" s="6">
        <f>+'IRS Interest Rates'!A2551</f>
        <v>46380</v>
      </c>
      <c r="C1280" s="9" t="str">
        <f>IF($D$3&gt;$A1280,"",IF($D$4&lt;$A1280,"",+'IRS Interest Rates'!$B2551))</f>
        <v/>
      </c>
      <c r="D1280" s="11">
        <f t="shared" si="154"/>
        <v>0</v>
      </c>
      <c r="E1280" s="11"/>
      <c r="F1280" s="5">
        <f t="shared" si="160"/>
        <v>0</v>
      </c>
      <c r="G1280" s="10"/>
      <c r="H1280" s="10" t="str">
        <f t="shared" si="161"/>
        <v/>
      </c>
      <c r="I1280" s="5">
        <f>TRUNC(IF(G1280="",0,(IF(SUM(I$18:$I1279)&gt;=(0.25*$G$5),0,(IF((SUM($I$18:$I1279)+(0.25*$G$5))&gt;$G$5,(($G$5*0.25)-SUM(I$18:$I1279)),($G$5*G1280)))))),2)</f>
        <v>0</v>
      </c>
      <c r="J1280" s="5">
        <f>TRUNC(IF(H1280="",0,(IF(SUM($J$18:J1279)&gt;=(0.25*$G$5),0,(IF((SUM($J$18:$J1279)+(0.25*$G$5))&gt;+($G$5*0.25),(($G$5*0.25)-SUM($J$18:J1279)),($G$5*H1280)))))),2)</f>
        <v>0</v>
      </c>
      <c r="L1280" s="5">
        <f t="shared" si="155"/>
        <v>0</v>
      </c>
      <c r="M1280" s="5">
        <f t="shared" si="156"/>
        <v>0</v>
      </c>
      <c r="N1280" s="17"/>
      <c r="O1280" s="17"/>
      <c r="P1280" s="17"/>
      <c r="Q1280" s="5">
        <f t="shared" si="157"/>
        <v>0</v>
      </c>
      <c r="S1280" s="5">
        <f t="shared" si="158"/>
        <v>0</v>
      </c>
      <c r="T1280" s="5">
        <f t="shared" si="159"/>
        <v>0</v>
      </c>
      <c r="W1280" s="18"/>
    </row>
    <row r="1281" spans="1:23" x14ac:dyDescent="0.25">
      <c r="A1281" s="6">
        <f>+'IRS Interest Rates'!A2552</f>
        <v>46381</v>
      </c>
      <c r="C1281" s="9" t="str">
        <f>IF($D$3&gt;$A1281,"",IF($D$4&lt;$A1281,"",+'IRS Interest Rates'!$B2552))</f>
        <v/>
      </c>
      <c r="D1281" s="11">
        <f t="shared" si="154"/>
        <v>0</v>
      </c>
      <c r="E1281" s="11"/>
      <c r="F1281" s="5">
        <f t="shared" si="160"/>
        <v>0</v>
      </c>
      <c r="G1281" s="10"/>
      <c r="H1281" s="10" t="str">
        <f t="shared" si="161"/>
        <v/>
      </c>
      <c r="I1281" s="5">
        <f>TRUNC(IF(G1281="",0,(IF(SUM(I$18:$I1280)&gt;=(0.25*$G$5),0,(IF((SUM($I$18:$I1280)+(0.25*$G$5))&gt;$G$5,(($G$5*0.25)-SUM(I$18:$I1280)),($G$5*G1281)))))),2)</f>
        <v>0</v>
      </c>
      <c r="J1281" s="5">
        <f>TRUNC(IF(H1281="",0,(IF(SUM($J$18:J1280)&gt;=(0.25*$G$5),0,(IF((SUM($J$18:$J1280)+(0.25*$G$5))&gt;+($G$5*0.25),(($G$5*0.25)-SUM($J$18:J1280)),($G$5*H1281)))))),2)</f>
        <v>0</v>
      </c>
      <c r="L1281" s="5">
        <f t="shared" si="155"/>
        <v>0</v>
      </c>
      <c r="M1281" s="5">
        <f t="shared" si="156"/>
        <v>0</v>
      </c>
      <c r="N1281" s="17"/>
      <c r="O1281" s="17"/>
      <c r="P1281" s="17"/>
      <c r="Q1281" s="5">
        <f t="shared" si="157"/>
        <v>0</v>
      </c>
      <c r="S1281" s="5">
        <f t="shared" si="158"/>
        <v>0</v>
      </c>
      <c r="T1281" s="5">
        <f t="shared" si="159"/>
        <v>0</v>
      </c>
      <c r="W1281" s="18"/>
    </row>
    <row r="1282" spans="1:23" x14ac:dyDescent="0.25">
      <c r="A1282" s="6">
        <f>+'IRS Interest Rates'!A2553</f>
        <v>46382</v>
      </c>
      <c r="C1282" s="9" t="str">
        <f>IF($D$3&gt;$A1282,"",IF($D$4&lt;$A1282,"",+'IRS Interest Rates'!$B2553))</f>
        <v/>
      </c>
      <c r="D1282" s="11">
        <f t="shared" si="154"/>
        <v>0</v>
      </c>
      <c r="E1282" s="11"/>
      <c r="F1282" s="5">
        <f t="shared" si="160"/>
        <v>0</v>
      </c>
      <c r="G1282" s="10"/>
      <c r="H1282" s="10" t="str">
        <f t="shared" si="161"/>
        <v/>
      </c>
      <c r="I1282" s="5">
        <f>TRUNC(IF(G1282="",0,(IF(SUM(I$18:$I1281)&gt;=(0.25*$G$5),0,(IF((SUM($I$18:$I1281)+(0.25*$G$5))&gt;$G$5,(($G$5*0.25)-SUM(I$18:$I1281)),($G$5*G1282)))))),2)</f>
        <v>0</v>
      </c>
      <c r="J1282" s="5">
        <f>TRUNC(IF(H1282="",0,(IF(SUM($J$18:J1281)&gt;=(0.25*$G$5),0,(IF((SUM($J$18:$J1281)+(0.25*$G$5))&gt;+($G$5*0.25),(($G$5*0.25)-SUM($J$18:J1281)),($G$5*H1282)))))),2)</f>
        <v>0</v>
      </c>
      <c r="L1282" s="5">
        <f t="shared" si="155"/>
        <v>0</v>
      </c>
      <c r="M1282" s="5">
        <f t="shared" si="156"/>
        <v>0</v>
      </c>
      <c r="N1282" s="17"/>
      <c r="O1282" s="17"/>
      <c r="P1282" s="17"/>
      <c r="Q1282" s="5">
        <f t="shared" si="157"/>
        <v>0</v>
      </c>
      <c r="S1282" s="5">
        <f t="shared" si="158"/>
        <v>0</v>
      </c>
      <c r="T1282" s="5">
        <f t="shared" si="159"/>
        <v>0</v>
      </c>
      <c r="W1282" s="18"/>
    </row>
    <row r="1283" spans="1:23" x14ac:dyDescent="0.25">
      <c r="A1283" s="6">
        <f>+'IRS Interest Rates'!A2554</f>
        <v>46383</v>
      </c>
      <c r="C1283" s="9" t="str">
        <f>IF($D$3&gt;$A1283,"",IF($D$4&lt;$A1283,"",+'IRS Interest Rates'!$B2554))</f>
        <v/>
      </c>
      <c r="D1283" s="11">
        <f t="shared" si="154"/>
        <v>0</v>
      </c>
      <c r="E1283" s="11"/>
      <c r="F1283" s="5">
        <f t="shared" si="160"/>
        <v>0</v>
      </c>
      <c r="G1283" s="10"/>
      <c r="H1283" s="10" t="str">
        <f t="shared" si="161"/>
        <v/>
      </c>
      <c r="I1283" s="5">
        <f>TRUNC(IF(G1283="",0,(IF(SUM(I$18:$I1282)&gt;=(0.25*$G$5),0,(IF((SUM($I$18:$I1282)+(0.25*$G$5))&gt;$G$5,(($G$5*0.25)-SUM(I$18:$I1282)),($G$5*G1283)))))),2)</f>
        <v>0</v>
      </c>
      <c r="J1283" s="5">
        <f>TRUNC(IF(H1283="",0,(IF(SUM($J$18:J1282)&gt;=(0.25*$G$5),0,(IF((SUM($J$18:$J1282)+(0.25*$G$5))&gt;+($G$5*0.25),(($G$5*0.25)-SUM($J$18:J1282)),($G$5*H1283)))))),2)</f>
        <v>0</v>
      </c>
      <c r="L1283" s="5">
        <f t="shared" si="155"/>
        <v>0</v>
      </c>
      <c r="M1283" s="5">
        <f t="shared" si="156"/>
        <v>0</v>
      </c>
      <c r="N1283" s="17"/>
      <c r="O1283" s="17"/>
      <c r="P1283" s="17"/>
      <c r="Q1283" s="5">
        <f t="shared" si="157"/>
        <v>0</v>
      </c>
      <c r="S1283" s="5">
        <f t="shared" si="158"/>
        <v>0</v>
      </c>
      <c r="T1283" s="5">
        <f t="shared" si="159"/>
        <v>0</v>
      </c>
      <c r="W1283" s="18"/>
    </row>
    <row r="1284" spans="1:23" x14ac:dyDescent="0.25">
      <c r="A1284" s="6">
        <f>+'IRS Interest Rates'!A2555</f>
        <v>46384</v>
      </c>
      <c r="C1284" s="9" t="str">
        <f>IF($D$3&gt;$A1284,"",IF($D$4&lt;$A1284,"",+'IRS Interest Rates'!$B2555))</f>
        <v/>
      </c>
      <c r="D1284" s="11">
        <f t="shared" si="154"/>
        <v>0</v>
      </c>
      <c r="E1284" s="11"/>
      <c r="F1284" s="5">
        <f t="shared" si="160"/>
        <v>0</v>
      </c>
      <c r="G1284" s="10"/>
      <c r="H1284" s="10" t="str">
        <f t="shared" si="161"/>
        <v/>
      </c>
      <c r="I1284" s="5">
        <f>TRUNC(IF(G1284="",0,(IF(SUM(I$18:$I1283)&gt;=(0.25*$G$5),0,(IF((SUM($I$18:$I1283)+(0.25*$G$5))&gt;$G$5,(($G$5*0.25)-SUM(I$18:$I1283)),($G$5*G1284)))))),2)</f>
        <v>0</v>
      </c>
      <c r="J1284" s="5">
        <f>TRUNC(IF(H1284="",0,(IF(SUM($J$18:J1283)&gt;=(0.25*$G$5),0,(IF((SUM($J$18:$J1283)+(0.25*$G$5))&gt;+($G$5*0.25),(($G$5*0.25)-SUM($J$18:J1283)),($G$5*H1284)))))),2)</f>
        <v>0</v>
      </c>
      <c r="L1284" s="5">
        <f t="shared" si="155"/>
        <v>0</v>
      </c>
      <c r="M1284" s="5">
        <f t="shared" si="156"/>
        <v>0</v>
      </c>
      <c r="N1284" s="17"/>
      <c r="O1284" s="17"/>
      <c r="P1284" s="17"/>
      <c r="Q1284" s="5">
        <f t="shared" si="157"/>
        <v>0</v>
      </c>
      <c r="S1284" s="5">
        <f t="shared" si="158"/>
        <v>0</v>
      </c>
      <c r="T1284" s="5">
        <f t="shared" si="159"/>
        <v>0</v>
      </c>
      <c r="W1284" s="18"/>
    </row>
    <row r="1285" spans="1:23" x14ac:dyDescent="0.25">
      <c r="A1285" s="6">
        <f>+'IRS Interest Rates'!A2556</f>
        <v>46385</v>
      </c>
      <c r="C1285" s="9" t="str">
        <f>IF($D$3&gt;$A1285,"",IF($D$4&lt;$A1285,"",+'IRS Interest Rates'!$B2556))</f>
        <v/>
      </c>
      <c r="D1285" s="11">
        <f t="shared" si="154"/>
        <v>0</v>
      </c>
      <c r="E1285" s="11"/>
      <c r="F1285" s="5">
        <f t="shared" si="160"/>
        <v>0</v>
      </c>
      <c r="G1285" s="10"/>
      <c r="H1285" s="10" t="str">
        <f t="shared" si="161"/>
        <v/>
      </c>
      <c r="I1285" s="5">
        <f>TRUNC(IF(G1285="",0,(IF(SUM(I$18:$I1284)&gt;=(0.25*$G$5),0,(IF((SUM($I$18:$I1284)+(0.25*$G$5))&gt;$G$5,(($G$5*0.25)-SUM(I$18:$I1284)),($G$5*G1285)))))),2)</f>
        <v>0</v>
      </c>
      <c r="J1285" s="5">
        <f>TRUNC(IF(H1285="",0,(IF(SUM($J$18:J1284)&gt;=(0.25*$G$5),0,(IF((SUM($J$18:$J1284)+(0.25*$G$5))&gt;+($G$5*0.25),(($G$5*0.25)-SUM($J$18:J1284)),($G$5*H1285)))))),2)</f>
        <v>0</v>
      </c>
      <c r="L1285" s="5">
        <f t="shared" si="155"/>
        <v>0</v>
      </c>
      <c r="M1285" s="5">
        <f t="shared" si="156"/>
        <v>0</v>
      </c>
      <c r="N1285" s="17"/>
      <c r="O1285" s="17"/>
      <c r="P1285" s="17"/>
      <c r="Q1285" s="5">
        <f t="shared" si="157"/>
        <v>0</v>
      </c>
      <c r="S1285" s="5">
        <f t="shared" si="158"/>
        <v>0</v>
      </c>
      <c r="T1285" s="5">
        <f t="shared" si="159"/>
        <v>0</v>
      </c>
      <c r="W1285" s="18"/>
    </row>
    <row r="1286" spans="1:23" x14ac:dyDescent="0.25">
      <c r="A1286" s="6">
        <f>+'IRS Interest Rates'!A2557</f>
        <v>46386</v>
      </c>
      <c r="C1286" s="9" t="str">
        <f>IF($D$3&gt;$A1286,"",IF($D$4&lt;$A1286,"",+'IRS Interest Rates'!$B2557))</f>
        <v/>
      </c>
      <c r="D1286" s="11">
        <f t="shared" si="154"/>
        <v>0</v>
      </c>
      <c r="E1286" s="11"/>
      <c r="F1286" s="5">
        <f t="shared" si="160"/>
        <v>0</v>
      </c>
      <c r="G1286" s="10"/>
      <c r="H1286" s="10" t="str">
        <f t="shared" si="161"/>
        <v/>
      </c>
      <c r="I1286" s="5">
        <f>TRUNC(IF(G1286="",0,(IF(SUM(I$18:$I1285)&gt;=(0.25*$G$5),0,(IF((SUM($I$18:$I1285)+(0.25*$G$5))&gt;$G$5,(($G$5*0.25)-SUM(I$18:$I1285)),($G$5*G1286)))))),2)</f>
        <v>0</v>
      </c>
      <c r="J1286" s="5">
        <f>TRUNC(IF(H1286="",0,(IF(SUM($J$18:J1285)&gt;=(0.25*$G$5),0,(IF((SUM($J$18:$J1285)+(0.25*$G$5))&gt;+($G$5*0.25),(($G$5*0.25)-SUM($J$18:J1285)),($G$5*H1286)))))),2)</f>
        <v>0</v>
      </c>
      <c r="L1286" s="5">
        <f t="shared" si="155"/>
        <v>0</v>
      </c>
      <c r="M1286" s="5">
        <f t="shared" si="156"/>
        <v>0</v>
      </c>
      <c r="N1286" s="17"/>
      <c r="O1286" s="17"/>
      <c r="P1286" s="17"/>
      <c r="Q1286" s="5">
        <f t="shared" si="157"/>
        <v>0</v>
      </c>
      <c r="S1286" s="5">
        <f t="shared" si="158"/>
        <v>0</v>
      </c>
      <c r="T1286" s="5">
        <f t="shared" si="159"/>
        <v>0</v>
      </c>
      <c r="W1286" s="18"/>
    </row>
    <row r="1287" spans="1:23" x14ac:dyDescent="0.25">
      <c r="A1287" s="6">
        <f>+'IRS Interest Rates'!A2558</f>
        <v>46387</v>
      </c>
      <c r="C1287" s="9" t="str">
        <f>IF($D$3&gt;$A1287,"",IF($D$4&lt;$A1287,"",+'IRS Interest Rates'!$B2558))</f>
        <v/>
      </c>
      <c r="D1287" s="11">
        <f t="shared" si="154"/>
        <v>0</v>
      </c>
      <c r="E1287" s="11"/>
      <c r="F1287" s="5">
        <f t="shared" si="160"/>
        <v>0</v>
      </c>
      <c r="G1287" s="10">
        <f>IF($G$14="yes",IF($A1287&lt;$D$3,"",IF(SUM(F1257:F1287)&gt;0,G$16,"")),0)</f>
        <v>0</v>
      </c>
      <c r="H1287" s="10">
        <f t="shared" si="161"/>
        <v>0</v>
      </c>
      <c r="I1287" s="5">
        <f>TRUNC(IF(G1287="",0,(IF(SUM(I$18:$I1286)&gt;=(0.25*$G$5),0,(IF((SUM($I$18:$I1286)+(0.25*$G$5))&gt;$G$5,(($G$5*0.25)-SUM(I$18:$I1286)),($G$5*G1287)))))),2)</f>
        <v>0</v>
      </c>
      <c r="J1287" s="5">
        <f>TRUNC(IF(H1287="",0,(IF(SUM($J$18:J1286)&gt;=(0.25*$G$5),0,(IF((SUM($J$18:$J1286)+(0.25*$G$5))&gt;+($G$5*0.25),(($G$5*0.25)-SUM($J$18:J1286)),($G$5*H1287)))))),2)</f>
        <v>0</v>
      </c>
      <c r="L1287" s="5">
        <f t="shared" si="155"/>
        <v>0</v>
      </c>
      <c r="M1287" s="5">
        <f t="shared" si="156"/>
        <v>0</v>
      </c>
      <c r="N1287" s="17"/>
      <c r="O1287" s="17"/>
      <c r="P1287" s="17"/>
      <c r="Q1287" s="5">
        <f t="shared" si="157"/>
        <v>0</v>
      </c>
      <c r="S1287" s="5">
        <f t="shared" si="158"/>
        <v>0</v>
      </c>
      <c r="T1287" s="5">
        <f t="shared" si="159"/>
        <v>0</v>
      </c>
      <c r="W1287" s="18"/>
    </row>
    <row r="1288" spans="1:23" x14ac:dyDescent="0.25">
      <c r="W1288" s="18"/>
    </row>
    <row r="1289" spans="1:23" x14ac:dyDescent="0.25">
      <c r="W1289" s="18"/>
    </row>
    <row r="1290" spans="1:23" x14ac:dyDescent="0.25">
      <c r="W1290" s="18"/>
    </row>
    <row r="1291" spans="1:23" x14ac:dyDescent="0.25">
      <c r="W1291" s="18"/>
    </row>
    <row r="1292" spans="1:23" x14ac:dyDescent="0.25">
      <c r="W1292" s="18"/>
    </row>
    <row r="1293" spans="1:23" x14ac:dyDescent="0.25">
      <c r="W1293" s="18"/>
    </row>
    <row r="1294" spans="1:23" x14ac:dyDescent="0.25">
      <c r="W1294" s="18"/>
    </row>
    <row r="1295" spans="1:23" x14ac:dyDescent="0.25">
      <c r="W1295" s="18"/>
    </row>
    <row r="1296" spans="1:23" x14ac:dyDescent="0.25">
      <c r="W1296" s="18"/>
    </row>
    <row r="1297" spans="23:23" x14ac:dyDescent="0.25">
      <c r="W1297" s="18"/>
    </row>
    <row r="1298" spans="23:23" x14ac:dyDescent="0.25">
      <c r="W1298" s="18"/>
    </row>
    <row r="1299" spans="23:23" x14ac:dyDescent="0.25">
      <c r="W1299" s="18"/>
    </row>
    <row r="1300" spans="23:23" x14ac:dyDescent="0.25">
      <c r="W1300" s="18"/>
    </row>
    <row r="1301" spans="23:23" x14ac:dyDescent="0.25">
      <c r="W1301" s="18"/>
    </row>
    <row r="1302" spans="23:23" x14ac:dyDescent="0.25">
      <c r="W1302" s="18"/>
    </row>
    <row r="1303" spans="23:23" x14ac:dyDescent="0.25">
      <c r="W1303" s="18"/>
    </row>
    <row r="1304" spans="23:23" x14ac:dyDescent="0.25">
      <c r="W1304" s="18"/>
    </row>
    <row r="1305" spans="23:23" x14ac:dyDescent="0.25">
      <c r="W1305" s="18"/>
    </row>
    <row r="1306" spans="23:23" x14ac:dyDescent="0.25">
      <c r="W1306" s="18"/>
    </row>
    <row r="1307" spans="23:23" x14ac:dyDescent="0.25">
      <c r="W1307" s="18"/>
    </row>
    <row r="1308" spans="23:23" x14ac:dyDescent="0.25">
      <c r="W1308" s="18"/>
    </row>
    <row r="1309" spans="23:23" x14ac:dyDescent="0.25">
      <c r="W1309" s="18"/>
    </row>
    <row r="1310" spans="23:23" x14ac:dyDescent="0.25">
      <c r="W1310" s="18"/>
    </row>
    <row r="1311" spans="23:23" x14ac:dyDescent="0.25">
      <c r="W1311" s="18"/>
    </row>
    <row r="1312" spans="23:23" x14ac:dyDescent="0.25">
      <c r="W1312" s="18"/>
    </row>
    <row r="1313" spans="23:23" x14ac:dyDescent="0.25">
      <c r="W1313" s="18"/>
    </row>
    <row r="1314" spans="23:23" x14ac:dyDescent="0.25">
      <c r="W1314" s="18"/>
    </row>
    <row r="1315" spans="23:23" x14ac:dyDescent="0.25">
      <c r="W1315" s="18"/>
    </row>
    <row r="1316" spans="23:23" x14ac:dyDescent="0.25">
      <c r="W1316" s="18"/>
    </row>
    <row r="1317" spans="23:23" x14ac:dyDescent="0.25">
      <c r="W1317" s="18"/>
    </row>
    <row r="1318" spans="23:23" x14ac:dyDescent="0.25">
      <c r="W1318" s="18"/>
    </row>
    <row r="1319" spans="23:23" x14ac:dyDescent="0.25">
      <c r="W1319" s="18"/>
    </row>
    <row r="1320" spans="23:23" x14ac:dyDescent="0.25">
      <c r="W1320" s="18"/>
    </row>
    <row r="1321" spans="23:23" x14ac:dyDescent="0.25">
      <c r="W1321" s="18"/>
    </row>
    <row r="1322" spans="23:23" x14ac:dyDescent="0.25">
      <c r="W1322" s="18"/>
    </row>
    <row r="1323" spans="23:23" x14ac:dyDescent="0.25">
      <c r="W1323" s="18"/>
    </row>
    <row r="1324" spans="23:23" x14ac:dyDescent="0.25">
      <c r="W1324" s="18"/>
    </row>
    <row r="1325" spans="23:23" x14ac:dyDescent="0.25">
      <c r="W1325" s="18"/>
    </row>
    <row r="1326" spans="23:23" x14ac:dyDescent="0.25">
      <c r="W1326" s="18"/>
    </row>
    <row r="1327" spans="23:23" x14ac:dyDescent="0.25">
      <c r="W1327" s="18"/>
    </row>
    <row r="1328" spans="23:23" x14ac:dyDescent="0.25">
      <c r="W1328" s="18"/>
    </row>
    <row r="1329" spans="23:23" x14ac:dyDescent="0.25">
      <c r="W1329" s="18"/>
    </row>
    <row r="1330" spans="23:23" x14ac:dyDescent="0.25">
      <c r="W1330" s="18"/>
    </row>
    <row r="1331" spans="23:23" x14ac:dyDescent="0.25">
      <c r="W1331" s="18"/>
    </row>
    <row r="1332" spans="23:23" x14ac:dyDescent="0.25">
      <c r="W1332" s="18"/>
    </row>
    <row r="1333" spans="23:23" x14ac:dyDescent="0.25">
      <c r="W1333" s="18"/>
    </row>
    <row r="1334" spans="23:23" x14ac:dyDescent="0.25">
      <c r="W1334" s="18"/>
    </row>
    <row r="1335" spans="23:23" x14ac:dyDescent="0.25">
      <c r="W1335" s="18"/>
    </row>
    <row r="1336" spans="23:23" x14ac:dyDescent="0.25">
      <c r="W1336" s="18"/>
    </row>
    <row r="1337" spans="23:23" x14ac:dyDescent="0.25">
      <c r="W1337" s="18"/>
    </row>
    <row r="1338" spans="23:23" x14ac:dyDescent="0.25">
      <c r="W1338" s="18"/>
    </row>
    <row r="1339" spans="23:23" x14ac:dyDescent="0.25">
      <c r="W1339" s="18"/>
    </row>
    <row r="1340" spans="23:23" x14ac:dyDescent="0.25">
      <c r="W1340" s="18"/>
    </row>
    <row r="1341" spans="23:23" x14ac:dyDescent="0.25">
      <c r="W1341" s="18"/>
    </row>
    <row r="1342" spans="23:23" x14ac:dyDescent="0.25">
      <c r="W1342" s="18"/>
    </row>
    <row r="1343" spans="23:23" x14ac:dyDescent="0.25">
      <c r="W1343" s="18"/>
    </row>
    <row r="1344" spans="23:23" x14ac:dyDescent="0.25">
      <c r="W1344" s="18"/>
    </row>
    <row r="1345" spans="23:23" x14ac:dyDescent="0.25">
      <c r="W1345" s="18"/>
    </row>
    <row r="1346" spans="23:23" x14ac:dyDescent="0.25">
      <c r="W1346" s="18"/>
    </row>
    <row r="1347" spans="23:23" x14ac:dyDescent="0.25">
      <c r="W1347" s="18"/>
    </row>
    <row r="1348" spans="23:23" x14ac:dyDescent="0.25">
      <c r="W1348" s="18"/>
    </row>
    <row r="1349" spans="23:23" x14ac:dyDescent="0.25">
      <c r="W1349" s="18"/>
    </row>
    <row r="1350" spans="23:23" x14ac:dyDescent="0.25">
      <c r="W1350" s="18"/>
    </row>
    <row r="1351" spans="23:23" x14ac:dyDescent="0.25">
      <c r="W1351" s="18"/>
    </row>
    <row r="1352" spans="23:23" x14ac:dyDescent="0.25">
      <c r="W1352" s="18"/>
    </row>
    <row r="1353" spans="23:23" x14ac:dyDescent="0.25">
      <c r="W1353" s="18"/>
    </row>
    <row r="1354" spans="23:23" x14ac:dyDescent="0.25">
      <c r="W1354" s="18"/>
    </row>
    <row r="1355" spans="23:23" x14ac:dyDescent="0.25">
      <c r="W1355" s="18"/>
    </row>
    <row r="1356" spans="23:23" x14ac:dyDescent="0.25">
      <c r="W1356" s="18"/>
    </row>
    <row r="1357" spans="23:23" x14ac:dyDescent="0.25">
      <c r="W1357" s="18"/>
    </row>
    <row r="1358" spans="23:23" x14ac:dyDescent="0.25">
      <c r="W1358" s="18"/>
    </row>
    <row r="1359" spans="23:23" x14ac:dyDescent="0.25">
      <c r="W1359" s="18"/>
    </row>
    <row r="1360" spans="23:23" x14ac:dyDescent="0.25">
      <c r="W1360" s="18"/>
    </row>
    <row r="1361" spans="23:23" x14ac:dyDescent="0.25">
      <c r="W1361" s="18"/>
    </row>
    <row r="1362" spans="23:23" x14ac:dyDescent="0.25">
      <c r="W1362" s="18"/>
    </row>
    <row r="1363" spans="23:23" x14ac:dyDescent="0.25">
      <c r="W1363" s="18"/>
    </row>
    <row r="1364" spans="23:23" x14ac:dyDescent="0.25">
      <c r="W1364" s="18"/>
    </row>
    <row r="1365" spans="23:23" x14ac:dyDescent="0.25">
      <c r="W1365" s="18"/>
    </row>
    <row r="1366" spans="23:23" x14ac:dyDescent="0.25">
      <c r="W1366" s="18"/>
    </row>
    <row r="1367" spans="23:23" x14ac:dyDescent="0.25">
      <c r="W1367" s="18"/>
    </row>
    <row r="1368" spans="23:23" x14ac:dyDescent="0.25">
      <c r="W1368" s="18"/>
    </row>
    <row r="1369" spans="23:23" x14ac:dyDescent="0.25">
      <c r="W1369" s="18"/>
    </row>
    <row r="1370" spans="23:23" x14ac:dyDescent="0.25">
      <c r="W1370" s="18"/>
    </row>
    <row r="1371" spans="23:23" x14ac:dyDescent="0.25">
      <c r="W1371" s="18"/>
    </row>
    <row r="1372" spans="23:23" x14ac:dyDescent="0.25">
      <c r="W1372" s="18"/>
    </row>
    <row r="1373" spans="23:23" x14ac:dyDescent="0.25">
      <c r="W1373" s="18"/>
    </row>
    <row r="1374" spans="23:23" x14ac:dyDescent="0.25">
      <c r="W1374" s="18"/>
    </row>
    <row r="1375" spans="23:23" x14ac:dyDescent="0.25">
      <c r="W1375" s="18"/>
    </row>
    <row r="1376" spans="23:23" x14ac:dyDescent="0.25">
      <c r="W1376" s="18"/>
    </row>
    <row r="1377" spans="23:23" x14ac:dyDescent="0.25">
      <c r="W1377" s="18"/>
    </row>
    <row r="1378" spans="23:23" x14ac:dyDescent="0.25">
      <c r="W1378" s="18"/>
    </row>
    <row r="1379" spans="23:23" x14ac:dyDescent="0.25">
      <c r="W1379" s="18"/>
    </row>
    <row r="1380" spans="23:23" x14ac:dyDescent="0.25">
      <c r="W1380" s="18"/>
    </row>
    <row r="1381" spans="23:23" x14ac:dyDescent="0.25">
      <c r="W1381" s="18"/>
    </row>
    <row r="1382" spans="23:23" x14ac:dyDescent="0.25">
      <c r="W1382" s="18"/>
    </row>
    <row r="1383" spans="23:23" x14ac:dyDescent="0.25">
      <c r="W1383" s="18"/>
    </row>
    <row r="1384" spans="23:23" x14ac:dyDescent="0.25">
      <c r="W1384" s="18"/>
    </row>
    <row r="1385" spans="23:23" x14ac:dyDescent="0.25">
      <c r="W1385" s="18"/>
    </row>
    <row r="1386" spans="23:23" x14ac:dyDescent="0.25">
      <c r="W1386" s="18"/>
    </row>
    <row r="1387" spans="23:23" x14ac:dyDescent="0.25">
      <c r="W1387" s="18"/>
    </row>
    <row r="1388" spans="23:23" x14ac:dyDescent="0.25">
      <c r="W1388" s="18"/>
    </row>
    <row r="1389" spans="23:23" x14ac:dyDescent="0.25">
      <c r="W1389" s="18"/>
    </row>
    <row r="1390" spans="23:23" x14ac:dyDescent="0.25">
      <c r="W1390" s="18"/>
    </row>
    <row r="1391" spans="23:23" x14ac:dyDescent="0.25">
      <c r="W1391" s="18"/>
    </row>
    <row r="1392" spans="23:23" x14ac:dyDescent="0.25">
      <c r="W1392" s="18"/>
    </row>
    <row r="1393" spans="23:23" x14ac:dyDescent="0.25">
      <c r="W1393" s="18"/>
    </row>
    <row r="1394" spans="23:23" x14ac:dyDescent="0.25">
      <c r="W1394" s="18"/>
    </row>
    <row r="1395" spans="23:23" x14ac:dyDescent="0.25">
      <c r="W1395" s="18"/>
    </row>
    <row r="1396" spans="23:23" x14ac:dyDescent="0.25">
      <c r="W1396" s="18"/>
    </row>
    <row r="1397" spans="23:23" x14ac:dyDescent="0.25">
      <c r="W1397" s="18"/>
    </row>
    <row r="1398" spans="23:23" x14ac:dyDescent="0.25">
      <c r="W1398" s="18"/>
    </row>
    <row r="1399" spans="23:23" x14ac:dyDescent="0.25">
      <c r="W1399" s="18"/>
    </row>
    <row r="1400" spans="23:23" x14ac:dyDescent="0.25">
      <c r="W1400" s="18"/>
    </row>
    <row r="1401" spans="23:23" x14ac:dyDescent="0.25">
      <c r="W1401" s="18"/>
    </row>
    <row r="1402" spans="23:23" x14ac:dyDescent="0.25">
      <c r="W1402" s="18"/>
    </row>
    <row r="1403" spans="23:23" x14ac:dyDescent="0.25">
      <c r="W1403" s="18"/>
    </row>
    <row r="1404" spans="23:23" x14ac:dyDescent="0.25">
      <c r="W1404" s="18"/>
    </row>
    <row r="1405" spans="23:23" x14ac:dyDescent="0.25">
      <c r="W1405" s="18"/>
    </row>
    <row r="1406" spans="23:23" x14ac:dyDescent="0.25">
      <c r="W1406" s="18"/>
    </row>
    <row r="1407" spans="23:23" x14ac:dyDescent="0.25">
      <c r="W1407" s="18"/>
    </row>
    <row r="1408" spans="23:23" x14ac:dyDescent="0.25">
      <c r="W1408" s="18"/>
    </row>
    <row r="1409" spans="23:23" x14ac:dyDescent="0.25">
      <c r="W1409" s="18"/>
    </row>
    <row r="1410" spans="23:23" x14ac:dyDescent="0.25">
      <c r="W1410" s="18"/>
    </row>
    <row r="1411" spans="23:23" x14ac:dyDescent="0.25">
      <c r="W1411" s="18"/>
    </row>
    <row r="1412" spans="23:23" x14ac:dyDescent="0.25">
      <c r="W1412" s="18"/>
    </row>
    <row r="1413" spans="23:23" x14ac:dyDescent="0.25">
      <c r="W1413" s="18"/>
    </row>
    <row r="1414" spans="23:23" x14ac:dyDescent="0.25">
      <c r="W1414" s="18"/>
    </row>
    <row r="1415" spans="23:23" x14ac:dyDescent="0.25">
      <c r="W1415" s="18"/>
    </row>
    <row r="1416" spans="23:23" x14ac:dyDescent="0.25">
      <c r="W1416" s="18"/>
    </row>
    <row r="1417" spans="23:23" x14ac:dyDescent="0.25">
      <c r="W1417" s="18"/>
    </row>
    <row r="1418" spans="23:23" x14ac:dyDescent="0.25">
      <c r="W1418" s="18"/>
    </row>
    <row r="1419" spans="23:23" x14ac:dyDescent="0.25">
      <c r="W1419" s="18"/>
    </row>
    <row r="1420" spans="23:23" x14ac:dyDescent="0.25">
      <c r="W1420" s="18"/>
    </row>
    <row r="1421" spans="23:23" x14ac:dyDescent="0.25">
      <c r="W1421" s="18"/>
    </row>
    <row r="1422" spans="23:23" x14ac:dyDescent="0.25">
      <c r="W1422" s="18"/>
    </row>
    <row r="1423" spans="23:23" x14ac:dyDescent="0.25">
      <c r="W1423" s="18"/>
    </row>
    <row r="1424" spans="23:23" x14ac:dyDescent="0.25">
      <c r="W1424" s="18"/>
    </row>
    <row r="1425" spans="23:23" x14ac:dyDescent="0.25">
      <c r="W1425" s="18"/>
    </row>
    <row r="1426" spans="23:23" x14ac:dyDescent="0.25">
      <c r="W1426" s="18"/>
    </row>
    <row r="1427" spans="23:23" x14ac:dyDescent="0.25">
      <c r="W1427" s="18"/>
    </row>
    <row r="1428" spans="23:23" x14ac:dyDescent="0.25">
      <c r="W1428" s="18"/>
    </row>
    <row r="1429" spans="23:23" x14ac:dyDescent="0.25">
      <c r="W1429" s="18"/>
    </row>
    <row r="1430" spans="23:23" x14ac:dyDescent="0.25">
      <c r="W1430" s="18"/>
    </row>
    <row r="1431" spans="23:23" x14ac:dyDescent="0.25">
      <c r="W1431" s="18"/>
    </row>
    <row r="1432" spans="23:23" x14ac:dyDescent="0.25">
      <c r="W1432" s="18"/>
    </row>
    <row r="1433" spans="23:23" x14ac:dyDescent="0.25">
      <c r="W1433" s="18"/>
    </row>
    <row r="1434" spans="23:23" x14ac:dyDescent="0.25">
      <c r="W1434" s="18"/>
    </row>
    <row r="1435" spans="23:23" x14ac:dyDescent="0.25">
      <c r="W1435" s="18"/>
    </row>
    <row r="1436" spans="23:23" x14ac:dyDescent="0.25">
      <c r="W1436" s="18"/>
    </row>
    <row r="1437" spans="23:23" x14ac:dyDescent="0.25">
      <c r="W1437" s="18"/>
    </row>
    <row r="1438" spans="23:23" x14ac:dyDescent="0.25">
      <c r="W1438" s="18"/>
    </row>
    <row r="1439" spans="23:23" x14ac:dyDescent="0.25">
      <c r="W1439" s="18"/>
    </row>
    <row r="1440" spans="23:23" x14ac:dyDescent="0.25">
      <c r="W1440" s="18"/>
    </row>
    <row r="1441" spans="23:23" x14ac:dyDescent="0.25">
      <c r="W1441" s="18"/>
    </row>
    <row r="1442" spans="23:23" x14ac:dyDescent="0.25">
      <c r="W1442" s="18"/>
    </row>
    <row r="1443" spans="23:23" x14ac:dyDescent="0.25">
      <c r="W1443" s="18"/>
    </row>
    <row r="1444" spans="23:23" x14ac:dyDescent="0.25">
      <c r="W1444" s="18"/>
    </row>
    <row r="1445" spans="23:23" x14ac:dyDescent="0.25">
      <c r="W1445" s="18"/>
    </row>
    <row r="1446" spans="23:23" x14ac:dyDescent="0.25">
      <c r="W1446" s="18"/>
    </row>
    <row r="1447" spans="23:23" x14ac:dyDescent="0.25">
      <c r="W1447" s="18"/>
    </row>
    <row r="1448" spans="23:23" x14ac:dyDescent="0.25">
      <c r="W1448" s="18"/>
    </row>
    <row r="1449" spans="23:23" x14ac:dyDescent="0.25">
      <c r="W1449" s="18"/>
    </row>
    <row r="1450" spans="23:23" x14ac:dyDescent="0.25">
      <c r="W1450" s="18"/>
    </row>
    <row r="1451" spans="23:23" x14ac:dyDescent="0.25">
      <c r="W1451" s="18"/>
    </row>
    <row r="1452" spans="23:23" x14ac:dyDescent="0.25">
      <c r="W1452" s="18"/>
    </row>
    <row r="1453" spans="23:23" x14ac:dyDescent="0.25">
      <c r="W1453" s="18"/>
    </row>
    <row r="1454" spans="23:23" x14ac:dyDescent="0.25">
      <c r="W1454" s="18"/>
    </row>
    <row r="1455" spans="23:23" x14ac:dyDescent="0.25">
      <c r="W1455" s="18"/>
    </row>
    <row r="1456" spans="23:23" x14ac:dyDescent="0.25">
      <c r="W1456" s="18"/>
    </row>
    <row r="1457" spans="23:23" x14ac:dyDescent="0.25">
      <c r="W1457" s="18"/>
    </row>
    <row r="1458" spans="23:23" x14ac:dyDescent="0.25">
      <c r="W1458" s="18"/>
    </row>
    <row r="1459" spans="23:23" x14ac:dyDescent="0.25">
      <c r="W1459" s="18"/>
    </row>
    <row r="1460" spans="23:23" x14ac:dyDescent="0.25">
      <c r="W1460" s="18"/>
    </row>
    <row r="1461" spans="23:23" x14ac:dyDescent="0.25">
      <c r="W1461" s="18"/>
    </row>
    <row r="1462" spans="23:23" x14ac:dyDescent="0.25">
      <c r="W1462" s="18"/>
    </row>
    <row r="1463" spans="23:23" x14ac:dyDescent="0.25">
      <c r="W1463" s="18"/>
    </row>
    <row r="1464" spans="23:23" x14ac:dyDescent="0.25">
      <c r="W1464" s="18"/>
    </row>
    <row r="1465" spans="23:23" x14ac:dyDescent="0.25">
      <c r="W1465" s="18"/>
    </row>
    <row r="1466" spans="23:23" x14ac:dyDescent="0.25">
      <c r="W1466" s="18"/>
    </row>
    <row r="1467" spans="23:23" x14ac:dyDescent="0.25">
      <c r="W1467" s="18"/>
    </row>
    <row r="1468" spans="23:23" x14ac:dyDescent="0.25">
      <c r="W1468" s="18"/>
    </row>
    <row r="1469" spans="23:23" x14ac:dyDescent="0.25">
      <c r="W1469" s="18"/>
    </row>
    <row r="1470" spans="23:23" x14ac:dyDescent="0.25">
      <c r="W1470" s="18"/>
    </row>
    <row r="1471" spans="23:23" x14ac:dyDescent="0.25">
      <c r="W1471" s="18"/>
    </row>
    <row r="1472" spans="23:23" x14ac:dyDescent="0.25">
      <c r="W1472" s="18"/>
    </row>
    <row r="1473" spans="23:23" x14ac:dyDescent="0.25">
      <c r="W1473" s="18"/>
    </row>
    <row r="1474" spans="23:23" x14ac:dyDescent="0.25">
      <c r="W1474" s="18"/>
    </row>
    <row r="1475" spans="23:23" x14ac:dyDescent="0.25">
      <c r="W1475" s="18"/>
    </row>
    <row r="1476" spans="23:23" x14ac:dyDescent="0.25">
      <c r="W1476" s="18"/>
    </row>
    <row r="1477" spans="23:23" x14ac:dyDescent="0.25">
      <c r="W1477" s="18"/>
    </row>
    <row r="1478" spans="23:23" x14ac:dyDescent="0.25">
      <c r="W1478" s="18"/>
    </row>
    <row r="1479" spans="23:23" x14ac:dyDescent="0.25">
      <c r="W1479" s="18"/>
    </row>
    <row r="1480" spans="23:23" x14ac:dyDescent="0.25">
      <c r="W1480" s="18"/>
    </row>
    <row r="1481" spans="23:23" x14ac:dyDescent="0.25">
      <c r="W1481" s="18"/>
    </row>
    <row r="1482" spans="23:23" x14ac:dyDescent="0.25">
      <c r="W1482" s="18"/>
    </row>
    <row r="1483" spans="23:23" x14ac:dyDescent="0.25">
      <c r="W1483" s="18"/>
    </row>
    <row r="1484" spans="23:23" x14ac:dyDescent="0.25">
      <c r="W1484" s="18"/>
    </row>
    <row r="1485" spans="23:23" x14ac:dyDescent="0.25">
      <c r="W1485" s="18"/>
    </row>
    <row r="1486" spans="23:23" x14ac:dyDescent="0.25">
      <c r="W1486" s="18"/>
    </row>
    <row r="1487" spans="23:23" x14ac:dyDescent="0.25">
      <c r="W1487" s="18"/>
    </row>
    <row r="1488" spans="23:23" x14ac:dyDescent="0.25">
      <c r="W1488" s="18"/>
    </row>
    <row r="1489" spans="23:23" x14ac:dyDescent="0.25">
      <c r="W1489" s="18"/>
    </row>
    <row r="1490" spans="23:23" x14ac:dyDescent="0.25">
      <c r="W1490" s="18"/>
    </row>
    <row r="1491" spans="23:23" x14ac:dyDescent="0.25">
      <c r="W1491" s="18"/>
    </row>
    <row r="1492" spans="23:23" x14ac:dyDescent="0.25">
      <c r="W1492" s="18"/>
    </row>
    <row r="1493" spans="23:23" x14ac:dyDescent="0.25">
      <c r="W1493" s="18"/>
    </row>
    <row r="1494" spans="23:23" x14ac:dyDescent="0.25">
      <c r="W1494" s="18"/>
    </row>
    <row r="1495" spans="23:23" x14ac:dyDescent="0.25">
      <c r="W1495" s="18"/>
    </row>
    <row r="1496" spans="23:23" x14ac:dyDescent="0.25">
      <c r="W1496" s="18"/>
    </row>
    <row r="1497" spans="23:23" x14ac:dyDescent="0.25">
      <c r="W1497" s="18"/>
    </row>
    <row r="1498" spans="23:23" x14ac:dyDescent="0.25">
      <c r="W1498" s="18"/>
    </row>
    <row r="1499" spans="23:23" x14ac:dyDescent="0.25">
      <c r="W1499" s="18"/>
    </row>
    <row r="1500" spans="23:23" x14ac:dyDescent="0.25">
      <c r="W1500" s="18"/>
    </row>
    <row r="1501" spans="23:23" x14ac:dyDescent="0.25">
      <c r="W1501" s="18"/>
    </row>
    <row r="1502" spans="23:23" x14ac:dyDescent="0.25">
      <c r="W1502" s="18"/>
    </row>
    <row r="1503" spans="23:23" x14ac:dyDescent="0.25">
      <c r="W1503" s="18"/>
    </row>
    <row r="1504" spans="23:23" x14ac:dyDescent="0.25">
      <c r="W1504" s="18"/>
    </row>
    <row r="1505" spans="23:23" x14ac:dyDescent="0.25">
      <c r="W1505" s="18"/>
    </row>
    <row r="1506" spans="23:23" x14ac:dyDescent="0.25">
      <c r="W1506" s="18"/>
    </row>
    <row r="1507" spans="23:23" x14ac:dyDescent="0.25">
      <c r="W1507" s="18"/>
    </row>
    <row r="1508" spans="23:23" x14ac:dyDescent="0.25">
      <c r="W1508" s="18"/>
    </row>
    <row r="1509" spans="23:23" x14ac:dyDescent="0.25">
      <c r="W1509" s="18"/>
    </row>
    <row r="1510" spans="23:23" x14ac:dyDescent="0.25">
      <c r="W1510" s="18"/>
    </row>
    <row r="1511" spans="23:23" x14ac:dyDescent="0.25">
      <c r="W1511" s="18"/>
    </row>
    <row r="1512" spans="23:23" x14ac:dyDescent="0.25">
      <c r="W1512" s="18"/>
    </row>
    <row r="1513" spans="23:23" x14ac:dyDescent="0.25">
      <c r="W1513" s="18"/>
    </row>
    <row r="1514" spans="23:23" x14ac:dyDescent="0.25">
      <c r="W1514" s="18"/>
    </row>
    <row r="1515" spans="23:23" x14ac:dyDescent="0.25">
      <c r="W1515" s="18"/>
    </row>
    <row r="1516" spans="23:23" x14ac:dyDescent="0.25">
      <c r="W1516" s="18"/>
    </row>
    <row r="1517" spans="23:23" x14ac:dyDescent="0.25">
      <c r="W1517" s="18"/>
    </row>
    <row r="1518" spans="23:23" x14ac:dyDescent="0.25">
      <c r="W1518" s="18"/>
    </row>
    <row r="1519" spans="23:23" x14ac:dyDescent="0.25">
      <c r="W1519" s="18"/>
    </row>
    <row r="1520" spans="23:23" x14ac:dyDescent="0.25">
      <c r="W1520" s="18"/>
    </row>
    <row r="1521" spans="23:23" x14ac:dyDescent="0.25">
      <c r="W1521" s="18"/>
    </row>
    <row r="1522" spans="23:23" x14ac:dyDescent="0.25">
      <c r="W1522" s="18"/>
    </row>
    <row r="1523" spans="23:23" x14ac:dyDescent="0.25">
      <c r="W1523" s="18"/>
    </row>
    <row r="1524" spans="23:23" x14ac:dyDescent="0.25">
      <c r="W1524" s="18"/>
    </row>
    <row r="1525" spans="23:23" x14ac:dyDescent="0.25">
      <c r="W1525" s="18"/>
    </row>
    <row r="1526" spans="23:23" x14ac:dyDescent="0.25">
      <c r="W1526" s="18"/>
    </row>
    <row r="1527" spans="23:23" x14ac:dyDescent="0.25">
      <c r="W1527" s="18"/>
    </row>
    <row r="1528" spans="23:23" x14ac:dyDescent="0.25">
      <c r="W1528" s="18"/>
    </row>
    <row r="1529" spans="23:23" x14ac:dyDescent="0.25">
      <c r="W1529" s="18"/>
    </row>
    <row r="1530" spans="23:23" x14ac:dyDescent="0.25">
      <c r="W1530" s="18"/>
    </row>
    <row r="1531" spans="23:23" x14ac:dyDescent="0.25">
      <c r="W1531" s="18"/>
    </row>
    <row r="1532" spans="23:23" x14ac:dyDescent="0.25">
      <c r="W1532" s="18"/>
    </row>
    <row r="1533" spans="23:23" x14ac:dyDescent="0.25">
      <c r="W1533" s="18"/>
    </row>
    <row r="1534" spans="23:23" x14ac:dyDescent="0.25">
      <c r="W1534" s="18"/>
    </row>
    <row r="1535" spans="23:23" x14ac:dyDescent="0.25">
      <c r="W1535" s="18"/>
    </row>
    <row r="1536" spans="23:23" x14ac:dyDescent="0.25">
      <c r="W1536" s="18"/>
    </row>
    <row r="1537" spans="23:23" x14ac:dyDescent="0.25">
      <c r="W1537" s="18"/>
    </row>
    <row r="1538" spans="23:23" x14ac:dyDescent="0.25">
      <c r="W1538" s="18"/>
    </row>
    <row r="1539" spans="23:23" x14ac:dyDescent="0.25">
      <c r="W1539" s="18"/>
    </row>
    <row r="1540" spans="23:23" x14ac:dyDescent="0.25">
      <c r="W1540" s="18"/>
    </row>
    <row r="1541" spans="23:23" x14ac:dyDescent="0.25">
      <c r="W1541" s="18"/>
    </row>
    <row r="1542" spans="23:23" x14ac:dyDescent="0.25">
      <c r="W1542" s="18"/>
    </row>
    <row r="1543" spans="23:23" x14ac:dyDescent="0.25">
      <c r="W1543" s="18"/>
    </row>
    <row r="1544" spans="23:23" x14ac:dyDescent="0.25">
      <c r="W1544" s="18"/>
    </row>
    <row r="1545" spans="23:23" x14ac:dyDescent="0.25">
      <c r="W1545" s="18"/>
    </row>
    <row r="1546" spans="23:23" x14ac:dyDescent="0.25">
      <c r="W1546" s="18"/>
    </row>
    <row r="1547" spans="23:23" x14ac:dyDescent="0.25">
      <c r="W1547" s="18"/>
    </row>
    <row r="1548" spans="23:23" x14ac:dyDescent="0.25">
      <c r="W1548" s="18"/>
    </row>
    <row r="1549" spans="23:23" x14ac:dyDescent="0.25">
      <c r="W1549" s="18"/>
    </row>
    <row r="1550" spans="23:23" x14ac:dyDescent="0.25">
      <c r="W1550" s="18"/>
    </row>
    <row r="1551" spans="23:23" x14ac:dyDescent="0.25">
      <c r="W1551" s="18"/>
    </row>
    <row r="1552" spans="23:23" x14ac:dyDescent="0.25">
      <c r="W1552" s="18"/>
    </row>
    <row r="1553" spans="23:23" x14ac:dyDescent="0.25">
      <c r="W1553" s="18"/>
    </row>
    <row r="1554" spans="23:23" x14ac:dyDescent="0.25">
      <c r="W1554" s="18"/>
    </row>
    <row r="1555" spans="23:23" x14ac:dyDescent="0.25">
      <c r="W1555" s="18"/>
    </row>
    <row r="1556" spans="23:23" x14ac:dyDescent="0.25">
      <c r="W1556" s="18"/>
    </row>
    <row r="1557" spans="23:23" x14ac:dyDescent="0.25">
      <c r="W1557" s="18"/>
    </row>
    <row r="1558" spans="23:23" x14ac:dyDescent="0.25">
      <c r="W1558" s="18"/>
    </row>
    <row r="1559" spans="23:23" x14ac:dyDescent="0.25">
      <c r="W1559" s="18"/>
    </row>
    <row r="1560" spans="23:23" x14ac:dyDescent="0.25">
      <c r="W1560" s="18"/>
    </row>
    <row r="1561" spans="23:23" x14ac:dyDescent="0.25">
      <c r="W1561" s="18"/>
    </row>
    <row r="1562" spans="23:23" x14ac:dyDescent="0.25">
      <c r="W1562" s="18"/>
    </row>
    <row r="1563" spans="23:23" x14ac:dyDescent="0.25">
      <c r="W1563" s="18"/>
    </row>
    <row r="1564" spans="23:23" x14ac:dyDescent="0.25">
      <c r="W1564" s="18"/>
    </row>
    <row r="1565" spans="23:23" x14ac:dyDescent="0.25">
      <c r="W1565" s="18"/>
    </row>
    <row r="1566" spans="23:23" x14ac:dyDescent="0.25">
      <c r="W1566" s="18"/>
    </row>
    <row r="1567" spans="23:23" x14ac:dyDescent="0.25">
      <c r="W1567" s="18"/>
    </row>
    <row r="1568" spans="23:23" x14ac:dyDescent="0.25">
      <c r="W1568" s="18"/>
    </row>
    <row r="1569" spans="23:23" x14ac:dyDescent="0.25">
      <c r="W1569" s="18"/>
    </row>
    <row r="1570" spans="23:23" x14ac:dyDescent="0.25">
      <c r="W1570" s="18"/>
    </row>
    <row r="1571" spans="23:23" x14ac:dyDescent="0.25">
      <c r="W1571" s="18"/>
    </row>
    <row r="1572" spans="23:23" x14ac:dyDescent="0.25">
      <c r="W1572" s="18"/>
    </row>
    <row r="1573" spans="23:23" x14ac:dyDescent="0.25">
      <c r="W1573" s="18"/>
    </row>
    <row r="1574" spans="23:23" x14ac:dyDescent="0.25">
      <c r="W1574" s="18"/>
    </row>
    <row r="1575" spans="23:23" x14ac:dyDescent="0.25">
      <c r="W1575" s="18"/>
    </row>
    <row r="1576" spans="23:23" x14ac:dyDescent="0.25">
      <c r="W1576" s="18"/>
    </row>
    <row r="1577" spans="23:23" x14ac:dyDescent="0.25">
      <c r="W1577" s="18"/>
    </row>
    <row r="1578" spans="23:23" x14ac:dyDescent="0.25">
      <c r="W1578" s="18"/>
    </row>
    <row r="1579" spans="23:23" x14ac:dyDescent="0.25">
      <c r="W1579" s="18"/>
    </row>
    <row r="1580" spans="23:23" x14ac:dyDescent="0.25">
      <c r="W1580" s="18"/>
    </row>
    <row r="1581" spans="23:23" x14ac:dyDescent="0.25">
      <c r="W1581" s="18"/>
    </row>
    <row r="1582" spans="23:23" x14ac:dyDescent="0.25">
      <c r="W1582" s="18"/>
    </row>
    <row r="1583" spans="23:23" x14ac:dyDescent="0.25">
      <c r="W1583" s="18"/>
    </row>
    <row r="1584" spans="23:23" x14ac:dyDescent="0.25">
      <c r="W1584" s="18"/>
    </row>
    <row r="1585" spans="23:23" x14ac:dyDescent="0.25">
      <c r="W1585" s="18"/>
    </row>
    <row r="1586" spans="23:23" x14ac:dyDescent="0.25">
      <c r="W1586" s="18"/>
    </row>
    <row r="1587" spans="23:23" x14ac:dyDescent="0.25">
      <c r="W1587" s="18"/>
    </row>
    <row r="1588" spans="23:23" x14ac:dyDescent="0.25">
      <c r="W1588" s="18"/>
    </row>
    <row r="1589" spans="23:23" x14ac:dyDescent="0.25">
      <c r="W1589" s="18"/>
    </row>
    <row r="1590" spans="23:23" x14ac:dyDescent="0.25">
      <c r="W1590" s="18"/>
    </row>
    <row r="1591" spans="23:23" x14ac:dyDescent="0.25">
      <c r="W1591" s="18"/>
    </row>
    <row r="1592" spans="23:23" x14ac:dyDescent="0.25">
      <c r="W1592" s="18"/>
    </row>
    <row r="1593" spans="23:23" x14ac:dyDescent="0.25">
      <c r="W1593" s="18"/>
    </row>
    <row r="1594" spans="23:23" x14ac:dyDescent="0.25">
      <c r="W1594" s="18"/>
    </row>
    <row r="1595" spans="23:23" x14ac:dyDescent="0.25">
      <c r="W1595" s="18"/>
    </row>
    <row r="1596" spans="23:23" x14ac:dyDescent="0.25">
      <c r="W1596" s="18"/>
    </row>
    <row r="1597" spans="23:23" x14ac:dyDescent="0.25">
      <c r="W1597" s="18"/>
    </row>
    <row r="1598" spans="23:23" x14ac:dyDescent="0.25">
      <c r="W1598" s="18"/>
    </row>
    <row r="1599" spans="23:23" x14ac:dyDescent="0.25">
      <c r="W1599" s="18"/>
    </row>
    <row r="1600" spans="23:23" x14ac:dyDescent="0.25">
      <c r="W1600" s="18"/>
    </row>
    <row r="1601" spans="23:23" x14ac:dyDescent="0.25">
      <c r="W1601" s="18"/>
    </row>
    <row r="1602" spans="23:23" x14ac:dyDescent="0.25">
      <c r="W1602" s="18"/>
    </row>
    <row r="1603" spans="23:23" x14ac:dyDescent="0.25">
      <c r="W1603" s="18"/>
    </row>
    <row r="1604" spans="23:23" x14ac:dyDescent="0.25">
      <c r="W1604" s="18"/>
    </row>
    <row r="1605" spans="23:23" x14ac:dyDescent="0.25">
      <c r="W1605" s="18"/>
    </row>
    <row r="1606" spans="23:23" x14ac:dyDescent="0.25">
      <c r="W1606" s="18"/>
    </row>
    <row r="1607" spans="23:23" x14ac:dyDescent="0.25">
      <c r="W1607" s="18"/>
    </row>
    <row r="1608" spans="23:23" x14ac:dyDescent="0.25">
      <c r="W1608" s="18"/>
    </row>
    <row r="1609" spans="23:23" x14ac:dyDescent="0.25">
      <c r="W1609" s="18"/>
    </row>
    <row r="1610" spans="23:23" x14ac:dyDescent="0.25">
      <c r="W1610" s="18"/>
    </row>
    <row r="1611" spans="23:23" x14ac:dyDescent="0.25">
      <c r="W1611" s="18"/>
    </row>
    <row r="1612" spans="23:23" x14ac:dyDescent="0.25">
      <c r="W1612" s="18"/>
    </row>
    <row r="1613" spans="23:23" x14ac:dyDescent="0.25">
      <c r="W1613" s="18"/>
    </row>
    <row r="1614" spans="23:23" x14ac:dyDescent="0.25">
      <c r="W1614" s="18"/>
    </row>
    <row r="1615" spans="23:23" x14ac:dyDescent="0.25">
      <c r="W1615" s="18"/>
    </row>
    <row r="1616" spans="23:23" x14ac:dyDescent="0.25">
      <c r="W1616" s="18"/>
    </row>
    <row r="1617" spans="23:23" x14ac:dyDescent="0.25">
      <c r="W1617" s="18"/>
    </row>
    <row r="1618" spans="23:23" x14ac:dyDescent="0.25">
      <c r="W1618" s="18"/>
    </row>
    <row r="1619" spans="23:23" x14ac:dyDescent="0.25">
      <c r="W1619" s="18"/>
    </row>
    <row r="1620" spans="23:23" x14ac:dyDescent="0.25">
      <c r="W1620" s="18"/>
    </row>
    <row r="1621" spans="23:23" x14ac:dyDescent="0.25">
      <c r="W1621" s="18"/>
    </row>
    <row r="1622" spans="23:23" x14ac:dyDescent="0.25">
      <c r="W1622" s="18"/>
    </row>
    <row r="1623" spans="23:23" x14ac:dyDescent="0.25">
      <c r="W1623" s="18"/>
    </row>
    <row r="1624" spans="23:23" x14ac:dyDescent="0.25">
      <c r="W1624" s="18"/>
    </row>
    <row r="1625" spans="23:23" x14ac:dyDescent="0.25">
      <c r="W1625" s="18"/>
    </row>
    <row r="1626" spans="23:23" x14ac:dyDescent="0.25">
      <c r="W1626" s="18"/>
    </row>
    <row r="1627" spans="23:23" x14ac:dyDescent="0.25">
      <c r="W1627" s="18"/>
    </row>
    <row r="1628" spans="23:23" x14ac:dyDescent="0.25">
      <c r="W1628" s="18"/>
    </row>
    <row r="1629" spans="23:23" x14ac:dyDescent="0.25">
      <c r="W1629" s="18"/>
    </row>
    <row r="1630" spans="23:23" x14ac:dyDescent="0.25">
      <c r="W1630" s="18"/>
    </row>
    <row r="1631" spans="23:23" x14ac:dyDescent="0.25">
      <c r="W1631" s="18"/>
    </row>
    <row r="1632" spans="23:23" x14ac:dyDescent="0.25">
      <c r="W1632" s="18"/>
    </row>
    <row r="1633" spans="23:23" x14ac:dyDescent="0.25">
      <c r="W1633" s="18"/>
    </row>
    <row r="1634" spans="23:23" x14ac:dyDescent="0.25">
      <c r="W1634" s="18"/>
    </row>
    <row r="1635" spans="23:23" x14ac:dyDescent="0.25">
      <c r="W1635" s="18"/>
    </row>
    <row r="1636" spans="23:23" x14ac:dyDescent="0.25">
      <c r="W1636" s="18"/>
    </row>
    <row r="1637" spans="23:23" x14ac:dyDescent="0.25">
      <c r="W1637" s="18"/>
    </row>
    <row r="1638" spans="23:23" x14ac:dyDescent="0.25">
      <c r="W1638" s="18"/>
    </row>
    <row r="1639" spans="23:23" x14ac:dyDescent="0.25">
      <c r="W1639" s="18"/>
    </row>
    <row r="1640" spans="23:23" x14ac:dyDescent="0.25">
      <c r="W1640" s="18"/>
    </row>
    <row r="1641" spans="23:23" x14ac:dyDescent="0.25">
      <c r="W1641" s="18"/>
    </row>
    <row r="1642" spans="23:23" x14ac:dyDescent="0.25">
      <c r="W1642" s="18"/>
    </row>
    <row r="1643" spans="23:23" x14ac:dyDescent="0.25">
      <c r="W1643" s="18"/>
    </row>
    <row r="1644" spans="23:23" x14ac:dyDescent="0.25">
      <c r="W1644" s="18"/>
    </row>
    <row r="1645" spans="23:23" x14ac:dyDescent="0.25">
      <c r="W1645" s="18"/>
    </row>
    <row r="1646" spans="23:23" x14ac:dyDescent="0.25">
      <c r="W1646" s="18"/>
    </row>
    <row r="1647" spans="23:23" x14ac:dyDescent="0.25">
      <c r="W1647" s="18"/>
    </row>
    <row r="1648" spans="23:23" x14ac:dyDescent="0.25">
      <c r="W1648" s="18"/>
    </row>
    <row r="1649" spans="23:23" x14ac:dyDescent="0.25">
      <c r="W1649" s="18"/>
    </row>
    <row r="1650" spans="23:23" x14ac:dyDescent="0.25">
      <c r="W1650" s="18"/>
    </row>
    <row r="1651" spans="23:23" x14ac:dyDescent="0.25">
      <c r="W1651" s="18"/>
    </row>
    <row r="1652" spans="23:23" x14ac:dyDescent="0.25">
      <c r="W1652" s="18"/>
    </row>
    <row r="1653" spans="23:23" x14ac:dyDescent="0.25">
      <c r="W1653" s="18"/>
    </row>
    <row r="1654" spans="23:23" x14ac:dyDescent="0.25">
      <c r="W1654" s="18"/>
    </row>
    <row r="1655" spans="23:23" x14ac:dyDescent="0.25">
      <c r="W1655" s="18"/>
    </row>
    <row r="1656" spans="23:23" x14ac:dyDescent="0.25">
      <c r="W1656" s="18"/>
    </row>
    <row r="1657" spans="23:23" x14ac:dyDescent="0.25">
      <c r="W1657" s="18"/>
    </row>
    <row r="1658" spans="23:23" x14ac:dyDescent="0.25">
      <c r="W1658" s="18"/>
    </row>
    <row r="1659" spans="23:23" x14ac:dyDescent="0.25">
      <c r="W1659" s="18"/>
    </row>
    <row r="1660" spans="23:23" x14ac:dyDescent="0.25">
      <c r="W1660" s="18"/>
    </row>
    <row r="1661" spans="23:23" x14ac:dyDescent="0.25">
      <c r="W1661" s="18"/>
    </row>
    <row r="1662" spans="23:23" x14ac:dyDescent="0.25">
      <c r="W1662" s="18"/>
    </row>
    <row r="1663" spans="23:23" x14ac:dyDescent="0.25">
      <c r="W1663" s="18"/>
    </row>
    <row r="1664" spans="23:23" x14ac:dyDescent="0.25">
      <c r="W1664" s="18"/>
    </row>
    <row r="1665" spans="23:23" x14ac:dyDescent="0.25">
      <c r="W1665" s="18"/>
    </row>
    <row r="1666" spans="23:23" x14ac:dyDescent="0.25">
      <c r="W1666" s="18"/>
    </row>
    <row r="1667" spans="23:23" x14ac:dyDescent="0.25">
      <c r="W1667" s="18"/>
    </row>
    <row r="1668" spans="23:23" x14ac:dyDescent="0.25">
      <c r="W1668" s="18"/>
    </row>
    <row r="1669" spans="23:23" x14ac:dyDescent="0.25">
      <c r="W1669" s="18"/>
    </row>
    <row r="1670" spans="23:23" x14ac:dyDescent="0.25">
      <c r="W1670" s="18"/>
    </row>
    <row r="1671" spans="23:23" x14ac:dyDescent="0.25">
      <c r="W1671" s="18"/>
    </row>
    <row r="1672" spans="23:23" x14ac:dyDescent="0.25">
      <c r="W1672" s="18"/>
    </row>
    <row r="1673" spans="23:23" x14ac:dyDescent="0.25">
      <c r="W1673" s="18"/>
    </row>
    <row r="1674" spans="23:23" x14ac:dyDescent="0.25">
      <c r="W1674" s="18"/>
    </row>
    <row r="1675" spans="23:23" x14ac:dyDescent="0.25">
      <c r="W1675" s="18"/>
    </row>
    <row r="1676" spans="23:23" x14ac:dyDescent="0.25">
      <c r="W1676" s="18"/>
    </row>
    <row r="1677" spans="23:23" x14ac:dyDescent="0.25">
      <c r="W1677" s="18"/>
    </row>
    <row r="1678" spans="23:23" x14ac:dyDescent="0.25">
      <c r="W1678" s="18"/>
    </row>
    <row r="1679" spans="23:23" x14ac:dyDescent="0.25">
      <c r="W1679" s="18"/>
    </row>
    <row r="1680" spans="23:23" x14ac:dyDescent="0.25">
      <c r="W1680" s="18"/>
    </row>
    <row r="1681" spans="23:23" x14ac:dyDescent="0.25">
      <c r="W1681" s="18"/>
    </row>
    <row r="1682" spans="23:23" x14ac:dyDescent="0.25">
      <c r="W1682" s="18"/>
    </row>
    <row r="1683" spans="23:23" x14ac:dyDescent="0.25">
      <c r="W1683" s="18"/>
    </row>
    <row r="1684" spans="23:23" x14ac:dyDescent="0.25">
      <c r="W1684" s="18"/>
    </row>
    <row r="1685" spans="23:23" x14ac:dyDescent="0.25">
      <c r="W1685" s="18"/>
    </row>
    <row r="1686" spans="23:23" x14ac:dyDescent="0.25">
      <c r="W1686" s="18"/>
    </row>
    <row r="1687" spans="23:23" x14ac:dyDescent="0.25">
      <c r="W1687" s="18"/>
    </row>
    <row r="1688" spans="23:23" x14ac:dyDescent="0.25">
      <c r="W1688" s="18"/>
    </row>
    <row r="1689" spans="23:23" x14ac:dyDescent="0.25">
      <c r="W1689" s="18"/>
    </row>
    <row r="1690" spans="23:23" x14ac:dyDescent="0.25">
      <c r="W1690" s="18"/>
    </row>
    <row r="1691" spans="23:23" x14ac:dyDescent="0.25">
      <c r="W1691" s="18"/>
    </row>
    <row r="1692" spans="23:23" x14ac:dyDescent="0.25">
      <c r="W1692" s="18"/>
    </row>
    <row r="1693" spans="23:23" x14ac:dyDescent="0.25">
      <c r="W1693" s="18"/>
    </row>
    <row r="1694" spans="23:23" x14ac:dyDescent="0.25">
      <c r="W1694" s="18"/>
    </row>
    <row r="1695" spans="23:23" x14ac:dyDescent="0.25">
      <c r="W1695" s="18"/>
    </row>
    <row r="1696" spans="23:23" x14ac:dyDescent="0.25">
      <c r="W1696" s="18"/>
    </row>
    <row r="1697" spans="23:23" x14ac:dyDescent="0.25">
      <c r="W1697" s="18"/>
    </row>
    <row r="1698" spans="23:23" x14ac:dyDescent="0.25">
      <c r="W1698" s="18"/>
    </row>
    <row r="1699" spans="23:23" x14ac:dyDescent="0.25">
      <c r="W1699" s="18"/>
    </row>
    <row r="1700" spans="23:23" x14ac:dyDescent="0.25">
      <c r="W1700" s="18"/>
    </row>
    <row r="1701" spans="23:23" x14ac:dyDescent="0.25">
      <c r="W1701" s="18"/>
    </row>
    <row r="1702" spans="23:23" x14ac:dyDescent="0.25">
      <c r="W1702" s="18"/>
    </row>
    <row r="1703" spans="23:23" x14ac:dyDescent="0.25">
      <c r="W1703" s="18"/>
    </row>
    <row r="1704" spans="23:23" x14ac:dyDescent="0.25">
      <c r="W1704" s="18"/>
    </row>
    <row r="1705" spans="23:23" x14ac:dyDescent="0.25">
      <c r="W1705" s="18"/>
    </row>
    <row r="1706" spans="23:23" x14ac:dyDescent="0.25">
      <c r="W1706" s="18"/>
    </row>
    <row r="1707" spans="23:23" x14ac:dyDescent="0.25">
      <c r="W1707" s="18"/>
    </row>
    <row r="1708" spans="23:23" x14ac:dyDescent="0.25">
      <c r="W1708" s="18"/>
    </row>
    <row r="1709" spans="23:23" x14ac:dyDescent="0.25">
      <c r="W1709" s="18"/>
    </row>
    <row r="1710" spans="23:23" x14ac:dyDescent="0.25">
      <c r="W1710" s="18"/>
    </row>
    <row r="1711" spans="23:23" x14ac:dyDescent="0.25">
      <c r="W1711" s="18"/>
    </row>
    <row r="1712" spans="23:23" x14ac:dyDescent="0.25">
      <c r="W1712" s="18"/>
    </row>
    <row r="1713" spans="23:23" x14ac:dyDescent="0.25">
      <c r="W1713" s="18"/>
    </row>
    <row r="1714" spans="23:23" x14ac:dyDescent="0.25">
      <c r="W1714" s="18"/>
    </row>
    <row r="1715" spans="23:23" x14ac:dyDescent="0.25">
      <c r="W1715" s="18"/>
    </row>
    <row r="1716" spans="23:23" x14ac:dyDescent="0.25">
      <c r="W1716" s="18"/>
    </row>
    <row r="1717" spans="23:23" x14ac:dyDescent="0.25">
      <c r="W1717" s="18"/>
    </row>
    <row r="1718" spans="23:23" x14ac:dyDescent="0.25">
      <c r="W1718" s="18"/>
    </row>
    <row r="1719" spans="23:23" x14ac:dyDescent="0.25">
      <c r="W1719" s="18"/>
    </row>
    <row r="1720" spans="23:23" x14ac:dyDescent="0.25">
      <c r="W1720" s="18"/>
    </row>
    <row r="1721" spans="23:23" x14ac:dyDescent="0.25">
      <c r="W1721" s="18"/>
    </row>
    <row r="1722" spans="23:23" x14ac:dyDescent="0.25">
      <c r="W1722" s="18"/>
    </row>
    <row r="1723" spans="23:23" x14ac:dyDescent="0.25">
      <c r="W1723" s="18"/>
    </row>
    <row r="1724" spans="23:23" x14ac:dyDescent="0.25">
      <c r="W1724" s="18"/>
    </row>
    <row r="1725" spans="23:23" x14ac:dyDescent="0.25">
      <c r="W1725" s="18"/>
    </row>
    <row r="1726" spans="23:23" x14ac:dyDescent="0.25">
      <c r="W1726" s="18"/>
    </row>
    <row r="1727" spans="23:23" x14ac:dyDescent="0.25">
      <c r="W1727" s="18"/>
    </row>
    <row r="1728" spans="23:23" x14ac:dyDescent="0.25">
      <c r="W1728" s="18"/>
    </row>
    <row r="1729" spans="23:23" x14ac:dyDescent="0.25">
      <c r="W1729" s="18"/>
    </row>
    <row r="1730" spans="23:23" x14ac:dyDescent="0.25">
      <c r="W1730" s="18"/>
    </row>
    <row r="1731" spans="23:23" x14ac:dyDescent="0.25">
      <c r="W1731" s="18"/>
    </row>
    <row r="1732" spans="23:23" x14ac:dyDescent="0.25">
      <c r="W1732" s="18"/>
    </row>
    <row r="1733" spans="23:23" x14ac:dyDescent="0.25">
      <c r="W1733" s="18"/>
    </row>
    <row r="1734" spans="23:23" x14ac:dyDescent="0.25">
      <c r="W1734" s="18"/>
    </row>
    <row r="1735" spans="23:23" x14ac:dyDescent="0.25">
      <c r="W1735" s="18"/>
    </row>
    <row r="1736" spans="23:23" x14ac:dyDescent="0.25">
      <c r="W1736" s="18"/>
    </row>
    <row r="1737" spans="23:23" x14ac:dyDescent="0.25">
      <c r="W1737" s="18"/>
    </row>
    <row r="1738" spans="23:23" x14ac:dyDescent="0.25">
      <c r="W1738" s="18"/>
    </row>
    <row r="1739" spans="23:23" x14ac:dyDescent="0.25">
      <c r="W1739" s="18"/>
    </row>
    <row r="1740" spans="23:23" x14ac:dyDescent="0.25">
      <c r="W1740" s="18"/>
    </row>
    <row r="1741" spans="23:23" x14ac:dyDescent="0.25">
      <c r="W1741" s="18"/>
    </row>
    <row r="1742" spans="23:23" x14ac:dyDescent="0.25">
      <c r="W1742" s="18"/>
    </row>
    <row r="1743" spans="23:23" x14ac:dyDescent="0.25">
      <c r="W1743" s="18"/>
    </row>
    <row r="1744" spans="23:23" x14ac:dyDescent="0.25">
      <c r="W1744" s="18"/>
    </row>
    <row r="1745" spans="23:23" x14ac:dyDescent="0.25">
      <c r="W1745" s="18"/>
    </row>
    <row r="1746" spans="23:23" x14ac:dyDescent="0.25">
      <c r="W1746" s="18"/>
    </row>
    <row r="1747" spans="23:23" x14ac:dyDescent="0.25">
      <c r="W1747" s="18"/>
    </row>
    <row r="1748" spans="23:23" x14ac:dyDescent="0.25">
      <c r="W1748" s="18"/>
    </row>
    <row r="1749" spans="23:23" x14ac:dyDescent="0.25">
      <c r="W1749" s="18"/>
    </row>
    <row r="1750" spans="23:23" x14ac:dyDescent="0.25">
      <c r="W1750" s="18"/>
    </row>
    <row r="1751" spans="23:23" x14ac:dyDescent="0.25">
      <c r="W1751" s="18"/>
    </row>
    <row r="1752" spans="23:23" x14ac:dyDescent="0.25">
      <c r="W1752" s="18"/>
    </row>
    <row r="1753" spans="23:23" x14ac:dyDescent="0.25">
      <c r="W1753" s="18"/>
    </row>
    <row r="1754" spans="23:23" x14ac:dyDescent="0.25">
      <c r="W1754" s="18"/>
    </row>
    <row r="1755" spans="23:23" x14ac:dyDescent="0.25">
      <c r="W1755" s="18"/>
    </row>
    <row r="1756" spans="23:23" x14ac:dyDescent="0.25">
      <c r="W1756" s="18"/>
    </row>
    <row r="1757" spans="23:23" x14ac:dyDescent="0.25">
      <c r="W1757" s="18"/>
    </row>
    <row r="1758" spans="23:23" x14ac:dyDescent="0.25">
      <c r="W1758" s="18"/>
    </row>
    <row r="1759" spans="23:23" x14ac:dyDescent="0.25">
      <c r="W1759" s="18"/>
    </row>
    <row r="1760" spans="23:23" x14ac:dyDescent="0.25">
      <c r="W1760" s="18"/>
    </row>
    <row r="1761" spans="23:23" x14ac:dyDescent="0.25">
      <c r="W1761" s="18"/>
    </row>
    <row r="1762" spans="23:23" x14ac:dyDescent="0.25">
      <c r="W1762" s="18"/>
    </row>
    <row r="1763" spans="23:23" x14ac:dyDescent="0.25">
      <c r="W1763" s="18"/>
    </row>
    <row r="1764" spans="23:23" x14ac:dyDescent="0.25">
      <c r="W1764" s="18"/>
    </row>
    <row r="1765" spans="23:23" x14ac:dyDescent="0.25">
      <c r="W1765" s="18"/>
    </row>
    <row r="1766" spans="23:23" x14ac:dyDescent="0.25">
      <c r="W1766" s="18"/>
    </row>
    <row r="1767" spans="23:23" x14ac:dyDescent="0.25">
      <c r="W1767" s="18"/>
    </row>
    <row r="1768" spans="23:23" x14ac:dyDescent="0.25">
      <c r="W1768" s="18"/>
    </row>
    <row r="1769" spans="23:23" x14ac:dyDescent="0.25">
      <c r="W1769" s="18"/>
    </row>
    <row r="1770" spans="23:23" x14ac:dyDescent="0.25">
      <c r="W1770" s="18"/>
    </row>
    <row r="1771" spans="23:23" x14ac:dyDescent="0.25">
      <c r="W1771" s="18"/>
    </row>
    <row r="1772" spans="23:23" x14ac:dyDescent="0.25">
      <c r="W1772" s="18"/>
    </row>
    <row r="1773" spans="23:23" x14ac:dyDescent="0.25">
      <c r="W1773" s="18"/>
    </row>
    <row r="1774" spans="23:23" x14ac:dyDescent="0.25">
      <c r="W1774" s="18"/>
    </row>
    <row r="1775" spans="23:23" x14ac:dyDescent="0.25">
      <c r="W1775" s="18"/>
    </row>
    <row r="1776" spans="23:23" x14ac:dyDescent="0.25">
      <c r="W1776" s="18"/>
    </row>
    <row r="1777" spans="23:23" x14ac:dyDescent="0.25">
      <c r="W1777" s="18"/>
    </row>
    <row r="1778" spans="23:23" x14ac:dyDescent="0.25">
      <c r="W1778" s="18"/>
    </row>
    <row r="1779" spans="23:23" x14ac:dyDescent="0.25">
      <c r="W1779" s="18"/>
    </row>
    <row r="1780" spans="23:23" x14ac:dyDescent="0.25">
      <c r="W1780" s="18"/>
    </row>
    <row r="1781" spans="23:23" x14ac:dyDescent="0.25">
      <c r="W1781" s="18"/>
    </row>
    <row r="1782" spans="23:23" x14ac:dyDescent="0.25">
      <c r="W1782" s="18"/>
    </row>
    <row r="1783" spans="23:23" x14ac:dyDescent="0.25">
      <c r="W1783" s="18"/>
    </row>
    <row r="1784" spans="23:23" x14ac:dyDescent="0.25">
      <c r="W1784" s="18"/>
    </row>
    <row r="1785" spans="23:23" x14ac:dyDescent="0.25">
      <c r="W1785" s="18"/>
    </row>
    <row r="1786" spans="23:23" x14ac:dyDescent="0.25">
      <c r="W1786" s="18"/>
    </row>
    <row r="1787" spans="23:23" x14ac:dyDescent="0.25">
      <c r="W1787" s="18"/>
    </row>
    <row r="1788" spans="23:23" x14ac:dyDescent="0.25">
      <c r="W1788" s="18"/>
    </row>
    <row r="1789" spans="23:23" x14ac:dyDescent="0.25">
      <c r="W1789" s="18"/>
    </row>
    <row r="1790" spans="23:23" x14ac:dyDescent="0.25">
      <c r="W1790" s="18"/>
    </row>
    <row r="1791" spans="23:23" x14ac:dyDescent="0.25">
      <c r="W1791" s="18"/>
    </row>
    <row r="1792" spans="23:23" x14ac:dyDescent="0.25">
      <c r="W1792" s="18"/>
    </row>
    <row r="1793" spans="23:23" x14ac:dyDescent="0.25">
      <c r="W1793" s="18"/>
    </row>
    <row r="1794" spans="23:23" x14ac:dyDescent="0.25">
      <c r="W1794" s="18"/>
    </row>
    <row r="1795" spans="23:23" x14ac:dyDescent="0.25">
      <c r="W1795" s="18"/>
    </row>
    <row r="1796" spans="23:23" x14ac:dyDescent="0.25">
      <c r="W1796" s="18"/>
    </row>
    <row r="1797" spans="23:23" x14ac:dyDescent="0.25">
      <c r="W1797" s="18"/>
    </row>
    <row r="1798" spans="23:23" x14ac:dyDescent="0.25">
      <c r="W1798" s="18"/>
    </row>
    <row r="1799" spans="23:23" x14ac:dyDescent="0.25">
      <c r="W1799" s="18"/>
    </row>
    <row r="1800" spans="23:23" x14ac:dyDescent="0.25">
      <c r="W1800" s="18"/>
    </row>
    <row r="1801" spans="23:23" x14ac:dyDescent="0.25">
      <c r="W1801" s="18"/>
    </row>
    <row r="1802" spans="23:23" x14ac:dyDescent="0.25">
      <c r="W1802" s="18"/>
    </row>
    <row r="1803" spans="23:23" x14ac:dyDescent="0.25">
      <c r="W1803" s="18"/>
    </row>
    <row r="1804" spans="23:23" x14ac:dyDescent="0.25">
      <c r="W1804" s="18"/>
    </row>
    <row r="1805" spans="23:23" x14ac:dyDescent="0.25">
      <c r="W1805" s="18"/>
    </row>
    <row r="1806" spans="23:23" x14ac:dyDescent="0.25">
      <c r="W1806" s="18"/>
    </row>
    <row r="1807" spans="23:23" x14ac:dyDescent="0.25">
      <c r="W1807" s="18"/>
    </row>
    <row r="1808" spans="23:23" x14ac:dyDescent="0.25">
      <c r="W1808" s="18"/>
    </row>
    <row r="1809" spans="23:23" x14ac:dyDescent="0.25">
      <c r="W1809" s="18"/>
    </row>
    <row r="1810" spans="23:23" x14ac:dyDescent="0.25">
      <c r="W1810" s="18"/>
    </row>
    <row r="1811" spans="23:23" x14ac:dyDescent="0.25">
      <c r="W1811" s="18"/>
    </row>
    <row r="1812" spans="23:23" x14ac:dyDescent="0.25">
      <c r="W1812" s="18"/>
    </row>
    <row r="1813" spans="23:23" x14ac:dyDescent="0.25">
      <c r="W1813" s="18"/>
    </row>
    <row r="1814" spans="23:23" x14ac:dyDescent="0.25">
      <c r="W1814" s="18"/>
    </row>
    <row r="1815" spans="23:23" x14ac:dyDescent="0.25">
      <c r="W1815" s="18"/>
    </row>
    <row r="1816" spans="23:23" x14ac:dyDescent="0.25">
      <c r="W1816" s="18"/>
    </row>
    <row r="1817" spans="23:23" x14ac:dyDescent="0.25">
      <c r="W1817" s="18"/>
    </row>
    <row r="1818" spans="23:23" x14ac:dyDescent="0.25">
      <c r="W1818" s="18"/>
    </row>
    <row r="1819" spans="23:23" x14ac:dyDescent="0.25">
      <c r="W1819" s="18"/>
    </row>
    <row r="1820" spans="23:23" x14ac:dyDescent="0.25">
      <c r="W1820" s="18"/>
    </row>
    <row r="1821" spans="23:23" x14ac:dyDescent="0.25">
      <c r="W1821" s="18"/>
    </row>
    <row r="1822" spans="23:23" x14ac:dyDescent="0.25">
      <c r="W1822" s="18"/>
    </row>
    <row r="1823" spans="23:23" x14ac:dyDescent="0.25">
      <c r="W1823" s="18"/>
    </row>
    <row r="1824" spans="23:23" x14ac:dyDescent="0.25">
      <c r="W1824" s="18"/>
    </row>
    <row r="1825" spans="23:23" x14ac:dyDescent="0.25">
      <c r="W1825" s="18"/>
    </row>
    <row r="1826" spans="23:23" x14ac:dyDescent="0.25">
      <c r="W1826" s="18"/>
    </row>
    <row r="1827" spans="23:23" x14ac:dyDescent="0.25">
      <c r="W1827" s="18"/>
    </row>
    <row r="1828" spans="23:23" x14ac:dyDescent="0.25">
      <c r="W1828" s="18"/>
    </row>
    <row r="1829" spans="23:23" x14ac:dyDescent="0.25">
      <c r="W1829" s="18"/>
    </row>
    <row r="1830" spans="23:23" x14ac:dyDescent="0.25">
      <c r="W1830" s="18"/>
    </row>
    <row r="1831" spans="23:23" x14ac:dyDescent="0.25">
      <c r="W1831" s="18"/>
    </row>
    <row r="1832" spans="23:23" x14ac:dyDescent="0.25">
      <c r="W1832" s="18"/>
    </row>
    <row r="1833" spans="23:23" x14ac:dyDescent="0.25">
      <c r="W1833" s="18"/>
    </row>
    <row r="1834" spans="23:23" x14ac:dyDescent="0.25">
      <c r="W1834" s="18"/>
    </row>
  </sheetData>
  <mergeCells count="5">
    <mergeCell ref="S15:T15"/>
    <mergeCell ref="C1:R1"/>
    <mergeCell ref="F15:J15"/>
    <mergeCell ref="N11:P11"/>
    <mergeCell ref="L15:Q15"/>
  </mergeCells>
  <pageMargins left="0.25" right="0.25" top="0.75" bottom="0.75" header="0.3" footer="0.3"/>
  <pageSetup scale="50" fitToHeight="0" orientation="landscape" r:id="rId1"/>
  <headerFooter>
    <oddFooter>&amp;R&amp;P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DD440-C3A3-47E1-BA21-9B69D59F4E27}">
  <sheetPr>
    <pageSetUpPr fitToPage="1"/>
  </sheetPr>
  <dimension ref="A1:W1834"/>
  <sheetViews>
    <sheetView zoomScaleNormal="100" workbookViewId="0">
      <pane xSplit="1" ySplit="17" topLeftCell="B18" activePane="bottomRight" state="frozen"/>
      <selection sqref="A1:H1"/>
      <selection pane="topRight" sqref="A1:H1"/>
      <selection pane="bottomLeft" sqref="A1:H1"/>
      <selection pane="bottomRight" activeCell="B18" sqref="B18"/>
    </sheetView>
  </sheetViews>
  <sheetFormatPr defaultRowHeight="15" x14ac:dyDescent="0.25"/>
  <cols>
    <col min="1" max="1" width="22.42578125" style="2" customWidth="1"/>
    <col min="2" max="2" width="4.5703125" customWidth="1"/>
    <col min="3" max="4" width="16.140625" style="5" customWidth="1"/>
    <col min="5" max="5" width="4.5703125" style="5" customWidth="1"/>
    <col min="6" max="10" width="16.140625" style="5" customWidth="1"/>
    <col min="11" max="11" width="4.85546875" style="5" customWidth="1"/>
    <col min="12" max="22" width="16.140625" style="5" customWidth="1"/>
    <col min="23" max="23" width="12.7109375" customWidth="1"/>
  </cols>
  <sheetData>
    <row r="1" spans="1:23" x14ac:dyDescent="0.25">
      <c r="A1" s="121" t="s">
        <v>63</v>
      </c>
      <c r="C1" s="150" t="s">
        <v>22</v>
      </c>
      <c r="D1" s="150"/>
      <c r="E1" s="150"/>
      <c r="F1" s="150"/>
      <c r="G1" s="150"/>
      <c r="H1" s="150"/>
      <c r="I1" s="150"/>
      <c r="J1" s="150"/>
      <c r="K1" s="150"/>
      <c r="L1" s="150"/>
      <c r="M1" s="150"/>
      <c r="N1" s="150"/>
      <c r="O1" s="150"/>
      <c r="P1" s="150"/>
      <c r="Q1" s="150"/>
      <c r="R1" s="150"/>
      <c r="W1" s="5"/>
    </row>
    <row r="2" spans="1:23" x14ac:dyDescent="0.25">
      <c r="A2" s="60"/>
      <c r="C2" s="25"/>
      <c r="D2" s="25"/>
      <c r="E2" s="25"/>
      <c r="F2" s="25"/>
      <c r="G2" s="25"/>
      <c r="H2" s="25"/>
      <c r="I2" s="25"/>
      <c r="J2" s="25"/>
      <c r="K2" s="25"/>
      <c r="L2" s="25"/>
      <c r="M2" s="25"/>
      <c r="N2" s="25"/>
      <c r="O2" s="25"/>
      <c r="P2" s="25"/>
      <c r="Q2" s="25"/>
      <c r="R2" s="25"/>
      <c r="S2" s="42"/>
      <c r="T2" s="42"/>
      <c r="U2" s="42"/>
      <c r="V2" s="42"/>
      <c r="W2" s="42"/>
    </row>
    <row r="3" spans="1:23" x14ac:dyDescent="0.25">
      <c r="A3" s="1" t="s">
        <v>101</v>
      </c>
      <c r="C3" s="116" t="s">
        <v>104</v>
      </c>
      <c r="D3" s="97">
        <f>+'Data Entry'!E8</f>
        <v>45118</v>
      </c>
      <c r="F3" s="27" t="s">
        <v>11</v>
      </c>
      <c r="G3" s="92">
        <f>+'Data Entry'!E9</f>
        <v>0</v>
      </c>
      <c r="K3" s="41"/>
      <c r="L3" s="51" t="s">
        <v>21</v>
      </c>
      <c r="M3" s="51" t="s">
        <v>18</v>
      </c>
      <c r="N3" s="42"/>
      <c r="O3" s="24" t="s">
        <v>43</v>
      </c>
      <c r="P3" s="123">
        <f>+G4</f>
        <v>0</v>
      </c>
      <c r="Q3" s="44" t="s">
        <v>88</v>
      </c>
    </row>
    <row r="4" spans="1:23" x14ac:dyDescent="0.25">
      <c r="A4" s="1" t="s">
        <v>101</v>
      </c>
      <c r="C4" s="99" t="s">
        <v>86</v>
      </c>
      <c r="D4" s="35">
        <f>+'Data Entry'!E12</f>
        <v>0</v>
      </c>
      <c r="F4" s="61" t="s">
        <v>87</v>
      </c>
      <c r="G4" s="100">
        <f>+'Data Entry'!E5</f>
        <v>0</v>
      </c>
      <c r="H4" s="44" t="s">
        <v>88</v>
      </c>
      <c r="J4" s="41" t="s">
        <v>54</v>
      </c>
      <c r="K4" s="41"/>
      <c r="L4" s="93">
        <f>+'Data Entry'!E14</f>
        <v>0</v>
      </c>
      <c r="M4" s="95">
        <f>+'Data Entry'!E10</f>
        <v>0</v>
      </c>
      <c r="N4" s="42"/>
      <c r="O4" s="24" t="s">
        <v>44</v>
      </c>
      <c r="P4" s="123">
        <f>+J12</f>
        <v>0</v>
      </c>
      <c r="Q4" s="44" t="s">
        <v>58</v>
      </c>
    </row>
    <row r="5" spans="1:23" x14ac:dyDescent="0.25">
      <c r="A5" s="19" t="s">
        <v>6</v>
      </c>
      <c r="C5" s="64" t="s">
        <v>74</v>
      </c>
      <c r="D5" s="68" t="str">
        <f>+'Data Entry'!E13</f>
        <v/>
      </c>
      <c r="F5" s="27"/>
      <c r="G5" s="16">
        <f>++G4+G3</f>
        <v>0</v>
      </c>
      <c r="J5" s="24" t="s">
        <v>22</v>
      </c>
      <c r="K5" s="46" t="s">
        <v>59</v>
      </c>
      <c r="L5" s="5">
        <f>+F12</f>
        <v>0</v>
      </c>
      <c r="M5" s="5">
        <f>+P6</f>
        <v>0</v>
      </c>
      <c r="N5" s="47" t="s">
        <v>56</v>
      </c>
      <c r="O5" s="24" t="s">
        <v>45</v>
      </c>
      <c r="P5" s="124">
        <f>+I12</f>
        <v>0</v>
      </c>
      <c r="Q5" s="44" t="s">
        <v>57</v>
      </c>
    </row>
    <row r="6" spans="1:23" x14ac:dyDescent="0.25">
      <c r="F6" s="21"/>
      <c r="G6" s="21"/>
      <c r="J6" s="24" t="s">
        <v>106</v>
      </c>
      <c r="L6" s="62">
        <f>+L5-L4</f>
        <v>0</v>
      </c>
      <c r="M6" s="62">
        <f t="shared" ref="M6" si="0">+M5-M4</f>
        <v>0</v>
      </c>
      <c r="N6" s="125">
        <f>+L6+M6</f>
        <v>0</v>
      </c>
      <c r="O6" s="24" t="s">
        <v>26</v>
      </c>
      <c r="P6" s="5">
        <f>+P5+P3+P4</f>
        <v>0</v>
      </c>
      <c r="W6" s="5"/>
    </row>
    <row r="7" spans="1:23" x14ac:dyDescent="0.25">
      <c r="A7" s="27"/>
      <c r="G7" s="21"/>
      <c r="H7" s="21"/>
      <c r="J7" s="26"/>
      <c r="K7" s="26"/>
      <c r="L7" s="50"/>
      <c r="M7" s="50"/>
      <c r="N7" s="126" t="s">
        <v>110</v>
      </c>
      <c r="O7" s="24"/>
      <c r="P7" s="46" t="s">
        <v>56</v>
      </c>
      <c r="W7" s="5"/>
    </row>
    <row r="8" spans="1:23" x14ac:dyDescent="0.25">
      <c r="A8" s="40" t="s">
        <v>51</v>
      </c>
      <c r="C8" s="120">
        <f>+'Data Entry'!E11</f>
        <v>0</v>
      </c>
      <c r="H8" s="21"/>
      <c r="K8" s="26"/>
      <c r="N8" s="16"/>
      <c r="P8" s="24"/>
    </row>
    <row r="9" spans="1:23" x14ac:dyDescent="0.25">
      <c r="A9" s="65" t="s">
        <v>52</v>
      </c>
      <c r="G9" s="21"/>
      <c r="H9" s="21"/>
      <c r="N9" s="16"/>
      <c r="P9" s="24"/>
    </row>
    <row r="10" spans="1:23" x14ac:dyDescent="0.25">
      <c r="A10" s="27"/>
      <c r="C10" s="42"/>
      <c r="D10" s="42"/>
      <c r="E10" s="42"/>
      <c r="F10" s="42"/>
      <c r="G10" s="63"/>
      <c r="H10" s="63"/>
      <c r="I10" s="42"/>
      <c r="J10" s="55"/>
      <c r="K10" s="55"/>
      <c r="L10" s="42"/>
      <c r="M10" s="42"/>
      <c r="N10" s="25"/>
      <c r="O10" s="42"/>
      <c r="P10" s="53"/>
      <c r="Q10" s="42"/>
      <c r="R10" s="42"/>
      <c r="S10" s="42"/>
      <c r="T10" s="42"/>
      <c r="U10" s="42"/>
      <c r="V10" s="42"/>
    </row>
    <row r="11" spans="1:23" x14ac:dyDescent="0.25">
      <c r="A11" s="27"/>
      <c r="F11" s="16" t="s">
        <v>23</v>
      </c>
      <c r="G11" s="10"/>
      <c r="H11" s="10"/>
      <c r="I11" s="16" t="s">
        <v>24</v>
      </c>
      <c r="J11" s="16" t="s">
        <v>24</v>
      </c>
      <c r="K11" s="25"/>
      <c r="N11" s="153" t="s">
        <v>50</v>
      </c>
      <c r="O11" s="153"/>
      <c r="P11" s="153"/>
      <c r="Q11" s="16"/>
    </row>
    <row r="12" spans="1:23" x14ac:dyDescent="0.25">
      <c r="A12" s="27"/>
      <c r="F12" s="14">
        <f>SUM(F18:F1287)</f>
        <v>0</v>
      </c>
      <c r="H12" s="23"/>
      <c r="I12" s="14">
        <f>SUM(I18:I1287)</f>
        <v>0</v>
      </c>
      <c r="J12" s="14">
        <f>SUM(J18:J1287)</f>
        <v>0</v>
      </c>
      <c r="K12" s="22"/>
      <c r="M12" s="53"/>
      <c r="N12" s="38">
        <f>SUM(N18:N1287)</f>
        <v>0</v>
      </c>
      <c r="O12" s="38">
        <f>SUM(O18:O1287)</f>
        <v>0</v>
      </c>
      <c r="P12" s="38">
        <f>SUM(P18:P1287)</f>
        <v>0</v>
      </c>
      <c r="Q12" s="16"/>
    </row>
    <row r="13" spans="1:23" x14ac:dyDescent="0.25">
      <c r="A13" s="27"/>
      <c r="C13" s="42"/>
      <c r="D13" s="42"/>
      <c r="E13" s="42"/>
      <c r="F13" s="49" t="s">
        <v>59</v>
      </c>
      <c r="G13" s="66"/>
      <c r="H13" s="23"/>
      <c r="I13" s="49" t="s">
        <v>57</v>
      </c>
      <c r="J13" s="49" t="s">
        <v>58</v>
      </c>
      <c r="K13" s="22"/>
      <c r="L13" s="42"/>
      <c r="M13" s="53"/>
      <c r="N13" s="25"/>
      <c r="O13" s="25"/>
      <c r="P13" s="25"/>
      <c r="Q13" s="25"/>
      <c r="R13" s="42"/>
      <c r="S13" s="42"/>
      <c r="T13" s="42"/>
      <c r="U13" s="42"/>
      <c r="V13" s="42"/>
    </row>
    <row r="14" spans="1:23" x14ac:dyDescent="0.25">
      <c r="A14" s="12"/>
      <c r="C14" s="12"/>
      <c r="D14" s="13"/>
      <c r="E14" s="13"/>
      <c r="F14" s="39" t="s">
        <v>53</v>
      </c>
      <c r="G14" s="119">
        <f>+'Data Entry'!E7</f>
        <v>0</v>
      </c>
      <c r="H14" s="117">
        <f>+'Data Entry'!E6</f>
        <v>0</v>
      </c>
      <c r="L14" s="42"/>
      <c r="M14" s="53"/>
      <c r="N14" s="16"/>
      <c r="O14" s="16"/>
      <c r="P14" s="16"/>
      <c r="Q14" s="16"/>
    </row>
    <row r="15" spans="1:23" x14ac:dyDescent="0.25">
      <c r="A15" s="12"/>
      <c r="C15" s="12"/>
      <c r="D15" s="13"/>
      <c r="E15" s="13"/>
      <c r="F15" s="151" t="s">
        <v>55</v>
      </c>
      <c r="G15" s="151"/>
      <c r="H15" s="151"/>
      <c r="I15" s="151"/>
      <c r="J15" s="151"/>
      <c r="L15" s="151" t="s">
        <v>75</v>
      </c>
      <c r="M15" s="151"/>
      <c r="N15" s="151"/>
      <c r="O15" s="151"/>
      <c r="P15" s="151"/>
      <c r="Q15" s="151"/>
      <c r="S15" s="149" t="s">
        <v>89</v>
      </c>
      <c r="T15" s="149"/>
    </row>
    <row r="16" spans="1:23" x14ac:dyDescent="0.25">
      <c r="D16"/>
      <c r="E16"/>
      <c r="G16" s="36">
        <f>IF(G14="yes", (IF(C8="yes",0.01,0.005)),0)</f>
        <v>0</v>
      </c>
      <c r="H16" s="36">
        <f>IF(H14="yes",IF(G14="yes",0.045,0.05),0)</f>
        <v>0</v>
      </c>
      <c r="I16" s="16" t="s">
        <v>15</v>
      </c>
      <c r="J16" s="16" t="s">
        <v>27</v>
      </c>
      <c r="L16" s="16" t="s">
        <v>16</v>
      </c>
      <c r="M16" s="16"/>
      <c r="N16" s="16" t="s">
        <v>69</v>
      </c>
      <c r="O16" s="16" t="s">
        <v>21</v>
      </c>
      <c r="P16" s="16" t="s">
        <v>18</v>
      </c>
      <c r="Q16" s="16" t="s">
        <v>17</v>
      </c>
      <c r="S16" s="101" t="s">
        <v>60</v>
      </c>
      <c r="T16" s="101" t="s">
        <v>21</v>
      </c>
      <c r="W16" s="18"/>
    </row>
    <row r="17" spans="1:23" x14ac:dyDescent="0.25">
      <c r="A17" s="3" t="s">
        <v>2</v>
      </c>
      <c r="C17" s="4" t="s">
        <v>3</v>
      </c>
      <c r="D17" s="1" t="s">
        <v>4</v>
      </c>
      <c r="E17" s="1"/>
      <c r="F17" s="4" t="s">
        <v>8</v>
      </c>
      <c r="G17" s="15" t="s">
        <v>39</v>
      </c>
      <c r="H17" s="15" t="s">
        <v>62</v>
      </c>
      <c r="I17" s="15" t="s">
        <v>14</v>
      </c>
      <c r="J17" s="15" t="s">
        <v>14</v>
      </c>
      <c r="L17" s="15" t="s">
        <v>5</v>
      </c>
      <c r="M17" s="15" t="s">
        <v>21</v>
      </c>
      <c r="N17" s="15" t="s">
        <v>12</v>
      </c>
      <c r="O17" s="15" t="s">
        <v>12</v>
      </c>
      <c r="P17" s="15" t="s">
        <v>12</v>
      </c>
      <c r="Q17" s="15" t="s">
        <v>13</v>
      </c>
      <c r="R17" s="4"/>
      <c r="S17" s="4"/>
      <c r="T17" s="4"/>
      <c r="U17" s="4"/>
      <c r="V17" s="4"/>
    </row>
    <row r="18" spans="1:23" x14ac:dyDescent="0.25">
      <c r="A18" s="6">
        <f>+'IRS Interest Rates'!A1289</f>
        <v>45118</v>
      </c>
      <c r="C18" s="9" t="str">
        <f>IF($D$3&gt;$A18,"",IF($D$4&lt;$A18,"",+'IRS Interest Rates'!$B1289))</f>
        <v/>
      </c>
      <c r="D18" s="11">
        <f t="shared" ref="D18:D75" si="1">IF(C18="",0,C18/365)</f>
        <v>0</v>
      </c>
      <c r="E18" s="11"/>
      <c r="F18" s="5" t="str">
        <f>IF(A18=$D$3,"",IF(L18="","",-#REF!+L18))</f>
        <v/>
      </c>
      <c r="G18" s="10"/>
      <c r="H18" s="10" t="str">
        <f t="shared" ref="H18:H41" si="2">IF(G18="","",+H$16)</f>
        <v/>
      </c>
      <c r="I18" s="5">
        <f>TRUNC(IF(G18="",0,(IF(SUM(#REF!)&gt;=(0.25*$G$5),0,(IF((SUM(#REF!)+(0.25*$G$5))&gt;$G$5,(($G$5*0.25)-SUM(#REF!)),($G$5*G18)))))),2)</f>
        <v>0</v>
      </c>
      <c r="J18" s="5">
        <f>TRUNC(IF(H18="",0,(IF(SUM(#REF!)&gt;=(0.25*$G$5),0,(IF((SUM(#REF!)+(0.25*$G$5))&gt;+($G$5*0.25),(($G$5*0.25)-SUM(#REF!)),($G$5*H18)))))),2)</f>
        <v>0</v>
      </c>
      <c r="N18" s="17"/>
      <c r="O18" s="17"/>
      <c r="P18" s="17"/>
      <c r="Q18" s="5">
        <f>+G5</f>
        <v>0</v>
      </c>
      <c r="W18" s="18"/>
    </row>
    <row r="19" spans="1:23" x14ac:dyDescent="0.25">
      <c r="A19" s="6">
        <f>+'IRS Interest Rates'!A1290</f>
        <v>45119</v>
      </c>
      <c r="C19" s="9" t="str">
        <f>IF($D$3&gt;$A19,"",IF($D$4&lt;$A19,"",+'IRS Interest Rates'!$B1290))</f>
        <v/>
      </c>
      <c r="D19" s="11">
        <f t="shared" si="1"/>
        <v>0</v>
      </c>
      <c r="E19" s="11"/>
      <c r="F19" s="5">
        <f>+T19</f>
        <v>0</v>
      </c>
      <c r="G19" s="10"/>
      <c r="H19" s="10" t="str">
        <f t="shared" si="2"/>
        <v/>
      </c>
      <c r="I19" s="5">
        <f>TRUNC(IF(G19="",0,(IF(SUM(I$18:$I18)&gt;=(0.25*$G$5),0,(IF((SUM($I$18:$I18)+(0.25*$G$5))&gt;$G$5,(($G$5*0.25)-SUM(I$18:$I18)),($G$5*G19)))))),2)</f>
        <v>0</v>
      </c>
      <c r="J19" s="5">
        <f>TRUNC(IF(H19="",0,(IF(SUM($J$18:J18)&gt;=(0.25*$G$5),0,(IF((SUM($J$18:$J18)+(0.25*$G$5))&gt;+($G$5*0.25),(($G$5*0.25)-SUM($J$18:J18)),($G$5*H19)))))),2)</f>
        <v>0</v>
      </c>
      <c r="L19" s="5">
        <f t="shared" ref="L19:L82" si="3">+Q18</f>
        <v>0</v>
      </c>
      <c r="M19" s="5">
        <f t="shared" ref="M19:M82" si="4">+F19</f>
        <v>0</v>
      </c>
      <c r="N19" s="17"/>
      <c r="O19" s="17"/>
      <c r="P19" s="17"/>
      <c r="Q19" s="5">
        <f t="shared" ref="Q19:Q82" si="5">SUM(L19:P19)</f>
        <v>0</v>
      </c>
      <c r="S19" s="5">
        <f t="shared" ref="S19:S82" si="6">+L19+N19+O19+P19</f>
        <v>0</v>
      </c>
      <c r="T19" s="5">
        <f t="shared" ref="T19:T82" si="7">ROUND(S19*D19,2)</f>
        <v>0</v>
      </c>
      <c r="W19" s="18"/>
    </row>
    <row r="20" spans="1:23" x14ac:dyDescent="0.25">
      <c r="A20" s="6">
        <f>+'IRS Interest Rates'!A1291</f>
        <v>45120</v>
      </c>
      <c r="C20" s="9" t="str">
        <f>IF($D$3&gt;$A20,"",IF($D$4&lt;$A20,"",+'IRS Interest Rates'!$B1291))</f>
        <v/>
      </c>
      <c r="D20" s="11">
        <f t="shared" si="1"/>
        <v>0</v>
      </c>
      <c r="E20" s="11"/>
      <c r="F20" s="5">
        <f t="shared" ref="F20:F83" si="8">+T20</f>
        <v>0</v>
      </c>
      <c r="G20" s="10"/>
      <c r="H20" s="10" t="str">
        <f t="shared" si="2"/>
        <v/>
      </c>
      <c r="I20" s="5">
        <f>TRUNC(IF(G20="",0,(IF(SUM(I$18:$I19)&gt;=(0.25*$G$5),0,(IF((SUM($I$18:$I19)+(0.25*$G$5))&gt;$G$5,(($G$5*0.25)-SUM(I$18:$I19)),($G$5*G20)))))),2)</f>
        <v>0</v>
      </c>
      <c r="J20" s="5">
        <f>TRUNC(IF(H20="",0,(IF(SUM($J$18:J19)&gt;=(0.25*$G$5),0,(IF((SUM($J$18:$J19)+(0.25*$G$5))&gt;+($G$5*0.25),(($G$5*0.25)-SUM($J$18:J19)),($G$5*H20)))))),2)</f>
        <v>0</v>
      </c>
      <c r="L20" s="5">
        <f t="shared" si="3"/>
        <v>0</v>
      </c>
      <c r="M20" s="5">
        <f t="shared" si="4"/>
        <v>0</v>
      </c>
      <c r="N20" s="17"/>
      <c r="O20" s="17"/>
      <c r="P20" s="17"/>
      <c r="Q20" s="5">
        <f t="shared" si="5"/>
        <v>0</v>
      </c>
      <c r="S20" s="5">
        <f t="shared" si="6"/>
        <v>0</v>
      </c>
      <c r="T20" s="5">
        <f t="shared" si="7"/>
        <v>0</v>
      </c>
      <c r="W20" s="18"/>
    </row>
    <row r="21" spans="1:23" x14ac:dyDescent="0.25">
      <c r="A21" s="6">
        <f>+'IRS Interest Rates'!A1292</f>
        <v>45121</v>
      </c>
      <c r="C21" s="9" t="str">
        <f>IF($D$3&gt;$A21,"",IF($D$4&lt;$A21,"",+'IRS Interest Rates'!$B1292))</f>
        <v/>
      </c>
      <c r="D21" s="11">
        <f t="shared" si="1"/>
        <v>0</v>
      </c>
      <c r="E21" s="11"/>
      <c r="F21" s="5">
        <f t="shared" si="8"/>
        <v>0</v>
      </c>
      <c r="G21" s="10"/>
      <c r="H21" s="10" t="str">
        <f t="shared" si="2"/>
        <v/>
      </c>
      <c r="I21" s="5">
        <f>TRUNC(IF(G21="",0,(IF(SUM(I$18:$I20)&gt;=(0.25*$G$5),0,(IF((SUM($I$18:$I20)+(0.25*$G$5))&gt;$G$5,(($G$5*0.25)-SUM(I$18:$I20)),($G$5*G21)))))),2)</f>
        <v>0</v>
      </c>
      <c r="J21" s="5">
        <f>TRUNC(IF(H21="",0,(IF(SUM($J$18:J20)&gt;=(0.25*$G$5),0,(IF((SUM($J$18:$J20)+(0.25*$G$5))&gt;+($G$5*0.25),(($G$5*0.25)-SUM($J$18:J20)),($G$5*H21)))))),2)</f>
        <v>0</v>
      </c>
      <c r="L21" s="5">
        <f t="shared" si="3"/>
        <v>0</v>
      </c>
      <c r="M21" s="5">
        <f t="shared" si="4"/>
        <v>0</v>
      </c>
      <c r="N21" s="17"/>
      <c r="O21" s="17"/>
      <c r="P21" s="17"/>
      <c r="Q21" s="5">
        <f t="shared" si="5"/>
        <v>0</v>
      </c>
      <c r="S21" s="5">
        <f t="shared" si="6"/>
        <v>0</v>
      </c>
      <c r="T21" s="5">
        <f t="shared" si="7"/>
        <v>0</v>
      </c>
      <c r="W21" s="18"/>
    </row>
    <row r="22" spans="1:23" x14ac:dyDescent="0.25">
      <c r="A22" s="6">
        <f>+'IRS Interest Rates'!A1293</f>
        <v>45122</v>
      </c>
      <c r="C22" s="9" t="str">
        <f>IF($D$3&gt;$A22,"",IF($D$4&lt;$A22,"",+'IRS Interest Rates'!$B1293))</f>
        <v/>
      </c>
      <c r="D22" s="11">
        <f t="shared" si="1"/>
        <v>0</v>
      </c>
      <c r="E22" s="11"/>
      <c r="F22" s="5">
        <f t="shared" si="8"/>
        <v>0</v>
      </c>
      <c r="G22" s="10"/>
      <c r="H22" s="10" t="str">
        <f t="shared" si="2"/>
        <v/>
      </c>
      <c r="I22" s="5">
        <f>TRUNC(IF(G22="",0,(IF(SUM(I$18:$I21)&gt;=(0.25*$G$5),0,(IF((SUM($I$18:$I21)+(0.25*$G$5))&gt;$G$5,(($G$5*0.25)-SUM(I$18:$I21)),($G$5*G22)))))),2)</f>
        <v>0</v>
      </c>
      <c r="J22" s="5">
        <f>TRUNC(IF(H22="",0,(IF(SUM($J$18:J21)&gt;=(0.25*$G$5),0,(IF((SUM($J$18:$J21)+(0.25*$G$5))&gt;+($G$5*0.25),(($G$5*0.25)-SUM($J$18:J21)),($G$5*H22)))))),2)</f>
        <v>0</v>
      </c>
      <c r="L22" s="5">
        <f t="shared" si="3"/>
        <v>0</v>
      </c>
      <c r="M22" s="5">
        <f t="shared" si="4"/>
        <v>0</v>
      </c>
      <c r="N22" s="17"/>
      <c r="O22" s="17"/>
      <c r="P22" s="17"/>
      <c r="Q22" s="5">
        <f t="shared" si="5"/>
        <v>0</v>
      </c>
      <c r="S22" s="5">
        <f t="shared" si="6"/>
        <v>0</v>
      </c>
      <c r="T22" s="5">
        <f t="shared" si="7"/>
        <v>0</v>
      </c>
      <c r="W22" s="18"/>
    </row>
    <row r="23" spans="1:23" x14ac:dyDescent="0.25">
      <c r="A23" s="6">
        <f>+'IRS Interest Rates'!A1294</f>
        <v>45123</v>
      </c>
      <c r="C23" s="9" t="str">
        <f>IF($D$3&gt;$A23,"",IF($D$4&lt;$A23,"",+'IRS Interest Rates'!$B1294))</f>
        <v/>
      </c>
      <c r="D23" s="11">
        <f t="shared" si="1"/>
        <v>0</v>
      </c>
      <c r="E23" s="11"/>
      <c r="F23" s="5">
        <f t="shared" si="8"/>
        <v>0</v>
      </c>
      <c r="G23" s="10"/>
      <c r="H23" s="10" t="str">
        <f t="shared" si="2"/>
        <v/>
      </c>
      <c r="I23" s="5">
        <f>TRUNC(IF(G23="",0,(IF(SUM(I$18:$I22)&gt;=(0.25*$G$5),0,(IF((SUM($I$18:$I22)+(0.25*$G$5))&gt;$G$5,(($G$5*0.25)-SUM(I$18:$I22)),($G$5*G23)))))),2)</f>
        <v>0</v>
      </c>
      <c r="J23" s="5">
        <f>TRUNC(IF(H23="",0,(IF(SUM($J$18:J22)&gt;=(0.25*$G$5),0,(IF((SUM($J$18:$J22)+(0.25*$G$5))&gt;+($G$5*0.25),(($G$5*0.25)-SUM($J$18:J22)),($G$5*H23)))))),2)</f>
        <v>0</v>
      </c>
      <c r="L23" s="5">
        <f t="shared" si="3"/>
        <v>0</v>
      </c>
      <c r="M23" s="5">
        <f t="shared" si="4"/>
        <v>0</v>
      </c>
      <c r="N23" s="17"/>
      <c r="O23" s="17"/>
      <c r="P23" s="17"/>
      <c r="Q23" s="5">
        <f t="shared" si="5"/>
        <v>0</v>
      </c>
      <c r="S23" s="5">
        <f t="shared" si="6"/>
        <v>0</v>
      </c>
      <c r="T23" s="5">
        <f t="shared" si="7"/>
        <v>0</v>
      </c>
      <c r="W23" s="18"/>
    </row>
    <row r="24" spans="1:23" x14ac:dyDescent="0.25">
      <c r="A24" s="6">
        <f>+'IRS Interest Rates'!A1295</f>
        <v>45124</v>
      </c>
      <c r="C24" s="9" t="str">
        <f>IF($D$3&gt;$A24,"",IF($D$4&lt;$A24,"",+'IRS Interest Rates'!$B1295))</f>
        <v/>
      </c>
      <c r="D24" s="11">
        <f t="shared" si="1"/>
        <v>0</v>
      </c>
      <c r="E24" s="11"/>
      <c r="F24" s="5">
        <f t="shared" si="8"/>
        <v>0</v>
      </c>
      <c r="G24" s="10"/>
      <c r="H24" s="10" t="str">
        <f t="shared" si="2"/>
        <v/>
      </c>
      <c r="I24" s="5">
        <f>TRUNC(IF(G24="",0,(IF(SUM(I$18:$I23)&gt;=(0.25*$G$5),0,(IF((SUM($I$18:$I23)+(0.25*$G$5))&gt;$G$5,(($G$5*0.25)-SUM(I$18:$I23)),($G$5*G24)))))),2)</f>
        <v>0</v>
      </c>
      <c r="J24" s="5">
        <f>TRUNC(IF(H24="",0,(IF(SUM($J$18:J23)&gt;=(0.25*$G$5),0,(IF((SUM($J$18:$J23)+(0.25*$G$5))&gt;+($G$5*0.25),(($G$5*0.25)-SUM($J$18:J23)),($G$5*H24)))))),2)</f>
        <v>0</v>
      </c>
      <c r="L24" s="5">
        <f t="shared" si="3"/>
        <v>0</v>
      </c>
      <c r="M24" s="5">
        <f t="shared" si="4"/>
        <v>0</v>
      </c>
      <c r="N24" s="17"/>
      <c r="O24" s="17"/>
      <c r="P24" s="17"/>
      <c r="Q24" s="5">
        <f t="shared" si="5"/>
        <v>0</v>
      </c>
      <c r="S24" s="5">
        <f t="shared" si="6"/>
        <v>0</v>
      </c>
      <c r="T24" s="5">
        <f t="shared" si="7"/>
        <v>0</v>
      </c>
      <c r="W24" s="18"/>
    </row>
    <row r="25" spans="1:23" x14ac:dyDescent="0.25">
      <c r="A25" s="6">
        <f>+'IRS Interest Rates'!A1296</f>
        <v>45125</v>
      </c>
      <c r="C25" s="9" t="str">
        <f>IF($D$3&gt;$A25,"",IF($D$4&lt;$A25,"",+'IRS Interest Rates'!$B1296))</f>
        <v/>
      </c>
      <c r="D25" s="11">
        <f t="shared" si="1"/>
        <v>0</v>
      </c>
      <c r="E25" s="11"/>
      <c r="F25" s="5">
        <f t="shared" si="8"/>
        <v>0</v>
      </c>
      <c r="G25" s="10"/>
      <c r="H25" s="10" t="str">
        <f t="shared" si="2"/>
        <v/>
      </c>
      <c r="I25" s="5">
        <f>TRUNC(IF(G25="",0,(IF(SUM(I$18:$I24)&gt;=(0.25*$G$5),0,(IF((SUM($I$18:$I24)+(0.25*$G$5))&gt;$G$5,(($G$5*0.25)-SUM(I$18:$I24)),($G$5*G25)))))),2)</f>
        <v>0</v>
      </c>
      <c r="J25" s="5">
        <f>TRUNC(IF(H25="",0,(IF(SUM($J$18:J24)&gt;=(0.25*$G$5),0,(IF((SUM($J$18:$J24)+(0.25*$G$5))&gt;+($G$5*0.25),(($G$5*0.25)-SUM($J$18:J24)),($G$5*H25)))))),2)</f>
        <v>0</v>
      </c>
      <c r="L25" s="5">
        <f t="shared" si="3"/>
        <v>0</v>
      </c>
      <c r="M25" s="5">
        <f t="shared" si="4"/>
        <v>0</v>
      </c>
      <c r="N25" s="17"/>
      <c r="O25" s="17"/>
      <c r="P25" s="17"/>
      <c r="Q25" s="5">
        <f t="shared" si="5"/>
        <v>0</v>
      </c>
      <c r="S25" s="5">
        <f t="shared" si="6"/>
        <v>0</v>
      </c>
      <c r="T25" s="5">
        <f t="shared" si="7"/>
        <v>0</v>
      </c>
      <c r="W25" s="18"/>
    </row>
    <row r="26" spans="1:23" x14ac:dyDescent="0.25">
      <c r="A26" s="6">
        <f>+'IRS Interest Rates'!A1297</f>
        <v>45126</v>
      </c>
      <c r="C26" s="9" t="str">
        <f>IF($D$3&gt;$A26,"",IF($D$4&lt;$A26,"",+'IRS Interest Rates'!$B1297))</f>
        <v/>
      </c>
      <c r="D26" s="11">
        <f t="shared" si="1"/>
        <v>0</v>
      </c>
      <c r="E26" s="11"/>
      <c r="F26" s="5">
        <f t="shared" si="8"/>
        <v>0</v>
      </c>
      <c r="G26" s="10"/>
      <c r="H26" s="10" t="str">
        <f t="shared" si="2"/>
        <v/>
      </c>
      <c r="I26" s="5">
        <f>TRUNC(IF(G26="",0,(IF(SUM(I$18:$I25)&gt;=(0.25*$G$5),0,(IF((SUM($I$18:$I25)+(0.25*$G$5))&gt;$G$5,(($G$5*0.25)-SUM(I$18:$I25)),($G$5*G26)))))),2)</f>
        <v>0</v>
      </c>
      <c r="J26" s="5">
        <f>TRUNC(IF(H26="",0,(IF(SUM($J$18:J25)&gt;=(0.25*$G$5),0,(IF((SUM($J$18:$J25)+(0.25*$G$5))&gt;+($G$5*0.25),(($G$5*0.25)-SUM($J$18:J25)),($G$5*H26)))))),2)</f>
        <v>0</v>
      </c>
      <c r="L26" s="5">
        <f t="shared" si="3"/>
        <v>0</v>
      </c>
      <c r="M26" s="5">
        <f t="shared" si="4"/>
        <v>0</v>
      </c>
      <c r="N26" s="17"/>
      <c r="O26" s="17"/>
      <c r="P26" s="17"/>
      <c r="Q26" s="5">
        <f t="shared" si="5"/>
        <v>0</v>
      </c>
      <c r="S26" s="5">
        <f t="shared" si="6"/>
        <v>0</v>
      </c>
      <c r="T26" s="5">
        <f t="shared" si="7"/>
        <v>0</v>
      </c>
      <c r="W26" s="18"/>
    </row>
    <row r="27" spans="1:23" x14ac:dyDescent="0.25">
      <c r="A27" s="6">
        <f>+'IRS Interest Rates'!A1298</f>
        <v>45127</v>
      </c>
      <c r="C27" s="9" t="str">
        <f>IF($D$3&gt;$A27,"",IF($D$4&lt;$A27,"",+'IRS Interest Rates'!$B1298))</f>
        <v/>
      </c>
      <c r="D27" s="11">
        <f t="shared" si="1"/>
        <v>0</v>
      </c>
      <c r="E27" s="11"/>
      <c r="F27" s="5">
        <f t="shared" si="8"/>
        <v>0</v>
      </c>
      <c r="G27" s="10"/>
      <c r="H27" s="10" t="str">
        <f t="shared" si="2"/>
        <v/>
      </c>
      <c r="I27" s="5">
        <f>TRUNC(IF(G27="",0,(IF(SUM(I$18:$I26)&gt;=(0.25*$G$5),0,(IF((SUM($I$18:$I26)+(0.25*$G$5))&gt;$G$5,(($G$5*0.25)-SUM(I$18:$I26)),($G$5*G27)))))),2)</f>
        <v>0</v>
      </c>
      <c r="J27" s="5">
        <f>TRUNC(IF(H27="",0,(IF(SUM($J$18:J26)&gt;=(0.25*$G$5),0,(IF((SUM($J$18:$J26)+(0.25*$G$5))&gt;+($G$5*0.25),(($G$5*0.25)-SUM($J$18:J26)),($G$5*H27)))))),2)</f>
        <v>0</v>
      </c>
      <c r="L27" s="5">
        <f t="shared" si="3"/>
        <v>0</v>
      </c>
      <c r="M27" s="5">
        <f t="shared" si="4"/>
        <v>0</v>
      </c>
      <c r="N27" s="17"/>
      <c r="O27" s="17"/>
      <c r="P27" s="17"/>
      <c r="Q27" s="5">
        <f t="shared" si="5"/>
        <v>0</v>
      </c>
      <c r="S27" s="5">
        <f t="shared" si="6"/>
        <v>0</v>
      </c>
      <c r="T27" s="5">
        <f t="shared" si="7"/>
        <v>0</v>
      </c>
      <c r="W27" s="18"/>
    </row>
    <row r="28" spans="1:23" x14ac:dyDescent="0.25">
      <c r="A28" s="6">
        <f>+'IRS Interest Rates'!A1299</f>
        <v>45128</v>
      </c>
      <c r="C28" s="9" t="str">
        <f>IF($D$3&gt;$A28,"",IF($D$4&lt;$A28,"",+'IRS Interest Rates'!$B1299))</f>
        <v/>
      </c>
      <c r="D28" s="11">
        <f t="shared" si="1"/>
        <v>0</v>
      </c>
      <c r="E28" s="11"/>
      <c r="F28" s="5">
        <f t="shared" si="8"/>
        <v>0</v>
      </c>
      <c r="G28" s="10"/>
      <c r="H28" s="10" t="str">
        <f t="shared" si="2"/>
        <v/>
      </c>
      <c r="I28" s="5">
        <f>TRUNC(IF(G28="",0,(IF(SUM(I$18:$I27)&gt;=(0.25*$G$5),0,(IF((SUM($I$18:$I27)+(0.25*$G$5))&gt;$G$5,(($G$5*0.25)-SUM(I$18:$I27)),($G$5*G28)))))),2)</f>
        <v>0</v>
      </c>
      <c r="J28" s="5">
        <f>TRUNC(IF(H28="",0,(IF(SUM($J$18:J27)&gt;=(0.25*$G$5),0,(IF((SUM($J$18:$J27)+(0.25*$G$5))&gt;+($G$5*0.25),(($G$5*0.25)-SUM($J$18:J27)),($G$5*H28)))))),2)</f>
        <v>0</v>
      </c>
      <c r="L28" s="5">
        <f t="shared" si="3"/>
        <v>0</v>
      </c>
      <c r="M28" s="5">
        <f t="shared" si="4"/>
        <v>0</v>
      </c>
      <c r="N28" s="17"/>
      <c r="O28" s="17"/>
      <c r="P28" s="17"/>
      <c r="Q28" s="5">
        <f t="shared" si="5"/>
        <v>0</v>
      </c>
      <c r="S28" s="5">
        <f t="shared" si="6"/>
        <v>0</v>
      </c>
      <c r="T28" s="5">
        <f t="shared" si="7"/>
        <v>0</v>
      </c>
      <c r="W28" s="18"/>
    </row>
    <row r="29" spans="1:23" x14ac:dyDescent="0.25">
      <c r="A29" s="6">
        <f>+'IRS Interest Rates'!A1300</f>
        <v>45129</v>
      </c>
      <c r="C29" s="9" t="str">
        <f>IF($D$3&gt;$A29,"",IF($D$4&lt;$A29,"",+'IRS Interest Rates'!$B1300))</f>
        <v/>
      </c>
      <c r="D29" s="11">
        <f t="shared" si="1"/>
        <v>0</v>
      </c>
      <c r="E29" s="11"/>
      <c r="F29" s="5">
        <f t="shared" si="8"/>
        <v>0</v>
      </c>
      <c r="G29" s="10"/>
      <c r="H29" s="10" t="str">
        <f t="shared" si="2"/>
        <v/>
      </c>
      <c r="I29" s="5">
        <f>TRUNC(IF(G29="",0,(IF(SUM(I$18:$I28)&gt;=(0.25*$G$5),0,(IF((SUM($I$18:$I28)+(0.25*$G$5))&gt;$G$5,(($G$5*0.25)-SUM(I$18:$I28)),($G$5*G29)))))),2)</f>
        <v>0</v>
      </c>
      <c r="J29" s="5">
        <f>TRUNC(IF(H29="",0,(IF(SUM($J$18:J28)&gt;=(0.25*$G$5),0,(IF((SUM($J$18:$J28)+(0.25*$G$5))&gt;+($G$5*0.25),(($G$5*0.25)-SUM($J$18:J28)),($G$5*H29)))))),2)</f>
        <v>0</v>
      </c>
      <c r="L29" s="5">
        <f t="shared" si="3"/>
        <v>0</v>
      </c>
      <c r="M29" s="5">
        <f t="shared" si="4"/>
        <v>0</v>
      </c>
      <c r="N29" s="17"/>
      <c r="O29" s="17"/>
      <c r="P29" s="17"/>
      <c r="Q29" s="5">
        <f t="shared" si="5"/>
        <v>0</v>
      </c>
      <c r="S29" s="5">
        <f t="shared" si="6"/>
        <v>0</v>
      </c>
      <c r="T29" s="5">
        <f t="shared" si="7"/>
        <v>0</v>
      </c>
      <c r="W29" s="18"/>
    </row>
    <row r="30" spans="1:23" x14ac:dyDescent="0.25">
      <c r="A30" s="6">
        <f>+'IRS Interest Rates'!A1301</f>
        <v>45130</v>
      </c>
      <c r="C30" s="9" t="str">
        <f>IF($D$3&gt;$A30,"",IF($D$4&lt;$A30,"",+'IRS Interest Rates'!$B1301))</f>
        <v/>
      </c>
      <c r="D30" s="11">
        <f t="shared" si="1"/>
        <v>0</v>
      </c>
      <c r="E30" s="11"/>
      <c r="F30" s="5">
        <f t="shared" si="8"/>
        <v>0</v>
      </c>
      <c r="G30" s="10"/>
      <c r="H30" s="10" t="str">
        <f t="shared" si="2"/>
        <v/>
      </c>
      <c r="I30" s="5">
        <f>TRUNC(IF(G30="",0,(IF(SUM(I$18:$I29)&gt;=(0.25*$G$5),0,(IF((SUM($I$18:$I29)+(0.25*$G$5))&gt;$G$5,(($G$5*0.25)-SUM(I$18:$I29)),($G$5*G30)))))),2)</f>
        <v>0</v>
      </c>
      <c r="J30" s="5">
        <f>TRUNC(IF(H30="",0,(IF(SUM($J$18:J29)&gt;=(0.25*$G$5),0,(IF((SUM($J$18:$J29)+(0.25*$G$5))&gt;+($G$5*0.25),(($G$5*0.25)-SUM($J$18:J29)),($G$5*H30)))))),2)</f>
        <v>0</v>
      </c>
      <c r="L30" s="5">
        <f t="shared" si="3"/>
        <v>0</v>
      </c>
      <c r="M30" s="5">
        <f t="shared" si="4"/>
        <v>0</v>
      </c>
      <c r="N30" s="17"/>
      <c r="O30" s="17"/>
      <c r="P30" s="17"/>
      <c r="Q30" s="5">
        <f t="shared" si="5"/>
        <v>0</v>
      </c>
      <c r="S30" s="5">
        <f t="shared" si="6"/>
        <v>0</v>
      </c>
      <c r="T30" s="5">
        <f t="shared" si="7"/>
        <v>0</v>
      </c>
      <c r="W30" s="18"/>
    </row>
    <row r="31" spans="1:23" x14ac:dyDescent="0.25">
      <c r="A31" s="6">
        <f>+'IRS Interest Rates'!A1302</f>
        <v>45131</v>
      </c>
      <c r="C31" s="9" t="str">
        <f>IF($D$3&gt;$A31,"",IF($D$4&lt;$A31,"",+'IRS Interest Rates'!$B1302))</f>
        <v/>
      </c>
      <c r="D31" s="11">
        <f t="shared" si="1"/>
        <v>0</v>
      </c>
      <c r="E31" s="11"/>
      <c r="F31" s="5">
        <f t="shared" si="8"/>
        <v>0</v>
      </c>
      <c r="G31" s="10"/>
      <c r="H31" s="10" t="str">
        <f t="shared" si="2"/>
        <v/>
      </c>
      <c r="I31" s="5">
        <f>TRUNC(IF(G31="",0,(IF(SUM(I$18:$I30)&gt;=(0.25*$G$5),0,(IF((SUM($I$18:$I30)+(0.25*$G$5))&gt;$G$5,(($G$5*0.25)-SUM(I$18:$I30)),($G$5*G31)))))),2)</f>
        <v>0</v>
      </c>
      <c r="J31" s="5">
        <f>TRUNC(IF(H31="",0,(IF(SUM($J$18:J30)&gt;=(0.25*$G$5),0,(IF((SUM($J$18:$J30)+(0.25*$G$5))&gt;+($G$5*0.25),(($G$5*0.25)-SUM($J$18:J30)),($G$5*H31)))))),2)</f>
        <v>0</v>
      </c>
      <c r="L31" s="5">
        <f t="shared" si="3"/>
        <v>0</v>
      </c>
      <c r="M31" s="5">
        <f t="shared" si="4"/>
        <v>0</v>
      </c>
      <c r="N31" s="17"/>
      <c r="O31" s="17"/>
      <c r="P31" s="17"/>
      <c r="Q31" s="5">
        <f t="shared" si="5"/>
        <v>0</v>
      </c>
      <c r="S31" s="5">
        <f t="shared" si="6"/>
        <v>0</v>
      </c>
      <c r="T31" s="5">
        <f t="shared" si="7"/>
        <v>0</v>
      </c>
      <c r="W31" s="18"/>
    </row>
    <row r="32" spans="1:23" x14ac:dyDescent="0.25">
      <c r="A32" s="6">
        <f>+'IRS Interest Rates'!A1303</f>
        <v>45132</v>
      </c>
      <c r="C32" s="9" t="str">
        <f>IF($D$3&gt;$A32,"",IF($D$4&lt;$A32,"",+'IRS Interest Rates'!$B1303))</f>
        <v/>
      </c>
      <c r="D32" s="11">
        <f t="shared" si="1"/>
        <v>0</v>
      </c>
      <c r="E32" s="11"/>
      <c r="F32" s="5">
        <f t="shared" si="8"/>
        <v>0</v>
      </c>
      <c r="G32" s="10"/>
      <c r="H32" s="10" t="str">
        <f t="shared" si="2"/>
        <v/>
      </c>
      <c r="I32" s="5">
        <f>TRUNC(IF(G32="",0,(IF(SUM(I$18:$I31)&gt;=(0.25*$G$5),0,(IF((SUM($I$18:$I31)+(0.25*$G$5))&gt;$G$5,(($G$5*0.25)-SUM(I$18:$I31)),($G$5*G32)))))),2)</f>
        <v>0</v>
      </c>
      <c r="J32" s="5">
        <f>TRUNC(IF(H32="",0,(IF(SUM($J$18:J31)&gt;=(0.25*$G$5),0,(IF((SUM($J$18:$J31)+(0.25*$G$5))&gt;+($G$5*0.25),(($G$5*0.25)-SUM($J$18:J31)),($G$5*H32)))))),2)</f>
        <v>0</v>
      </c>
      <c r="L32" s="5">
        <f t="shared" si="3"/>
        <v>0</v>
      </c>
      <c r="M32" s="5">
        <f t="shared" si="4"/>
        <v>0</v>
      </c>
      <c r="N32" s="17"/>
      <c r="O32" s="17"/>
      <c r="P32" s="17"/>
      <c r="Q32" s="5">
        <f t="shared" si="5"/>
        <v>0</v>
      </c>
      <c r="S32" s="5">
        <f t="shared" si="6"/>
        <v>0</v>
      </c>
      <c r="T32" s="5">
        <f t="shared" si="7"/>
        <v>0</v>
      </c>
      <c r="W32" s="18"/>
    </row>
    <row r="33" spans="1:23" x14ac:dyDescent="0.25">
      <c r="A33" s="6">
        <f>+'IRS Interest Rates'!A1304</f>
        <v>45133</v>
      </c>
      <c r="C33" s="9" t="str">
        <f>IF($D$3&gt;$A33,"",IF($D$4&lt;$A33,"",+'IRS Interest Rates'!$B1304))</f>
        <v/>
      </c>
      <c r="D33" s="11">
        <f t="shared" si="1"/>
        <v>0</v>
      </c>
      <c r="E33" s="11"/>
      <c r="F33" s="5">
        <f t="shared" si="8"/>
        <v>0</v>
      </c>
      <c r="G33" s="10"/>
      <c r="H33" s="10" t="str">
        <f t="shared" si="2"/>
        <v/>
      </c>
      <c r="I33" s="5">
        <f>TRUNC(IF(G33="",0,(IF(SUM(I$18:$I32)&gt;=(0.25*$G$5),0,(IF((SUM($I$18:$I32)+(0.25*$G$5))&gt;$G$5,(($G$5*0.25)-SUM(I$18:$I32)),($G$5*G33)))))),2)</f>
        <v>0</v>
      </c>
      <c r="J33" s="5">
        <f>TRUNC(IF(H33="",0,(IF(SUM($J$18:J32)&gt;=(0.25*$G$5),0,(IF((SUM($J$18:$J32)+(0.25*$G$5))&gt;+($G$5*0.25),(($G$5*0.25)-SUM($J$18:J32)),($G$5*H33)))))),2)</f>
        <v>0</v>
      </c>
      <c r="L33" s="5">
        <f t="shared" si="3"/>
        <v>0</v>
      </c>
      <c r="M33" s="5">
        <f t="shared" si="4"/>
        <v>0</v>
      </c>
      <c r="N33" s="17"/>
      <c r="O33" s="17"/>
      <c r="P33" s="17"/>
      <c r="Q33" s="5">
        <f t="shared" si="5"/>
        <v>0</v>
      </c>
      <c r="S33" s="5">
        <f t="shared" si="6"/>
        <v>0</v>
      </c>
      <c r="T33" s="5">
        <f t="shared" si="7"/>
        <v>0</v>
      </c>
      <c r="W33" s="18"/>
    </row>
    <row r="34" spans="1:23" x14ac:dyDescent="0.25">
      <c r="A34" s="6">
        <f>+'IRS Interest Rates'!A1305</f>
        <v>45134</v>
      </c>
      <c r="C34" s="9" t="str">
        <f>IF($D$3&gt;$A34,"",IF($D$4&lt;$A34,"",+'IRS Interest Rates'!$B1305))</f>
        <v/>
      </c>
      <c r="D34" s="11">
        <f t="shared" si="1"/>
        <v>0</v>
      </c>
      <c r="E34" s="11"/>
      <c r="F34" s="5">
        <f t="shared" si="8"/>
        <v>0</v>
      </c>
      <c r="G34" s="10"/>
      <c r="H34" s="10" t="str">
        <f t="shared" si="2"/>
        <v/>
      </c>
      <c r="I34" s="5">
        <f>TRUNC(IF(G34="",0,(IF(SUM(I$18:$I33)&gt;=(0.25*$G$5),0,(IF((SUM($I$18:$I33)+(0.25*$G$5))&gt;$G$5,(($G$5*0.25)-SUM(I$18:$I33)),($G$5*G34)))))),2)</f>
        <v>0</v>
      </c>
      <c r="J34" s="5">
        <f>TRUNC(IF(H34="",0,(IF(SUM($J$18:J33)&gt;=(0.25*$G$5),0,(IF((SUM($J$18:$J33)+(0.25*$G$5))&gt;+($G$5*0.25),(($G$5*0.25)-SUM($J$18:J33)),($G$5*H34)))))),2)</f>
        <v>0</v>
      </c>
      <c r="L34" s="5">
        <f t="shared" si="3"/>
        <v>0</v>
      </c>
      <c r="M34" s="5">
        <f t="shared" si="4"/>
        <v>0</v>
      </c>
      <c r="N34" s="17"/>
      <c r="O34" s="17"/>
      <c r="P34" s="17"/>
      <c r="Q34" s="5">
        <f t="shared" si="5"/>
        <v>0</v>
      </c>
      <c r="S34" s="5">
        <f t="shared" si="6"/>
        <v>0</v>
      </c>
      <c r="T34" s="5">
        <f t="shared" si="7"/>
        <v>0</v>
      </c>
      <c r="W34" s="18"/>
    </row>
    <row r="35" spans="1:23" x14ac:dyDescent="0.25">
      <c r="A35" s="6">
        <f>+'IRS Interest Rates'!A1306</f>
        <v>45135</v>
      </c>
      <c r="C35" s="9" t="str">
        <f>IF($D$3&gt;$A35,"",IF($D$4&lt;$A35,"",+'IRS Interest Rates'!$B1306))</f>
        <v/>
      </c>
      <c r="D35" s="11">
        <f t="shared" si="1"/>
        <v>0</v>
      </c>
      <c r="E35" s="11"/>
      <c r="F35" s="5">
        <f t="shared" si="8"/>
        <v>0</v>
      </c>
      <c r="G35" s="10"/>
      <c r="H35" s="10" t="str">
        <f t="shared" si="2"/>
        <v/>
      </c>
      <c r="I35" s="5">
        <f>TRUNC(IF(G35="",0,(IF(SUM(I$18:$I34)&gt;=(0.25*$G$5),0,(IF((SUM($I$18:$I34)+(0.25*$G$5))&gt;$G$5,(($G$5*0.25)-SUM(I$18:$I34)),($G$5*G35)))))),2)</f>
        <v>0</v>
      </c>
      <c r="J35" s="5">
        <f>TRUNC(IF(H35="",0,(IF(SUM($J$18:J34)&gt;=(0.25*$G$5),0,(IF((SUM($J$18:$J34)+(0.25*$G$5))&gt;+($G$5*0.25),(($G$5*0.25)-SUM($J$18:J34)),($G$5*H35)))))),2)</f>
        <v>0</v>
      </c>
      <c r="L35" s="5">
        <f t="shared" si="3"/>
        <v>0</v>
      </c>
      <c r="M35" s="5">
        <f t="shared" si="4"/>
        <v>0</v>
      </c>
      <c r="N35" s="17"/>
      <c r="O35" s="17"/>
      <c r="P35" s="17"/>
      <c r="Q35" s="5">
        <f t="shared" si="5"/>
        <v>0</v>
      </c>
      <c r="S35" s="5">
        <f t="shared" si="6"/>
        <v>0</v>
      </c>
      <c r="T35" s="5">
        <f t="shared" si="7"/>
        <v>0</v>
      </c>
      <c r="W35" s="18"/>
    </row>
    <row r="36" spans="1:23" x14ac:dyDescent="0.25">
      <c r="A36" s="6">
        <f>+'IRS Interest Rates'!A1307</f>
        <v>45136</v>
      </c>
      <c r="C36" s="9" t="str">
        <f>IF($D$3&gt;$A36,"",IF($D$4&lt;$A36,"",+'IRS Interest Rates'!$B1307))</f>
        <v/>
      </c>
      <c r="D36" s="11">
        <f t="shared" si="1"/>
        <v>0</v>
      </c>
      <c r="E36" s="11"/>
      <c r="F36" s="5">
        <f t="shared" si="8"/>
        <v>0</v>
      </c>
      <c r="G36" s="10"/>
      <c r="H36" s="10" t="str">
        <f t="shared" si="2"/>
        <v/>
      </c>
      <c r="I36" s="5">
        <f>TRUNC(IF(G36="",0,(IF(SUM(I$18:$I35)&gt;=(0.25*$G$5),0,(IF((SUM($I$18:$I35)+(0.25*$G$5))&gt;$G$5,(($G$5*0.25)-SUM(I$18:$I35)),($G$5*G36)))))),2)</f>
        <v>0</v>
      </c>
      <c r="J36" s="5">
        <f>TRUNC(IF(H36="",0,(IF(SUM($J$18:J35)&gt;=(0.25*$G$5),0,(IF((SUM($J$18:$J35)+(0.25*$G$5))&gt;+($G$5*0.25),(($G$5*0.25)-SUM($J$18:J35)),($G$5*H36)))))),2)</f>
        <v>0</v>
      </c>
      <c r="L36" s="5">
        <f t="shared" si="3"/>
        <v>0</v>
      </c>
      <c r="M36" s="5">
        <f t="shared" si="4"/>
        <v>0</v>
      </c>
      <c r="N36" s="17"/>
      <c r="O36" s="17"/>
      <c r="P36" s="17"/>
      <c r="Q36" s="5">
        <f t="shared" si="5"/>
        <v>0</v>
      </c>
      <c r="S36" s="5">
        <f t="shared" si="6"/>
        <v>0</v>
      </c>
      <c r="T36" s="5">
        <f t="shared" si="7"/>
        <v>0</v>
      </c>
      <c r="W36" s="18"/>
    </row>
    <row r="37" spans="1:23" x14ac:dyDescent="0.25">
      <c r="A37" s="6">
        <f>+'IRS Interest Rates'!A1308</f>
        <v>45137</v>
      </c>
      <c r="C37" s="9" t="str">
        <f>IF($D$3&gt;$A37,"",IF($D$4&lt;$A37,"",+'IRS Interest Rates'!$B1308))</f>
        <v/>
      </c>
      <c r="D37" s="11">
        <f t="shared" si="1"/>
        <v>0</v>
      </c>
      <c r="E37" s="11"/>
      <c r="F37" s="5">
        <f t="shared" si="8"/>
        <v>0</v>
      </c>
      <c r="G37" s="10"/>
      <c r="H37" s="10" t="str">
        <f t="shared" si="2"/>
        <v/>
      </c>
      <c r="I37" s="5">
        <f>TRUNC(IF(G37="",0,(IF(SUM(I$18:$I36)&gt;=(0.25*$G$5),0,(IF((SUM($I$18:$I36)+(0.25*$G$5))&gt;$G$5,(($G$5*0.25)-SUM(I$18:$I36)),($G$5*G37)))))),2)</f>
        <v>0</v>
      </c>
      <c r="J37" s="5">
        <f>TRUNC(IF(H37="",0,(IF(SUM($J$18:J36)&gt;=(0.25*$G$5),0,(IF((SUM($J$18:$J36)+(0.25*$G$5))&gt;+($G$5*0.25),(($G$5*0.25)-SUM($J$18:J36)),($G$5*H37)))))),2)</f>
        <v>0</v>
      </c>
      <c r="L37" s="5">
        <f t="shared" si="3"/>
        <v>0</v>
      </c>
      <c r="M37" s="5">
        <f t="shared" si="4"/>
        <v>0</v>
      </c>
      <c r="N37" s="17"/>
      <c r="O37" s="17"/>
      <c r="P37" s="17"/>
      <c r="Q37" s="5">
        <f t="shared" si="5"/>
        <v>0</v>
      </c>
      <c r="S37" s="5">
        <f t="shared" si="6"/>
        <v>0</v>
      </c>
      <c r="T37" s="5">
        <f t="shared" si="7"/>
        <v>0</v>
      </c>
      <c r="W37" s="18"/>
    </row>
    <row r="38" spans="1:23" x14ac:dyDescent="0.25">
      <c r="A38" s="6">
        <f>+'IRS Interest Rates'!A1309</f>
        <v>45138</v>
      </c>
      <c r="C38" s="9" t="str">
        <f>IF($D$3&gt;$A38,"",IF($D$4&lt;$A38,"",+'IRS Interest Rates'!$B1309))</f>
        <v/>
      </c>
      <c r="D38" s="11">
        <f t="shared" si="1"/>
        <v>0</v>
      </c>
      <c r="E38" s="11"/>
      <c r="F38" s="5">
        <f t="shared" si="8"/>
        <v>0</v>
      </c>
      <c r="G38" s="10">
        <f>IF($G$14="yes",IF($A38&lt;$D$3,"",IF(SUM(F18:F38)&gt;0,G$16,"")),0)</f>
        <v>0</v>
      </c>
      <c r="H38" s="10">
        <f t="shared" si="2"/>
        <v>0</v>
      </c>
      <c r="I38" s="5">
        <f>TRUNC(IF(G38="",0,(IF(SUM(I$18:$I37)&gt;=(0.25*$G$5),0,(IF((SUM($I$18:$I37)+(0.25*$G$5))&gt;$G$5,(($G$5*0.25)-SUM(I$18:$I37)),($G$5*G38)))))),2)</f>
        <v>0</v>
      </c>
      <c r="J38" s="5">
        <f>TRUNC(IF(H38="",0,(IF(SUM($J$18:J37)&gt;=(0.25*$G$5),0,(IF((SUM($J$18:$J37)+(0.25*$G$5))&gt;+($G$5*0.25),(($G$5*0.25)-SUM($J$18:J37)),($G$5*H38)))))),2)</f>
        <v>0</v>
      </c>
      <c r="L38" s="5">
        <f t="shared" si="3"/>
        <v>0</v>
      </c>
      <c r="M38" s="5">
        <f t="shared" si="4"/>
        <v>0</v>
      </c>
      <c r="N38" s="17"/>
      <c r="O38" s="17"/>
      <c r="P38" s="17"/>
      <c r="Q38" s="5">
        <f t="shared" si="5"/>
        <v>0</v>
      </c>
      <c r="S38" s="5">
        <f t="shared" si="6"/>
        <v>0</v>
      </c>
      <c r="T38" s="5">
        <f t="shared" si="7"/>
        <v>0</v>
      </c>
      <c r="W38" s="18"/>
    </row>
    <row r="39" spans="1:23" x14ac:dyDescent="0.25">
      <c r="A39" s="6">
        <f>+'IRS Interest Rates'!A1310</f>
        <v>45139</v>
      </c>
      <c r="C39" s="9" t="str">
        <f>IF($D$3&gt;$A39,"",IF($D$4&lt;$A39,"",+'IRS Interest Rates'!$B1310))</f>
        <v/>
      </c>
      <c r="D39" s="11">
        <f t="shared" si="1"/>
        <v>0</v>
      </c>
      <c r="E39" s="11"/>
      <c r="F39" s="5">
        <f t="shared" si="8"/>
        <v>0</v>
      </c>
      <c r="G39" s="10"/>
      <c r="H39" s="10" t="str">
        <f t="shared" si="2"/>
        <v/>
      </c>
      <c r="I39" s="5">
        <f>TRUNC(IF(G39="",0,(IF(SUM(I$18:$I38)&gt;=(0.25*$G$5),0,(IF((SUM($I$18:$I38)+(0.25*$G$5))&gt;$G$5,(($G$5*0.25)-SUM(I$18:$I38)),($G$5*G39)))))),2)</f>
        <v>0</v>
      </c>
      <c r="J39" s="5">
        <f>TRUNC(IF(H39="",0,(IF(SUM($J$18:J38)&gt;=(0.25*$G$5),0,(IF((SUM($J$18:$J38)+(0.25*$G$5))&gt;+($G$5*0.25),(($G$5*0.25)-SUM($J$18:J38)),($G$5*H39)))))),2)</f>
        <v>0</v>
      </c>
      <c r="L39" s="5">
        <f t="shared" si="3"/>
        <v>0</v>
      </c>
      <c r="M39" s="5">
        <f t="shared" si="4"/>
        <v>0</v>
      </c>
      <c r="N39" s="17"/>
      <c r="O39" s="17"/>
      <c r="P39" s="17"/>
      <c r="Q39" s="5">
        <f t="shared" si="5"/>
        <v>0</v>
      </c>
      <c r="S39" s="5">
        <f t="shared" si="6"/>
        <v>0</v>
      </c>
      <c r="T39" s="5">
        <f t="shared" si="7"/>
        <v>0</v>
      </c>
      <c r="W39" s="18"/>
    </row>
    <row r="40" spans="1:23" x14ac:dyDescent="0.25">
      <c r="A40" s="6">
        <f>+'IRS Interest Rates'!A1311</f>
        <v>45140</v>
      </c>
      <c r="C40" s="9" t="str">
        <f>IF($D$3&gt;$A40,"",IF($D$4&lt;$A40,"",+'IRS Interest Rates'!$B1311))</f>
        <v/>
      </c>
      <c r="D40" s="11">
        <f t="shared" si="1"/>
        <v>0</v>
      </c>
      <c r="E40" s="11"/>
      <c r="F40" s="5">
        <f t="shared" si="8"/>
        <v>0</v>
      </c>
      <c r="G40" s="10"/>
      <c r="H40" s="10" t="str">
        <f t="shared" si="2"/>
        <v/>
      </c>
      <c r="I40" s="5">
        <f>TRUNC(IF(G40="",0,(IF(SUM(I$18:$I39)&gt;=(0.25*$G$5),0,(IF((SUM($I$18:$I39)+(0.25*$G$5))&gt;$G$5,(($G$5*0.25)-SUM(I$18:$I39)),($G$5*G40)))))),2)</f>
        <v>0</v>
      </c>
      <c r="J40" s="5">
        <f>TRUNC(IF(H40="",0,(IF(SUM($J$18:J39)&gt;=(0.25*$G$5),0,(IF((SUM($J$18:$J39)+(0.25*$G$5))&gt;+($G$5*0.25),(($G$5*0.25)-SUM($J$18:J39)),($G$5*H40)))))),2)</f>
        <v>0</v>
      </c>
      <c r="L40" s="5">
        <f t="shared" si="3"/>
        <v>0</v>
      </c>
      <c r="M40" s="5">
        <f t="shared" si="4"/>
        <v>0</v>
      </c>
      <c r="N40" s="17"/>
      <c r="O40" s="17"/>
      <c r="P40" s="17"/>
      <c r="Q40" s="5">
        <f t="shared" si="5"/>
        <v>0</v>
      </c>
      <c r="S40" s="5">
        <f t="shared" si="6"/>
        <v>0</v>
      </c>
      <c r="T40" s="5">
        <f t="shared" si="7"/>
        <v>0</v>
      </c>
      <c r="W40" s="18"/>
    </row>
    <row r="41" spans="1:23" x14ac:dyDescent="0.25">
      <c r="A41" s="6">
        <f>+'IRS Interest Rates'!A1312</f>
        <v>45141</v>
      </c>
      <c r="C41" s="9" t="str">
        <f>IF($D$3&gt;$A41,"",IF($D$4&lt;$A41,"",+'IRS Interest Rates'!$B1312))</f>
        <v/>
      </c>
      <c r="D41" s="11">
        <f t="shared" si="1"/>
        <v>0</v>
      </c>
      <c r="E41" s="11"/>
      <c r="F41" s="5">
        <f t="shared" si="8"/>
        <v>0</v>
      </c>
      <c r="G41" s="10"/>
      <c r="H41" s="10" t="str">
        <f t="shared" si="2"/>
        <v/>
      </c>
      <c r="I41" s="5">
        <f>TRUNC(IF(G41="",0,(IF(SUM(I$18:$I40)&gt;=(0.25*$G$5),0,(IF((SUM($I$18:$I40)+(0.25*$G$5))&gt;$G$5,(($G$5*0.25)-SUM(I$18:$I40)),($G$5*G41)))))),2)</f>
        <v>0</v>
      </c>
      <c r="J41" s="5">
        <f>TRUNC(IF(H41="",0,(IF(SUM($J$18:J40)&gt;=(0.25*$G$5),0,(IF((SUM($J$18:$J40)+(0.25*$G$5))&gt;+($G$5*0.25),(($G$5*0.25)-SUM($J$18:J40)),($G$5*H41)))))),2)</f>
        <v>0</v>
      </c>
      <c r="L41" s="5">
        <f t="shared" si="3"/>
        <v>0</v>
      </c>
      <c r="M41" s="5">
        <f t="shared" si="4"/>
        <v>0</v>
      </c>
      <c r="N41" s="17"/>
      <c r="O41" s="17"/>
      <c r="P41" s="17"/>
      <c r="Q41" s="5">
        <f t="shared" si="5"/>
        <v>0</v>
      </c>
      <c r="S41" s="5">
        <f t="shared" si="6"/>
        <v>0</v>
      </c>
      <c r="T41" s="5">
        <f t="shared" si="7"/>
        <v>0</v>
      </c>
      <c r="W41" s="18"/>
    </row>
    <row r="42" spans="1:23" x14ac:dyDescent="0.25">
      <c r="A42" s="6">
        <f>+'IRS Interest Rates'!A1313</f>
        <v>45142</v>
      </c>
      <c r="C42" s="9" t="str">
        <f>IF($D$3&gt;$A42,"",IF($D$4&lt;$A42,"",+'IRS Interest Rates'!$B1313))</f>
        <v/>
      </c>
      <c r="D42" s="11">
        <f t="shared" si="1"/>
        <v>0</v>
      </c>
      <c r="E42" s="11"/>
      <c r="F42" s="5">
        <f t="shared" si="8"/>
        <v>0</v>
      </c>
      <c r="G42" s="10"/>
      <c r="H42" s="10" t="str">
        <f t="shared" ref="H42:H105" si="9">IF(G42="","",+H$16)</f>
        <v/>
      </c>
      <c r="I42" s="5">
        <f>TRUNC(IF(G42="",0,(IF(SUM(I$18:$I41)&gt;=(0.25*$G$5),0,(IF((SUM($I$18:$I41)+(0.25*$G$5))&gt;$G$5,(($G$5*0.25)-SUM(I$18:$I41)),($G$5*G42)))))),2)</f>
        <v>0</v>
      </c>
      <c r="J42" s="5">
        <f>TRUNC(IF(H42="",0,(IF(SUM($J$18:J41)&gt;=(0.25*$G$5),0,(IF((SUM($J$18:$J41)+(0.25*$G$5))&gt;+($G$5*0.25),(($G$5*0.25)-SUM($J$18:J41)),($G$5*H42)))))),2)</f>
        <v>0</v>
      </c>
      <c r="L42" s="5">
        <f t="shared" si="3"/>
        <v>0</v>
      </c>
      <c r="M42" s="5">
        <f t="shared" si="4"/>
        <v>0</v>
      </c>
      <c r="N42" s="17"/>
      <c r="O42" s="17"/>
      <c r="P42" s="17"/>
      <c r="Q42" s="5">
        <f t="shared" si="5"/>
        <v>0</v>
      </c>
      <c r="S42" s="5">
        <f t="shared" si="6"/>
        <v>0</v>
      </c>
      <c r="T42" s="5">
        <f t="shared" si="7"/>
        <v>0</v>
      </c>
      <c r="W42" s="18"/>
    </row>
    <row r="43" spans="1:23" x14ac:dyDescent="0.25">
      <c r="A43" s="6">
        <f>+'IRS Interest Rates'!A1314</f>
        <v>45143</v>
      </c>
      <c r="C43" s="9" t="str">
        <f>IF($D$3&gt;$A43,"",IF($D$4&lt;$A43,"",+'IRS Interest Rates'!$B1314))</f>
        <v/>
      </c>
      <c r="D43" s="11">
        <f t="shared" si="1"/>
        <v>0</v>
      </c>
      <c r="E43" s="11"/>
      <c r="F43" s="5">
        <f t="shared" si="8"/>
        <v>0</v>
      </c>
      <c r="G43" s="10"/>
      <c r="H43" s="10" t="str">
        <f t="shared" si="9"/>
        <v/>
      </c>
      <c r="I43" s="5">
        <f>TRUNC(IF(G43="",0,(IF(SUM(I$18:$I42)&gt;=(0.25*$G$5),0,(IF((SUM($I$18:$I42)+(0.25*$G$5))&gt;$G$5,(($G$5*0.25)-SUM(I$18:$I42)),($G$5*G43)))))),2)</f>
        <v>0</v>
      </c>
      <c r="J43" s="5">
        <f>TRUNC(IF(H43="",0,(IF(SUM($J$18:J42)&gt;=(0.25*$G$5),0,(IF((SUM($J$18:$J42)+(0.25*$G$5))&gt;+($G$5*0.25),(($G$5*0.25)-SUM($J$18:J42)),($G$5*H43)))))),2)</f>
        <v>0</v>
      </c>
      <c r="L43" s="5">
        <f t="shared" si="3"/>
        <v>0</v>
      </c>
      <c r="M43" s="5">
        <f t="shared" si="4"/>
        <v>0</v>
      </c>
      <c r="N43" s="17"/>
      <c r="O43" s="17"/>
      <c r="P43" s="17"/>
      <c r="Q43" s="5">
        <f t="shared" si="5"/>
        <v>0</v>
      </c>
      <c r="S43" s="5">
        <f t="shared" si="6"/>
        <v>0</v>
      </c>
      <c r="T43" s="5">
        <f t="shared" si="7"/>
        <v>0</v>
      </c>
      <c r="W43" s="18"/>
    </row>
    <row r="44" spans="1:23" x14ac:dyDescent="0.25">
      <c r="A44" s="6">
        <f>+'IRS Interest Rates'!A1315</f>
        <v>45144</v>
      </c>
      <c r="C44" s="9" t="str">
        <f>IF($D$3&gt;$A44,"",IF($D$4&lt;$A44,"",+'IRS Interest Rates'!$B1315))</f>
        <v/>
      </c>
      <c r="D44" s="11">
        <f t="shared" si="1"/>
        <v>0</v>
      </c>
      <c r="E44" s="11"/>
      <c r="F44" s="5">
        <f t="shared" si="8"/>
        <v>0</v>
      </c>
      <c r="G44" s="10"/>
      <c r="H44" s="10" t="str">
        <f t="shared" si="9"/>
        <v/>
      </c>
      <c r="I44" s="5">
        <f>TRUNC(IF(G44="",0,(IF(SUM(I$18:$I43)&gt;=(0.25*$G$5),0,(IF((SUM($I$18:$I43)+(0.25*$G$5))&gt;$G$5,(($G$5*0.25)-SUM(I$18:$I43)),($G$5*G44)))))),2)</f>
        <v>0</v>
      </c>
      <c r="J44" s="5">
        <f>TRUNC(IF(H44="",0,(IF(SUM($J$18:J43)&gt;=(0.25*$G$5),0,(IF((SUM($J$18:$J43)+(0.25*$G$5))&gt;+($G$5*0.25),(($G$5*0.25)-SUM($J$18:J43)),($G$5*H44)))))),2)</f>
        <v>0</v>
      </c>
      <c r="L44" s="5">
        <f t="shared" si="3"/>
        <v>0</v>
      </c>
      <c r="M44" s="5">
        <f t="shared" si="4"/>
        <v>0</v>
      </c>
      <c r="N44" s="17"/>
      <c r="O44" s="17"/>
      <c r="P44" s="17"/>
      <c r="Q44" s="5">
        <f t="shared" si="5"/>
        <v>0</v>
      </c>
      <c r="S44" s="5">
        <f t="shared" si="6"/>
        <v>0</v>
      </c>
      <c r="T44" s="5">
        <f t="shared" si="7"/>
        <v>0</v>
      </c>
      <c r="W44" s="18"/>
    </row>
    <row r="45" spans="1:23" x14ac:dyDescent="0.25">
      <c r="A45" s="6">
        <f>+'IRS Interest Rates'!A1316</f>
        <v>45145</v>
      </c>
      <c r="C45" s="9" t="str">
        <f>IF($D$3&gt;$A45,"",IF($D$4&lt;$A45,"",+'IRS Interest Rates'!$B1316))</f>
        <v/>
      </c>
      <c r="D45" s="11">
        <f t="shared" si="1"/>
        <v>0</v>
      </c>
      <c r="E45" s="11"/>
      <c r="F45" s="5">
        <f t="shared" si="8"/>
        <v>0</v>
      </c>
      <c r="G45" s="10"/>
      <c r="H45" s="10" t="str">
        <f t="shared" si="9"/>
        <v/>
      </c>
      <c r="I45" s="5">
        <f>TRUNC(IF(G45="",0,(IF(SUM(I$18:$I44)&gt;=(0.25*$G$5),0,(IF((SUM($I$18:$I44)+(0.25*$G$5))&gt;$G$5,(($G$5*0.25)-SUM(I$18:$I44)),($G$5*G45)))))),2)</f>
        <v>0</v>
      </c>
      <c r="J45" s="5">
        <f>TRUNC(IF(H45="",0,(IF(SUM($J$18:J44)&gt;=(0.25*$G$5),0,(IF((SUM($J$18:$J44)+(0.25*$G$5))&gt;+($G$5*0.25),(($G$5*0.25)-SUM($J$18:J44)),($G$5*H45)))))),2)</f>
        <v>0</v>
      </c>
      <c r="L45" s="5">
        <f t="shared" si="3"/>
        <v>0</v>
      </c>
      <c r="M45" s="5">
        <f t="shared" si="4"/>
        <v>0</v>
      </c>
      <c r="N45" s="17"/>
      <c r="O45" s="17"/>
      <c r="P45" s="17"/>
      <c r="Q45" s="5">
        <f t="shared" si="5"/>
        <v>0</v>
      </c>
      <c r="S45" s="5">
        <f t="shared" si="6"/>
        <v>0</v>
      </c>
      <c r="T45" s="5">
        <f t="shared" si="7"/>
        <v>0</v>
      </c>
      <c r="W45" s="18"/>
    </row>
    <row r="46" spans="1:23" x14ac:dyDescent="0.25">
      <c r="A46" s="6">
        <f>+'IRS Interest Rates'!A1317</f>
        <v>45146</v>
      </c>
      <c r="C46" s="9" t="str">
        <f>IF($D$3&gt;$A46,"",IF($D$4&lt;$A46,"",+'IRS Interest Rates'!$B1317))</f>
        <v/>
      </c>
      <c r="D46" s="11">
        <f t="shared" si="1"/>
        <v>0</v>
      </c>
      <c r="E46" s="11"/>
      <c r="F46" s="5">
        <f t="shared" si="8"/>
        <v>0</v>
      </c>
      <c r="G46" s="10"/>
      <c r="H46" s="10" t="str">
        <f t="shared" si="9"/>
        <v/>
      </c>
      <c r="I46" s="5">
        <f>TRUNC(IF(G46="",0,(IF(SUM(I$18:$I45)&gt;=(0.25*$G$5),0,(IF((SUM($I$18:$I45)+(0.25*$G$5))&gt;$G$5,(($G$5*0.25)-SUM(I$18:$I45)),($G$5*G46)))))),2)</f>
        <v>0</v>
      </c>
      <c r="J46" s="5">
        <f>TRUNC(IF(H46="",0,(IF(SUM($J$18:J45)&gt;=(0.25*$G$5),0,(IF((SUM($J$18:$J45)+(0.25*$G$5))&gt;+($G$5*0.25),(($G$5*0.25)-SUM($J$18:J45)),($G$5*H46)))))),2)</f>
        <v>0</v>
      </c>
      <c r="L46" s="5">
        <f t="shared" si="3"/>
        <v>0</v>
      </c>
      <c r="M46" s="5">
        <f t="shared" si="4"/>
        <v>0</v>
      </c>
      <c r="N46" s="17"/>
      <c r="O46" s="17"/>
      <c r="P46" s="17"/>
      <c r="Q46" s="5">
        <f t="shared" si="5"/>
        <v>0</v>
      </c>
      <c r="S46" s="5">
        <f t="shared" si="6"/>
        <v>0</v>
      </c>
      <c r="T46" s="5">
        <f t="shared" si="7"/>
        <v>0</v>
      </c>
      <c r="W46" s="18"/>
    </row>
    <row r="47" spans="1:23" x14ac:dyDescent="0.25">
      <c r="A47" s="6">
        <f>+'IRS Interest Rates'!A1318</f>
        <v>45147</v>
      </c>
      <c r="C47" s="9" t="str">
        <f>IF($D$3&gt;$A47,"",IF($D$4&lt;$A47,"",+'IRS Interest Rates'!$B1318))</f>
        <v/>
      </c>
      <c r="D47" s="11">
        <f t="shared" si="1"/>
        <v>0</v>
      </c>
      <c r="E47" s="11"/>
      <c r="F47" s="5">
        <f t="shared" si="8"/>
        <v>0</v>
      </c>
      <c r="G47" s="10"/>
      <c r="H47" s="10" t="str">
        <f t="shared" si="9"/>
        <v/>
      </c>
      <c r="I47" s="5">
        <f>TRUNC(IF(G47="",0,(IF(SUM(I$18:$I46)&gt;=(0.25*$G$5),0,(IF((SUM($I$18:$I46)+(0.25*$G$5))&gt;$G$5,(($G$5*0.25)-SUM(I$18:$I46)),($G$5*G47)))))),2)</f>
        <v>0</v>
      </c>
      <c r="J47" s="5">
        <f>TRUNC(IF(H47="",0,(IF(SUM($J$18:J46)&gt;=(0.25*$G$5),0,(IF((SUM($J$18:$J46)+(0.25*$G$5))&gt;+($G$5*0.25),(($G$5*0.25)-SUM($J$18:J46)),($G$5*H47)))))),2)</f>
        <v>0</v>
      </c>
      <c r="L47" s="5">
        <f t="shared" si="3"/>
        <v>0</v>
      </c>
      <c r="M47" s="5">
        <f t="shared" si="4"/>
        <v>0</v>
      </c>
      <c r="N47" s="17"/>
      <c r="O47" s="17"/>
      <c r="P47" s="17"/>
      <c r="Q47" s="5">
        <f t="shared" si="5"/>
        <v>0</v>
      </c>
      <c r="S47" s="5">
        <f t="shared" si="6"/>
        <v>0</v>
      </c>
      <c r="T47" s="5">
        <f t="shared" si="7"/>
        <v>0</v>
      </c>
      <c r="W47" s="18"/>
    </row>
    <row r="48" spans="1:23" x14ac:dyDescent="0.25">
      <c r="A48" s="6">
        <f>+'IRS Interest Rates'!A1319</f>
        <v>45148</v>
      </c>
      <c r="C48" s="9" t="str">
        <f>IF($D$3&gt;$A48,"",IF($D$4&lt;$A48,"",+'IRS Interest Rates'!$B1319))</f>
        <v/>
      </c>
      <c r="D48" s="11">
        <f t="shared" si="1"/>
        <v>0</v>
      </c>
      <c r="E48" s="11"/>
      <c r="F48" s="5">
        <f t="shared" si="8"/>
        <v>0</v>
      </c>
      <c r="G48" s="10"/>
      <c r="H48" s="10" t="str">
        <f t="shared" si="9"/>
        <v/>
      </c>
      <c r="I48" s="5">
        <f>TRUNC(IF(G48="",0,(IF(SUM(I$18:$I47)&gt;=(0.25*$G$5),0,(IF((SUM($I$18:$I47)+(0.25*$G$5))&gt;$G$5,(($G$5*0.25)-SUM(I$18:$I47)),($G$5*G48)))))),2)</f>
        <v>0</v>
      </c>
      <c r="J48" s="5">
        <f>TRUNC(IF(H48="",0,(IF(SUM($J$18:J47)&gt;=(0.25*$G$5),0,(IF((SUM($J$18:$J47)+(0.25*$G$5))&gt;+($G$5*0.25),(($G$5*0.25)-SUM($J$18:J47)),($G$5*H48)))))),2)</f>
        <v>0</v>
      </c>
      <c r="L48" s="5">
        <f t="shared" si="3"/>
        <v>0</v>
      </c>
      <c r="M48" s="5">
        <f t="shared" si="4"/>
        <v>0</v>
      </c>
      <c r="N48" s="17"/>
      <c r="O48" s="17"/>
      <c r="P48" s="17"/>
      <c r="Q48" s="5">
        <f t="shared" si="5"/>
        <v>0</v>
      </c>
      <c r="S48" s="5">
        <f t="shared" si="6"/>
        <v>0</v>
      </c>
      <c r="T48" s="5">
        <f t="shared" si="7"/>
        <v>0</v>
      </c>
      <c r="W48" s="18"/>
    </row>
    <row r="49" spans="1:23" x14ac:dyDescent="0.25">
      <c r="A49" s="6">
        <f>+'IRS Interest Rates'!A1320</f>
        <v>45149</v>
      </c>
      <c r="C49" s="9" t="str">
        <f>IF($D$3&gt;$A49,"",IF($D$4&lt;$A49,"",+'IRS Interest Rates'!$B1320))</f>
        <v/>
      </c>
      <c r="D49" s="11">
        <f t="shared" si="1"/>
        <v>0</v>
      </c>
      <c r="E49" s="11"/>
      <c r="F49" s="5">
        <f t="shared" si="8"/>
        <v>0</v>
      </c>
      <c r="G49" s="10"/>
      <c r="H49" s="10" t="str">
        <f t="shared" si="9"/>
        <v/>
      </c>
      <c r="I49" s="5">
        <f>TRUNC(IF(G49="",0,(IF(SUM(I$18:$I48)&gt;=(0.25*$G$5),0,(IF((SUM($I$18:$I48)+(0.25*$G$5))&gt;$G$5,(($G$5*0.25)-SUM(I$18:$I48)),($G$5*G49)))))),2)</f>
        <v>0</v>
      </c>
      <c r="J49" s="5">
        <f>TRUNC(IF(H49="",0,(IF(SUM($J$18:J48)&gt;=(0.25*$G$5),0,(IF((SUM($J$18:$J48)+(0.25*$G$5))&gt;+($G$5*0.25),(($G$5*0.25)-SUM($J$18:J48)),($G$5*H49)))))),2)</f>
        <v>0</v>
      </c>
      <c r="L49" s="5">
        <f t="shared" si="3"/>
        <v>0</v>
      </c>
      <c r="M49" s="5">
        <f t="shared" si="4"/>
        <v>0</v>
      </c>
      <c r="N49" s="17"/>
      <c r="O49" s="17"/>
      <c r="P49" s="17"/>
      <c r="Q49" s="5">
        <f t="shared" si="5"/>
        <v>0</v>
      </c>
      <c r="S49" s="5">
        <f t="shared" si="6"/>
        <v>0</v>
      </c>
      <c r="T49" s="5">
        <f t="shared" si="7"/>
        <v>0</v>
      </c>
      <c r="W49" s="18"/>
    </row>
    <row r="50" spans="1:23" x14ac:dyDescent="0.25">
      <c r="A50" s="6">
        <f>+'IRS Interest Rates'!A1321</f>
        <v>45150</v>
      </c>
      <c r="C50" s="9" t="str">
        <f>IF($D$3&gt;$A50,"",IF($D$4&lt;$A50,"",+'IRS Interest Rates'!$B1321))</f>
        <v/>
      </c>
      <c r="D50" s="11">
        <f t="shared" si="1"/>
        <v>0</v>
      </c>
      <c r="E50" s="11"/>
      <c r="F50" s="5">
        <f t="shared" si="8"/>
        <v>0</v>
      </c>
      <c r="G50" s="10"/>
      <c r="H50" s="10" t="str">
        <f t="shared" si="9"/>
        <v/>
      </c>
      <c r="I50" s="5">
        <f>TRUNC(IF(G50="",0,(IF(SUM(I$18:$I49)&gt;=(0.25*$G$5),0,(IF((SUM($I$18:$I49)+(0.25*$G$5))&gt;$G$5,(($G$5*0.25)-SUM(I$18:$I49)),($G$5*G50)))))),2)</f>
        <v>0</v>
      </c>
      <c r="J50" s="5">
        <f>TRUNC(IF(H50="",0,(IF(SUM($J$18:J49)&gt;=(0.25*$G$5),0,(IF((SUM($J$18:$J49)+(0.25*$G$5))&gt;+($G$5*0.25),(($G$5*0.25)-SUM($J$18:J49)),($G$5*H50)))))),2)</f>
        <v>0</v>
      </c>
      <c r="L50" s="5">
        <f t="shared" si="3"/>
        <v>0</v>
      </c>
      <c r="M50" s="5">
        <f t="shared" si="4"/>
        <v>0</v>
      </c>
      <c r="N50" s="17"/>
      <c r="O50" s="17"/>
      <c r="P50" s="17"/>
      <c r="Q50" s="5">
        <f t="shared" si="5"/>
        <v>0</v>
      </c>
      <c r="S50" s="5">
        <f t="shared" si="6"/>
        <v>0</v>
      </c>
      <c r="T50" s="5">
        <f t="shared" si="7"/>
        <v>0</v>
      </c>
      <c r="W50" s="18"/>
    </row>
    <row r="51" spans="1:23" x14ac:dyDescent="0.25">
      <c r="A51" s="6">
        <f>+'IRS Interest Rates'!A1322</f>
        <v>45151</v>
      </c>
      <c r="C51" s="9" t="str">
        <f>IF($D$3&gt;$A51,"",IF($D$4&lt;$A51,"",+'IRS Interest Rates'!$B1322))</f>
        <v/>
      </c>
      <c r="D51" s="11">
        <f t="shared" si="1"/>
        <v>0</v>
      </c>
      <c r="E51" s="11"/>
      <c r="F51" s="5">
        <f t="shared" si="8"/>
        <v>0</v>
      </c>
      <c r="G51" s="10"/>
      <c r="H51" s="10" t="str">
        <f t="shared" si="9"/>
        <v/>
      </c>
      <c r="I51" s="5">
        <f>TRUNC(IF(G51="",0,(IF(SUM(I$18:$I50)&gt;=(0.25*$G$5),0,(IF((SUM($I$18:$I50)+(0.25*$G$5))&gt;$G$5,(($G$5*0.25)-SUM(I$18:$I50)),($G$5*G51)))))),2)</f>
        <v>0</v>
      </c>
      <c r="J51" s="5">
        <f>TRUNC(IF(H51="",0,(IF(SUM($J$18:J50)&gt;=(0.25*$G$5),0,(IF((SUM($J$18:$J50)+(0.25*$G$5))&gt;+($G$5*0.25),(($G$5*0.25)-SUM($J$18:J50)),($G$5*H51)))))),2)</f>
        <v>0</v>
      </c>
      <c r="L51" s="5">
        <f t="shared" si="3"/>
        <v>0</v>
      </c>
      <c r="M51" s="5">
        <f t="shared" si="4"/>
        <v>0</v>
      </c>
      <c r="N51" s="17"/>
      <c r="O51" s="17"/>
      <c r="P51" s="17"/>
      <c r="Q51" s="5">
        <f t="shared" si="5"/>
        <v>0</v>
      </c>
      <c r="S51" s="5">
        <f t="shared" si="6"/>
        <v>0</v>
      </c>
      <c r="T51" s="5">
        <f t="shared" si="7"/>
        <v>0</v>
      </c>
      <c r="W51" s="18"/>
    </row>
    <row r="52" spans="1:23" x14ac:dyDescent="0.25">
      <c r="A52" s="6">
        <f>+'IRS Interest Rates'!A1323</f>
        <v>45152</v>
      </c>
      <c r="C52" s="9" t="str">
        <f>IF($D$3&gt;$A52,"",IF($D$4&lt;$A52,"",+'IRS Interest Rates'!$B1323))</f>
        <v/>
      </c>
      <c r="D52" s="11">
        <f t="shared" si="1"/>
        <v>0</v>
      </c>
      <c r="E52" s="11"/>
      <c r="F52" s="5">
        <f t="shared" si="8"/>
        <v>0</v>
      </c>
      <c r="G52" s="10"/>
      <c r="H52" s="10" t="str">
        <f t="shared" si="9"/>
        <v/>
      </c>
      <c r="I52" s="5">
        <f>TRUNC(IF(G52="",0,(IF(SUM(I$18:$I51)&gt;=(0.25*$G$5),0,(IF((SUM($I$18:$I51)+(0.25*$G$5))&gt;$G$5,(($G$5*0.25)-SUM(I$18:$I51)),($G$5*G52)))))),2)</f>
        <v>0</v>
      </c>
      <c r="J52" s="5">
        <f>TRUNC(IF(H52="",0,(IF(SUM($J$18:J51)&gt;=(0.25*$G$5),0,(IF((SUM($J$18:$J51)+(0.25*$G$5))&gt;+($G$5*0.25),(($G$5*0.25)-SUM($J$18:J51)),($G$5*H52)))))),2)</f>
        <v>0</v>
      </c>
      <c r="L52" s="5">
        <f t="shared" si="3"/>
        <v>0</v>
      </c>
      <c r="M52" s="5">
        <f t="shared" si="4"/>
        <v>0</v>
      </c>
      <c r="N52" s="17"/>
      <c r="O52" s="17"/>
      <c r="P52" s="17"/>
      <c r="Q52" s="5">
        <f t="shared" si="5"/>
        <v>0</v>
      </c>
      <c r="S52" s="5">
        <f t="shared" si="6"/>
        <v>0</v>
      </c>
      <c r="T52" s="5">
        <f t="shared" si="7"/>
        <v>0</v>
      </c>
      <c r="W52" s="18"/>
    </row>
    <row r="53" spans="1:23" x14ac:dyDescent="0.25">
      <c r="A53" s="6">
        <f>+'IRS Interest Rates'!A1324</f>
        <v>45153</v>
      </c>
      <c r="C53" s="9" t="str">
        <f>IF($D$3&gt;$A53,"",IF($D$4&lt;$A53,"",+'IRS Interest Rates'!$B1324))</f>
        <v/>
      </c>
      <c r="D53" s="11">
        <f t="shared" si="1"/>
        <v>0</v>
      </c>
      <c r="E53" s="11"/>
      <c r="F53" s="5">
        <f t="shared" si="8"/>
        <v>0</v>
      </c>
      <c r="G53" s="10"/>
      <c r="H53" s="10" t="str">
        <f t="shared" si="9"/>
        <v/>
      </c>
      <c r="I53" s="5">
        <f>TRUNC(IF(G53="",0,(IF(SUM(I$18:$I52)&gt;=(0.25*$G$5),0,(IF((SUM($I$18:$I52)+(0.25*$G$5))&gt;$G$5,(($G$5*0.25)-SUM(I$18:$I52)),($G$5*G53)))))),2)</f>
        <v>0</v>
      </c>
      <c r="J53" s="5">
        <f>TRUNC(IF(H53="",0,(IF(SUM($J$18:J52)&gt;=(0.25*$G$5),0,(IF((SUM($J$18:$J52)+(0.25*$G$5))&gt;+($G$5*0.25),(($G$5*0.25)-SUM($J$18:J52)),($G$5*H53)))))),2)</f>
        <v>0</v>
      </c>
      <c r="L53" s="5">
        <f t="shared" si="3"/>
        <v>0</v>
      </c>
      <c r="M53" s="5">
        <f t="shared" si="4"/>
        <v>0</v>
      </c>
      <c r="N53" s="17"/>
      <c r="O53" s="17"/>
      <c r="P53" s="17"/>
      <c r="Q53" s="5">
        <f t="shared" si="5"/>
        <v>0</v>
      </c>
      <c r="S53" s="5">
        <f t="shared" si="6"/>
        <v>0</v>
      </c>
      <c r="T53" s="5">
        <f t="shared" si="7"/>
        <v>0</v>
      </c>
      <c r="W53" s="18"/>
    </row>
    <row r="54" spans="1:23" x14ac:dyDescent="0.25">
      <c r="A54" s="6">
        <f>+'IRS Interest Rates'!A1325</f>
        <v>45154</v>
      </c>
      <c r="C54" s="9" t="str">
        <f>IF($D$3&gt;$A54,"",IF($D$4&lt;$A54,"",+'IRS Interest Rates'!$B1325))</f>
        <v/>
      </c>
      <c r="D54" s="11">
        <f t="shared" si="1"/>
        <v>0</v>
      </c>
      <c r="E54" s="11"/>
      <c r="F54" s="5">
        <f t="shared" si="8"/>
        <v>0</v>
      </c>
      <c r="G54" s="10"/>
      <c r="H54" s="10" t="str">
        <f t="shared" si="9"/>
        <v/>
      </c>
      <c r="I54" s="5">
        <f>TRUNC(IF(G54="",0,(IF(SUM(I$18:$I53)&gt;=(0.25*$G$5),0,(IF((SUM($I$18:$I53)+(0.25*$G$5))&gt;$G$5,(($G$5*0.25)-SUM(I$18:$I53)),($G$5*G54)))))),2)</f>
        <v>0</v>
      </c>
      <c r="J54" s="5">
        <f>TRUNC(IF(H54="",0,(IF(SUM($J$18:J53)&gt;=(0.25*$G$5),0,(IF((SUM($J$18:$J53)+(0.25*$G$5))&gt;+($G$5*0.25),(($G$5*0.25)-SUM($J$18:J53)),($G$5*H54)))))),2)</f>
        <v>0</v>
      </c>
      <c r="L54" s="5">
        <f t="shared" si="3"/>
        <v>0</v>
      </c>
      <c r="M54" s="5">
        <f t="shared" si="4"/>
        <v>0</v>
      </c>
      <c r="N54" s="17"/>
      <c r="O54" s="17"/>
      <c r="P54" s="17"/>
      <c r="Q54" s="5">
        <f t="shared" si="5"/>
        <v>0</v>
      </c>
      <c r="S54" s="5">
        <f t="shared" si="6"/>
        <v>0</v>
      </c>
      <c r="T54" s="5">
        <f t="shared" si="7"/>
        <v>0</v>
      </c>
      <c r="W54" s="18"/>
    </row>
    <row r="55" spans="1:23" x14ac:dyDescent="0.25">
      <c r="A55" s="6">
        <f>+'IRS Interest Rates'!A1326</f>
        <v>45155</v>
      </c>
      <c r="C55" s="9" t="str">
        <f>IF($D$3&gt;$A55,"",IF($D$4&lt;$A55,"",+'IRS Interest Rates'!$B1326))</f>
        <v/>
      </c>
      <c r="D55" s="11">
        <f t="shared" si="1"/>
        <v>0</v>
      </c>
      <c r="E55" s="11"/>
      <c r="F55" s="5">
        <f t="shared" si="8"/>
        <v>0</v>
      </c>
      <c r="G55" s="10"/>
      <c r="H55" s="10" t="str">
        <f t="shared" si="9"/>
        <v/>
      </c>
      <c r="I55" s="5">
        <f>TRUNC(IF(G55="",0,(IF(SUM(I$18:$I54)&gt;=(0.25*$G$5),0,(IF((SUM($I$18:$I54)+(0.25*$G$5))&gt;$G$5,(($G$5*0.25)-SUM(I$18:$I54)),($G$5*G55)))))),2)</f>
        <v>0</v>
      </c>
      <c r="J55" s="5">
        <f>TRUNC(IF(H55="",0,(IF(SUM($J$18:J54)&gt;=(0.25*$G$5),0,(IF((SUM($J$18:$J54)+(0.25*$G$5))&gt;+($G$5*0.25),(($G$5*0.25)-SUM($J$18:J54)),($G$5*H55)))))),2)</f>
        <v>0</v>
      </c>
      <c r="L55" s="5">
        <f t="shared" si="3"/>
        <v>0</v>
      </c>
      <c r="M55" s="5">
        <f t="shared" si="4"/>
        <v>0</v>
      </c>
      <c r="N55" s="17"/>
      <c r="O55" s="17"/>
      <c r="P55" s="17"/>
      <c r="Q55" s="5">
        <f t="shared" si="5"/>
        <v>0</v>
      </c>
      <c r="S55" s="5">
        <f t="shared" si="6"/>
        <v>0</v>
      </c>
      <c r="T55" s="5">
        <f t="shared" si="7"/>
        <v>0</v>
      </c>
      <c r="W55" s="18"/>
    </row>
    <row r="56" spans="1:23" x14ac:dyDescent="0.25">
      <c r="A56" s="6">
        <f>+'IRS Interest Rates'!A1327</f>
        <v>45156</v>
      </c>
      <c r="C56" s="9" t="str">
        <f>IF($D$3&gt;$A56,"",IF($D$4&lt;$A56,"",+'IRS Interest Rates'!$B1327))</f>
        <v/>
      </c>
      <c r="D56" s="11">
        <f t="shared" si="1"/>
        <v>0</v>
      </c>
      <c r="E56" s="11"/>
      <c r="F56" s="5">
        <f t="shared" si="8"/>
        <v>0</v>
      </c>
      <c r="G56" s="10"/>
      <c r="H56" s="10" t="str">
        <f t="shared" si="9"/>
        <v/>
      </c>
      <c r="I56" s="5">
        <f>TRUNC(IF(G56="",0,(IF(SUM(I$18:$I55)&gt;=(0.25*$G$5),0,(IF((SUM($I$18:$I55)+(0.25*$G$5))&gt;$G$5,(($G$5*0.25)-SUM(I$18:$I55)),($G$5*G56)))))),2)</f>
        <v>0</v>
      </c>
      <c r="J56" s="5">
        <f>TRUNC(IF(H56="",0,(IF(SUM($J$18:J55)&gt;=(0.25*$G$5),0,(IF((SUM($J$18:$J55)+(0.25*$G$5))&gt;+($G$5*0.25),(($G$5*0.25)-SUM($J$18:J55)),($G$5*H56)))))),2)</f>
        <v>0</v>
      </c>
      <c r="L56" s="5">
        <f t="shared" si="3"/>
        <v>0</v>
      </c>
      <c r="M56" s="5">
        <f t="shared" si="4"/>
        <v>0</v>
      </c>
      <c r="N56" s="17"/>
      <c r="O56" s="17"/>
      <c r="P56" s="17"/>
      <c r="Q56" s="5">
        <f t="shared" si="5"/>
        <v>0</v>
      </c>
      <c r="S56" s="5">
        <f t="shared" si="6"/>
        <v>0</v>
      </c>
      <c r="T56" s="5">
        <f t="shared" si="7"/>
        <v>0</v>
      </c>
      <c r="W56" s="18"/>
    </row>
    <row r="57" spans="1:23" x14ac:dyDescent="0.25">
      <c r="A57" s="6">
        <f>+'IRS Interest Rates'!A1328</f>
        <v>45157</v>
      </c>
      <c r="C57" s="9" t="str">
        <f>IF($D$3&gt;$A57,"",IF($D$4&lt;$A57,"",+'IRS Interest Rates'!$B1328))</f>
        <v/>
      </c>
      <c r="D57" s="11">
        <f t="shared" si="1"/>
        <v>0</v>
      </c>
      <c r="E57" s="11"/>
      <c r="F57" s="5">
        <f t="shared" si="8"/>
        <v>0</v>
      </c>
      <c r="G57" s="10"/>
      <c r="H57" s="10" t="str">
        <f t="shared" si="9"/>
        <v/>
      </c>
      <c r="I57" s="5">
        <f>TRUNC(IF(G57="",0,(IF(SUM(I$18:$I56)&gt;=(0.25*$G$5),0,(IF((SUM($I$18:$I56)+(0.25*$G$5))&gt;$G$5,(($G$5*0.25)-SUM(I$18:$I56)),($G$5*G57)))))),2)</f>
        <v>0</v>
      </c>
      <c r="J57" s="5">
        <f>TRUNC(IF(H57="",0,(IF(SUM($J$18:J56)&gt;=(0.25*$G$5),0,(IF((SUM($J$18:$J56)+(0.25*$G$5))&gt;+($G$5*0.25),(($G$5*0.25)-SUM($J$18:J56)),($G$5*H57)))))),2)</f>
        <v>0</v>
      </c>
      <c r="L57" s="5">
        <f t="shared" si="3"/>
        <v>0</v>
      </c>
      <c r="M57" s="5">
        <f t="shared" si="4"/>
        <v>0</v>
      </c>
      <c r="N57" s="17"/>
      <c r="O57" s="17"/>
      <c r="P57" s="17"/>
      <c r="Q57" s="5">
        <f t="shared" si="5"/>
        <v>0</v>
      </c>
      <c r="S57" s="5">
        <f t="shared" si="6"/>
        <v>0</v>
      </c>
      <c r="T57" s="5">
        <f t="shared" si="7"/>
        <v>0</v>
      </c>
      <c r="W57" s="18"/>
    </row>
    <row r="58" spans="1:23" x14ac:dyDescent="0.25">
      <c r="A58" s="6">
        <f>+'IRS Interest Rates'!A1329</f>
        <v>45158</v>
      </c>
      <c r="C58" s="9" t="str">
        <f>IF($D$3&gt;$A58,"",IF($D$4&lt;$A58,"",+'IRS Interest Rates'!$B1329))</f>
        <v/>
      </c>
      <c r="D58" s="11">
        <f t="shared" si="1"/>
        <v>0</v>
      </c>
      <c r="E58" s="11"/>
      <c r="F58" s="5">
        <f t="shared" si="8"/>
        <v>0</v>
      </c>
      <c r="G58" s="10"/>
      <c r="H58" s="10" t="str">
        <f t="shared" si="9"/>
        <v/>
      </c>
      <c r="I58" s="5">
        <f>TRUNC(IF(G58="",0,(IF(SUM(I$18:$I57)&gt;=(0.25*$G$5),0,(IF((SUM($I$18:$I57)+(0.25*$G$5))&gt;$G$5,(($G$5*0.25)-SUM(I$18:$I57)),($G$5*G58)))))),2)</f>
        <v>0</v>
      </c>
      <c r="J58" s="5">
        <f>TRUNC(IF(H58="",0,(IF(SUM($J$18:J57)&gt;=(0.25*$G$5),0,(IF((SUM($J$18:$J57)+(0.25*$G$5))&gt;+($G$5*0.25),(($G$5*0.25)-SUM($J$18:J57)),($G$5*H58)))))),2)</f>
        <v>0</v>
      </c>
      <c r="L58" s="5">
        <f t="shared" si="3"/>
        <v>0</v>
      </c>
      <c r="M58" s="5">
        <f t="shared" si="4"/>
        <v>0</v>
      </c>
      <c r="N58" s="17"/>
      <c r="O58" s="17"/>
      <c r="P58" s="17"/>
      <c r="Q58" s="5">
        <f t="shared" si="5"/>
        <v>0</v>
      </c>
      <c r="S58" s="5">
        <f t="shared" si="6"/>
        <v>0</v>
      </c>
      <c r="T58" s="5">
        <f t="shared" si="7"/>
        <v>0</v>
      </c>
      <c r="W58" s="18"/>
    </row>
    <row r="59" spans="1:23" x14ac:dyDescent="0.25">
      <c r="A59" s="6">
        <f>+'IRS Interest Rates'!A1330</f>
        <v>45159</v>
      </c>
      <c r="C59" s="9" t="str">
        <f>IF($D$3&gt;$A59,"",IF($D$4&lt;$A59,"",+'IRS Interest Rates'!$B1330))</f>
        <v/>
      </c>
      <c r="D59" s="11">
        <f t="shared" si="1"/>
        <v>0</v>
      </c>
      <c r="E59" s="11"/>
      <c r="F59" s="5">
        <f t="shared" si="8"/>
        <v>0</v>
      </c>
      <c r="G59" s="10"/>
      <c r="H59" s="10" t="str">
        <f t="shared" si="9"/>
        <v/>
      </c>
      <c r="I59" s="5">
        <f>TRUNC(IF(G59="",0,(IF(SUM(I$18:$I58)&gt;=(0.25*$G$5),0,(IF((SUM($I$18:$I58)+(0.25*$G$5))&gt;$G$5,(($G$5*0.25)-SUM(I$18:$I58)),($G$5*G59)))))),2)</f>
        <v>0</v>
      </c>
      <c r="J59" s="5">
        <f>TRUNC(IF(H59="",0,(IF(SUM($J$18:J58)&gt;=(0.25*$G$5),0,(IF((SUM($J$18:$J58)+(0.25*$G$5))&gt;+($G$5*0.25),(($G$5*0.25)-SUM($J$18:J58)),($G$5*H59)))))),2)</f>
        <v>0</v>
      </c>
      <c r="L59" s="5">
        <f t="shared" si="3"/>
        <v>0</v>
      </c>
      <c r="M59" s="5">
        <f t="shared" si="4"/>
        <v>0</v>
      </c>
      <c r="N59" s="17"/>
      <c r="O59" s="17"/>
      <c r="P59" s="17"/>
      <c r="Q59" s="5">
        <f t="shared" si="5"/>
        <v>0</v>
      </c>
      <c r="S59" s="5">
        <f t="shared" si="6"/>
        <v>0</v>
      </c>
      <c r="T59" s="5">
        <f t="shared" si="7"/>
        <v>0</v>
      </c>
      <c r="W59" s="18"/>
    </row>
    <row r="60" spans="1:23" x14ac:dyDescent="0.25">
      <c r="A60" s="6">
        <f>+'IRS Interest Rates'!A1331</f>
        <v>45160</v>
      </c>
      <c r="C60" s="9" t="str">
        <f>IF($D$3&gt;$A60,"",IF($D$4&lt;$A60,"",+'IRS Interest Rates'!$B1331))</f>
        <v/>
      </c>
      <c r="D60" s="11">
        <f t="shared" si="1"/>
        <v>0</v>
      </c>
      <c r="E60" s="11"/>
      <c r="F60" s="5">
        <f t="shared" si="8"/>
        <v>0</v>
      </c>
      <c r="G60" s="10"/>
      <c r="H60" s="10" t="str">
        <f t="shared" si="9"/>
        <v/>
      </c>
      <c r="I60" s="5">
        <f>TRUNC(IF(G60="",0,(IF(SUM(I$18:$I59)&gt;=(0.25*$G$5),0,(IF((SUM($I$18:$I59)+(0.25*$G$5))&gt;$G$5,(($G$5*0.25)-SUM(I$18:$I59)),($G$5*G60)))))),2)</f>
        <v>0</v>
      </c>
      <c r="J60" s="5">
        <f>TRUNC(IF(H60="",0,(IF(SUM($J$18:J59)&gt;=(0.25*$G$5),0,(IF((SUM($J$18:$J59)+(0.25*$G$5))&gt;+($G$5*0.25),(($G$5*0.25)-SUM($J$18:J59)),($G$5*H60)))))),2)</f>
        <v>0</v>
      </c>
      <c r="L60" s="5">
        <f t="shared" si="3"/>
        <v>0</v>
      </c>
      <c r="M60" s="5">
        <f t="shared" si="4"/>
        <v>0</v>
      </c>
      <c r="N60" s="17"/>
      <c r="O60" s="17"/>
      <c r="P60" s="17"/>
      <c r="Q60" s="5">
        <f t="shared" si="5"/>
        <v>0</v>
      </c>
      <c r="S60" s="5">
        <f t="shared" si="6"/>
        <v>0</v>
      </c>
      <c r="T60" s="5">
        <f t="shared" si="7"/>
        <v>0</v>
      </c>
      <c r="W60" s="18"/>
    </row>
    <row r="61" spans="1:23" x14ac:dyDescent="0.25">
      <c r="A61" s="6">
        <f>+'IRS Interest Rates'!A1332</f>
        <v>45161</v>
      </c>
      <c r="C61" s="9" t="str">
        <f>IF($D$3&gt;$A61,"",IF($D$4&lt;$A61,"",+'IRS Interest Rates'!$B1332))</f>
        <v/>
      </c>
      <c r="D61" s="11">
        <f t="shared" si="1"/>
        <v>0</v>
      </c>
      <c r="E61" s="11"/>
      <c r="F61" s="5">
        <f t="shared" si="8"/>
        <v>0</v>
      </c>
      <c r="G61" s="10"/>
      <c r="H61" s="10" t="str">
        <f t="shared" si="9"/>
        <v/>
      </c>
      <c r="I61" s="5">
        <f>TRUNC(IF(G61="",0,(IF(SUM(I$18:$I60)&gt;=(0.25*$G$5),0,(IF((SUM($I$18:$I60)+(0.25*$G$5))&gt;$G$5,(($G$5*0.25)-SUM(I$18:$I60)),($G$5*G61)))))),2)</f>
        <v>0</v>
      </c>
      <c r="J61" s="5">
        <f>TRUNC(IF(H61="",0,(IF(SUM($J$18:J60)&gt;=(0.25*$G$5),0,(IF((SUM($J$18:$J60)+(0.25*$G$5))&gt;+($G$5*0.25),(($G$5*0.25)-SUM($J$18:J60)),($G$5*H61)))))),2)</f>
        <v>0</v>
      </c>
      <c r="L61" s="5">
        <f t="shared" si="3"/>
        <v>0</v>
      </c>
      <c r="M61" s="5">
        <f t="shared" si="4"/>
        <v>0</v>
      </c>
      <c r="N61" s="17"/>
      <c r="O61" s="17"/>
      <c r="P61" s="17"/>
      <c r="Q61" s="5">
        <f t="shared" si="5"/>
        <v>0</v>
      </c>
      <c r="S61" s="5">
        <f t="shared" si="6"/>
        <v>0</v>
      </c>
      <c r="T61" s="5">
        <f t="shared" si="7"/>
        <v>0</v>
      </c>
      <c r="W61" s="18"/>
    </row>
    <row r="62" spans="1:23" x14ac:dyDescent="0.25">
      <c r="A62" s="6">
        <f>+'IRS Interest Rates'!A1333</f>
        <v>45162</v>
      </c>
      <c r="C62" s="9" t="str">
        <f>IF($D$3&gt;$A62,"",IF($D$4&lt;$A62,"",+'IRS Interest Rates'!$B1333))</f>
        <v/>
      </c>
      <c r="D62" s="11">
        <f t="shared" si="1"/>
        <v>0</v>
      </c>
      <c r="E62" s="11"/>
      <c r="F62" s="5">
        <f t="shared" si="8"/>
        <v>0</v>
      </c>
      <c r="G62" s="10"/>
      <c r="H62" s="10" t="str">
        <f t="shared" si="9"/>
        <v/>
      </c>
      <c r="I62" s="5">
        <f>TRUNC(IF(G62="",0,(IF(SUM(I$18:$I61)&gt;=(0.25*$G$5),0,(IF((SUM($I$18:$I61)+(0.25*$G$5))&gt;$G$5,(($G$5*0.25)-SUM(I$18:$I61)),($G$5*G62)))))),2)</f>
        <v>0</v>
      </c>
      <c r="J62" s="5">
        <f>TRUNC(IF(H62="",0,(IF(SUM($J$18:J61)&gt;=(0.25*$G$5),0,(IF((SUM($J$18:$J61)+(0.25*$G$5))&gt;+($G$5*0.25),(($G$5*0.25)-SUM($J$18:J61)),($G$5*H62)))))),2)</f>
        <v>0</v>
      </c>
      <c r="L62" s="5">
        <f t="shared" si="3"/>
        <v>0</v>
      </c>
      <c r="M62" s="5">
        <f t="shared" si="4"/>
        <v>0</v>
      </c>
      <c r="N62" s="17"/>
      <c r="O62" s="17"/>
      <c r="P62" s="17"/>
      <c r="Q62" s="5">
        <f t="shared" si="5"/>
        <v>0</v>
      </c>
      <c r="S62" s="5">
        <f t="shared" si="6"/>
        <v>0</v>
      </c>
      <c r="T62" s="5">
        <f t="shared" si="7"/>
        <v>0</v>
      </c>
      <c r="W62" s="18"/>
    </row>
    <row r="63" spans="1:23" x14ac:dyDescent="0.25">
      <c r="A63" s="6">
        <f>+'IRS Interest Rates'!A1334</f>
        <v>45163</v>
      </c>
      <c r="C63" s="9" t="str">
        <f>IF($D$3&gt;$A63,"",IF($D$4&lt;$A63,"",+'IRS Interest Rates'!$B1334))</f>
        <v/>
      </c>
      <c r="D63" s="11">
        <f t="shared" si="1"/>
        <v>0</v>
      </c>
      <c r="E63" s="11"/>
      <c r="F63" s="5">
        <f t="shared" si="8"/>
        <v>0</v>
      </c>
      <c r="G63" s="10"/>
      <c r="H63" s="10" t="str">
        <f t="shared" si="9"/>
        <v/>
      </c>
      <c r="I63" s="5">
        <f>TRUNC(IF(G63="",0,(IF(SUM(I$18:$I62)&gt;=(0.25*$G$5),0,(IF((SUM($I$18:$I62)+(0.25*$G$5))&gt;$G$5,(($G$5*0.25)-SUM(I$18:$I62)),($G$5*G63)))))),2)</f>
        <v>0</v>
      </c>
      <c r="J63" s="5">
        <f>TRUNC(IF(H63="",0,(IF(SUM($J$18:J62)&gt;=(0.25*$G$5),0,(IF((SUM($J$18:$J62)+(0.25*$G$5))&gt;+($G$5*0.25),(($G$5*0.25)-SUM($J$18:J62)),($G$5*H63)))))),2)</f>
        <v>0</v>
      </c>
      <c r="L63" s="5">
        <f t="shared" si="3"/>
        <v>0</v>
      </c>
      <c r="M63" s="5">
        <f t="shared" si="4"/>
        <v>0</v>
      </c>
      <c r="N63" s="17"/>
      <c r="O63" s="17"/>
      <c r="P63" s="17"/>
      <c r="Q63" s="5">
        <f t="shared" si="5"/>
        <v>0</v>
      </c>
      <c r="S63" s="5">
        <f t="shared" si="6"/>
        <v>0</v>
      </c>
      <c r="T63" s="5">
        <f t="shared" si="7"/>
        <v>0</v>
      </c>
      <c r="W63" s="18"/>
    </row>
    <row r="64" spans="1:23" x14ac:dyDescent="0.25">
      <c r="A64" s="6">
        <f>+'IRS Interest Rates'!A1335</f>
        <v>45164</v>
      </c>
      <c r="C64" s="9" t="str">
        <f>IF($D$3&gt;$A64,"",IF($D$4&lt;$A64,"",+'IRS Interest Rates'!$B1335))</f>
        <v/>
      </c>
      <c r="D64" s="11">
        <f t="shared" si="1"/>
        <v>0</v>
      </c>
      <c r="E64" s="11"/>
      <c r="F64" s="5">
        <f t="shared" si="8"/>
        <v>0</v>
      </c>
      <c r="G64" s="10"/>
      <c r="H64" s="10" t="str">
        <f t="shared" si="9"/>
        <v/>
      </c>
      <c r="I64" s="5">
        <f>TRUNC(IF(G64="",0,(IF(SUM(I$18:$I63)&gt;=(0.25*$G$5),0,(IF((SUM($I$18:$I63)+(0.25*$G$5))&gt;$G$5,(($G$5*0.25)-SUM(I$18:$I63)),($G$5*G64)))))),2)</f>
        <v>0</v>
      </c>
      <c r="J64" s="5">
        <f>TRUNC(IF(H64="",0,(IF(SUM($J$18:J63)&gt;=(0.25*$G$5),0,(IF((SUM($J$18:$J63)+(0.25*$G$5))&gt;+($G$5*0.25),(($G$5*0.25)-SUM($J$18:J63)),($G$5*H64)))))),2)</f>
        <v>0</v>
      </c>
      <c r="L64" s="5">
        <f t="shared" si="3"/>
        <v>0</v>
      </c>
      <c r="M64" s="5">
        <f t="shared" si="4"/>
        <v>0</v>
      </c>
      <c r="N64" s="17"/>
      <c r="O64" s="17"/>
      <c r="P64" s="17"/>
      <c r="Q64" s="5">
        <f t="shared" si="5"/>
        <v>0</v>
      </c>
      <c r="S64" s="5">
        <f t="shared" si="6"/>
        <v>0</v>
      </c>
      <c r="T64" s="5">
        <f t="shared" si="7"/>
        <v>0</v>
      </c>
      <c r="W64" s="18"/>
    </row>
    <row r="65" spans="1:23" x14ac:dyDescent="0.25">
      <c r="A65" s="6">
        <f>+'IRS Interest Rates'!A1336</f>
        <v>45165</v>
      </c>
      <c r="C65" s="9" t="str">
        <f>IF($D$3&gt;$A65,"",IF($D$4&lt;$A65,"",+'IRS Interest Rates'!$B1336))</f>
        <v/>
      </c>
      <c r="D65" s="11">
        <f t="shared" si="1"/>
        <v>0</v>
      </c>
      <c r="E65" s="11"/>
      <c r="F65" s="5">
        <f t="shared" si="8"/>
        <v>0</v>
      </c>
      <c r="G65" s="10"/>
      <c r="H65" s="10" t="str">
        <f t="shared" si="9"/>
        <v/>
      </c>
      <c r="I65" s="5">
        <f>TRUNC(IF(G65="",0,(IF(SUM(I$18:$I64)&gt;=(0.25*$G$5),0,(IF((SUM($I$18:$I64)+(0.25*$G$5))&gt;$G$5,(($G$5*0.25)-SUM(I$18:$I64)),($G$5*G65)))))),2)</f>
        <v>0</v>
      </c>
      <c r="J65" s="5">
        <f>TRUNC(IF(H65="",0,(IF(SUM($J$18:J64)&gt;=(0.25*$G$5),0,(IF((SUM($J$18:$J64)+(0.25*$G$5))&gt;+($G$5*0.25),(($G$5*0.25)-SUM($J$18:J64)),($G$5*H65)))))),2)</f>
        <v>0</v>
      </c>
      <c r="L65" s="5">
        <f t="shared" si="3"/>
        <v>0</v>
      </c>
      <c r="M65" s="5">
        <f t="shared" si="4"/>
        <v>0</v>
      </c>
      <c r="N65" s="17"/>
      <c r="O65" s="17"/>
      <c r="P65" s="17"/>
      <c r="Q65" s="5">
        <f t="shared" si="5"/>
        <v>0</v>
      </c>
      <c r="S65" s="5">
        <f t="shared" si="6"/>
        <v>0</v>
      </c>
      <c r="T65" s="5">
        <f t="shared" si="7"/>
        <v>0</v>
      </c>
      <c r="W65" s="18"/>
    </row>
    <row r="66" spans="1:23" x14ac:dyDescent="0.25">
      <c r="A66" s="6">
        <f>+'IRS Interest Rates'!A1337</f>
        <v>45166</v>
      </c>
      <c r="C66" s="9" t="str">
        <f>IF($D$3&gt;$A66,"",IF($D$4&lt;$A66,"",+'IRS Interest Rates'!$B1337))</f>
        <v/>
      </c>
      <c r="D66" s="11">
        <f t="shared" si="1"/>
        <v>0</v>
      </c>
      <c r="E66" s="11"/>
      <c r="F66" s="5">
        <f t="shared" si="8"/>
        <v>0</v>
      </c>
      <c r="G66" s="10"/>
      <c r="H66" s="10" t="str">
        <f t="shared" si="9"/>
        <v/>
      </c>
      <c r="I66" s="5">
        <f>TRUNC(IF(G66="",0,(IF(SUM(I$18:$I65)&gt;=(0.25*$G$5),0,(IF((SUM($I$18:$I65)+(0.25*$G$5))&gt;$G$5,(($G$5*0.25)-SUM(I$18:$I65)),($G$5*G66)))))),2)</f>
        <v>0</v>
      </c>
      <c r="J66" s="5">
        <f>TRUNC(IF(H66="",0,(IF(SUM($J$18:J65)&gt;=(0.25*$G$5),0,(IF((SUM($J$18:$J65)+(0.25*$G$5))&gt;+($G$5*0.25),(($G$5*0.25)-SUM($J$18:J65)),($G$5*H66)))))),2)</f>
        <v>0</v>
      </c>
      <c r="L66" s="5">
        <f t="shared" si="3"/>
        <v>0</v>
      </c>
      <c r="M66" s="5">
        <f t="shared" si="4"/>
        <v>0</v>
      </c>
      <c r="N66" s="17"/>
      <c r="O66" s="17"/>
      <c r="P66" s="17"/>
      <c r="Q66" s="5">
        <f t="shared" si="5"/>
        <v>0</v>
      </c>
      <c r="S66" s="5">
        <f t="shared" si="6"/>
        <v>0</v>
      </c>
      <c r="T66" s="5">
        <f t="shared" si="7"/>
        <v>0</v>
      </c>
      <c r="W66" s="18"/>
    </row>
    <row r="67" spans="1:23" x14ac:dyDescent="0.25">
      <c r="A67" s="6">
        <f>+'IRS Interest Rates'!A1338</f>
        <v>45167</v>
      </c>
      <c r="C67" s="9" t="str">
        <f>IF($D$3&gt;$A67,"",IF($D$4&lt;$A67,"",+'IRS Interest Rates'!$B1338))</f>
        <v/>
      </c>
      <c r="D67" s="11">
        <f t="shared" si="1"/>
        <v>0</v>
      </c>
      <c r="E67" s="11"/>
      <c r="F67" s="5">
        <f t="shared" si="8"/>
        <v>0</v>
      </c>
      <c r="G67" s="10"/>
      <c r="H67" s="10" t="str">
        <f t="shared" si="9"/>
        <v/>
      </c>
      <c r="I67" s="5">
        <f>TRUNC(IF(G67="",0,(IF(SUM(I$18:$I66)&gt;=(0.25*$G$5),0,(IF((SUM($I$18:$I66)+(0.25*$G$5))&gt;$G$5,(($G$5*0.25)-SUM(I$18:$I66)),($G$5*G67)))))),2)</f>
        <v>0</v>
      </c>
      <c r="J67" s="5">
        <f>TRUNC(IF(H67="",0,(IF(SUM($J$18:J66)&gt;=(0.25*$G$5),0,(IF((SUM($J$18:$J66)+(0.25*$G$5))&gt;+($G$5*0.25),(($G$5*0.25)-SUM($J$18:J66)),($G$5*H67)))))),2)</f>
        <v>0</v>
      </c>
      <c r="L67" s="5">
        <f t="shared" si="3"/>
        <v>0</v>
      </c>
      <c r="M67" s="5">
        <f t="shared" si="4"/>
        <v>0</v>
      </c>
      <c r="N67" s="17"/>
      <c r="O67" s="17"/>
      <c r="P67" s="17"/>
      <c r="Q67" s="5">
        <f t="shared" si="5"/>
        <v>0</v>
      </c>
      <c r="S67" s="5">
        <f t="shared" si="6"/>
        <v>0</v>
      </c>
      <c r="T67" s="5">
        <f t="shared" si="7"/>
        <v>0</v>
      </c>
      <c r="W67" s="18"/>
    </row>
    <row r="68" spans="1:23" x14ac:dyDescent="0.25">
      <c r="A68" s="6">
        <f>+'IRS Interest Rates'!A1339</f>
        <v>45168</v>
      </c>
      <c r="C68" s="9" t="str">
        <f>IF($D$3&gt;$A68,"",IF($D$4&lt;$A68,"",+'IRS Interest Rates'!$B1339))</f>
        <v/>
      </c>
      <c r="D68" s="11">
        <f t="shared" si="1"/>
        <v>0</v>
      </c>
      <c r="E68" s="11"/>
      <c r="F68" s="5">
        <f t="shared" si="8"/>
        <v>0</v>
      </c>
      <c r="G68" s="10"/>
      <c r="H68" s="10" t="str">
        <f t="shared" si="9"/>
        <v/>
      </c>
      <c r="I68" s="5">
        <f>TRUNC(IF(G68="",0,(IF(SUM(I$18:$I67)&gt;=(0.25*$G$5),0,(IF((SUM($I$18:$I67)+(0.25*$G$5))&gt;$G$5,(($G$5*0.25)-SUM(I$18:$I67)),($G$5*G68)))))),2)</f>
        <v>0</v>
      </c>
      <c r="J68" s="5">
        <f>TRUNC(IF(H68="",0,(IF(SUM($J$18:J67)&gt;=(0.25*$G$5),0,(IF((SUM($J$18:$J67)+(0.25*$G$5))&gt;+($G$5*0.25),(($G$5*0.25)-SUM($J$18:J67)),($G$5*H68)))))),2)</f>
        <v>0</v>
      </c>
      <c r="L68" s="5">
        <f t="shared" si="3"/>
        <v>0</v>
      </c>
      <c r="M68" s="5">
        <f t="shared" si="4"/>
        <v>0</v>
      </c>
      <c r="N68" s="17"/>
      <c r="O68" s="17"/>
      <c r="P68" s="17"/>
      <c r="Q68" s="5">
        <f t="shared" si="5"/>
        <v>0</v>
      </c>
      <c r="S68" s="5">
        <f t="shared" si="6"/>
        <v>0</v>
      </c>
      <c r="T68" s="5">
        <f t="shared" si="7"/>
        <v>0</v>
      </c>
      <c r="W68" s="18"/>
    </row>
    <row r="69" spans="1:23" x14ac:dyDescent="0.25">
      <c r="A69" s="6">
        <f>+'IRS Interest Rates'!A1340</f>
        <v>45169</v>
      </c>
      <c r="C69" s="9" t="str">
        <f>IF($D$3&gt;$A69,"",IF($D$4&lt;$A69,"",+'IRS Interest Rates'!$B1340))</f>
        <v/>
      </c>
      <c r="D69" s="11">
        <f t="shared" si="1"/>
        <v>0</v>
      </c>
      <c r="E69" s="11"/>
      <c r="F69" s="5">
        <f t="shared" si="8"/>
        <v>0</v>
      </c>
      <c r="G69" s="10">
        <f>IF($G$14="yes",IF($A69&lt;$D$3,"",IF(SUM(F39:F69)&gt;0,G$16,"")),0)</f>
        <v>0</v>
      </c>
      <c r="H69" s="10">
        <f t="shared" si="9"/>
        <v>0</v>
      </c>
      <c r="I69" s="5">
        <f>TRUNC(IF(G69="",0,(IF(SUM(I$18:$I68)&gt;=(0.25*$G$5),0,(IF((SUM($I$18:$I68)+(0.25*$G$5))&gt;$G$5,(($G$5*0.25)-SUM(I$18:$I68)),($G$5*G69)))))),2)</f>
        <v>0</v>
      </c>
      <c r="J69" s="5">
        <f>TRUNC(IF(H69="",0,(IF(SUM($J$18:J68)&gt;=(0.25*$G$5),0,(IF((SUM($J$18:$J68)+(0.25*$G$5))&gt;+($G$5*0.25),(($G$5*0.25)-SUM($J$18:J68)),($G$5*H69)))))),2)</f>
        <v>0</v>
      </c>
      <c r="L69" s="5">
        <f t="shared" si="3"/>
        <v>0</v>
      </c>
      <c r="M69" s="5">
        <f t="shared" si="4"/>
        <v>0</v>
      </c>
      <c r="N69" s="17"/>
      <c r="O69" s="17"/>
      <c r="P69" s="17"/>
      <c r="Q69" s="5">
        <f t="shared" si="5"/>
        <v>0</v>
      </c>
      <c r="S69" s="5">
        <f t="shared" si="6"/>
        <v>0</v>
      </c>
      <c r="T69" s="5">
        <f t="shared" si="7"/>
        <v>0</v>
      </c>
      <c r="W69" s="18"/>
    </row>
    <row r="70" spans="1:23" x14ac:dyDescent="0.25">
      <c r="A70" s="6">
        <f>+'IRS Interest Rates'!A1341</f>
        <v>45170</v>
      </c>
      <c r="C70" s="9" t="str">
        <f>IF($D$3&gt;$A70,"",IF($D$4&lt;$A70,"",+'IRS Interest Rates'!$B1341))</f>
        <v/>
      </c>
      <c r="D70" s="11">
        <f t="shared" si="1"/>
        <v>0</v>
      </c>
      <c r="E70" s="11"/>
      <c r="F70" s="5">
        <f t="shared" si="8"/>
        <v>0</v>
      </c>
      <c r="G70" s="10"/>
      <c r="H70" s="10" t="str">
        <f t="shared" si="9"/>
        <v/>
      </c>
      <c r="I70" s="5">
        <f>TRUNC(IF(G70="",0,(IF(SUM(I$18:$I69)&gt;=(0.25*$G$5),0,(IF((SUM($I$18:$I69)+(0.25*$G$5))&gt;$G$5,(($G$5*0.25)-SUM(I$18:$I69)),($G$5*G70)))))),2)</f>
        <v>0</v>
      </c>
      <c r="J70" s="5">
        <f>TRUNC(IF(H70="",0,(IF(SUM($J$18:J69)&gt;=(0.25*$G$5),0,(IF((SUM($J$18:$J69)+(0.25*$G$5))&gt;+($G$5*0.25),(($G$5*0.25)-SUM($J$18:J69)),($G$5*H70)))))),2)</f>
        <v>0</v>
      </c>
      <c r="L70" s="5">
        <f t="shared" si="3"/>
        <v>0</v>
      </c>
      <c r="M70" s="5">
        <f t="shared" si="4"/>
        <v>0</v>
      </c>
      <c r="N70" s="17"/>
      <c r="O70" s="17"/>
      <c r="P70" s="17"/>
      <c r="Q70" s="5">
        <f t="shared" si="5"/>
        <v>0</v>
      </c>
      <c r="S70" s="5">
        <f t="shared" si="6"/>
        <v>0</v>
      </c>
      <c r="T70" s="5">
        <f t="shared" si="7"/>
        <v>0</v>
      </c>
      <c r="W70" s="18"/>
    </row>
    <row r="71" spans="1:23" x14ac:dyDescent="0.25">
      <c r="A71" s="6">
        <f>+'IRS Interest Rates'!A1342</f>
        <v>45171</v>
      </c>
      <c r="C71" s="9" t="str">
        <f>IF($D$3&gt;$A71,"",IF($D$4&lt;$A71,"",+'IRS Interest Rates'!$B1342))</f>
        <v/>
      </c>
      <c r="D71" s="11">
        <f t="shared" si="1"/>
        <v>0</v>
      </c>
      <c r="E71" s="11"/>
      <c r="F71" s="5">
        <f t="shared" si="8"/>
        <v>0</v>
      </c>
      <c r="G71" s="10"/>
      <c r="H71" s="10" t="str">
        <f t="shared" si="9"/>
        <v/>
      </c>
      <c r="I71" s="5">
        <f>TRUNC(IF(G71="",0,(IF(SUM(I$18:$I70)&gt;=(0.25*$G$5),0,(IF((SUM($I$18:$I70)+(0.25*$G$5))&gt;$G$5,(($G$5*0.25)-SUM(I$18:$I70)),($G$5*G71)))))),2)</f>
        <v>0</v>
      </c>
      <c r="J71" s="5">
        <f>TRUNC(IF(H71="",0,(IF(SUM($J$18:J70)&gt;=(0.25*$G$5),0,(IF((SUM($J$18:$J70)+(0.25*$G$5))&gt;+($G$5*0.25),(($G$5*0.25)-SUM($J$18:J70)),($G$5*H71)))))),2)</f>
        <v>0</v>
      </c>
      <c r="L71" s="5">
        <f t="shared" si="3"/>
        <v>0</v>
      </c>
      <c r="M71" s="5">
        <f t="shared" si="4"/>
        <v>0</v>
      </c>
      <c r="N71" s="17"/>
      <c r="O71" s="17"/>
      <c r="P71" s="17"/>
      <c r="Q71" s="5">
        <f t="shared" si="5"/>
        <v>0</v>
      </c>
      <c r="S71" s="5">
        <f t="shared" si="6"/>
        <v>0</v>
      </c>
      <c r="T71" s="5">
        <f t="shared" si="7"/>
        <v>0</v>
      </c>
      <c r="W71" s="18"/>
    </row>
    <row r="72" spans="1:23" x14ac:dyDescent="0.25">
      <c r="A72" s="6">
        <f>+'IRS Interest Rates'!A1343</f>
        <v>45172</v>
      </c>
      <c r="C72" s="9" t="str">
        <f>IF($D$3&gt;$A72,"",IF($D$4&lt;$A72,"",+'IRS Interest Rates'!$B1343))</f>
        <v/>
      </c>
      <c r="D72" s="11">
        <f t="shared" si="1"/>
        <v>0</v>
      </c>
      <c r="E72" s="11"/>
      <c r="F72" s="5">
        <f t="shared" si="8"/>
        <v>0</v>
      </c>
      <c r="G72" s="10"/>
      <c r="H72" s="10" t="str">
        <f t="shared" si="9"/>
        <v/>
      </c>
      <c r="I72" s="5">
        <f>TRUNC(IF(G72="",0,(IF(SUM(I$18:$I71)&gt;=(0.25*$G$5),0,(IF((SUM($I$18:$I71)+(0.25*$G$5))&gt;$G$5,(($G$5*0.25)-SUM(I$18:$I71)),($G$5*G72)))))),2)</f>
        <v>0</v>
      </c>
      <c r="J72" s="5">
        <f>TRUNC(IF(H72="",0,(IF(SUM($J$18:J71)&gt;=(0.25*$G$5),0,(IF((SUM($J$18:$J71)+(0.25*$G$5))&gt;+($G$5*0.25),(($G$5*0.25)-SUM($J$18:J71)),($G$5*H72)))))),2)</f>
        <v>0</v>
      </c>
      <c r="L72" s="5">
        <f t="shared" si="3"/>
        <v>0</v>
      </c>
      <c r="M72" s="5">
        <f t="shared" si="4"/>
        <v>0</v>
      </c>
      <c r="N72" s="17"/>
      <c r="O72" s="17"/>
      <c r="P72" s="17"/>
      <c r="Q72" s="5">
        <f t="shared" si="5"/>
        <v>0</v>
      </c>
      <c r="S72" s="5">
        <f t="shared" si="6"/>
        <v>0</v>
      </c>
      <c r="T72" s="5">
        <f t="shared" si="7"/>
        <v>0</v>
      </c>
      <c r="W72" s="18"/>
    </row>
    <row r="73" spans="1:23" x14ac:dyDescent="0.25">
      <c r="A73" s="6">
        <f>+'IRS Interest Rates'!A1344</f>
        <v>45173</v>
      </c>
      <c r="C73" s="9" t="str">
        <f>IF($D$3&gt;$A73,"",IF($D$4&lt;$A73,"",+'IRS Interest Rates'!$B1344))</f>
        <v/>
      </c>
      <c r="D73" s="11">
        <f t="shared" si="1"/>
        <v>0</v>
      </c>
      <c r="E73" s="11"/>
      <c r="F73" s="5">
        <f t="shared" si="8"/>
        <v>0</v>
      </c>
      <c r="G73" s="10"/>
      <c r="H73" s="10" t="str">
        <f t="shared" si="9"/>
        <v/>
      </c>
      <c r="I73" s="5">
        <f>TRUNC(IF(G73="",0,(IF(SUM(I$18:$I72)&gt;=(0.25*$G$5),0,(IF((SUM($I$18:$I72)+(0.25*$G$5))&gt;$G$5,(($G$5*0.25)-SUM(I$18:$I72)),($G$5*G73)))))),2)</f>
        <v>0</v>
      </c>
      <c r="J73" s="5">
        <f>TRUNC(IF(H73="",0,(IF(SUM($J$18:J72)&gt;=(0.25*$G$5),0,(IF((SUM($J$18:$J72)+(0.25*$G$5))&gt;+($G$5*0.25),(($G$5*0.25)-SUM($J$18:J72)),($G$5*H73)))))),2)</f>
        <v>0</v>
      </c>
      <c r="L73" s="5">
        <f t="shared" si="3"/>
        <v>0</v>
      </c>
      <c r="M73" s="5">
        <f t="shared" si="4"/>
        <v>0</v>
      </c>
      <c r="N73" s="17"/>
      <c r="O73" s="17"/>
      <c r="P73" s="17"/>
      <c r="Q73" s="5">
        <f t="shared" si="5"/>
        <v>0</v>
      </c>
      <c r="S73" s="5">
        <f t="shared" si="6"/>
        <v>0</v>
      </c>
      <c r="T73" s="5">
        <f t="shared" si="7"/>
        <v>0</v>
      </c>
      <c r="W73" s="18"/>
    </row>
    <row r="74" spans="1:23" x14ac:dyDescent="0.25">
      <c r="A74" s="6">
        <f>+'IRS Interest Rates'!A1345</f>
        <v>45174</v>
      </c>
      <c r="C74" s="9" t="str">
        <f>IF($D$3&gt;$A74,"",IF($D$4&lt;$A74,"",+'IRS Interest Rates'!$B1345))</f>
        <v/>
      </c>
      <c r="D74" s="11">
        <f t="shared" si="1"/>
        <v>0</v>
      </c>
      <c r="E74" s="11"/>
      <c r="F74" s="5">
        <f t="shared" si="8"/>
        <v>0</v>
      </c>
      <c r="G74" s="10"/>
      <c r="H74" s="10" t="str">
        <f t="shared" si="9"/>
        <v/>
      </c>
      <c r="I74" s="5">
        <f>TRUNC(IF(G74="",0,(IF(SUM(I$18:$I73)&gt;=(0.25*$G$5),0,(IF((SUM($I$18:$I73)+(0.25*$G$5))&gt;$G$5,(($G$5*0.25)-SUM(I$18:$I73)),($G$5*G74)))))),2)</f>
        <v>0</v>
      </c>
      <c r="J74" s="5">
        <f>TRUNC(IF(H74="",0,(IF(SUM($J$18:J73)&gt;=(0.25*$G$5),0,(IF((SUM($J$18:$J73)+(0.25*$G$5))&gt;+($G$5*0.25),(($G$5*0.25)-SUM($J$18:J73)),($G$5*H74)))))),2)</f>
        <v>0</v>
      </c>
      <c r="L74" s="5">
        <f t="shared" si="3"/>
        <v>0</v>
      </c>
      <c r="M74" s="5">
        <f t="shared" si="4"/>
        <v>0</v>
      </c>
      <c r="N74" s="17"/>
      <c r="O74" s="17"/>
      <c r="P74" s="17"/>
      <c r="Q74" s="5">
        <f t="shared" si="5"/>
        <v>0</v>
      </c>
      <c r="S74" s="5">
        <f t="shared" si="6"/>
        <v>0</v>
      </c>
      <c r="T74" s="5">
        <f t="shared" si="7"/>
        <v>0</v>
      </c>
      <c r="W74" s="18"/>
    </row>
    <row r="75" spans="1:23" x14ac:dyDescent="0.25">
      <c r="A75" s="6">
        <f>+'IRS Interest Rates'!A1346</f>
        <v>45175</v>
      </c>
      <c r="C75" s="9" t="str">
        <f>IF($D$3&gt;$A75,"",IF($D$4&lt;$A75,"",+'IRS Interest Rates'!$B1346))</f>
        <v/>
      </c>
      <c r="D75" s="11">
        <f t="shared" si="1"/>
        <v>0</v>
      </c>
      <c r="E75" s="11"/>
      <c r="F75" s="5">
        <f t="shared" si="8"/>
        <v>0</v>
      </c>
      <c r="G75" s="10"/>
      <c r="H75" s="10" t="str">
        <f t="shared" si="9"/>
        <v/>
      </c>
      <c r="I75" s="5">
        <f>TRUNC(IF(G75="",0,(IF(SUM(I$18:$I74)&gt;=(0.25*$G$5),0,(IF((SUM($I$18:$I74)+(0.25*$G$5))&gt;$G$5,(($G$5*0.25)-SUM(I$18:$I74)),($G$5*G75)))))),2)</f>
        <v>0</v>
      </c>
      <c r="J75" s="5">
        <f>TRUNC(IF(H75="",0,(IF(SUM($J$18:J74)&gt;=(0.25*$G$5),0,(IF((SUM($J$18:$J74)+(0.25*$G$5))&gt;+($G$5*0.25),(($G$5*0.25)-SUM($J$18:J74)),($G$5*H75)))))),2)</f>
        <v>0</v>
      </c>
      <c r="L75" s="5">
        <f t="shared" si="3"/>
        <v>0</v>
      </c>
      <c r="M75" s="5">
        <f t="shared" si="4"/>
        <v>0</v>
      </c>
      <c r="N75" s="17"/>
      <c r="O75" s="17"/>
      <c r="P75" s="17"/>
      <c r="Q75" s="5">
        <f t="shared" si="5"/>
        <v>0</v>
      </c>
      <c r="S75" s="5">
        <f t="shared" si="6"/>
        <v>0</v>
      </c>
      <c r="T75" s="5">
        <f t="shared" si="7"/>
        <v>0</v>
      </c>
      <c r="W75" s="18"/>
    </row>
    <row r="76" spans="1:23" x14ac:dyDescent="0.25">
      <c r="A76" s="6">
        <f>+'IRS Interest Rates'!A1347</f>
        <v>45176</v>
      </c>
      <c r="C76" s="9" t="str">
        <f>IF($D$3&gt;$A76,"",IF($D$4&lt;$A76,"",+'IRS Interest Rates'!$B1347))</f>
        <v/>
      </c>
      <c r="D76" s="11">
        <f t="shared" ref="D76:D139" si="10">IF(C76="",0,C76/365)</f>
        <v>0</v>
      </c>
      <c r="E76" s="11"/>
      <c r="F76" s="5">
        <f t="shared" si="8"/>
        <v>0</v>
      </c>
      <c r="G76" s="10"/>
      <c r="H76" s="10" t="str">
        <f t="shared" si="9"/>
        <v/>
      </c>
      <c r="I76" s="5">
        <f>TRUNC(IF(G76="",0,(IF(SUM(I$18:$I75)&gt;=(0.25*$G$5),0,(IF((SUM($I$18:$I75)+(0.25*$G$5))&gt;$G$5,(($G$5*0.25)-SUM(I$18:$I75)),($G$5*G76)))))),2)</f>
        <v>0</v>
      </c>
      <c r="J76" s="5">
        <f>TRUNC(IF(H76="",0,(IF(SUM($J$18:J75)&gt;=(0.25*$G$5),0,(IF((SUM($J$18:$J75)+(0.25*$G$5))&gt;+($G$5*0.25),(($G$5*0.25)-SUM($J$18:J75)),($G$5*H76)))))),2)</f>
        <v>0</v>
      </c>
      <c r="L76" s="5">
        <f t="shared" si="3"/>
        <v>0</v>
      </c>
      <c r="M76" s="5">
        <f t="shared" si="4"/>
        <v>0</v>
      </c>
      <c r="N76" s="17"/>
      <c r="O76" s="17"/>
      <c r="P76" s="17"/>
      <c r="Q76" s="5">
        <f t="shared" si="5"/>
        <v>0</v>
      </c>
      <c r="S76" s="5">
        <f t="shared" si="6"/>
        <v>0</v>
      </c>
      <c r="T76" s="5">
        <f t="shared" si="7"/>
        <v>0</v>
      </c>
      <c r="W76" s="18"/>
    </row>
    <row r="77" spans="1:23" x14ac:dyDescent="0.25">
      <c r="A77" s="6">
        <f>+'IRS Interest Rates'!A1348</f>
        <v>45177</v>
      </c>
      <c r="C77" s="9" t="str">
        <f>IF($D$3&gt;$A77,"",IF($D$4&lt;$A77,"",+'IRS Interest Rates'!$B1348))</f>
        <v/>
      </c>
      <c r="D77" s="11">
        <f t="shared" si="10"/>
        <v>0</v>
      </c>
      <c r="E77" s="11"/>
      <c r="F77" s="5">
        <f t="shared" si="8"/>
        <v>0</v>
      </c>
      <c r="G77" s="10"/>
      <c r="H77" s="10" t="str">
        <f t="shared" si="9"/>
        <v/>
      </c>
      <c r="I77" s="5">
        <f>TRUNC(IF(G77="",0,(IF(SUM(I$18:$I76)&gt;=(0.25*$G$5),0,(IF((SUM($I$18:$I76)+(0.25*$G$5))&gt;$G$5,(($G$5*0.25)-SUM(I$18:$I76)),($G$5*G77)))))),2)</f>
        <v>0</v>
      </c>
      <c r="J77" s="5">
        <f>TRUNC(IF(H77="",0,(IF(SUM($J$18:J76)&gt;=(0.25*$G$5),0,(IF((SUM($J$18:$J76)+(0.25*$G$5))&gt;+($G$5*0.25),(($G$5*0.25)-SUM($J$18:J76)),($G$5*H77)))))),2)</f>
        <v>0</v>
      </c>
      <c r="L77" s="5">
        <f t="shared" si="3"/>
        <v>0</v>
      </c>
      <c r="M77" s="5">
        <f t="shared" si="4"/>
        <v>0</v>
      </c>
      <c r="N77" s="17"/>
      <c r="O77" s="17"/>
      <c r="P77" s="17"/>
      <c r="Q77" s="5">
        <f t="shared" si="5"/>
        <v>0</v>
      </c>
      <c r="S77" s="5">
        <f t="shared" si="6"/>
        <v>0</v>
      </c>
      <c r="T77" s="5">
        <f t="shared" si="7"/>
        <v>0</v>
      </c>
      <c r="W77" s="18"/>
    </row>
    <row r="78" spans="1:23" x14ac:dyDescent="0.25">
      <c r="A78" s="6">
        <f>+'IRS Interest Rates'!A1349</f>
        <v>45178</v>
      </c>
      <c r="C78" s="9" t="str">
        <f>IF($D$3&gt;$A78,"",IF($D$4&lt;$A78,"",+'IRS Interest Rates'!$B1349))</f>
        <v/>
      </c>
      <c r="D78" s="11">
        <f t="shared" si="10"/>
        <v>0</v>
      </c>
      <c r="E78" s="11"/>
      <c r="F78" s="5">
        <f t="shared" si="8"/>
        <v>0</v>
      </c>
      <c r="G78" s="10"/>
      <c r="H78" s="10" t="str">
        <f t="shared" si="9"/>
        <v/>
      </c>
      <c r="I78" s="5">
        <f>TRUNC(IF(G78="",0,(IF(SUM(I$18:$I77)&gt;=(0.25*$G$5),0,(IF((SUM($I$18:$I77)+(0.25*$G$5))&gt;$G$5,(($G$5*0.25)-SUM(I$18:$I77)),($G$5*G78)))))),2)</f>
        <v>0</v>
      </c>
      <c r="J78" s="5">
        <f>TRUNC(IF(H78="",0,(IF(SUM($J$18:J77)&gt;=(0.25*$G$5),0,(IF((SUM($J$18:$J77)+(0.25*$G$5))&gt;+($G$5*0.25),(($G$5*0.25)-SUM($J$18:J77)),($G$5*H78)))))),2)</f>
        <v>0</v>
      </c>
      <c r="L78" s="5">
        <f t="shared" si="3"/>
        <v>0</v>
      </c>
      <c r="M78" s="5">
        <f t="shared" si="4"/>
        <v>0</v>
      </c>
      <c r="N78" s="17"/>
      <c r="O78" s="17"/>
      <c r="P78" s="17"/>
      <c r="Q78" s="5">
        <f t="shared" si="5"/>
        <v>0</v>
      </c>
      <c r="S78" s="5">
        <f t="shared" si="6"/>
        <v>0</v>
      </c>
      <c r="T78" s="5">
        <f t="shared" si="7"/>
        <v>0</v>
      </c>
      <c r="W78" s="18"/>
    </row>
    <row r="79" spans="1:23" x14ac:dyDescent="0.25">
      <c r="A79" s="6">
        <f>+'IRS Interest Rates'!A1350</f>
        <v>45179</v>
      </c>
      <c r="C79" s="9" t="str">
        <f>IF($D$3&gt;$A79,"",IF($D$4&lt;$A79,"",+'IRS Interest Rates'!$B1350))</f>
        <v/>
      </c>
      <c r="D79" s="11">
        <f t="shared" si="10"/>
        <v>0</v>
      </c>
      <c r="E79" s="11"/>
      <c r="F79" s="5">
        <f t="shared" si="8"/>
        <v>0</v>
      </c>
      <c r="G79" s="10"/>
      <c r="H79" s="10" t="str">
        <f t="shared" si="9"/>
        <v/>
      </c>
      <c r="I79" s="5">
        <f>TRUNC(IF(G79="",0,(IF(SUM(I$18:$I78)&gt;=(0.25*$G$5),0,(IF((SUM($I$18:$I78)+(0.25*$G$5))&gt;$G$5,(($G$5*0.25)-SUM(I$18:$I78)),($G$5*G79)))))),2)</f>
        <v>0</v>
      </c>
      <c r="J79" s="5">
        <f>TRUNC(IF(H79="",0,(IF(SUM($J$18:J78)&gt;=(0.25*$G$5),0,(IF((SUM($J$18:$J78)+(0.25*$G$5))&gt;+($G$5*0.25),(($G$5*0.25)-SUM($J$18:J78)),($G$5*H79)))))),2)</f>
        <v>0</v>
      </c>
      <c r="L79" s="5">
        <f t="shared" si="3"/>
        <v>0</v>
      </c>
      <c r="M79" s="5">
        <f t="shared" si="4"/>
        <v>0</v>
      </c>
      <c r="N79" s="17"/>
      <c r="O79" s="17"/>
      <c r="P79" s="17"/>
      <c r="Q79" s="5">
        <f t="shared" si="5"/>
        <v>0</v>
      </c>
      <c r="S79" s="5">
        <f t="shared" si="6"/>
        <v>0</v>
      </c>
      <c r="T79" s="5">
        <f t="shared" si="7"/>
        <v>0</v>
      </c>
      <c r="W79" s="18"/>
    </row>
    <row r="80" spans="1:23" x14ac:dyDescent="0.25">
      <c r="A80" s="6">
        <f>+'IRS Interest Rates'!A1351</f>
        <v>45180</v>
      </c>
      <c r="C80" s="9" t="str">
        <f>IF($D$3&gt;$A80,"",IF($D$4&lt;$A80,"",+'IRS Interest Rates'!$B1351))</f>
        <v/>
      </c>
      <c r="D80" s="11">
        <f t="shared" si="10"/>
        <v>0</v>
      </c>
      <c r="E80" s="11"/>
      <c r="F80" s="5">
        <f t="shared" si="8"/>
        <v>0</v>
      </c>
      <c r="G80" s="10"/>
      <c r="H80" s="10" t="str">
        <f t="shared" si="9"/>
        <v/>
      </c>
      <c r="I80" s="5">
        <f>TRUNC(IF(G80="",0,(IF(SUM(I$18:$I79)&gt;=(0.25*$G$5),0,(IF((SUM($I$18:$I79)+(0.25*$G$5))&gt;$G$5,(($G$5*0.25)-SUM(I$18:$I79)),($G$5*G80)))))),2)</f>
        <v>0</v>
      </c>
      <c r="J80" s="5">
        <f>TRUNC(IF(H80="",0,(IF(SUM($J$18:J79)&gt;=(0.25*$G$5),0,(IF((SUM($J$18:$J79)+(0.25*$G$5))&gt;+($G$5*0.25),(($G$5*0.25)-SUM($J$18:J79)),($G$5*H80)))))),2)</f>
        <v>0</v>
      </c>
      <c r="L80" s="5">
        <f t="shared" si="3"/>
        <v>0</v>
      </c>
      <c r="M80" s="5">
        <f t="shared" si="4"/>
        <v>0</v>
      </c>
      <c r="N80" s="17"/>
      <c r="O80" s="17"/>
      <c r="P80" s="17"/>
      <c r="Q80" s="5">
        <f t="shared" si="5"/>
        <v>0</v>
      </c>
      <c r="S80" s="5">
        <f t="shared" si="6"/>
        <v>0</v>
      </c>
      <c r="T80" s="5">
        <f t="shared" si="7"/>
        <v>0</v>
      </c>
      <c r="W80" s="18"/>
    </row>
    <row r="81" spans="1:23" x14ac:dyDescent="0.25">
      <c r="A81" s="6">
        <f>+'IRS Interest Rates'!A1352</f>
        <v>45181</v>
      </c>
      <c r="C81" s="9" t="str">
        <f>IF($D$3&gt;$A81,"",IF($D$4&lt;$A81,"",+'IRS Interest Rates'!$B1352))</f>
        <v/>
      </c>
      <c r="D81" s="11">
        <f t="shared" si="10"/>
        <v>0</v>
      </c>
      <c r="E81" s="11"/>
      <c r="F81" s="5">
        <f t="shared" si="8"/>
        <v>0</v>
      </c>
      <c r="G81" s="10"/>
      <c r="H81" s="10" t="str">
        <f t="shared" si="9"/>
        <v/>
      </c>
      <c r="I81" s="5">
        <f>TRUNC(IF(G81="",0,(IF(SUM(I$18:$I80)&gt;=(0.25*$G$5),0,(IF((SUM($I$18:$I80)+(0.25*$G$5))&gt;$G$5,(($G$5*0.25)-SUM(I$18:$I80)),($G$5*G81)))))),2)</f>
        <v>0</v>
      </c>
      <c r="J81" s="5">
        <f>TRUNC(IF(H81="",0,(IF(SUM($J$18:J80)&gt;=(0.25*$G$5),0,(IF((SUM($J$18:$J80)+(0.25*$G$5))&gt;+($G$5*0.25),(($G$5*0.25)-SUM($J$18:J80)),($G$5*H81)))))),2)</f>
        <v>0</v>
      </c>
      <c r="L81" s="5">
        <f t="shared" si="3"/>
        <v>0</v>
      </c>
      <c r="M81" s="5">
        <f t="shared" si="4"/>
        <v>0</v>
      </c>
      <c r="N81" s="17"/>
      <c r="O81" s="17"/>
      <c r="P81" s="17"/>
      <c r="Q81" s="5">
        <f t="shared" si="5"/>
        <v>0</v>
      </c>
      <c r="S81" s="5">
        <f t="shared" si="6"/>
        <v>0</v>
      </c>
      <c r="T81" s="5">
        <f t="shared" si="7"/>
        <v>0</v>
      </c>
      <c r="W81" s="18"/>
    </row>
    <row r="82" spans="1:23" x14ac:dyDescent="0.25">
      <c r="A82" s="6">
        <f>+'IRS Interest Rates'!A1353</f>
        <v>45182</v>
      </c>
      <c r="C82" s="9" t="str">
        <f>IF($D$3&gt;$A82,"",IF($D$4&lt;$A82,"",+'IRS Interest Rates'!$B1353))</f>
        <v/>
      </c>
      <c r="D82" s="11">
        <f t="shared" si="10"/>
        <v>0</v>
      </c>
      <c r="E82" s="11"/>
      <c r="F82" s="5">
        <f t="shared" si="8"/>
        <v>0</v>
      </c>
      <c r="G82" s="10"/>
      <c r="H82" s="10" t="str">
        <f t="shared" si="9"/>
        <v/>
      </c>
      <c r="I82" s="5">
        <f>TRUNC(IF(G82="",0,(IF(SUM(I$18:$I81)&gt;=(0.25*$G$5),0,(IF((SUM($I$18:$I81)+(0.25*$G$5))&gt;$G$5,(($G$5*0.25)-SUM(I$18:$I81)),($G$5*G82)))))),2)</f>
        <v>0</v>
      </c>
      <c r="J82" s="5">
        <f>TRUNC(IF(H82="",0,(IF(SUM($J$18:J81)&gt;=(0.25*$G$5),0,(IF((SUM($J$18:$J81)+(0.25*$G$5))&gt;+($G$5*0.25),(($G$5*0.25)-SUM($J$18:J81)),($G$5*H82)))))),2)</f>
        <v>0</v>
      </c>
      <c r="L82" s="5">
        <f t="shared" si="3"/>
        <v>0</v>
      </c>
      <c r="M82" s="5">
        <f t="shared" si="4"/>
        <v>0</v>
      </c>
      <c r="N82" s="17"/>
      <c r="O82" s="17"/>
      <c r="P82" s="17"/>
      <c r="Q82" s="5">
        <f t="shared" si="5"/>
        <v>0</v>
      </c>
      <c r="S82" s="5">
        <f t="shared" si="6"/>
        <v>0</v>
      </c>
      <c r="T82" s="5">
        <f t="shared" si="7"/>
        <v>0</v>
      </c>
      <c r="W82" s="18"/>
    </row>
    <row r="83" spans="1:23" x14ac:dyDescent="0.25">
      <c r="A83" s="6">
        <f>+'IRS Interest Rates'!A1354</f>
        <v>45183</v>
      </c>
      <c r="C83" s="9" t="str">
        <f>IF($D$3&gt;$A83,"",IF($D$4&lt;$A83,"",+'IRS Interest Rates'!$B1354))</f>
        <v/>
      </c>
      <c r="D83" s="11">
        <f t="shared" si="10"/>
        <v>0</v>
      </c>
      <c r="E83" s="11"/>
      <c r="F83" s="5">
        <f t="shared" si="8"/>
        <v>0</v>
      </c>
      <c r="G83" s="10"/>
      <c r="H83" s="10" t="str">
        <f t="shared" si="9"/>
        <v/>
      </c>
      <c r="I83" s="5">
        <f>TRUNC(IF(G83="",0,(IF(SUM(I$18:$I82)&gt;=(0.25*$G$5),0,(IF((SUM($I$18:$I82)+(0.25*$G$5))&gt;$G$5,(($G$5*0.25)-SUM(I$18:$I82)),($G$5*G83)))))),2)</f>
        <v>0</v>
      </c>
      <c r="J83" s="5">
        <f>TRUNC(IF(H83="",0,(IF(SUM($J$18:J82)&gt;=(0.25*$G$5),0,(IF((SUM($J$18:$J82)+(0.25*$G$5))&gt;+($G$5*0.25),(($G$5*0.25)-SUM($J$18:J82)),($G$5*H83)))))),2)</f>
        <v>0</v>
      </c>
      <c r="L83" s="5">
        <f t="shared" ref="L83:L146" si="11">+Q82</f>
        <v>0</v>
      </c>
      <c r="M83" s="5">
        <f t="shared" ref="M83:M146" si="12">+F83</f>
        <v>0</v>
      </c>
      <c r="N83" s="17"/>
      <c r="O83" s="17"/>
      <c r="P83" s="17"/>
      <c r="Q83" s="5">
        <f t="shared" ref="Q83:Q146" si="13">SUM(L83:P83)</f>
        <v>0</v>
      </c>
      <c r="S83" s="5">
        <f t="shared" ref="S83:S146" si="14">+L83+N83+O83+P83</f>
        <v>0</v>
      </c>
      <c r="T83" s="5">
        <f t="shared" ref="T83:T146" si="15">ROUND(S83*D83,2)</f>
        <v>0</v>
      </c>
      <c r="W83" s="18"/>
    </row>
    <row r="84" spans="1:23" x14ac:dyDescent="0.25">
      <c r="A84" s="6">
        <f>+'IRS Interest Rates'!A1355</f>
        <v>45184</v>
      </c>
      <c r="C84" s="9" t="str">
        <f>IF($D$3&gt;$A84,"",IF($D$4&lt;$A84,"",+'IRS Interest Rates'!$B1355))</f>
        <v/>
      </c>
      <c r="D84" s="11">
        <f t="shared" si="10"/>
        <v>0</v>
      </c>
      <c r="E84" s="11"/>
      <c r="F84" s="5">
        <f t="shared" ref="F84:F147" si="16">+T84</f>
        <v>0</v>
      </c>
      <c r="G84" s="10"/>
      <c r="H84" s="10" t="str">
        <f t="shared" si="9"/>
        <v/>
      </c>
      <c r="I84" s="5">
        <f>TRUNC(IF(G84="",0,(IF(SUM(I$18:$I83)&gt;=(0.25*$G$5),0,(IF((SUM($I$18:$I83)+(0.25*$G$5))&gt;$G$5,(($G$5*0.25)-SUM(I$18:$I83)),($G$5*G84)))))),2)</f>
        <v>0</v>
      </c>
      <c r="J84" s="5">
        <f>TRUNC(IF(H84="",0,(IF(SUM($J$18:J83)&gt;=(0.25*$G$5),0,(IF((SUM($J$18:$J83)+(0.25*$G$5))&gt;+($G$5*0.25),(($G$5*0.25)-SUM($J$18:J83)),($G$5*H84)))))),2)</f>
        <v>0</v>
      </c>
      <c r="L84" s="5">
        <f t="shared" si="11"/>
        <v>0</v>
      </c>
      <c r="M84" s="5">
        <f t="shared" si="12"/>
        <v>0</v>
      </c>
      <c r="N84" s="17"/>
      <c r="O84" s="17"/>
      <c r="P84" s="17"/>
      <c r="Q84" s="5">
        <f t="shared" si="13"/>
        <v>0</v>
      </c>
      <c r="S84" s="5">
        <f t="shared" si="14"/>
        <v>0</v>
      </c>
      <c r="T84" s="5">
        <f t="shared" si="15"/>
        <v>0</v>
      </c>
      <c r="W84" s="18"/>
    </row>
    <row r="85" spans="1:23" x14ac:dyDescent="0.25">
      <c r="A85" s="6">
        <f>+'IRS Interest Rates'!A1356</f>
        <v>45185</v>
      </c>
      <c r="C85" s="9" t="str">
        <f>IF($D$3&gt;$A85,"",IF($D$4&lt;$A85,"",+'IRS Interest Rates'!$B1356))</f>
        <v/>
      </c>
      <c r="D85" s="11">
        <f t="shared" si="10"/>
        <v>0</v>
      </c>
      <c r="E85" s="11"/>
      <c r="F85" s="5">
        <f t="shared" si="16"/>
        <v>0</v>
      </c>
      <c r="G85" s="10"/>
      <c r="H85" s="10" t="str">
        <f t="shared" si="9"/>
        <v/>
      </c>
      <c r="I85" s="5">
        <f>TRUNC(IF(G85="",0,(IF(SUM(I$18:$I84)&gt;=(0.25*$G$5),0,(IF((SUM($I$18:$I84)+(0.25*$G$5))&gt;$G$5,(($G$5*0.25)-SUM(I$18:$I84)),($G$5*G85)))))),2)</f>
        <v>0</v>
      </c>
      <c r="J85" s="5">
        <f>TRUNC(IF(H85="",0,(IF(SUM($J$18:J84)&gt;=(0.25*$G$5),0,(IF((SUM($J$18:$J84)+(0.25*$G$5))&gt;+($G$5*0.25),(($G$5*0.25)-SUM($J$18:J84)),($G$5*H85)))))),2)</f>
        <v>0</v>
      </c>
      <c r="L85" s="5">
        <f t="shared" si="11"/>
        <v>0</v>
      </c>
      <c r="M85" s="5">
        <f t="shared" si="12"/>
        <v>0</v>
      </c>
      <c r="N85" s="17"/>
      <c r="O85" s="17"/>
      <c r="P85" s="17"/>
      <c r="Q85" s="5">
        <f t="shared" si="13"/>
        <v>0</v>
      </c>
      <c r="S85" s="5">
        <f t="shared" si="14"/>
        <v>0</v>
      </c>
      <c r="T85" s="5">
        <f t="shared" si="15"/>
        <v>0</v>
      </c>
      <c r="W85" s="18"/>
    </row>
    <row r="86" spans="1:23" x14ac:dyDescent="0.25">
      <c r="A86" s="6">
        <f>+'IRS Interest Rates'!A1357</f>
        <v>45186</v>
      </c>
      <c r="C86" s="9" t="str">
        <f>IF($D$3&gt;$A86,"",IF($D$4&lt;$A86,"",+'IRS Interest Rates'!$B1357))</f>
        <v/>
      </c>
      <c r="D86" s="11">
        <f t="shared" si="10"/>
        <v>0</v>
      </c>
      <c r="E86" s="11"/>
      <c r="F86" s="5">
        <f t="shared" si="16"/>
        <v>0</v>
      </c>
      <c r="G86" s="10"/>
      <c r="H86" s="10" t="str">
        <f t="shared" si="9"/>
        <v/>
      </c>
      <c r="I86" s="5">
        <f>TRUNC(IF(G86="",0,(IF(SUM(I$18:$I85)&gt;=(0.25*$G$5),0,(IF((SUM($I$18:$I85)+(0.25*$G$5))&gt;$G$5,(($G$5*0.25)-SUM(I$18:$I85)),($G$5*G86)))))),2)</f>
        <v>0</v>
      </c>
      <c r="J86" s="5">
        <f>TRUNC(IF(H86="",0,(IF(SUM($J$18:J85)&gt;=(0.25*$G$5),0,(IF((SUM($J$18:$J85)+(0.25*$G$5))&gt;+($G$5*0.25),(($G$5*0.25)-SUM($J$18:J85)),($G$5*H86)))))),2)</f>
        <v>0</v>
      </c>
      <c r="L86" s="5">
        <f t="shared" si="11"/>
        <v>0</v>
      </c>
      <c r="M86" s="5">
        <f t="shared" si="12"/>
        <v>0</v>
      </c>
      <c r="N86" s="17"/>
      <c r="O86" s="17"/>
      <c r="P86" s="17"/>
      <c r="Q86" s="5">
        <f t="shared" si="13"/>
        <v>0</v>
      </c>
      <c r="S86" s="5">
        <f t="shared" si="14"/>
        <v>0</v>
      </c>
      <c r="T86" s="5">
        <f t="shared" si="15"/>
        <v>0</v>
      </c>
      <c r="W86" s="18"/>
    </row>
    <row r="87" spans="1:23" x14ac:dyDescent="0.25">
      <c r="A87" s="6">
        <f>+'IRS Interest Rates'!A1358</f>
        <v>45187</v>
      </c>
      <c r="C87" s="9" t="str">
        <f>IF($D$3&gt;$A87,"",IF($D$4&lt;$A87,"",+'IRS Interest Rates'!$B1358))</f>
        <v/>
      </c>
      <c r="D87" s="11">
        <f t="shared" si="10"/>
        <v>0</v>
      </c>
      <c r="E87" s="11"/>
      <c r="F87" s="5">
        <f t="shared" si="16"/>
        <v>0</v>
      </c>
      <c r="G87" s="10"/>
      <c r="H87" s="10" t="str">
        <f t="shared" si="9"/>
        <v/>
      </c>
      <c r="I87" s="5">
        <f>TRUNC(IF(G87="",0,(IF(SUM(I$18:$I86)&gt;=(0.25*$G$5),0,(IF((SUM($I$18:$I86)+(0.25*$G$5))&gt;$G$5,(($G$5*0.25)-SUM(I$18:$I86)),($G$5*G87)))))),2)</f>
        <v>0</v>
      </c>
      <c r="J87" s="5">
        <f>TRUNC(IF(H87="",0,(IF(SUM($J$18:J86)&gt;=(0.25*$G$5),0,(IF((SUM($J$18:$J86)+(0.25*$G$5))&gt;+($G$5*0.25),(($G$5*0.25)-SUM($J$18:J86)),($G$5*H87)))))),2)</f>
        <v>0</v>
      </c>
      <c r="L87" s="5">
        <f t="shared" si="11"/>
        <v>0</v>
      </c>
      <c r="M87" s="5">
        <f t="shared" si="12"/>
        <v>0</v>
      </c>
      <c r="N87" s="17"/>
      <c r="O87" s="17"/>
      <c r="P87" s="17"/>
      <c r="Q87" s="5">
        <f t="shared" si="13"/>
        <v>0</v>
      </c>
      <c r="S87" s="5">
        <f t="shared" si="14"/>
        <v>0</v>
      </c>
      <c r="T87" s="5">
        <f t="shared" si="15"/>
        <v>0</v>
      </c>
      <c r="W87" s="18"/>
    </row>
    <row r="88" spans="1:23" x14ac:dyDescent="0.25">
      <c r="A88" s="6">
        <f>+'IRS Interest Rates'!A1359</f>
        <v>45188</v>
      </c>
      <c r="C88" s="9" t="str">
        <f>IF($D$3&gt;$A88,"",IF($D$4&lt;$A88,"",+'IRS Interest Rates'!$B1359))</f>
        <v/>
      </c>
      <c r="D88" s="11">
        <f t="shared" si="10"/>
        <v>0</v>
      </c>
      <c r="E88" s="11"/>
      <c r="F88" s="5">
        <f t="shared" si="16"/>
        <v>0</v>
      </c>
      <c r="G88" s="10"/>
      <c r="H88" s="10" t="str">
        <f t="shared" si="9"/>
        <v/>
      </c>
      <c r="I88" s="5">
        <f>TRUNC(IF(G88="",0,(IF(SUM(I$18:$I87)&gt;=(0.25*$G$5),0,(IF((SUM($I$18:$I87)+(0.25*$G$5))&gt;$G$5,(($G$5*0.25)-SUM(I$18:$I87)),($G$5*G88)))))),2)</f>
        <v>0</v>
      </c>
      <c r="J88" s="5">
        <f>TRUNC(IF(H88="",0,(IF(SUM($J$18:J87)&gt;=(0.25*$G$5),0,(IF((SUM($J$18:$J87)+(0.25*$G$5))&gt;+($G$5*0.25),(($G$5*0.25)-SUM($J$18:J87)),($G$5*H88)))))),2)</f>
        <v>0</v>
      </c>
      <c r="L88" s="5">
        <f t="shared" si="11"/>
        <v>0</v>
      </c>
      <c r="M88" s="5">
        <f t="shared" si="12"/>
        <v>0</v>
      </c>
      <c r="N88" s="17"/>
      <c r="O88" s="17"/>
      <c r="P88" s="17"/>
      <c r="Q88" s="5">
        <f t="shared" si="13"/>
        <v>0</v>
      </c>
      <c r="S88" s="5">
        <f t="shared" si="14"/>
        <v>0</v>
      </c>
      <c r="T88" s="5">
        <f t="shared" si="15"/>
        <v>0</v>
      </c>
      <c r="W88" s="18"/>
    </row>
    <row r="89" spans="1:23" x14ac:dyDescent="0.25">
      <c r="A89" s="6">
        <f>+'IRS Interest Rates'!A1360</f>
        <v>45189</v>
      </c>
      <c r="C89" s="9" t="str">
        <f>IF($D$3&gt;$A89,"",IF($D$4&lt;$A89,"",+'IRS Interest Rates'!$B1360))</f>
        <v/>
      </c>
      <c r="D89" s="11">
        <f t="shared" si="10"/>
        <v>0</v>
      </c>
      <c r="E89" s="11"/>
      <c r="F89" s="5">
        <f t="shared" si="16"/>
        <v>0</v>
      </c>
      <c r="G89" s="10"/>
      <c r="H89" s="10" t="str">
        <f t="shared" si="9"/>
        <v/>
      </c>
      <c r="I89" s="5">
        <f>TRUNC(IF(G89="",0,(IF(SUM(I$18:$I88)&gt;=(0.25*$G$5),0,(IF((SUM($I$18:$I88)+(0.25*$G$5))&gt;$G$5,(($G$5*0.25)-SUM(I$18:$I88)),($G$5*G89)))))),2)</f>
        <v>0</v>
      </c>
      <c r="J89" s="5">
        <f>TRUNC(IF(H89="",0,(IF(SUM($J$18:J88)&gt;=(0.25*$G$5),0,(IF((SUM($J$18:$J88)+(0.25*$G$5))&gt;+($G$5*0.25),(($G$5*0.25)-SUM($J$18:J88)),($G$5*H89)))))),2)</f>
        <v>0</v>
      </c>
      <c r="L89" s="5">
        <f t="shared" si="11"/>
        <v>0</v>
      </c>
      <c r="M89" s="5">
        <f t="shared" si="12"/>
        <v>0</v>
      </c>
      <c r="N89" s="17"/>
      <c r="O89" s="17"/>
      <c r="P89" s="17"/>
      <c r="Q89" s="5">
        <f t="shared" si="13"/>
        <v>0</v>
      </c>
      <c r="S89" s="5">
        <f t="shared" si="14"/>
        <v>0</v>
      </c>
      <c r="T89" s="5">
        <f t="shared" si="15"/>
        <v>0</v>
      </c>
      <c r="W89" s="18"/>
    </row>
    <row r="90" spans="1:23" x14ac:dyDescent="0.25">
      <c r="A90" s="6">
        <f>+'IRS Interest Rates'!A1361</f>
        <v>45190</v>
      </c>
      <c r="C90" s="9" t="str">
        <f>IF($D$3&gt;$A90,"",IF($D$4&lt;$A90,"",+'IRS Interest Rates'!$B1361))</f>
        <v/>
      </c>
      <c r="D90" s="11">
        <f t="shared" si="10"/>
        <v>0</v>
      </c>
      <c r="E90" s="11"/>
      <c r="F90" s="5">
        <f t="shared" si="16"/>
        <v>0</v>
      </c>
      <c r="G90" s="10"/>
      <c r="H90" s="10" t="str">
        <f t="shared" si="9"/>
        <v/>
      </c>
      <c r="I90" s="5">
        <f>TRUNC(IF(G90="",0,(IF(SUM(I$18:$I89)&gt;=(0.25*$G$5),0,(IF((SUM($I$18:$I89)+(0.25*$G$5))&gt;$G$5,(($G$5*0.25)-SUM(I$18:$I89)),($G$5*G90)))))),2)</f>
        <v>0</v>
      </c>
      <c r="J90" s="5">
        <f>TRUNC(IF(H90="",0,(IF(SUM($J$18:J89)&gt;=(0.25*$G$5),0,(IF((SUM($J$18:$J89)+(0.25*$G$5))&gt;+($G$5*0.25),(($G$5*0.25)-SUM($J$18:J89)),($G$5*H90)))))),2)</f>
        <v>0</v>
      </c>
      <c r="L90" s="5">
        <f t="shared" si="11"/>
        <v>0</v>
      </c>
      <c r="M90" s="5">
        <f t="shared" si="12"/>
        <v>0</v>
      </c>
      <c r="N90" s="17"/>
      <c r="O90" s="17"/>
      <c r="P90" s="17"/>
      <c r="Q90" s="5">
        <f t="shared" si="13"/>
        <v>0</v>
      </c>
      <c r="S90" s="5">
        <f t="shared" si="14"/>
        <v>0</v>
      </c>
      <c r="T90" s="5">
        <f t="shared" si="15"/>
        <v>0</v>
      </c>
      <c r="W90" s="18"/>
    </row>
    <row r="91" spans="1:23" x14ac:dyDescent="0.25">
      <c r="A91" s="6">
        <f>+'IRS Interest Rates'!A1362</f>
        <v>45191</v>
      </c>
      <c r="C91" s="9" t="str">
        <f>IF($D$3&gt;$A91,"",IF($D$4&lt;$A91,"",+'IRS Interest Rates'!$B1362))</f>
        <v/>
      </c>
      <c r="D91" s="11">
        <f t="shared" si="10"/>
        <v>0</v>
      </c>
      <c r="E91" s="11"/>
      <c r="F91" s="5">
        <f t="shared" si="16"/>
        <v>0</v>
      </c>
      <c r="G91" s="10"/>
      <c r="H91" s="10" t="str">
        <f t="shared" si="9"/>
        <v/>
      </c>
      <c r="I91" s="5">
        <f>TRUNC(IF(G91="",0,(IF(SUM(I$18:$I90)&gt;=(0.25*$G$5),0,(IF((SUM($I$18:$I90)+(0.25*$G$5))&gt;$G$5,(($G$5*0.25)-SUM(I$18:$I90)),($G$5*G91)))))),2)</f>
        <v>0</v>
      </c>
      <c r="J91" s="5">
        <f>TRUNC(IF(H91="",0,(IF(SUM($J$18:J90)&gt;=(0.25*$G$5),0,(IF((SUM($J$18:$J90)+(0.25*$G$5))&gt;+($G$5*0.25),(($G$5*0.25)-SUM($J$18:J90)),($G$5*H91)))))),2)</f>
        <v>0</v>
      </c>
      <c r="L91" s="5">
        <f t="shared" si="11"/>
        <v>0</v>
      </c>
      <c r="M91" s="5">
        <f t="shared" si="12"/>
        <v>0</v>
      </c>
      <c r="N91" s="17"/>
      <c r="O91" s="17"/>
      <c r="P91" s="17"/>
      <c r="Q91" s="5">
        <f t="shared" si="13"/>
        <v>0</v>
      </c>
      <c r="S91" s="5">
        <f t="shared" si="14"/>
        <v>0</v>
      </c>
      <c r="T91" s="5">
        <f t="shared" si="15"/>
        <v>0</v>
      </c>
      <c r="W91" s="18"/>
    </row>
    <row r="92" spans="1:23" x14ac:dyDescent="0.25">
      <c r="A92" s="6">
        <f>+'IRS Interest Rates'!A1363</f>
        <v>45192</v>
      </c>
      <c r="C92" s="9" t="str">
        <f>IF($D$3&gt;$A92,"",IF($D$4&lt;$A92,"",+'IRS Interest Rates'!$B1363))</f>
        <v/>
      </c>
      <c r="D92" s="11">
        <f t="shared" si="10"/>
        <v>0</v>
      </c>
      <c r="E92" s="11"/>
      <c r="F92" s="5">
        <f t="shared" si="16"/>
        <v>0</v>
      </c>
      <c r="G92" s="10"/>
      <c r="H92" s="10" t="str">
        <f t="shared" si="9"/>
        <v/>
      </c>
      <c r="I92" s="5">
        <f>TRUNC(IF(G92="",0,(IF(SUM(I$18:$I91)&gt;=(0.25*$G$5),0,(IF((SUM($I$18:$I91)+(0.25*$G$5))&gt;$G$5,(($G$5*0.25)-SUM(I$18:$I91)),($G$5*G92)))))),2)</f>
        <v>0</v>
      </c>
      <c r="J92" s="5">
        <f>TRUNC(IF(H92="",0,(IF(SUM($J$18:J91)&gt;=(0.25*$G$5),0,(IF((SUM($J$18:$J91)+(0.25*$G$5))&gt;+($G$5*0.25),(($G$5*0.25)-SUM($J$18:J91)),($G$5*H92)))))),2)</f>
        <v>0</v>
      </c>
      <c r="L92" s="5">
        <f t="shared" si="11"/>
        <v>0</v>
      </c>
      <c r="M92" s="5">
        <f t="shared" si="12"/>
        <v>0</v>
      </c>
      <c r="N92" s="17"/>
      <c r="O92" s="17"/>
      <c r="P92" s="17"/>
      <c r="Q92" s="5">
        <f t="shared" si="13"/>
        <v>0</v>
      </c>
      <c r="S92" s="5">
        <f t="shared" si="14"/>
        <v>0</v>
      </c>
      <c r="T92" s="5">
        <f t="shared" si="15"/>
        <v>0</v>
      </c>
      <c r="W92" s="18"/>
    </row>
    <row r="93" spans="1:23" x14ac:dyDescent="0.25">
      <c r="A93" s="6">
        <f>+'IRS Interest Rates'!A1364</f>
        <v>45193</v>
      </c>
      <c r="C93" s="9" t="str">
        <f>IF($D$3&gt;$A93,"",IF($D$4&lt;$A93,"",+'IRS Interest Rates'!$B1364))</f>
        <v/>
      </c>
      <c r="D93" s="11">
        <f t="shared" si="10"/>
        <v>0</v>
      </c>
      <c r="E93" s="11"/>
      <c r="F93" s="5">
        <f t="shared" si="16"/>
        <v>0</v>
      </c>
      <c r="G93" s="10"/>
      <c r="H93" s="10" t="str">
        <f t="shared" si="9"/>
        <v/>
      </c>
      <c r="I93" s="5">
        <f>TRUNC(IF(G93="",0,(IF(SUM(I$18:$I92)&gt;=(0.25*$G$5),0,(IF((SUM($I$18:$I92)+(0.25*$G$5))&gt;$G$5,(($G$5*0.25)-SUM(I$18:$I92)),($G$5*G93)))))),2)</f>
        <v>0</v>
      </c>
      <c r="J93" s="5">
        <f>TRUNC(IF(H93="",0,(IF(SUM($J$18:J92)&gt;=(0.25*$G$5),0,(IF((SUM($J$18:$J92)+(0.25*$G$5))&gt;+($G$5*0.25),(($G$5*0.25)-SUM($J$18:J92)),($G$5*H93)))))),2)</f>
        <v>0</v>
      </c>
      <c r="L93" s="5">
        <f t="shared" si="11"/>
        <v>0</v>
      </c>
      <c r="M93" s="5">
        <f t="shared" si="12"/>
        <v>0</v>
      </c>
      <c r="N93" s="17"/>
      <c r="O93" s="17"/>
      <c r="P93" s="17"/>
      <c r="Q93" s="5">
        <f t="shared" si="13"/>
        <v>0</v>
      </c>
      <c r="S93" s="5">
        <f t="shared" si="14"/>
        <v>0</v>
      </c>
      <c r="T93" s="5">
        <f t="shared" si="15"/>
        <v>0</v>
      </c>
      <c r="W93" s="18"/>
    </row>
    <row r="94" spans="1:23" x14ac:dyDescent="0.25">
      <c r="A94" s="6">
        <f>+'IRS Interest Rates'!A1365</f>
        <v>45194</v>
      </c>
      <c r="C94" s="9" t="str">
        <f>IF($D$3&gt;$A94,"",IF($D$4&lt;$A94,"",+'IRS Interest Rates'!$B1365))</f>
        <v/>
      </c>
      <c r="D94" s="11">
        <f t="shared" si="10"/>
        <v>0</v>
      </c>
      <c r="E94" s="11"/>
      <c r="F94" s="5">
        <f t="shared" si="16"/>
        <v>0</v>
      </c>
      <c r="G94" s="10"/>
      <c r="H94" s="10" t="str">
        <f t="shared" si="9"/>
        <v/>
      </c>
      <c r="I94" s="5">
        <f>TRUNC(IF(G94="",0,(IF(SUM(I$18:$I93)&gt;=(0.25*$G$5),0,(IF((SUM($I$18:$I93)+(0.25*$G$5))&gt;$G$5,(($G$5*0.25)-SUM(I$18:$I93)),($G$5*G94)))))),2)</f>
        <v>0</v>
      </c>
      <c r="J94" s="5">
        <f>TRUNC(IF(H94="",0,(IF(SUM($J$18:J93)&gt;=(0.25*$G$5),0,(IF((SUM($J$18:$J93)+(0.25*$G$5))&gt;+($G$5*0.25),(($G$5*0.25)-SUM($J$18:J93)),($G$5*H94)))))),2)</f>
        <v>0</v>
      </c>
      <c r="L94" s="5">
        <f t="shared" si="11"/>
        <v>0</v>
      </c>
      <c r="M94" s="5">
        <f t="shared" si="12"/>
        <v>0</v>
      </c>
      <c r="N94" s="17"/>
      <c r="O94" s="17"/>
      <c r="P94" s="17"/>
      <c r="Q94" s="5">
        <f t="shared" si="13"/>
        <v>0</v>
      </c>
      <c r="S94" s="5">
        <f t="shared" si="14"/>
        <v>0</v>
      </c>
      <c r="T94" s="5">
        <f t="shared" si="15"/>
        <v>0</v>
      </c>
      <c r="W94" s="18"/>
    </row>
    <row r="95" spans="1:23" x14ac:dyDescent="0.25">
      <c r="A95" s="6">
        <f>+'IRS Interest Rates'!A1366</f>
        <v>45195</v>
      </c>
      <c r="C95" s="9" t="str">
        <f>IF($D$3&gt;$A95,"",IF($D$4&lt;$A95,"",+'IRS Interest Rates'!$B1366))</f>
        <v/>
      </c>
      <c r="D95" s="11">
        <f t="shared" si="10"/>
        <v>0</v>
      </c>
      <c r="E95" s="11"/>
      <c r="F95" s="5">
        <f t="shared" si="16"/>
        <v>0</v>
      </c>
      <c r="G95" s="10"/>
      <c r="H95" s="10" t="str">
        <f t="shared" si="9"/>
        <v/>
      </c>
      <c r="I95" s="5">
        <f>TRUNC(IF(G95="",0,(IF(SUM(I$18:$I94)&gt;=(0.25*$G$5),0,(IF((SUM($I$18:$I94)+(0.25*$G$5))&gt;$G$5,(($G$5*0.25)-SUM(I$18:$I94)),($G$5*G95)))))),2)</f>
        <v>0</v>
      </c>
      <c r="J95" s="5">
        <f>TRUNC(IF(H95="",0,(IF(SUM($J$18:J94)&gt;=(0.25*$G$5),0,(IF((SUM($J$18:$J94)+(0.25*$G$5))&gt;+($G$5*0.25),(($G$5*0.25)-SUM($J$18:J94)),($G$5*H95)))))),2)</f>
        <v>0</v>
      </c>
      <c r="L95" s="5">
        <f t="shared" si="11"/>
        <v>0</v>
      </c>
      <c r="M95" s="5">
        <f t="shared" si="12"/>
        <v>0</v>
      </c>
      <c r="N95" s="17"/>
      <c r="O95" s="17"/>
      <c r="P95" s="17"/>
      <c r="Q95" s="5">
        <f t="shared" si="13"/>
        <v>0</v>
      </c>
      <c r="S95" s="5">
        <f t="shared" si="14"/>
        <v>0</v>
      </c>
      <c r="T95" s="5">
        <f t="shared" si="15"/>
        <v>0</v>
      </c>
      <c r="W95" s="18"/>
    </row>
    <row r="96" spans="1:23" x14ac:dyDescent="0.25">
      <c r="A96" s="6">
        <f>+'IRS Interest Rates'!A1367</f>
        <v>45196</v>
      </c>
      <c r="C96" s="9" t="str">
        <f>IF($D$3&gt;$A96,"",IF($D$4&lt;$A96,"",+'IRS Interest Rates'!$B1367))</f>
        <v/>
      </c>
      <c r="D96" s="11">
        <f t="shared" si="10"/>
        <v>0</v>
      </c>
      <c r="E96" s="11"/>
      <c r="F96" s="5">
        <f t="shared" si="16"/>
        <v>0</v>
      </c>
      <c r="G96" s="10"/>
      <c r="H96" s="10" t="str">
        <f t="shared" si="9"/>
        <v/>
      </c>
      <c r="I96" s="5">
        <f>TRUNC(IF(G96="",0,(IF(SUM(I$18:$I95)&gt;=(0.25*$G$5),0,(IF((SUM($I$18:$I95)+(0.25*$G$5))&gt;$G$5,(($G$5*0.25)-SUM(I$18:$I95)),($G$5*G96)))))),2)</f>
        <v>0</v>
      </c>
      <c r="J96" s="5">
        <f>TRUNC(IF(H96="",0,(IF(SUM($J$18:J95)&gt;=(0.25*$G$5),0,(IF((SUM($J$18:$J95)+(0.25*$G$5))&gt;+($G$5*0.25),(($G$5*0.25)-SUM($J$18:J95)),($G$5*H96)))))),2)</f>
        <v>0</v>
      </c>
      <c r="L96" s="5">
        <f t="shared" si="11"/>
        <v>0</v>
      </c>
      <c r="M96" s="5">
        <f t="shared" si="12"/>
        <v>0</v>
      </c>
      <c r="N96" s="17"/>
      <c r="O96" s="17"/>
      <c r="P96" s="17"/>
      <c r="Q96" s="5">
        <f t="shared" si="13"/>
        <v>0</v>
      </c>
      <c r="S96" s="5">
        <f t="shared" si="14"/>
        <v>0</v>
      </c>
      <c r="T96" s="5">
        <f t="shared" si="15"/>
        <v>0</v>
      </c>
      <c r="W96" s="18"/>
    </row>
    <row r="97" spans="1:23" x14ac:dyDescent="0.25">
      <c r="A97" s="6">
        <f>+'IRS Interest Rates'!A1368</f>
        <v>45197</v>
      </c>
      <c r="C97" s="9" t="str">
        <f>IF($D$3&gt;$A97,"",IF($D$4&lt;$A97,"",+'IRS Interest Rates'!$B1368))</f>
        <v/>
      </c>
      <c r="D97" s="11">
        <f t="shared" si="10"/>
        <v>0</v>
      </c>
      <c r="E97" s="11"/>
      <c r="F97" s="5">
        <f t="shared" si="16"/>
        <v>0</v>
      </c>
      <c r="G97" s="10"/>
      <c r="H97" s="10" t="str">
        <f t="shared" si="9"/>
        <v/>
      </c>
      <c r="I97" s="5">
        <f>TRUNC(IF(G97="",0,(IF(SUM(I$18:$I96)&gt;=(0.25*$G$5),0,(IF((SUM($I$18:$I96)+(0.25*$G$5))&gt;$G$5,(($G$5*0.25)-SUM(I$18:$I96)),($G$5*G97)))))),2)</f>
        <v>0</v>
      </c>
      <c r="J97" s="5">
        <f>TRUNC(IF(H97="",0,(IF(SUM($J$18:J96)&gt;=(0.25*$G$5),0,(IF((SUM($J$18:$J96)+(0.25*$G$5))&gt;+($G$5*0.25),(($G$5*0.25)-SUM($J$18:J96)),($G$5*H97)))))),2)</f>
        <v>0</v>
      </c>
      <c r="L97" s="5">
        <f t="shared" si="11"/>
        <v>0</v>
      </c>
      <c r="M97" s="5">
        <f t="shared" si="12"/>
        <v>0</v>
      </c>
      <c r="N97" s="17"/>
      <c r="O97" s="17"/>
      <c r="P97" s="17"/>
      <c r="Q97" s="5">
        <f t="shared" si="13"/>
        <v>0</v>
      </c>
      <c r="S97" s="5">
        <f t="shared" si="14"/>
        <v>0</v>
      </c>
      <c r="T97" s="5">
        <f t="shared" si="15"/>
        <v>0</v>
      </c>
      <c r="W97" s="18"/>
    </row>
    <row r="98" spans="1:23" x14ac:dyDescent="0.25">
      <c r="A98" s="6">
        <f>+'IRS Interest Rates'!A1369</f>
        <v>45198</v>
      </c>
      <c r="C98" s="9" t="str">
        <f>IF($D$3&gt;$A98,"",IF($D$4&lt;$A98,"",+'IRS Interest Rates'!$B1369))</f>
        <v/>
      </c>
      <c r="D98" s="11">
        <f t="shared" si="10"/>
        <v>0</v>
      </c>
      <c r="E98" s="11"/>
      <c r="F98" s="5">
        <f t="shared" si="16"/>
        <v>0</v>
      </c>
      <c r="G98" s="10"/>
      <c r="H98" s="10" t="str">
        <f t="shared" si="9"/>
        <v/>
      </c>
      <c r="I98" s="5">
        <f>TRUNC(IF(G98="",0,(IF(SUM(I$18:$I97)&gt;=(0.25*$G$5),0,(IF((SUM($I$18:$I97)+(0.25*$G$5))&gt;$G$5,(($G$5*0.25)-SUM(I$18:$I97)),($G$5*G98)))))),2)</f>
        <v>0</v>
      </c>
      <c r="J98" s="5">
        <f>TRUNC(IF(H98="",0,(IF(SUM($J$18:J97)&gt;=(0.25*$G$5),0,(IF((SUM($J$18:$J97)+(0.25*$G$5))&gt;+($G$5*0.25),(($G$5*0.25)-SUM($J$18:J97)),($G$5*H98)))))),2)</f>
        <v>0</v>
      </c>
      <c r="L98" s="5">
        <f t="shared" si="11"/>
        <v>0</v>
      </c>
      <c r="M98" s="5">
        <f t="shared" si="12"/>
        <v>0</v>
      </c>
      <c r="N98" s="17"/>
      <c r="O98" s="17"/>
      <c r="P98" s="17"/>
      <c r="Q98" s="5">
        <f t="shared" si="13"/>
        <v>0</v>
      </c>
      <c r="S98" s="5">
        <f t="shared" si="14"/>
        <v>0</v>
      </c>
      <c r="T98" s="5">
        <f t="shared" si="15"/>
        <v>0</v>
      </c>
      <c r="W98" s="18"/>
    </row>
    <row r="99" spans="1:23" x14ac:dyDescent="0.25">
      <c r="A99" s="6">
        <f>+'IRS Interest Rates'!A1370</f>
        <v>45199</v>
      </c>
      <c r="C99" s="9" t="str">
        <f>IF($D$3&gt;$A99,"",IF($D$4&lt;$A99,"",+'IRS Interest Rates'!$B1370))</f>
        <v/>
      </c>
      <c r="D99" s="11">
        <f t="shared" si="10"/>
        <v>0</v>
      </c>
      <c r="E99" s="11"/>
      <c r="F99" s="5">
        <f t="shared" si="16"/>
        <v>0</v>
      </c>
      <c r="G99" s="10">
        <f>IF($G$14="yes",IF($A99&lt;$D$3,"",IF(SUM(F70:F99)&gt;0,G$16,"")),0)</f>
        <v>0</v>
      </c>
      <c r="H99" s="10">
        <f t="shared" si="9"/>
        <v>0</v>
      </c>
      <c r="I99" s="5">
        <f>TRUNC(IF(G99="",0,(IF(SUM(I$18:$I98)&gt;=(0.25*$G$5),0,(IF((SUM($I$18:$I98)+(0.25*$G$5))&gt;$G$5,(($G$5*0.25)-SUM(I$18:$I98)),($G$5*G99)))))),2)</f>
        <v>0</v>
      </c>
      <c r="J99" s="5">
        <f>TRUNC(IF(H99="",0,(IF(SUM($J$18:J98)&gt;=(0.25*$G$5),0,(IF((SUM($J$18:$J98)+(0.25*$G$5))&gt;+($G$5*0.25),(($G$5*0.25)-SUM($J$18:J98)),($G$5*H99)))))),2)</f>
        <v>0</v>
      </c>
      <c r="L99" s="5">
        <f t="shared" si="11"/>
        <v>0</v>
      </c>
      <c r="M99" s="5">
        <f t="shared" si="12"/>
        <v>0</v>
      </c>
      <c r="N99" s="17"/>
      <c r="O99" s="17"/>
      <c r="P99" s="17"/>
      <c r="Q99" s="5">
        <f t="shared" si="13"/>
        <v>0</v>
      </c>
      <c r="S99" s="5">
        <f t="shared" si="14"/>
        <v>0</v>
      </c>
      <c r="T99" s="5">
        <f t="shared" si="15"/>
        <v>0</v>
      </c>
      <c r="W99" s="18"/>
    </row>
    <row r="100" spans="1:23" x14ac:dyDescent="0.25">
      <c r="A100" s="6">
        <f>+'IRS Interest Rates'!A1371</f>
        <v>45200</v>
      </c>
      <c r="C100" s="9" t="str">
        <f>IF($D$3&gt;$A100,"",IF($D$4&lt;$A100,"",+'IRS Interest Rates'!$B1371))</f>
        <v/>
      </c>
      <c r="D100" s="11">
        <f t="shared" si="10"/>
        <v>0</v>
      </c>
      <c r="E100" s="11"/>
      <c r="F100" s="5">
        <f t="shared" si="16"/>
        <v>0</v>
      </c>
      <c r="G100" s="10"/>
      <c r="H100" s="10" t="str">
        <f t="shared" si="9"/>
        <v/>
      </c>
      <c r="I100" s="5">
        <f>TRUNC(IF(G100="",0,(IF(SUM(I$18:$I99)&gt;=(0.25*$G$5),0,(IF((SUM($I$18:$I99)+(0.25*$G$5))&gt;$G$5,(($G$5*0.25)-SUM(I$18:$I99)),($G$5*G100)))))),2)</f>
        <v>0</v>
      </c>
      <c r="J100" s="5">
        <f>TRUNC(IF(H100="",0,(IF(SUM($J$18:J99)&gt;=(0.25*$G$5),0,(IF((SUM($J$18:$J99)+(0.25*$G$5))&gt;+($G$5*0.25),(($G$5*0.25)-SUM($J$18:J99)),($G$5*H100)))))),2)</f>
        <v>0</v>
      </c>
      <c r="L100" s="5">
        <f t="shared" si="11"/>
        <v>0</v>
      </c>
      <c r="M100" s="5">
        <f t="shared" si="12"/>
        <v>0</v>
      </c>
      <c r="N100" s="17"/>
      <c r="O100" s="17"/>
      <c r="P100" s="17"/>
      <c r="Q100" s="5">
        <f t="shared" si="13"/>
        <v>0</v>
      </c>
      <c r="S100" s="5">
        <f t="shared" si="14"/>
        <v>0</v>
      </c>
      <c r="T100" s="5">
        <f t="shared" si="15"/>
        <v>0</v>
      </c>
      <c r="W100" s="18"/>
    </row>
    <row r="101" spans="1:23" x14ac:dyDescent="0.25">
      <c r="A101" s="6">
        <f>+'IRS Interest Rates'!A1372</f>
        <v>45201</v>
      </c>
      <c r="C101" s="9" t="str">
        <f>IF($D$3&gt;$A101,"",IF($D$4&lt;$A101,"",+'IRS Interest Rates'!$B1372))</f>
        <v/>
      </c>
      <c r="D101" s="11">
        <f t="shared" si="10"/>
        <v>0</v>
      </c>
      <c r="E101" s="11"/>
      <c r="F101" s="5">
        <f t="shared" si="16"/>
        <v>0</v>
      </c>
      <c r="G101" s="10"/>
      <c r="H101" s="10" t="str">
        <f t="shared" si="9"/>
        <v/>
      </c>
      <c r="I101" s="5">
        <f>TRUNC(IF(G101="",0,(IF(SUM(I$18:$I100)&gt;=(0.25*$G$5),0,(IF((SUM($I$18:$I100)+(0.25*$G$5))&gt;$G$5,(($G$5*0.25)-SUM(I$18:$I100)),($G$5*G101)))))),2)</f>
        <v>0</v>
      </c>
      <c r="J101" s="5">
        <f>TRUNC(IF(H101="",0,(IF(SUM($J$18:J100)&gt;=(0.25*$G$5),0,(IF((SUM($J$18:$J100)+(0.25*$G$5))&gt;+($G$5*0.25),(($G$5*0.25)-SUM($J$18:J100)),($G$5*H101)))))),2)</f>
        <v>0</v>
      </c>
      <c r="L101" s="5">
        <f t="shared" si="11"/>
        <v>0</v>
      </c>
      <c r="M101" s="5">
        <f t="shared" si="12"/>
        <v>0</v>
      </c>
      <c r="N101" s="17"/>
      <c r="O101" s="17"/>
      <c r="P101" s="17"/>
      <c r="Q101" s="5">
        <f t="shared" si="13"/>
        <v>0</v>
      </c>
      <c r="S101" s="5">
        <f t="shared" si="14"/>
        <v>0</v>
      </c>
      <c r="T101" s="5">
        <f t="shared" si="15"/>
        <v>0</v>
      </c>
      <c r="W101" s="18"/>
    </row>
    <row r="102" spans="1:23" x14ac:dyDescent="0.25">
      <c r="A102" s="6">
        <f>+'IRS Interest Rates'!A1373</f>
        <v>45202</v>
      </c>
      <c r="C102" s="9" t="str">
        <f>IF($D$3&gt;$A102,"",IF($D$4&lt;$A102,"",+'IRS Interest Rates'!$B1373))</f>
        <v/>
      </c>
      <c r="D102" s="11">
        <f t="shared" si="10"/>
        <v>0</v>
      </c>
      <c r="E102" s="11"/>
      <c r="F102" s="5">
        <f t="shared" si="16"/>
        <v>0</v>
      </c>
      <c r="G102" s="10"/>
      <c r="H102" s="10" t="str">
        <f t="shared" si="9"/>
        <v/>
      </c>
      <c r="I102" s="5">
        <f>TRUNC(IF(G102="",0,(IF(SUM(I$18:$I101)&gt;=(0.25*$G$5),0,(IF((SUM($I$18:$I101)+(0.25*$G$5))&gt;$G$5,(($G$5*0.25)-SUM(I$18:$I101)),($G$5*G102)))))),2)</f>
        <v>0</v>
      </c>
      <c r="J102" s="5">
        <f>TRUNC(IF(H102="",0,(IF(SUM($J$18:J101)&gt;=(0.25*$G$5),0,(IF((SUM($J$18:$J101)+(0.25*$G$5))&gt;+($G$5*0.25),(($G$5*0.25)-SUM($J$18:J101)),($G$5*H102)))))),2)</f>
        <v>0</v>
      </c>
      <c r="L102" s="5">
        <f t="shared" si="11"/>
        <v>0</v>
      </c>
      <c r="M102" s="5">
        <f t="shared" si="12"/>
        <v>0</v>
      </c>
      <c r="N102" s="17"/>
      <c r="O102" s="17"/>
      <c r="P102" s="17"/>
      <c r="Q102" s="5">
        <f t="shared" si="13"/>
        <v>0</v>
      </c>
      <c r="S102" s="5">
        <f t="shared" si="14"/>
        <v>0</v>
      </c>
      <c r="T102" s="5">
        <f t="shared" si="15"/>
        <v>0</v>
      </c>
      <c r="W102" s="18"/>
    </row>
    <row r="103" spans="1:23" x14ac:dyDescent="0.25">
      <c r="A103" s="6">
        <f>+'IRS Interest Rates'!A1374</f>
        <v>45203</v>
      </c>
      <c r="C103" s="9" t="str">
        <f>IF($D$3&gt;$A103,"",IF($D$4&lt;$A103,"",+'IRS Interest Rates'!$B1374))</f>
        <v/>
      </c>
      <c r="D103" s="11">
        <f t="shared" si="10"/>
        <v>0</v>
      </c>
      <c r="E103" s="11"/>
      <c r="F103" s="5">
        <f t="shared" si="16"/>
        <v>0</v>
      </c>
      <c r="G103" s="10"/>
      <c r="H103" s="10" t="str">
        <f t="shared" si="9"/>
        <v/>
      </c>
      <c r="I103" s="5">
        <f>TRUNC(IF(G103="",0,(IF(SUM(I$18:$I102)&gt;=(0.25*$G$5),0,(IF((SUM($I$18:$I102)+(0.25*$G$5))&gt;$G$5,(($G$5*0.25)-SUM(I$18:$I102)),($G$5*G103)))))),2)</f>
        <v>0</v>
      </c>
      <c r="J103" s="5">
        <f>TRUNC(IF(H103="",0,(IF(SUM($J$18:J102)&gt;=(0.25*$G$5),0,(IF((SUM($J$18:$J102)+(0.25*$G$5))&gt;+($G$5*0.25),(($G$5*0.25)-SUM($J$18:J102)),($G$5*H103)))))),2)</f>
        <v>0</v>
      </c>
      <c r="L103" s="5">
        <f t="shared" si="11"/>
        <v>0</v>
      </c>
      <c r="M103" s="5">
        <f t="shared" si="12"/>
        <v>0</v>
      </c>
      <c r="N103" s="17"/>
      <c r="O103" s="17"/>
      <c r="P103" s="17"/>
      <c r="Q103" s="5">
        <f t="shared" si="13"/>
        <v>0</v>
      </c>
      <c r="S103" s="5">
        <f t="shared" si="14"/>
        <v>0</v>
      </c>
      <c r="T103" s="5">
        <f t="shared" si="15"/>
        <v>0</v>
      </c>
      <c r="W103" s="18"/>
    </row>
    <row r="104" spans="1:23" x14ac:dyDescent="0.25">
      <c r="A104" s="6">
        <f>+'IRS Interest Rates'!A1375</f>
        <v>45204</v>
      </c>
      <c r="C104" s="9" t="str">
        <f>IF($D$3&gt;$A104,"",IF($D$4&lt;$A104,"",+'IRS Interest Rates'!$B1375))</f>
        <v/>
      </c>
      <c r="D104" s="11">
        <f t="shared" si="10"/>
        <v>0</v>
      </c>
      <c r="E104" s="11"/>
      <c r="F104" s="5">
        <f t="shared" si="16"/>
        <v>0</v>
      </c>
      <c r="G104" s="10"/>
      <c r="H104" s="10" t="str">
        <f t="shared" si="9"/>
        <v/>
      </c>
      <c r="I104" s="5">
        <f>TRUNC(IF(G104="",0,(IF(SUM(I$18:$I103)&gt;=(0.25*$G$5),0,(IF((SUM($I$18:$I103)+(0.25*$G$5))&gt;$G$5,(($G$5*0.25)-SUM(I$18:$I103)),($G$5*G104)))))),2)</f>
        <v>0</v>
      </c>
      <c r="J104" s="5">
        <f>TRUNC(IF(H104="",0,(IF(SUM($J$18:J103)&gt;=(0.25*$G$5),0,(IF((SUM($J$18:$J103)+(0.25*$G$5))&gt;+($G$5*0.25),(($G$5*0.25)-SUM($J$18:J103)),($G$5*H104)))))),2)</f>
        <v>0</v>
      </c>
      <c r="L104" s="5">
        <f t="shared" si="11"/>
        <v>0</v>
      </c>
      <c r="M104" s="5">
        <f t="shared" si="12"/>
        <v>0</v>
      </c>
      <c r="N104" s="17"/>
      <c r="O104" s="17"/>
      <c r="P104" s="17"/>
      <c r="Q104" s="5">
        <f t="shared" si="13"/>
        <v>0</v>
      </c>
      <c r="S104" s="5">
        <f t="shared" si="14"/>
        <v>0</v>
      </c>
      <c r="T104" s="5">
        <f t="shared" si="15"/>
        <v>0</v>
      </c>
      <c r="W104" s="18"/>
    </row>
    <row r="105" spans="1:23" x14ac:dyDescent="0.25">
      <c r="A105" s="6">
        <f>+'IRS Interest Rates'!A1376</f>
        <v>45205</v>
      </c>
      <c r="C105" s="9" t="str">
        <f>IF($D$3&gt;$A105,"",IF($D$4&lt;$A105,"",+'IRS Interest Rates'!$B1376))</f>
        <v/>
      </c>
      <c r="D105" s="11">
        <f t="shared" si="10"/>
        <v>0</v>
      </c>
      <c r="E105" s="11"/>
      <c r="F105" s="5">
        <f t="shared" si="16"/>
        <v>0</v>
      </c>
      <c r="G105" s="10"/>
      <c r="H105" s="10" t="str">
        <f t="shared" si="9"/>
        <v/>
      </c>
      <c r="I105" s="5">
        <f>TRUNC(IF(G105="",0,(IF(SUM(I$18:$I104)&gt;=(0.25*$G$5),0,(IF((SUM($I$18:$I104)+(0.25*$G$5))&gt;$G$5,(($G$5*0.25)-SUM(I$18:$I104)),($G$5*G105)))))),2)</f>
        <v>0</v>
      </c>
      <c r="J105" s="5">
        <f>TRUNC(IF(H105="",0,(IF(SUM($J$18:J104)&gt;=(0.25*$G$5),0,(IF((SUM($J$18:$J104)+(0.25*$G$5))&gt;+($G$5*0.25),(($G$5*0.25)-SUM($J$18:J104)),($G$5*H105)))))),2)</f>
        <v>0</v>
      </c>
      <c r="L105" s="5">
        <f t="shared" si="11"/>
        <v>0</v>
      </c>
      <c r="M105" s="5">
        <f t="shared" si="12"/>
        <v>0</v>
      </c>
      <c r="N105" s="17"/>
      <c r="O105" s="17"/>
      <c r="P105" s="17"/>
      <c r="Q105" s="5">
        <f t="shared" si="13"/>
        <v>0</v>
      </c>
      <c r="S105" s="5">
        <f t="shared" si="14"/>
        <v>0</v>
      </c>
      <c r="T105" s="5">
        <f t="shared" si="15"/>
        <v>0</v>
      </c>
      <c r="W105" s="18"/>
    </row>
    <row r="106" spans="1:23" x14ac:dyDescent="0.25">
      <c r="A106" s="6">
        <f>+'IRS Interest Rates'!A1377</f>
        <v>45206</v>
      </c>
      <c r="C106" s="9" t="str">
        <f>IF($D$3&gt;$A106,"",IF($D$4&lt;$A106,"",+'IRS Interest Rates'!$B1377))</f>
        <v/>
      </c>
      <c r="D106" s="11">
        <f t="shared" si="10"/>
        <v>0</v>
      </c>
      <c r="E106" s="11"/>
      <c r="F106" s="5">
        <f t="shared" si="16"/>
        <v>0</v>
      </c>
      <c r="G106" s="10"/>
      <c r="H106" s="10" t="str">
        <f t="shared" ref="H106:H169" si="17">IF(G106="","",+H$16)</f>
        <v/>
      </c>
      <c r="I106" s="5">
        <f>TRUNC(IF(G106="",0,(IF(SUM(I$18:$I105)&gt;=(0.25*$G$5),0,(IF((SUM($I$18:$I105)+(0.25*$G$5))&gt;$G$5,(($G$5*0.25)-SUM(I$18:$I105)),($G$5*G106)))))),2)</f>
        <v>0</v>
      </c>
      <c r="J106" s="5">
        <f>TRUNC(IF(H106="",0,(IF(SUM($J$18:J105)&gt;=(0.25*$G$5),0,(IF((SUM($J$18:$J105)+(0.25*$G$5))&gt;+($G$5*0.25),(($G$5*0.25)-SUM($J$18:J105)),($G$5*H106)))))),2)</f>
        <v>0</v>
      </c>
      <c r="L106" s="5">
        <f t="shared" si="11"/>
        <v>0</v>
      </c>
      <c r="M106" s="5">
        <f t="shared" si="12"/>
        <v>0</v>
      </c>
      <c r="N106" s="17"/>
      <c r="O106" s="17"/>
      <c r="P106" s="17"/>
      <c r="Q106" s="5">
        <f t="shared" si="13"/>
        <v>0</v>
      </c>
      <c r="S106" s="5">
        <f t="shared" si="14"/>
        <v>0</v>
      </c>
      <c r="T106" s="5">
        <f t="shared" si="15"/>
        <v>0</v>
      </c>
      <c r="W106" s="18"/>
    </row>
    <row r="107" spans="1:23" x14ac:dyDescent="0.25">
      <c r="A107" s="6">
        <f>+'IRS Interest Rates'!A1378</f>
        <v>45207</v>
      </c>
      <c r="C107" s="9" t="str">
        <f>IF($D$3&gt;$A107,"",IF($D$4&lt;$A107,"",+'IRS Interest Rates'!$B1378))</f>
        <v/>
      </c>
      <c r="D107" s="11">
        <f t="shared" si="10"/>
        <v>0</v>
      </c>
      <c r="E107" s="11"/>
      <c r="F107" s="5">
        <f t="shared" si="16"/>
        <v>0</v>
      </c>
      <c r="G107" s="10"/>
      <c r="H107" s="10" t="str">
        <f t="shared" si="17"/>
        <v/>
      </c>
      <c r="I107" s="5">
        <f>TRUNC(IF(G107="",0,(IF(SUM(I$18:$I106)&gt;=(0.25*$G$5),0,(IF((SUM($I$18:$I106)+(0.25*$G$5))&gt;$G$5,(($G$5*0.25)-SUM(I$18:$I106)),($G$5*G107)))))),2)</f>
        <v>0</v>
      </c>
      <c r="J107" s="5">
        <f>TRUNC(IF(H107="",0,(IF(SUM($J$18:J106)&gt;=(0.25*$G$5),0,(IF((SUM($J$18:$J106)+(0.25*$G$5))&gt;+($G$5*0.25),(($G$5*0.25)-SUM($J$18:J106)),($G$5*H107)))))),2)</f>
        <v>0</v>
      </c>
      <c r="L107" s="5">
        <f t="shared" si="11"/>
        <v>0</v>
      </c>
      <c r="M107" s="5">
        <f t="shared" si="12"/>
        <v>0</v>
      </c>
      <c r="N107" s="17"/>
      <c r="O107" s="17"/>
      <c r="P107" s="17"/>
      <c r="Q107" s="5">
        <f t="shared" si="13"/>
        <v>0</v>
      </c>
      <c r="S107" s="5">
        <f t="shared" si="14"/>
        <v>0</v>
      </c>
      <c r="T107" s="5">
        <f t="shared" si="15"/>
        <v>0</v>
      </c>
      <c r="W107" s="18"/>
    </row>
    <row r="108" spans="1:23" x14ac:dyDescent="0.25">
      <c r="A108" s="6">
        <f>+'IRS Interest Rates'!A1379</f>
        <v>45208</v>
      </c>
      <c r="C108" s="9" t="str">
        <f>IF($D$3&gt;$A108,"",IF($D$4&lt;$A108,"",+'IRS Interest Rates'!$B1379))</f>
        <v/>
      </c>
      <c r="D108" s="11">
        <f t="shared" si="10"/>
        <v>0</v>
      </c>
      <c r="E108" s="11"/>
      <c r="F108" s="5">
        <f t="shared" si="16"/>
        <v>0</v>
      </c>
      <c r="G108" s="10"/>
      <c r="H108" s="10" t="str">
        <f t="shared" si="17"/>
        <v/>
      </c>
      <c r="I108" s="5">
        <f>TRUNC(IF(G108="",0,(IF(SUM(I$18:$I107)&gt;=(0.25*$G$5),0,(IF((SUM($I$18:$I107)+(0.25*$G$5))&gt;$G$5,(($G$5*0.25)-SUM(I$18:$I107)),($G$5*G108)))))),2)</f>
        <v>0</v>
      </c>
      <c r="J108" s="5">
        <f>TRUNC(IF(H108="",0,(IF(SUM($J$18:J107)&gt;=(0.25*$G$5),0,(IF((SUM($J$18:$J107)+(0.25*$G$5))&gt;+($G$5*0.25),(($G$5*0.25)-SUM($J$18:J107)),($G$5*H108)))))),2)</f>
        <v>0</v>
      </c>
      <c r="L108" s="5">
        <f t="shared" si="11"/>
        <v>0</v>
      </c>
      <c r="M108" s="5">
        <f t="shared" si="12"/>
        <v>0</v>
      </c>
      <c r="N108" s="17"/>
      <c r="O108" s="17"/>
      <c r="P108" s="17"/>
      <c r="Q108" s="5">
        <f t="shared" si="13"/>
        <v>0</v>
      </c>
      <c r="S108" s="5">
        <f t="shared" si="14"/>
        <v>0</v>
      </c>
      <c r="T108" s="5">
        <f t="shared" si="15"/>
        <v>0</v>
      </c>
      <c r="W108" s="18"/>
    </row>
    <row r="109" spans="1:23" x14ac:dyDescent="0.25">
      <c r="A109" s="6">
        <f>+'IRS Interest Rates'!A1380</f>
        <v>45209</v>
      </c>
      <c r="C109" s="9" t="str">
        <f>IF($D$3&gt;$A109,"",IF($D$4&lt;$A109,"",+'IRS Interest Rates'!$B1380))</f>
        <v/>
      </c>
      <c r="D109" s="11">
        <f t="shared" si="10"/>
        <v>0</v>
      </c>
      <c r="E109" s="11"/>
      <c r="F109" s="5">
        <f t="shared" si="16"/>
        <v>0</v>
      </c>
      <c r="G109" s="10"/>
      <c r="H109" s="10" t="str">
        <f t="shared" si="17"/>
        <v/>
      </c>
      <c r="I109" s="5">
        <f>TRUNC(IF(G109="",0,(IF(SUM(I$18:$I108)&gt;=(0.25*$G$5),0,(IF((SUM($I$18:$I108)+(0.25*$G$5))&gt;$G$5,(($G$5*0.25)-SUM(I$18:$I108)),($G$5*G109)))))),2)</f>
        <v>0</v>
      </c>
      <c r="J109" s="5">
        <f>TRUNC(IF(H109="",0,(IF(SUM($J$18:J108)&gt;=(0.25*$G$5),0,(IF((SUM($J$18:$J108)+(0.25*$G$5))&gt;+($G$5*0.25),(($G$5*0.25)-SUM($J$18:J108)),($G$5*H109)))))),2)</f>
        <v>0</v>
      </c>
      <c r="L109" s="5">
        <f t="shared" si="11"/>
        <v>0</v>
      </c>
      <c r="M109" s="5">
        <f t="shared" si="12"/>
        <v>0</v>
      </c>
      <c r="N109" s="17"/>
      <c r="O109" s="17"/>
      <c r="P109" s="17"/>
      <c r="Q109" s="5">
        <f t="shared" si="13"/>
        <v>0</v>
      </c>
      <c r="S109" s="5">
        <f t="shared" si="14"/>
        <v>0</v>
      </c>
      <c r="T109" s="5">
        <f t="shared" si="15"/>
        <v>0</v>
      </c>
      <c r="W109" s="18"/>
    </row>
    <row r="110" spans="1:23" x14ac:dyDescent="0.25">
      <c r="A110" s="6">
        <f>+'IRS Interest Rates'!A1381</f>
        <v>45210</v>
      </c>
      <c r="C110" s="9" t="str">
        <f>IF($D$3&gt;$A110,"",IF($D$4&lt;$A110,"",+'IRS Interest Rates'!$B1381))</f>
        <v/>
      </c>
      <c r="D110" s="11">
        <f t="shared" si="10"/>
        <v>0</v>
      </c>
      <c r="E110" s="11"/>
      <c r="F110" s="5">
        <f t="shared" si="16"/>
        <v>0</v>
      </c>
      <c r="G110" s="10"/>
      <c r="H110" s="10" t="str">
        <f t="shared" si="17"/>
        <v/>
      </c>
      <c r="I110" s="5">
        <f>TRUNC(IF(G110="",0,(IF(SUM(I$18:$I109)&gt;=(0.25*$G$5),0,(IF((SUM($I$18:$I109)+(0.25*$G$5))&gt;$G$5,(($G$5*0.25)-SUM(I$18:$I109)),($G$5*G110)))))),2)</f>
        <v>0</v>
      </c>
      <c r="J110" s="5">
        <f>TRUNC(IF(H110="",0,(IF(SUM($J$18:J109)&gt;=(0.25*$G$5),0,(IF((SUM($J$18:$J109)+(0.25*$G$5))&gt;+($G$5*0.25),(($G$5*0.25)-SUM($J$18:J109)),($G$5*H110)))))),2)</f>
        <v>0</v>
      </c>
      <c r="L110" s="5">
        <f t="shared" si="11"/>
        <v>0</v>
      </c>
      <c r="M110" s="5">
        <f t="shared" si="12"/>
        <v>0</v>
      </c>
      <c r="N110" s="17"/>
      <c r="O110" s="17"/>
      <c r="P110" s="17"/>
      <c r="Q110" s="5">
        <f t="shared" si="13"/>
        <v>0</v>
      </c>
      <c r="S110" s="5">
        <f t="shared" si="14"/>
        <v>0</v>
      </c>
      <c r="T110" s="5">
        <f t="shared" si="15"/>
        <v>0</v>
      </c>
      <c r="W110" s="18"/>
    </row>
    <row r="111" spans="1:23" x14ac:dyDescent="0.25">
      <c r="A111" s="6">
        <f>+'IRS Interest Rates'!A1382</f>
        <v>45211</v>
      </c>
      <c r="C111" s="9" t="str">
        <f>IF($D$3&gt;$A111,"",IF($D$4&lt;$A111,"",+'IRS Interest Rates'!$B1382))</f>
        <v/>
      </c>
      <c r="D111" s="11">
        <f t="shared" si="10"/>
        <v>0</v>
      </c>
      <c r="E111" s="11"/>
      <c r="F111" s="5">
        <f t="shared" si="16"/>
        <v>0</v>
      </c>
      <c r="G111" s="10"/>
      <c r="H111" s="10" t="str">
        <f t="shared" si="17"/>
        <v/>
      </c>
      <c r="I111" s="5">
        <f>TRUNC(IF(G111="",0,(IF(SUM(I$18:$I110)&gt;=(0.25*$G$5),0,(IF((SUM($I$18:$I110)+(0.25*$G$5))&gt;$G$5,(($G$5*0.25)-SUM(I$18:$I110)),($G$5*G111)))))),2)</f>
        <v>0</v>
      </c>
      <c r="J111" s="5">
        <f>TRUNC(IF(H111="",0,(IF(SUM($J$18:J110)&gt;=(0.25*$G$5),0,(IF((SUM($J$18:$J110)+(0.25*$G$5))&gt;+($G$5*0.25),(($G$5*0.25)-SUM($J$18:J110)),($G$5*H111)))))),2)</f>
        <v>0</v>
      </c>
      <c r="L111" s="5">
        <f t="shared" si="11"/>
        <v>0</v>
      </c>
      <c r="M111" s="5">
        <f t="shared" si="12"/>
        <v>0</v>
      </c>
      <c r="N111" s="17"/>
      <c r="O111" s="17"/>
      <c r="P111" s="17"/>
      <c r="Q111" s="5">
        <f t="shared" si="13"/>
        <v>0</v>
      </c>
      <c r="S111" s="5">
        <f t="shared" si="14"/>
        <v>0</v>
      </c>
      <c r="T111" s="5">
        <f t="shared" si="15"/>
        <v>0</v>
      </c>
      <c r="W111" s="18"/>
    </row>
    <row r="112" spans="1:23" x14ac:dyDescent="0.25">
      <c r="A112" s="6">
        <f>+'IRS Interest Rates'!A1383</f>
        <v>45212</v>
      </c>
      <c r="C112" s="9" t="str">
        <f>IF($D$3&gt;$A112,"",IF($D$4&lt;$A112,"",+'IRS Interest Rates'!$B1383))</f>
        <v/>
      </c>
      <c r="D112" s="11">
        <f t="shared" si="10"/>
        <v>0</v>
      </c>
      <c r="E112" s="11"/>
      <c r="F112" s="5">
        <f t="shared" si="16"/>
        <v>0</v>
      </c>
      <c r="G112" s="10"/>
      <c r="H112" s="10" t="str">
        <f t="shared" si="17"/>
        <v/>
      </c>
      <c r="I112" s="5">
        <f>TRUNC(IF(G112="",0,(IF(SUM(I$18:$I111)&gt;=(0.25*$G$5),0,(IF((SUM($I$18:$I111)+(0.25*$G$5))&gt;$G$5,(($G$5*0.25)-SUM(I$18:$I111)),($G$5*G112)))))),2)</f>
        <v>0</v>
      </c>
      <c r="J112" s="5">
        <f>TRUNC(IF(H112="",0,(IF(SUM($J$18:J111)&gt;=(0.25*$G$5),0,(IF((SUM($J$18:$J111)+(0.25*$G$5))&gt;+($G$5*0.25),(($G$5*0.25)-SUM($J$18:J111)),($G$5*H112)))))),2)</f>
        <v>0</v>
      </c>
      <c r="L112" s="5">
        <f t="shared" si="11"/>
        <v>0</v>
      </c>
      <c r="M112" s="5">
        <f t="shared" si="12"/>
        <v>0</v>
      </c>
      <c r="N112" s="17"/>
      <c r="O112" s="17"/>
      <c r="P112" s="17"/>
      <c r="Q112" s="5">
        <f t="shared" si="13"/>
        <v>0</v>
      </c>
      <c r="S112" s="5">
        <f t="shared" si="14"/>
        <v>0</v>
      </c>
      <c r="T112" s="5">
        <f t="shared" si="15"/>
        <v>0</v>
      </c>
      <c r="W112" s="18"/>
    </row>
    <row r="113" spans="1:23" x14ac:dyDescent="0.25">
      <c r="A113" s="6">
        <f>+'IRS Interest Rates'!A1384</f>
        <v>45213</v>
      </c>
      <c r="C113" s="9" t="str">
        <f>IF($D$3&gt;$A113,"",IF($D$4&lt;$A113,"",+'IRS Interest Rates'!$B1384))</f>
        <v/>
      </c>
      <c r="D113" s="11">
        <f t="shared" si="10"/>
        <v>0</v>
      </c>
      <c r="E113" s="11"/>
      <c r="F113" s="5">
        <f t="shared" si="16"/>
        <v>0</v>
      </c>
      <c r="G113" s="10"/>
      <c r="H113" s="10" t="str">
        <f t="shared" si="17"/>
        <v/>
      </c>
      <c r="I113" s="5">
        <f>TRUNC(IF(G113="",0,(IF(SUM(I$18:$I112)&gt;=(0.25*$G$5),0,(IF((SUM($I$18:$I112)+(0.25*$G$5))&gt;$G$5,(($G$5*0.25)-SUM(I$18:$I112)),($G$5*G113)))))),2)</f>
        <v>0</v>
      </c>
      <c r="J113" s="5">
        <f>TRUNC(IF(H113="",0,(IF(SUM($J$18:J112)&gt;=(0.25*$G$5),0,(IF((SUM($J$18:$J112)+(0.25*$G$5))&gt;+($G$5*0.25),(($G$5*0.25)-SUM($J$18:J112)),($G$5*H113)))))),2)</f>
        <v>0</v>
      </c>
      <c r="L113" s="5">
        <f t="shared" si="11"/>
        <v>0</v>
      </c>
      <c r="M113" s="5">
        <f t="shared" si="12"/>
        <v>0</v>
      </c>
      <c r="N113" s="17"/>
      <c r="O113" s="17"/>
      <c r="P113" s="17"/>
      <c r="Q113" s="5">
        <f t="shared" si="13"/>
        <v>0</v>
      </c>
      <c r="S113" s="5">
        <f t="shared" si="14"/>
        <v>0</v>
      </c>
      <c r="T113" s="5">
        <f t="shared" si="15"/>
        <v>0</v>
      </c>
      <c r="W113" s="18"/>
    </row>
    <row r="114" spans="1:23" x14ac:dyDescent="0.25">
      <c r="A114" s="6">
        <f>+'IRS Interest Rates'!A1385</f>
        <v>45214</v>
      </c>
      <c r="C114" s="9" t="str">
        <f>IF($D$3&gt;$A114,"",IF($D$4&lt;$A114,"",+'IRS Interest Rates'!$B1385))</f>
        <v/>
      </c>
      <c r="D114" s="11">
        <f t="shared" si="10"/>
        <v>0</v>
      </c>
      <c r="E114" s="11"/>
      <c r="F114" s="5">
        <f t="shared" si="16"/>
        <v>0</v>
      </c>
      <c r="G114" s="10"/>
      <c r="H114" s="10" t="str">
        <f t="shared" si="17"/>
        <v/>
      </c>
      <c r="I114" s="5">
        <f>TRUNC(IF(G114="",0,(IF(SUM(I$18:$I113)&gt;=(0.25*$G$5),0,(IF((SUM($I$18:$I113)+(0.25*$G$5))&gt;$G$5,(($G$5*0.25)-SUM(I$18:$I113)),($G$5*G114)))))),2)</f>
        <v>0</v>
      </c>
      <c r="J114" s="5">
        <f>TRUNC(IF(H114="",0,(IF(SUM($J$18:J113)&gt;=(0.25*$G$5),0,(IF((SUM($J$18:$J113)+(0.25*$G$5))&gt;+($G$5*0.25),(($G$5*0.25)-SUM($J$18:J113)),($G$5*H114)))))),2)</f>
        <v>0</v>
      </c>
      <c r="L114" s="5">
        <f t="shared" si="11"/>
        <v>0</v>
      </c>
      <c r="M114" s="5">
        <f t="shared" si="12"/>
        <v>0</v>
      </c>
      <c r="N114" s="17"/>
      <c r="O114" s="17"/>
      <c r="P114" s="17"/>
      <c r="Q114" s="5">
        <f t="shared" si="13"/>
        <v>0</v>
      </c>
      <c r="S114" s="5">
        <f t="shared" si="14"/>
        <v>0</v>
      </c>
      <c r="T114" s="5">
        <f t="shared" si="15"/>
        <v>0</v>
      </c>
      <c r="W114" s="18"/>
    </row>
    <row r="115" spans="1:23" x14ac:dyDescent="0.25">
      <c r="A115" s="6">
        <f>+'IRS Interest Rates'!A1386</f>
        <v>45215</v>
      </c>
      <c r="C115" s="9" t="str">
        <f>IF($D$3&gt;$A115,"",IF($D$4&lt;$A115,"",+'IRS Interest Rates'!$B1386))</f>
        <v/>
      </c>
      <c r="D115" s="11">
        <f t="shared" si="10"/>
        <v>0</v>
      </c>
      <c r="E115" s="11"/>
      <c r="F115" s="5">
        <f t="shared" si="16"/>
        <v>0</v>
      </c>
      <c r="G115" s="10"/>
      <c r="H115" s="10" t="str">
        <f t="shared" si="17"/>
        <v/>
      </c>
      <c r="I115" s="5">
        <f>TRUNC(IF(G115="",0,(IF(SUM(I$18:$I114)&gt;=(0.25*$G$5),0,(IF((SUM($I$18:$I114)+(0.25*$G$5))&gt;$G$5,(($G$5*0.25)-SUM(I$18:$I114)),($G$5*G115)))))),2)</f>
        <v>0</v>
      </c>
      <c r="J115" s="5">
        <f>TRUNC(IF(H115="",0,(IF(SUM($J$18:J114)&gt;=(0.25*$G$5),0,(IF((SUM($J$18:$J114)+(0.25*$G$5))&gt;+($G$5*0.25),(($G$5*0.25)-SUM($J$18:J114)),($G$5*H115)))))),2)</f>
        <v>0</v>
      </c>
      <c r="L115" s="5">
        <f t="shared" si="11"/>
        <v>0</v>
      </c>
      <c r="M115" s="5">
        <f t="shared" si="12"/>
        <v>0</v>
      </c>
      <c r="N115" s="17"/>
      <c r="O115" s="17"/>
      <c r="P115" s="17"/>
      <c r="Q115" s="5">
        <f t="shared" si="13"/>
        <v>0</v>
      </c>
      <c r="S115" s="5">
        <f t="shared" si="14"/>
        <v>0</v>
      </c>
      <c r="T115" s="5">
        <f t="shared" si="15"/>
        <v>0</v>
      </c>
      <c r="W115" s="18"/>
    </row>
    <row r="116" spans="1:23" x14ac:dyDescent="0.25">
      <c r="A116" s="6">
        <f>+'IRS Interest Rates'!A1387</f>
        <v>45216</v>
      </c>
      <c r="C116" s="9" t="str">
        <f>IF($D$3&gt;$A116,"",IF($D$4&lt;$A116,"",+'IRS Interest Rates'!$B1387))</f>
        <v/>
      </c>
      <c r="D116" s="11">
        <f t="shared" si="10"/>
        <v>0</v>
      </c>
      <c r="E116" s="11"/>
      <c r="F116" s="5">
        <f t="shared" si="16"/>
        <v>0</v>
      </c>
      <c r="G116" s="10"/>
      <c r="H116" s="10" t="str">
        <f t="shared" si="17"/>
        <v/>
      </c>
      <c r="I116" s="5">
        <f>TRUNC(IF(G116="",0,(IF(SUM(I$18:$I115)&gt;=(0.25*$G$5),0,(IF((SUM($I$18:$I115)+(0.25*$G$5))&gt;$G$5,(($G$5*0.25)-SUM(I$18:$I115)),($G$5*G116)))))),2)</f>
        <v>0</v>
      </c>
      <c r="J116" s="5">
        <f>TRUNC(IF(H116="",0,(IF(SUM($J$18:J115)&gt;=(0.25*$G$5),0,(IF((SUM($J$18:$J115)+(0.25*$G$5))&gt;+($G$5*0.25),(($G$5*0.25)-SUM($J$18:J115)),($G$5*H116)))))),2)</f>
        <v>0</v>
      </c>
      <c r="L116" s="5">
        <f t="shared" si="11"/>
        <v>0</v>
      </c>
      <c r="M116" s="5">
        <f t="shared" si="12"/>
        <v>0</v>
      </c>
      <c r="N116" s="17"/>
      <c r="O116" s="17"/>
      <c r="P116" s="17"/>
      <c r="Q116" s="5">
        <f t="shared" si="13"/>
        <v>0</v>
      </c>
      <c r="S116" s="5">
        <f t="shared" si="14"/>
        <v>0</v>
      </c>
      <c r="T116" s="5">
        <f t="shared" si="15"/>
        <v>0</v>
      </c>
      <c r="W116" s="18"/>
    </row>
    <row r="117" spans="1:23" x14ac:dyDescent="0.25">
      <c r="A117" s="6">
        <f>+'IRS Interest Rates'!A1388</f>
        <v>45217</v>
      </c>
      <c r="C117" s="9" t="str">
        <f>IF($D$3&gt;$A117,"",IF($D$4&lt;$A117,"",+'IRS Interest Rates'!$B1388))</f>
        <v/>
      </c>
      <c r="D117" s="11">
        <f t="shared" si="10"/>
        <v>0</v>
      </c>
      <c r="E117" s="11"/>
      <c r="F117" s="5">
        <f t="shared" si="16"/>
        <v>0</v>
      </c>
      <c r="G117" s="10"/>
      <c r="H117" s="10" t="str">
        <f t="shared" si="17"/>
        <v/>
      </c>
      <c r="I117" s="5">
        <f>TRUNC(IF(G117="",0,(IF(SUM(I$18:$I116)&gt;=(0.25*$G$5),0,(IF((SUM($I$18:$I116)+(0.25*$G$5))&gt;$G$5,(($G$5*0.25)-SUM(I$18:$I116)),($G$5*G117)))))),2)</f>
        <v>0</v>
      </c>
      <c r="J117" s="5">
        <f>TRUNC(IF(H117="",0,(IF(SUM($J$18:J116)&gt;=(0.25*$G$5),0,(IF((SUM($J$18:$J116)+(0.25*$G$5))&gt;+($G$5*0.25),(($G$5*0.25)-SUM($J$18:J116)),($G$5*H117)))))),2)</f>
        <v>0</v>
      </c>
      <c r="L117" s="5">
        <f t="shared" si="11"/>
        <v>0</v>
      </c>
      <c r="M117" s="5">
        <f t="shared" si="12"/>
        <v>0</v>
      </c>
      <c r="N117" s="17"/>
      <c r="O117" s="17"/>
      <c r="P117" s="17"/>
      <c r="Q117" s="5">
        <f t="shared" si="13"/>
        <v>0</v>
      </c>
      <c r="S117" s="5">
        <f t="shared" si="14"/>
        <v>0</v>
      </c>
      <c r="T117" s="5">
        <f t="shared" si="15"/>
        <v>0</v>
      </c>
      <c r="W117" s="18"/>
    </row>
    <row r="118" spans="1:23" x14ac:dyDescent="0.25">
      <c r="A118" s="6">
        <f>+'IRS Interest Rates'!A1389</f>
        <v>45218</v>
      </c>
      <c r="C118" s="9" t="str">
        <f>IF($D$3&gt;$A118,"",IF($D$4&lt;$A118,"",+'IRS Interest Rates'!$B1389))</f>
        <v/>
      </c>
      <c r="D118" s="11">
        <f t="shared" si="10"/>
        <v>0</v>
      </c>
      <c r="E118" s="11"/>
      <c r="F118" s="5">
        <f t="shared" si="16"/>
        <v>0</v>
      </c>
      <c r="G118" s="10"/>
      <c r="H118" s="10" t="str">
        <f t="shared" si="17"/>
        <v/>
      </c>
      <c r="I118" s="5">
        <f>TRUNC(IF(G118="",0,(IF(SUM(I$18:$I117)&gt;=(0.25*$G$5),0,(IF((SUM($I$18:$I117)+(0.25*$G$5))&gt;$G$5,(($G$5*0.25)-SUM(I$18:$I117)),($G$5*G118)))))),2)</f>
        <v>0</v>
      </c>
      <c r="J118" s="5">
        <f>TRUNC(IF(H118="",0,(IF(SUM($J$18:J117)&gt;=(0.25*$G$5),0,(IF((SUM($J$18:$J117)+(0.25*$G$5))&gt;+($G$5*0.25),(($G$5*0.25)-SUM($J$18:J117)),($G$5*H118)))))),2)</f>
        <v>0</v>
      </c>
      <c r="L118" s="5">
        <f t="shared" si="11"/>
        <v>0</v>
      </c>
      <c r="M118" s="5">
        <f t="shared" si="12"/>
        <v>0</v>
      </c>
      <c r="N118" s="17"/>
      <c r="O118" s="17"/>
      <c r="P118" s="17"/>
      <c r="Q118" s="5">
        <f t="shared" si="13"/>
        <v>0</v>
      </c>
      <c r="S118" s="5">
        <f t="shared" si="14"/>
        <v>0</v>
      </c>
      <c r="T118" s="5">
        <f t="shared" si="15"/>
        <v>0</v>
      </c>
      <c r="W118" s="18"/>
    </row>
    <row r="119" spans="1:23" x14ac:dyDescent="0.25">
      <c r="A119" s="6">
        <f>+'IRS Interest Rates'!A1390</f>
        <v>45219</v>
      </c>
      <c r="C119" s="9" t="str">
        <f>IF($D$3&gt;$A119,"",IF($D$4&lt;$A119,"",+'IRS Interest Rates'!$B1390))</f>
        <v/>
      </c>
      <c r="D119" s="11">
        <f t="shared" si="10"/>
        <v>0</v>
      </c>
      <c r="E119" s="11"/>
      <c r="F119" s="5">
        <f t="shared" si="16"/>
        <v>0</v>
      </c>
      <c r="G119" s="10"/>
      <c r="H119" s="10" t="str">
        <f t="shared" si="17"/>
        <v/>
      </c>
      <c r="I119" s="5">
        <f>TRUNC(IF(G119="",0,(IF(SUM(I$18:$I118)&gt;=(0.25*$G$5),0,(IF((SUM($I$18:$I118)+(0.25*$G$5))&gt;$G$5,(($G$5*0.25)-SUM(I$18:$I118)),($G$5*G119)))))),2)</f>
        <v>0</v>
      </c>
      <c r="J119" s="5">
        <f>TRUNC(IF(H119="",0,(IF(SUM($J$18:J118)&gt;=(0.25*$G$5),0,(IF((SUM($J$18:$J118)+(0.25*$G$5))&gt;+($G$5*0.25),(($G$5*0.25)-SUM($J$18:J118)),($G$5*H119)))))),2)</f>
        <v>0</v>
      </c>
      <c r="L119" s="5">
        <f t="shared" si="11"/>
        <v>0</v>
      </c>
      <c r="M119" s="5">
        <f t="shared" si="12"/>
        <v>0</v>
      </c>
      <c r="N119" s="17"/>
      <c r="O119" s="17"/>
      <c r="P119" s="17"/>
      <c r="Q119" s="5">
        <f t="shared" si="13"/>
        <v>0</v>
      </c>
      <c r="S119" s="5">
        <f t="shared" si="14"/>
        <v>0</v>
      </c>
      <c r="T119" s="5">
        <f t="shared" si="15"/>
        <v>0</v>
      </c>
      <c r="W119" s="18"/>
    </row>
    <row r="120" spans="1:23" x14ac:dyDescent="0.25">
      <c r="A120" s="6">
        <f>+'IRS Interest Rates'!A1391</f>
        <v>45220</v>
      </c>
      <c r="C120" s="9" t="str">
        <f>IF($D$3&gt;$A120,"",IF($D$4&lt;$A120,"",+'IRS Interest Rates'!$B1391))</f>
        <v/>
      </c>
      <c r="D120" s="11">
        <f t="shared" si="10"/>
        <v>0</v>
      </c>
      <c r="E120" s="11"/>
      <c r="F120" s="5">
        <f t="shared" si="16"/>
        <v>0</v>
      </c>
      <c r="G120" s="10"/>
      <c r="H120" s="10" t="str">
        <f t="shared" si="17"/>
        <v/>
      </c>
      <c r="I120" s="5">
        <f>TRUNC(IF(G120="",0,(IF(SUM(I$18:$I119)&gt;=(0.25*$G$5),0,(IF((SUM($I$18:$I119)+(0.25*$G$5))&gt;$G$5,(($G$5*0.25)-SUM(I$18:$I119)),($G$5*G120)))))),2)</f>
        <v>0</v>
      </c>
      <c r="J120" s="5">
        <f>TRUNC(IF(H120="",0,(IF(SUM($J$18:J119)&gt;=(0.25*$G$5),0,(IF((SUM($J$18:$J119)+(0.25*$G$5))&gt;+($G$5*0.25),(($G$5*0.25)-SUM($J$18:J119)),($G$5*H120)))))),2)</f>
        <v>0</v>
      </c>
      <c r="L120" s="5">
        <f t="shared" si="11"/>
        <v>0</v>
      </c>
      <c r="M120" s="5">
        <f t="shared" si="12"/>
        <v>0</v>
      </c>
      <c r="N120" s="17"/>
      <c r="O120" s="17"/>
      <c r="P120" s="17"/>
      <c r="Q120" s="5">
        <f t="shared" si="13"/>
        <v>0</v>
      </c>
      <c r="S120" s="5">
        <f t="shared" si="14"/>
        <v>0</v>
      </c>
      <c r="T120" s="5">
        <f t="shared" si="15"/>
        <v>0</v>
      </c>
      <c r="W120" s="18"/>
    </row>
    <row r="121" spans="1:23" x14ac:dyDescent="0.25">
      <c r="A121" s="6">
        <f>+'IRS Interest Rates'!A1392</f>
        <v>45221</v>
      </c>
      <c r="C121" s="9" t="str">
        <f>IF($D$3&gt;$A121,"",IF($D$4&lt;$A121,"",+'IRS Interest Rates'!$B1392))</f>
        <v/>
      </c>
      <c r="D121" s="11">
        <f t="shared" si="10"/>
        <v>0</v>
      </c>
      <c r="E121" s="11"/>
      <c r="F121" s="5">
        <f t="shared" si="16"/>
        <v>0</v>
      </c>
      <c r="G121" s="10"/>
      <c r="H121" s="10" t="str">
        <f t="shared" si="17"/>
        <v/>
      </c>
      <c r="I121" s="5">
        <f>TRUNC(IF(G121="",0,(IF(SUM(I$18:$I120)&gt;=(0.25*$G$5),0,(IF((SUM($I$18:$I120)+(0.25*$G$5))&gt;$G$5,(($G$5*0.25)-SUM(I$18:$I120)),($G$5*G121)))))),2)</f>
        <v>0</v>
      </c>
      <c r="J121" s="5">
        <f>TRUNC(IF(H121="",0,(IF(SUM($J$18:J120)&gt;=(0.25*$G$5),0,(IF((SUM($J$18:$J120)+(0.25*$G$5))&gt;+($G$5*0.25),(($G$5*0.25)-SUM($J$18:J120)),($G$5*H121)))))),2)</f>
        <v>0</v>
      </c>
      <c r="L121" s="5">
        <f t="shared" si="11"/>
        <v>0</v>
      </c>
      <c r="M121" s="5">
        <f t="shared" si="12"/>
        <v>0</v>
      </c>
      <c r="N121" s="17"/>
      <c r="O121" s="17"/>
      <c r="P121" s="17"/>
      <c r="Q121" s="5">
        <f t="shared" si="13"/>
        <v>0</v>
      </c>
      <c r="S121" s="5">
        <f t="shared" si="14"/>
        <v>0</v>
      </c>
      <c r="T121" s="5">
        <f t="shared" si="15"/>
        <v>0</v>
      </c>
      <c r="W121" s="18"/>
    </row>
    <row r="122" spans="1:23" x14ac:dyDescent="0.25">
      <c r="A122" s="6">
        <f>+'IRS Interest Rates'!A1393</f>
        <v>45222</v>
      </c>
      <c r="C122" s="9" t="str">
        <f>IF($D$3&gt;$A122,"",IF($D$4&lt;$A122,"",+'IRS Interest Rates'!$B1393))</f>
        <v/>
      </c>
      <c r="D122" s="11">
        <f t="shared" si="10"/>
        <v>0</v>
      </c>
      <c r="E122" s="11"/>
      <c r="F122" s="5">
        <f t="shared" si="16"/>
        <v>0</v>
      </c>
      <c r="G122" s="10"/>
      <c r="H122" s="10" t="str">
        <f t="shared" si="17"/>
        <v/>
      </c>
      <c r="I122" s="5">
        <f>TRUNC(IF(G122="",0,(IF(SUM(I$18:$I121)&gt;=(0.25*$G$5),0,(IF((SUM($I$18:$I121)+(0.25*$G$5))&gt;$G$5,(($G$5*0.25)-SUM(I$18:$I121)),($G$5*G122)))))),2)</f>
        <v>0</v>
      </c>
      <c r="J122" s="5">
        <f>TRUNC(IF(H122="",0,(IF(SUM($J$18:J121)&gt;=(0.25*$G$5),0,(IF((SUM($J$18:$J121)+(0.25*$G$5))&gt;+($G$5*0.25),(($G$5*0.25)-SUM($J$18:J121)),($G$5*H122)))))),2)</f>
        <v>0</v>
      </c>
      <c r="L122" s="5">
        <f t="shared" si="11"/>
        <v>0</v>
      </c>
      <c r="M122" s="5">
        <f t="shared" si="12"/>
        <v>0</v>
      </c>
      <c r="N122" s="17"/>
      <c r="O122" s="17"/>
      <c r="P122" s="17"/>
      <c r="Q122" s="5">
        <f t="shared" si="13"/>
        <v>0</v>
      </c>
      <c r="S122" s="5">
        <f t="shared" si="14"/>
        <v>0</v>
      </c>
      <c r="T122" s="5">
        <f t="shared" si="15"/>
        <v>0</v>
      </c>
      <c r="W122" s="18"/>
    </row>
    <row r="123" spans="1:23" x14ac:dyDescent="0.25">
      <c r="A123" s="6">
        <f>+'IRS Interest Rates'!A1394</f>
        <v>45223</v>
      </c>
      <c r="C123" s="9" t="str">
        <f>IF($D$3&gt;$A123,"",IF($D$4&lt;$A123,"",+'IRS Interest Rates'!$B1394))</f>
        <v/>
      </c>
      <c r="D123" s="11">
        <f t="shared" si="10"/>
        <v>0</v>
      </c>
      <c r="E123" s="11"/>
      <c r="F123" s="5">
        <f t="shared" si="16"/>
        <v>0</v>
      </c>
      <c r="G123" s="10"/>
      <c r="H123" s="10" t="str">
        <f t="shared" si="17"/>
        <v/>
      </c>
      <c r="I123" s="5">
        <f>TRUNC(IF(G123="",0,(IF(SUM(I$18:$I122)&gt;=(0.25*$G$5),0,(IF((SUM($I$18:$I122)+(0.25*$G$5))&gt;$G$5,(($G$5*0.25)-SUM(I$18:$I122)),($G$5*G123)))))),2)</f>
        <v>0</v>
      </c>
      <c r="J123" s="5">
        <f>TRUNC(IF(H123="",0,(IF(SUM($J$18:J122)&gt;=(0.25*$G$5),0,(IF((SUM($J$18:$J122)+(0.25*$G$5))&gt;+($G$5*0.25),(($G$5*0.25)-SUM($J$18:J122)),($G$5*H123)))))),2)</f>
        <v>0</v>
      </c>
      <c r="L123" s="5">
        <f t="shared" si="11"/>
        <v>0</v>
      </c>
      <c r="M123" s="5">
        <f t="shared" si="12"/>
        <v>0</v>
      </c>
      <c r="N123" s="17"/>
      <c r="O123" s="17"/>
      <c r="P123" s="17"/>
      <c r="Q123" s="5">
        <f t="shared" si="13"/>
        <v>0</v>
      </c>
      <c r="S123" s="5">
        <f t="shared" si="14"/>
        <v>0</v>
      </c>
      <c r="T123" s="5">
        <f t="shared" si="15"/>
        <v>0</v>
      </c>
      <c r="W123" s="18"/>
    </row>
    <row r="124" spans="1:23" x14ac:dyDescent="0.25">
      <c r="A124" s="6">
        <f>+'IRS Interest Rates'!A1395</f>
        <v>45224</v>
      </c>
      <c r="C124" s="9" t="str">
        <f>IF($D$3&gt;$A124,"",IF($D$4&lt;$A124,"",+'IRS Interest Rates'!$B1395))</f>
        <v/>
      </c>
      <c r="D124" s="11">
        <f t="shared" si="10"/>
        <v>0</v>
      </c>
      <c r="E124" s="11"/>
      <c r="F124" s="5">
        <f t="shared" si="16"/>
        <v>0</v>
      </c>
      <c r="G124" s="10"/>
      <c r="H124" s="10" t="str">
        <f t="shared" si="17"/>
        <v/>
      </c>
      <c r="I124" s="5">
        <f>TRUNC(IF(G124="",0,(IF(SUM(I$18:$I123)&gt;=(0.25*$G$5),0,(IF((SUM($I$18:$I123)+(0.25*$G$5))&gt;$G$5,(($G$5*0.25)-SUM(I$18:$I123)),($G$5*G124)))))),2)</f>
        <v>0</v>
      </c>
      <c r="J124" s="5">
        <f>TRUNC(IF(H124="",0,(IF(SUM($J$18:J123)&gt;=(0.25*$G$5),0,(IF((SUM($J$18:$J123)+(0.25*$G$5))&gt;+($G$5*0.25),(($G$5*0.25)-SUM($J$18:J123)),($G$5*H124)))))),2)</f>
        <v>0</v>
      </c>
      <c r="L124" s="5">
        <f t="shared" si="11"/>
        <v>0</v>
      </c>
      <c r="M124" s="5">
        <f t="shared" si="12"/>
        <v>0</v>
      </c>
      <c r="N124" s="17"/>
      <c r="O124" s="17"/>
      <c r="P124" s="17"/>
      <c r="Q124" s="5">
        <f t="shared" si="13"/>
        <v>0</v>
      </c>
      <c r="S124" s="5">
        <f t="shared" si="14"/>
        <v>0</v>
      </c>
      <c r="T124" s="5">
        <f t="shared" si="15"/>
        <v>0</v>
      </c>
      <c r="W124" s="18"/>
    </row>
    <row r="125" spans="1:23" x14ac:dyDescent="0.25">
      <c r="A125" s="6">
        <f>+'IRS Interest Rates'!A1396</f>
        <v>45225</v>
      </c>
      <c r="C125" s="9" t="str">
        <f>IF($D$3&gt;$A125,"",IF($D$4&lt;$A125,"",+'IRS Interest Rates'!$B1396))</f>
        <v/>
      </c>
      <c r="D125" s="11">
        <f t="shared" si="10"/>
        <v>0</v>
      </c>
      <c r="E125" s="11"/>
      <c r="F125" s="5">
        <f t="shared" si="16"/>
        <v>0</v>
      </c>
      <c r="G125" s="10"/>
      <c r="H125" s="10" t="str">
        <f t="shared" si="17"/>
        <v/>
      </c>
      <c r="I125" s="5">
        <f>TRUNC(IF(G125="",0,(IF(SUM(I$18:$I124)&gt;=(0.25*$G$5),0,(IF((SUM($I$18:$I124)+(0.25*$G$5))&gt;$G$5,(($G$5*0.25)-SUM(I$18:$I124)),($G$5*G125)))))),2)</f>
        <v>0</v>
      </c>
      <c r="J125" s="5">
        <f>TRUNC(IF(H125="",0,(IF(SUM($J$18:J124)&gt;=(0.25*$G$5),0,(IF((SUM($J$18:$J124)+(0.25*$G$5))&gt;+($G$5*0.25),(($G$5*0.25)-SUM($J$18:J124)),($G$5*H125)))))),2)</f>
        <v>0</v>
      </c>
      <c r="L125" s="5">
        <f t="shared" si="11"/>
        <v>0</v>
      </c>
      <c r="M125" s="5">
        <f t="shared" si="12"/>
        <v>0</v>
      </c>
      <c r="N125" s="17"/>
      <c r="O125" s="17"/>
      <c r="P125" s="17"/>
      <c r="Q125" s="5">
        <f t="shared" si="13"/>
        <v>0</v>
      </c>
      <c r="S125" s="5">
        <f t="shared" si="14"/>
        <v>0</v>
      </c>
      <c r="T125" s="5">
        <f t="shared" si="15"/>
        <v>0</v>
      </c>
      <c r="W125" s="18"/>
    </row>
    <row r="126" spans="1:23" x14ac:dyDescent="0.25">
      <c r="A126" s="6">
        <f>+'IRS Interest Rates'!A1397</f>
        <v>45226</v>
      </c>
      <c r="C126" s="9" t="str">
        <f>IF($D$3&gt;$A126,"",IF($D$4&lt;$A126,"",+'IRS Interest Rates'!$B1397))</f>
        <v/>
      </c>
      <c r="D126" s="11">
        <f t="shared" si="10"/>
        <v>0</v>
      </c>
      <c r="E126" s="11"/>
      <c r="F126" s="5">
        <f t="shared" si="16"/>
        <v>0</v>
      </c>
      <c r="G126" s="10"/>
      <c r="H126" s="10" t="str">
        <f t="shared" si="17"/>
        <v/>
      </c>
      <c r="I126" s="5">
        <f>TRUNC(IF(G126="",0,(IF(SUM(I$18:$I125)&gt;=(0.25*$G$5),0,(IF((SUM($I$18:$I125)+(0.25*$G$5))&gt;$G$5,(($G$5*0.25)-SUM(I$18:$I125)),($G$5*G126)))))),2)</f>
        <v>0</v>
      </c>
      <c r="J126" s="5">
        <f>TRUNC(IF(H126="",0,(IF(SUM($J$18:J125)&gt;=(0.25*$G$5),0,(IF((SUM($J$18:$J125)+(0.25*$G$5))&gt;+($G$5*0.25),(($G$5*0.25)-SUM($J$18:J125)),($G$5*H126)))))),2)</f>
        <v>0</v>
      </c>
      <c r="L126" s="5">
        <f t="shared" si="11"/>
        <v>0</v>
      </c>
      <c r="M126" s="5">
        <f t="shared" si="12"/>
        <v>0</v>
      </c>
      <c r="N126" s="17"/>
      <c r="O126" s="17"/>
      <c r="P126" s="17"/>
      <c r="Q126" s="5">
        <f t="shared" si="13"/>
        <v>0</v>
      </c>
      <c r="S126" s="5">
        <f t="shared" si="14"/>
        <v>0</v>
      </c>
      <c r="T126" s="5">
        <f t="shared" si="15"/>
        <v>0</v>
      </c>
      <c r="W126" s="18"/>
    </row>
    <row r="127" spans="1:23" x14ac:dyDescent="0.25">
      <c r="A127" s="6">
        <f>+'IRS Interest Rates'!A1398</f>
        <v>45227</v>
      </c>
      <c r="C127" s="9" t="str">
        <f>IF($D$3&gt;$A127,"",IF($D$4&lt;$A127,"",+'IRS Interest Rates'!$B1398))</f>
        <v/>
      </c>
      <c r="D127" s="11">
        <f t="shared" si="10"/>
        <v>0</v>
      </c>
      <c r="E127" s="11"/>
      <c r="F127" s="5">
        <f t="shared" si="16"/>
        <v>0</v>
      </c>
      <c r="G127" s="10"/>
      <c r="H127" s="10" t="str">
        <f t="shared" si="17"/>
        <v/>
      </c>
      <c r="I127" s="5">
        <f>TRUNC(IF(G127="",0,(IF(SUM(I$18:$I126)&gt;=(0.25*$G$5),0,(IF((SUM($I$18:$I126)+(0.25*$G$5))&gt;$G$5,(($G$5*0.25)-SUM(I$18:$I126)),($G$5*G127)))))),2)</f>
        <v>0</v>
      </c>
      <c r="J127" s="5">
        <f>TRUNC(IF(H127="",0,(IF(SUM($J$18:J126)&gt;=(0.25*$G$5),0,(IF((SUM($J$18:$J126)+(0.25*$G$5))&gt;+($G$5*0.25),(($G$5*0.25)-SUM($J$18:J126)),($G$5*H127)))))),2)</f>
        <v>0</v>
      </c>
      <c r="L127" s="5">
        <f t="shared" si="11"/>
        <v>0</v>
      </c>
      <c r="M127" s="5">
        <f t="shared" si="12"/>
        <v>0</v>
      </c>
      <c r="N127" s="17"/>
      <c r="O127" s="17"/>
      <c r="P127" s="17"/>
      <c r="Q127" s="5">
        <f t="shared" si="13"/>
        <v>0</v>
      </c>
      <c r="S127" s="5">
        <f t="shared" si="14"/>
        <v>0</v>
      </c>
      <c r="T127" s="5">
        <f t="shared" si="15"/>
        <v>0</v>
      </c>
      <c r="W127" s="18"/>
    </row>
    <row r="128" spans="1:23" x14ac:dyDescent="0.25">
      <c r="A128" s="6">
        <f>+'IRS Interest Rates'!A1399</f>
        <v>45228</v>
      </c>
      <c r="C128" s="9" t="str">
        <f>IF($D$3&gt;$A128,"",IF($D$4&lt;$A128,"",+'IRS Interest Rates'!$B1399))</f>
        <v/>
      </c>
      <c r="D128" s="11">
        <f t="shared" si="10"/>
        <v>0</v>
      </c>
      <c r="E128" s="11"/>
      <c r="F128" s="5">
        <f t="shared" si="16"/>
        <v>0</v>
      </c>
      <c r="G128" s="10"/>
      <c r="H128" s="10" t="str">
        <f t="shared" si="17"/>
        <v/>
      </c>
      <c r="I128" s="5">
        <f>TRUNC(IF(G128="",0,(IF(SUM(I$18:$I127)&gt;=(0.25*$G$5),0,(IF((SUM($I$18:$I127)+(0.25*$G$5))&gt;$G$5,(($G$5*0.25)-SUM(I$18:$I127)),($G$5*G128)))))),2)</f>
        <v>0</v>
      </c>
      <c r="J128" s="5">
        <f>TRUNC(IF(H128="",0,(IF(SUM($J$18:J127)&gt;=(0.25*$G$5),0,(IF((SUM($J$18:$J127)+(0.25*$G$5))&gt;+($G$5*0.25),(($G$5*0.25)-SUM($J$18:J127)),($G$5*H128)))))),2)</f>
        <v>0</v>
      </c>
      <c r="L128" s="5">
        <f t="shared" si="11"/>
        <v>0</v>
      </c>
      <c r="M128" s="5">
        <f t="shared" si="12"/>
        <v>0</v>
      </c>
      <c r="N128" s="17"/>
      <c r="O128" s="17"/>
      <c r="P128" s="17"/>
      <c r="Q128" s="5">
        <f t="shared" si="13"/>
        <v>0</v>
      </c>
      <c r="S128" s="5">
        <f t="shared" si="14"/>
        <v>0</v>
      </c>
      <c r="T128" s="5">
        <f t="shared" si="15"/>
        <v>0</v>
      </c>
      <c r="W128" s="18"/>
    </row>
    <row r="129" spans="1:23" x14ac:dyDescent="0.25">
      <c r="A129" s="6">
        <f>+'IRS Interest Rates'!A1400</f>
        <v>45229</v>
      </c>
      <c r="C129" s="9" t="str">
        <f>IF($D$3&gt;$A129,"",IF($D$4&lt;$A129,"",+'IRS Interest Rates'!$B1400))</f>
        <v/>
      </c>
      <c r="D129" s="11">
        <f t="shared" si="10"/>
        <v>0</v>
      </c>
      <c r="E129" s="11"/>
      <c r="F129" s="5">
        <f t="shared" si="16"/>
        <v>0</v>
      </c>
      <c r="G129" s="10"/>
      <c r="H129" s="10" t="str">
        <f t="shared" si="17"/>
        <v/>
      </c>
      <c r="I129" s="5">
        <f>TRUNC(IF(G129="",0,(IF(SUM(I$18:$I128)&gt;=(0.25*$G$5),0,(IF((SUM($I$18:$I128)+(0.25*$G$5))&gt;$G$5,(($G$5*0.25)-SUM(I$18:$I128)),($G$5*G129)))))),2)</f>
        <v>0</v>
      </c>
      <c r="J129" s="5">
        <f>TRUNC(IF(H129="",0,(IF(SUM($J$18:J128)&gt;=(0.25*$G$5),0,(IF((SUM($J$18:$J128)+(0.25*$G$5))&gt;+($G$5*0.25),(($G$5*0.25)-SUM($J$18:J128)),($G$5*H129)))))),2)</f>
        <v>0</v>
      </c>
      <c r="L129" s="5">
        <f t="shared" si="11"/>
        <v>0</v>
      </c>
      <c r="M129" s="5">
        <f t="shared" si="12"/>
        <v>0</v>
      </c>
      <c r="N129" s="17"/>
      <c r="O129" s="17"/>
      <c r="P129" s="17"/>
      <c r="Q129" s="5">
        <f t="shared" si="13"/>
        <v>0</v>
      </c>
      <c r="S129" s="5">
        <f t="shared" si="14"/>
        <v>0</v>
      </c>
      <c r="T129" s="5">
        <f t="shared" si="15"/>
        <v>0</v>
      </c>
      <c r="W129" s="18"/>
    </row>
    <row r="130" spans="1:23" x14ac:dyDescent="0.25">
      <c r="A130" s="6">
        <f>+'IRS Interest Rates'!A1401</f>
        <v>45230</v>
      </c>
      <c r="C130" s="9" t="str">
        <f>IF($D$3&gt;$A130,"",IF($D$4&lt;$A130,"",+'IRS Interest Rates'!$B1401))</f>
        <v/>
      </c>
      <c r="D130" s="11">
        <f t="shared" si="10"/>
        <v>0</v>
      </c>
      <c r="E130" s="11"/>
      <c r="F130" s="5">
        <f t="shared" si="16"/>
        <v>0</v>
      </c>
      <c r="G130" s="10">
        <f>IF($G$14="yes",IF($A130&lt;$D$3,"",IF(SUM(F100:F130)&gt;0,G$16,"")),0)</f>
        <v>0</v>
      </c>
      <c r="H130" s="10">
        <f t="shared" si="17"/>
        <v>0</v>
      </c>
      <c r="I130" s="5">
        <f>TRUNC(IF(G130="",0,(IF(SUM(I$18:$I129)&gt;=(0.25*$G$5),0,(IF((SUM($I$18:$I129)+(0.25*$G$5))&gt;$G$5,(($G$5*0.25)-SUM(I$18:$I129)),($G$5*G130)))))),2)</f>
        <v>0</v>
      </c>
      <c r="J130" s="5">
        <f>TRUNC(IF(H130="",0,(IF(SUM($J$18:J129)&gt;=(0.25*$G$5),0,(IF((SUM($J$18:$J129)+(0.25*$G$5))&gt;+($G$5*0.25),(($G$5*0.25)-SUM($J$18:J129)),($G$5*H130)))))),2)</f>
        <v>0</v>
      </c>
      <c r="L130" s="5">
        <f t="shared" si="11"/>
        <v>0</v>
      </c>
      <c r="M130" s="5">
        <f t="shared" si="12"/>
        <v>0</v>
      </c>
      <c r="N130" s="17"/>
      <c r="O130" s="17"/>
      <c r="P130" s="17"/>
      <c r="Q130" s="5">
        <f t="shared" si="13"/>
        <v>0</v>
      </c>
      <c r="S130" s="5">
        <f t="shared" si="14"/>
        <v>0</v>
      </c>
      <c r="T130" s="5">
        <f t="shared" si="15"/>
        <v>0</v>
      </c>
      <c r="W130" s="18"/>
    </row>
    <row r="131" spans="1:23" x14ac:dyDescent="0.25">
      <c r="A131" s="6">
        <f>+'IRS Interest Rates'!A1402</f>
        <v>45231</v>
      </c>
      <c r="C131" s="9" t="str">
        <f>IF($D$3&gt;$A131,"",IF($D$4&lt;$A131,"",+'IRS Interest Rates'!$B1402))</f>
        <v/>
      </c>
      <c r="D131" s="11">
        <f t="shared" si="10"/>
        <v>0</v>
      </c>
      <c r="E131" s="11"/>
      <c r="F131" s="5">
        <f t="shared" si="16"/>
        <v>0</v>
      </c>
      <c r="G131" s="10"/>
      <c r="H131" s="10" t="str">
        <f t="shared" si="17"/>
        <v/>
      </c>
      <c r="I131" s="5">
        <f>TRUNC(IF(G131="",0,(IF(SUM(I$18:$I130)&gt;=(0.25*$G$5),0,(IF((SUM($I$18:$I130)+(0.25*$G$5))&gt;$G$5,(($G$5*0.25)-SUM(I$18:$I130)),($G$5*G131)))))),2)</f>
        <v>0</v>
      </c>
      <c r="J131" s="5">
        <f>TRUNC(IF(H131="",0,(IF(SUM($J$18:J130)&gt;=(0.25*$G$5),0,(IF((SUM($J$18:$J130)+(0.25*$G$5))&gt;+($G$5*0.25),(($G$5*0.25)-SUM($J$18:J130)),($G$5*H131)))))),2)</f>
        <v>0</v>
      </c>
      <c r="L131" s="5">
        <f t="shared" si="11"/>
        <v>0</v>
      </c>
      <c r="M131" s="5">
        <f t="shared" si="12"/>
        <v>0</v>
      </c>
      <c r="N131" s="17"/>
      <c r="O131" s="17"/>
      <c r="P131" s="17"/>
      <c r="Q131" s="5">
        <f t="shared" si="13"/>
        <v>0</v>
      </c>
      <c r="S131" s="5">
        <f t="shared" si="14"/>
        <v>0</v>
      </c>
      <c r="T131" s="5">
        <f t="shared" si="15"/>
        <v>0</v>
      </c>
      <c r="W131" s="18"/>
    </row>
    <row r="132" spans="1:23" x14ac:dyDescent="0.25">
      <c r="A132" s="6">
        <f>+'IRS Interest Rates'!A1403</f>
        <v>45232</v>
      </c>
      <c r="C132" s="9" t="str">
        <f>IF($D$3&gt;$A132,"",IF($D$4&lt;$A132,"",+'IRS Interest Rates'!$B1403))</f>
        <v/>
      </c>
      <c r="D132" s="11">
        <f t="shared" si="10"/>
        <v>0</v>
      </c>
      <c r="E132" s="11"/>
      <c r="F132" s="5">
        <f t="shared" si="16"/>
        <v>0</v>
      </c>
      <c r="G132" s="10"/>
      <c r="H132" s="10" t="str">
        <f t="shared" si="17"/>
        <v/>
      </c>
      <c r="I132" s="5">
        <f>TRUNC(IF(G132="",0,(IF(SUM(I$18:$I131)&gt;=(0.25*$G$5),0,(IF((SUM($I$18:$I131)+(0.25*$G$5))&gt;$G$5,(($G$5*0.25)-SUM(I$18:$I131)),($G$5*G132)))))),2)</f>
        <v>0</v>
      </c>
      <c r="J132" s="5">
        <f>TRUNC(IF(H132="",0,(IF(SUM($J$18:J131)&gt;=(0.25*$G$5),0,(IF((SUM($J$18:$J131)+(0.25*$G$5))&gt;+($G$5*0.25),(($G$5*0.25)-SUM($J$18:J131)),($G$5*H132)))))),2)</f>
        <v>0</v>
      </c>
      <c r="L132" s="5">
        <f t="shared" si="11"/>
        <v>0</v>
      </c>
      <c r="M132" s="5">
        <f t="shared" si="12"/>
        <v>0</v>
      </c>
      <c r="N132" s="17"/>
      <c r="O132" s="17"/>
      <c r="P132" s="17"/>
      <c r="Q132" s="5">
        <f t="shared" si="13"/>
        <v>0</v>
      </c>
      <c r="S132" s="5">
        <f t="shared" si="14"/>
        <v>0</v>
      </c>
      <c r="T132" s="5">
        <f t="shared" si="15"/>
        <v>0</v>
      </c>
      <c r="W132" s="18"/>
    </row>
    <row r="133" spans="1:23" x14ac:dyDescent="0.25">
      <c r="A133" s="6">
        <f>+'IRS Interest Rates'!A1404</f>
        <v>45233</v>
      </c>
      <c r="C133" s="9" t="str">
        <f>IF($D$3&gt;$A133,"",IF($D$4&lt;$A133,"",+'IRS Interest Rates'!$B1404))</f>
        <v/>
      </c>
      <c r="D133" s="11">
        <f t="shared" si="10"/>
        <v>0</v>
      </c>
      <c r="E133" s="11"/>
      <c r="F133" s="5">
        <f t="shared" si="16"/>
        <v>0</v>
      </c>
      <c r="G133" s="10"/>
      <c r="H133" s="10" t="str">
        <f t="shared" si="17"/>
        <v/>
      </c>
      <c r="I133" s="5">
        <f>TRUNC(IF(G133="",0,(IF(SUM(I$18:$I132)&gt;=(0.25*$G$5),0,(IF((SUM($I$18:$I132)+(0.25*$G$5))&gt;$G$5,(($G$5*0.25)-SUM(I$18:$I132)),($G$5*G133)))))),2)</f>
        <v>0</v>
      </c>
      <c r="J133" s="5">
        <f>TRUNC(IF(H133="",0,(IF(SUM($J$18:J132)&gt;=(0.25*$G$5),0,(IF((SUM($J$18:$J132)+(0.25*$G$5))&gt;+($G$5*0.25),(($G$5*0.25)-SUM($J$18:J132)),($G$5*H133)))))),2)</f>
        <v>0</v>
      </c>
      <c r="L133" s="5">
        <f t="shared" si="11"/>
        <v>0</v>
      </c>
      <c r="M133" s="5">
        <f t="shared" si="12"/>
        <v>0</v>
      </c>
      <c r="N133" s="17"/>
      <c r="O133" s="17"/>
      <c r="P133" s="17"/>
      <c r="Q133" s="5">
        <f t="shared" si="13"/>
        <v>0</v>
      </c>
      <c r="S133" s="5">
        <f t="shared" si="14"/>
        <v>0</v>
      </c>
      <c r="T133" s="5">
        <f t="shared" si="15"/>
        <v>0</v>
      </c>
      <c r="W133" s="18"/>
    </row>
    <row r="134" spans="1:23" x14ac:dyDescent="0.25">
      <c r="A134" s="6">
        <f>+'IRS Interest Rates'!A1405</f>
        <v>45234</v>
      </c>
      <c r="C134" s="9" t="str">
        <f>IF($D$3&gt;$A134,"",IF($D$4&lt;$A134,"",+'IRS Interest Rates'!$B1405))</f>
        <v/>
      </c>
      <c r="D134" s="11">
        <f t="shared" si="10"/>
        <v>0</v>
      </c>
      <c r="E134" s="11"/>
      <c r="F134" s="5">
        <f t="shared" si="16"/>
        <v>0</v>
      </c>
      <c r="G134" s="10"/>
      <c r="H134" s="10" t="str">
        <f t="shared" si="17"/>
        <v/>
      </c>
      <c r="I134" s="5">
        <f>TRUNC(IF(G134="",0,(IF(SUM(I$18:$I133)&gt;=(0.25*$G$5),0,(IF((SUM($I$18:$I133)+(0.25*$G$5))&gt;$G$5,(($G$5*0.25)-SUM(I$18:$I133)),($G$5*G134)))))),2)</f>
        <v>0</v>
      </c>
      <c r="J134" s="5">
        <f>TRUNC(IF(H134="",0,(IF(SUM($J$18:J133)&gt;=(0.25*$G$5),0,(IF((SUM($J$18:$J133)+(0.25*$G$5))&gt;+($G$5*0.25),(($G$5*0.25)-SUM($J$18:J133)),($G$5*H134)))))),2)</f>
        <v>0</v>
      </c>
      <c r="L134" s="5">
        <f t="shared" si="11"/>
        <v>0</v>
      </c>
      <c r="M134" s="5">
        <f t="shared" si="12"/>
        <v>0</v>
      </c>
      <c r="N134" s="17"/>
      <c r="O134" s="17"/>
      <c r="P134" s="17"/>
      <c r="Q134" s="5">
        <f t="shared" si="13"/>
        <v>0</v>
      </c>
      <c r="S134" s="5">
        <f t="shared" si="14"/>
        <v>0</v>
      </c>
      <c r="T134" s="5">
        <f t="shared" si="15"/>
        <v>0</v>
      </c>
      <c r="W134" s="18"/>
    </row>
    <row r="135" spans="1:23" x14ac:dyDescent="0.25">
      <c r="A135" s="6">
        <f>+'IRS Interest Rates'!A1406</f>
        <v>45235</v>
      </c>
      <c r="C135" s="9" t="str">
        <f>IF($D$3&gt;$A135,"",IF($D$4&lt;$A135,"",+'IRS Interest Rates'!$B1406))</f>
        <v/>
      </c>
      <c r="D135" s="11">
        <f t="shared" si="10"/>
        <v>0</v>
      </c>
      <c r="E135" s="11"/>
      <c r="F135" s="5">
        <f t="shared" si="16"/>
        <v>0</v>
      </c>
      <c r="G135" s="10"/>
      <c r="H135" s="10" t="str">
        <f t="shared" si="17"/>
        <v/>
      </c>
      <c r="I135" s="5">
        <f>TRUNC(IF(G135="",0,(IF(SUM(I$18:$I134)&gt;=(0.25*$G$5),0,(IF((SUM($I$18:$I134)+(0.25*$G$5))&gt;$G$5,(($G$5*0.25)-SUM(I$18:$I134)),($G$5*G135)))))),2)</f>
        <v>0</v>
      </c>
      <c r="J135" s="5">
        <f>TRUNC(IF(H135="",0,(IF(SUM($J$18:J134)&gt;=(0.25*$G$5),0,(IF((SUM($J$18:$J134)+(0.25*$G$5))&gt;+($G$5*0.25),(($G$5*0.25)-SUM($J$18:J134)),($G$5*H135)))))),2)</f>
        <v>0</v>
      </c>
      <c r="L135" s="5">
        <f t="shared" si="11"/>
        <v>0</v>
      </c>
      <c r="M135" s="5">
        <f t="shared" si="12"/>
        <v>0</v>
      </c>
      <c r="N135" s="17"/>
      <c r="O135" s="17"/>
      <c r="P135" s="17"/>
      <c r="Q135" s="5">
        <f t="shared" si="13"/>
        <v>0</v>
      </c>
      <c r="S135" s="5">
        <f t="shared" si="14"/>
        <v>0</v>
      </c>
      <c r="T135" s="5">
        <f t="shared" si="15"/>
        <v>0</v>
      </c>
      <c r="W135" s="18"/>
    </row>
    <row r="136" spans="1:23" x14ac:dyDescent="0.25">
      <c r="A136" s="6">
        <f>+'IRS Interest Rates'!A1407</f>
        <v>45236</v>
      </c>
      <c r="C136" s="9" t="str">
        <f>IF($D$3&gt;$A136,"",IF($D$4&lt;$A136,"",+'IRS Interest Rates'!$B1407))</f>
        <v/>
      </c>
      <c r="D136" s="11">
        <f t="shared" si="10"/>
        <v>0</v>
      </c>
      <c r="E136" s="11"/>
      <c r="F136" s="5">
        <f t="shared" si="16"/>
        <v>0</v>
      </c>
      <c r="G136" s="10"/>
      <c r="H136" s="10" t="str">
        <f t="shared" si="17"/>
        <v/>
      </c>
      <c r="I136" s="5">
        <f>TRUNC(IF(G136="",0,(IF(SUM(I$18:$I135)&gt;=(0.25*$G$5),0,(IF((SUM($I$18:$I135)+(0.25*$G$5))&gt;$G$5,(($G$5*0.25)-SUM(I$18:$I135)),($G$5*G136)))))),2)</f>
        <v>0</v>
      </c>
      <c r="J136" s="5">
        <f>TRUNC(IF(H136="",0,(IF(SUM($J$18:J135)&gt;=(0.25*$G$5),0,(IF((SUM($J$18:$J135)+(0.25*$G$5))&gt;+($G$5*0.25),(($G$5*0.25)-SUM($J$18:J135)),($G$5*H136)))))),2)</f>
        <v>0</v>
      </c>
      <c r="L136" s="5">
        <f t="shared" si="11"/>
        <v>0</v>
      </c>
      <c r="M136" s="5">
        <f t="shared" si="12"/>
        <v>0</v>
      </c>
      <c r="N136" s="17"/>
      <c r="O136" s="17"/>
      <c r="P136" s="17"/>
      <c r="Q136" s="5">
        <f t="shared" si="13"/>
        <v>0</v>
      </c>
      <c r="S136" s="5">
        <f t="shared" si="14"/>
        <v>0</v>
      </c>
      <c r="T136" s="5">
        <f t="shared" si="15"/>
        <v>0</v>
      </c>
      <c r="W136" s="18"/>
    </row>
    <row r="137" spans="1:23" x14ac:dyDescent="0.25">
      <c r="A137" s="6">
        <f>+'IRS Interest Rates'!A1408</f>
        <v>45237</v>
      </c>
      <c r="C137" s="9" t="str">
        <f>IF($D$3&gt;$A137,"",IF($D$4&lt;$A137,"",+'IRS Interest Rates'!$B1408))</f>
        <v/>
      </c>
      <c r="D137" s="11">
        <f t="shared" si="10"/>
        <v>0</v>
      </c>
      <c r="E137" s="11"/>
      <c r="F137" s="5">
        <f t="shared" si="16"/>
        <v>0</v>
      </c>
      <c r="G137" s="10"/>
      <c r="H137" s="10" t="str">
        <f t="shared" si="17"/>
        <v/>
      </c>
      <c r="I137" s="5">
        <f>TRUNC(IF(G137="",0,(IF(SUM(I$18:$I136)&gt;=(0.25*$G$5),0,(IF((SUM($I$18:$I136)+(0.25*$G$5))&gt;$G$5,(($G$5*0.25)-SUM(I$18:$I136)),($G$5*G137)))))),2)</f>
        <v>0</v>
      </c>
      <c r="J137" s="5">
        <f>TRUNC(IF(H137="",0,(IF(SUM($J$18:J136)&gt;=(0.25*$G$5),0,(IF((SUM($J$18:$J136)+(0.25*$G$5))&gt;+($G$5*0.25),(($G$5*0.25)-SUM($J$18:J136)),($G$5*H137)))))),2)</f>
        <v>0</v>
      </c>
      <c r="L137" s="5">
        <f t="shared" si="11"/>
        <v>0</v>
      </c>
      <c r="M137" s="5">
        <f t="shared" si="12"/>
        <v>0</v>
      </c>
      <c r="N137" s="17"/>
      <c r="O137" s="17"/>
      <c r="P137" s="17"/>
      <c r="Q137" s="5">
        <f t="shared" si="13"/>
        <v>0</v>
      </c>
      <c r="S137" s="5">
        <f t="shared" si="14"/>
        <v>0</v>
      </c>
      <c r="T137" s="5">
        <f t="shared" si="15"/>
        <v>0</v>
      </c>
      <c r="W137" s="18"/>
    </row>
    <row r="138" spans="1:23" x14ac:dyDescent="0.25">
      <c r="A138" s="6">
        <f>+'IRS Interest Rates'!A1409</f>
        <v>45238</v>
      </c>
      <c r="C138" s="9" t="str">
        <f>IF($D$3&gt;$A138,"",IF($D$4&lt;$A138,"",+'IRS Interest Rates'!$B1409))</f>
        <v/>
      </c>
      <c r="D138" s="11">
        <f t="shared" si="10"/>
        <v>0</v>
      </c>
      <c r="E138" s="11"/>
      <c r="F138" s="5">
        <f t="shared" si="16"/>
        <v>0</v>
      </c>
      <c r="G138" s="10"/>
      <c r="H138" s="10" t="str">
        <f t="shared" si="17"/>
        <v/>
      </c>
      <c r="I138" s="5">
        <f>TRUNC(IF(G138="",0,(IF(SUM(I$18:$I137)&gt;=(0.25*$G$5),0,(IF((SUM($I$18:$I137)+(0.25*$G$5))&gt;$G$5,(($G$5*0.25)-SUM(I$18:$I137)),($G$5*G138)))))),2)</f>
        <v>0</v>
      </c>
      <c r="J138" s="5">
        <f>TRUNC(IF(H138="",0,(IF(SUM($J$18:J137)&gt;=(0.25*$G$5),0,(IF((SUM($J$18:$J137)+(0.25*$G$5))&gt;+($G$5*0.25),(($G$5*0.25)-SUM($J$18:J137)),($G$5*H138)))))),2)</f>
        <v>0</v>
      </c>
      <c r="L138" s="5">
        <f t="shared" si="11"/>
        <v>0</v>
      </c>
      <c r="M138" s="5">
        <f t="shared" si="12"/>
        <v>0</v>
      </c>
      <c r="N138" s="17"/>
      <c r="O138" s="17"/>
      <c r="P138" s="17"/>
      <c r="Q138" s="5">
        <f t="shared" si="13"/>
        <v>0</v>
      </c>
      <c r="S138" s="5">
        <f t="shared" si="14"/>
        <v>0</v>
      </c>
      <c r="T138" s="5">
        <f t="shared" si="15"/>
        <v>0</v>
      </c>
      <c r="W138" s="18"/>
    </row>
    <row r="139" spans="1:23" x14ac:dyDescent="0.25">
      <c r="A139" s="6">
        <f>+'IRS Interest Rates'!A1410</f>
        <v>45239</v>
      </c>
      <c r="C139" s="9" t="str">
        <f>IF($D$3&gt;$A139,"",IF($D$4&lt;$A139,"",+'IRS Interest Rates'!$B1410))</f>
        <v/>
      </c>
      <c r="D139" s="11">
        <f t="shared" si="10"/>
        <v>0</v>
      </c>
      <c r="E139" s="11"/>
      <c r="F139" s="5">
        <f t="shared" si="16"/>
        <v>0</v>
      </c>
      <c r="G139" s="10"/>
      <c r="H139" s="10" t="str">
        <f t="shared" si="17"/>
        <v/>
      </c>
      <c r="I139" s="5">
        <f>TRUNC(IF(G139="",0,(IF(SUM(I$18:$I138)&gt;=(0.25*$G$5),0,(IF((SUM($I$18:$I138)+(0.25*$G$5))&gt;$G$5,(($G$5*0.25)-SUM(I$18:$I138)),($G$5*G139)))))),2)</f>
        <v>0</v>
      </c>
      <c r="J139" s="5">
        <f>TRUNC(IF(H139="",0,(IF(SUM($J$18:J138)&gt;=(0.25*$G$5),0,(IF((SUM($J$18:$J138)+(0.25*$G$5))&gt;+($G$5*0.25),(($G$5*0.25)-SUM($J$18:J138)),($G$5*H139)))))),2)</f>
        <v>0</v>
      </c>
      <c r="L139" s="5">
        <f t="shared" si="11"/>
        <v>0</v>
      </c>
      <c r="M139" s="5">
        <f t="shared" si="12"/>
        <v>0</v>
      </c>
      <c r="N139" s="17"/>
      <c r="O139" s="17"/>
      <c r="P139" s="17"/>
      <c r="Q139" s="5">
        <f t="shared" si="13"/>
        <v>0</v>
      </c>
      <c r="S139" s="5">
        <f t="shared" si="14"/>
        <v>0</v>
      </c>
      <c r="T139" s="5">
        <f t="shared" si="15"/>
        <v>0</v>
      </c>
      <c r="W139" s="18"/>
    </row>
    <row r="140" spans="1:23" x14ac:dyDescent="0.25">
      <c r="A140" s="6">
        <f>+'IRS Interest Rates'!A1411</f>
        <v>45240</v>
      </c>
      <c r="C140" s="9" t="str">
        <f>IF($D$3&gt;$A140,"",IF($D$4&lt;$A140,"",+'IRS Interest Rates'!$B1411))</f>
        <v/>
      </c>
      <c r="D140" s="11">
        <f t="shared" ref="D140:D203" si="18">IF(C140="",0,C140/365)</f>
        <v>0</v>
      </c>
      <c r="E140" s="11"/>
      <c r="F140" s="5">
        <f t="shared" si="16"/>
        <v>0</v>
      </c>
      <c r="G140" s="10"/>
      <c r="H140" s="10" t="str">
        <f t="shared" si="17"/>
        <v/>
      </c>
      <c r="I140" s="5">
        <f>TRUNC(IF(G140="",0,(IF(SUM(I$18:$I139)&gt;=(0.25*$G$5),0,(IF((SUM($I$18:$I139)+(0.25*$G$5))&gt;$G$5,(($G$5*0.25)-SUM(I$18:$I139)),($G$5*G140)))))),2)</f>
        <v>0</v>
      </c>
      <c r="J140" s="5">
        <f>TRUNC(IF(H140="",0,(IF(SUM($J$18:J139)&gt;=(0.25*$G$5),0,(IF((SUM($J$18:$J139)+(0.25*$G$5))&gt;+($G$5*0.25),(($G$5*0.25)-SUM($J$18:J139)),($G$5*H140)))))),2)</f>
        <v>0</v>
      </c>
      <c r="L140" s="5">
        <f t="shared" si="11"/>
        <v>0</v>
      </c>
      <c r="M140" s="5">
        <f t="shared" si="12"/>
        <v>0</v>
      </c>
      <c r="N140" s="17"/>
      <c r="O140" s="17"/>
      <c r="P140" s="17"/>
      <c r="Q140" s="5">
        <f t="shared" si="13"/>
        <v>0</v>
      </c>
      <c r="S140" s="5">
        <f t="shared" si="14"/>
        <v>0</v>
      </c>
      <c r="T140" s="5">
        <f t="shared" si="15"/>
        <v>0</v>
      </c>
      <c r="W140" s="18"/>
    </row>
    <row r="141" spans="1:23" x14ac:dyDescent="0.25">
      <c r="A141" s="6">
        <f>+'IRS Interest Rates'!A1412</f>
        <v>45241</v>
      </c>
      <c r="C141" s="9" t="str">
        <f>IF($D$3&gt;$A141,"",IF($D$4&lt;$A141,"",+'IRS Interest Rates'!$B1412))</f>
        <v/>
      </c>
      <c r="D141" s="11">
        <f t="shared" si="18"/>
        <v>0</v>
      </c>
      <c r="E141" s="11"/>
      <c r="F141" s="5">
        <f t="shared" si="16"/>
        <v>0</v>
      </c>
      <c r="G141" s="10"/>
      <c r="H141" s="10" t="str">
        <f t="shared" si="17"/>
        <v/>
      </c>
      <c r="I141" s="5">
        <f>TRUNC(IF(G141="",0,(IF(SUM(I$18:$I140)&gt;=(0.25*$G$5),0,(IF((SUM($I$18:$I140)+(0.25*$G$5))&gt;$G$5,(($G$5*0.25)-SUM(I$18:$I140)),($G$5*G141)))))),2)</f>
        <v>0</v>
      </c>
      <c r="J141" s="5">
        <f>TRUNC(IF(H141="",0,(IF(SUM($J$18:J140)&gt;=(0.25*$G$5),0,(IF((SUM($J$18:$J140)+(0.25*$G$5))&gt;+($G$5*0.25),(($G$5*0.25)-SUM($J$18:J140)),($G$5*H141)))))),2)</f>
        <v>0</v>
      </c>
      <c r="L141" s="5">
        <f t="shared" si="11"/>
        <v>0</v>
      </c>
      <c r="M141" s="5">
        <f t="shared" si="12"/>
        <v>0</v>
      </c>
      <c r="N141" s="17"/>
      <c r="O141" s="17"/>
      <c r="P141" s="17"/>
      <c r="Q141" s="5">
        <f t="shared" si="13"/>
        <v>0</v>
      </c>
      <c r="S141" s="5">
        <f t="shared" si="14"/>
        <v>0</v>
      </c>
      <c r="T141" s="5">
        <f t="shared" si="15"/>
        <v>0</v>
      </c>
      <c r="W141" s="18"/>
    </row>
    <row r="142" spans="1:23" x14ac:dyDescent="0.25">
      <c r="A142" s="6">
        <f>+'IRS Interest Rates'!A1413</f>
        <v>45242</v>
      </c>
      <c r="C142" s="9" t="str">
        <f>IF($D$3&gt;$A142,"",IF($D$4&lt;$A142,"",+'IRS Interest Rates'!$B1413))</f>
        <v/>
      </c>
      <c r="D142" s="11">
        <f t="shared" si="18"/>
        <v>0</v>
      </c>
      <c r="E142" s="11"/>
      <c r="F142" s="5">
        <f t="shared" si="16"/>
        <v>0</v>
      </c>
      <c r="G142" s="10"/>
      <c r="H142" s="10" t="str">
        <f t="shared" si="17"/>
        <v/>
      </c>
      <c r="I142" s="5">
        <f>TRUNC(IF(G142="",0,(IF(SUM(I$18:$I141)&gt;=(0.25*$G$5),0,(IF((SUM($I$18:$I141)+(0.25*$G$5))&gt;$G$5,(($G$5*0.25)-SUM(I$18:$I141)),($G$5*G142)))))),2)</f>
        <v>0</v>
      </c>
      <c r="J142" s="5">
        <f>TRUNC(IF(H142="",0,(IF(SUM($J$18:J141)&gt;=(0.25*$G$5),0,(IF((SUM($J$18:$J141)+(0.25*$G$5))&gt;+($G$5*0.25),(($G$5*0.25)-SUM($J$18:J141)),($G$5*H142)))))),2)</f>
        <v>0</v>
      </c>
      <c r="L142" s="5">
        <f t="shared" si="11"/>
        <v>0</v>
      </c>
      <c r="M142" s="5">
        <f t="shared" si="12"/>
        <v>0</v>
      </c>
      <c r="N142" s="17"/>
      <c r="O142" s="17"/>
      <c r="P142" s="17"/>
      <c r="Q142" s="5">
        <f t="shared" si="13"/>
        <v>0</v>
      </c>
      <c r="S142" s="5">
        <f t="shared" si="14"/>
        <v>0</v>
      </c>
      <c r="T142" s="5">
        <f t="shared" si="15"/>
        <v>0</v>
      </c>
      <c r="W142" s="18"/>
    </row>
    <row r="143" spans="1:23" x14ac:dyDescent="0.25">
      <c r="A143" s="6">
        <f>+'IRS Interest Rates'!A1414</f>
        <v>45243</v>
      </c>
      <c r="C143" s="9" t="str">
        <f>IF($D$3&gt;$A143,"",IF($D$4&lt;$A143,"",+'IRS Interest Rates'!$B1414))</f>
        <v/>
      </c>
      <c r="D143" s="11">
        <f t="shared" si="18"/>
        <v>0</v>
      </c>
      <c r="E143" s="11"/>
      <c r="F143" s="5">
        <f t="shared" si="16"/>
        <v>0</v>
      </c>
      <c r="G143" s="10"/>
      <c r="H143" s="10" t="str">
        <f t="shared" si="17"/>
        <v/>
      </c>
      <c r="I143" s="5">
        <f>TRUNC(IF(G143="",0,(IF(SUM(I$18:$I142)&gt;=(0.25*$G$5),0,(IF((SUM($I$18:$I142)+(0.25*$G$5))&gt;$G$5,(($G$5*0.25)-SUM(I$18:$I142)),($G$5*G143)))))),2)</f>
        <v>0</v>
      </c>
      <c r="J143" s="5">
        <f>TRUNC(IF(H143="",0,(IF(SUM($J$18:J142)&gt;=(0.25*$G$5),0,(IF((SUM($J$18:$J142)+(0.25*$G$5))&gt;+($G$5*0.25),(($G$5*0.25)-SUM($J$18:J142)),($G$5*H143)))))),2)</f>
        <v>0</v>
      </c>
      <c r="L143" s="5">
        <f t="shared" si="11"/>
        <v>0</v>
      </c>
      <c r="M143" s="5">
        <f t="shared" si="12"/>
        <v>0</v>
      </c>
      <c r="N143" s="17"/>
      <c r="O143" s="17"/>
      <c r="P143" s="17"/>
      <c r="Q143" s="5">
        <f t="shared" si="13"/>
        <v>0</v>
      </c>
      <c r="S143" s="5">
        <f t="shared" si="14"/>
        <v>0</v>
      </c>
      <c r="T143" s="5">
        <f t="shared" si="15"/>
        <v>0</v>
      </c>
      <c r="W143" s="18"/>
    </row>
    <row r="144" spans="1:23" x14ac:dyDescent="0.25">
      <c r="A144" s="6">
        <f>+'IRS Interest Rates'!A1415</f>
        <v>45244</v>
      </c>
      <c r="C144" s="9" t="str">
        <f>IF($D$3&gt;$A144,"",IF($D$4&lt;$A144,"",+'IRS Interest Rates'!$B1415))</f>
        <v/>
      </c>
      <c r="D144" s="11">
        <f t="shared" si="18"/>
        <v>0</v>
      </c>
      <c r="E144" s="11"/>
      <c r="F144" s="5">
        <f t="shared" si="16"/>
        <v>0</v>
      </c>
      <c r="G144" s="10"/>
      <c r="H144" s="10" t="str">
        <f t="shared" si="17"/>
        <v/>
      </c>
      <c r="I144" s="5">
        <f>TRUNC(IF(G144="",0,(IF(SUM(I$18:$I143)&gt;=(0.25*$G$5),0,(IF((SUM($I$18:$I143)+(0.25*$G$5))&gt;$G$5,(($G$5*0.25)-SUM(I$18:$I143)),($G$5*G144)))))),2)</f>
        <v>0</v>
      </c>
      <c r="J144" s="5">
        <f>TRUNC(IF(H144="",0,(IF(SUM($J$18:J143)&gt;=(0.25*$G$5),0,(IF((SUM($J$18:$J143)+(0.25*$G$5))&gt;+($G$5*0.25),(($G$5*0.25)-SUM($J$18:J143)),($G$5*H144)))))),2)</f>
        <v>0</v>
      </c>
      <c r="L144" s="5">
        <f t="shared" si="11"/>
        <v>0</v>
      </c>
      <c r="M144" s="5">
        <f t="shared" si="12"/>
        <v>0</v>
      </c>
      <c r="N144" s="17"/>
      <c r="O144" s="17"/>
      <c r="P144" s="17"/>
      <c r="Q144" s="5">
        <f t="shared" si="13"/>
        <v>0</v>
      </c>
      <c r="S144" s="5">
        <f t="shared" si="14"/>
        <v>0</v>
      </c>
      <c r="T144" s="5">
        <f t="shared" si="15"/>
        <v>0</v>
      </c>
      <c r="W144" s="18"/>
    </row>
    <row r="145" spans="1:23" x14ac:dyDescent="0.25">
      <c r="A145" s="6">
        <f>+'IRS Interest Rates'!A1416</f>
        <v>45245</v>
      </c>
      <c r="C145" s="9" t="str">
        <f>IF($D$3&gt;$A145,"",IF($D$4&lt;$A145,"",+'IRS Interest Rates'!$B1416))</f>
        <v/>
      </c>
      <c r="D145" s="11">
        <f t="shared" si="18"/>
        <v>0</v>
      </c>
      <c r="E145" s="11"/>
      <c r="F145" s="5">
        <f t="shared" si="16"/>
        <v>0</v>
      </c>
      <c r="G145" s="10"/>
      <c r="H145" s="10" t="str">
        <f t="shared" si="17"/>
        <v/>
      </c>
      <c r="I145" s="5">
        <f>TRUNC(IF(G145="",0,(IF(SUM(I$18:$I144)&gt;=(0.25*$G$5),0,(IF((SUM($I$18:$I144)+(0.25*$G$5))&gt;$G$5,(($G$5*0.25)-SUM(I$18:$I144)),($G$5*G145)))))),2)</f>
        <v>0</v>
      </c>
      <c r="J145" s="5">
        <f>TRUNC(IF(H145="",0,(IF(SUM($J$18:J144)&gt;=(0.25*$G$5),0,(IF((SUM($J$18:$J144)+(0.25*$G$5))&gt;+($G$5*0.25),(($G$5*0.25)-SUM($J$18:J144)),($G$5*H145)))))),2)</f>
        <v>0</v>
      </c>
      <c r="L145" s="5">
        <f t="shared" si="11"/>
        <v>0</v>
      </c>
      <c r="M145" s="5">
        <f t="shared" si="12"/>
        <v>0</v>
      </c>
      <c r="N145" s="17"/>
      <c r="O145" s="17"/>
      <c r="P145" s="17"/>
      <c r="Q145" s="5">
        <f t="shared" si="13"/>
        <v>0</v>
      </c>
      <c r="S145" s="5">
        <f t="shared" si="14"/>
        <v>0</v>
      </c>
      <c r="T145" s="5">
        <f t="shared" si="15"/>
        <v>0</v>
      </c>
      <c r="W145" s="18"/>
    </row>
    <row r="146" spans="1:23" x14ac:dyDescent="0.25">
      <c r="A146" s="6">
        <f>+'IRS Interest Rates'!A1417</f>
        <v>45246</v>
      </c>
      <c r="C146" s="9" t="str">
        <f>IF($D$3&gt;$A146,"",IF($D$4&lt;$A146,"",+'IRS Interest Rates'!$B1417))</f>
        <v/>
      </c>
      <c r="D146" s="11">
        <f t="shared" si="18"/>
        <v>0</v>
      </c>
      <c r="E146" s="11"/>
      <c r="F146" s="5">
        <f t="shared" si="16"/>
        <v>0</v>
      </c>
      <c r="G146" s="10"/>
      <c r="H146" s="10" t="str">
        <f t="shared" si="17"/>
        <v/>
      </c>
      <c r="I146" s="5">
        <f>TRUNC(IF(G146="",0,(IF(SUM(I$18:$I145)&gt;=(0.25*$G$5),0,(IF((SUM($I$18:$I145)+(0.25*$G$5))&gt;$G$5,(($G$5*0.25)-SUM(I$18:$I145)),($G$5*G146)))))),2)</f>
        <v>0</v>
      </c>
      <c r="J146" s="5">
        <f>TRUNC(IF(H146="",0,(IF(SUM($J$18:J145)&gt;=(0.25*$G$5),0,(IF((SUM($J$18:$J145)+(0.25*$G$5))&gt;+($G$5*0.25),(($G$5*0.25)-SUM($J$18:J145)),($G$5*H146)))))),2)</f>
        <v>0</v>
      </c>
      <c r="L146" s="5">
        <f t="shared" si="11"/>
        <v>0</v>
      </c>
      <c r="M146" s="5">
        <f t="shared" si="12"/>
        <v>0</v>
      </c>
      <c r="N146" s="17"/>
      <c r="O146" s="17"/>
      <c r="P146" s="17"/>
      <c r="Q146" s="5">
        <f t="shared" si="13"/>
        <v>0</v>
      </c>
      <c r="S146" s="5">
        <f t="shared" si="14"/>
        <v>0</v>
      </c>
      <c r="T146" s="5">
        <f t="shared" si="15"/>
        <v>0</v>
      </c>
      <c r="W146" s="18"/>
    </row>
    <row r="147" spans="1:23" x14ac:dyDescent="0.25">
      <c r="A147" s="6">
        <f>+'IRS Interest Rates'!A1418</f>
        <v>45247</v>
      </c>
      <c r="C147" s="9" t="str">
        <f>IF($D$3&gt;$A147,"",IF($D$4&lt;$A147,"",+'IRS Interest Rates'!$B1418))</f>
        <v/>
      </c>
      <c r="D147" s="11">
        <f t="shared" si="18"/>
        <v>0</v>
      </c>
      <c r="E147" s="11"/>
      <c r="F147" s="5">
        <f t="shared" si="16"/>
        <v>0</v>
      </c>
      <c r="G147" s="10"/>
      <c r="H147" s="10" t="str">
        <f t="shared" si="17"/>
        <v/>
      </c>
      <c r="I147" s="5">
        <f>TRUNC(IF(G147="",0,(IF(SUM(I$18:$I146)&gt;=(0.25*$G$5),0,(IF((SUM($I$18:$I146)+(0.25*$G$5))&gt;$G$5,(($G$5*0.25)-SUM(I$18:$I146)),($G$5*G147)))))),2)</f>
        <v>0</v>
      </c>
      <c r="J147" s="5">
        <f>TRUNC(IF(H147="",0,(IF(SUM($J$18:J146)&gt;=(0.25*$G$5),0,(IF((SUM($J$18:$J146)+(0.25*$G$5))&gt;+($G$5*0.25),(($G$5*0.25)-SUM($J$18:J146)),($G$5*H147)))))),2)</f>
        <v>0</v>
      </c>
      <c r="L147" s="5">
        <f t="shared" ref="L147:L210" si="19">+Q146</f>
        <v>0</v>
      </c>
      <c r="M147" s="5">
        <f t="shared" ref="M147:M210" si="20">+F147</f>
        <v>0</v>
      </c>
      <c r="N147" s="17"/>
      <c r="O147" s="17"/>
      <c r="P147" s="17"/>
      <c r="Q147" s="5">
        <f t="shared" ref="Q147:Q210" si="21">SUM(L147:P147)</f>
        <v>0</v>
      </c>
      <c r="S147" s="5">
        <f t="shared" ref="S147:S210" si="22">+L147+N147+O147+P147</f>
        <v>0</v>
      </c>
      <c r="T147" s="5">
        <f t="shared" ref="T147:T210" si="23">ROUND(S147*D147,2)</f>
        <v>0</v>
      </c>
      <c r="W147" s="18"/>
    </row>
    <row r="148" spans="1:23" x14ac:dyDescent="0.25">
      <c r="A148" s="6">
        <f>+'IRS Interest Rates'!A1419</f>
        <v>45248</v>
      </c>
      <c r="C148" s="9" t="str">
        <f>IF($D$3&gt;$A148,"",IF($D$4&lt;$A148,"",+'IRS Interest Rates'!$B1419))</f>
        <v/>
      </c>
      <c r="D148" s="11">
        <f t="shared" si="18"/>
        <v>0</v>
      </c>
      <c r="E148" s="11"/>
      <c r="F148" s="5">
        <f t="shared" ref="F148:F211" si="24">+T148</f>
        <v>0</v>
      </c>
      <c r="G148" s="10"/>
      <c r="H148" s="10" t="str">
        <f t="shared" si="17"/>
        <v/>
      </c>
      <c r="I148" s="5">
        <f>TRUNC(IF(G148="",0,(IF(SUM(I$18:$I147)&gt;=(0.25*$G$5),0,(IF((SUM($I$18:$I147)+(0.25*$G$5))&gt;$G$5,(($G$5*0.25)-SUM(I$18:$I147)),($G$5*G148)))))),2)</f>
        <v>0</v>
      </c>
      <c r="J148" s="5">
        <f>TRUNC(IF(H148="",0,(IF(SUM($J$18:J147)&gt;=(0.25*$G$5),0,(IF((SUM($J$18:$J147)+(0.25*$G$5))&gt;+($G$5*0.25),(($G$5*0.25)-SUM($J$18:J147)),($G$5*H148)))))),2)</f>
        <v>0</v>
      </c>
      <c r="L148" s="5">
        <f t="shared" si="19"/>
        <v>0</v>
      </c>
      <c r="M148" s="5">
        <f t="shared" si="20"/>
        <v>0</v>
      </c>
      <c r="N148" s="17"/>
      <c r="O148" s="17"/>
      <c r="P148" s="17"/>
      <c r="Q148" s="5">
        <f t="shared" si="21"/>
        <v>0</v>
      </c>
      <c r="S148" s="5">
        <f t="shared" si="22"/>
        <v>0</v>
      </c>
      <c r="T148" s="5">
        <f t="shared" si="23"/>
        <v>0</v>
      </c>
      <c r="W148" s="18"/>
    </row>
    <row r="149" spans="1:23" x14ac:dyDescent="0.25">
      <c r="A149" s="6">
        <f>+'IRS Interest Rates'!A1420</f>
        <v>45249</v>
      </c>
      <c r="C149" s="9" t="str">
        <f>IF($D$3&gt;$A149,"",IF($D$4&lt;$A149,"",+'IRS Interest Rates'!$B1420))</f>
        <v/>
      </c>
      <c r="D149" s="11">
        <f t="shared" si="18"/>
        <v>0</v>
      </c>
      <c r="E149" s="11"/>
      <c r="F149" s="5">
        <f t="shared" si="24"/>
        <v>0</v>
      </c>
      <c r="G149" s="10"/>
      <c r="H149" s="10" t="str">
        <f t="shared" si="17"/>
        <v/>
      </c>
      <c r="I149" s="5">
        <f>TRUNC(IF(G149="",0,(IF(SUM(I$18:$I148)&gt;=(0.25*$G$5),0,(IF((SUM($I$18:$I148)+(0.25*$G$5))&gt;$G$5,(($G$5*0.25)-SUM(I$18:$I148)),($G$5*G149)))))),2)</f>
        <v>0</v>
      </c>
      <c r="J149" s="5">
        <f>TRUNC(IF(H149="",0,(IF(SUM($J$18:J148)&gt;=(0.25*$G$5),0,(IF((SUM($J$18:$J148)+(0.25*$G$5))&gt;+($G$5*0.25),(($G$5*0.25)-SUM($J$18:J148)),($G$5*H149)))))),2)</f>
        <v>0</v>
      </c>
      <c r="L149" s="5">
        <f t="shared" si="19"/>
        <v>0</v>
      </c>
      <c r="M149" s="5">
        <f t="shared" si="20"/>
        <v>0</v>
      </c>
      <c r="N149" s="17"/>
      <c r="O149" s="17"/>
      <c r="P149" s="17"/>
      <c r="Q149" s="5">
        <f t="shared" si="21"/>
        <v>0</v>
      </c>
      <c r="S149" s="5">
        <f t="shared" si="22"/>
        <v>0</v>
      </c>
      <c r="T149" s="5">
        <f t="shared" si="23"/>
        <v>0</v>
      </c>
      <c r="W149" s="18"/>
    </row>
    <row r="150" spans="1:23" x14ac:dyDescent="0.25">
      <c r="A150" s="6">
        <f>+'IRS Interest Rates'!A1421</f>
        <v>45250</v>
      </c>
      <c r="C150" s="9" t="str">
        <f>IF($D$3&gt;$A150,"",IF($D$4&lt;$A150,"",+'IRS Interest Rates'!$B1421))</f>
        <v/>
      </c>
      <c r="D150" s="11">
        <f t="shared" si="18"/>
        <v>0</v>
      </c>
      <c r="E150" s="11"/>
      <c r="F150" s="5">
        <f t="shared" si="24"/>
        <v>0</v>
      </c>
      <c r="G150" s="10"/>
      <c r="H150" s="10" t="str">
        <f t="shared" si="17"/>
        <v/>
      </c>
      <c r="I150" s="5">
        <f>TRUNC(IF(G150="",0,(IF(SUM(I$18:$I149)&gt;=(0.25*$G$5),0,(IF((SUM($I$18:$I149)+(0.25*$G$5))&gt;$G$5,(($G$5*0.25)-SUM(I$18:$I149)),($G$5*G150)))))),2)</f>
        <v>0</v>
      </c>
      <c r="J150" s="5">
        <f>TRUNC(IF(H150="",0,(IF(SUM($J$18:J149)&gt;=(0.25*$G$5),0,(IF((SUM($J$18:$J149)+(0.25*$G$5))&gt;+($G$5*0.25),(($G$5*0.25)-SUM($J$18:J149)),($G$5*H150)))))),2)</f>
        <v>0</v>
      </c>
      <c r="L150" s="5">
        <f t="shared" si="19"/>
        <v>0</v>
      </c>
      <c r="M150" s="5">
        <f t="shared" si="20"/>
        <v>0</v>
      </c>
      <c r="N150" s="17"/>
      <c r="O150" s="17"/>
      <c r="P150" s="17"/>
      <c r="Q150" s="5">
        <f t="shared" si="21"/>
        <v>0</v>
      </c>
      <c r="S150" s="5">
        <f t="shared" si="22"/>
        <v>0</v>
      </c>
      <c r="T150" s="5">
        <f t="shared" si="23"/>
        <v>0</v>
      </c>
      <c r="W150" s="18"/>
    </row>
    <row r="151" spans="1:23" x14ac:dyDescent="0.25">
      <c r="A151" s="6">
        <f>+'IRS Interest Rates'!A1422</f>
        <v>45251</v>
      </c>
      <c r="C151" s="9" t="str">
        <f>IF($D$3&gt;$A151,"",IF($D$4&lt;$A151,"",+'IRS Interest Rates'!$B1422))</f>
        <v/>
      </c>
      <c r="D151" s="11">
        <f t="shared" si="18"/>
        <v>0</v>
      </c>
      <c r="E151" s="11"/>
      <c r="F151" s="5">
        <f t="shared" si="24"/>
        <v>0</v>
      </c>
      <c r="G151" s="10"/>
      <c r="H151" s="10" t="str">
        <f t="shared" si="17"/>
        <v/>
      </c>
      <c r="I151" s="5">
        <f>TRUNC(IF(G151="",0,(IF(SUM(I$18:$I150)&gt;=(0.25*$G$5),0,(IF((SUM($I$18:$I150)+(0.25*$G$5))&gt;$G$5,(($G$5*0.25)-SUM(I$18:$I150)),($G$5*G151)))))),2)</f>
        <v>0</v>
      </c>
      <c r="J151" s="5">
        <f>TRUNC(IF(H151="",0,(IF(SUM($J$18:J150)&gt;=(0.25*$G$5),0,(IF((SUM($J$18:$J150)+(0.25*$G$5))&gt;+($G$5*0.25),(($G$5*0.25)-SUM($J$18:J150)),($G$5*H151)))))),2)</f>
        <v>0</v>
      </c>
      <c r="L151" s="5">
        <f t="shared" si="19"/>
        <v>0</v>
      </c>
      <c r="M151" s="5">
        <f t="shared" si="20"/>
        <v>0</v>
      </c>
      <c r="N151" s="17"/>
      <c r="O151" s="17"/>
      <c r="P151" s="17"/>
      <c r="Q151" s="5">
        <f t="shared" si="21"/>
        <v>0</v>
      </c>
      <c r="S151" s="5">
        <f t="shared" si="22"/>
        <v>0</v>
      </c>
      <c r="T151" s="5">
        <f t="shared" si="23"/>
        <v>0</v>
      </c>
      <c r="W151" s="18"/>
    </row>
    <row r="152" spans="1:23" x14ac:dyDescent="0.25">
      <c r="A152" s="6">
        <f>+'IRS Interest Rates'!A1423</f>
        <v>45252</v>
      </c>
      <c r="C152" s="9" t="str">
        <f>IF($D$3&gt;$A152,"",IF($D$4&lt;$A152,"",+'IRS Interest Rates'!$B1423))</f>
        <v/>
      </c>
      <c r="D152" s="11">
        <f t="shared" si="18"/>
        <v>0</v>
      </c>
      <c r="E152" s="11"/>
      <c r="F152" s="5">
        <f t="shared" si="24"/>
        <v>0</v>
      </c>
      <c r="G152" s="10"/>
      <c r="H152" s="10" t="str">
        <f t="shared" si="17"/>
        <v/>
      </c>
      <c r="I152" s="5">
        <f>TRUNC(IF(G152="",0,(IF(SUM(I$18:$I151)&gt;=(0.25*$G$5),0,(IF((SUM($I$18:$I151)+(0.25*$G$5))&gt;$G$5,(($G$5*0.25)-SUM(I$18:$I151)),($G$5*G152)))))),2)</f>
        <v>0</v>
      </c>
      <c r="J152" s="5">
        <f>TRUNC(IF(H152="",0,(IF(SUM($J$18:J151)&gt;=(0.25*$G$5),0,(IF((SUM($J$18:$J151)+(0.25*$G$5))&gt;+($G$5*0.25),(($G$5*0.25)-SUM($J$18:J151)),($G$5*H152)))))),2)</f>
        <v>0</v>
      </c>
      <c r="L152" s="5">
        <f t="shared" si="19"/>
        <v>0</v>
      </c>
      <c r="M152" s="5">
        <f t="shared" si="20"/>
        <v>0</v>
      </c>
      <c r="N152" s="17"/>
      <c r="O152" s="17"/>
      <c r="P152" s="17"/>
      <c r="Q152" s="5">
        <f t="shared" si="21"/>
        <v>0</v>
      </c>
      <c r="S152" s="5">
        <f t="shared" si="22"/>
        <v>0</v>
      </c>
      <c r="T152" s="5">
        <f t="shared" si="23"/>
        <v>0</v>
      </c>
      <c r="W152" s="18"/>
    </row>
    <row r="153" spans="1:23" x14ac:dyDescent="0.25">
      <c r="A153" s="6">
        <f>+'IRS Interest Rates'!A1424</f>
        <v>45253</v>
      </c>
      <c r="C153" s="9" t="str">
        <f>IF($D$3&gt;$A153,"",IF($D$4&lt;$A153,"",+'IRS Interest Rates'!$B1424))</f>
        <v/>
      </c>
      <c r="D153" s="11">
        <f t="shared" si="18"/>
        <v>0</v>
      </c>
      <c r="E153" s="11"/>
      <c r="F153" s="5">
        <f t="shared" si="24"/>
        <v>0</v>
      </c>
      <c r="G153" s="10"/>
      <c r="H153" s="10" t="str">
        <f t="shared" si="17"/>
        <v/>
      </c>
      <c r="I153" s="5">
        <f>TRUNC(IF(G153="",0,(IF(SUM(I$18:$I152)&gt;=(0.25*$G$5),0,(IF((SUM($I$18:$I152)+(0.25*$G$5))&gt;$G$5,(($G$5*0.25)-SUM(I$18:$I152)),($G$5*G153)))))),2)</f>
        <v>0</v>
      </c>
      <c r="J153" s="5">
        <f>TRUNC(IF(H153="",0,(IF(SUM($J$18:J152)&gt;=(0.25*$G$5),0,(IF((SUM($J$18:$J152)+(0.25*$G$5))&gt;+($G$5*0.25),(($G$5*0.25)-SUM($J$18:J152)),($G$5*H153)))))),2)</f>
        <v>0</v>
      </c>
      <c r="L153" s="5">
        <f t="shared" si="19"/>
        <v>0</v>
      </c>
      <c r="M153" s="5">
        <f t="shared" si="20"/>
        <v>0</v>
      </c>
      <c r="N153" s="17"/>
      <c r="O153" s="17"/>
      <c r="P153" s="17"/>
      <c r="Q153" s="5">
        <f t="shared" si="21"/>
        <v>0</v>
      </c>
      <c r="S153" s="5">
        <f t="shared" si="22"/>
        <v>0</v>
      </c>
      <c r="T153" s="5">
        <f t="shared" si="23"/>
        <v>0</v>
      </c>
      <c r="W153" s="18"/>
    </row>
    <row r="154" spans="1:23" x14ac:dyDescent="0.25">
      <c r="A154" s="6">
        <f>+'IRS Interest Rates'!A1425</f>
        <v>45254</v>
      </c>
      <c r="C154" s="9" t="str">
        <f>IF($D$3&gt;$A154,"",IF($D$4&lt;$A154,"",+'IRS Interest Rates'!$B1425))</f>
        <v/>
      </c>
      <c r="D154" s="11">
        <f t="shared" si="18"/>
        <v>0</v>
      </c>
      <c r="E154" s="11"/>
      <c r="F154" s="5">
        <f t="shared" si="24"/>
        <v>0</v>
      </c>
      <c r="G154" s="10"/>
      <c r="H154" s="10" t="str">
        <f t="shared" si="17"/>
        <v/>
      </c>
      <c r="I154" s="5">
        <f>TRUNC(IF(G154="",0,(IF(SUM(I$18:$I153)&gt;=(0.25*$G$5),0,(IF((SUM($I$18:$I153)+(0.25*$G$5))&gt;$G$5,(($G$5*0.25)-SUM(I$18:$I153)),($G$5*G154)))))),2)</f>
        <v>0</v>
      </c>
      <c r="J154" s="5">
        <f>TRUNC(IF(H154="",0,(IF(SUM($J$18:J153)&gt;=(0.25*$G$5),0,(IF((SUM($J$18:$J153)+(0.25*$G$5))&gt;+($G$5*0.25),(($G$5*0.25)-SUM($J$18:J153)),($G$5*H154)))))),2)</f>
        <v>0</v>
      </c>
      <c r="L154" s="5">
        <f t="shared" si="19"/>
        <v>0</v>
      </c>
      <c r="M154" s="5">
        <f t="shared" si="20"/>
        <v>0</v>
      </c>
      <c r="N154" s="17"/>
      <c r="O154" s="17"/>
      <c r="P154" s="17"/>
      <c r="Q154" s="5">
        <f t="shared" si="21"/>
        <v>0</v>
      </c>
      <c r="S154" s="5">
        <f t="shared" si="22"/>
        <v>0</v>
      </c>
      <c r="T154" s="5">
        <f t="shared" si="23"/>
        <v>0</v>
      </c>
      <c r="W154" s="18"/>
    </row>
    <row r="155" spans="1:23" x14ac:dyDescent="0.25">
      <c r="A155" s="6">
        <f>+'IRS Interest Rates'!A1426</f>
        <v>45255</v>
      </c>
      <c r="C155" s="9" t="str">
        <f>IF($D$3&gt;$A155,"",IF($D$4&lt;$A155,"",+'IRS Interest Rates'!$B1426))</f>
        <v/>
      </c>
      <c r="D155" s="11">
        <f t="shared" si="18"/>
        <v>0</v>
      </c>
      <c r="E155" s="11"/>
      <c r="F155" s="5">
        <f t="shared" si="24"/>
        <v>0</v>
      </c>
      <c r="G155" s="10"/>
      <c r="H155" s="10" t="str">
        <f t="shared" si="17"/>
        <v/>
      </c>
      <c r="I155" s="5">
        <f>TRUNC(IF(G155="",0,(IF(SUM(I$18:$I154)&gt;=(0.25*$G$5),0,(IF((SUM($I$18:$I154)+(0.25*$G$5))&gt;$G$5,(($G$5*0.25)-SUM(I$18:$I154)),($G$5*G155)))))),2)</f>
        <v>0</v>
      </c>
      <c r="J155" s="5">
        <f>TRUNC(IF(H155="",0,(IF(SUM($J$18:J154)&gt;=(0.25*$G$5),0,(IF((SUM($J$18:$J154)+(0.25*$G$5))&gt;+($G$5*0.25),(($G$5*0.25)-SUM($J$18:J154)),($G$5*H155)))))),2)</f>
        <v>0</v>
      </c>
      <c r="L155" s="5">
        <f t="shared" si="19"/>
        <v>0</v>
      </c>
      <c r="M155" s="5">
        <f t="shared" si="20"/>
        <v>0</v>
      </c>
      <c r="N155" s="17"/>
      <c r="O155" s="17"/>
      <c r="P155" s="17"/>
      <c r="Q155" s="5">
        <f t="shared" si="21"/>
        <v>0</v>
      </c>
      <c r="S155" s="5">
        <f t="shared" si="22"/>
        <v>0</v>
      </c>
      <c r="T155" s="5">
        <f t="shared" si="23"/>
        <v>0</v>
      </c>
      <c r="W155" s="18"/>
    </row>
    <row r="156" spans="1:23" x14ac:dyDescent="0.25">
      <c r="A156" s="6">
        <f>+'IRS Interest Rates'!A1427</f>
        <v>45256</v>
      </c>
      <c r="C156" s="9" t="str">
        <f>IF($D$3&gt;$A156,"",IF($D$4&lt;$A156,"",+'IRS Interest Rates'!$B1427))</f>
        <v/>
      </c>
      <c r="D156" s="11">
        <f t="shared" si="18"/>
        <v>0</v>
      </c>
      <c r="E156" s="11"/>
      <c r="F156" s="5">
        <f t="shared" si="24"/>
        <v>0</v>
      </c>
      <c r="G156" s="10"/>
      <c r="H156" s="10" t="str">
        <f t="shared" si="17"/>
        <v/>
      </c>
      <c r="I156" s="5">
        <f>TRUNC(IF(G156="",0,(IF(SUM(I$18:$I155)&gt;=(0.25*$G$5),0,(IF((SUM($I$18:$I155)+(0.25*$G$5))&gt;$G$5,(($G$5*0.25)-SUM(I$18:$I155)),($G$5*G156)))))),2)</f>
        <v>0</v>
      </c>
      <c r="J156" s="5">
        <f>TRUNC(IF(H156="",0,(IF(SUM($J$18:J155)&gt;=(0.25*$G$5),0,(IF((SUM($J$18:$J155)+(0.25*$G$5))&gt;+($G$5*0.25),(($G$5*0.25)-SUM($J$18:J155)),($G$5*H156)))))),2)</f>
        <v>0</v>
      </c>
      <c r="L156" s="5">
        <f t="shared" si="19"/>
        <v>0</v>
      </c>
      <c r="M156" s="5">
        <f t="shared" si="20"/>
        <v>0</v>
      </c>
      <c r="N156" s="17"/>
      <c r="O156" s="17"/>
      <c r="P156" s="17"/>
      <c r="Q156" s="5">
        <f t="shared" si="21"/>
        <v>0</v>
      </c>
      <c r="S156" s="5">
        <f t="shared" si="22"/>
        <v>0</v>
      </c>
      <c r="T156" s="5">
        <f t="shared" si="23"/>
        <v>0</v>
      </c>
      <c r="W156" s="18"/>
    </row>
    <row r="157" spans="1:23" x14ac:dyDescent="0.25">
      <c r="A157" s="6">
        <f>+'IRS Interest Rates'!A1428</f>
        <v>45257</v>
      </c>
      <c r="C157" s="9" t="str">
        <f>IF($D$3&gt;$A157,"",IF($D$4&lt;$A157,"",+'IRS Interest Rates'!$B1428))</f>
        <v/>
      </c>
      <c r="D157" s="11">
        <f t="shared" si="18"/>
        <v>0</v>
      </c>
      <c r="E157" s="11"/>
      <c r="F157" s="5">
        <f t="shared" si="24"/>
        <v>0</v>
      </c>
      <c r="G157" s="10"/>
      <c r="H157" s="10" t="str">
        <f t="shared" si="17"/>
        <v/>
      </c>
      <c r="I157" s="5">
        <f>TRUNC(IF(G157="",0,(IF(SUM(I$18:$I156)&gt;=(0.25*$G$5),0,(IF((SUM($I$18:$I156)+(0.25*$G$5))&gt;$G$5,(($G$5*0.25)-SUM(I$18:$I156)),($G$5*G157)))))),2)</f>
        <v>0</v>
      </c>
      <c r="J157" s="5">
        <f>TRUNC(IF(H157="",0,(IF(SUM($J$18:J156)&gt;=(0.25*$G$5),0,(IF((SUM($J$18:$J156)+(0.25*$G$5))&gt;+($G$5*0.25),(($G$5*0.25)-SUM($J$18:J156)),($G$5*H157)))))),2)</f>
        <v>0</v>
      </c>
      <c r="L157" s="5">
        <f t="shared" si="19"/>
        <v>0</v>
      </c>
      <c r="M157" s="5">
        <f t="shared" si="20"/>
        <v>0</v>
      </c>
      <c r="N157" s="17"/>
      <c r="O157" s="17"/>
      <c r="P157" s="17"/>
      <c r="Q157" s="5">
        <f t="shared" si="21"/>
        <v>0</v>
      </c>
      <c r="S157" s="5">
        <f t="shared" si="22"/>
        <v>0</v>
      </c>
      <c r="T157" s="5">
        <f t="shared" si="23"/>
        <v>0</v>
      </c>
      <c r="W157" s="18"/>
    </row>
    <row r="158" spans="1:23" x14ac:dyDescent="0.25">
      <c r="A158" s="6">
        <f>+'IRS Interest Rates'!A1429</f>
        <v>45258</v>
      </c>
      <c r="C158" s="9" t="str">
        <f>IF($D$3&gt;$A158,"",IF($D$4&lt;$A158,"",+'IRS Interest Rates'!$B1429))</f>
        <v/>
      </c>
      <c r="D158" s="11">
        <f t="shared" si="18"/>
        <v>0</v>
      </c>
      <c r="E158" s="11"/>
      <c r="F158" s="5">
        <f t="shared" si="24"/>
        <v>0</v>
      </c>
      <c r="G158" s="10"/>
      <c r="H158" s="10" t="str">
        <f t="shared" si="17"/>
        <v/>
      </c>
      <c r="I158" s="5">
        <f>TRUNC(IF(G158="",0,(IF(SUM(I$18:$I157)&gt;=(0.25*$G$5),0,(IF((SUM($I$18:$I157)+(0.25*$G$5))&gt;$G$5,(($G$5*0.25)-SUM(I$18:$I157)),($G$5*G158)))))),2)</f>
        <v>0</v>
      </c>
      <c r="J158" s="5">
        <f>TRUNC(IF(H158="",0,(IF(SUM($J$18:J157)&gt;=(0.25*$G$5),0,(IF((SUM($J$18:$J157)+(0.25*$G$5))&gt;+($G$5*0.25),(($G$5*0.25)-SUM($J$18:J157)),($G$5*H158)))))),2)</f>
        <v>0</v>
      </c>
      <c r="L158" s="5">
        <f t="shared" si="19"/>
        <v>0</v>
      </c>
      <c r="M158" s="5">
        <f t="shared" si="20"/>
        <v>0</v>
      </c>
      <c r="N158" s="17"/>
      <c r="O158" s="17"/>
      <c r="P158" s="17"/>
      <c r="Q158" s="5">
        <f t="shared" si="21"/>
        <v>0</v>
      </c>
      <c r="S158" s="5">
        <f t="shared" si="22"/>
        <v>0</v>
      </c>
      <c r="T158" s="5">
        <f t="shared" si="23"/>
        <v>0</v>
      </c>
      <c r="W158" s="18"/>
    </row>
    <row r="159" spans="1:23" x14ac:dyDescent="0.25">
      <c r="A159" s="6">
        <f>+'IRS Interest Rates'!A1430</f>
        <v>45259</v>
      </c>
      <c r="C159" s="9" t="str">
        <f>IF($D$3&gt;$A159,"",IF($D$4&lt;$A159,"",+'IRS Interest Rates'!$B1430))</f>
        <v/>
      </c>
      <c r="D159" s="11">
        <f t="shared" si="18"/>
        <v>0</v>
      </c>
      <c r="E159" s="11"/>
      <c r="F159" s="5">
        <f t="shared" si="24"/>
        <v>0</v>
      </c>
      <c r="G159" s="10"/>
      <c r="H159" s="10" t="str">
        <f t="shared" si="17"/>
        <v/>
      </c>
      <c r="I159" s="5">
        <f>TRUNC(IF(G159="",0,(IF(SUM(I$18:$I158)&gt;=(0.25*$G$5),0,(IF((SUM($I$18:$I158)+(0.25*$G$5))&gt;$G$5,(($G$5*0.25)-SUM(I$18:$I158)),($G$5*G159)))))),2)</f>
        <v>0</v>
      </c>
      <c r="J159" s="5">
        <f>TRUNC(IF(H159="",0,(IF(SUM($J$18:J158)&gt;=(0.25*$G$5),0,(IF((SUM($J$18:$J158)+(0.25*$G$5))&gt;+($G$5*0.25),(($G$5*0.25)-SUM($J$18:J158)),($G$5*H159)))))),2)</f>
        <v>0</v>
      </c>
      <c r="L159" s="5">
        <f t="shared" si="19"/>
        <v>0</v>
      </c>
      <c r="M159" s="5">
        <f t="shared" si="20"/>
        <v>0</v>
      </c>
      <c r="N159" s="17"/>
      <c r="O159" s="17"/>
      <c r="P159" s="17"/>
      <c r="Q159" s="5">
        <f t="shared" si="21"/>
        <v>0</v>
      </c>
      <c r="S159" s="5">
        <f t="shared" si="22"/>
        <v>0</v>
      </c>
      <c r="T159" s="5">
        <f t="shared" si="23"/>
        <v>0</v>
      </c>
      <c r="W159" s="18"/>
    </row>
    <row r="160" spans="1:23" x14ac:dyDescent="0.25">
      <c r="A160" s="6">
        <f>+'IRS Interest Rates'!A1431</f>
        <v>45260</v>
      </c>
      <c r="C160" s="9" t="str">
        <f>IF($D$3&gt;$A160,"",IF($D$4&lt;$A160,"",+'IRS Interest Rates'!$B1431))</f>
        <v/>
      </c>
      <c r="D160" s="11">
        <f t="shared" si="18"/>
        <v>0</v>
      </c>
      <c r="E160" s="11"/>
      <c r="F160" s="5">
        <f t="shared" si="24"/>
        <v>0</v>
      </c>
      <c r="G160" s="10">
        <f>IF($G$14="yes",IF($A160&lt;$D$3,"",IF(SUM(F131:F160)&gt;0,G$16,"")),0)</f>
        <v>0</v>
      </c>
      <c r="H160" s="10">
        <f t="shared" si="17"/>
        <v>0</v>
      </c>
      <c r="I160" s="5">
        <f>TRUNC(IF(G160="",0,(IF(SUM(I$18:$I159)&gt;=(0.25*$G$5),0,(IF((SUM($I$18:$I159)+(0.25*$G$5))&gt;$G$5,(($G$5*0.25)-SUM(I$18:$I159)),($G$5*G160)))))),2)</f>
        <v>0</v>
      </c>
      <c r="J160" s="5">
        <f>TRUNC(IF(H160="",0,(IF(SUM($J$18:J159)&gt;=(0.25*$G$5),0,(IF((SUM($J$18:$J159)+(0.25*$G$5))&gt;+($G$5*0.25),(($G$5*0.25)-SUM($J$18:J159)),($G$5*H160)))))),2)</f>
        <v>0</v>
      </c>
      <c r="L160" s="5">
        <f t="shared" si="19"/>
        <v>0</v>
      </c>
      <c r="M160" s="5">
        <f t="shared" si="20"/>
        <v>0</v>
      </c>
      <c r="N160" s="17"/>
      <c r="O160" s="17"/>
      <c r="P160" s="17"/>
      <c r="Q160" s="5">
        <f t="shared" si="21"/>
        <v>0</v>
      </c>
      <c r="S160" s="5">
        <f t="shared" si="22"/>
        <v>0</v>
      </c>
      <c r="T160" s="5">
        <f t="shared" si="23"/>
        <v>0</v>
      </c>
      <c r="W160" s="18"/>
    </row>
    <row r="161" spans="1:23" x14ac:dyDescent="0.25">
      <c r="A161" s="6">
        <f>+'IRS Interest Rates'!A1432</f>
        <v>45261</v>
      </c>
      <c r="C161" s="9" t="str">
        <f>IF($D$3&gt;$A161,"",IF($D$4&lt;$A161,"",+'IRS Interest Rates'!$B1432))</f>
        <v/>
      </c>
      <c r="D161" s="11">
        <f t="shared" si="18"/>
        <v>0</v>
      </c>
      <c r="E161" s="11"/>
      <c r="F161" s="5">
        <f t="shared" si="24"/>
        <v>0</v>
      </c>
      <c r="G161" s="10"/>
      <c r="H161" s="10" t="str">
        <f t="shared" si="17"/>
        <v/>
      </c>
      <c r="I161" s="5">
        <f>TRUNC(IF(G161="",0,(IF(SUM(I$18:$I160)&gt;=(0.25*$G$5),0,(IF((SUM($I$18:$I160)+(0.25*$G$5))&gt;$G$5,(($G$5*0.25)-SUM(I$18:$I160)),($G$5*G161)))))),2)</f>
        <v>0</v>
      </c>
      <c r="J161" s="5">
        <f>TRUNC(IF(H161="",0,(IF(SUM($J$18:J160)&gt;=(0.25*$G$5),0,(IF((SUM($J$18:$J160)+(0.25*$G$5))&gt;+($G$5*0.25),(($G$5*0.25)-SUM($J$18:J160)),($G$5*H161)))))),2)</f>
        <v>0</v>
      </c>
      <c r="L161" s="5">
        <f t="shared" si="19"/>
        <v>0</v>
      </c>
      <c r="M161" s="5">
        <f t="shared" si="20"/>
        <v>0</v>
      </c>
      <c r="N161" s="17"/>
      <c r="O161" s="17"/>
      <c r="P161" s="17"/>
      <c r="Q161" s="5">
        <f t="shared" si="21"/>
        <v>0</v>
      </c>
      <c r="S161" s="5">
        <f t="shared" si="22"/>
        <v>0</v>
      </c>
      <c r="T161" s="5">
        <f t="shared" si="23"/>
        <v>0</v>
      </c>
      <c r="W161" s="18"/>
    </row>
    <row r="162" spans="1:23" x14ac:dyDescent="0.25">
      <c r="A162" s="6">
        <f>+'IRS Interest Rates'!A1433</f>
        <v>45262</v>
      </c>
      <c r="C162" s="9" t="str">
        <f>IF($D$3&gt;$A162,"",IF($D$4&lt;$A162,"",+'IRS Interest Rates'!$B1433))</f>
        <v/>
      </c>
      <c r="D162" s="11">
        <f t="shared" si="18"/>
        <v>0</v>
      </c>
      <c r="E162" s="11"/>
      <c r="F162" s="5">
        <f t="shared" si="24"/>
        <v>0</v>
      </c>
      <c r="G162" s="10"/>
      <c r="H162" s="10" t="str">
        <f t="shared" si="17"/>
        <v/>
      </c>
      <c r="I162" s="5">
        <f>TRUNC(IF(G162="",0,(IF(SUM(I$18:$I161)&gt;=(0.25*$G$5),0,(IF((SUM($I$18:$I161)+(0.25*$G$5))&gt;$G$5,(($G$5*0.25)-SUM(I$18:$I161)),($G$5*G162)))))),2)</f>
        <v>0</v>
      </c>
      <c r="J162" s="5">
        <f>TRUNC(IF(H162="",0,(IF(SUM($J$18:J161)&gt;=(0.25*$G$5),0,(IF((SUM($J$18:$J161)+(0.25*$G$5))&gt;+($G$5*0.25),(($G$5*0.25)-SUM($J$18:J161)),($G$5*H162)))))),2)</f>
        <v>0</v>
      </c>
      <c r="L162" s="5">
        <f t="shared" si="19"/>
        <v>0</v>
      </c>
      <c r="M162" s="5">
        <f t="shared" si="20"/>
        <v>0</v>
      </c>
      <c r="N162" s="17"/>
      <c r="O162" s="17"/>
      <c r="P162" s="17"/>
      <c r="Q162" s="5">
        <f t="shared" si="21"/>
        <v>0</v>
      </c>
      <c r="S162" s="5">
        <f t="shared" si="22"/>
        <v>0</v>
      </c>
      <c r="T162" s="5">
        <f t="shared" si="23"/>
        <v>0</v>
      </c>
      <c r="W162" s="18"/>
    </row>
    <row r="163" spans="1:23" x14ac:dyDescent="0.25">
      <c r="A163" s="6">
        <f>+'IRS Interest Rates'!A1434</f>
        <v>45263</v>
      </c>
      <c r="C163" s="9" t="str">
        <f>IF($D$3&gt;$A163,"",IF($D$4&lt;$A163,"",+'IRS Interest Rates'!$B1434))</f>
        <v/>
      </c>
      <c r="D163" s="11">
        <f t="shared" si="18"/>
        <v>0</v>
      </c>
      <c r="E163" s="11"/>
      <c r="F163" s="5">
        <f t="shared" si="24"/>
        <v>0</v>
      </c>
      <c r="G163" s="10"/>
      <c r="H163" s="10" t="str">
        <f t="shared" si="17"/>
        <v/>
      </c>
      <c r="I163" s="5">
        <f>TRUNC(IF(G163="",0,(IF(SUM(I$18:$I162)&gt;=(0.25*$G$5),0,(IF((SUM($I$18:$I162)+(0.25*$G$5))&gt;$G$5,(($G$5*0.25)-SUM(I$18:$I162)),($G$5*G163)))))),2)</f>
        <v>0</v>
      </c>
      <c r="J163" s="5">
        <f>TRUNC(IF(H163="",0,(IF(SUM($J$18:J162)&gt;=(0.25*$G$5),0,(IF((SUM($J$18:$J162)+(0.25*$G$5))&gt;+($G$5*0.25),(($G$5*0.25)-SUM($J$18:J162)),($G$5*H163)))))),2)</f>
        <v>0</v>
      </c>
      <c r="L163" s="5">
        <f t="shared" si="19"/>
        <v>0</v>
      </c>
      <c r="M163" s="5">
        <f t="shared" si="20"/>
        <v>0</v>
      </c>
      <c r="N163" s="17"/>
      <c r="O163" s="17"/>
      <c r="P163" s="17"/>
      <c r="Q163" s="5">
        <f t="shared" si="21"/>
        <v>0</v>
      </c>
      <c r="S163" s="5">
        <f t="shared" si="22"/>
        <v>0</v>
      </c>
      <c r="T163" s="5">
        <f t="shared" si="23"/>
        <v>0</v>
      </c>
      <c r="W163" s="18"/>
    </row>
    <row r="164" spans="1:23" x14ac:dyDescent="0.25">
      <c r="A164" s="6">
        <f>+'IRS Interest Rates'!A1435</f>
        <v>45264</v>
      </c>
      <c r="C164" s="9" t="str">
        <f>IF($D$3&gt;$A164,"",IF($D$4&lt;$A164,"",+'IRS Interest Rates'!$B1435))</f>
        <v/>
      </c>
      <c r="D164" s="11">
        <f t="shared" si="18"/>
        <v>0</v>
      </c>
      <c r="E164" s="11"/>
      <c r="F164" s="5">
        <f t="shared" si="24"/>
        <v>0</v>
      </c>
      <c r="G164" s="10"/>
      <c r="H164" s="10" t="str">
        <f t="shared" si="17"/>
        <v/>
      </c>
      <c r="I164" s="5">
        <f>TRUNC(IF(G164="",0,(IF(SUM(I$18:$I163)&gt;=(0.25*$G$5),0,(IF((SUM($I$18:$I163)+(0.25*$G$5))&gt;$G$5,(($G$5*0.25)-SUM(I$18:$I163)),($G$5*G164)))))),2)</f>
        <v>0</v>
      </c>
      <c r="J164" s="5">
        <f>TRUNC(IF(H164="",0,(IF(SUM($J$18:J163)&gt;=(0.25*$G$5),0,(IF((SUM($J$18:$J163)+(0.25*$G$5))&gt;+($G$5*0.25),(($G$5*0.25)-SUM($J$18:J163)),($G$5*H164)))))),2)</f>
        <v>0</v>
      </c>
      <c r="L164" s="5">
        <f t="shared" si="19"/>
        <v>0</v>
      </c>
      <c r="M164" s="5">
        <f t="shared" si="20"/>
        <v>0</v>
      </c>
      <c r="N164" s="17"/>
      <c r="O164" s="17"/>
      <c r="P164" s="17"/>
      <c r="Q164" s="5">
        <f t="shared" si="21"/>
        <v>0</v>
      </c>
      <c r="S164" s="5">
        <f t="shared" si="22"/>
        <v>0</v>
      </c>
      <c r="T164" s="5">
        <f t="shared" si="23"/>
        <v>0</v>
      </c>
      <c r="W164" s="18"/>
    </row>
    <row r="165" spans="1:23" x14ac:dyDescent="0.25">
      <c r="A165" s="6">
        <f>+'IRS Interest Rates'!A1436</f>
        <v>45265</v>
      </c>
      <c r="C165" s="9" t="str">
        <f>IF($D$3&gt;$A165,"",IF($D$4&lt;$A165,"",+'IRS Interest Rates'!$B1436))</f>
        <v/>
      </c>
      <c r="D165" s="11">
        <f t="shared" si="18"/>
        <v>0</v>
      </c>
      <c r="E165" s="11"/>
      <c r="F165" s="5">
        <f t="shared" si="24"/>
        <v>0</v>
      </c>
      <c r="G165" s="10"/>
      <c r="H165" s="10" t="str">
        <f t="shared" si="17"/>
        <v/>
      </c>
      <c r="I165" s="5">
        <f>TRUNC(IF(G165="",0,(IF(SUM(I$18:$I164)&gt;=(0.25*$G$5),0,(IF((SUM($I$18:$I164)+(0.25*$G$5))&gt;$G$5,(($G$5*0.25)-SUM(I$18:$I164)),($G$5*G165)))))),2)</f>
        <v>0</v>
      </c>
      <c r="J165" s="5">
        <f>TRUNC(IF(H165="",0,(IF(SUM($J$18:J164)&gt;=(0.25*$G$5),0,(IF((SUM($J$18:$J164)+(0.25*$G$5))&gt;+($G$5*0.25),(($G$5*0.25)-SUM($J$18:J164)),($G$5*H165)))))),2)</f>
        <v>0</v>
      </c>
      <c r="L165" s="5">
        <f t="shared" si="19"/>
        <v>0</v>
      </c>
      <c r="M165" s="5">
        <f t="shared" si="20"/>
        <v>0</v>
      </c>
      <c r="N165" s="17"/>
      <c r="O165" s="17"/>
      <c r="P165" s="17"/>
      <c r="Q165" s="5">
        <f t="shared" si="21"/>
        <v>0</v>
      </c>
      <c r="S165" s="5">
        <f t="shared" si="22"/>
        <v>0</v>
      </c>
      <c r="T165" s="5">
        <f t="shared" si="23"/>
        <v>0</v>
      </c>
      <c r="W165" s="18"/>
    </row>
    <row r="166" spans="1:23" x14ac:dyDescent="0.25">
      <c r="A166" s="6">
        <f>+'IRS Interest Rates'!A1437</f>
        <v>45266</v>
      </c>
      <c r="C166" s="9" t="str">
        <f>IF($D$3&gt;$A166,"",IF($D$4&lt;$A166,"",+'IRS Interest Rates'!$B1437))</f>
        <v/>
      </c>
      <c r="D166" s="11">
        <f t="shared" si="18"/>
        <v>0</v>
      </c>
      <c r="E166" s="11"/>
      <c r="F166" s="5">
        <f t="shared" si="24"/>
        <v>0</v>
      </c>
      <c r="G166" s="10"/>
      <c r="H166" s="10" t="str">
        <f t="shared" si="17"/>
        <v/>
      </c>
      <c r="I166" s="5">
        <f>TRUNC(IF(G166="",0,(IF(SUM(I$18:$I165)&gt;=(0.25*$G$5),0,(IF((SUM($I$18:$I165)+(0.25*$G$5))&gt;$G$5,(($G$5*0.25)-SUM(I$18:$I165)),($G$5*G166)))))),2)</f>
        <v>0</v>
      </c>
      <c r="J166" s="5">
        <f>TRUNC(IF(H166="",0,(IF(SUM($J$18:J165)&gt;=(0.25*$G$5),0,(IF((SUM($J$18:$J165)+(0.25*$G$5))&gt;+($G$5*0.25),(($G$5*0.25)-SUM($J$18:J165)),($G$5*H166)))))),2)</f>
        <v>0</v>
      </c>
      <c r="L166" s="5">
        <f t="shared" si="19"/>
        <v>0</v>
      </c>
      <c r="M166" s="5">
        <f t="shared" si="20"/>
        <v>0</v>
      </c>
      <c r="N166" s="17"/>
      <c r="O166" s="17"/>
      <c r="P166" s="17"/>
      <c r="Q166" s="5">
        <f t="shared" si="21"/>
        <v>0</v>
      </c>
      <c r="S166" s="5">
        <f t="shared" si="22"/>
        <v>0</v>
      </c>
      <c r="T166" s="5">
        <f t="shared" si="23"/>
        <v>0</v>
      </c>
      <c r="W166" s="18"/>
    </row>
    <row r="167" spans="1:23" x14ac:dyDescent="0.25">
      <c r="A167" s="6">
        <f>+'IRS Interest Rates'!A1438</f>
        <v>45267</v>
      </c>
      <c r="C167" s="9" t="str">
        <f>IF($D$3&gt;$A167,"",IF($D$4&lt;$A167,"",+'IRS Interest Rates'!$B1438))</f>
        <v/>
      </c>
      <c r="D167" s="11">
        <f t="shared" si="18"/>
        <v>0</v>
      </c>
      <c r="E167" s="11"/>
      <c r="F167" s="5">
        <f t="shared" si="24"/>
        <v>0</v>
      </c>
      <c r="G167" s="10"/>
      <c r="H167" s="10" t="str">
        <f t="shared" si="17"/>
        <v/>
      </c>
      <c r="I167" s="5">
        <f>TRUNC(IF(G167="",0,(IF(SUM(I$18:$I166)&gt;=(0.25*$G$5),0,(IF((SUM($I$18:$I166)+(0.25*$G$5))&gt;$G$5,(($G$5*0.25)-SUM(I$18:$I166)),($G$5*G167)))))),2)</f>
        <v>0</v>
      </c>
      <c r="J167" s="5">
        <f>TRUNC(IF(H167="",0,(IF(SUM($J$18:J166)&gt;=(0.25*$G$5),0,(IF((SUM($J$18:$J166)+(0.25*$G$5))&gt;+($G$5*0.25),(($G$5*0.25)-SUM($J$18:J166)),($G$5*H167)))))),2)</f>
        <v>0</v>
      </c>
      <c r="L167" s="5">
        <f t="shared" si="19"/>
        <v>0</v>
      </c>
      <c r="M167" s="5">
        <f t="shared" si="20"/>
        <v>0</v>
      </c>
      <c r="N167" s="17"/>
      <c r="O167" s="17"/>
      <c r="P167" s="17"/>
      <c r="Q167" s="5">
        <f t="shared" si="21"/>
        <v>0</v>
      </c>
      <c r="S167" s="5">
        <f t="shared" si="22"/>
        <v>0</v>
      </c>
      <c r="T167" s="5">
        <f t="shared" si="23"/>
        <v>0</v>
      </c>
      <c r="W167" s="18"/>
    </row>
    <row r="168" spans="1:23" x14ac:dyDescent="0.25">
      <c r="A168" s="6">
        <f>+'IRS Interest Rates'!A1439</f>
        <v>45268</v>
      </c>
      <c r="C168" s="9" t="str">
        <f>IF($D$3&gt;$A168,"",IF($D$4&lt;$A168,"",+'IRS Interest Rates'!$B1439))</f>
        <v/>
      </c>
      <c r="D168" s="11">
        <f t="shared" si="18"/>
        <v>0</v>
      </c>
      <c r="E168" s="11"/>
      <c r="F168" s="5">
        <f t="shared" si="24"/>
        <v>0</v>
      </c>
      <c r="G168" s="10"/>
      <c r="H168" s="10" t="str">
        <f t="shared" si="17"/>
        <v/>
      </c>
      <c r="I168" s="5">
        <f>TRUNC(IF(G168="",0,(IF(SUM(I$18:$I167)&gt;=(0.25*$G$5),0,(IF((SUM($I$18:$I167)+(0.25*$G$5))&gt;$G$5,(($G$5*0.25)-SUM(I$18:$I167)),($G$5*G168)))))),2)</f>
        <v>0</v>
      </c>
      <c r="J168" s="5">
        <f>TRUNC(IF(H168="",0,(IF(SUM($J$18:J167)&gt;=(0.25*$G$5),0,(IF((SUM($J$18:$J167)+(0.25*$G$5))&gt;+($G$5*0.25),(($G$5*0.25)-SUM($J$18:J167)),($G$5*H168)))))),2)</f>
        <v>0</v>
      </c>
      <c r="L168" s="5">
        <f t="shared" si="19"/>
        <v>0</v>
      </c>
      <c r="M168" s="5">
        <f t="shared" si="20"/>
        <v>0</v>
      </c>
      <c r="N168" s="17"/>
      <c r="O168" s="17"/>
      <c r="P168" s="17"/>
      <c r="Q168" s="5">
        <f t="shared" si="21"/>
        <v>0</v>
      </c>
      <c r="S168" s="5">
        <f t="shared" si="22"/>
        <v>0</v>
      </c>
      <c r="T168" s="5">
        <f t="shared" si="23"/>
        <v>0</v>
      </c>
      <c r="W168" s="18"/>
    </row>
    <row r="169" spans="1:23" x14ac:dyDescent="0.25">
      <c r="A169" s="6">
        <f>+'IRS Interest Rates'!A1440</f>
        <v>45269</v>
      </c>
      <c r="C169" s="9" t="str">
        <f>IF($D$3&gt;$A169,"",IF($D$4&lt;$A169,"",+'IRS Interest Rates'!$B1440))</f>
        <v/>
      </c>
      <c r="D169" s="11">
        <f t="shared" si="18"/>
        <v>0</v>
      </c>
      <c r="E169" s="11"/>
      <c r="F169" s="5">
        <f t="shared" si="24"/>
        <v>0</v>
      </c>
      <c r="G169" s="10"/>
      <c r="H169" s="10" t="str">
        <f t="shared" si="17"/>
        <v/>
      </c>
      <c r="I169" s="5">
        <f>TRUNC(IF(G169="",0,(IF(SUM(I$18:$I168)&gt;=(0.25*$G$5),0,(IF((SUM($I$18:$I168)+(0.25*$G$5))&gt;$G$5,(($G$5*0.25)-SUM(I$18:$I168)),($G$5*G169)))))),2)</f>
        <v>0</v>
      </c>
      <c r="J169" s="5">
        <f>TRUNC(IF(H169="",0,(IF(SUM($J$18:J168)&gt;=(0.25*$G$5),0,(IF((SUM($J$18:$J168)+(0.25*$G$5))&gt;+($G$5*0.25),(($G$5*0.25)-SUM($J$18:J168)),($G$5*H169)))))),2)</f>
        <v>0</v>
      </c>
      <c r="L169" s="5">
        <f t="shared" si="19"/>
        <v>0</v>
      </c>
      <c r="M169" s="5">
        <f t="shared" si="20"/>
        <v>0</v>
      </c>
      <c r="N169" s="17"/>
      <c r="O169" s="17"/>
      <c r="P169" s="17"/>
      <c r="Q169" s="5">
        <f t="shared" si="21"/>
        <v>0</v>
      </c>
      <c r="S169" s="5">
        <f t="shared" si="22"/>
        <v>0</v>
      </c>
      <c r="T169" s="5">
        <f t="shared" si="23"/>
        <v>0</v>
      </c>
      <c r="W169" s="18"/>
    </row>
    <row r="170" spans="1:23" x14ac:dyDescent="0.25">
      <c r="A170" s="6">
        <f>+'IRS Interest Rates'!A1441</f>
        <v>45270</v>
      </c>
      <c r="C170" s="9" t="str">
        <f>IF($D$3&gt;$A170,"",IF($D$4&lt;$A170,"",+'IRS Interest Rates'!$B1441))</f>
        <v/>
      </c>
      <c r="D170" s="11">
        <f t="shared" si="18"/>
        <v>0</v>
      </c>
      <c r="E170" s="11"/>
      <c r="F170" s="5">
        <f t="shared" si="24"/>
        <v>0</v>
      </c>
      <c r="G170" s="10"/>
      <c r="H170" s="10" t="str">
        <f t="shared" ref="H170:H233" si="25">IF(G170="","",+H$16)</f>
        <v/>
      </c>
      <c r="I170" s="5">
        <f>TRUNC(IF(G170="",0,(IF(SUM(I$18:$I169)&gt;=(0.25*$G$5),0,(IF((SUM($I$18:$I169)+(0.25*$G$5))&gt;$G$5,(($G$5*0.25)-SUM(I$18:$I169)),($G$5*G170)))))),2)</f>
        <v>0</v>
      </c>
      <c r="J170" s="5">
        <f>TRUNC(IF(H170="",0,(IF(SUM($J$18:J169)&gt;=(0.25*$G$5),0,(IF((SUM($J$18:$J169)+(0.25*$G$5))&gt;+($G$5*0.25),(($G$5*0.25)-SUM($J$18:J169)),($G$5*H170)))))),2)</f>
        <v>0</v>
      </c>
      <c r="L170" s="5">
        <f t="shared" si="19"/>
        <v>0</v>
      </c>
      <c r="M170" s="5">
        <f t="shared" si="20"/>
        <v>0</v>
      </c>
      <c r="N170" s="17"/>
      <c r="O170" s="17"/>
      <c r="P170" s="17"/>
      <c r="Q170" s="5">
        <f t="shared" si="21"/>
        <v>0</v>
      </c>
      <c r="S170" s="5">
        <f t="shared" si="22"/>
        <v>0</v>
      </c>
      <c r="T170" s="5">
        <f t="shared" si="23"/>
        <v>0</v>
      </c>
      <c r="W170" s="18"/>
    </row>
    <row r="171" spans="1:23" x14ac:dyDescent="0.25">
      <c r="A171" s="6">
        <f>+'IRS Interest Rates'!A1442</f>
        <v>45271</v>
      </c>
      <c r="C171" s="9" t="str">
        <f>IF($D$3&gt;$A171,"",IF($D$4&lt;$A171,"",+'IRS Interest Rates'!$B1442))</f>
        <v/>
      </c>
      <c r="D171" s="11">
        <f t="shared" si="18"/>
        <v>0</v>
      </c>
      <c r="E171" s="11"/>
      <c r="F171" s="5">
        <f t="shared" si="24"/>
        <v>0</v>
      </c>
      <c r="G171" s="10"/>
      <c r="H171" s="10" t="str">
        <f t="shared" si="25"/>
        <v/>
      </c>
      <c r="I171" s="5">
        <f>TRUNC(IF(G171="",0,(IF(SUM(I$18:$I170)&gt;=(0.25*$G$5),0,(IF((SUM($I$18:$I170)+(0.25*$G$5))&gt;$G$5,(($G$5*0.25)-SUM(I$18:$I170)),($G$5*G171)))))),2)</f>
        <v>0</v>
      </c>
      <c r="J171" s="5">
        <f>TRUNC(IF(H171="",0,(IF(SUM($J$18:J170)&gt;=(0.25*$G$5),0,(IF((SUM($J$18:$J170)+(0.25*$G$5))&gt;+($G$5*0.25),(($G$5*0.25)-SUM($J$18:J170)),($G$5*H171)))))),2)</f>
        <v>0</v>
      </c>
      <c r="L171" s="5">
        <f t="shared" si="19"/>
        <v>0</v>
      </c>
      <c r="M171" s="5">
        <f t="shared" si="20"/>
        <v>0</v>
      </c>
      <c r="N171" s="17"/>
      <c r="O171" s="17"/>
      <c r="P171" s="17"/>
      <c r="Q171" s="5">
        <f t="shared" si="21"/>
        <v>0</v>
      </c>
      <c r="S171" s="5">
        <f t="shared" si="22"/>
        <v>0</v>
      </c>
      <c r="T171" s="5">
        <f t="shared" si="23"/>
        <v>0</v>
      </c>
      <c r="W171" s="18"/>
    </row>
    <row r="172" spans="1:23" x14ac:dyDescent="0.25">
      <c r="A172" s="6">
        <f>+'IRS Interest Rates'!A1443</f>
        <v>45272</v>
      </c>
      <c r="C172" s="9" t="str">
        <f>IF($D$3&gt;$A172,"",IF($D$4&lt;$A172,"",+'IRS Interest Rates'!$B1443))</f>
        <v/>
      </c>
      <c r="D172" s="11">
        <f t="shared" si="18"/>
        <v>0</v>
      </c>
      <c r="E172" s="11"/>
      <c r="F172" s="5">
        <f t="shared" si="24"/>
        <v>0</v>
      </c>
      <c r="G172" s="10"/>
      <c r="H172" s="10" t="str">
        <f t="shared" si="25"/>
        <v/>
      </c>
      <c r="I172" s="5">
        <f>TRUNC(IF(G172="",0,(IF(SUM(I$18:$I171)&gt;=(0.25*$G$5),0,(IF((SUM($I$18:$I171)+(0.25*$G$5))&gt;$G$5,(($G$5*0.25)-SUM(I$18:$I171)),($G$5*G172)))))),2)</f>
        <v>0</v>
      </c>
      <c r="J172" s="5">
        <f>TRUNC(IF(H172="",0,(IF(SUM($J$18:J171)&gt;=(0.25*$G$5),0,(IF((SUM($J$18:$J171)+(0.25*$G$5))&gt;+($G$5*0.25),(($G$5*0.25)-SUM($J$18:J171)),($G$5*H172)))))),2)</f>
        <v>0</v>
      </c>
      <c r="L172" s="5">
        <f t="shared" si="19"/>
        <v>0</v>
      </c>
      <c r="M172" s="5">
        <f t="shared" si="20"/>
        <v>0</v>
      </c>
      <c r="N172" s="17"/>
      <c r="O172" s="17"/>
      <c r="P172" s="17"/>
      <c r="Q172" s="5">
        <f t="shared" si="21"/>
        <v>0</v>
      </c>
      <c r="S172" s="5">
        <f t="shared" si="22"/>
        <v>0</v>
      </c>
      <c r="T172" s="5">
        <f t="shared" si="23"/>
        <v>0</v>
      </c>
      <c r="W172" s="18"/>
    </row>
    <row r="173" spans="1:23" x14ac:dyDescent="0.25">
      <c r="A173" s="6">
        <f>+'IRS Interest Rates'!A1444</f>
        <v>45273</v>
      </c>
      <c r="C173" s="9" t="str">
        <f>IF($D$3&gt;$A173,"",IF($D$4&lt;$A173,"",+'IRS Interest Rates'!$B1444))</f>
        <v/>
      </c>
      <c r="D173" s="11">
        <f t="shared" si="18"/>
        <v>0</v>
      </c>
      <c r="E173" s="11"/>
      <c r="F173" s="5">
        <f t="shared" si="24"/>
        <v>0</v>
      </c>
      <c r="G173" s="10"/>
      <c r="H173" s="10" t="str">
        <f t="shared" si="25"/>
        <v/>
      </c>
      <c r="I173" s="5">
        <f>TRUNC(IF(G173="",0,(IF(SUM(I$18:$I172)&gt;=(0.25*$G$5),0,(IF((SUM($I$18:$I172)+(0.25*$G$5))&gt;$G$5,(($G$5*0.25)-SUM(I$18:$I172)),($G$5*G173)))))),2)</f>
        <v>0</v>
      </c>
      <c r="J173" s="5">
        <f>TRUNC(IF(H173="",0,(IF(SUM($J$18:J172)&gt;=(0.25*$G$5),0,(IF((SUM($J$18:$J172)+(0.25*$G$5))&gt;+($G$5*0.25),(($G$5*0.25)-SUM($J$18:J172)),($G$5*H173)))))),2)</f>
        <v>0</v>
      </c>
      <c r="L173" s="5">
        <f t="shared" si="19"/>
        <v>0</v>
      </c>
      <c r="M173" s="5">
        <f t="shared" si="20"/>
        <v>0</v>
      </c>
      <c r="N173" s="17"/>
      <c r="O173" s="17"/>
      <c r="P173" s="17"/>
      <c r="Q173" s="5">
        <f t="shared" si="21"/>
        <v>0</v>
      </c>
      <c r="S173" s="5">
        <f t="shared" si="22"/>
        <v>0</v>
      </c>
      <c r="T173" s="5">
        <f t="shared" si="23"/>
        <v>0</v>
      </c>
      <c r="W173" s="18"/>
    </row>
    <row r="174" spans="1:23" x14ac:dyDescent="0.25">
      <c r="A174" s="6">
        <f>+'IRS Interest Rates'!A1445</f>
        <v>45274</v>
      </c>
      <c r="C174" s="9" t="str">
        <f>IF($D$3&gt;$A174,"",IF($D$4&lt;$A174,"",+'IRS Interest Rates'!$B1445))</f>
        <v/>
      </c>
      <c r="D174" s="11">
        <f t="shared" si="18"/>
        <v>0</v>
      </c>
      <c r="E174" s="11"/>
      <c r="F174" s="5">
        <f t="shared" si="24"/>
        <v>0</v>
      </c>
      <c r="G174" s="10"/>
      <c r="H174" s="10" t="str">
        <f t="shared" si="25"/>
        <v/>
      </c>
      <c r="I174" s="5">
        <f>TRUNC(IF(G174="",0,(IF(SUM(I$18:$I173)&gt;=(0.25*$G$5),0,(IF((SUM($I$18:$I173)+(0.25*$G$5))&gt;$G$5,(($G$5*0.25)-SUM(I$18:$I173)),($G$5*G174)))))),2)</f>
        <v>0</v>
      </c>
      <c r="J174" s="5">
        <f>TRUNC(IF(H174="",0,(IF(SUM($J$18:J173)&gt;=(0.25*$G$5),0,(IF((SUM($J$18:$J173)+(0.25*$G$5))&gt;+($G$5*0.25),(($G$5*0.25)-SUM($J$18:J173)),($G$5*H174)))))),2)</f>
        <v>0</v>
      </c>
      <c r="L174" s="5">
        <f t="shared" si="19"/>
        <v>0</v>
      </c>
      <c r="M174" s="5">
        <f t="shared" si="20"/>
        <v>0</v>
      </c>
      <c r="N174" s="17"/>
      <c r="O174" s="17"/>
      <c r="P174" s="17"/>
      <c r="Q174" s="5">
        <f t="shared" si="21"/>
        <v>0</v>
      </c>
      <c r="S174" s="5">
        <f t="shared" si="22"/>
        <v>0</v>
      </c>
      <c r="T174" s="5">
        <f t="shared" si="23"/>
        <v>0</v>
      </c>
      <c r="W174" s="18"/>
    </row>
    <row r="175" spans="1:23" x14ac:dyDescent="0.25">
      <c r="A175" s="6">
        <f>+'IRS Interest Rates'!A1446</f>
        <v>45275</v>
      </c>
      <c r="C175" s="9" t="str">
        <f>IF($D$3&gt;$A175,"",IF($D$4&lt;$A175,"",+'IRS Interest Rates'!$B1446))</f>
        <v/>
      </c>
      <c r="D175" s="11">
        <f t="shared" si="18"/>
        <v>0</v>
      </c>
      <c r="E175" s="11"/>
      <c r="F175" s="5">
        <f t="shared" si="24"/>
        <v>0</v>
      </c>
      <c r="G175" s="10"/>
      <c r="H175" s="10" t="str">
        <f t="shared" si="25"/>
        <v/>
      </c>
      <c r="I175" s="5">
        <f>TRUNC(IF(G175="",0,(IF(SUM(I$18:$I174)&gt;=(0.25*$G$5),0,(IF((SUM($I$18:$I174)+(0.25*$G$5))&gt;$G$5,(($G$5*0.25)-SUM(I$18:$I174)),($G$5*G175)))))),2)</f>
        <v>0</v>
      </c>
      <c r="J175" s="5">
        <f>TRUNC(IF(H175="",0,(IF(SUM($J$18:J174)&gt;=(0.25*$G$5),0,(IF((SUM($J$18:$J174)+(0.25*$G$5))&gt;+($G$5*0.25),(($G$5*0.25)-SUM($J$18:J174)),($G$5*H175)))))),2)</f>
        <v>0</v>
      </c>
      <c r="L175" s="5">
        <f t="shared" si="19"/>
        <v>0</v>
      </c>
      <c r="M175" s="5">
        <f t="shared" si="20"/>
        <v>0</v>
      </c>
      <c r="N175" s="17"/>
      <c r="O175" s="17"/>
      <c r="P175" s="17"/>
      <c r="Q175" s="5">
        <f t="shared" si="21"/>
        <v>0</v>
      </c>
      <c r="S175" s="5">
        <f t="shared" si="22"/>
        <v>0</v>
      </c>
      <c r="T175" s="5">
        <f t="shared" si="23"/>
        <v>0</v>
      </c>
      <c r="W175" s="18"/>
    </row>
    <row r="176" spans="1:23" x14ac:dyDescent="0.25">
      <c r="A176" s="6">
        <f>+'IRS Interest Rates'!A1447</f>
        <v>45276</v>
      </c>
      <c r="C176" s="9" t="str">
        <f>IF($D$3&gt;$A176,"",IF($D$4&lt;$A176,"",+'IRS Interest Rates'!$B1447))</f>
        <v/>
      </c>
      <c r="D176" s="11">
        <f t="shared" si="18"/>
        <v>0</v>
      </c>
      <c r="E176" s="11"/>
      <c r="F176" s="5">
        <f t="shared" si="24"/>
        <v>0</v>
      </c>
      <c r="G176" s="10"/>
      <c r="H176" s="10" t="str">
        <f t="shared" si="25"/>
        <v/>
      </c>
      <c r="I176" s="5">
        <f>TRUNC(IF(G176="",0,(IF(SUM(I$18:$I175)&gt;=(0.25*$G$5),0,(IF((SUM($I$18:$I175)+(0.25*$G$5))&gt;$G$5,(($G$5*0.25)-SUM(I$18:$I175)),($G$5*G176)))))),2)</f>
        <v>0</v>
      </c>
      <c r="J176" s="5">
        <f>TRUNC(IF(H176="",0,(IF(SUM($J$18:J175)&gt;=(0.25*$G$5),0,(IF((SUM($J$18:$J175)+(0.25*$G$5))&gt;+($G$5*0.25),(($G$5*0.25)-SUM($J$18:J175)),($G$5*H176)))))),2)</f>
        <v>0</v>
      </c>
      <c r="L176" s="5">
        <f t="shared" si="19"/>
        <v>0</v>
      </c>
      <c r="M176" s="5">
        <f t="shared" si="20"/>
        <v>0</v>
      </c>
      <c r="N176" s="17"/>
      <c r="O176" s="17"/>
      <c r="P176" s="17"/>
      <c r="Q176" s="5">
        <f t="shared" si="21"/>
        <v>0</v>
      </c>
      <c r="S176" s="5">
        <f t="shared" si="22"/>
        <v>0</v>
      </c>
      <c r="T176" s="5">
        <f t="shared" si="23"/>
        <v>0</v>
      </c>
      <c r="W176" s="18"/>
    </row>
    <row r="177" spans="1:23" x14ac:dyDescent="0.25">
      <c r="A177" s="6">
        <f>+'IRS Interest Rates'!A1448</f>
        <v>45277</v>
      </c>
      <c r="C177" s="9" t="str">
        <f>IF($D$3&gt;$A177,"",IF($D$4&lt;$A177,"",+'IRS Interest Rates'!$B1448))</f>
        <v/>
      </c>
      <c r="D177" s="11">
        <f t="shared" si="18"/>
        <v>0</v>
      </c>
      <c r="E177" s="11"/>
      <c r="F177" s="5">
        <f t="shared" si="24"/>
        <v>0</v>
      </c>
      <c r="G177" s="10"/>
      <c r="H177" s="10" t="str">
        <f t="shared" si="25"/>
        <v/>
      </c>
      <c r="I177" s="5">
        <f>TRUNC(IF(G177="",0,(IF(SUM(I$18:$I176)&gt;=(0.25*$G$5),0,(IF((SUM($I$18:$I176)+(0.25*$G$5))&gt;$G$5,(($G$5*0.25)-SUM(I$18:$I176)),($G$5*G177)))))),2)</f>
        <v>0</v>
      </c>
      <c r="J177" s="5">
        <f>TRUNC(IF(H177="",0,(IF(SUM($J$18:J176)&gt;=(0.25*$G$5),0,(IF((SUM($J$18:$J176)+(0.25*$G$5))&gt;+($G$5*0.25),(($G$5*0.25)-SUM($J$18:J176)),($G$5*H177)))))),2)</f>
        <v>0</v>
      </c>
      <c r="L177" s="5">
        <f t="shared" si="19"/>
        <v>0</v>
      </c>
      <c r="M177" s="5">
        <f t="shared" si="20"/>
        <v>0</v>
      </c>
      <c r="N177" s="17"/>
      <c r="O177" s="17"/>
      <c r="P177" s="17"/>
      <c r="Q177" s="5">
        <f t="shared" si="21"/>
        <v>0</v>
      </c>
      <c r="S177" s="5">
        <f t="shared" si="22"/>
        <v>0</v>
      </c>
      <c r="T177" s="5">
        <f t="shared" si="23"/>
        <v>0</v>
      </c>
      <c r="W177" s="18"/>
    </row>
    <row r="178" spans="1:23" x14ac:dyDescent="0.25">
      <c r="A178" s="6">
        <f>+'IRS Interest Rates'!A1449</f>
        <v>45278</v>
      </c>
      <c r="C178" s="9" t="str">
        <f>IF($D$3&gt;$A178,"",IF($D$4&lt;$A178,"",+'IRS Interest Rates'!$B1449))</f>
        <v/>
      </c>
      <c r="D178" s="11">
        <f t="shared" si="18"/>
        <v>0</v>
      </c>
      <c r="E178" s="11"/>
      <c r="F178" s="5">
        <f t="shared" si="24"/>
        <v>0</v>
      </c>
      <c r="G178" s="10"/>
      <c r="H178" s="10" t="str">
        <f t="shared" si="25"/>
        <v/>
      </c>
      <c r="I178" s="5">
        <f>TRUNC(IF(G178="",0,(IF(SUM(I$18:$I177)&gt;=(0.25*$G$5),0,(IF((SUM($I$18:$I177)+(0.25*$G$5))&gt;$G$5,(($G$5*0.25)-SUM(I$18:$I177)),($G$5*G178)))))),2)</f>
        <v>0</v>
      </c>
      <c r="J178" s="5">
        <f>TRUNC(IF(H178="",0,(IF(SUM($J$18:J177)&gt;=(0.25*$G$5),0,(IF((SUM($J$18:$J177)+(0.25*$G$5))&gt;+($G$5*0.25),(($G$5*0.25)-SUM($J$18:J177)),($G$5*H178)))))),2)</f>
        <v>0</v>
      </c>
      <c r="L178" s="5">
        <f t="shared" si="19"/>
        <v>0</v>
      </c>
      <c r="M178" s="5">
        <f t="shared" si="20"/>
        <v>0</v>
      </c>
      <c r="N178" s="17"/>
      <c r="O178" s="17"/>
      <c r="P178" s="17"/>
      <c r="Q178" s="5">
        <f t="shared" si="21"/>
        <v>0</v>
      </c>
      <c r="S178" s="5">
        <f t="shared" si="22"/>
        <v>0</v>
      </c>
      <c r="T178" s="5">
        <f t="shared" si="23"/>
        <v>0</v>
      </c>
      <c r="W178" s="18"/>
    </row>
    <row r="179" spans="1:23" x14ac:dyDescent="0.25">
      <c r="A179" s="6">
        <f>+'IRS Interest Rates'!A1450</f>
        <v>45279</v>
      </c>
      <c r="C179" s="9" t="str">
        <f>IF($D$3&gt;$A179,"",IF($D$4&lt;$A179,"",+'IRS Interest Rates'!$B1450))</f>
        <v/>
      </c>
      <c r="D179" s="11">
        <f t="shared" si="18"/>
        <v>0</v>
      </c>
      <c r="E179" s="11"/>
      <c r="F179" s="5">
        <f t="shared" si="24"/>
        <v>0</v>
      </c>
      <c r="G179" s="10"/>
      <c r="H179" s="10" t="str">
        <f t="shared" si="25"/>
        <v/>
      </c>
      <c r="I179" s="5">
        <f>TRUNC(IF(G179="",0,(IF(SUM(I$18:$I178)&gt;=(0.25*$G$5),0,(IF((SUM($I$18:$I178)+(0.25*$G$5))&gt;$G$5,(($G$5*0.25)-SUM(I$18:$I178)),($G$5*G179)))))),2)</f>
        <v>0</v>
      </c>
      <c r="J179" s="5">
        <f>TRUNC(IF(H179="",0,(IF(SUM($J$18:J178)&gt;=(0.25*$G$5),0,(IF((SUM($J$18:$J178)+(0.25*$G$5))&gt;+($G$5*0.25),(($G$5*0.25)-SUM($J$18:J178)),($G$5*H179)))))),2)</f>
        <v>0</v>
      </c>
      <c r="L179" s="5">
        <f t="shared" si="19"/>
        <v>0</v>
      </c>
      <c r="M179" s="5">
        <f t="shared" si="20"/>
        <v>0</v>
      </c>
      <c r="N179" s="17"/>
      <c r="O179" s="17"/>
      <c r="P179" s="17"/>
      <c r="Q179" s="5">
        <f t="shared" si="21"/>
        <v>0</v>
      </c>
      <c r="S179" s="5">
        <f t="shared" si="22"/>
        <v>0</v>
      </c>
      <c r="T179" s="5">
        <f t="shared" si="23"/>
        <v>0</v>
      </c>
      <c r="W179" s="18"/>
    </row>
    <row r="180" spans="1:23" x14ac:dyDescent="0.25">
      <c r="A180" s="6">
        <f>+'IRS Interest Rates'!A1451</f>
        <v>45280</v>
      </c>
      <c r="C180" s="9" t="str">
        <f>IF($D$3&gt;$A180,"",IF($D$4&lt;$A180,"",+'IRS Interest Rates'!$B1451))</f>
        <v/>
      </c>
      <c r="D180" s="11">
        <f t="shared" si="18"/>
        <v>0</v>
      </c>
      <c r="E180" s="11"/>
      <c r="F180" s="5">
        <f t="shared" si="24"/>
        <v>0</v>
      </c>
      <c r="G180" s="10"/>
      <c r="H180" s="10" t="str">
        <f t="shared" si="25"/>
        <v/>
      </c>
      <c r="I180" s="5">
        <f>TRUNC(IF(G180="",0,(IF(SUM(I$18:$I179)&gt;=(0.25*$G$5),0,(IF((SUM($I$18:$I179)+(0.25*$G$5))&gt;$G$5,(($G$5*0.25)-SUM(I$18:$I179)),($G$5*G180)))))),2)</f>
        <v>0</v>
      </c>
      <c r="J180" s="5">
        <f>TRUNC(IF(H180="",0,(IF(SUM($J$18:J179)&gt;=(0.25*$G$5),0,(IF((SUM($J$18:$J179)+(0.25*$G$5))&gt;+($G$5*0.25),(($G$5*0.25)-SUM($J$18:J179)),($G$5*H180)))))),2)</f>
        <v>0</v>
      </c>
      <c r="L180" s="5">
        <f t="shared" si="19"/>
        <v>0</v>
      </c>
      <c r="M180" s="5">
        <f t="shared" si="20"/>
        <v>0</v>
      </c>
      <c r="N180" s="17"/>
      <c r="O180" s="17"/>
      <c r="P180" s="17"/>
      <c r="Q180" s="5">
        <f t="shared" si="21"/>
        <v>0</v>
      </c>
      <c r="S180" s="5">
        <f t="shared" si="22"/>
        <v>0</v>
      </c>
      <c r="T180" s="5">
        <f t="shared" si="23"/>
        <v>0</v>
      </c>
      <c r="W180" s="18"/>
    </row>
    <row r="181" spans="1:23" x14ac:dyDescent="0.25">
      <c r="A181" s="6">
        <f>+'IRS Interest Rates'!A1452</f>
        <v>45281</v>
      </c>
      <c r="C181" s="9" t="str">
        <f>IF($D$3&gt;$A181,"",IF($D$4&lt;$A181,"",+'IRS Interest Rates'!$B1452))</f>
        <v/>
      </c>
      <c r="D181" s="11">
        <f t="shared" si="18"/>
        <v>0</v>
      </c>
      <c r="E181" s="11"/>
      <c r="F181" s="5">
        <f t="shared" si="24"/>
        <v>0</v>
      </c>
      <c r="G181" s="10"/>
      <c r="H181" s="10" t="str">
        <f t="shared" si="25"/>
        <v/>
      </c>
      <c r="I181" s="5">
        <f>TRUNC(IF(G181="",0,(IF(SUM(I$18:$I180)&gt;=(0.25*$G$5),0,(IF((SUM($I$18:$I180)+(0.25*$G$5))&gt;$G$5,(($G$5*0.25)-SUM(I$18:$I180)),($G$5*G181)))))),2)</f>
        <v>0</v>
      </c>
      <c r="J181" s="5">
        <f>TRUNC(IF(H181="",0,(IF(SUM($J$18:J180)&gt;=(0.25*$G$5),0,(IF((SUM($J$18:$J180)+(0.25*$G$5))&gt;+($G$5*0.25),(($G$5*0.25)-SUM($J$18:J180)),($G$5*H181)))))),2)</f>
        <v>0</v>
      </c>
      <c r="L181" s="5">
        <f t="shared" si="19"/>
        <v>0</v>
      </c>
      <c r="M181" s="5">
        <f t="shared" si="20"/>
        <v>0</v>
      </c>
      <c r="N181" s="17"/>
      <c r="O181" s="17"/>
      <c r="P181" s="17"/>
      <c r="Q181" s="5">
        <f t="shared" si="21"/>
        <v>0</v>
      </c>
      <c r="S181" s="5">
        <f t="shared" si="22"/>
        <v>0</v>
      </c>
      <c r="T181" s="5">
        <f t="shared" si="23"/>
        <v>0</v>
      </c>
      <c r="W181" s="18"/>
    </row>
    <row r="182" spans="1:23" x14ac:dyDescent="0.25">
      <c r="A182" s="6">
        <f>+'IRS Interest Rates'!A1453</f>
        <v>45282</v>
      </c>
      <c r="C182" s="9" t="str">
        <f>IF($D$3&gt;$A182,"",IF($D$4&lt;$A182,"",+'IRS Interest Rates'!$B1453))</f>
        <v/>
      </c>
      <c r="D182" s="11">
        <f t="shared" si="18"/>
        <v>0</v>
      </c>
      <c r="E182" s="11"/>
      <c r="F182" s="5">
        <f t="shared" si="24"/>
        <v>0</v>
      </c>
      <c r="G182" s="10"/>
      <c r="H182" s="10" t="str">
        <f t="shared" si="25"/>
        <v/>
      </c>
      <c r="I182" s="5">
        <f>TRUNC(IF(G182="",0,(IF(SUM(I$18:$I181)&gt;=(0.25*$G$5),0,(IF((SUM($I$18:$I181)+(0.25*$G$5))&gt;$G$5,(($G$5*0.25)-SUM(I$18:$I181)),($G$5*G182)))))),2)</f>
        <v>0</v>
      </c>
      <c r="J182" s="5">
        <f>TRUNC(IF(H182="",0,(IF(SUM($J$18:J181)&gt;=(0.25*$G$5),0,(IF((SUM($J$18:$J181)+(0.25*$G$5))&gt;+($G$5*0.25),(($G$5*0.25)-SUM($J$18:J181)),($G$5*H182)))))),2)</f>
        <v>0</v>
      </c>
      <c r="L182" s="5">
        <f t="shared" si="19"/>
        <v>0</v>
      </c>
      <c r="M182" s="5">
        <f t="shared" si="20"/>
        <v>0</v>
      </c>
      <c r="N182" s="17"/>
      <c r="O182" s="17"/>
      <c r="P182" s="17"/>
      <c r="Q182" s="5">
        <f t="shared" si="21"/>
        <v>0</v>
      </c>
      <c r="S182" s="5">
        <f t="shared" si="22"/>
        <v>0</v>
      </c>
      <c r="T182" s="5">
        <f t="shared" si="23"/>
        <v>0</v>
      </c>
      <c r="W182" s="18"/>
    </row>
    <row r="183" spans="1:23" x14ac:dyDescent="0.25">
      <c r="A183" s="6">
        <f>+'IRS Interest Rates'!A1454</f>
        <v>45283</v>
      </c>
      <c r="C183" s="9" t="str">
        <f>IF($D$3&gt;$A183,"",IF($D$4&lt;$A183,"",+'IRS Interest Rates'!$B1454))</f>
        <v/>
      </c>
      <c r="D183" s="11">
        <f t="shared" si="18"/>
        <v>0</v>
      </c>
      <c r="E183" s="11"/>
      <c r="F183" s="5">
        <f t="shared" si="24"/>
        <v>0</v>
      </c>
      <c r="G183" s="10"/>
      <c r="H183" s="10" t="str">
        <f t="shared" si="25"/>
        <v/>
      </c>
      <c r="I183" s="5">
        <f>TRUNC(IF(G183="",0,(IF(SUM(I$18:$I182)&gt;=(0.25*$G$5),0,(IF((SUM($I$18:$I182)+(0.25*$G$5))&gt;$G$5,(($G$5*0.25)-SUM(I$18:$I182)),($G$5*G183)))))),2)</f>
        <v>0</v>
      </c>
      <c r="J183" s="5">
        <f>TRUNC(IF(H183="",0,(IF(SUM($J$18:J182)&gt;=(0.25*$G$5),0,(IF((SUM($J$18:$J182)+(0.25*$G$5))&gt;+($G$5*0.25),(($G$5*0.25)-SUM($J$18:J182)),($G$5*H183)))))),2)</f>
        <v>0</v>
      </c>
      <c r="L183" s="5">
        <f t="shared" si="19"/>
        <v>0</v>
      </c>
      <c r="M183" s="5">
        <f t="shared" si="20"/>
        <v>0</v>
      </c>
      <c r="N183" s="17"/>
      <c r="O183" s="17"/>
      <c r="P183" s="17"/>
      <c r="Q183" s="5">
        <f t="shared" si="21"/>
        <v>0</v>
      </c>
      <c r="S183" s="5">
        <f t="shared" si="22"/>
        <v>0</v>
      </c>
      <c r="T183" s="5">
        <f t="shared" si="23"/>
        <v>0</v>
      </c>
      <c r="W183" s="18"/>
    </row>
    <row r="184" spans="1:23" x14ac:dyDescent="0.25">
      <c r="A184" s="6">
        <f>+'IRS Interest Rates'!A1455</f>
        <v>45284</v>
      </c>
      <c r="C184" s="9" t="str">
        <f>IF($D$3&gt;$A184,"",IF($D$4&lt;$A184,"",+'IRS Interest Rates'!$B1455))</f>
        <v/>
      </c>
      <c r="D184" s="11">
        <f t="shared" si="18"/>
        <v>0</v>
      </c>
      <c r="E184" s="11"/>
      <c r="F184" s="5">
        <f t="shared" si="24"/>
        <v>0</v>
      </c>
      <c r="G184" s="10"/>
      <c r="H184" s="10" t="str">
        <f t="shared" si="25"/>
        <v/>
      </c>
      <c r="I184" s="5">
        <f>TRUNC(IF(G184="",0,(IF(SUM(I$18:$I183)&gt;=(0.25*$G$5),0,(IF((SUM($I$18:$I183)+(0.25*$G$5))&gt;$G$5,(($G$5*0.25)-SUM(I$18:$I183)),($G$5*G184)))))),2)</f>
        <v>0</v>
      </c>
      <c r="J184" s="5">
        <f>TRUNC(IF(H184="",0,(IF(SUM($J$18:J183)&gt;=(0.25*$G$5),0,(IF((SUM($J$18:$J183)+(0.25*$G$5))&gt;+($G$5*0.25),(($G$5*0.25)-SUM($J$18:J183)),($G$5*H184)))))),2)</f>
        <v>0</v>
      </c>
      <c r="L184" s="5">
        <f t="shared" si="19"/>
        <v>0</v>
      </c>
      <c r="M184" s="5">
        <f t="shared" si="20"/>
        <v>0</v>
      </c>
      <c r="N184" s="17"/>
      <c r="O184" s="17"/>
      <c r="P184" s="17"/>
      <c r="Q184" s="5">
        <f t="shared" si="21"/>
        <v>0</v>
      </c>
      <c r="S184" s="5">
        <f t="shared" si="22"/>
        <v>0</v>
      </c>
      <c r="T184" s="5">
        <f t="shared" si="23"/>
        <v>0</v>
      </c>
      <c r="W184" s="18"/>
    </row>
    <row r="185" spans="1:23" x14ac:dyDescent="0.25">
      <c r="A185" s="6">
        <f>+'IRS Interest Rates'!A1456</f>
        <v>45285</v>
      </c>
      <c r="C185" s="9" t="str">
        <f>IF($D$3&gt;$A185,"",IF($D$4&lt;$A185,"",+'IRS Interest Rates'!$B1456))</f>
        <v/>
      </c>
      <c r="D185" s="11">
        <f t="shared" si="18"/>
        <v>0</v>
      </c>
      <c r="E185" s="11"/>
      <c r="F185" s="5">
        <f t="shared" si="24"/>
        <v>0</v>
      </c>
      <c r="G185" s="10"/>
      <c r="H185" s="10" t="str">
        <f t="shared" si="25"/>
        <v/>
      </c>
      <c r="I185" s="5">
        <f>TRUNC(IF(G185="",0,(IF(SUM(I$18:$I184)&gt;=(0.25*$G$5),0,(IF((SUM($I$18:$I184)+(0.25*$G$5))&gt;$G$5,(($G$5*0.25)-SUM(I$18:$I184)),($G$5*G185)))))),2)</f>
        <v>0</v>
      </c>
      <c r="J185" s="5">
        <f>TRUNC(IF(H185="",0,(IF(SUM($J$18:J184)&gt;=(0.25*$G$5),0,(IF((SUM($J$18:$J184)+(0.25*$G$5))&gt;+($G$5*0.25),(($G$5*0.25)-SUM($J$18:J184)),($G$5*H185)))))),2)</f>
        <v>0</v>
      </c>
      <c r="L185" s="5">
        <f t="shared" si="19"/>
        <v>0</v>
      </c>
      <c r="M185" s="5">
        <f t="shared" si="20"/>
        <v>0</v>
      </c>
      <c r="N185" s="17"/>
      <c r="O185" s="17"/>
      <c r="P185" s="17"/>
      <c r="Q185" s="5">
        <f t="shared" si="21"/>
        <v>0</v>
      </c>
      <c r="S185" s="5">
        <f t="shared" si="22"/>
        <v>0</v>
      </c>
      <c r="T185" s="5">
        <f t="shared" si="23"/>
        <v>0</v>
      </c>
      <c r="W185" s="18"/>
    </row>
    <row r="186" spans="1:23" x14ac:dyDescent="0.25">
      <c r="A186" s="6">
        <f>+'IRS Interest Rates'!A1457</f>
        <v>45286</v>
      </c>
      <c r="C186" s="9" t="str">
        <f>IF($D$3&gt;$A186,"",IF($D$4&lt;$A186,"",+'IRS Interest Rates'!$B1457))</f>
        <v/>
      </c>
      <c r="D186" s="11">
        <f t="shared" si="18"/>
        <v>0</v>
      </c>
      <c r="E186" s="11"/>
      <c r="F186" s="5">
        <f t="shared" si="24"/>
        <v>0</v>
      </c>
      <c r="G186" s="10"/>
      <c r="H186" s="10" t="str">
        <f t="shared" si="25"/>
        <v/>
      </c>
      <c r="I186" s="5">
        <f>TRUNC(IF(G186="",0,(IF(SUM(I$18:$I185)&gt;=(0.25*$G$5),0,(IF((SUM($I$18:$I185)+(0.25*$G$5))&gt;$G$5,(($G$5*0.25)-SUM(I$18:$I185)),($G$5*G186)))))),2)</f>
        <v>0</v>
      </c>
      <c r="J186" s="5">
        <f>TRUNC(IF(H186="",0,(IF(SUM($J$18:J185)&gt;=(0.25*$G$5),0,(IF((SUM($J$18:$J185)+(0.25*$G$5))&gt;+($G$5*0.25),(($G$5*0.25)-SUM($J$18:J185)),($G$5*H186)))))),2)</f>
        <v>0</v>
      </c>
      <c r="L186" s="5">
        <f t="shared" si="19"/>
        <v>0</v>
      </c>
      <c r="M186" s="5">
        <f t="shared" si="20"/>
        <v>0</v>
      </c>
      <c r="N186" s="17"/>
      <c r="O186" s="17"/>
      <c r="P186" s="17"/>
      <c r="Q186" s="5">
        <f t="shared" si="21"/>
        <v>0</v>
      </c>
      <c r="S186" s="5">
        <f t="shared" si="22"/>
        <v>0</v>
      </c>
      <c r="T186" s="5">
        <f t="shared" si="23"/>
        <v>0</v>
      </c>
      <c r="W186" s="18"/>
    </row>
    <row r="187" spans="1:23" x14ac:dyDescent="0.25">
      <c r="A187" s="6">
        <f>+'IRS Interest Rates'!A1458</f>
        <v>45287</v>
      </c>
      <c r="C187" s="9" t="str">
        <f>IF($D$3&gt;$A187,"",IF($D$4&lt;$A187,"",+'IRS Interest Rates'!$B1458))</f>
        <v/>
      </c>
      <c r="D187" s="11">
        <f t="shared" si="18"/>
        <v>0</v>
      </c>
      <c r="E187" s="11"/>
      <c r="F187" s="5">
        <f t="shared" si="24"/>
        <v>0</v>
      </c>
      <c r="G187" s="10"/>
      <c r="H187" s="10" t="str">
        <f t="shared" si="25"/>
        <v/>
      </c>
      <c r="I187" s="5">
        <f>TRUNC(IF(G187="",0,(IF(SUM(I$18:$I186)&gt;=(0.25*$G$5),0,(IF((SUM($I$18:$I186)+(0.25*$G$5))&gt;$G$5,(($G$5*0.25)-SUM(I$18:$I186)),($G$5*G187)))))),2)</f>
        <v>0</v>
      </c>
      <c r="J187" s="5">
        <f>TRUNC(IF(H187="",0,(IF(SUM($J$18:J186)&gt;=(0.25*$G$5),0,(IF((SUM($J$18:$J186)+(0.25*$G$5))&gt;+($G$5*0.25),(($G$5*0.25)-SUM($J$18:J186)),($G$5*H187)))))),2)</f>
        <v>0</v>
      </c>
      <c r="L187" s="5">
        <f t="shared" si="19"/>
        <v>0</v>
      </c>
      <c r="M187" s="5">
        <f t="shared" si="20"/>
        <v>0</v>
      </c>
      <c r="N187" s="17"/>
      <c r="O187" s="17"/>
      <c r="P187" s="17"/>
      <c r="Q187" s="5">
        <f t="shared" si="21"/>
        <v>0</v>
      </c>
      <c r="S187" s="5">
        <f t="shared" si="22"/>
        <v>0</v>
      </c>
      <c r="T187" s="5">
        <f t="shared" si="23"/>
        <v>0</v>
      </c>
      <c r="W187" s="18"/>
    </row>
    <row r="188" spans="1:23" x14ac:dyDescent="0.25">
      <c r="A188" s="6">
        <f>+'IRS Interest Rates'!A1459</f>
        <v>45288</v>
      </c>
      <c r="C188" s="9" t="str">
        <f>IF($D$3&gt;$A188,"",IF($D$4&lt;$A188,"",+'IRS Interest Rates'!$B1459))</f>
        <v/>
      </c>
      <c r="D188" s="11">
        <f t="shared" si="18"/>
        <v>0</v>
      </c>
      <c r="E188" s="11"/>
      <c r="F188" s="5">
        <f t="shared" si="24"/>
        <v>0</v>
      </c>
      <c r="G188" s="10"/>
      <c r="H188" s="10" t="str">
        <f t="shared" si="25"/>
        <v/>
      </c>
      <c r="I188" s="5">
        <f>TRUNC(IF(G188="",0,(IF(SUM(I$18:$I187)&gt;=(0.25*$G$5),0,(IF((SUM($I$18:$I187)+(0.25*$G$5))&gt;$G$5,(($G$5*0.25)-SUM(I$18:$I187)),($G$5*G188)))))),2)</f>
        <v>0</v>
      </c>
      <c r="J188" s="5">
        <f>TRUNC(IF(H188="",0,(IF(SUM($J$18:J187)&gt;=(0.25*$G$5),0,(IF((SUM($J$18:$J187)+(0.25*$G$5))&gt;+($G$5*0.25),(($G$5*0.25)-SUM($J$18:J187)),($G$5*H188)))))),2)</f>
        <v>0</v>
      </c>
      <c r="L188" s="5">
        <f t="shared" si="19"/>
        <v>0</v>
      </c>
      <c r="M188" s="5">
        <f t="shared" si="20"/>
        <v>0</v>
      </c>
      <c r="N188" s="17"/>
      <c r="O188" s="17"/>
      <c r="P188" s="17"/>
      <c r="Q188" s="5">
        <f t="shared" si="21"/>
        <v>0</v>
      </c>
      <c r="S188" s="5">
        <f t="shared" si="22"/>
        <v>0</v>
      </c>
      <c r="T188" s="5">
        <f t="shared" si="23"/>
        <v>0</v>
      </c>
      <c r="W188" s="18"/>
    </row>
    <row r="189" spans="1:23" x14ac:dyDescent="0.25">
      <c r="A189" s="6">
        <f>+'IRS Interest Rates'!A1460</f>
        <v>45289</v>
      </c>
      <c r="C189" s="9" t="str">
        <f>IF($D$3&gt;$A189,"",IF($D$4&lt;$A189,"",+'IRS Interest Rates'!$B1460))</f>
        <v/>
      </c>
      <c r="D189" s="11">
        <f t="shared" si="18"/>
        <v>0</v>
      </c>
      <c r="E189" s="11"/>
      <c r="F189" s="5">
        <f t="shared" si="24"/>
        <v>0</v>
      </c>
      <c r="G189" s="10"/>
      <c r="H189" s="10" t="str">
        <f t="shared" si="25"/>
        <v/>
      </c>
      <c r="I189" s="5">
        <f>TRUNC(IF(G189="",0,(IF(SUM(I$18:$I188)&gt;=(0.25*$G$5),0,(IF((SUM($I$18:$I188)+(0.25*$G$5))&gt;$G$5,(($G$5*0.25)-SUM(I$18:$I188)),($G$5*G189)))))),2)</f>
        <v>0</v>
      </c>
      <c r="J189" s="5">
        <f>TRUNC(IF(H189="",0,(IF(SUM($J$18:J188)&gt;=(0.25*$G$5),0,(IF((SUM($J$18:$J188)+(0.25*$G$5))&gt;+($G$5*0.25),(($G$5*0.25)-SUM($J$18:J188)),($G$5*H189)))))),2)</f>
        <v>0</v>
      </c>
      <c r="L189" s="5">
        <f t="shared" si="19"/>
        <v>0</v>
      </c>
      <c r="M189" s="5">
        <f t="shared" si="20"/>
        <v>0</v>
      </c>
      <c r="N189" s="17"/>
      <c r="O189" s="17"/>
      <c r="P189" s="17"/>
      <c r="Q189" s="5">
        <f t="shared" si="21"/>
        <v>0</v>
      </c>
      <c r="S189" s="5">
        <f t="shared" si="22"/>
        <v>0</v>
      </c>
      <c r="T189" s="5">
        <f t="shared" si="23"/>
        <v>0</v>
      </c>
      <c r="W189" s="18"/>
    </row>
    <row r="190" spans="1:23" x14ac:dyDescent="0.25">
      <c r="A190" s="6">
        <f>+'IRS Interest Rates'!A1461</f>
        <v>45290</v>
      </c>
      <c r="C190" s="9" t="str">
        <f>IF($D$3&gt;$A190,"",IF($D$4&lt;$A190,"",+'IRS Interest Rates'!$B1461))</f>
        <v/>
      </c>
      <c r="D190" s="11">
        <f t="shared" si="18"/>
        <v>0</v>
      </c>
      <c r="E190" s="11"/>
      <c r="F190" s="5">
        <f t="shared" si="24"/>
        <v>0</v>
      </c>
      <c r="G190" s="10"/>
      <c r="H190" s="10" t="str">
        <f t="shared" si="25"/>
        <v/>
      </c>
      <c r="I190" s="5">
        <f>TRUNC(IF(G190="",0,(IF(SUM(I$18:$I189)&gt;=(0.25*$G$5),0,(IF((SUM($I$18:$I189)+(0.25*$G$5))&gt;$G$5,(($G$5*0.25)-SUM(I$18:$I189)),($G$5*G190)))))),2)</f>
        <v>0</v>
      </c>
      <c r="J190" s="5">
        <f>TRUNC(IF(H190="",0,(IF(SUM($J$18:J189)&gt;=(0.25*$G$5),0,(IF((SUM($J$18:$J189)+(0.25*$G$5))&gt;+($G$5*0.25),(($G$5*0.25)-SUM($J$18:J189)),($G$5*H190)))))),2)</f>
        <v>0</v>
      </c>
      <c r="L190" s="5">
        <f t="shared" si="19"/>
        <v>0</v>
      </c>
      <c r="M190" s="5">
        <f t="shared" si="20"/>
        <v>0</v>
      </c>
      <c r="N190" s="17"/>
      <c r="O190" s="17"/>
      <c r="P190" s="17"/>
      <c r="Q190" s="5">
        <f t="shared" si="21"/>
        <v>0</v>
      </c>
      <c r="S190" s="5">
        <f t="shared" si="22"/>
        <v>0</v>
      </c>
      <c r="T190" s="5">
        <f t="shared" si="23"/>
        <v>0</v>
      </c>
      <c r="W190" s="18"/>
    </row>
    <row r="191" spans="1:23" x14ac:dyDescent="0.25">
      <c r="A191" s="6">
        <f>+'IRS Interest Rates'!A1462</f>
        <v>45291</v>
      </c>
      <c r="C191" s="9" t="str">
        <f>IF($D$3&gt;$A191,"",IF($D$4&lt;$A191,"",+'IRS Interest Rates'!$B1462))</f>
        <v/>
      </c>
      <c r="D191" s="11">
        <f t="shared" si="18"/>
        <v>0</v>
      </c>
      <c r="E191" s="11"/>
      <c r="F191" s="5">
        <f t="shared" si="24"/>
        <v>0</v>
      </c>
      <c r="G191" s="10">
        <f>IF($G$14="yes",IF($A191&lt;$D$3,"",IF(SUM(F161:F191)&gt;0,G$16,"")),0)</f>
        <v>0</v>
      </c>
      <c r="H191" s="10">
        <f t="shared" si="25"/>
        <v>0</v>
      </c>
      <c r="I191" s="5">
        <f>TRUNC(IF(G191="",0,(IF(SUM(I$18:$I190)&gt;=(0.25*$G$5),0,(IF((SUM($I$18:$I190)+(0.25*$G$5))&gt;$G$5,(($G$5*0.25)-SUM(I$18:$I190)),($G$5*G191)))))),2)</f>
        <v>0</v>
      </c>
      <c r="J191" s="5">
        <f>TRUNC(IF(H191="",0,(IF(SUM($J$18:J190)&gt;=(0.25*$G$5),0,(IF((SUM($J$18:$J190)+(0.25*$G$5))&gt;+($G$5*0.25),(($G$5*0.25)-SUM($J$18:J190)),($G$5*H191)))))),2)</f>
        <v>0</v>
      </c>
      <c r="L191" s="5">
        <f t="shared" si="19"/>
        <v>0</v>
      </c>
      <c r="M191" s="5">
        <f t="shared" si="20"/>
        <v>0</v>
      </c>
      <c r="N191" s="17"/>
      <c r="O191" s="17"/>
      <c r="P191" s="17"/>
      <c r="Q191" s="5">
        <f t="shared" si="21"/>
        <v>0</v>
      </c>
      <c r="S191" s="5">
        <f t="shared" si="22"/>
        <v>0</v>
      </c>
      <c r="T191" s="5">
        <f t="shared" si="23"/>
        <v>0</v>
      </c>
      <c r="W191" s="18"/>
    </row>
    <row r="192" spans="1:23" x14ac:dyDescent="0.25">
      <c r="A192" s="6">
        <f>+'IRS Interest Rates'!A1463</f>
        <v>45292</v>
      </c>
      <c r="C192" s="9" t="str">
        <f>IF($D$3&gt;$A192,"",IF($D$4&lt;$A192,"",+'IRS Interest Rates'!$B1463))</f>
        <v/>
      </c>
      <c r="D192" s="11">
        <f t="shared" si="18"/>
        <v>0</v>
      </c>
      <c r="E192" s="11"/>
      <c r="F192" s="5">
        <f t="shared" si="24"/>
        <v>0</v>
      </c>
      <c r="G192" s="10"/>
      <c r="H192" s="10" t="str">
        <f t="shared" si="25"/>
        <v/>
      </c>
      <c r="I192" s="5">
        <f>TRUNC(IF(G192="",0,(IF(SUM(I$18:$I191)&gt;=(0.25*$G$5),0,(IF((SUM($I$18:$I191)+(0.25*$G$5))&gt;$G$5,(($G$5*0.25)-SUM(I$18:$I191)),($G$5*G192)))))),2)</f>
        <v>0</v>
      </c>
      <c r="J192" s="5">
        <f>TRUNC(IF(H192="",0,(IF(SUM($J$18:J191)&gt;=(0.25*$G$5),0,(IF((SUM($J$18:$J191)+(0.25*$G$5))&gt;+($G$5*0.25),(($G$5*0.25)-SUM($J$18:J191)),($G$5*H192)))))),2)</f>
        <v>0</v>
      </c>
      <c r="L192" s="5">
        <f t="shared" si="19"/>
        <v>0</v>
      </c>
      <c r="M192" s="5">
        <f t="shared" si="20"/>
        <v>0</v>
      </c>
      <c r="N192" s="17"/>
      <c r="O192" s="17"/>
      <c r="P192" s="17"/>
      <c r="Q192" s="5">
        <f t="shared" si="21"/>
        <v>0</v>
      </c>
      <c r="S192" s="5">
        <f t="shared" si="22"/>
        <v>0</v>
      </c>
      <c r="T192" s="5">
        <f t="shared" si="23"/>
        <v>0</v>
      </c>
      <c r="W192" s="18"/>
    </row>
    <row r="193" spans="1:23" x14ac:dyDescent="0.25">
      <c r="A193" s="6">
        <f>+'IRS Interest Rates'!A1464</f>
        <v>45293</v>
      </c>
      <c r="C193" s="9" t="str">
        <f>IF($D$3&gt;$A193,"",IF($D$4&lt;$A193,"",+'IRS Interest Rates'!$B1464))</f>
        <v/>
      </c>
      <c r="D193" s="11">
        <f t="shared" si="18"/>
        <v>0</v>
      </c>
      <c r="E193" s="11"/>
      <c r="F193" s="5">
        <f t="shared" si="24"/>
        <v>0</v>
      </c>
      <c r="G193" s="10"/>
      <c r="H193" s="10" t="str">
        <f t="shared" si="25"/>
        <v/>
      </c>
      <c r="I193" s="5">
        <f>TRUNC(IF(G193="",0,(IF(SUM(I$18:$I192)&gt;=(0.25*$G$5),0,(IF((SUM($I$18:$I192)+(0.25*$G$5))&gt;$G$5,(($G$5*0.25)-SUM(I$18:$I192)),($G$5*G193)))))),2)</f>
        <v>0</v>
      </c>
      <c r="J193" s="5">
        <f>TRUNC(IF(H193="",0,(IF(SUM($J$18:J192)&gt;=(0.25*$G$5),0,(IF((SUM($J$18:$J192)+(0.25*$G$5))&gt;+($G$5*0.25),(($G$5*0.25)-SUM($J$18:J192)),($G$5*H193)))))),2)</f>
        <v>0</v>
      </c>
      <c r="L193" s="5">
        <f t="shared" si="19"/>
        <v>0</v>
      </c>
      <c r="M193" s="5">
        <f t="shared" si="20"/>
        <v>0</v>
      </c>
      <c r="N193" s="17"/>
      <c r="O193" s="17"/>
      <c r="P193" s="17"/>
      <c r="Q193" s="5">
        <f t="shared" si="21"/>
        <v>0</v>
      </c>
      <c r="S193" s="5">
        <f t="shared" si="22"/>
        <v>0</v>
      </c>
      <c r="T193" s="5">
        <f t="shared" si="23"/>
        <v>0</v>
      </c>
      <c r="W193" s="18"/>
    </row>
    <row r="194" spans="1:23" x14ac:dyDescent="0.25">
      <c r="A194" s="6">
        <f>+'IRS Interest Rates'!A1465</f>
        <v>45294</v>
      </c>
      <c r="C194" s="9" t="str">
        <f>IF($D$3&gt;$A194,"",IF($D$4&lt;$A194,"",+'IRS Interest Rates'!$B1465))</f>
        <v/>
      </c>
      <c r="D194" s="11">
        <f t="shared" si="18"/>
        <v>0</v>
      </c>
      <c r="E194" s="11"/>
      <c r="F194" s="5">
        <f t="shared" si="24"/>
        <v>0</v>
      </c>
      <c r="G194" s="10"/>
      <c r="H194" s="10" t="str">
        <f t="shared" si="25"/>
        <v/>
      </c>
      <c r="I194" s="5">
        <f>TRUNC(IF(G194="",0,(IF(SUM(I$18:$I193)&gt;=(0.25*$G$5),0,(IF((SUM($I$18:$I193)+(0.25*$G$5))&gt;$G$5,(($G$5*0.25)-SUM(I$18:$I193)),($G$5*G194)))))),2)</f>
        <v>0</v>
      </c>
      <c r="J194" s="5">
        <f>TRUNC(IF(H194="",0,(IF(SUM($J$18:J193)&gt;=(0.25*$G$5),0,(IF((SUM($J$18:$J193)+(0.25*$G$5))&gt;+($G$5*0.25),(($G$5*0.25)-SUM($J$18:J193)),($G$5*H194)))))),2)</f>
        <v>0</v>
      </c>
      <c r="L194" s="5">
        <f t="shared" si="19"/>
        <v>0</v>
      </c>
      <c r="M194" s="5">
        <f t="shared" si="20"/>
        <v>0</v>
      </c>
      <c r="N194" s="17"/>
      <c r="O194" s="17"/>
      <c r="P194" s="17"/>
      <c r="Q194" s="5">
        <f t="shared" si="21"/>
        <v>0</v>
      </c>
      <c r="S194" s="5">
        <f t="shared" si="22"/>
        <v>0</v>
      </c>
      <c r="T194" s="5">
        <f t="shared" si="23"/>
        <v>0</v>
      </c>
      <c r="W194" s="18"/>
    </row>
    <row r="195" spans="1:23" x14ac:dyDescent="0.25">
      <c r="A195" s="6">
        <f>+'IRS Interest Rates'!A1466</f>
        <v>45295</v>
      </c>
      <c r="C195" s="9" t="str">
        <f>IF($D$3&gt;$A195,"",IF($D$4&lt;$A195,"",+'IRS Interest Rates'!$B1466))</f>
        <v/>
      </c>
      <c r="D195" s="11">
        <f t="shared" si="18"/>
        <v>0</v>
      </c>
      <c r="E195" s="11"/>
      <c r="F195" s="5">
        <f t="shared" si="24"/>
        <v>0</v>
      </c>
      <c r="G195" s="10"/>
      <c r="H195" s="10" t="str">
        <f t="shared" si="25"/>
        <v/>
      </c>
      <c r="I195" s="5">
        <f>TRUNC(IF(G195="",0,(IF(SUM(I$18:$I194)&gt;=(0.25*$G$5),0,(IF((SUM($I$18:$I194)+(0.25*$G$5))&gt;$G$5,(($G$5*0.25)-SUM(I$18:$I194)),($G$5*G195)))))),2)</f>
        <v>0</v>
      </c>
      <c r="J195" s="5">
        <f>TRUNC(IF(H195="",0,(IF(SUM($J$18:J194)&gt;=(0.25*$G$5),0,(IF((SUM($J$18:$J194)+(0.25*$G$5))&gt;+($G$5*0.25),(($G$5*0.25)-SUM($J$18:J194)),($G$5*H195)))))),2)</f>
        <v>0</v>
      </c>
      <c r="L195" s="5">
        <f t="shared" si="19"/>
        <v>0</v>
      </c>
      <c r="M195" s="5">
        <f t="shared" si="20"/>
        <v>0</v>
      </c>
      <c r="N195" s="17"/>
      <c r="O195" s="17"/>
      <c r="P195" s="17"/>
      <c r="Q195" s="5">
        <f t="shared" si="21"/>
        <v>0</v>
      </c>
      <c r="S195" s="5">
        <f t="shared" si="22"/>
        <v>0</v>
      </c>
      <c r="T195" s="5">
        <f t="shared" si="23"/>
        <v>0</v>
      </c>
      <c r="W195" s="18"/>
    </row>
    <row r="196" spans="1:23" x14ac:dyDescent="0.25">
      <c r="A196" s="6">
        <f>+'IRS Interest Rates'!A1467</f>
        <v>45296</v>
      </c>
      <c r="C196" s="9" t="str">
        <f>IF($D$3&gt;$A196,"",IF($D$4&lt;$A196,"",+'IRS Interest Rates'!$B1467))</f>
        <v/>
      </c>
      <c r="D196" s="11">
        <f t="shared" si="18"/>
        <v>0</v>
      </c>
      <c r="E196" s="11"/>
      <c r="F196" s="5">
        <f t="shared" si="24"/>
        <v>0</v>
      </c>
      <c r="G196" s="10"/>
      <c r="H196" s="10" t="str">
        <f t="shared" si="25"/>
        <v/>
      </c>
      <c r="I196" s="5">
        <f>TRUNC(IF(G196="",0,(IF(SUM(I$18:$I195)&gt;=(0.25*$G$5),0,(IF((SUM($I$18:$I195)+(0.25*$G$5))&gt;$G$5,(($G$5*0.25)-SUM(I$18:$I195)),($G$5*G196)))))),2)</f>
        <v>0</v>
      </c>
      <c r="J196" s="5">
        <f>TRUNC(IF(H196="",0,(IF(SUM($J$18:J195)&gt;=(0.25*$G$5),0,(IF((SUM($J$18:$J195)+(0.25*$G$5))&gt;+($G$5*0.25),(($G$5*0.25)-SUM($J$18:J195)),($G$5*H196)))))),2)</f>
        <v>0</v>
      </c>
      <c r="L196" s="5">
        <f t="shared" si="19"/>
        <v>0</v>
      </c>
      <c r="M196" s="5">
        <f t="shared" si="20"/>
        <v>0</v>
      </c>
      <c r="N196" s="17"/>
      <c r="O196" s="17"/>
      <c r="P196" s="17"/>
      <c r="Q196" s="5">
        <f t="shared" si="21"/>
        <v>0</v>
      </c>
      <c r="S196" s="5">
        <f t="shared" si="22"/>
        <v>0</v>
      </c>
      <c r="T196" s="5">
        <f t="shared" si="23"/>
        <v>0</v>
      </c>
      <c r="W196" s="18"/>
    </row>
    <row r="197" spans="1:23" x14ac:dyDescent="0.25">
      <c r="A197" s="6">
        <f>+'IRS Interest Rates'!A1468</f>
        <v>45297</v>
      </c>
      <c r="C197" s="9" t="str">
        <f>IF($D$3&gt;$A197,"",IF($D$4&lt;$A197,"",+'IRS Interest Rates'!$B1468))</f>
        <v/>
      </c>
      <c r="D197" s="11">
        <f t="shared" si="18"/>
        <v>0</v>
      </c>
      <c r="E197" s="11"/>
      <c r="F197" s="5">
        <f t="shared" si="24"/>
        <v>0</v>
      </c>
      <c r="G197" s="10"/>
      <c r="H197" s="10" t="str">
        <f t="shared" si="25"/>
        <v/>
      </c>
      <c r="I197" s="5">
        <f>TRUNC(IF(G197="",0,(IF(SUM(I$18:$I196)&gt;=(0.25*$G$5),0,(IF((SUM($I$18:$I196)+(0.25*$G$5))&gt;$G$5,(($G$5*0.25)-SUM(I$18:$I196)),($G$5*G197)))))),2)</f>
        <v>0</v>
      </c>
      <c r="J197" s="5">
        <f>TRUNC(IF(H197="",0,(IF(SUM($J$18:J196)&gt;=(0.25*$G$5),0,(IF((SUM($J$18:$J196)+(0.25*$G$5))&gt;+($G$5*0.25),(($G$5*0.25)-SUM($J$18:J196)),($G$5*H197)))))),2)</f>
        <v>0</v>
      </c>
      <c r="L197" s="5">
        <f t="shared" si="19"/>
        <v>0</v>
      </c>
      <c r="M197" s="5">
        <f t="shared" si="20"/>
        <v>0</v>
      </c>
      <c r="N197" s="17"/>
      <c r="O197" s="17"/>
      <c r="P197" s="17"/>
      <c r="Q197" s="5">
        <f t="shared" si="21"/>
        <v>0</v>
      </c>
      <c r="S197" s="5">
        <f t="shared" si="22"/>
        <v>0</v>
      </c>
      <c r="T197" s="5">
        <f t="shared" si="23"/>
        <v>0</v>
      </c>
      <c r="W197" s="18"/>
    </row>
    <row r="198" spans="1:23" x14ac:dyDescent="0.25">
      <c r="A198" s="6">
        <f>+'IRS Interest Rates'!A1469</f>
        <v>45298</v>
      </c>
      <c r="C198" s="9" t="str">
        <f>IF($D$3&gt;$A198,"",IF($D$4&lt;$A198,"",+'IRS Interest Rates'!$B1469))</f>
        <v/>
      </c>
      <c r="D198" s="11">
        <f t="shared" si="18"/>
        <v>0</v>
      </c>
      <c r="E198" s="11"/>
      <c r="F198" s="5">
        <f t="shared" si="24"/>
        <v>0</v>
      </c>
      <c r="G198" s="10"/>
      <c r="H198" s="10" t="str">
        <f t="shared" si="25"/>
        <v/>
      </c>
      <c r="I198" s="5">
        <f>TRUNC(IF(G198="",0,(IF(SUM(I$18:$I197)&gt;=(0.25*$G$5),0,(IF((SUM($I$18:$I197)+(0.25*$G$5))&gt;$G$5,(($G$5*0.25)-SUM(I$18:$I197)),($G$5*G198)))))),2)</f>
        <v>0</v>
      </c>
      <c r="J198" s="5">
        <f>TRUNC(IF(H198="",0,(IF(SUM($J$18:J197)&gt;=(0.25*$G$5),0,(IF((SUM($J$18:$J197)+(0.25*$G$5))&gt;+($G$5*0.25),(($G$5*0.25)-SUM($J$18:J197)),($G$5*H198)))))),2)</f>
        <v>0</v>
      </c>
      <c r="L198" s="5">
        <f t="shared" si="19"/>
        <v>0</v>
      </c>
      <c r="M198" s="5">
        <f t="shared" si="20"/>
        <v>0</v>
      </c>
      <c r="N198" s="17"/>
      <c r="O198" s="17"/>
      <c r="P198" s="17"/>
      <c r="Q198" s="5">
        <f t="shared" si="21"/>
        <v>0</v>
      </c>
      <c r="S198" s="5">
        <f t="shared" si="22"/>
        <v>0</v>
      </c>
      <c r="T198" s="5">
        <f t="shared" si="23"/>
        <v>0</v>
      </c>
      <c r="W198" s="18"/>
    </row>
    <row r="199" spans="1:23" x14ac:dyDescent="0.25">
      <c r="A199" s="6">
        <f>+'IRS Interest Rates'!A1470</f>
        <v>45299</v>
      </c>
      <c r="C199" s="9" t="str">
        <f>IF($D$3&gt;$A199,"",IF($D$4&lt;$A199,"",+'IRS Interest Rates'!$B1470))</f>
        <v/>
      </c>
      <c r="D199" s="11">
        <f t="shared" si="18"/>
        <v>0</v>
      </c>
      <c r="E199" s="11"/>
      <c r="F199" s="5">
        <f t="shared" si="24"/>
        <v>0</v>
      </c>
      <c r="G199" s="10"/>
      <c r="H199" s="10" t="str">
        <f t="shared" si="25"/>
        <v/>
      </c>
      <c r="I199" s="5">
        <f>TRUNC(IF(G199="",0,(IF(SUM(I$18:$I198)&gt;=(0.25*$G$5),0,(IF((SUM($I$18:$I198)+(0.25*$G$5))&gt;$G$5,(($G$5*0.25)-SUM(I$18:$I198)),($G$5*G199)))))),2)</f>
        <v>0</v>
      </c>
      <c r="J199" s="5">
        <f>TRUNC(IF(H199="",0,(IF(SUM($J$18:J198)&gt;=(0.25*$G$5),0,(IF((SUM($J$18:$J198)+(0.25*$G$5))&gt;+($G$5*0.25),(($G$5*0.25)-SUM($J$18:J198)),($G$5*H199)))))),2)</f>
        <v>0</v>
      </c>
      <c r="L199" s="5">
        <f t="shared" si="19"/>
        <v>0</v>
      </c>
      <c r="M199" s="5">
        <f t="shared" si="20"/>
        <v>0</v>
      </c>
      <c r="N199" s="17"/>
      <c r="O199" s="17"/>
      <c r="P199" s="17"/>
      <c r="Q199" s="5">
        <f t="shared" si="21"/>
        <v>0</v>
      </c>
      <c r="S199" s="5">
        <f t="shared" si="22"/>
        <v>0</v>
      </c>
      <c r="T199" s="5">
        <f t="shared" si="23"/>
        <v>0</v>
      </c>
      <c r="W199" s="18"/>
    </row>
    <row r="200" spans="1:23" x14ac:dyDescent="0.25">
      <c r="A200" s="6">
        <f>+'IRS Interest Rates'!A1471</f>
        <v>45300</v>
      </c>
      <c r="C200" s="9" t="str">
        <f>IF($D$3&gt;$A200,"",IF($D$4&lt;$A200,"",+'IRS Interest Rates'!$B1471))</f>
        <v/>
      </c>
      <c r="D200" s="11">
        <f t="shared" si="18"/>
        <v>0</v>
      </c>
      <c r="E200" s="11"/>
      <c r="F200" s="5">
        <f t="shared" si="24"/>
        <v>0</v>
      </c>
      <c r="G200" s="10"/>
      <c r="H200" s="10" t="str">
        <f t="shared" si="25"/>
        <v/>
      </c>
      <c r="I200" s="5">
        <f>TRUNC(IF(G200="",0,(IF(SUM(I$18:$I199)&gt;=(0.25*$G$5),0,(IF((SUM($I$18:$I199)+(0.25*$G$5))&gt;$G$5,(($G$5*0.25)-SUM(I$18:$I199)),($G$5*G200)))))),2)</f>
        <v>0</v>
      </c>
      <c r="J200" s="5">
        <f>TRUNC(IF(H200="",0,(IF(SUM($J$18:J199)&gt;=(0.25*$G$5),0,(IF((SUM($J$18:$J199)+(0.25*$G$5))&gt;+($G$5*0.25),(($G$5*0.25)-SUM($J$18:J199)),($G$5*H200)))))),2)</f>
        <v>0</v>
      </c>
      <c r="L200" s="5">
        <f t="shared" si="19"/>
        <v>0</v>
      </c>
      <c r="M200" s="5">
        <f t="shared" si="20"/>
        <v>0</v>
      </c>
      <c r="N200" s="17"/>
      <c r="O200" s="17"/>
      <c r="P200" s="17"/>
      <c r="Q200" s="5">
        <f t="shared" si="21"/>
        <v>0</v>
      </c>
      <c r="S200" s="5">
        <f t="shared" si="22"/>
        <v>0</v>
      </c>
      <c r="T200" s="5">
        <f t="shared" si="23"/>
        <v>0</v>
      </c>
      <c r="W200" s="18"/>
    </row>
    <row r="201" spans="1:23" x14ac:dyDescent="0.25">
      <c r="A201" s="6">
        <f>+'IRS Interest Rates'!A1472</f>
        <v>45301</v>
      </c>
      <c r="C201" s="9" t="str">
        <f>IF($D$3&gt;$A201,"",IF($D$4&lt;$A201,"",+'IRS Interest Rates'!$B1472))</f>
        <v/>
      </c>
      <c r="D201" s="11">
        <f t="shared" si="18"/>
        <v>0</v>
      </c>
      <c r="E201" s="11"/>
      <c r="F201" s="5">
        <f t="shared" si="24"/>
        <v>0</v>
      </c>
      <c r="G201" s="10"/>
      <c r="H201" s="10" t="str">
        <f t="shared" si="25"/>
        <v/>
      </c>
      <c r="I201" s="5">
        <f>TRUNC(IF(G201="",0,(IF(SUM(I$18:$I200)&gt;=(0.25*$G$5),0,(IF((SUM($I$18:$I200)+(0.25*$G$5))&gt;$G$5,(($G$5*0.25)-SUM(I$18:$I200)),($G$5*G201)))))),2)</f>
        <v>0</v>
      </c>
      <c r="J201" s="5">
        <f>TRUNC(IF(H201="",0,(IF(SUM($J$18:J200)&gt;=(0.25*$G$5),0,(IF((SUM($J$18:$J200)+(0.25*$G$5))&gt;+($G$5*0.25),(($G$5*0.25)-SUM($J$18:J200)),($G$5*H201)))))),2)</f>
        <v>0</v>
      </c>
      <c r="L201" s="5">
        <f t="shared" si="19"/>
        <v>0</v>
      </c>
      <c r="M201" s="5">
        <f t="shared" si="20"/>
        <v>0</v>
      </c>
      <c r="N201" s="17"/>
      <c r="O201" s="17"/>
      <c r="P201" s="17"/>
      <c r="Q201" s="5">
        <f t="shared" si="21"/>
        <v>0</v>
      </c>
      <c r="S201" s="5">
        <f t="shared" si="22"/>
        <v>0</v>
      </c>
      <c r="T201" s="5">
        <f t="shared" si="23"/>
        <v>0</v>
      </c>
      <c r="W201" s="18"/>
    </row>
    <row r="202" spans="1:23" x14ac:dyDescent="0.25">
      <c r="A202" s="6">
        <f>+'IRS Interest Rates'!A1473</f>
        <v>45302</v>
      </c>
      <c r="C202" s="9" t="str">
        <f>IF($D$3&gt;$A202,"",IF($D$4&lt;$A202,"",+'IRS Interest Rates'!$B1473))</f>
        <v/>
      </c>
      <c r="D202" s="11">
        <f t="shared" si="18"/>
        <v>0</v>
      </c>
      <c r="E202" s="11"/>
      <c r="F202" s="5">
        <f t="shared" si="24"/>
        <v>0</v>
      </c>
      <c r="G202" s="10"/>
      <c r="H202" s="10" t="str">
        <f t="shared" si="25"/>
        <v/>
      </c>
      <c r="I202" s="5">
        <f>TRUNC(IF(G202="",0,(IF(SUM(I$18:$I201)&gt;=(0.25*$G$5),0,(IF((SUM($I$18:$I201)+(0.25*$G$5))&gt;$G$5,(($G$5*0.25)-SUM(I$18:$I201)),($G$5*G202)))))),2)</f>
        <v>0</v>
      </c>
      <c r="J202" s="5">
        <f>TRUNC(IF(H202="",0,(IF(SUM($J$18:J201)&gt;=(0.25*$G$5),0,(IF((SUM($J$18:$J201)+(0.25*$G$5))&gt;+($G$5*0.25),(($G$5*0.25)-SUM($J$18:J201)),($G$5*H202)))))),2)</f>
        <v>0</v>
      </c>
      <c r="L202" s="5">
        <f t="shared" si="19"/>
        <v>0</v>
      </c>
      <c r="M202" s="5">
        <f t="shared" si="20"/>
        <v>0</v>
      </c>
      <c r="N202" s="17"/>
      <c r="O202" s="17"/>
      <c r="P202" s="17"/>
      <c r="Q202" s="5">
        <f t="shared" si="21"/>
        <v>0</v>
      </c>
      <c r="S202" s="5">
        <f t="shared" si="22"/>
        <v>0</v>
      </c>
      <c r="T202" s="5">
        <f t="shared" si="23"/>
        <v>0</v>
      </c>
      <c r="W202" s="18"/>
    </row>
    <row r="203" spans="1:23" x14ac:dyDescent="0.25">
      <c r="A203" s="6">
        <f>+'IRS Interest Rates'!A1474</f>
        <v>45303</v>
      </c>
      <c r="C203" s="9" t="str">
        <f>IF($D$3&gt;$A203,"",IF($D$4&lt;$A203,"",+'IRS Interest Rates'!$B1474))</f>
        <v/>
      </c>
      <c r="D203" s="11">
        <f t="shared" si="18"/>
        <v>0</v>
      </c>
      <c r="E203" s="11"/>
      <c r="F203" s="5">
        <f t="shared" si="24"/>
        <v>0</v>
      </c>
      <c r="G203" s="10"/>
      <c r="H203" s="10" t="str">
        <f t="shared" si="25"/>
        <v/>
      </c>
      <c r="I203" s="5">
        <f>TRUNC(IF(G203="",0,(IF(SUM(I$18:$I202)&gt;=(0.25*$G$5),0,(IF((SUM($I$18:$I202)+(0.25*$G$5))&gt;$G$5,(($G$5*0.25)-SUM(I$18:$I202)),($G$5*G203)))))),2)</f>
        <v>0</v>
      </c>
      <c r="J203" s="5">
        <f>TRUNC(IF(H203="",0,(IF(SUM($J$18:J202)&gt;=(0.25*$G$5),0,(IF((SUM($J$18:$J202)+(0.25*$G$5))&gt;+($G$5*0.25),(($G$5*0.25)-SUM($J$18:J202)),($G$5*H203)))))),2)</f>
        <v>0</v>
      </c>
      <c r="L203" s="5">
        <f t="shared" si="19"/>
        <v>0</v>
      </c>
      <c r="M203" s="5">
        <f t="shared" si="20"/>
        <v>0</v>
      </c>
      <c r="N203" s="17"/>
      <c r="O203" s="17"/>
      <c r="P203" s="17"/>
      <c r="Q203" s="5">
        <f t="shared" si="21"/>
        <v>0</v>
      </c>
      <c r="S203" s="5">
        <f t="shared" si="22"/>
        <v>0</v>
      </c>
      <c r="T203" s="5">
        <f t="shared" si="23"/>
        <v>0</v>
      </c>
      <c r="W203" s="18"/>
    </row>
    <row r="204" spans="1:23" x14ac:dyDescent="0.25">
      <c r="A204" s="6">
        <f>+'IRS Interest Rates'!A1475</f>
        <v>45304</v>
      </c>
      <c r="C204" s="9" t="str">
        <f>IF($D$3&gt;$A204,"",IF($D$4&lt;$A204,"",+'IRS Interest Rates'!$B1475))</f>
        <v/>
      </c>
      <c r="D204" s="11">
        <f t="shared" ref="D204:D267" si="26">IF(C204="",0,C204/365)</f>
        <v>0</v>
      </c>
      <c r="E204" s="11"/>
      <c r="F204" s="5">
        <f t="shared" si="24"/>
        <v>0</v>
      </c>
      <c r="G204" s="10"/>
      <c r="H204" s="10" t="str">
        <f t="shared" si="25"/>
        <v/>
      </c>
      <c r="I204" s="5">
        <f>TRUNC(IF(G204="",0,(IF(SUM(I$18:$I203)&gt;=(0.25*$G$5),0,(IF((SUM($I$18:$I203)+(0.25*$G$5))&gt;$G$5,(($G$5*0.25)-SUM(I$18:$I203)),($G$5*G204)))))),2)</f>
        <v>0</v>
      </c>
      <c r="J204" s="5">
        <f>TRUNC(IF(H204="",0,(IF(SUM($J$18:J203)&gt;=(0.25*$G$5),0,(IF((SUM($J$18:$J203)+(0.25*$G$5))&gt;+($G$5*0.25),(($G$5*0.25)-SUM($J$18:J203)),($G$5*H204)))))),2)</f>
        <v>0</v>
      </c>
      <c r="L204" s="5">
        <f t="shared" si="19"/>
        <v>0</v>
      </c>
      <c r="M204" s="5">
        <f t="shared" si="20"/>
        <v>0</v>
      </c>
      <c r="N204" s="17"/>
      <c r="O204" s="17"/>
      <c r="P204" s="17"/>
      <c r="Q204" s="5">
        <f t="shared" si="21"/>
        <v>0</v>
      </c>
      <c r="S204" s="5">
        <f t="shared" si="22"/>
        <v>0</v>
      </c>
      <c r="T204" s="5">
        <f t="shared" si="23"/>
        <v>0</v>
      </c>
      <c r="W204" s="18"/>
    </row>
    <row r="205" spans="1:23" x14ac:dyDescent="0.25">
      <c r="A205" s="6">
        <f>+'IRS Interest Rates'!A1476</f>
        <v>45305</v>
      </c>
      <c r="C205" s="9" t="str">
        <f>IF($D$3&gt;$A205,"",IF($D$4&lt;$A205,"",+'IRS Interest Rates'!$B1476))</f>
        <v/>
      </c>
      <c r="D205" s="11">
        <f t="shared" si="26"/>
        <v>0</v>
      </c>
      <c r="E205" s="11"/>
      <c r="F205" s="5">
        <f t="shared" si="24"/>
        <v>0</v>
      </c>
      <c r="G205" s="10"/>
      <c r="H205" s="10" t="str">
        <f t="shared" si="25"/>
        <v/>
      </c>
      <c r="I205" s="5">
        <f>TRUNC(IF(G205="",0,(IF(SUM(I$18:$I204)&gt;=(0.25*$G$5),0,(IF((SUM($I$18:$I204)+(0.25*$G$5))&gt;$G$5,(($G$5*0.25)-SUM(I$18:$I204)),($G$5*G205)))))),2)</f>
        <v>0</v>
      </c>
      <c r="J205" s="5">
        <f>TRUNC(IF(H205="",0,(IF(SUM($J$18:J204)&gt;=(0.25*$G$5),0,(IF((SUM($J$18:$J204)+(0.25*$G$5))&gt;+($G$5*0.25),(($G$5*0.25)-SUM($J$18:J204)),($G$5*H205)))))),2)</f>
        <v>0</v>
      </c>
      <c r="L205" s="5">
        <f t="shared" si="19"/>
        <v>0</v>
      </c>
      <c r="M205" s="5">
        <f t="shared" si="20"/>
        <v>0</v>
      </c>
      <c r="N205" s="17"/>
      <c r="O205" s="17"/>
      <c r="P205" s="17"/>
      <c r="Q205" s="5">
        <f t="shared" si="21"/>
        <v>0</v>
      </c>
      <c r="S205" s="5">
        <f t="shared" si="22"/>
        <v>0</v>
      </c>
      <c r="T205" s="5">
        <f t="shared" si="23"/>
        <v>0</v>
      </c>
      <c r="W205" s="18"/>
    </row>
    <row r="206" spans="1:23" x14ac:dyDescent="0.25">
      <c r="A206" s="6">
        <f>+'IRS Interest Rates'!A1477</f>
        <v>45306</v>
      </c>
      <c r="C206" s="9" t="str">
        <f>IF($D$3&gt;$A206,"",IF($D$4&lt;$A206,"",+'IRS Interest Rates'!$B1477))</f>
        <v/>
      </c>
      <c r="D206" s="11">
        <f t="shared" si="26"/>
        <v>0</v>
      </c>
      <c r="E206" s="11"/>
      <c r="F206" s="5">
        <f t="shared" si="24"/>
        <v>0</v>
      </c>
      <c r="G206" s="10"/>
      <c r="H206" s="10" t="str">
        <f t="shared" si="25"/>
        <v/>
      </c>
      <c r="I206" s="5">
        <f>TRUNC(IF(G206="",0,(IF(SUM(I$18:$I205)&gt;=(0.25*$G$5),0,(IF((SUM($I$18:$I205)+(0.25*$G$5))&gt;$G$5,(($G$5*0.25)-SUM(I$18:$I205)),($G$5*G206)))))),2)</f>
        <v>0</v>
      </c>
      <c r="J206" s="5">
        <f>TRUNC(IF(H206="",0,(IF(SUM($J$18:J205)&gt;=(0.25*$G$5),0,(IF((SUM($J$18:$J205)+(0.25*$G$5))&gt;+($G$5*0.25),(($G$5*0.25)-SUM($J$18:J205)),($G$5*H206)))))),2)</f>
        <v>0</v>
      </c>
      <c r="L206" s="5">
        <f t="shared" si="19"/>
        <v>0</v>
      </c>
      <c r="M206" s="5">
        <f t="shared" si="20"/>
        <v>0</v>
      </c>
      <c r="N206" s="17"/>
      <c r="O206" s="17"/>
      <c r="P206" s="17"/>
      <c r="Q206" s="5">
        <f t="shared" si="21"/>
        <v>0</v>
      </c>
      <c r="S206" s="5">
        <f t="shared" si="22"/>
        <v>0</v>
      </c>
      <c r="T206" s="5">
        <f t="shared" si="23"/>
        <v>0</v>
      </c>
      <c r="W206" s="18"/>
    </row>
    <row r="207" spans="1:23" x14ac:dyDescent="0.25">
      <c r="A207" s="6">
        <f>+'IRS Interest Rates'!A1478</f>
        <v>45307</v>
      </c>
      <c r="C207" s="9" t="str">
        <f>IF($D$3&gt;$A207,"",IF($D$4&lt;$A207,"",+'IRS Interest Rates'!$B1478))</f>
        <v/>
      </c>
      <c r="D207" s="11">
        <f t="shared" si="26"/>
        <v>0</v>
      </c>
      <c r="E207" s="11"/>
      <c r="F207" s="5">
        <f t="shared" si="24"/>
        <v>0</v>
      </c>
      <c r="G207" s="10"/>
      <c r="H207" s="10" t="str">
        <f t="shared" si="25"/>
        <v/>
      </c>
      <c r="I207" s="5">
        <f>TRUNC(IF(G207="",0,(IF(SUM(I$18:$I206)&gt;=(0.25*$G$5),0,(IF((SUM($I$18:$I206)+(0.25*$G$5))&gt;$G$5,(($G$5*0.25)-SUM(I$18:$I206)),($G$5*G207)))))),2)</f>
        <v>0</v>
      </c>
      <c r="J207" s="5">
        <f>TRUNC(IF(H207="",0,(IF(SUM($J$18:J206)&gt;=(0.25*$G$5),0,(IF((SUM($J$18:$J206)+(0.25*$G$5))&gt;+($G$5*0.25),(($G$5*0.25)-SUM($J$18:J206)),($G$5*H207)))))),2)</f>
        <v>0</v>
      </c>
      <c r="L207" s="5">
        <f t="shared" si="19"/>
        <v>0</v>
      </c>
      <c r="M207" s="5">
        <f t="shared" si="20"/>
        <v>0</v>
      </c>
      <c r="N207" s="17"/>
      <c r="O207" s="17"/>
      <c r="P207" s="17"/>
      <c r="Q207" s="5">
        <f t="shared" si="21"/>
        <v>0</v>
      </c>
      <c r="S207" s="5">
        <f t="shared" si="22"/>
        <v>0</v>
      </c>
      <c r="T207" s="5">
        <f t="shared" si="23"/>
        <v>0</v>
      </c>
      <c r="W207" s="18"/>
    </row>
    <row r="208" spans="1:23" x14ac:dyDescent="0.25">
      <c r="A208" s="6">
        <f>+'IRS Interest Rates'!A1479</f>
        <v>45308</v>
      </c>
      <c r="C208" s="9" t="str">
        <f>IF($D$3&gt;$A208,"",IF($D$4&lt;$A208,"",+'IRS Interest Rates'!$B1479))</f>
        <v/>
      </c>
      <c r="D208" s="11">
        <f t="shared" si="26"/>
        <v>0</v>
      </c>
      <c r="E208" s="11"/>
      <c r="F208" s="5">
        <f t="shared" si="24"/>
        <v>0</v>
      </c>
      <c r="G208" s="10"/>
      <c r="H208" s="10" t="str">
        <f t="shared" si="25"/>
        <v/>
      </c>
      <c r="I208" s="5">
        <f>TRUNC(IF(G208="",0,(IF(SUM(I$18:$I207)&gt;=(0.25*$G$5),0,(IF((SUM($I$18:$I207)+(0.25*$G$5))&gt;$G$5,(($G$5*0.25)-SUM(I$18:$I207)),($G$5*G208)))))),2)</f>
        <v>0</v>
      </c>
      <c r="J208" s="5">
        <f>TRUNC(IF(H208="",0,(IF(SUM($J$18:J207)&gt;=(0.25*$G$5),0,(IF((SUM($J$18:$J207)+(0.25*$G$5))&gt;+($G$5*0.25),(($G$5*0.25)-SUM($J$18:J207)),($G$5*H208)))))),2)</f>
        <v>0</v>
      </c>
      <c r="L208" s="5">
        <f t="shared" si="19"/>
        <v>0</v>
      </c>
      <c r="M208" s="5">
        <f t="shared" si="20"/>
        <v>0</v>
      </c>
      <c r="N208" s="17"/>
      <c r="O208" s="17"/>
      <c r="P208" s="17"/>
      <c r="Q208" s="5">
        <f t="shared" si="21"/>
        <v>0</v>
      </c>
      <c r="S208" s="5">
        <f t="shared" si="22"/>
        <v>0</v>
      </c>
      <c r="T208" s="5">
        <f t="shared" si="23"/>
        <v>0</v>
      </c>
      <c r="W208" s="18"/>
    </row>
    <row r="209" spans="1:23" x14ac:dyDescent="0.25">
      <c r="A209" s="6">
        <f>+'IRS Interest Rates'!A1480</f>
        <v>45309</v>
      </c>
      <c r="C209" s="9" t="str">
        <f>IF($D$3&gt;$A209,"",IF($D$4&lt;$A209,"",+'IRS Interest Rates'!$B1480))</f>
        <v/>
      </c>
      <c r="D209" s="11">
        <f t="shared" si="26"/>
        <v>0</v>
      </c>
      <c r="E209" s="11"/>
      <c r="F209" s="5">
        <f t="shared" si="24"/>
        <v>0</v>
      </c>
      <c r="G209" s="10"/>
      <c r="H209" s="10" t="str">
        <f t="shared" si="25"/>
        <v/>
      </c>
      <c r="I209" s="5">
        <f>TRUNC(IF(G209="",0,(IF(SUM(I$18:$I208)&gt;=(0.25*$G$5),0,(IF((SUM($I$18:$I208)+(0.25*$G$5))&gt;$G$5,(($G$5*0.25)-SUM(I$18:$I208)),($G$5*G209)))))),2)</f>
        <v>0</v>
      </c>
      <c r="J209" s="5">
        <f>TRUNC(IF(H209="",0,(IF(SUM($J$18:J208)&gt;=(0.25*$G$5),0,(IF((SUM($J$18:$J208)+(0.25*$G$5))&gt;+($G$5*0.25),(($G$5*0.25)-SUM($J$18:J208)),($G$5*H209)))))),2)</f>
        <v>0</v>
      </c>
      <c r="L209" s="5">
        <f t="shared" si="19"/>
        <v>0</v>
      </c>
      <c r="M209" s="5">
        <f t="shared" si="20"/>
        <v>0</v>
      </c>
      <c r="N209" s="17"/>
      <c r="O209" s="17"/>
      <c r="P209" s="17"/>
      <c r="Q209" s="5">
        <f t="shared" si="21"/>
        <v>0</v>
      </c>
      <c r="S209" s="5">
        <f t="shared" si="22"/>
        <v>0</v>
      </c>
      <c r="T209" s="5">
        <f t="shared" si="23"/>
        <v>0</v>
      </c>
      <c r="W209" s="18"/>
    </row>
    <row r="210" spans="1:23" x14ac:dyDescent="0.25">
      <c r="A210" s="6">
        <f>+'IRS Interest Rates'!A1481</f>
        <v>45310</v>
      </c>
      <c r="C210" s="9" t="str">
        <f>IF($D$3&gt;$A210,"",IF($D$4&lt;$A210,"",+'IRS Interest Rates'!$B1481))</f>
        <v/>
      </c>
      <c r="D210" s="11">
        <f t="shared" si="26"/>
        <v>0</v>
      </c>
      <c r="E210" s="11"/>
      <c r="F210" s="5">
        <f t="shared" si="24"/>
        <v>0</v>
      </c>
      <c r="G210" s="10"/>
      <c r="H210" s="10" t="str">
        <f t="shared" si="25"/>
        <v/>
      </c>
      <c r="I210" s="5">
        <f>TRUNC(IF(G210="",0,(IF(SUM(I$18:$I209)&gt;=(0.25*$G$5),0,(IF((SUM($I$18:$I209)+(0.25*$G$5))&gt;$G$5,(($G$5*0.25)-SUM(I$18:$I209)),($G$5*G210)))))),2)</f>
        <v>0</v>
      </c>
      <c r="J210" s="5">
        <f>TRUNC(IF(H210="",0,(IF(SUM($J$18:J209)&gt;=(0.25*$G$5),0,(IF((SUM($J$18:$J209)+(0.25*$G$5))&gt;+($G$5*0.25),(($G$5*0.25)-SUM($J$18:J209)),($G$5*H210)))))),2)</f>
        <v>0</v>
      </c>
      <c r="L210" s="5">
        <f t="shared" si="19"/>
        <v>0</v>
      </c>
      <c r="M210" s="5">
        <f t="shared" si="20"/>
        <v>0</v>
      </c>
      <c r="N210" s="17"/>
      <c r="O210" s="17"/>
      <c r="P210" s="17"/>
      <c r="Q210" s="5">
        <f t="shared" si="21"/>
        <v>0</v>
      </c>
      <c r="S210" s="5">
        <f t="shared" si="22"/>
        <v>0</v>
      </c>
      <c r="T210" s="5">
        <f t="shared" si="23"/>
        <v>0</v>
      </c>
      <c r="W210" s="18"/>
    </row>
    <row r="211" spans="1:23" x14ac:dyDescent="0.25">
      <c r="A211" s="6">
        <f>+'IRS Interest Rates'!A1482</f>
        <v>45311</v>
      </c>
      <c r="C211" s="9" t="str">
        <f>IF($D$3&gt;$A211,"",IF($D$4&lt;$A211,"",+'IRS Interest Rates'!$B1482))</f>
        <v/>
      </c>
      <c r="D211" s="11">
        <f t="shared" si="26"/>
        <v>0</v>
      </c>
      <c r="E211" s="11"/>
      <c r="F211" s="5">
        <f t="shared" si="24"/>
        <v>0</v>
      </c>
      <c r="G211" s="10"/>
      <c r="H211" s="10" t="str">
        <f t="shared" si="25"/>
        <v/>
      </c>
      <c r="I211" s="5">
        <f>TRUNC(IF(G211="",0,(IF(SUM(I$18:$I210)&gt;=(0.25*$G$5),0,(IF((SUM($I$18:$I210)+(0.25*$G$5))&gt;$G$5,(($G$5*0.25)-SUM(I$18:$I210)),($G$5*G211)))))),2)</f>
        <v>0</v>
      </c>
      <c r="J211" s="5">
        <f>TRUNC(IF(H211="",0,(IF(SUM($J$18:J210)&gt;=(0.25*$G$5),0,(IF((SUM($J$18:$J210)+(0.25*$G$5))&gt;+($G$5*0.25),(($G$5*0.25)-SUM($J$18:J210)),($G$5*H211)))))),2)</f>
        <v>0</v>
      </c>
      <c r="L211" s="5">
        <f t="shared" ref="L211:L274" si="27">+Q210</f>
        <v>0</v>
      </c>
      <c r="M211" s="5">
        <f t="shared" ref="M211:M274" si="28">+F211</f>
        <v>0</v>
      </c>
      <c r="N211" s="17"/>
      <c r="O211" s="17"/>
      <c r="P211" s="17"/>
      <c r="Q211" s="5">
        <f t="shared" ref="Q211:Q274" si="29">SUM(L211:P211)</f>
        <v>0</v>
      </c>
      <c r="S211" s="5">
        <f t="shared" ref="S211:S274" si="30">+L211+N211+O211+P211</f>
        <v>0</v>
      </c>
      <c r="T211" s="5">
        <f t="shared" ref="T211:T274" si="31">ROUND(S211*D211,2)</f>
        <v>0</v>
      </c>
      <c r="W211" s="18"/>
    </row>
    <row r="212" spans="1:23" x14ac:dyDescent="0.25">
      <c r="A212" s="6">
        <f>+'IRS Interest Rates'!A1483</f>
        <v>45312</v>
      </c>
      <c r="C212" s="9" t="str">
        <f>IF($D$3&gt;$A212,"",IF($D$4&lt;$A212,"",+'IRS Interest Rates'!$B1483))</f>
        <v/>
      </c>
      <c r="D212" s="11">
        <f t="shared" si="26"/>
        <v>0</v>
      </c>
      <c r="E212" s="11"/>
      <c r="F212" s="5">
        <f t="shared" ref="F212:F275" si="32">+T212</f>
        <v>0</v>
      </c>
      <c r="G212" s="10"/>
      <c r="H212" s="10" t="str">
        <f t="shared" si="25"/>
        <v/>
      </c>
      <c r="I212" s="5">
        <f>TRUNC(IF(G212="",0,(IF(SUM(I$18:$I211)&gt;=(0.25*$G$5),0,(IF((SUM($I$18:$I211)+(0.25*$G$5))&gt;$G$5,(($G$5*0.25)-SUM(I$18:$I211)),($G$5*G212)))))),2)</f>
        <v>0</v>
      </c>
      <c r="J212" s="5">
        <f>TRUNC(IF(H212="",0,(IF(SUM($J$18:J211)&gt;=(0.25*$G$5),0,(IF((SUM($J$18:$J211)+(0.25*$G$5))&gt;+($G$5*0.25),(($G$5*0.25)-SUM($J$18:J211)),($G$5*H212)))))),2)</f>
        <v>0</v>
      </c>
      <c r="L212" s="5">
        <f t="shared" si="27"/>
        <v>0</v>
      </c>
      <c r="M212" s="5">
        <f t="shared" si="28"/>
        <v>0</v>
      </c>
      <c r="N212" s="17"/>
      <c r="O212" s="17"/>
      <c r="P212" s="17"/>
      <c r="Q212" s="5">
        <f t="shared" si="29"/>
        <v>0</v>
      </c>
      <c r="S212" s="5">
        <f t="shared" si="30"/>
        <v>0</v>
      </c>
      <c r="T212" s="5">
        <f t="shared" si="31"/>
        <v>0</v>
      </c>
      <c r="W212" s="18"/>
    </row>
    <row r="213" spans="1:23" x14ac:dyDescent="0.25">
      <c r="A213" s="6">
        <f>+'IRS Interest Rates'!A1484</f>
        <v>45313</v>
      </c>
      <c r="C213" s="9" t="str">
        <f>IF($D$3&gt;$A213,"",IF($D$4&lt;$A213,"",+'IRS Interest Rates'!$B1484))</f>
        <v/>
      </c>
      <c r="D213" s="11">
        <f t="shared" si="26"/>
        <v>0</v>
      </c>
      <c r="E213" s="11"/>
      <c r="F213" s="5">
        <f t="shared" si="32"/>
        <v>0</v>
      </c>
      <c r="G213" s="10"/>
      <c r="H213" s="10" t="str">
        <f t="shared" si="25"/>
        <v/>
      </c>
      <c r="I213" s="5">
        <f>TRUNC(IF(G213="",0,(IF(SUM(I$18:$I212)&gt;=(0.25*$G$5),0,(IF((SUM($I$18:$I212)+(0.25*$G$5))&gt;$G$5,(($G$5*0.25)-SUM(I$18:$I212)),($G$5*G213)))))),2)</f>
        <v>0</v>
      </c>
      <c r="J213" s="5">
        <f>TRUNC(IF(H213="",0,(IF(SUM($J$18:J212)&gt;=(0.25*$G$5),0,(IF((SUM($J$18:$J212)+(0.25*$G$5))&gt;+($G$5*0.25),(($G$5*0.25)-SUM($J$18:J212)),($G$5*H213)))))),2)</f>
        <v>0</v>
      </c>
      <c r="L213" s="5">
        <f t="shared" si="27"/>
        <v>0</v>
      </c>
      <c r="M213" s="5">
        <f t="shared" si="28"/>
        <v>0</v>
      </c>
      <c r="N213" s="17"/>
      <c r="O213" s="17"/>
      <c r="P213" s="17"/>
      <c r="Q213" s="5">
        <f t="shared" si="29"/>
        <v>0</v>
      </c>
      <c r="S213" s="5">
        <f t="shared" si="30"/>
        <v>0</v>
      </c>
      <c r="T213" s="5">
        <f t="shared" si="31"/>
        <v>0</v>
      </c>
      <c r="W213" s="18"/>
    </row>
    <row r="214" spans="1:23" x14ac:dyDescent="0.25">
      <c r="A214" s="6">
        <f>+'IRS Interest Rates'!A1485</f>
        <v>45314</v>
      </c>
      <c r="C214" s="9" t="str">
        <f>IF($D$3&gt;$A214,"",IF($D$4&lt;$A214,"",+'IRS Interest Rates'!$B1485))</f>
        <v/>
      </c>
      <c r="D214" s="11">
        <f t="shared" si="26"/>
        <v>0</v>
      </c>
      <c r="E214" s="11"/>
      <c r="F214" s="5">
        <f t="shared" si="32"/>
        <v>0</v>
      </c>
      <c r="G214" s="10"/>
      <c r="H214" s="10" t="str">
        <f t="shared" si="25"/>
        <v/>
      </c>
      <c r="I214" s="5">
        <f>TRUNC(IF(G214="",0,(IF(SUM(I$18:$I213)&gt;=(0.25*$G$5),0,(IF((SUM($I$18:$I213)+(0.25*$G$5))&gt;$G$5,(($G$5*0.25)-SUM(I$18:$I213)),($G$5*G214)))))),2)</f>
        <v>0</v>
      </c>
      <c r="J214" s="5">
        <f>TRUNC(IF(H214="",0,(IF(SUM($J$18:J213)&gt;=(0.25*$G$5),0,(IF((SUM($J$18:$J213)+(0.25*$G$5))&gt;+($G$5*0.25),(($G$5*0.25)-SUM($J$18:J213)),($G$5*H214)))))),2)</f>
        <v>0</v>
      </c>
      <c r="L214" s="5">
        <f t="shared" si="27"/>
        <v>0</v>
      </c>
      <c r="M214" s="5">
        <f t="shared" si="28"/>
        <v>0</v>
      </c>
      <c r="N214" s="17"/>
      <c r="O214" s="17"/>
      <c r="P214" s="17"/>
      <c r="Q214" s="5">
        <f t="shared" si="29"/>
        <v>0</v>
      </c>
      <c r="S214" s="5">
        <f t="shared" si="30"/>
        <v>0</v>
      </c>
      <c r="T214" s="5">
        <f t="shared" si="31"/>
        <v>0</v>
      </c>
      <c r="W214" s="18"/>
    </row>
    <row r="215" spans="1:23" x14ac:dyDescent="0.25">
      <c r="A215" s="6">
        <f>+'IRS Interest Rates'!A1486</f>
        <v>45315</v>
      </c>
      <c r="C215" s="9" t="str">
        <f>IF($D$3&gt;$A215,"",IF($D$4&lt;$A215,"",+'IRS Interest Rates'!$B1486))</f>
        <v/>
      </c>
      <c r="D215" s="11">
        <f t="shared" si="26"/>
        <v>0</v>
      </c>
      <c r="E215" s="11"/>
      <c r="F215" s="5">
        <f t="shared" si="32"/>
        <v>0</v>
      </c>
      <c r="G215" s="10"/>
      <c r="H215" s="10" t="str">
        <f t="shared" si="25"/>
        <v/>
      </c>
      <c r="I215" s="5">
        <f>TRUNC(IF(G215="",0,(IF(SUM(I$18:$I214)&gt;=(0.25*$G$5),0,(IF((SUM($I$18:$I214)+(0.25*$G$5))&gt;$G$5,(($G$5*0.25)-SUM(I$18:$I214)),($G$5*G215)))))),2)</f>
        <v>0</v>
      </c>
      <c r="J215" s="5">
        <f>TRUNC(IF(H215="",0,(IF(SUM($J$18:J214)&gt;=(0.25*$G$5),0,(IF((SUM($J$18:$J214)+(0.25*$G$5))&gt;+($G$5*0.25),(($G$5*0.25)-SUM($J$18:J214)),($G$5*H215)))))),2)</f>
        <v>0</v>
      </c>
      <c r="L215" s="5">
        <f t="shared" si="27"/>
        <v>0</v>
      </c>
      <c r="M215" s="5">
        <f t="shared" si="28"/>
        <v>0</v>
      </c>
      <c r="N215" s="17"/>
      <c r="O215" s="17"/>
      <c r="P215" s="17"/>
      <c r="Q215" s="5">
        <f t="shared" si="29"/>
        <v>0</v>
      </c>
      <c r="S215" s="5">
        <f t="shared" si="30"/>
        <v>0</v>
      </c>
      <c r="T215" s="5">
        <f t="shared" si="31"/>
        <v>0</v>
      </c>
      <c r="W215" s="18"/>
    </row>
    <row r="216" spans="1:23" x14ac:dyDescent="0.25">
      <c r="A216" s="6">
        <f>+'IRS Interest Rates'!A1487</f>
        <v>45316</v>
      </c>
      <c r="C216" s="9" t="str">
        <f>IF($D$3&gt;$A216,"",IF($D$4&lt;$A216,"",+'IRS Interest Rates'!$B1487))</f>
        <v/>
      </c>
      <c r="D216" s="11">
        <f t="shared" si="26"/>
        <v>0</v>
      </c>
      <c r="E216" s="11"/>
      <c r="F216" s="5">
        <f t="shared" si="32"/>
        <v>0</v>
      </c>
      <c r="G216" s="10"/>
      <c r="H216" s="10" t="str">
        <f t="shared" si="25"/>
        <v/>
      </c>
      <c r="I216" s="5">
        <f>TRUNC(IF(G216="",0,(IF(SUM(I$18:$I215)&gt;=(0.25*$G$5),0,(IF((SUM($I$18:$I215)+(0.25*$G$5))&gt;$G$5,(($G$5*0.25)-SUM(I$18:$I215)),($G$5*G216)))))),2)</f>
        <v>0</v>
      </c>
      <c r="J216" s="5">
        <f>TRUNC(IF(H216="",0,(IF(SUM($J$18:J215)&gt;=(0.25*$G$5),0,(IF((SUM($J$18:$J215)+(0.25*$G$5))&gt;+($G$5*0.25),(($G$5*0.25)-SUM($J$18:J215)),($G$5*H216)))))),2)</f>
        <v>0</v>
      </c>
      <c r="L216" s="5">
        <f t="shared" si="27"/>
        <v>0</v>
      </c>
      <c r="M216" s="5">
        <f t="shared" si="28"/>
        <v>0</v>
      </c>
      <c r="N216" s="17"/>
      <c r="O216" s="17"/>
      <c r="P216" s="17"/>
      <c r="Q216" s="5">
        <f t="shared" si="29"/>
        <v>0</v>
      </c>
      <c r="S216" s="5">
        <f t="shared" si="30"/>
        <v>0</v>
      </c>
      <c r="T216" s="5">
        <f t="shared" si="31"/>
        <v>0</v>
      </c>
      <c r="W216" s="18"/>
    </row>
    <row r="217" spans="1:23" x14ac:dyDescent="0.25">
      <c r="A217" s="6">
        <f>+'IRS Interest Rates'!A1488</f>
        <v>45317</v>
      </c>
      <c r="C217" s="9" t="str">
        <f>IF($D$3&gt;$A217,"",IF($D$4&lt;$A217,"",+'IRS Interest Rates'!$B1488))</f>
        <v/>
      </c>
      <c r="D217" s="11">
        <f t="shared" si="26"/>
        <v>0</v>
      </c>
      <c r="E217" s="11"/>
      <c r="F217" s="5">
        <f t="shared" si="32"/>
        <v>0</v>
      </c>
      <c r="G217" s="10"/>
      <c r="H217" s="10" t="str">
        <f t="shared" si="25"/>
        <v/>
      </c>
      <c r="I217" s="5">
        <f>TRUNC(IF(G217="",0,(IF(SUM(I$18:$I216)&gt;=(0.25*$G$5),0,(IF((SUM($I$18:$I216)+(0.25*$G$5))&gt;$G$5,(($G$5*0.25)-SUM(I$18:$I216)),($G$5*G217)))))),2)</f>
        <v>0</v>
      </c>
      <c r="J217" s="5">
        <f>TRUNC(IF(H217="",0,(IF(SUM($J$18:J216)&gt;=(0.25*$G$5),0,(IF((SUM($J$18:$J216)+(0.25*$G$5))&gt;+($G$5*0.25),(($G$5*0.25)-SUM($J$18:J216)),($G$5*H217)))))),2)</f>
        <v>0</v>
      </c>
      <c r="L217" s="5">
        <f t="shared" si="27"/>
        <v>0</v>
      </c>
      <c r="M217" s="5">
        <f t="shared" si="28"/>
        <v>0</v>
      </c>
      <c r="N217" s="17"/>
      <c r="O217" s="17"/>
      <c r="P217" s="17"/>
      <c r="Q217" s="5">
        <f t="shared" si="29"/>
        <v>0</v>
      </c>
      <c r="S217" s="5">
        <f t="shared" si="30"/>
        <v>0</v>
      </c>
      <c r="T217" s="5">
        <f t="shared" si="31"/>
        <v>0</v>
      </c>
      <c r="W217" s="18"/>
    </row>
    <row r="218" spans="1:23" x14ac:dyDescent="0.25">
      <c r="A218" s="6">
        <f>+'IRS Interest Rates'!A1489</f>
        <v>45318</v>
      </c>
      <c r="C218" s="9" t="str">
        <f>IF($D$3&gt;$A218,"",IF($D$4&lt;$A218,"",+'IRS Interest Rates'!$B1489))</f>
        <v/>
      </c>
      <c r="D218" s="11">
        <f t="shared" si="26"/>
        <v>0</v>
      </c>
      <c r="E218" s="11"/>
      <c r="F218" s="5">
        <f t="shared" si="32"/>
        <v>0</v>
      </c>
      <c r="G218" s="10"/>
      <c r="H218" s="10" t="str">
        <f t="shared" si="25"/>
        <v/>
      </c>
      <c r="I218" s="5">
        <f>TRUNC(IF(G218="",0,(IF(SUM(I$18:$I217)&gt;=(0.25*$G$5),0,(IF((SUM($I$18:$I217)+(0.25*$G$5))&gt;$G$5,(($G$5*0.25)-SUM(I$18:$I217)),($G$5*G218)))))),2)</f>
        <v>0</v>
      </c>
      <c r="J218" s="5">
        <f>TRUNC(IF(H218="",0,(IF(SUM($J$18:J217)&gt;=(0.25*$G$5),0,(IF((SUM($J$18:$J217)+(0.25*$G$5))&gt;+($G$5*0.25),(($G$5*0.25)-SUM($J$18:J217)),($G$5*H218)))))),2)</f>
        <v>0</v>
      </c>
      <c r="L218" s="5">
        <f t="shared" si="27"/>
        <v>0</v>
      </c>
      <c r="M218" s="5">
        <f t="shared" si="28"/>
        <v>0</v>
      </c>
      <c r="N218" s="17"/>
      <c r="O218" s="17"/>
      <c r="P218" s="17"/>
      <c r="Q218" s="5">
        <f t="shared" si="29"/>
        <v>0</v>
      </c>
      <c r="S218" s="5">
        <f t="shared" si="30"/>
        <v>0</v>
      </c>
      <c r="T218" s="5">
        <f t="shared" si="31"/>
        <v>0</v>
      </c>
      <c r="W218" s="18"/>
    </row>
    <row r="219" spans="1:23" x14ac:dyDescent="0.25">
      <c r="A219" s="6">
        <f>+'IRS Interest Rates'!A1490</f>
        <v>45319</v>
      </c>
      <c r="C219" s="9" t="str">
        <f>IF($D$3&gt;$A219,"",IF($D$4&lt;$A219,"",+'IRS Interest Rates'!$B1490))</f>
        <v/>
      </c>
      <c r="D219" s="11">
        <f t="shared" si="26"/>
        <v>0</v>
      </c>
      <c r="E219" s="11"/>
      <c r="F219" s="5">
        <f t="shared" si="32"/>
        <v>0</v>
      </c>
      <c r="G219" s="10"/>
      <c r="H219" s="10" t="str">
        <f t="shared" si="25"/>
        <v/>
      </c>
      <c r="I219" s="5">
        <f>TRUNC(IF(G219="",0,(IF(SUM(I$18:$I218)&gt;=(0.25*$G$5),0,(IF((SUM($I$18:$I218)+(0.25*$G$5))&gt;$G$5,(($G$5*0.25)-SUM(I$18:$I218)),($G$5*G219)))))),2)</f>
        <v>0</v>
      </c>
      <c r="J219" s="5">
        <f>TRUNC(IF(H219="",0,(IF(SUM($J$18:J218)&gt;=(0.25*$G$5),0,(IF((SUM($J$18:$J218)+(0.25*$G$5))&gt;+($G$5*0.25),(($G$5*0.25)-SUM($J$18:J218)),($G$5*H219)))))),2)</f>
        <v>0</v>
      </c>
      <c r="L219" s="5">
        <f t="shared" si="27"/>
        <v>0</v>
      </c>
      <c r="M219" s="5">
        <f t="shared" si="28"/>
        <v>0</v>
      </c>
      <c r="N219" s="17"/>
      <c r="O219" s="17"/>
      <c r="P219" s="17"/>
      <c r="Q219" s="5">
        <f t="shared" si="29"/>
        <v>0</v>
      </c>
      <c r="S219" s="5">
        <f t="shared" si="30"/>
        <v>0</v>
      </c>
      <c r="T219" s="5">
        <f t="shared" si="31"/>
        <v>0</v>
      </c>
      <c r="W219" s="18"/>
    </row>
    <row r="220" spans="1:23" x14ac:dyDescent="0.25">
      <c r="A220" s="6">
        <f>+'IRS Interest Rates'!A1491</f>
        <v>45320</v>
      </c>
      <c r="C220" s="9" t="str">
        <f>IF($D$3&gt;$A220,"",IF($D$4&lt;$A220,"",+'IRS Interest Rates'!$B1491))</f>
        <v/>
      </c>
      <c r="D220" s="11">
        <f t="shared" si="26"/>
        <v>0</v>
      </c>
      <c r="E220" s="11"/>
      <c r="F220" s="5">
        <f t="shared" si="32"/>
        <v>0</v>
      </c>
      <c r="G220" s="10"/>
      <c r="H220" s="10" t="str">
        <f t="shared" si="25"/>
        <v/>
      </c>
      <c r="I220" s="5">
        <f>TRUNC(IF(G220="",0,(IF(SUM(I$18:$I219)&gt;=(0.25*$G$5),0,(IF((SUM($I$18:$I219)+(0.25*$G$5))&gt;$G$5,(($G$5*0.25)-SUM(I$18:$I219)),($G$5*G220)))))),2)</f>
        <v>0</v>
      </c>
      <c r="J220" s="5">
        <f>TRUNC(IF(H220="",0,(IF(SUM($J$18:J219)&gt;=(0.25*$G$5),0,(IF((SUM($J$18:$J219)+(0.25*$G$5))&gt;+($G$5*0.25),(($G$5*0.25)-SUM($J$18:J219)),($G$5*H220)))))),2)</f>
        <v>0</v>
      </c>
      <c r="L220" s="5">
        <f t="shared" si="27"/>
        <v>0</v>
      </c>
      <c r="M220" s="5">
        <f t="shared" si="28"/>
        <v>0</v>
      </c>
      <c r="N220" s="17"/>
      <c r="O220" s="17"/>
      <c r="P220" s="17"/>
      <c r="Q220" s="5">
        <f t="shared" si="29"/>
        <v>0</v>
      </c>
      <c r="S220" s="5">
        <f t="shared" si="30"/>
        <v>0</v>
      </c>
      <c r="T220" s="5">
        <f t="shared" si="31"/>
        <v>0</v>
      </c>
      <c r="W220" s="18"/>
    </row>
    <row r="221" spans="1:23" x14ac:dyDescent="0.25">
      <c r="A221" s="6">
        <f>+'IRS Interest Rates'!A1492</f>
        <v>45321</v>
      </c>
      <c r="C221" s="9" t="str">
        <f>IF($D$3&gt;$A221,"",IF($D$4&lt;$A221,"",+'IRS Interest Rates'!$B1492))</f>
        <v/>
      </c>
      <c r="D221" s="11">
        <f t="shared" si="26"/>
        <v>0</v>
      </c>
      <c r="E221" s="11"/>
      <c r="F221" s="5">
        <f t="shared" si="32"/>
        <v>0</v>
      </c>
      <c r="G221" s="10"/>
      <c r="H221" s="10" t="str">
        <f t="shared" si="25"/>
        <v/>
      </c>
      <c r="I221" s="5">
        <f>TRUNC(IF(G221="",0,(IF(SUM(I$18:$I220)&gt;=(0.25*$G$5),0,(IF((SUM($I$18:$I220)+(0.25*$G$5))&gt;$G$5,(($G$5*0.25)-SUM(I$18:$I220)),($G$5*G221)))))),2)</f>
        <v>0</v>
      </c>
      <c r="J221" s="5">
        <f>TRUNC(IF(H221="",0,(IF(SUM($J$18:J220)&gt;=(0.25*$G$5),0,(IF((SUM($J$18:$J220)+(0.25*$G$5))&gt;+($G$5*0.25),(($G$5*0.25)-SUM($J$18:J220)),($G$5*H221)))))),2)</f>
        <v>0</v>
      </c>
      <c r="L221" s="5">
        <f t="shared" si="27"/>
        <v>0</v>
      </c>
      <c r="M221" s="5">
        <f t="shared" si="28"/>
        <v>0</v>
      </c>
      <c r="N221" s="17"/>
      <c r="O221" s="17"/>
      <c r="P221" s="17"/>
      <c r="Q221" s="5">
        <f t="shared" si="29"/>
        <v>0</v>
      </c>
      <c r="S221" s="5">
        <f t="shared" si="30"/>
        <v>0</v>
      </c>
      <c r="T221" s="5">
        <f t="shared" si="31"/>
        <v>0</v>
      </c>
      <c r="W221" s="18"/>
    </row>
    <row r="222" spans="1:23" x14ac:dyDescent="0.25">
      <c r="A222" s="6">
        <f>+'IRS Interest Rates'!A1493</f>
        <v>45322</v>
      </c>
      <c r="C222" s="9" t="str">
        <f>IF($D$3&gt;$A222,"",IF($D$4&lt;$A222,"",+'IRS Interest Rates'!$B1493))</f>
        <v/>
      </c>
      <c r="D222" s="11">
        <f t="shared" si="26"/>
        <v>0</v>
      </c>
      <c r="E222" s="11"/>
      <c r="F222" s="5">
        <f t="shared" si="32"/>
        <v>0</v>
      </c>
      <c r="G222" s="10">
        <f>IF($G$14="yes",IF($A222&lt;$D$3,"",IF(SUM(F192:F222)&gt;0,G$16,"")),0)</f>
        <v>0</v>
      </c>
      <c r="H222" s="10">
        <f t="shared" si="25"/>
        <v>0</v>
      </c>
      <c r="I222" s="5">
        <f>TRUNC(IF(G222="",0,(IF(SUM(I$18:$I221)&gt;=(0.25*$G$5),0,(IF((SUM($I$18:$I221)+(0.25*$G$5))&gt;$G$5,(($G$5*0.25)-SUM(I$18:$I221)),($G$5*G222)))))),2)</f>
        <v>0</v>
      </c>
      <c r="J222" s="5">
        <f>TRUNC(IF(H222="",0,(IF(SUM($J$18:J221)&gt;=(0.25*$G$5),0,(IF((SUM($J$18:$J221)+(0.25*$G$5))&gt;+($G$5*0.25),(($G$5*0.25)-SUM($J$18:J221)),($G$5*H222)))))),2)</f>
        <v>0</v>
      </c>
      <c r="L222" s="5">
        <f t="shared" si="27"/>
        <v>0</v>
      </c>
      <c r="M222" s="5">
        <f t="shared" si="28"/>
        <v>0</v>
      </c>
      <c r="N222" s="17"/>
      <c r="O222" s="17"/>
      <c r="P222" s="17"/>
      <c r="Q222" s="5">
        <f t="shared" si="29"/>
        <v>0</v>
      </c>
      <c r="S222" s="5">
        <f t="shared" si="30"/>
        <v>0</v>
      </c>
      <c r="T222" s="5">
        <f t="shared" si="31"/>
        <v>0</v>
      </c>
      <c r="W222" s="18"/>
    </row>
    <row r="223" spans="1:23" x14ac:dyDescent="0.25">
      <c r="A223" s="6">
        <f>+'IRS Interest Rates'!A1494</f>
        <v>45323</v>
      </c>
      <c r="C223" s="9" t="str">
        <f>IF($D$3&gt;$A223,"",IF($D$4&lt;$A223,"",+'IRS Interest Rates'!$B1494))</f>
        <v/>
      </c>
      <c r="D223" s="11">
        <f t="shared" si="26"/>
        <v>0</v>
      </c>
      <c r="E223" s="11"/>
      <c r="F223" s="5">
        <f t="shared" si="32"/>
        <v>0</v>
      </c>
      <c r="G223" s="10"/>
      <c r="H223" s="10" t="str">
        <f t="shared" si="25"/>
        <v/>
      </c>
      <c r="I223" s="5">
        <f>TRUNC(IF(G223="",0,(IF(SUM(I$18:$I222)&gt;=(0.25*$G$5),0,(IF((SUM($I$18:$I222)+(0.25*$G$5))&gt;$G$5,(($G$5*0.25)-SUM(I$18:$I222)),($G$5*G223)))))),2)</f>
        <v>0</v>
      </c>
      <c r="J223" s="5">
        <f>TRUNC(IF(H223="",0,(IF(SUM($J$18:J222)&gt;=(0.25*$G$5),0,(IF((SUM($J$18:$J222)+(0.25*$G$5))&gt;+($G$5*0.25),(($G$5*0.25)-SUM($J$18:J222)),($G$5*H223)))))),2)</f>
        <v>0</v>
      </c>
      <c r="L223" s="5">
        <f t="shared" si="27"/>
        <v>0</v>
      </c>
      <c r="M223" s="5">
        <f t="shared" si="28"/>
        <v>0</v>
      </c>
      <c r="N223" s="17"/>
      <c r="O223" s="17"/>
      <c r="P223" s="17"/>
      <c r="Q223" s="5">
        <f t="shared" si="29"/>
        <v>0</v>
      </c>
      <c r="S223" s="5">
        <f t="shared" si="30"/>
        <v>0</v>
      </c>
      <c r="T223" s="5">
        <f t="shared" si="31"/>
        <v>0</v>
      </c>
      <c r="W223" s="18"/>
    </row>
    <row r="224" spans="1:23" x14ac:dyDescent="0.25">
      <c r="A224" s="6">
        <f>+'IRS Interest Rates'!A1495</f>
        <v>45324</v>
      </c>
      <c r="C224" s="9" t="str">
        <f>IF($D$3&gt;$A224,"",IF($D$4&lt;$A224,"",+'IRS Interest Rates'!$B1495))</f>
        <v/>
      </c>
      <c r="D224" s="11">
        <f t="shared" si="26"/>
        <v>0</v>
      </c>
      <c r="E224" s="11"/>
      <c r="F224" s="5">
        <f t="shared" si="32"/>
        <v>0</v>
      </c>
      <c r="G224" s="10"/>
      <c r="H224" s="10" t="str">
        <f t="shared" si="25"/>
        <v/>
      </c>
      <c r="I224" s="5">
        <f>TRUNC(IF(G224="",0,(IF(SUM(I$18:$I223)&gt;=(0.25*$G$5),0,(IF((SUM($I$18:$I223)+(0.25*$G$5))&gt;$G$5,(($G$5*0.25)-SUM(I$18:$I223)),($G$5*G224)))))),2)</f>
        <v>0</v>
      </c>
      <c r="J224" s="5">
        <f>TRUNC(IF(H224="",0,(IF(SUM($J$18:J223)&gt;=(0.25*$G$5),0,(IF((SUM($J$18:$J223)+(0.25*$G$5))&gt;+($G$5*0.25),(($G$5*0.25)-SUM($J$18:J223)),($G$5*H224)))))),2)</f>
        <v>0</v>
      </c>
      <c r="L224" s="5">
        <f t="shared" si="27"/>
        <v>0</v>
      </c>
      <c r="M224" s="5">
        <f t="shared" si="28"/>
        <v>0</v>
      </c>
      <c r="N224" s="17"/>
      <c r="O224" s="17"/>
      <c r="P224" s="17"/>
      <c r="Q224" s="5">
        <f t="shared" si="29"/>
        <v>0</v>
      </c>
      <c r="S224" s="5">
        <f t="shared" si="30"/>
        <v>0</v>
      </c>
      <c r="T224" s="5">
        <f t="shared" si="31"/>
        <v>0</v>
      </c>
      <c r="W224" s="18"/>
    </row>
    <row r="225" spans="1:23" x14ac:dyDescent="0.25">
      <c r="A225" s="6">
        <f>+'IRS Interest Rates'!A1496</f>
        <v>45325</v>
      </c>
      <c r="C225" s="9" t="str">
        <f>IF($D$3&gt;$A225,"",IF($D$4&lt;$A225,"",+'IRS Interest Rates'!$B1496))</f>
        <v/>
      </c>
      <c r="D225" s="11">
        <f t="shared" si="26"/>
        <v>0</v>
      </c>
      <c r="E225" s="11"/>
      <c r="F225" s="5">
        <f t="shared" si="32"/>
        <v>0</v>
      </c>
      <c r="G225" s="10"/>
      <c r="H225" s="10" t="str">
        <f t="shared" si="25"/>
        <v/>
      </c>
      <c r="I225" s="5">
        <f>TRUNC(IF(G225="",0,(IF(SUM(I$18:$I224)&gt;=(0.25*$G$5),0,(IF((SUM($I$18:$I224)+(0.25*$G$5))&gt;$G$5,(($G$5*0.25)-SUM(I$18:$I224)),($G$5*G225)))))),2)</f>
        <v>0</v>
      </c>
      <c r="J225" s="5">
        <f>TRUNC(IF(H225="",0,(IF(SUM($J$18:J224)&gt;=(0.25*$G$5),0,(IF((SUM($J$18:$J224)+(0.25*$G$5))&gt;+($G$5*0.25),(($G$5*0.25)-SUM($J$18:J224)),($G$5*H225)))))),2)</f>
        <v>0</v>
      </c>
      <c r="L225" s="5">
        <f t="shared" si="27"/>
        <v>0</v>
      </c>
      <c r="M225" s="5">
        <f t="shared" si="28"/>
        <v>0</v>
      </c>
      <c r="N225" s="17"/>
      <c r="O225" s="17"/>
      <c r="P225" s="17"/>
      <c r="Q225" s="5">
        <f t="shared" si="29"/>
        <v>0</v>
      </c>
      <c r="S225" s="5">
        <f t="shared" si="30"/>
        <v>0</v>
      </c>
      <c r="T225" s="5">
        <f t="shared" si="31"/>
        <v>0</v>
      </c>
      <c r="W225" s="18"/>
    </row>
    <row r="226" spans="1:23" x14ac:dyDescent="0.25">
      <c r="A226" s="6">
        <f>+'IRS Interest Rates'!A1497</f>
        <v>45326</v>
      </c>
      <c r="C226" s="9" t="str">
        <f>IF($D$3&gt;$A226,"",IF($D$4&lt;$A226,"",+'IRS Interest Rates'!$B1497))</f>
        <v/>
      </c>
      <c r="D226" s="11">
        <f t="shared" si="26"/>
        <v>0</v>
      </c>
      <c r="E226" s="11"/>
      <c r="F226" s="5">
        <f t="shared" si="32"/>
        <v>0</v>
      </c>
      <c r="G226" s="10"/>
      <c r="H226" s="10" t="str">
        <f t="shared" si="25"/>
        <v/>
      </c>
      <c r="I226" s="5">
        <f>TRUNC(IF(G226="",0,(IF(SUM(I$18:$I225)&gt;=(0.25*$G$5),0,(IF((SUM($I$18:$I225)+(0.25*$G$5))&gt;$G$5,(($G$5*0.25)-SUM(I$18:$I225)),($G$5*G226)))))),2)</f>
        <v>0</v>
      </c>
      <c r="J226" s="5">
        <f>TRUNC(IF(H226="",0,(IF(SUM($J$18:J225)&gt;=(0.25*$G$5),0,(IF((SUM($J$18:$J225)+(0.25*$G$5))&gt;+($G$5*0.25),(($G$5*0.25)-SUM($J$18:J225)),($G$5*H226)))))),2)</f>
        <v>0</v>
      </c>
      <c r="L226" s="5">
        <f t="shared" si="27"/>
        <v>0</v>
      </c>
      <c r="M226" s="5">
        <f t="shared" si="28"/>
        <v>0</v>
      </c>
      <c r="N226" s="17"/>
      <c r="O226" s="17"/>
      <c r="P226" s="17"/>
      <c r="Q226" s="5">
        <f t="shared" si="29"/>
        <v>0</v>
      </c>
      <c r="S226" s="5">
        <f t="shared" si="30"/>
        <v>0</v>
      </c>
      <c r="T226" s="5">
        <f t="shared" si="31"/>
        <v>0</v>
      </c>
      <c r="W226" s="18"/>
    </row>
    <row r="227" spans="1:23" x14ac:dyDescent="0.25">
      <c r="A227" s="6">
        <f>+'IRS Interest Rates'!A1498</f>
        <v>45327</v>
      </c>
      <c r="C227" s="9" t="str">
        <f>IF($D$3&gt;$A227,"",IF($D$4&lt;$A227,"",+'IRS Interest Rates'!$B1498))</f>
        <v/>
      </c>
      <c r="D227" s="11">
        <f t="shared" si="26"/>
        <v>0</v>
      </c>
      <c r="E227" s="11"/>
      <c r="F227" s="5">
        <f t="shared" si="32"/>
        <v>0</v>
      </c>
      <c r="G227" s="10"/>
      <c r="H227" s="10" t="str">
        <f t="shared" si="25"/>
        <v/>
      </c>
      <c r="I227" s="5">
        <f>TRUNC(IF(G227="",0,(IF(SUM(I$18:$I226)&gt;=(0.25*$G$5),0,(IF((SUM($I$18:$I226)+(0.25*$G$5))&gt;$G$5,(($G$5*0.25)-SUM(I$18:$I226)),($G$5*G227)))))),2)</f>
        <v>0</v>
      </c>
      <c r="J227" s="5">
        <f>TRUNC(IF(H227="",0,(IF(SUM($J$18:J226)&gt;=(0.25*$G$5),0,(IF((SUM($J$18:$J226)+(0.25*$G$5))&gt;+($G$5*0.25),(($G$5*0.25)-SUM($J$18:J226)),($G$5*H227)))))),2)</f>
        <v>0</v>
      </c>
      <c r="L227" s="5">
        <f t="shared" si="27"/>
        <v>0</v>
      </c>
      <c r="M227" s="5">
        <f t="shared" si="28"/>
        <v>0</v>
      </c>
      <c r="N227" s="17"/>
      <c r="O227" s="17"/>
      <c r="P227" s="17"/>
      <c r="Q227" s="5">
        <f t="shared" si="29"/>
        <v>0</v>
      </c>
      <c r="S227" s="5">
        <f t="shared" si="30"/>
        <v>0</v>
      </c>
      <c r="T227" s="5">
        <f t="shared" si="31"/>
        <v>0</v>
      </c>
      <c r="W227" s="18"/>
    </row>
    <row r="228" spans="1:23" x14ac:dyDescent="0.25">
      <c r="A228" s="6">
        <f>+'IRS Interest Rates'!A1499</f>
        <v>45328</v>
      </c>
      <c r="C228" s="9" t="str">
        <f>IF($D$3&gt;$A228,"",IF($D$4&lt;$A228,"",+'IRS Interest Rates'!$B1499))</f>
        <v/>
      </c>
      <c r="D228" s="11">
        <f t="shared" si="26"/>
        <v>0</v>
      </c>
      <c r="E228" s="11"/>
      <c r="F228" s="5">
        <f t="shared" si="32"/>
        <v>0</v>
      </c>
      <c r="G228" s="10"/>
      <c r="H228" s="10" t="str">
        <f t="shared" si="25"/>
        <v/>
      </c>
      <c r="I228" s="5">
        <f>TRUNC(IF(G228="",0,(IF(SUM(I$18:$I227)&gt;=(0.25*$G$5),0,(IF((SUM($I$18:$I227)+(0.25*$G$5))&gt;$G$5,(($G$5*0.25)-SUM(I$18:$I227)),($G$5*G228)))))),2)</f>
        <v>0</v>
      </c>
      <c r="J228" s="5">
        <f>TRUNC(IF(H228="",0,(IF(SUM($J$18:J227)&gt;=(0.25*$G$5),0,(IF((SUM($J$18:$J227)+(0.25*$G$5))&gt;+($G$5*0.25),(($G$5*0.25)-SUM($J$18:J227)),($G$5*H228)))))),2)</f>
        <v>0</v>
      </c>
      <c r="L228" s="5">
        <f t="shared" si="27"/>
        <v>0</v>
      </c>
      <c r="M228" s="5">
        <f t="shared" si="28"/>
        <v>0</v>
      </c>
      <c r="N228" s="17"/>
      <c r="O228" s="17"/>
      <c r="P228" s="17"/>
      <c r="Q228" s="5">
        <f t="shared" si="29"/>
        <v>0</v>
      </c>
      <c r="S228" s="5">
        <f t="shared" si="30"/>
        <v>0</v>
      </c>
      <c r="T228" s="5">
        <f t="shared" si="31"/>
        <v>0</v>
      </c>
      <c r="W228" s="18"/>
    </row>
    <row r="229" spans="1:23" x14ac:dyDescent="0.25">
      <c r="A229" s="6">
        <f>+'IRS Interest Rates'!A1500</f>
        <v>45329</v>
      </c>
      <c r="C229" s="9" t="str">
        <f>IF($D$3&gt;$A229,"",IF($D$4&lt;$A229,"",+'IRS Interest Rates'!$B1500))</f>
        <v/>
      </c>
      <c r="D229" s="11">
        <f t="shared" si="26"/>
        <v>0</v>
      </c>
      <c r="E229" s="11"/>
      <c r="F229" s="5">
        <f t="shared" si="32"/>
        <v>0</v>
      </c>
      <c r="G229" s="10"/>
      <c r="H229" s="10" t="str">
        <f t="shared" si="25"/>
        <v/>
      </c>
      <c r="I229" s="5">
        <f>TRUNC(IF(G229="",0,(IF(SUM(I$18:$I228)&gt;=(0.25*$G$5),0,(IF((SUM($I$18:$I228)+(0.25*$G$5))&gt;$G$5,(($G$5*0.25)-SUM(I$18:$I228)),($G$5*G229)))))),2)</f>
        <v>0</v>
      </c>
      <c r="J229" s="5">
        <f>TRUNC(IF(H229="",0,(IF(SUM($J$18:J228)&gt;=(0.25*$G$5),0,(IF((SUM($J$18:$J228)+(0.25*$G$5))&gt;+($G$5*0.25),(($G$5*0.25)-SUM($J$18:J228)),($G$5*H229)))))),2)</f>
        <v>0</v>
      </c>
      <c r="L229" s="5">
        <f t="shared" si="27"/>
        <v>0</v>
      </c>
      <c r="M229" s="5">
        <f t="shared" si="28"/>
        <v>0</v>
      </c>
      <c r="N229" s="17"/>
      <c r="O229" s="17"/>
      <c r="P229" s="17"/>
      <c r="Q229" s="5">
        <f t="shared" si="29"/>
        <v>0</v>
      </c>
      <c r="S229" s="5">
        <f t="shared" si="30"/>
        <v>0</v>
      </c>
      <c r="T229" s="5">
        <f t="shared" si="31"/>
        <v>0</v>
      </c>
      <c r="W229" s="18"/>
    </row>
    <row r="230" spans="1:23" x14ac:dyDescent="0.25">
      <c r="A230" s="6">
        <f>+'IRS Interest Rates'!A1501</f>
        <v>45330</v>
      </c>
      <c r="C230" s="9" t="str">
        <f>IF($D$3&gt;$A230,"",IF($D$4&lt;$A230,"",+'IRS Interest Rates'!$B1501))</f>
        <v/>
      </c>
      <c r="D230" s="11">
        <f t="shared" si="26"/>
        <v>0</v>
      </c>
      <c r="E230" s="11"/>
      <c r="F230" s="5">
        <f t="shared" si="32"/>
        <v>0</v>
      </c>
      <c r="G230" s="10"/>
      <c r="H230" s="10" t="str">
        <f t="shared" si="25"/>
        <v/>
      </c>
      <c r="I230" s="5">
        <f>TRUNC(IF(G230="",0,(IF(SUM(I$18:$I229)&gt;=(0.25*$G$5),0,(IF((SUM($I$18:$I229)+(0.25*$G$5))&gt;$G$5,(($G$5*0.25)-SUM(I$18:$I229)),($G$5*G230)))))),2)</f>
        <v>0</v>
      </c>
      <c r="J230" s="5">
        <f>TRUNC(IF(H230="",0,(IF(SUM($J$18:J229)&gt;=(0.25*$G$5),0,(IF((SUM($J$18:$J229)+(0.25*$G$5))&gt;+($G$5*0.25),(($G$5*0.25)-SUM($J$18:J229)),($G$5*H230)))))),2)</f>
        <v>0</v>
      </c>
      <c r="L230" s="5">
        <f t="shared" si="27"/>
        <v>0</v>
      </c>
      <c r="M230" s="5">
        <f t="shared" si="28"/>
        <v>0</v>
      </c>
      <c r="N230" s="17"/>
      <c r="O230" s="17"/>
      <c r="P230" s="17"/>
      <c r="Q230" s="5">
        <f t="shared" si="29"/>
        <v>0</v>
      </c>
      <c r="S230" s="5">
        <f t="shared" si="30"/>
        <v>0</v>
      </c>
      <c r="T230" s="5">
        <f t="shared" si="31"/>
        <v>0</v>
      </c>
      <c r="W230" s="18"/>
    </row>
    <row r="231" spans="1:23" x14ac:dyDescent="0.25">
      <c r="A231" s="6">
        <f>+'IRS Interest Rates'!A1502</f>
        <v>45331</v>
      </c>
      <c r="C231" s="9" t="str">
        <f>IF($D$3&gt;$A231,"",IF($D$4&lt;$A231,"",+'IRS Interest Rates'!$B1502))</f>
        <v/>
      </c>
      <c r="D231" s="11">
        <f t="shared" si="26"/>
        <v>0</v>
      </c>
      <c r="E231" s="11"/>
      <c r="F231" s="5">
        <f t="shared" si="32"/>
        <v>0</v>
      </c>
      <c r="G231" s="10"/>
      <c r="H231" s="10" t="str">
        <f t="shared" si="25"/>
        <v/>
      </c>
      <c r="I231" s="5">
        <f>TRUNC(IF(G231="",0,(IF(SUM(I$18:$I230)&gt;=(0.25*$G$5),0,(IF((SUM($I$18:$I230)+(0.25*$G$5))&gt;$G$5,(($G$5*0.25)-SUM(I$18:$I230)),($G$5*G231)))))),2)</f>
        <v>0</v>
      </c>
      <c r="J231" s="5">
        <f>TRUNC(IF(H231="",0,(IF(SUM($J$18:J230)&gt;=(0.25*$G$5),0,(IF((SUM($J$18:$J230)+(0.25*$G$5))&gt;+($G$5*0.25),(($G$5*0.25)-SUM($J$18:J230)),($G$5*H231)))))),2)</f>
        <v>0</v>
      </c>
      <c r="L231" s="5">
        <f t="shared" si="27"/>
        <v>0</v>
      </c>
      <c r="M231" s="5">
        <f t="shared" si="28"/>
        <v>0</v>
      </c>
      <c r="N231" s="17"/>
      <c r="O231" s="17"/>
      <c r="P231" s="17"/>
      <c r="Q231" s="5">
        <f t="shared" si="29"/>
        <v>0</v>
      </c>
      <c r="S231" s="5">
        <f t="shared" si="30"/>
        <v>0</v>
      </c>
      <c r="T231" s="5">
        <f t="shared" si="31"/>
        <v>0</v>
      </c>
      <c r="W231" s="18"/>
    </row>
    <row r="232" spans="1:23" x14ac:dyDescent="0.25">
      <c r="A232" s="6">
        <f>+'IRS Interest Rates'!A1503</f>
        <v>45332</v>
      </c>
      <c r="C232" s="9" t="str">
        <f>IF($D$3&gt;$A232,"",IF($D$4&lt;$A232,"",+'IRS Interest Rates'!$B1503))</f>
        <v/>
      </c>
      <c r="D232" s="11">
        <f t="shared" si="26"/>
        <v>0</v>
      </c>
      <c r="E232" s="11"/>
      <c r="F232" s="5">
        <f t="shared" si="32"/>
        <v>0</v>
      </c>
      <c r="G232" s="10"/>
      <c r="H232" s="10" t="str">
        <f t="shared" si="25"/>
        <v/>
      </c>
      <c r="I232" s="5">
        <f>TRUNC(IF(G232="",0,(IF(SUM(I$18:$I231)&gt;=(0.25*$G$5),0,(IF((SUM($I$18:$I231)+(0.25*$G$5))&gt;$G$5,(($G$5*0.25)-SUM(I$18:$I231)),($G$5*G232)))))),2)</f>
        <v>0</v>
      </c>
      <c r="J232" s="5">
        <f>TRUNC(IF(H232="",0,(IF(SUM($J$18:J231)&gt;=(0.25*$G$5),0,(IF((SUM($J$18:$J231)+(0.25*$G$5))&gt;+($G$5*0.25),(($G$5*0.25)-SUM($J$18:J231)),($G$5*H232)))))),2)</f>
        <v>0</v>
      </c>
      <c r="L232" s="5">
        <f t="shared" si="27"/>
        <v>0</v>
      </c>
      <c r="M232" s="5">
        <f t="shared" si="28"/>
        <v>0</v>
      </c>
      <c r="N232" s="17"/>
      <c r="O232" s="17"/>
      <c r="P232" s="17"/>
      <c r="Q232" s="5">
        <f t="shared" si="29"/>
        <v>0</v>
      </c>
      <c r="S232" s="5">
        <f t="shared" si="30"/>
        <v>0</v>
      </c>
      <c r="T232" s="5">
        <f t="shared" si="31"/>
        <v>0</v>
      </c>
      <c r="W232" s="18"/>
    </row>
    <row r="233" spans="1:23" x14ac:dyDescent="0.25">
      <c r="A233" s="6">
        <f>+'IRS Interest Rates'!A1504</f>
        <v>45333</v>
      </c>
      <c r="C233" s="9" t="str">
        <f>IF($D$3&gt;$A233,"",IF($D$4&lt;$A233,"",+'IRS Interest Rates'!$B1504))</f>
        <v/>
      </c>
      <c r="D233" s="11">
        <f t="shared" si="26"/>
        <v>0</v>
      </c>
      <c r="E233" s="11"/>
      <c r="F233" s="5">
        <f t="shared" si="32"/>
        <v>0</v>
      </c>
      <c r="G233" s="10"/>
      <c r="H233" s="10" t="str">
        <f t="shared" si="25"/>
        <v/>
      </c>
      <c r="I233" s="5">
        <f>TRUNC(IF(G233="",0,(IF(SUM(I$18:$I232)&gt;=(0.25*$G$5),0,(IF((SUM($I$18:$I232)+(0.25*$G$5))&gt;$G$5,(($G$5*0.25)-SUM(I$18:$I232)),($G$5*G233)))))),2)</f>
        <v>0</v>
      </c>
      <c r="J233" s="5">
        <f>TRUNC(IF(H233="",0,(IF(SUM($J$18:J232)&gt;=(0.25*$G$5),0,(IF((SUM($J$18:$J232)+(0.25*$G$5))&gt;+($G$5*0.25),(($G$5*0.25)-SUM($J$18:J232)),($G$5*H233)))))),2)</f>
        <v>0</v>
      </c>
      <c r="L233" s="5">
        <f t="shared" si="27"/>
        <v>0</v>
      </c>
      <c r="M233" s="5">
        <f t="shared" si="28"/>
        <v>0</v>
      </c>
      <c r="N233" s="17"/>
      <c r="O233" s="17"/>
      <c r="P233" s="17"/>
      <c r="Q233" s="5">
        <f t="shared" si="29"/>
        <v>0</v>
      </c>
      <c r="S233" s="5">
        <f t="shared" si="30"/>
        <v>0</v>
      </c>
      <c r="T233" s="5">
        <f t="shared" si="31"/>
        <v>0</v>
      </c>
      <c r="W233" s="18"/>
    </row>
    <row r="234" spans="1:23" x14ac:dyDescent="0.25">
      <c r="A234" s="6">
        <f>+'IRS Interest Rates'!A1505</f>
        <v>45334</v>
      </c>
      <c r="C234" s="9" t="str">
        <f>IF($D$3&gt;$A234,"",IF($D$4&lt;$A234,"",+'IRS Interest Rates'!$B1505))</f>
        <v/>
      </c>
      <c r="D234" s="11">
        <f t="shared" si="26"/>
        <v>0</v>
      </c>
      <c r="E234" s="11"/>
      <c r="F234" s="5">
        <f t="shared" si="32"/>
        <v>0</v>
      </c>
      <c r="G234" s="10"/>
      <c r="H234" s="10" t="str">
        <f t="shared" ref="H234:H297" si="33">IF(G234="","",+H$16)</f>
        <v/>
      </c>
      <c r="I234" s="5">
        <f>TRUNC(IF(G234="",0,(IF(SUM(I$18:$I233)&gt;=(0.25*$G$5),0,(IF((SUM($I$18:$I233)+(0.25*$G$5))&gt;$G$5,(($G$5*0.25)-SUM(I$18:$I233)),($G$5*G234)))))),2)</f>
        <v>0</v>
      </c>
      <c r="J234" s="5">
        <f>TRUNC(IF(H234="",0,(IF(SUM($J$18:J233)&gt;=(0.25*$G$5),0,(IF((SUM($J$18:$J233)+(0.25*$G$5))&gt;+($G$5*0.25),(($G$5*0.25)-SUM($J$18:J233)),($G$5*H234)))))),2)</f>
        <v>0</v>
      </c>
      <c r="L234" s="5">
        <f t="shared" si="27"/>
        <v>0</v>
      </c>
      <c r="M234" s="5">
        <f t="shared" si="28"/>
        <v>0</v>
      </c>
      <c r="N234" s="17"/>
      <c r="O234" s="17"/>
      <c r="P234" s="17"/>
      <c r="Q234" s="5">
        <f t="shared" si="29"/>
        <v>0</v>
      </c>
      <c r="S234" s="5">
        <f t="shared" si="30"/>
        <v>0</v>
      </c>
      <c r="T234" s="5">
        <f t="shared" si="31"/>
        <v>0</v>
      </c>
      <c r="W234" s="18"/>
    </row>
    <row r="235" spans="1:23" x14ac:dyDescent="0.25">
      <c r="A235" s="6">
        <f>+'IRS Interest Rates'!A1506</f>
        <v>45335</v>
      </c>
      <c r="C235" s="9" t="str">
        <f>IF($D$3&gt;$A235,"",IF($D$4&lt;$A235,"",+'IRS Interest Rates'!$B1506))</f>
        <v/>
      </c>
      <c r="D235" s="11">
        <f t="shared" si="26"/>
        <v>0</v>
      </c>
      <c r="E235" s="11"/>
      <c r="F235" s="5">
        <f t="shared" si="32"/>
        <v>0</v>
      </c>
      <c r="G235" s="10"/>
      <c r="H235" s="10" t="str">
        <f t="shared" si="33"/>
        <v/>
      </c>
      <c r="I235" s="5">
        <f>TRUNC(IF(G235="",0,(IF(SUM(I$18:$I234)&gt;=(0.25*$G$5),0,(IF((SUM($I$18:$I234)+(0.25*$G$5))&gt;$G$5,(($G$5*0.25)-SUM(I$18:$I234)),($G$5*G235)))))),2)</f>
        <v>0</v>
      </c>
      <c r="J235" s="5">
        <f>TRUNC(IF(H235="",0,(IF(SUM($J$18:J234)&gt;=(0.25*$G$5),0,(IF((SUM($J$18:$J234)+(0.25*$G$5))&gt;+($G$5*0.25),(($G$5*0.25)-SUM($J$18:J234)),($G$5*H235)))))),2)</f>
        <v>0</v>
      </c>
      <c r="L235" s="5">
        <f t="shared" si="27"/>
        <v>0</v>
      </c>
      <c r="M235" s="5">
        <f t="shared" si="28"/>
        <v>0</v>
      </c>
      <c r="N235" s="17"/>
      <c r="O235" s="17"/>
      <c r="P235" s="17"/>
      <c r="Q235" s="5">
        <f t="shared" si="29"/>
        <v>0</v>
      </c>
      <c r="S235" s="5">
        <f t="shared" si="30"/>
        <v>0</v>
      </c>
      <c r="T235" s="5">
        <f t="shared" si="31"/>
        <v>0</v>
      </c>
      <c r="W235" s="18"/>
    </row>
    <row r="236" spans="1:23" x14ac:dyDescent="0.25">
      <c r="A236" s="6">
        <f>+'IRS Interest Rates'!A1507</f>
        <v>45336</v>
      </c>
      <c r="C236" s="9" t="str">
        <f>IF($D$3&gt;$A236,"",IF($D$4&lt;$A236,"",+'IRS Interest Rates'!$B1507))</f>
        <v/>
      </c>
      <c r="D236" s="11">
        <f t="shared" si="26"/>
        <v>0</v>
      </c>
      <c r="E236" s="11"/>
      <c r="F236" s="5">
        <f t="shared" si="32"/>
        <v>0</v>
      </c>
      <c r="G236" s="10"/>
      <c r="H236" s="10" t="str">
        <f t="shared" si="33"/>
        <v/>
      </c>
      <c r="I236" s="5">
        <f>TRUNC(IF(G236="",0,(IF(SUM(I$18:$I235)&gt;=(0.25*$G$5),0,(IF((SUM($I$18:$I235)+(0.25*$G$5))&gt;$G$5,(($G$5*0.25)-SUM(I$18:$I235)),($G$5*G236)))))),2)</f>
        <v>0</v>
      </c>
      <c r="J236" s="5">
        <f>TRUNC(IF(H236="",0,(IF(SUM($J$18:J235)&gt;=(0.25*$G$5),0,(IF((SUM($J$18:$J235)+(0.25*$G$5))&gt;+($G$5*0.25),(($G$5*0.25)-SUM($J$18:J235)),($G$5*H236)))))),2)</f>
        <v>0</v>
      </c>
      <c r="L236" s="5">
        <f t="shared" si="27"/>
        <v>0</v>
      </c>
      <c r="M236" s="5">
        <f t="shared" si="28"/>
        <v>0</v>
      </c>
      <c r="N236" s="17"/>
      <c r="O236" s="17"/>
      <c r="P236" s="17"/>
      <c r="Q236" s="5">
        <f t="shared" si="29"/>
        <v>0</v>
      </c>
      <c r="S236" s="5">
        <f t="shared" si="30"/>
        <v>0</v>
      </c>
      <c r="T236" s="5">
        <f t="shared" si="31"/>
        <v>0</v>
      </c>
      <c r="W236" s="18"/>
    </row>
    <row r="237" spans="1:23" x14ac:dyDescent="0.25">
      <c r="A237" s="6">
        <f>+'IRS Interest Rates'!A1508</f>
        <v>45337</v>
      </c>
      <c r="C237" s="9" t="str">
        <f>IF($D$3&gt;$A237,"",IF($D$4&lt;$A237,"",+'IRS Interest Rates'!$B1508))</f>
        <v/>
      </c>
      <c r="D237" s="11">
        <f t="shared" si="26"/>
        <v>0</v>
      </c>
      <c r="E237" s="11"/>
      <c r="F237" s="5">
        <f t="shared" si="32"/>
        <v>0</v>
      </c>
      <c r="G237" s="10"/>
      <c r="H237" s="10" t="str">
        <f t="shared" si="33"/>
        <v/>
      </c>
      <c r="I237" s="5">
        <f>TRUNC(IF(G237="",0,(IF(SUM(I$18:$I236)&gt;=(0.25*$G$5),0,(IF((SUM($I$18:$I236)+(0.25*$G$5))&gt;$G$5,(($G$5*0.25)-SUM(I$18:$I236)),($G$5*G237)))))),2)</f>
        <v>0</v>
      </c>
      <c r="J237" s="5">
        <f>TRUNC(IF(H237="",0,(IF(SUM($J$18:J236)&gt;=(0.25*$G$5),0,(IF((SUM($J$18:$J236)+(0.25*$G$5))&gt;+($G$5*0.25),(($G$5*0.25)-SUM($J$18:J236)),($G$5*H237)))))),2)</f>
        <v>0</v>
      </c>
      <c r="L237" s="5">
        <f t="shared" si="27"/>
        <v>0</v>
      </c>
      <c r="M237" s="5">
        <f t="shared" si="28"/>
        <v>0</v>
      </c>
      <c r="N237" s="17"/>
      <c r="O237" s="17"/>
      <c r="P237" s="17"/>
      <c r="Q237" s="5">
        <f t="shared" si="29"/>
        <v>0</v>
      </c>
      <c r="S237" s="5">
        <f t="shared" si="30"/>
        <v>0</v>
      </c>
      <c r="T237" s="5">
        <f t="shared" si="31"/>
        <v>0</v>
      </c>
      <c r="W237" s="18"/>
    </row>
    <row r="238" spans="1:23" x14ac:dyDescent="0.25">
      <c r="A238" s="6">
        <f>+'IRS Interest Rates'!A1509</f>
        <v>45338</v>
      </c>
      <c r="C238" s="9" t="str">
        <f>IF($D$3&gt;$A238,"",IF($D$4&lt;$A238,"",+'IRS Interest Rates'!$B1509))</f>
        <v/>
      </c>
      <c r="D238" s="11">
        <f t="shared" si="26"/>
        <v>0</v>
      </c>
      <c r="E238" s="11"/>
      <c r="F238" s="5">
        <f t="shared" si="32"/>
        <v>0</v>
      </c>
      <c r="G238" s="10"/>
      <c r="H238" s="10" t="str">
        <f t="shared" si="33"/>
        <v/>
      </c>
      <c r="I238" s="5">
        <f>TRUNC(IF(G238="",0,(IF(SUM(I$18:$I237)&gt;=(0.25*$G$5),0,(IF((SUM($I$18:$I237)+(0.25*$G$5))&gt;$G$5,(($G$5*0.25)-SUM(I$18:$I237)),($G$5*G238)))))),2)</f>
        <v>0</v>
      </c>
      <c r="J238" s="5">
        <f>TRUNC(IF(H238="",0,(IF(SUM($J$18:J237)&gt;=(0.25*$G$5),0,(IF((SUM($J$18:$J237)+(0.25*$G$5))&gt;+($G$5*0.25),(($G$5*0.25)-SUM($J$18:J237)),($G$5*H238)))))),2)</f>
        <v>0</v>
      </c>
      <c r="L238" s="5">
        <f t="shared" si="27"/>
        <v>0</v>
      </c>
      <c r="M238" s="5">
        <f t="shared" si="28"/>
        <v>0</v>
      </c>
      <c r="N238" s="17"/>
      <c r="O238" s="17"/>
      <c r="P238" s="17"/>
      <c r="Q238" s="5">
        <f t="shared" si="29"/>
        <v>0</v>
      </c>
      <c r="S238" s="5">
        <f t="shared" si="30"/>
        <v>0</v>
      </c>
      <c r="T238" s="5">
        <f t="shared" si="31"/>
        <v>0</v>
      </c>
      <c r="W238" s="18"/>
    </row>
    <row r="239" spans="1:23" x14ac:dyDescent="0.25">
      <c r="A239" s="6">
        <f>+'IRS Interest Rates'!A1510</f>
        <v>45339</v>
      </c>
      <c r="C239" s="9" t="str">
        <f>IF($D$3&gt;$A239,"",IF($D$4&lt;$A239,"",+'IRS Interest Rates'!$B1510))</f>
        <v/>
      </c>
      <c r="D239" s="11">
        <f t="shared" si="26"/>
        <v>0</v>
      </c>
      <c r="E239" s="11"/>
      <c r="F239" s="5">
        <f t="shared" si="32"/>
        <v>0</v>
      </c>
      <c r="G239" s="10"/>
      <c r="H239" s="10" t="str">
        <f t="shared" si="33"/>
        <v/>
      </c>
      <c r="I239" s="5">
        <f>TRUNC(IF(G239="",0,(IF(SUM(I$18:$I238)&gt;=(0.25*$G$5),0,(IF((SUM($I$18:$I238)+(0.25*$G$5))&gt;$G$5,(($G$5*0.25)-SUM(I$18:$I238)),($G$5*G239)))))),2)</f>
        <v>0</v>
      </c>
      <c r="J239" s="5">
        <f>TRUNC(IF(H239="",0,(IF(SUM($J$18:J238)&gt;=(0.25*$G$5),0,(IF((SUM($J$18:$J238)+(0.25*$G$5))&gt;+($G$5*0.25),(($G$5*0.25)-SUM($J$18:J238)),($G$5*H239)))))),2)</f>
        <v>0</v>
      </c>
      <c r="L239" s="5">
        <f t="shared" si="27"/>
        <v>0</v>
      </c>
      <c r="M239" s="5">
        <f t="shared" si="28"/>
        <v>0</v>
      </c>
      <c r="N239" s="17"/>
      <c r="O239" s="17"/>
      <c r="P239" s="17"/>
      <c r="Q239" s="5">
        <f t="shared" si="29"/>
        <v>0</v>
      </c>
      <c r="S239" s="5">
        <f t="shared" si="30"/>
        <v>0</v>
      </c>
      <c r="T239" s="5">
        <f t="shared" si="31"/>
        <v>0</v>
      </c>
      <c r="W239" s="18"/>
    </row>
    <row r="240" spans="1:23" x14ac:dyDescent="0.25">
      <c r="A240" s="6">
        <f>+'IRS Interest Rates'!A1511</f>
        <v>45340</v>
      </c>
      <c r="C240" s="9" t="str">
        <f>IF($D$3&gt;$A240,"",IF($D$4&lt;$A240,"",+'IRS Interest Rates'!$B1511))</f>
        <v/>
      </c>
      <c r="D240" s="11">
        <f t="shared" si="26"/>
        <v>0</v>
      </c>
      <c r="E240" s="11"/>
      <c r="F240" s="5">
        <f t="shared" si="32"/>
        <v>0</v>
      </c>
      <c r="G240" s="10"/>
      <c r="H240" s="10" t="str">
        <f t="shared" si="33"/>
        <v/>
      </c>
      <c r="I240" s="5">
        <f>TRUNC(IF(G240="",0,(IF(SUM(I$18:$I239)&gt;=(0.25*$G$5),0,(IF((SUM($I$18:$I239)+(0.25*$G$5))&gt;$G$5,(($G$5*0.25)-SUM(I$18:$I239)),($G$5*G240)))))),2)</f>
        <v>0</v>
      </c>
      <c r="J240" s="5">
        <f>TRUNC(IF(H240="",0,(IF(SUM($J$18:J239)&gt;=(0.25*$G$5),0,(IF((SUM($J$18:$J239)+(0.25*$G$5))&gt;+($G$5*0.25),(($G$5*0.25)-SUM($J$18:J239)),($G$5*H240)))))),2)</f>
        <v>0</v>
      </c>
      <c r="L240" s="5">
        <f t="shared" si="27"/>
        <v>0</v>
      </c>
      <c r="M240" s="5">
        <f t="shared" si="28"/>
        <v>0</v>
      </c>
      <c r="N240" s="17"/>
      <c r="O240" s="17"/>
      <c r="P240" s="17"/>
      <c r="Q240" s="5">
        <f t="shared" si="29"/>
        <v>0</v>
      </c>
      <c r="S240" s="5">
        <f t="shared" si="30"/>
        <v>0</v>
      </c>
      <c r="T240" s="5">
        <f t="shared" si="31"/>
        <v>0</v>
      </c>
      <c r="W240" s="18"/>
    </row>
    <row r="241" spans="1:23" x14ac:dyDescent="0.25">
      <c r="A241" s="6">
        <f>+'IRS Interest Rates'!A1512</f>
        <v>45341</v>
      </c>
      <c r="C241" s="9" t="str">
        <f>IF($D$3&gt;$A241,"",IF($D$4&lt;$A241,"",+'IRS Interest Rates'!$B1512))</f>
        <v/>
      </c>
      <c r="D241" s="11">
        <f t="shared" si="26"/>
        <v>0</v>
      </c>
      <c r="E241" s="11"/>
      <c r="F241" s="5">
        <f t="shared" si="32"/>
        <v>0</v>
      </c>
      <c r="G241" s="10"/>
      <c r="H241" s="10" t="str">
        <f t="shared" si="33"/>
        <v/>
      </c>
      <c r="I241" s="5">
        <f>TRUNC(IF(G241="",0,(IF(SUM(I$18:$I240)&gt;=(0.25*$G$5),0,(IF((SUM($I$18:$I240)+(0.25*$G$5))&gt;$G$5,(($G$5*0.25)-SUM(I$18:$I240)),($G$5*G241)))))),2)</f>
        <v>0</v>
      </c>
      <c r="J241" s="5">
        <f>TRUNC(IF(H241="",0,(IF(SUM($J$18:J240)&gt;=(0.25*$G$5),0,(IF((SUM($J$18:$J240)+(0.25*$G$5))&gt;+($G$5*0.25),(($G$5*0.25)-SUM($J$18:J240)),($G$5*H241)))))),2)</f>
        <v>0</v>
      </c>
      <c r="L241" s="5">
        <f t="shared" si="27"/>
        <v>0</v>
      </c>
      <c r="M241" s="5">
        <f t="shared" si="28"/>
        <v>0</v>
      </c>
      <c r="N241" s="17"/>
      <c r="O241" s="17"/>
      <c r="P241" s="17"/>
      <c r="Q241" s="5">
        <f t="shared" si="29"/>
        <v>0</v>
      </c>
      <c r="S241" s="5">
        <f t="shared" si="30"/>
        <v>0</v>
      </c>
      <c r="T241" s="5">
        <f t="shared" si="31"/>
        <v>0</v>
      </c>
      <c r="W241" s="18"/>
    </row>
    <row r="242" spans="1:23" x14ac:dyDescent="0.25">
      <c r="A242" s="6">
        <f>+'IRS Interest Rates'!A1513</f>
        <v>45342</v>
      </c>
      <c r="C242" s="9" t="str">
        <f>IF($D$3&gt;$A242,"",IF($D$4&lt;$A242,"",+'IRS Interest Rates'!$B1513))</f>
        <v/>
      </c>
      <c r="D242" s="11">
        <f t="shared" si="26"/>
        <v>0</v>
      </c>
      <c r="E242" s="11"/>
      <c r="F242" s="5">
        <f t="shared" si="32"/>
        <v>0</v>
      </c>
      <c r="G242" s="10"/>
      <c r="H242" s="10" t="str">
        <f t="shared" si="33"/>
        <v/>
      </c>
      <c r="I242" s="5">
        <f>TRUNC(IF(G242="",0,(IF(SUM(I$18:$I241)&gt;=(0.25*$G$5),0,(IF((SUM($I$18:$I241)+(0.25*$G$5))&gt;$G$5,(($G$5*0.25)-SUM(I$18:$I241)),($G$5*G242)))))),2)</f>
        <v>0</v>
      </c>
      <c r="J242" s="5">
        <f>TRUNC(IF(H242="",0,(IF(SUM($J$18:J241)&gt;=(0.25*$G$5),0,(IF((SUM($J$18:$J241)+(0.25*$G$5))&gt;+($G$5*0.25),(($G$5*0.25)-SUM($J$18:J241)),($G$5*H242)))))),2)</f>
        <v>0</v>
      </c>
      <c r="L242" s="5">
        <f t="shared" si="27"/>
        <v>0</v>
      </c>
      <c r="M242" s="5">
        <f t="shared" si="28"/>
        <v>0</v>
      </c>
      <c r="N242" s="17"/>
      <c r="O242" s="17"/>
      <c r="P242" s="17"/>
      <c r="Q242" s="5">
        <f t="shared" si="29"/>
        <v>0</v>
      </c>
      <c r="S242" s="5">
        <f t="shared" si="30"/>
        <v>0</v>
      </c>
      <c r="T242" s="5">
        <f t="shared" si="31"/>
        <v>0</v>
      </c>
      <c r="W242" s="18"/>
    </row>
    <row r="243" spans="1:23" x14ac:dyDescent="0.25">
      <c r="A243" s="6">
        <f>+'IRS Interest Rates'!A1514</f>
        <v>45343</v>
      </c>
      <c r="C243" s="9" t="str">
        <f>IF($D$3&gt;$A243,"",IF($D$4&lt;$A243,"",+'IRS Interest Rates'!$B1514))</f>
        <v/>
      </c>
      <c r="D243" s="11">
        <f t="shared" si="26"/>
        <v>0</v>
      </c>
      <c r="E243" s="11"/>
      <c r="F243" s="5">
        <f t="shared" si="32"/>
        <v>0</v>
      </c>
      <c r="G243" s="10"/>
      <c r="H243" s="10" t="str">
        <f t="shared" si="33"/>
        <v/>
      </c>
      <c r="I243" s="5">
        <f>TRUNC(IF(G243="",0,(IF(SUM(I$18:$I242)&gt;=(0.25*$G$5),0,(IF((SUM($I$18:$I242)+(0.25*$G$5))&gt;$G$5,(($G$5*0.25)-SUM(I$18:$I242)),($G$5*G243)))))),2)</f>
        <v>0</v>
      </c>
      <c r="J243" s="5">
        <f>TRUNC(IF(H243="",0,(IF(SUM($J$18:J242)&gt;=(0.25*$G$5),0,(IF((SUM($J$18:$J242)+(0.25*$G$5))&gt;+($G$5*0.25),(($G$5*0.25)-SUM($J$18:J242)),($G$5*H243)))))),2)</f>
        <v>0</v>
      </c>
      <c r="L243" s="5">
        <f t="shared" si="27"/>
        <v>0</v>
      </c>
      <c r="M243" s="5">
        <f t="shared" si="28"/>
        <v>0</v>
      </c>
      <c r="N243" s="17"/>
      <c r="O243" s="17"/>
      <c r="P243" s="17"/>
      <c r="Q243" s="5">
        <f t="shared" si="29"/>
        <v>0</v>
      </c>
      <c r="S243" s="5">
        <f t="shared" si="30"/>
        <v>0</v>
      </c>
      <c r="T243" s="5">
        <f t="shared" si="31"/>
        <v>0</v>
      </c>
      <c r="W243" s="18"/>
    </row>
    <row r="244" spans="1:23" x14ac:dyDescent="0.25">
      <c r="A244" s="6">
        <f>+'IRS Interest Rates'!A1515</f>
        <v>45344</v>
      </c>
      <c r="C244" s="9" t="str">
        <f>IF($D$3&gt;$A244,"",IF($D$4&lt;$A244,"",+'IRS Interest Rates'!$B1515))</f>
        <v/>
      </c>
      <c r="D244" s="11">
        <f t="shared" si="26"/>
        <v>0</v>
      </c>
      <c r="E244" s="11"/>
      <c r="F244" s="5">
        <f t="shared" si="32"/>
        <v>0</v>
      </c>
      <c r="G244" s="10"/>
      <c r="H244" s="10" t="str">
        <f t="shared" si="33"/>
        <v/>
      </c>
      <c r="I244" s="5">
        <f>TRUNC(IF(G244="",0,(IF(SUM(I$18:$I243)&gt;=(0.25*$G$5),0,(IF((SUM($I$18:$I243)+(0.25*$G$5))&gt;$G$5,(($G$5*0.25)-SUM(I$18:$I243)),($G$5*G244)))))),2)</f>
        <v>0</v>
      </c>
      <c r="J244" s="5">
        <f>TRUNC(IF(H244="",0,(IF(SUM($J$18:J243)&gt;=(0.25*$G$5),0,(IF((SUM($J$18:$J243)+(0.25*$G$5))&gt;+($G$5*0.25),(($G$5*0.25)-SUM($J$18:J243)),($G$5*H244)))))),2)</f>
        <v>0</v>
      </c>
      <c r="L244" s="5">
        <f t="shared" si="27"/>
        <v>0</v>
      </c>
      <c r="M244" s="5">
        <f t="shared" si="28"/>
        <v>0</v>
      </c>
      <c r="N244" s="17"/>
      <c r="O244" s="17"/>
      <c r="P244" s="17"/>
      <c r="Q244" s="5">
        <f t="shared" si="29"/>
        <v>0</v>
      </c>
      <c r="S244" s="5">
        <f t="shared" si="30"/>
        <v>0</v>
      </c>
      <c r="T244" s="5">
        <f t="shared" si="31"/>
        <v>0</v>
      </c>
      <c r="W244" s="18"/>
    </row>
    <row r="245" spans="1:23" x14ac:dyDescent="0.25">
      <c r="A245" s="6">
        <f>+'IRS Interest Rates'!A1516</f>
        <v>45345</v>
      </c>
      <c r="C245" s="9" t="str">
        <f>IF($D$3&gt;$A245,"",IF($D$4&lt;$A245,"",+'IRS Interest Rates'!$B1516))</f>
        <v/>
      </c>
      <c r="D245" s="11">
        <f t="shared" si="26"/>
        <v>0</v>
      </c>
      <c r="E245" s="11"/>
      <c r="F245" s="5">
        <f t="shared" si="32"/>
        <v>0</v>
      </c>
      <c r="G245" s="10"/>
      <c r="H245" s="10" t="str">
        <f t="shared" si="33"/>
        <v/>
      </c>
      <c r="I245" s="5">
        <f>TRUNC(IF(G245="",0,(IF(SUM(I$18:$I244)&gt;=(0.25*$G$5),0,(IF((SUM($I$18:$I244)+(0.25*$G$5))&gt;$G$5,(($G$5*0.25)-SUM(I$18:$I244)),($G$5*G245)))))),2)</f>
        <v>0</v>
      </c>
      <c r="J245" s="5">
        <f>TRUNC(IF(H245="",0,(IF(SUM($J$18:J244)&gt;=(0.25*$G$5),0,(IF((SUM($J$18:$J244)+(0.25*$G$5))&gt;+($G$5*0.25),(($G$5*0.25)-SUM($J$18:J244)),($G$5*H245)))))),2)</f>
        <v>0</v>
      </c>
      <c r="L245" s="5">
        <f t="shared" si="27"/>
        <v>0</v>
      </c>
      <c r="M245" s="5">
        <f t="shared" si="28"/>
        <v>0</v>
      </c>
      <c r="N245" s="17"/>
      <c r="O245" s="17"/>
      <c r="P245" s="17"/>
      <c r="Q245" s="5">
        <f t="shared" si="29"/>
        <v>0</v>
      </c>
      <c r="S245" s="5">
        <f t="shared" si="30"/>
        <v>0</v>
      </c>
      <c r="T245" s="5">
        <f t="shared" si="31"/>
        <v>0</v>
      </c>
      <c r="W245" s="18"/>
    </row>
    <row r="246" spans="1:23" x14ac:dyDescent="0.25">
      <c r="A246" s="6">
        <f>+'IRS Interest Rates'!A1517</f>
        <v>45346</v>
      </c>
      <c r="C246" s="9" t="str">
        <f>IF($D$3&gt;$A246,"",IF($D$4&lt;$A246,"",+'IRS Interest Rates'!$B1517))</f>
        <v/>
      </c>
      <c r="D246" s="11">
        <f t="shared" si="26"/>
        <v>0</v>
      </c>
      <c r="E246" s="11"/>
      <c r="F246" s="5">
        <f t="shared" si="32"/>
        <v>0</v>
      </c>
      <c r="G246" s="10"/>
      <c r="H246" s="10" t="str">
        <f t="shared" si="33"/>
        <v/>
      </c>
      <c r="I246" s="5">
        <f>TRUNC(IF(G246="",0,(IF(SUM(I$18:$I245)&gt;=(0.25*$G$5),0,(IF((SUM($I$18:$I245)+(0.25*$G$5))&gt;$G$5,(($G$5*0.25)-SUM(I$18:$I245)),($G$5*G246)))))),2)</f>
        <v>0</v>
      </c>
      <c r="J246" s="5">
        <f>TRUNC(IF(H246="",0,(IF(SUM($J$18:J245)&gt;=(0.25*$G$5),0,(IF((SUM($J$18:$J245)+(0.25*$G$5))&gt;+($G$5*0.25),(($G$5*0.25)-SUM($J$18:J245)),($G$5*H246)))))),2)</f>
        <v>0</v>
      </c>
      <c r="L246" s="5">
        <f t="shared" si="27"/>
        <v>0</v>
      </c>
      <c r="M246" s="5">
        <f t="shared" si="28"/>
        <v>0</v>
      </c>
      <c r="N246" s="17"/>
      <c r="O246" s="17"/>
      <c r="P246" s="17"/>
      <c r="Q246" s="5">
        <f t="shared" si="29"/>
        <v>0</v>
      </c>
      <c r="S246" s="5">
        <f t="shared" si="30"/>
        <v>0</v>
      </c>
      <c r="T246" s="5">
        <f t="shared" si="31"/>
        <v>0</v>
      </c>
      <c r="W246" s="18"/>
    </row>
    <row r="247" spans="1:23" x14ac:dyDescent="0.25">
      <c r="A247" s="6">
        <f>+'IRS Interest Rates'!A1518</f>
        <v>45347</v>
      </c>
      <c r="C247" s="9" t="str">
        <f>IF($D$3&gt;$A247,"",IF($D$4&lt;$A247,"",+'IRS Interest Rates'!$B1518))</f>
        <v/>
      </c>
      <c r="D247" s="11">
        <f t="shared" si="26"/>
        <v>0</v>
      </c>
      <c r="E247" s="11"/>
      <c r="F247" s="5">
        <f t="shared" si="32"/>
        <v>0</v>
      </c>
      <c r="G247" s="10"/>
      <c r="H247" s="10" t="str">
        <f t="shared" si="33"/>
        <v/>
      </c>
      <c r="I247" s="5">
        <f>TRUNC(IF(G247="",0,(IF(SUM(I$18:$I246)&gt;=(0.25*$G$5),0,(IF((SUM($I$18:$I246)+(0.25*$G$5))&gt;$G$5,(($G$5*0.25)-SUM(I$18:$I246)),($G$5*G247)))))),2)</f>
        <v>0</v>
      </c>
      <c r="J247" s="5">
        <f>TRUNC(IF(H247="",0,(IF(SUM($J$18:J246)&gt;=(0.25*$G$5),0,(IF((SUM($J$18:$J246)+(0.25*$G$5))&gt;+($G$5*0.25),(($G$5*0.25)-SUM($J$18:J246)),($G$5*H247)))))),2)</f>
        <v>0</v>
      </c>
      <c r="L247" s="5">
        <f t="shared" si="27"/>
        <v>0</v>
      </c>
      <c r="M247" s="5">
        <f t="shared" si="28"/>
        <v>0</v>
      </c>
      <c r="N247" s="17"/>
      <c r="O247" s="17"/>
      <c r="P247" s="17"/>
      <c r="Q247" s="5">
        <f t="shared" si="29"/>
        <v>0</v>
      </c>
      <c r="S247" s="5">
        <f t="shared" si="30"/>
        <v>0</v>
      </c>
      <c r="T247" s="5">
        <f t="shared" si="31"/>
        <v>0</v>
      </c>
      <c r="W247" s="18"/>
    </row>
    <row r="248" spans="1:23" x14ac:dyDescent="0.25">
      <c r="A248" s="6">
        <f>+'IRS Interest Rates'!A1519</f>
        <v>45348</v>
      </c>
      <c r="C248" s="9" t="str">
        <f>IF($D$3&gt;$A248,"",IF($D$4&lt;$A248,"",+'IRS Interest Rates'!$B1519))</f>
        <v/>
      </c>
      <c r="D248" s="11">
        <f t="shared" si="26"/>
        <v>0</v>
      </c>
      <c r="E248" s="11"/>
      <c r="F248" s="5">
        <f t="shared" si="32"/>
        <v>0</v>
      </c>
      <c r="G248" s="10"/>
      <c r="H248" s="10" t="str">
        <f t="shared" si="33"/>
        <v/>
      </c>
      <c r="I248" s="5">
        <f>TRUNC(IF(G248="",0,(IF(SUM(I$18:$I247)&gt;=(0.25*$G$5),0,(IF((SUM($I$18:$I247)+(0.25*$G$5))&gt;$G$5,(($G$5*0.25)-SUM(I$18:$I247)),($G$5*G248)))))),2)</f>
        <v>0</v>
      </c>
      <c r="J248" s="5">
        <f>TRUNC(IF(H248="",0,(IF(SUM($J$18:J247)&gt;=(0.25*$G$5),0,(IF((SUM($J$18:$J247)+(0.25*$G$5))&gt;+($G$5*0.25),(($G$5*0.25)-SUM($J$18:J247)),($G$5*H248)))))),2)</f>
        <v>0</v>
      </c>
      <c r="L248" s="5">
        <f t="shared" si="27"/>
        <v>0</v>
      </c>
      <c r="M248" s="5">
        <f t="shared" si="28"/>
        <v>0</v>
      </c>
      <c r="N248" s="17"/>
      <c r="O248" s="17"/>
      <c r="P248" s="17"/>
      <c r="Q248" s="5">
        <f t="shared" si="29"/>
        <v>0</v>
      </c>
      <c r="S248" s="5">
        <f t="shared" si="30"/>
        <v>0</v>
      </c>
      <c r="T248" s="5">
        <f t="shared" si="31"/>
        <v>0</v>
      </c>
      <c r="W248" s="18"/>
    </row>
    <row r="249" spans="1:23" x14ac:dyDescent="0.25">
      <c r="A249" s="6">
        <f>+'IRS Interest Rates'!A1520</f>
        <v>45349</v>
      </c>
      <c r="C249" s="9" t="str">
        <f>IF($D$3&gt;$A249,"",IF($D$4&lt;$A249,"",+'IRS Interest Rates'!$B1520))</f>
        <v/>
      </c>
      <c r="D249" s="11">
        <f t="shared" si="26"/>
        <v>0</v>
      </c>
      <c r="E249" s="11"/>
      <c r="F249" s="5">
        <f t="shared" si="32"/>
        <v>0</v>
      </c>
      <c r="G249" s="10"/>
      <c r="H249" s="10" t="str">
        <f t="shared" si="33"/>
        <v/>
      </c>
      <c r="I249" s="5">
        <f>TRUNC(IF(G249="",0,(IF(SUM(I$18:$I248)&gt;=(0.25*$G$5),0,(IF((SUM($I$18:$I248)+(0.25*$G$5))&gt;$G$5,(($G$5*0.25)-SUM(I$18:$I248)),($G$5*G249)))))),2)</f>
        <v>0</v>
      </c>
      <c r="J249" s="5">
        <f>TRUNC(IF(H249="",0,(IF(SUM($J$18:J248)&gt;=(0.25*$G$5),0,(IF((SUM($J$18:$J248)+(0.25*$G$5))&gt;+($G$5*0.25),(($G$5*0.25)-SUM($J$18:J248)),($G$5*H249)))))),2)</f>
        <v>0</v>
      </c>
      <c r="L249" s="5">
        <f t="shared" si="27"/>
        <v>0</v>
      </c>
      <c r="M249" s="5">
        <f t="shared" si="28"/>
        <v>0</v>
      </c>
      <c r="N249" s="17"/>
      <c r="O249" s="17"/>
      <c r="P249" s="17"/>
      <c r="Q249" s="5">
        <f t="shared" si="29"/>
        <v>0</v>
      </c>
      <c r="S249" s="5">
        <f t="shared" si="30"/>
        <v>0</v>
      </c>
      <c r="T249" s="5">
        <f t="shared" si="31"/>
        <v>0</v>
      </c>
      <c r="W249" s="18"/>
    </row>
    <row r="250" spans="1:23" x14ac:dyDescent="0.25">
      <c r="A250" s="6">
        <f>+'IRS Interest Rates'!A1521</f>
        <v>45350</v>
      </c>
      <c r="C250" s="9" t="str">
        <f>IF($D$3&gt;$A250,"",IF($D$4&lt;$A250,"",+'IRS Interest Rates'!$B1521))</f>
        <v/>
      </c>
      <c r="D250" s="11">
        <f t="shared" si="26"/>
        <v>0</v>
      </c>
      <c r="E250" s="11"/>
      <c r="F250" s="5">
        <f t="shared" si="32"/>
        <v>0</v>
      </c>
      <c r="G250" s="10"/>
      <c r="H250" s="10" t="str">
        <f t="shared" si="33"/>
        <v/>
      </c>
      <c r="I250" s="5">
        <f>TRUNC(IF(G250="",0,(IF(SUM(I$18:$I249)&gt;=(0.25*$G$5),0,(IF((SUM($I$18:$I249)+(0.25*$G$5))&gt;$G$5,(($G$5*0.25)-SUM(I$18:$I249)),($G$5*G250)))))),2)</f>
        <v>0</v>
      </c>
      <c r="J250" s="5">
        <f>TRUNC(IF(H250="",0,(IF(SUM($J$18:J249)&gt;=(0.25*$G$5),0,(IF((SUM($J$18:$J249)+(0.25*$G$5))&gt;+($G$5*0.25),(($G$5*0.25)-SUM($J$18:J249)),($G$5*H250)))))),2)</f>
        <v>0</v>
      </c>
      <c r="L250" s="5">
        <f t="shared" si="27"/>
        <v>0</v>
      </c>
      <c r="M250" s="5">
        <f t="shared" si="28"/>
        <v>0</v>
      </c>
      <c r="N250" s="17"/>
      <c r="O250" s="17"/>
      <c r="P250" s="17"/>
      <c r="Q250" s="5">
        <f t="shared" si="29"/>
        <v>0</v>
      </c>
      <c r="S250" s="5">
        <f t="shared" si="30"/>
        <v>0</v>
      </c>
      <c r="T250" s="5">
        <f t="shared" si="31"/>
        <v>0</v>
      </c>
      <c r="W250" s="18"/>
    </row>
    <row r="251" spans="1:23" x14ac:dyDescent="0.25">
      <c r="A251" s="6">
        <f>+'IRS Interest Rates'!A1522</f>
        <v>45351</v>
      </c>
      <c r="C251" s="9" t="str">
        <f>IF($D$3&gt;$A251,"",IF($D$4&lt;$A251,"",+'IRS Interest Rates'!$B1522))</f>
        <v/>
      </c>
      <c r="D251" s="11">
        <f t="shared" si="26"/>
        <v>0</v>
      </c>
      <c r="E251" s="11"/>
      <c r="F251" s="5">
        <f t="shared" si="32"/>
        <v>0</v>
      </c>
      <c r="G251" s="10">
        <f>IF($G$14="yes",IF($A251&lt;$D$3,"",IF(SUM(F223:F251)&gt;0,G$16,"")),0)</f>
        <v>0</v>
      </c>
      <c r="H251" s="10">
        <f t="shared" si="33"/>
        <v>0</v>
      </c>
      <c r="I251" s="5">
        <f>TRUNC(IF(G251="",0,(IF(SUM(I$18:$I250)&gt;=(0.25*$G$5),0,(IF((SUM($I$18:$I250)+(0.25*$G$5))&gt;$G$5,(($G$5*0.25)-SUM(I$18:$I250)),($G$5*G251)))))),2)</f>
        <v>0</v>
      </c>
      <c r="J251" s="5">
        <f>TRUNC(IF(H251="",0,(IF(SUM($J$18:J250)&gt;=(0.25*$G$5),0,(IF((SUM($J$18:$J250)+(0.25*$G$5))&gt;+($G$5*0.25),(($G$5*0.25)-SUM($J$18:J250)),($G$5*H251)))))),2)</f>
        <v>0</v>
      </c>
      <c r="L251" s="5">
        <f t="shared" si="27"/>
        <v>0</v>
      </c>
      <c r="M251" s="5">
        <f t="shared" si="28"/>
        <v>0</v>
      </c>
      <c r="N251" s="17"/>
      <c r="O251" s="17"/>
      <c r="P251" s="17"/>
      <c r="Q251" s="5">
        <f t="shared" si="29"/>
        <v>0</v>
      </c>
      <c r="S251" s="5">
        <f t="shared" si="30"/>
        <v>0</v>
      </c>
      <c r="T251" s="5">
        <f t="shared" si="31"/>
        <v>0</v>
      </c>
      <c r="W251" s="18"/>
    </row>
    <row r="252" spans="1:23" x14ac:dyDescent="0.25">
      <c r="A252" s="6">
        <f>+'IRS Interest Rates'!A1523</f>
        <v>45352</v>
      </c>
      <c r="C252" s="9" t="str">
        <f>IF($D$3&gt;$A252,"",IF($D$4&lt;$A252,"",+'IRS Interest Rates'!$B1523))</f>
        <v/>
      </c>
      <c r="D252" s="11">
        <f t="shared" si="26"/>
        <v>0</v>
      </c>
      <c r="E252" s="11"/>
      <c r="F252" s="5">
        <f t="shared" si="32"/>
        <v>0</v>
      </c>
      <c r="G252" s="10"/>
      <c r="H252" s="10" t="str">
        <f t="shared" si="33"/>
        <v/>
      </c>
      <c r="I252" s="5">
        <f>TRUNC(IF(G252="",0,(IF(SUM(I$18:$I251)&gt;=(0.25*$G$5),0,(IF((SUM($I$18:$I251)+(0.25*$G$5))&gt;$G$5,(($G$5*0.25)-SUM(I$18:$I251)),($G$5*G252)))))),2)</f>
        <v>0</v>
      </c>
      <c r="J252" s="5">
        <f>TRUNC(IF(H252="",0,(IF(SUM($J$18:J251)&gt;=(0.25*$G$5),0,(IF((SUM($J$18:$J251)+(0.25*$G$5))&gt;+($G$5*0.25),(($G$5*0.25)-SUM($J$18:J251)),($G$5*H252)))))),2)</f>
        <v>0</v>
      </c>
      <c r="L252" s="5">
        <f t="shared" si="27"/>
        <v>0</v>
      </c>
      <c r="M252" s="5">
        <f t="shared" si="28"/>
        <v>0</v>
      </c>
      <c r="N252" s="17"/>
      <c r="O252" s="17"/>
      <c r="P252" s="17"/>
      <c r="Q252" s="5">
        <f t="shared" si="29"/>
        <v>0</v>
      </c>
      <c r="S252" s="5">
        <f t="shared" si="30"/>
        <v>0</v>
      </c>
      <c r="T252" s="5">
        <f t="shared" si="31"/>
        <v>0</v>
      </c>
      <c r="W252" s="18"/>
    </row>
    <row r="253" spans="1:23" x14ac:dyDescent="0.25">
      <c r="A253" s="6">
        <f>+'IRS Interest Rates'!A1524</f>
        <v>45353</v>
      </c>
      <c r="C253" s="9" t="str">
        <f>IF($D$3&gt;$A253,"",IF($D$4&lt;$A253,"",+'IRS Interest Rates'!$B1524))</f>
        <v/>
      </c>
      <c r="D253" s="11">
        <f t="shared" si="26"/>
        <v>0</v>
      </c>
      <c r="E253" s="11"/>
      <c r="F253" s="5">
        <f t="shared" si="32"/>
        <v>0</v>
      </c>
      <c r="G253" s="10"/>
      <c r="H253" s="10" t="str">
        <f t="shared" si="33"/>
        <v/>
      </c>
      <c r="I253" s="5">
        <f>TRUNC(IF(G253="",0,(IF(SUM(I$18:$I252)&gt;=(0.25*$G$5),0,(IF((SUM($I$18:$I252)+(0.25*$G$5))&gt;$G$5,(($G$5*0.25)-SUM(I$18:$I252)),($G$5*G253)))))),2)</f>
        <v>0</v>
      </c>
      <c r="J253" s="5">
        <f>TRUNC(IF(H253="",0,(IF(SUM($J$18:J252)&gt;=(0.25*$G$5),0,(IF((SUM($J$18:$J252)+(0.25*$G$5))&gt;+($G$5*0.25),(($G$5*0.25)-SUM($J$18:J252)),($G$5*H253)))))),2)</f>
        <v>0</v>
      </c>
      <c r="L253" s="5">
        <f t="shared" si="27"/>
        <v>0</v>
      </c>
      <c r="M253" s="5">
        <f t="shared" si="28"/>
        <v>0</v>
      </c>
      <c r="N253" s="17"/>
      <c r="O253" s="17"/>
      <c r="P253" s="17"/>
      <c r="Q253" s="5">
        <f t="shared" si="29"/>
        <v>0</v>
      </c>
      <c r="S253" s="5">
        <f t="shared" si="30"/>
        <v>0</v>
      </c>
      <c r="T253" s="5">
        <f t="shared" si="31"/>
        <v>0</v>
      </c>
      <c r="W253" s="18"/>
    </row>
    <row r="254" spans="1:23" x14ac:dyDescent="0.25">
      <c r="A254" s="6">
        <f>+'IRS Interest Rates'!A1525</f>
        <v>45354</v>
      </c>
      <c r="C254" s="9" t="str">
        <f>IF($D$3&gt;$A254,"",IF($D$4&lt;$A254,"",+'IRS Interest Rates'!$B1525))</f>
        <v/>
      </c>
      <c r="D254" s="11">
        <f t="shared" si="26"/>
        <v>0</v>
      </c>
      <c r="E254" s="11"/>
      <c r="F254" s="5">
        <f t="shared" si="32"/>
        <v>0</v>
      </c>
      <c r="G254" s="10"/>
      <c r="H254" s="10" t="str">
        <f t="shared" si="33"/>
        <v/>
      </c>
      <c r="I254" s="5">
        <f>TRUNC(IF(G254="",0,(IF(SUM(I$18:$I253)&gt;=(0.25*$G$5),0,(IF((SUM($I$18:$I253)+(0.25*$G$5))&gt;$G$5,(($G$5*0.25)-SUM(I$18:$I253)),($G$5*G254)))))),2)</f>
        <v>0</v>
      </c>
      <c r="J254" s="5">
        <f>TRUNC(IF(H254="",0,(IF(SUM($J$18:J253)&gt;=(0.25*$G$5),0,(IF((SUM($J$18:$J253)+(0.25*$G$5))&gt;+($G$5*0.25),(($G$5*0.25)-SUM($J$18:J253)),($G$5*H254)))))),2)</f>
        <v>0</v>
      </c>
      <c r="L254" s="5">
        <f t="shared" si="27"/>
        <v>0</v>
      </c>
      <c r="M254" s="5">
        <f t="shared" si="28"/>
        <v>0</v>
      </c>
      <c r="N254" s="17"/>
      <c r="O254" s="17"/>
      <c r="P254" s="17"/>
      <c r="Q254" s="5">
        <f t="shared" si="29"/>
        <v>0</v>
      </c>
      <c r="S254" s="5">
        <f t="shared" si="30"/>
        <v>0</v>
      </c>
      <c r="T254" s="5">
        <f t="shared" si="31"/>
        <v>0</v>
      </c>
      <c r="W254" s="18"/>
    </row>
    <row r="255" spans="1:23" x14ac:dyDescent="0.25">
      <c r="A255" s="6">
        <f>+'IRS Interest Rates'!A1526</f>
        <v>45355</v>
      </c>
      <c r="C255" s="9" t="str">
        <f>IF($D$3&gt;$A255,"",IF($D$4&lt;$A255,"",+'IRS Interest Rates'!$B1526))</f>
        <v/>
      </c>
      <c r="D255" s="11">
        <f t="shared" si="26"/>
        <v>0</v>
      </c>
      <c r="E255" s="11"/>
      <c r="F255" s="5">
        <f t="shared" si="32"/>
        <v>0</v>
      </c>
      <c r="G255" s="10"/>
      <c r="H255" s="10" t="str">
        <f t="shared" si="33"/>
        <v/>
      </c>
      <c r="I255" s="5">
        <f>TRUNC(IF(G255="",0,(IF(SUM(I$18:$I254)&gt;=(0.25*$G$5),0,(IF((SUM($I$18:$I254)+(0.25*$G$5))&gt;$G$5,(($G$5*0.25)-SUM(I$18:$I254)),($G$5*G255)))))),2)</f>
        <v>0</v>
      </c>
      <c r="J255" s="5">
        <f>TRUNC(IF(H255="",0,(IF(SUM($J$18:J254)&gt;=(0.25*$G$5),0,(IF((SUM($J$18:$J254)+(0.25*$G$5))&gt;+($G$5*0.25),(($G$5*0.25)-SUM($J$18:J254)),($G$5*H255)))))),2)</f>
        <v>0</v>
      </c>
      <c r="L255" s="5">
        <f t="shared" si="27"/>
        <v>0</v>
      </c>
      <c r="M255" s="5">
        <f t="shared" si="28"/>
        <v>0</v>
      </c>
      <c r="N255" s="17"/>
      <c r="O255" s="17"/>
      <c r="P255" s="17"/>
      <c r="Q255" s="5">
        <f t="shared" si="29"/>
        <v>0</v>
      </c>
      <c r="S255" s="5">
        <f t="shared" si="30"/>
        <v>0</v>
      </c>
      <c r="T255" s="5">
        <f t="shared" si="31"/>
        <v>0</v>
      </c>
      <c r="W255" s="18"/>
    </row>
    <row r="256" spans="1:23" x14ac:dyDescent="0.25">
      <c r="A256" s="6">
        <f>+'IRS Interest Rates'!A1527</f>
        <v>45356</v>
      </c>
      <c r="C256" s="9" t="str">
        <f>IF($D$3&gt;$A256,"",IF($D$4&lt;$A256,"",+'IRS Interest Rates'!$B1527))</f>
        <v/>
      </c>
      <c r="D256" s="11">
        <f t="shared" si="26"/>
        <v>0</v>
      </c>
      <c r="E256" s="11"/>
      <c r="F256" s="5">
        <f t="shared" si="32"/>
        <v>0</v>
      </c>
      <c r="G256" s="10"/>
      <c r="H256" s="10" t="str">
        <f t="shared" si="33"/>
        <v/>
      </c>
      <c r="I256" s="5">
        <f>TRUNC(IF(G256="",0,(IF(SUM(I$18:$I255)&gt;=(0.25*$G$5),0,(IF((SUM($I$18:$I255)+(0.25*$G$5))&gt;$G$5,(($G$5*0.25)-SUM(I$18:$I255)),($G$5*G256)))))),2)</f>
        <v>0</v>
      </c>
      <c r="J256" s="5">
        <f>TRUNC(IF(H256="",0,(IF(SUM($J$18:J255)&gt;=(0.25*$G$5),0,(IF((SUM($J$18:$J255)+(0.25*$G$5))&gt;+($G$5*0.25),(($G$5*0.25)-SUM($J$18:J255)),($G$5*H256)))))),2)</f>
        <v>0</v>
      </c>
      <c r="L256" s="5">
        <f t="shared" si="27"/>
        <v>0</v>
      </c>
      <c r="M256" s="5">
        <f t="shared" si="28"/>
        <v>0</v>
      </c>
      <c r="N256" s="17"/>
      <c r="O256" s="17"/>
      <c r="P256" s="17"/>
      <c r="Q256" s="5">
        <f t="shared" si="29"/>
        <v>0</v>
      </c>
      <c r="S256" s="5">
        <f t="shared" si="30"/>
        <v>0</v>
      </c>
      <c r="T256" s="5">
        <f t="shared" si="31"/>
        <v>0</v>
      </c>
      <c r="W256" s="18"/>
    </row>
    <row r="257" spans="1:23" x14ac:dyDescent="0.25">
      <c r="A257" s="6">
        <f>+'IRS Interest Rates'!A1528</f>
        <v>45357</v>
      </c>
      <c r="C257" s="9" t="str">
        <f>IF($D$3&gt;$A257,"",IF($D$4&lt;$A257,"",+'IRS Interest Rates'!$B1528))</f>
        <v/>
      </c>
      <c r="D257" s="11">
        <f t="shared" si="26"/>
        <v>0</v>
      </c>
      <c r="E257" s="11"/>
      <c r="F257" s="5">
        <f t="shared" si="32"/>
        <v>0</v>
      </c>
      <c r="G257" s="10"/>
      <c r="H257" s="10" t="str">
        <f t="shared" si="33"/>
        <v/>
      </c>
      <c r="I257" s="5">
        <f>TRUNC(IF(G257="",0,(IF(SUM(I$18:$I256)&gt;=(0.25*$G$5),0,(IF((SUM($I$18:$I256)+(0.25*$G$5))&gt;$G$5,(($G$5*0.25)-SUM(I$18:$I256)),($G$5*G257)))))),2)</f>
        <v>0</v>
      </c>
      <c r="J257" s="5">
        <f>TRUNC(IF(H257="",0,(IF(SUM($J$18:J256)&gt;=(0.25*$G$5),0,(IF((SUM($J$18:$J256)+(0.25*$G$5))&gt;+($G$5*0.25),(($G$5*0.25)-SUM($J$18:J256)),($G$5*H257)))))),2)</f>
        <v>0</v>
      </c>
      <c r="L257" s="5">
        <f t="shared" si="27"/>
        <v>0</v>
      </c>
      <c r="M257" s="5">
        <f t="shared" si="28"/>
        <v>0</v>
      </c>
      <c r="N257" s="17"/>
      <c r="O257" s="17"/>
      <c r="P257" s="17"/>
      <c r="Q257" s="5">
        <f t="shared" si="29"/>
        <v>0</v>
      </c>
      <c r="S257" s="5">
        <f t="shared" si="30"/>
        <v>0</v>
      </c>
      <c r="T257" s="5">
        <f t="shared" si="31"/>
        <v>0</v>
      </c>
      <c r="W257" s="18"/>
    </row>
    <row r="258" spans="1:23" x14ac:dyDescent="0.25">
      <c r="A258" s="6">
        <f>+'IRS Interest Rates'!A1529</f>
        <v>45358</v>
      </c>
      <c r="C258" s="9" t="str">
        <f>IF($D$3&gt;$A258,"",IF($D$4&lt;$A258,"",+'IRS Interest Rates'!$B1529))</f>
        <v/>
      </c>
      <c r="D258" s="11">
        <f t="shared" si="26"/>
        <v>0</v>
      </c>
      <c r="E258" s="11"/>
      <c r="F258" s="5">
        <f t="shared" si="32"/>
        <v>0</v>
      </c>
      <c r="G258" s="10"/>
      <c r="H258" s="10" t="str">
        <f t="shared" si="33"/>
        <v/>
      </c>
      <c r="I258" s="5">
        <f>TRUNC(IF(G258="",0,(IF(SUM(I$18:$I257)&gt;=(0.25*$G$5),0,(IF((SUM($I$18:$I257)+(0.25*$G$5))&gt;$G$5,(($G$5*0.25)-SUM(I$18:$I257)),($G$5*G258)))))),2)</f>
        <v>0</v>
      </c>
      <c r="J258" s="5">
        <f>TRUNC(IF(H258="",0,(IF(SUM($J$18:J257)&gt;=(0.25*$G$5),0,(IF((SUM($J$18:$J257)+(0.25*$G$5))&gt;+($G$5*0.25),(($G$5*0.25)-SUM($J$18:J257)),($G$5*H258)))))),2)</f>
        <v>0</v>
      </c>
      <c r="L258" s="5">
        <f t="shared" si="27"/>
        <v>0</v>
      </c>
      <c r="M258" s="5">
        <f t="shared" si="28"/>
        <v>0</v>
      </c>
      <c r="N258" s="17"/>
      <c r="O258" s="17"/>
      <c r="P258" s="17"/>
      <c r="Q258" s="5">
        <f t="shared" si="29"/>
        <v>0</v>
      </c>
      <c r="S258" s="5">
        <f t="shared" si="30"/>
        <v>0</v>
      </c>
      <c r="T258" s="5">
        <f t="shared" si="31"/>
        <v>0</v>
      </c>
      <c r="W258" s="18"/>
    </row>
    <row r="259" spans="1:23" x14ac:dyDescent="0.25">
      <c r="A259" s="6">
        <f>+'IRS Interest Rates'!A1530</f>
        <v>45359</v>
      </c>
      <c r="C259" s="9" t="str">
        <f>IF($D$3&gt;$A259,"",IF($D$4&lt;$A259,"",+'IRS Interest Rates'!$B1530))</f>
        <v/>
      </c>
      <c r="D259" s="11">
        <f t="shared" si="26"/>
        <v>0</v>
      </c>
      <c r="E259" s="11"/>
      <c r="F259" s="5">
        <f t="shared" si="32"/>
        <v>0</v>
      </c>
      <c r="G259" s="10"/>
      <c r="H259" s="10" t="str">
        <f t="shared" si="33"/>
        <v/>
      </c>
      <c r="I259" s="5">
        <f>TRUNC(IF(G259="",0,(IF(SUM(I$18:$I258)&gt;=(0.25*$G$5),0,(IF((SUM($I$18:$I258)+(0.25*$G$5))&gt;$G$5,(($G$5*0.25)-SUM(I$18:$I258)),($G$5*G259)))))),2)</f>
        <v>0</v>
      </c>
      <c r="J259" s="5">
        <f>TRUNC(IF(H259="",0,(IF(SUM($J$18:J258)&gt;=(0.25*$G$5),0,(IF((SUM($J$18:$J258)+(0.25*$G$5))&gt;+($G$5*0.25),(($G$5*0.25)-SUM($J$18:J258)),($G$5*H259)))))),2)</f>
        <v>0</v>
      </c>
      <c r="L259" s="5">
        <f t="shared" si="27"/>
        <v>0</v>
      </c>
      <c r="M259" s="5">
        <f t="shared" si="28"/>
        <v>0</v>
      </c>
      <c r="N259" s="17"/>
      <c r="O259" s="17"/>
      <c r="P259" s="17"/>
      <c r="Q259" s="5">
        <f t="shared" si="29"/>
        <v>0</v>
      </c>
      <c r="S259" s="5">
        <f t="shared" si="30"/>
        <v>0</v>
      </c>
      <c r="T259" s="5">
        <f t="shared" si="31"/>
        <v>0</v>
      </c>
      <c r="W259" s="18"/>
    </row>
    <row r="260" spans="1:23" x14ac:dyDescent="0.25">
      <c r="A260" s="6">
        <f>+'IRS Interest Rates'!A1531</f>
        <v>45360</v>
      </c>
      <c r="C260" s="9" t="str">
        <f>IF($D$3&gt;$A260,"",IF($D$4&lt;$A260,"",+'IRS Interest Rates'!$B1531))</f>
        <v/>
      </c>
      <c r="D260" s="11">
        <f t="shared" si="26"/>
        <v>0</v>
      </c>
      <c r="E260" s="11"/>
      <c r="F260" s="5">
        <f t="shared" si="32"/>
        <v>0</v>
      </c>
      <c r="G260" s="10"/>
      <c r="H260" s="10" t="str">
        <f t="shared" si="33"/>
        <v/>
      </c>
      <c r="I260" s="5">
        <f>TRUNC(IF(G260="",0,(IF(SUM(I$18:$I259)&gt;=(0.25*$G$5),0,(IF((SUM($I$18:$I259)+(0.25*$G$5))&gt;$G$5,(($G$5*0.25)-SUM(I$18:$I259)),($G$5*G260)))))),2)</f>
        <v>0</v>
      </c>
      <c r="J260" s="5">
        <f>TRUNC(IF(H260="",0,(IF(SUM($J$18:J259)&gt;=(0.25*$G$5),0,(IF((SUM($J$18:$J259)+(0.25*$G$5))&gt;+($G$5*0.25),(($G$5*0.25)-SUM($J$18:J259)),($G$5*H260)))))),2)</f>
        <v>0</v>
      </c>
      <c r="L260" s="5">
        <f t="shared" si="27"/>
        <v>0</v>
      </c>
      <c r="M260" s="5">
        <f t="shared" si="28"/>
        <v>0</v>
      </c>
      <c r="N260" s="17"/>
      <c r="O260" s="17"/>
      <c r="P260" s="17"/>
      <c r="Q260" s="5">
        <f t="shared" si="29"/>
        <v>0</v>
      </c>
      <c r="S260" s="5">
        <f t="shared" si="30"/>
        <v>0</v>
      </c>
      <c r="T260" s="5">
        <f t="shared" si="31"/>
        <v>0</v>
      </c>
      <c r="W260" s="18"/>
    </row>
    <row r="261" spans="1:23" x14ac:dyDescent="0.25">
      <c r="A261" s="6">
        <f>+'IRS Interest Rates'!A1532</f>
        <v>45361</v>
      </c>
      <c r="C261" s="9" t="str">
        <f>IF($D$3&gt;$A261,"",IF($D$4&lt;$A261,"",+'IRS Interest Rates'!$B1532))</f>
        <v/>
      </c>
      <c r="D261" s="11">
        <f t="shared" si="26"/>
        <v>0</v>
      </c>
      <c r="E261" s="11"/>
      <c r="F261" s="5">
        <f t="shared" si="32"/>
        <v>0</v>
      </c>
      <c r="G261" s="10"/>
      <c r="H261" s="10" t="str">
        <f t="shared" si="33"/>
        <v/>
      </c>
      <c r="I261" s="5">
        <f>TRUNC(IF(G261="",0,(IF(SUM(I$18:$I260)&gt;=(0.25*$G$5),0,(IF((SUM($I$18:$I260)+(0.25*$G$5))&gt;$G$5,(($G$5*0.25)-SUM(I$18:$I260)),($G$5*G261)))))),2)</f>
        <v>0</v>
      </c>
      <c r="J261" s="5">
        <f>TRUNC(IF(H261="",0,(IF(SUM($J$18:J260)&gt;=(0.25*$G$5),0,(IF((SUM($J$18:$J260)+(0.25*$G$5))&gt;+($G$5*0.25),(($G$5*0.25)-SUM($J$18:J260)),($G$5*H261)))))),2)</f>
        <v>0</v>
      </c>
      <c r="L261" s="5">
        <f t="shared" si="27"/>
        <v>0</v>
      </c>
      <c r="M261" s="5">
        <f t="shared" si="28"/>
        <v>0</v>
      </c>
      <c r="N261" s="17"/>
      <c r="O261" s="17"/>
      <c r="P261" s="17"/>
      <c r="Q261" s="5">
        <f t="shared" si="29"/>
        <v>0</v>
      </c>
      <c r="S261" s="5">
        <f t="shared" si="30"/>
        <v>0</v>
      </c>
      <c r="T261" s="5">
        <f t="shared" si="31"/>
        <v>0</v>
      </c>
      <c r="W261" s="18"/>
    </row>
    <row r="262" spans="1:23" x14ac:dyDescent="0.25">
      <c r="A262" s="6">
        <f>+'IRS Interest Rates'!A1533</f>
        <v>45362</v>
      </c>
      <c r="C262" s="9" t="str">
        <f>IF($D$3&gt;$A262,"",IF($D$4&lt;$A262,"",+'IRS Interest Rates'!$B1533))</f>
        <v/>
      </c>
      <c r="D262" s="11">
        <f t="shared" si="26"/>
        <v>0</v>
      </c>
      <c r="E262" s="11"/>
      <c r="F262" s="5">
        <f t="shared" si="32"/>
        <v>0</v>
      </c>
      <c r="G262" s="10"/>
      <c r="H262" s="10" t="str">
        <f t="shared" si="33"/>
        <v/>
      </c>
      <c r="I262" s="5">
        <f>TRUNC(IF(G262="",0,(IF(SUM(I$18:$I261)&gt;=(0.25*$G$5),0,(IF((SUM($I$18:$I261)+(0.25*$G$5))&gt;$G$5,(($G$5*0.25)-SUM(I$18:$I261)),($G$5*G262)))))),2)</f>
        <v>0</v>
      </c>
      <c r="J262" s="5">
        <f>TRUNC(IF(H262="",0,(IF(SUM($J$18:J261)&gt;=(0.25*$G$5),0,(IF((SUM($J$18:$J261)+(0.25*$G$5))&gt;+($G$5*0.25),(($G$5*0.25)-SUM($J$18:J261)),($G$5*H262)))))),2)</f>
        <v>0</v>
      </c>
      <c r="L262" s="5">
        <f t="shared" si="27"/>
        <v>0</v>
      </c>
      <c r="M262" s="5">
        <f t="shared" si="28"/>
        <v>0</v>
      </c>
      <c r="N262" s="17"/>
      <c r="O262" s="17"/>
      <c r="P262" s="17"/>
      <c r="Q262" s="5">
        <f t="shared" si="29"/>
        <v>0</v>
      </c>
      <c r="S262" s="5">
        <f t="shared" si="30"/>
        <v>0</v>
      </c>
      <c r="T262" s="5">
        <f t="shared" si="31"/>
        <v>0</v>
      </c>
      <c r="W262" s="18"/>
    </row>
    <row r="263" spans="1:23" x14ac:dyDescent="0.25">
      <c r="A263" s="6">
        <f>+'IRS Interest Rates'!A1534</f>
        <v>45363</v>
      </c>
      <c r="C263" s="9" t="str">
        <f>IF($D$3&gt;$A263,"",IF($D$4&lt;$A263,"",+'IRS Interest Rates'!$B1534))</f>
        <v/>
      </c>
      <c r="D263" s="11">
        <f t="shared" si="26"/>
        <v>0</v>
      </c>
      <c r="E263" s="11"/>
      <c r="F263" s="5">
        <f t="shared" si="32"/>
        <v>0</v>
      </c>
      <c r="G263" s="10"/>
      <c r="H263" s="10" t="str">
        <f t="shared" si="33"/>
        <v/>
      </c>
      <c r="I263" s="5">
        <f>TRUNC(IF(G263="",0,(IF(SUM(I$18:$I262)&gt;=(0.25*$G$5),0,(IF((SUM($I$18:$I262)+(0.25*$G$5))&gt;$G$5,(($G$5*0.25)-SUM(I$18:$I262)),($G$5*G263)))))),2)</f>
        <v>0</v>
      </c>
      <c r="J263" s="5">
        <f>TRUNC(IF(H263="",0,(IF(SUM($J$18:J262)&gt;=(0.25*$G$5),0,(IF((SUM($J$18:$J262)+(0.25*$G$5))&gt;+($G$5*0.25),(($G$5*0.25)-SUM($J$18:J262)),($G$5*H263)))))),2)</f>
        <v>0</v>
      </c>
      <c r="L263" s="5">
        <f t="shared" si="27"/>
        <v>0</v>
      </c>
      <c r="M263" s="5">
        <f t="shared" si="28"/>
        <v>0</v>
      </c>
      <c r="N263" s="17"/>
      <c r="O263" s="17"/>
      <c r="P263" s="17"/>
      <c r="Q263" s="5">
        <f t="shared" si="29"/>
        <v>0</v>
      </c>
      <c r="S263" s="5">
        <f t="shared" si="30"/>
        <v>0</v>
      </c>
      <c r="T263" s="5">
        <f t="shared" si="31"/>
        <v>0</v>
      </c>
      <c r="W263" s="18"/>
    </row>
    <row r="264" spans="1:23" x14ac:dyDescent="0.25">
      <c r="A264" s="6">
        <f>+'IRS Interest Rates'!A1535</f>
        <v>45364</v>
      </c>
      <c r="C264" s="9" t="str">
        <f>IF($D$3&gt;$A264,"",IF($D$4&lt;$A264,"",+'IRS Interest Rates'!$B1535))</f>
        <v/>
      </c>
      <c r="D264" s="11">
        <f t="shared" si="26"/>
        <v>0</v>
      </c>
      <c r="E264" s="11"/>
      <c r="F264" s="5">
        <f t="shared" si="32"/>
        <v>0</v>
      </c>
      <c r="G264" s="10"/>
      <c r="H264" s="10" t="str">
        <f t="shared" si="33"/>
        <v/>
      </c>
      <c r="I264" s="5">
        <f>TRUNC(IF(G264="",0,(IF(SUM(I$18:$I263)&gt;=(0.25*$G$5),0,(IF((SUM($I$18:$I263)+(0.25*$G$5))&gt;$G$5,(($G$5*0.25)-SUM(I$18:$I263)),($G$5*G264)))))),2)</f>
        <v>0</v>
      </c>
      <c r="J264" s="5">
        <f>TRUNC(IF(H264="",0,(IF(SUM($J$18:J263)&gt;=(0.25*$G$5),0,(IF((SUM($J$18:$J263)+(0.25*$G$5))&gt;+($G$5*0.25),(($G$5*0.25)-SUM($J$18:J263)),($G$5*H264)))))),2)</f>
        <v>0</v>
      </c>
      <c r="L264" s="5">
        <f t="shared" si="27"/>
        <v>0</v>
      </c>
      <c r="M264" s="5">
        <f t="shared" si="28"/>
        <v>0</v>
      </c>
      <c r="N264" s="17"/>
      <c r="O264" s="17"/>
      <c r="P264" s="17"/>
      <c r="Q264" s="5">
        <f t="shared" si="29"/>
        <v>0</v>
      </c>
      <c r="S264" s="5">
        <f t="shared" si="30"/>
        <v>0</v>
      </c>
      <c r="T264" s="5">
        <f t="shared" si="31"/>
        <v>0</v>
      </c>
      <c r="W264" s="18"/>
    </row>
    <row r="265" spans="1:23" x14ac:dyDescent="0.25">
      <c r="A265" s="6">
        <f>+'IRS Interest Rates'!A1536</f>
        <v>45365</v>
      </c>
      <c r="C265" s="9" t="str">
        <f>IF($D$3&gt;$A265,"",IF($D$4&lt;$A265,"",+'IRS Interest Rates'!$B1536))</f>
        <v/>
      </c>
      <c r="D265" s="11">
        <f t="shared" si="26"/>
        <v>0</v>
      </c>
      <c r="E265" s="11"/>
      <c r="F265" s="5">
        <f t="shared" si="32"/>
        <v>0</v>
      </c>
      <c r="G265" s="10"/>
      <c r="H265" s="10" t="str">
        <f t="shared" si="33"/>
        <v/>
      </c>
      <c r="I265" s="5">
        <f>TRUNC(IF(G265="",0,(IF(SUM(I$18:$I264)&gt;=(0.25*$G$5),0,(IF((SUM($I$18:$I264)+(0.25*$G$5))&gt;$G$5,(($G$5*0.25)-SUM(I$18:$I264)),($G$5*G265)))))),2)</f>
        <v>0</v>
      </c>
      <c r="J265" s="5">
        <f>TRUNC(IF(H265="",0,(IF(SUM($J$18:J264)&gt;=(0.25*$G$5),0,(IF((SUM($J$18:$J264)+(0.25*$G$5))&gt;+($G$5*0.25),(($G$5*0.25)-SUM($J$18:J264)),($G$5*H265)))))),2)</f>
        <v>0</v>
      </c>
      <c r="L265" s="5">
        <f t="shared" si="27"/>
        <v>0</v>
      </c>
      <c r="M265" s="5">
        <f t="shared" si="28"/>
        <v>0</v>
      </c>
      <c r="N265" s="17"/>
      <c r="O265" s="17"/>
      <c r="P265" s="17"/>
      <c r="Q265" s="5">
        <f t="shared" si="29"/>
        <v>0</v>
      </c>
      <c r="S265" s="5">
        <f t="shared" si="30"/>
        <v>0</v>
      </c>
      <c r="T265" s="5">
        <f t="shared" si="31"/>
        <v>0</v>
      </c>
      <c r="W265" s="18"/>
    </row>
    <row r="266" spans="1:23" x14ac:dyDescent="0.25">
      <c r="A266" s="6">
        <f>+'IRS Interest Rates'!A1537</f>
        <v>45366</v>
      </c>
      <c r="C266" s="9" t="str">
        <f>IF($D$3&gt;$A266,"",IF($D$4&lt;$A266,"",+'IRS Interest Rates'!$B1537))</f>
        <v/>
      </c>
      <c r="D266" s="11">
        <f t="shared" si="26"/>
        <v>0</v>
      </c>
      <c r="E266" s="11"/>
      <c r="F266" s="5">
        <f t="shared" si="32"/>
        <v>0</v>
      </c>
      <c r="G266" s="10"/>
      <c r="H266" s="10" t="str">
        <f t="shared" si="33"/>
        <v/>
      </c>
      <c r="I266" s="5">
        <f>TRUNC(IF(G266="",0,(IF(SUM(I$18:$I265)&gt;=(0.25*$G$5),0,(IF((SUM($I$18:$I265)+(0.25*$G$5))&gt;$G$5,(($G$5*0.25)-SUM(I$18:$I265)),($G$5*G266)))))),2)</f>
        <v>0</v>
      </c>
      <c r="J266" s="5">
        <f>TRUNC(IF(H266="",0,(IF(SUM($J$18:J265)&gt;=(0.25*$G$5),0,(IF((SUM($J$18:$J265)+(0.25*$G$5))&gt;+($G$5*0.25),(($G$5*0.25)-SUM($J$18:J265)),($G$5*H266)))))),2)</f>
        <v>0</v>
      </c>
      <c r="L266" s="5">
        <f t="shared" si="27"/>
        <v>0</v>
      </c>
      <c r="M266" s="5">
        <f t="shared" si="28"/>
        <v>0</v>
      </c>
      <c r="N266" s="17"/>
      <c r="O266" s="17"/>
      <c r="P266" s="17"/>
      <c r="Q266" s="5">
        <f t="shared" si="29"/>
        <v>0</v>
      </c>
      <c r="S266" s="5">
        <f t="shared" si="30"/>
        <v>0</v>
      </c>
      <c r="T266" s="5">
        <f t="shared" si="31"/>
        <v>0</v>
      </c>
      <c r="W266" s="18"/>
    </row>
    <row r="267" spans="1:23" x14ac:dyDescent="0.25">
      <c r="A267" s="6">
        <f>+'IRS Interest Rates'!A1538</f>
        <v>45367</v>
      </c>
      <c r="C267" s="9" t="str">
        <f>IF($D$3&gt;$A267,"",IF($D$4&lt;$A267,"",+'IRS Interest Rates'!$B1538))</f>
        <v/>
      </c>
      <c r="D267" s="11">
        <f t="shared" si="26"/>
        <v>0</v>
      </c>
      <c r="E267" s="11"/>
      <c r="F267" s="5">
        <f t="shared" si="32"/>
        <v>0</v>
      </c>
      <c r="G267" s="10"/>
      <c r="H267" s="10" t="str">
        <f t="shared" si="33"/>
        <v/>
      </c>
      <c r="I267" s="5">
        <f>TRUNC(IF(G267="",0,(IF(SUM(I$18:$I266)&gt;=(0.25*$G$5),0,(IF((SUM($I$18:$I266)+(0.25*$G$5))&gt;$G$5,(($G$5*0.25)-SUM(I$18:$I266)),($G$5*G267)))))),2)</f>
        <v>0</v>
      </c>
      <c r="J267" s="5">
        <f>TRUNC(IF(H267="",0,(IF(SUM($J$18:J266)&gt;=(0.25*$G$5),0,(IF((SUM($J$18:$J266)+(0.25*$G$5))&gt;+($G$5*0.25),(($G$5*0.25)-SUM($J$18:J266)),($G$5*H267)))))),2)</f>
        <v>0</v>
      </c>
      <c r="L267" s="5">
        <f t="shared" si="27"/>
        <v>0</v>
      </c>
      <c r="M267" s="5">
        <f t="shared" si="28"/>
        <v>0</v>
      </c>
      <c r="N267" s="17"/>
      <c r="O267" s="17"/>
      <c r="P267" s="17"/>
      <c r="Q267" s="5">
        <f t="shared" si="29"/>
        <v>0</v>
      </c>
      <c r="S267" s="5">
        <f t="shared" si="30"/>
        <v>0</v>
      </c>
      <c r="T267" s="5">
        <f t="shared" si="31"/>
        <v>0</v>
      </c>
      <c r="W267" s="18"/>
    </row>
    <row r="268" spans="1:23" x14ac:dyDescent="0.25">
      <c r="A268" s="6">
        <f>+'IRS Interest Rates'!A1539</f>
        <v>45368</v>
      </c>
      <c r="C268" s="9" t="str">
        <f>IF($D$3&gt;$A268,"",IF($D$4&lt;$A268,"",+'IRS Interest Rates'!$B1539))</f>
        <v/>
      </c>
      <c r="D268" s="11">
        <f t="shared" ref="D268:D331" si="34">IF(C268="",0,C268/365)</f>
        <v>0</v>
      </c>
      <c r="E268" s="11"/>
      <c r="F268" s="5">
        <f t="shared" si="32"/>
        <v>0</v>
      </c>
      <c r="G268" s="10"/>
      <c r="H268" s="10" t="str">
        <f t="shared" si="33"/>
        <v/>
      </c>
      <c r="I268" s="5">
        <f>TRUNC(IF(G268="",0,(IF(SUM(I$18:$I267)&gt;=(0.25*$G$5),0,(IF((SUM($I$18:$I267)+(0.25*$G$5))&gt;$G$5,(($G$5*0.25)-SUM(I$18:$I267)),($G$5*G268)))))),2)</f>
        <v>0</v>
      </c>
      <c r="J268" s="5">
        <f>TRUNC(IF(H268="",0,(IF(SUM($J$18:J267)&gt;=(0.25*$G$5),0,(IF((SUM($J$18:$J267)+(0.25*$G$5))&gt;+($G$5*0.25),(($G$5*0.25)-SUM($J$18:J267)),($G$5*H268)))))),2)</f>
        <v>0</v>
      </c>
      <c r="L268" s="5">
        <f t="shared" si="27"/>
        <v>0</v>
      </c>
      <c r="M268" s="5">
        <f t="shared" si="28"/>
        <v>0</v>
      </c>
      <c r="N268" s="17"/>
      <c r="O268" s="17"/>
      <c r="P268" s="17"/>
      <c r="Q268" s="5">
        <f t="shared" si="29"/>
        <v>0</v>
      </c>
      <c r="S268" s="5">
        <f t="shared" si="30"/>
        <v>0</v>
      </c>
      <c r="T268" s="5">
        <f t="shared" si="31"/>
        <v>0</v>
      </c>
      <c r="W268" s="18"/>
    </row>
    <row r="269" spans="1:23" x14ac:dyDescent="0.25">
      <c r="A269" s="6">
        <f>+'IRS Interest Rates'!A1540</f>
        <v>45369</v>
      </c>
      <c r="C269" s="9" t="str">
        <f>IF($D$3&gt;$A269,"",IF($D$4&lt;$A269,"",+'IRS Interest Rates'!$B1540))</f>
        <v/>
      </c>
      <c r="D269" s="11">
        <f t="shared" si="34"/>
        <v>0</v>
      </c>
      <c r="E269" s="11"/>
      <c r="F269" s="5">
        <f t="shared" si="32"/>
        <v>0</v>
      </c>
      <c r="G269" s="10"/>
      <c r="H269" s="10" t="str">
        <f t="shared" si="33"/>
        <v/>
      </c>
      <c r="I269" s="5">
        <f>TRUNC(IF(G269="",0,(IF(SUM(I$18:$I268)&gt;=(0.25*$G$5),0,(IF((SUM($I$18:$I268)+(0.25*$G$5))&gt;$G$5,(($G$5*0.25)-SUM(I$18:$I268)),($G$5*G269)))))),2)</f>
        <v>0</v>
      </c>
      <c r="J269" s="5">
        <f>TRUNC(IF(H269="",0,(IF(SUM($J$18:J268)&gt;=(0.25*$G$5),0,(IF((SUM($J$18:$J268)+(0.25*$G$5))&gt;+($G$5*0.25),(($G$5*0.25)-SUM($J$18:J268)),($G$5*H269)))))),2)</f>
        <v>0</v>
      </c>
      <c r="L269" s="5">
        <f t="shared" si="27"/>
        <v>0</v>
      </c>
      <c r="M269" s="5">
        <f t="shared" si="28"/>
        <v>0</v>
      </c>
      <c r="N269" s="17"/>
      <c r="O269" s="17"/>
      <c r="P269" s="17"/>
      <c r="Q269" s="5">
        <f t="shared" si="29"/>
        <v>0</v>
      </c>
      <c r="S269" s="5">
        <f t="shared" si="30"/>
        <v>0</v>
      </c>
      <c r="T269" s="5">
        <f t="shared" si="31"/>
        <v>0</v>
      </c>
      <c r="W269" s="18"/>
    </row>
    <row r="270" spans="1:23" x14ac:dyDescent="0.25">
      <c r="A270" s="6">
        <f>+'IRS Interest Rates'!A1541</f>
        <v>45370</v>
      </c>
      <c r="C270" s="9" t="str">
        <f>IF($D$3&gt;$A270,"",IF($D$4&lt;$A270,"",+'IRS Interest Rates'!$B1541))</f>
        <v/>
      </c>
      <c r="D270" s="11">
        <f t="shared" si="34"/>
        <v>0</v>
      </c>
      <c r="E270" s="11"/>
      <c r="F270" s="5">
        <f t="shared" si="32"/>
        <v>0</v>
      </c>
      <c r="G270" s="10"/>
      <c r="H270" s="10" t="str">
        <f t="shared" si="33"/>
        <v/>
      </c>
      <c r="I270" s="5">
        <f>TRUNC(IF(G270="",0,(IF(SUM(I$18:$I269)&gt;=(0.25*$G$5),0,(IF((SUM($I$18:$I269)+(0.25*$G$5))&gt;$G$5,(($G$5*0.25)-SUM(I$18:$I269)),($G$5*G270)))))),2)</f>
        <v>0</v>
      </c>
      <c r="J270" s="5">
        <f>TRUNC(IF(H270="",0,(IF(SUM($J$18:J269)&gt;=(0.25*$G$5),0,(IF((SUM($J$18:$J269)+(0.25*$G$5))&gt;+($G$5*0.25),(($G$5*0.25)-SUM($J$18:J269)),($G$5*H270)))))),2)</f>
        <v>0</v>
      </c>
      <c r="L270" s="5">
        <f t="shared" si="27"/>
        <v>0</v>
      </c>
      <c r="M270" s="5">
        <f t="shared" si="28"/>
        <v>0</v>
      </c>
      <c r="N270" s="17"/>
      <c r="O270" s="17"/>
      <c r="P270" s="17"/>
      <c r="Q270" s="5">
        <f t="shared" si="29"/>
        <v>0</v>
      </c>
      <c r="S270" s="5">
        <f t="shared" si="30"/>
        <v>0</v>
      </c>
      <c r="T270" s="5">
        <f t="shared" si="31"/>
        <v>0</v>
      </c>
      <c r="W270" s="18"/>
    </row>
    <row r="271" spans="1:23" x14ac:dyDescent="0.25">
      <c r="A271" s="6">
        <f>+'IRS Interest Rates'!A1542</f>
        <v>45371</v>
      </c>
      <c r="C271" s="9" t="str">
        <f>IF($D$3&gt;$A271,"",IF($D$4&lt;$A271,"",+'IRS Interest Rates'!$B1542))</f>
        <v/>
      </c>
      <c r="D271" s="11">
        <f t="shared" si="34"/>
        <v>0</v>
      </c>
      <c r="E271" s="11"/>
      <c r="F271" s="5">
        <f t="shared" si="32"/>
        <v>0</v>
      </c>
      <c r="G271" s="10"/>
      <c r="H271" s="10" t="str">
        <f t="shared" si="33"/>
        <v/>
      </c>
      <c r="I271" s="5">
        <f>TRUNC(IF(G271="",0,(IF(SUM(I$18:$I270)&gt;=(0.25*$G$5),0,(IF((SUM($I$18:$I270)+(0.25*$G$5))&gt;$G$5,(($G$5*0.25)-SUM(I$18:$I270)),($G$5*G271)))))),2)</f>
        <v>0</v>
      </c>
      <c r="J271" s="5">
        <f>TRUNC(IF(H271="",0,(IF(SUM($J$18:J270)&gt;=(0.25*$G$5),0,(IF((SUM($J$18:$J270)+(0.25*$G$5))&gt;+($G$5*0.25),(($G$5*0.25)-SUM($J$18:J270)),($G$5*H271)))))),2)</f>
        <v>0</v>
      </c>
      <c r="L271" s="5">
        <f t="shared" si="27"/>
        <v>0</v>
      </c>
      <c r="M271" s="5">
        <f t="shared" si="28"/>
        <v>0</v>
      </c>
      <c r="N271" s="17"/>
      <c r="O271" s="17"/>
      <c r="P271" s="17"/>
      <c r="Q271" s="5">
        <f t="shared" si="29"/>
        <v>0</v>
      </c>
      <c r="S271" s="5">
        <f t="shared" si="30"/>
        <v>0</v>
      </c>
      <c r="T271" s="5">
        <f t="shared" si="31"/>
        <v>0</v>
      </c>
      <c r="W271" s="18"/>
    </row>
    <row r="272" spans="1:23" x14ac:dyDescent="0.25">
      <c r="A272" s="6">
        <f>+'IRS Interest Rates'!A1543</f>
        <v>45372</v>
      </c>
      <c r="C272" s="9" t="str">
        <f>IF($D$3&gt;$A272,"",IF($D$4&lt;$A272,"",+'IRS Interest Rates'!$B1543))</f>
        <v/>
      </c>
      <c r="D272" s="11">
        <f t="shared" si="34"/>
        <v>0</v>
      </c>
      <c r="E272" s="11"/>
      <c r="F272" s="5">
        <f t="shared" si="32"/>
        <v>0</v>
      </c>
      <c r="G272" s="10"/>
      <c r="H272" s="10" t="str">
        <f t="shared" si="33"/>
        <v/>
      </c>
      <c r="I272" s="5">
        <f>TRUNC(IF(G272="",0,(IF(SUM(I$18:$I271)&gt;=(0.25*$G$5),0,(IF((SUM($I$18:$I271)+(0.25*$G$5))&gt;$G$5,(($G$5*0.25)-SUM(I$18:$I271)),($G$5*G272)))))),2)</f>
        <v>0</v>
      </c>
      <c r="J272" s="5">
        <f>TRUNC(IF(H272="",0,(IF(SUM($J$18:J271)&gt;=(0.25*$G$5),0,(IF((SUM($J$18:$J271)+(0.25*$G$5))&gt;+($G$5*0.25),(($G$5*0.25)-SUM($J$18:J271)),($G$5*H272)))))),2)</f>
        <v>0</v>
      </c>
      <c r="L272" s="5">
        <f t="shared" si="27"/>
        <v>0</v>
      </c>
      <c r="M272" s="5">
        <f t="shared" si="28"/>
        <v>0</v>
      </c>
      <c r="N272" s="17"/>
      <c r="O272" s="17"/>
      <c r="P272" s="17"/>
      <c r="Q272" s="5">
        <f t="shared" si="29"/>
        <v>0</v>
      </c>
      <c r="S272" s="5">
        <f t="shared" si="30"/>
        <v>0</v>
      </c>
      <c r="T272" s="5">
        <f t="shared" si="31"/>
        <v>0</v>
      </c>
      <c r="W272" s="18"/>
    </row>
    <row r="273" spans="1:23" x14ac:dyDescent="0.25">
      <c r="A273" s="6">
        <f>+'IRS Interest Rates'!A1544</f>
        <v>45373</v>
      </c>
      <c r="C273" s="9" t="str">
        <f>IF($D$3&gt;$A273,"",IF($D$4&lt;$A273,"",+'IRS Interest Rates'!$B1544))</f>
        <v/>
      </c>
      <c r="D273" s="11">
        <f t="shared" si="34"/>
        <v>0</v>
      </c>
      <c r="E273" s="11"/>
      <c r="F273" s="5">
        <f t="shared" si="32"/>
        <v>0</v>
      </c>
      <c r="G273" s="10"/>
      <c r="H273" s="10" t="str">
        <f t="shared" si="33"/>
        <v/>
      </c>
      <c r="I273" s="5">
        <f>TRUNC(IF(G273="",0,(IF(SUM(I$18:$I272)&gt;=(0.25*$G$5),0,(IF((SUM($I$18:$I272)+(0.25*$G$5))&gt;$G$5,(($G$5*0.25)-SUM(I$18:$I272)),($G$5*G273)))))),2)</f>
        <v>0</v>
      </c>
      <c r="J273" s="5">
        <f>TRUNC(IF(H273="",0,(IF(SUM($J$18:J272)&gt;=(0.25*$G$5),0,(IF((SUM($J$18:$J272)+(0.25*$G$5))&gt;+($G$5*0.25),(($G$5*0.25)-SUM($J$18:J272)),($G$5*H273)))))),2)</f>
        <v>0</v>
      </c>
      <c r="L273" s="5">
        <f t="shared" si="27"/>
        <v>0</v>
      </c>
      <c r="M273" s="5">
        <f t="shared" si="28"/>
        <v>0</v>
      </c>
      <c r="N273" s="17"/>
      <c r="O273" s="17"/>
      <c r="P273" s="17"/>
      <c r="Q273" s="5">
        <f t="shared" si="29"/>
        <v>0</v>
      </c>
      <c r="S273" s="5">
        <f t="shared" si="30"/>
        <v>0</v>
      </c>
      <c r="T273" s="5">
        <f t="shared" si="31"/>
        <v>0</v>
      </c>
      <c r="W273" s="18"/>
    </row>
    <row r="274" spans="1:23" x14ac:dyDescent="0.25">
      <c r="A274" s="6">
        <f>+'IRS Interest Rates'!A1545</f>
        <v>45374</v>
      </c>
      <c r="C274" s="9" t="str">
        <f>IF($D$3&gt;$A274,"",IF($D$4&lt;$A274,"",+'IRS Interest Rates'!$B1545))</f>
        <v/>
      </c>
      <c r="D274" s="11">
        <f t="shared" si="34"/>
        <v>0</v>
      </c>
      <c r="E274" s="11"/>
      <c r="F274" s="5">
        <f t="shared" si="32"/>
        <v>0</v>
      </c>
      <c r="G274" s="10"/>
      <c r="H274" s="10" t="str">
        <f t="shared" si="33"/>
        <v/>
      </c>
      <c r="I274" s="5">
        <f>TRUNC(IF(G274="",0,(IF(SUM(I$18:$I273)&gt;=(0.25*$G$5),0,(IF((SUM($I$18:$I273)+(0.25*$G$5))&gt;$G$5,(($G$5*0.25)-SUM(I$18:$I273)),($G$5*G274)))))),2)</f>
        <v>0</v>
      </c>
      <c r="J274" s="5">
        <f>TRUNC(IF(H274="",0,(IF(SUM($J$18:J273)&gt;=(0.25*$G$5),0,(IF((SUM($J$18:$J273)+(0.25*$G$5))&gt;+($G$5*0.25),(($G$5*0.25)-SUM($J$18:J273)),($G$5*H274)))))),2)</f>
        <v>0</v>
      </c>
      <c r="L274" s="5">
        <f t="shared" si="27"/>
        <v>0</v>
      </c>
      <c r="M274" s="5">
        <f t="shared" si="28"/>
        <v>0</v>
      </c>
      <c r="N274" s="17"/>
      <c r="O274" s="17"/>
      <c r="P274" s="17"/>
      <c r="Q274" s="5">
        <f t="shared" si="29"/>
        <v>0</v>
      </c>
      <c r="S274" s="5">
        <f t="shared" si="30"/>
        <v>0</v>
      </c>
      <c r="T274" s="5">
        <f t="shared" si="31"/>
        <v>0</v>
      </c>
      <c r="W274" s="18"/>
    </row>
    <row r="275" spans="1:23" x14ac:dyDescent="0.25">
      <c r="A275" s="6">
        <f>+'IRS Interest Rates'!A1546</f>
        <v>45375</v>
      </c>
      <c r="C275" s="9" t="str">
        <f>IF($D$3&gt;$A275,"",IF($D$4&lt;$A275,"",+'IRS Interest Rates'!$B1546))</f>
        <v/>
      </c>
      <c r="D275" s="11">
        <f t="shared" si="34"/>
        <v>0</v>
      </c>
      <c r="E275" s="11"/>
      <c r="F275" s="5">
        <f t="shared" si="32"/>
        <v>0</v>
      </c>
      <c r="G275" s="10"/>
      <c r="H275" s="10" t="str">
        <f t="shared" si="33"/>
        <v/>
      </c>
      <c r="I275" s="5">
        <f>TRUNC(IF(G275="",0,(IF(SUM(I$18:$I274)&gt;=(0.25*$G$5),0,(IF((SUM($I$18:$I274)+(0.25*$G$5))&gt;$G$5,(($G$5*0.25)-SUM(I$18:$I274)),($G$5*G275)))))),2)</f>
        <v>0</v>
      </c>
      <c r="J275" s="5">
        <f>TRUNC(IF(H275="",0,(IF(SUM($J$18:J274)&gt;=(0.25*$G$5),0,(IF((SUM($J$18:$J274)+(0.25*$G$5))&gt;+($G$5*0.25),(($G$5*0.25)-SUM($J$18:J274)),($G$5*H275)))))),2)</f>
        <v>0</v>
      </c>
      <c r="L275" s="5">
        <f t="shared" ref="L275:L338" si="35">+Q274</f>
        <v>0</v>
      </c>
      <c r="M275" s="5">
        <f t="shared" ref="M275:M338" si="36">+F275</f>
        <v>0</v>
      </c>
      <c r="N275" s="17"/>
      <c r="O275" s="17"/>
      <c r="P275" s="17"/>
      <c r="Q275" s="5">
        <f t="shared" ref="Q275:Q338" si="37">SUM(L275:P275)</f>
        <v>0</v>
      </c>
      <c r="S275" s="5">
        <f t="shared" ref="S275:S338" si="38">+L275+N275+O275+P275</f>
        <v>0</v>
      </c>
      <c r="T275" s="5">
        <f t="shared" ref="T275:T338" si="39">ROUND(S275*D275,2)</f>
        <v>0</v>
      </c>
      <c r="W275" s="18"/>
    </row>
    <row r="276" spans="1:23" x14ac:dyDescent="0.25">
      <c r="A276" s="6">
        <f>+'IRS Interest Rates'!A1547</f>
        <v>45376</v>
      </c>
      <c r="C276" s="9" t="str">
        <f>IF($D$3&gt;$A276,"",IF($D$4&lt;$A276,"",+'IRS Interest Rates'!$B1547))</f>
        <v/>
      </c>
      <c r="D276" s="11">
        <f t="shared" si="34"/>
        <v>0</v>
      </c>
      <c r="E276" s="11"/>
      <c r="F276" s="5">
        <f t="shared" ref="F276:F339" si="40">+T276</f>
        <v>0</v>
      </c>
      <c r="G276" s="10"/>
      <c r="H276" s="10" t="str">
        <f t="shared" si="33"/>
        <v/>
      </c>
      <c r="I276" s="5">
        <f>TRUNC(IF(G276="",0,(IF(SUM(I$18:$I275)&gt;=(0.25*$G$5),0,(IF((SUM($I$18:$I275)+(0.25*$G$5))&gt;$G$5,(($G$5*0.25)-SUM(I$18:$I275)),($G$5*G276)))))),2)</f>
        <v>0</v>
      </c>
      <c r="J276" s="5">
        <f>TRUNC(IF(H276="",0,(IF(SUM($J$18:J275)&gt;=(0.25*$G$5),0,(IF((SUM($J$18:$J275)+(0.25*$G$5))&gt;+($G$5*0.25),(($G$5*0.25)-SUM($J$18:J275)),($G$5*H276)))))),2)</f>
        <v>0</v>
      </c>
      <c r="L276" s="5">
        <f t="shared" si="35"/>
        <v>0</v>
      </c>
      <c r="M276" s="5">
        <f t="shared" si="36"/>
        <v>0</v>
      </c>
      <c r="N276" s="17"/>
      <c r="O276" s="17"/>
      <c r="P276" s="17"/>
      <c r="Q276" s="5">
        <f t="shared" si="37"/>
        <v>0</v>
      </c>
      <c r="S276" s="5">
        <f t="shared" si="38"/>
        <v>0</v>
      </c>
      <c r="T276" s="5">
        <f t="shared" si="39"/>
        <v>0</v>
      </c>
      <c r="W276" s="18"/>
    </row>
    <row r="277" spans="1:23" x14ac:dyDescent="0.25">
      <c r="A277" s="6">
        <f>+'IRS Interest Rates'!A1548</f>
        <v>45377</v>
      </c>
      <c r="C277" s="9" t="str">
        <f>IF($D$3&gt;$A277,"",IF($D$4&lt;$A277,"",+'IRS Interest Rates'!$B1548))</f>
        <v/>
      </c>
      <c r="D277" s="11">
        <f t="shared" si="34"/>
        <v>0</v>
      </c>
      <c r="E277" s="11"/>
      <c r="F277" s="5">
        <f t="shared" si="40"/>
        <v>0</v>
      </c>
      <c r="G277" s="10"/>
      <c r="H277" s="10" t="str">
        <f t="shared" si="33"/>
        <v/>
      </c>
      <c r="I277" s="5">
        <f>TRUNC(IF(G277="",0,(IF(SUM(I$18:$I276)&gt;=(0.25*$G$5),0,(IF((SUM($I$18:$I276)+(0.25*$G$5))&gt;$G$5,(($G$5*0.25)-SUM(I$18:$I276)),($G$5*G277)))))),2)</f>
        <v>0</v>
      </c>
      <c r="J277" s="5">
        <f>TRUNC(IF(H277="",0,(IF(SUM($J$18:J276)&gt;=(0.25*$G$5),0,(IF((SUM($J$18:$J276)+(0.25*$G$5))&gt;+($G$5*0.25),(($G$5*0.25)-SUM($J$18:J276)),($G$5*H277)))))),2)</f>
        <v>0</v>
      </c>
      <c r="L277" s="5">
        <f t="shared" si="35"/>
        <v>0</v>
      </c>
      <c r="M277" s="5">
        <f t="shared" si="36"/>
        <v>0</v>
      </c>
      <c r="N277" s="17"/>
      <c r="O277" s="17"/>
      <c r="P277" s="17"/>
      <c r="Q277" s="5">
        <f t="shared" si="37"/>
        <v>0</v>
      </c>
      <c r="S277" s="5">
        <f t="shared" si="38"/>
        <v>0</v>
      </c>
      <c r="T277" s="5">
        <f t="shared" si="39"/>
        <v>0</v>
      </c>
      <c r="W277" s="18"/>
    </row>
    <row r="278" spans="1:23" x14ac:dyDescent="0.25">
      <c r="A278" s="6">
        <f>+'IRS Interest Rates'!A1549</f>
        <v>45378</v>
      </c>
      <c r="C278" s="9" t="str">
        <f>IF($D$3&gt;$A278,"",IF($D$4&lt;$A278,"",+'IRS Interest Rates'!$B1549))</f>
        <v/>
      </c>
      <c r="D278" s="11">
        <f t="shared" si="34"/>
        <v>0</v>
      </c>
      <c r="E278" s="11"/>
      <c r="F278" s="5">
        <f t="shared" si="40"/>
        <v>0</v>
      </c>
      <c r="G278" s="10"/>
      <c r="H278" s="10" t="str">
        <f t="shared" si="33"/>
        <v/>
      </c>
      <c r="I278" s="5">
        <f>TRUNC(IF(G278="",0,(IF(SUM(I$18:$I277)&gt;=(0.25*$G$5),0,(IF((SUM($I$18:$I277)+(0.25*$G$5))&gt;$G$5,(($G$5*0.25)-SUM(I$18:$I277)),($G$5*G278)))))),2)</f>
        <v>0</v>
      </c>
      <c r="J278" s="5">
        <f>TRUNC(IF(H278="",0,(IF(SUM($J$18:J277)&gt;=(0.25*$G$5),0,(IF((SUM($J$18:$J277)+(0.25*$G$5))&gt;+($G$5*0.25),(($G$5*0.25)-SUM($J$18:J277)),($G$5*H278)))))),2)</f>
        <v>0</v>
      </c>
      <c r="L278" s="5">
        <f t="shared" si="35"/>
        <v>0</v>
      </c>
      <c r="M278" s="5">
        <f t="shared" si="36"/>
        <v>0</v>
      </c>
      <c r="N278" s="17"/>
      <c r="O278" s="17"/>
      <c r="P278" s="17"/>
      <c r="Q278" s="5">
        <f t="shared" si="37"/>
        <v>0</v>
      </c>
      <c r="S278" s="5">
        <f t="shared" si="38"/>
        <v>0</v>
      </c>
      <c r="T278" s="5">
        <f t="shared" si="39"/>
        <v>0</v>
      </c>
      <c r="W278" s="18"/>
    </row>
    <row r="279" spans="1:23" x14ac:dyDescent="0.25">
      <c r="A279" s="6">
        <f>+'IRS Interest Rates'!A1550</f>
        <v>45379</v>
      </c>
      <c r="C279" s="9" t="str">
        <f>IF($D$3&gt;$A279,"",IF($D$4&lt;$A279,"",+'IRS Interest Rates'!$B1550))</f>
        <v/>
      </c>
      <c r="D279" s="11">
        <f t="shared" si="34"/>
        <v>0</v>
      </c>
      <c r="E279" s="11"/>
      <c r="F279" s="5">
        <f t="shared" si="40"/>
        <v>0</v>
      </c>
      <c r="G279" s="10"/>
      <c r="H279" s="10" t="str">
        <f t="shared" si="33"/>
        <v/>
      </c>
      <c r="I279" s="5">
        <f>TRUNC(IF(G279="",0,(IF(SUM(I$18:$I278)&gt;=(0.25*$G$5),0,(IF((SUM($I$18:$I278)+(0.25*$G$5))&gt;$G$5,(($G$5*0.25)-SUM(I$18:$I278)),($G$5*G279)))))),2)</f>
        <v>0</v>
      </c>
      <c r="J279" s="5">
        <f>TRUNC(IF(H279="",0,(IF(SUM($J$18:J278)&gt;=(0.25*$G$5),0,(IF((SUM($J$18:$J278)+(0.25*$G$5))&gt;+($G$5*0.25),(($G$5*0.25)-SUM($J$18:J278)),($G$5*H279)))))),2)</f>
        <v>0</v>
      </c>
      <c r="L279" s="5">
        <f t="shared" si="35"/>
        <v>0</v>
      </c>
      <c r="M279" s="5">
        <f t="shared" si="36"/>
        <v>0</v>
      </c>
      <c r="N279" s="17"/>
      <c r="O279" s="17"/>
      <c r="P279" s="17"/>
      <c r="Q279" s="5">
        <f t="shared" si="37"/>
        <v>0</v>
      </c>
      <c r="S279" s="5">
        <f t="shared" si="38"/>
        <v>0</v>
      </c>
      <c r="T279" s="5">
        <f t="shared" si="39"/>
        <v>0</v>
      </c>
      <c r="W279" s="18"/>
    </row>
    <row r="280" spans="1:23" x14ac:dyDescent="0.25">
      <c r="A280" s="6">
        <f>+'IRS Interest Rates'!A1551</f>
        <v>45380</v>
      </c>
      <c r="C280" s="9" t="str">
        <f>IF($D$3&gt;$A280,"",IF($D$4&lt;$A280,"",+'IRS Interest Rates'!$B1551))</f>
        <v/>
      </c>
      <c r="D280" s="11">
        <f t="shared" si="34"/>
        <v>0</v>
      </c>
      <c r="E280" s="11"/>
      <c r="F280" s="5">
        <f t="shared" si="40"/>
        <v>0</v>
      </c>
      <c r="G280" s="10"/>
      <c r="H280" s="10" t="str">
        <f t="shared" si="33"/>
        <v/>
      </c>
      <c r="I280" s="5">
        <f>TRUNC(IF(G280="",0,(IF(SUM(I$18:$I279)&gt;=(0.25*$G$5),0,(IF((SUM($I$18:$I279)+(0.25*$G$5))&gt;$G$5,(($G$5*0.25)-SUM(I$18:$I279)),($G$5*G280)))))),2)</f>
        <v>0</v>
      </c>
      <c r="J280" s="5">
        <f>TRUNC(IF(H280="",0,(IF(SUM($J$18:J279)&gt;=(0.25*$G$5),0,(IF((SUM($J$18:$J279)+(0.25*$G$5))&gt;+($G$5*0.25),(($G$5*0.25)-SUM($J$18:J279)),($G$5*H280)))))),2)</f>
        <v>0</v>
      </c>
      <c r="L280" s="5">
        <f t="shared" si="35"/>
        <v>0</v>
      </c>
      <c r="M280" s="5">
        <f t="shared" si="36"/>
        <v>0</v>
      </c>
      <c r="N280" s="17"/>
      <c r="O280" s="17"/>
      <c r="P280" s="17"/>
      <c r="Q280" s="5">
        <f t="shared" si="37"/>
        <v>0</v>
      </c>
      <c r="S280" s="5">
        <f t="shared" si="38"/>
        <v>0</v>
      </c>
      <c r="T280" s="5">
        <f t="shared" si="39"/>
        <v>0</v>
      </c>
      <c r="W280" s="18"/>
    </row>
    <row r="281" spans="1:23" x14ac:dyDescent="0.25">
      <c r="A281" s="6">
        <f>+'IRS Interest Rates'!A1552</f>
        <v>45381</v>
      </c>
      <c r="C281" s="9" t="str">
        <f>IF($D$3&gt;$A281,"",IF($D$4&lt;$A281,"",+'IRS Interest Rates'!$B1552))</f>
        <v/>
      </c>
      <c r="D281" s="11">
        <f t="shared" si="34"/>
        <v>0</v>
      </c>
      <c r="E281" s="11"/>
      <c r="F281" s="5">
        <f t="shared" si="40"/>
        <v>0</v>
      </c>
      <c r="G281" s="10"/>
      <c r="H281" s="10" t="str">
        <f t="shared" si="33"/>
        <v/>
      </c>
      <c r="I281" s="5">
        <f>TRUNC(IF(G281="",0,(IF(SUM(I$18:$I280)&gt;=(0.25*$G$5),0,(IF((SUM($I$18:$I280)+(0.25*$G$5))&gt;$G$5,(($G$5*0.25)-SUM(I$18:$I280)),($G$5*G281)))))),2)</f>
        <v>0</v>
      </c>
      <c r="J281" s="5">
        <f>TRUNC(IF(H281="",0,(IF(SUM($J$18:J280)&gt;=(0.25*$G$5),0,(IF((SUM($J$18:$J280)+(0.25*$G$5))&gt;+($G$5*0.25),(($G$5*0.25)-SUM($J$18:J280)),($G$5*H281)))))),2)</f>
        <v>0</v>
      </c>
      <c r="L281" s="5">
        <f t="shared" si="35"/>
        <v>0</v>
      </c>
      <c r="M281" s="5">
        <f t="shared" si="36"/>
        <v>0</v>
      </c>
      <c r="N281" s="17"/>
      <c r="O281" s="17"/>
      <c r="P281" s="17"/>
      <c r="Q281" s="5">
        <f t="shared" si="37"/>
        <v>0</v>
      </c>
      <c r="S281" s="5">
        <f t="shared" si="38"/>
        <v>0</v>
      </c>
      <c r="T281" s="5">
        <f t="shared" si="39"/>
        <v>0</v>
      </c>
      <c r="W281" s="18"/>
    </row>
    <row r="282" spans="1:23" x14ac:dyDescent="0.25">
      <c r="A282" s="6">
        <f>+'IRS Interest Rates'!A1553</f>
        <v>45382</v>
      </c>
      <c r="C282" s="9" t="str">
        <f>IF($D$3&gt;$A282,"",IF($D$4&lt;$A282,"",+'IRS Interest Rates'!$B1553))</f>
        <v/>
      </c>
      <c r="D282" s="11">
        <f t="shared" si="34"/>
        <v>0</v>
      </c>
      <c r="E282" s="11"/>
      <c r="F282" s="5">
        <f t="shared" si="40"/>
        <v>0</v>
      </c>
      <c r="G282" s="10">
        <f>IF($G$14="yes",IF($A282&lt;$D$3,"",IF(SUM(F252:F282)&gt;0,G$16,"")),0)</f>
        <v>0</v>
      </c>
      <c r="H282" s="10">
        <f t="shared" si="33"/>
        <v>0</v>
      </c>
      <c r="I282" s="5">
        <f>TRUNC(IF(G282="",0,(IF(SUM(I$18:$I281)&gt;=(0.25*$G$5),0,(IF((SUM($I$18:$I281)+(0.25*$G$5))&gt;$G$5,(($G$5*0.25)-SUM(I$18:$I281)),($G$5*G282)))))),2)</f>
        <v>0</v>
      </c>
      <c r="J282" s="5">
        <f>TRUNC(IF(H282="",0,(IF(SUM($J$18:J281)&gt;=(0.25*$G$5),0,(IF((SUM($J$18:$J281)+(0.25*$G$5))&gt;+($G$5*0.25),(($G$5*0.25)-SUM($J$18:J281)),($G$5*H282)))))),2)</f>
        <v>0</v>
      </c>
      <c r="L282" s="5">
        <f t="shared" si="35"/>
        <v>0</v>
      </c>
      <c r="M282" s="5">
        <f t="shared" si="36"/>
        <v>0</v>
      </c>
      <c r="N282" s="17"/>
      <c r="O282" s="17"/>
      <c r="P282" s="17"/>
      <c r="Q282" s="5">
        <f t="shared" si="37"/>
        <v>0</v>
      </c>
      <c r="S282" s="5">
        <f t="shared" si="38"/>
        <v>0</v>
      </c>
      <c r="T282" s="5">
        <f t="shared" si="39"/>
        <v>0</v>
      </c>
      <c r="W282" s="18"/>
    </row>
    <row r="283" spans="1:23" x14ac:dyDescent="0.25">
      <c r="A283" s="6">
        <f>+'IRS Interest Rates'!A1554</f>
        <v>45383</v>
      </c>
      <c r="C283" s="9" t="str">
        <f>IF($D$3&gt;$A283,"",IF($D$4&lt;$A283,"",+'IRS Interest Rates'!$B1554))</f>
        <v/>
      </c>
      <c r="D283" s="11">
        <f t="shared" si="34"/>
        <v>0</v>
      </c>
      <c r="E283" s="11"/>
      <c r="F283" s="5">
        <f t="shared" si="40"/>
        <v>0</v>
      </c>
      <c r="G283" s="10"/>
      <c r="H283" s="10" t="str">
        <f t="shared" si="33"/>
        <v/>
      </c>
      <c r="I283" s="5">
        <f>TRUNC(IF(G283="",0,(IF(SUM(I$18:$I282)&gt;=(0.25*$G$5),0,(IF((SUM($I$18:$I282)+(0.25*$G$5))&gt;$G$5,(($G$5*0.25)-SUM(I$18:$I282)),($G$5*G283)))))),2)</f>
        <v>0</v>
      </c>
      <c r="J283" s="5">
        <f>TRUNC(IF(H283="",0,(IF(SUM($J$18:J282)&gt;=(0.25*$G$5),0,(IF((SUM($J$18:$J282)+(0.25*$G$5))&gt;+($G$5*0.25),(($G$5*0.25)-SUM($J$18:J282)),($G$5*H283)))))),2)</f>
        <v>0</v>
      </c>
      <c r="L283" s="5">
        <f t="shared" si="35"/>
        <v>0</v>
      </c>
      <c r="M283" s="5">
        <f t="shared" si="36"/>
        <v>0</v>
      </c>
      <c r="N283" s="17"/>
      <c r="O283" s="17"/>
      <c r="P283" s="17"/>
      <c r="Q283" s="5">
        <f t="shared" si="37"/>
        <v>0</v>
      </c>
      <c r="S283" s="5">
        <f t="shared" si="38"/>
        <v>0</v>
      </c>
      <c r="T283" s="5">
        <f t="shared" si="39"/>
        <v>0</v>
      </c>
      <c r="W283" s="18"/>
    </row>
    <row r="284" spans="1:23" x14ac:dyDescent="0.25">
      <c r="A284" s="6">
        <f>+'IRS Interest Rates'!A1555</f>
        <v>45384</v>
      </c>
      <c r="C284" s="9" t="str">
        <f>IF($D$3&gt;$A284,"",IF($D$4&lt;$A284,"",+'IRS Interest Rates'!$B1555))</f>
        <v/>
      </c>
      <c r="D284" s="11">
        <f t="shared" si="34"/>
        <v>0</v>
      </c>
      <c r="E284" s="11"/>
      <c r="F284" s="5">
        <f t="shared" si="40"/>
        <v>0</v>
      </c>
      <c r="G284" s="10"/>
      <c r="H284" s="10" t="str">
        <f t="shared" si="33"/>
        <v/>
      </c>
      <c r="I284" s="5">
        <f>TRUNC(IF(G284="",0,(IF(SUM(I$18:$I283)&gt;=(0.25*$G$5),0,(IF((SUM($I$18:$I283)+(0.25*$G$5))&gt;$G$5,(($G$5*0.25)-SUM(I$18:$I283)),($G$5*G284)))))),2)</f>
        <v>0</v>
      </c>
      <c r="J284" s="5">
        <f>TRUNC(IF(H284="",0,(IF(SUM($J$18:J283)&gt;=(0.25*$G$5),0,(IF((SUM($J$18:$J283)+(0.25*$G$5))&gt;+($G$5*0.25),(($G$5*0.25)-SUM($J$18:J283)),($G$5*H284)))))),2)</f>
        <v>0</v>
      </c>
      <c r="L284" s="5">
        <f t="shared" si="35"/>
        <v>0</v>
      </c>
      <c r="M284" s="5">
        <f t="shared" si="36"/>
        <v>0</v>
      </c>
      <c r="N284" s="17"/>
      <c r="O284" s="17"/>
      <c r="P284" s="17"/>
      <c r="Q284" s="5">
        <f t="shared" si="37"/>
        <v>0</v>
      </c>
      <c r="S284" s="5">
        <f t="shared" si="38"/>
        <v>0</v>
      </c>
      <c r="T284" s="5">
        <f t="shared" si="39"/>
        <v>0</v>
      </c>
      <c r="W284" s="18"/>
    </row>
    <row r="285" spans="1:23" x14ac:dyDescent="0.25">
      <c r="A285" s="6">
        <f>+'IRS Interest Rates'!A1556</f>
        <v>45385</v>
      </c>
      <c r="C285" s="9" t="str">
        <f>IF($D$3&gt;$A285,"",IF($D$4&lt;$A285,"",+'IRS Interest Rates'!$B1556))</f>
        <v/>
      </c>
      <c r="D285" s="11">
        <f t="shared" si="34"/>
        <v>0</v>
      </c>
      <c r="E285" s="11"/>
      <c r="F285" s="5">
        <f t="shared" si="40"/>
        <v>0</v>
      </c>
      <c r="G285" s="10"/>
      <c r="H285" s="10" t="str">
        <f t="shared" si="33"/>
        <v/>
      </c>
      <c r="I285" s="5">
        <f>TRUNC(IF(G285="",0,(IF(SUM(I$18:$I284)&gt;=(0.25*$G$5),0,(IF((SUM($I$18:$I284)+(0.25*$G$5))&gt;$G$5,(($G$5*0.25)-SUM(I$18:$I284)),($G$5*G285)))))),2)</f>
        <v>0</v>
      </c>
      <c r="J285" s="5">
        <f>TRUNC(IF(H285="",0,(IF(SUM($J$18:J284)&gt;=(0.25*$G$5),0,(IF((SUM($J$18:$J284)+(0.25*$G$5))&gt;+($G$5*0.25),(($G$5*0.25)-SUM($J$18:J284)),($G$5*H285)))))),2)</f>
        <v>0</v>
      </c>
      <c r="L285" s="5">
        <f t="shared" si="35"/>
        <v>0</v>
      </c>
      <c r="M285" s="5">
        <f t="shared" si="36"/>
        <v>0</v>
      </c>
      <c r="N285" s="17"/>
      <c r="O285" s="17"/>
      <c r="P285" s="17"/>
      <c r="Q285" s="5">
        <f t="shared" si="37"/>
        <v>0</v>
      </c>
      <c r="S285" s="5">
        <f t="shared" si="38"/>
        <v>0</v>
      </c>
      <c r="T285" s="5">
        <f t="shared" si="39"/>
        <v>0</v>
      </c>
      <c r="W285" s="18"/>
    </row>
    <row r="286" spans="1:23" x14ac:dyDescent="0.25">
      <c r="A286" s="6">
        <f>+'IRS Interest Rates'!A1557</f>
        <v>45386</v>
      </c>
      <c r="C286" s="9" t="str">
        <f>IF($D$3&gt;$A286,"",IF($D$4&lt;$A286,"",+'IRS Interest Rates'!$B1557))</f>
        <v/>
      </c>
      <c r="D286" s="11">
        <f t="shared" si="34"/>
        <v>0</v>
      </c>
      <c r="E286" s="11"/>
      <c r="F286" s="5">
        <f t="shared" si="40"/>
        <v>0</v>
      </c>
      <c r="G286" s="10"/>
      <c r="H286" s="10" t="str">
        <f t="shared" si="33"/>
        <v/>
      </c>
      <c r="I286" s="5">
        <f>TRUNC(IF(G286="",0,(IF(SUM(I$18:$I285)&gt;=(0.25*$G$5),0,(IF((SUM($I$18:$I285)+(0.25*$G$5))&gt;$G$5,(($G$5*0.25)-SUM(I$18:$I285)),($G$5*G286)))))),2)</f>
        <v>0</v>
      </c>
      <c r="J286" s="5">
        <f>TRUNC(IF(H286="",0,(IF(SUM($J$18:J285)&gt;=(0.25*$G$5),0,(IF((SUM($J$18:$J285)+(0.25*$G$5))&gt;+($G$5*0.25),(($G$5*0.25)-SUM($J$18:J285)),($G$5*H286)))))),2)</f>
        <v>0</v>
      </c>
      <c r="L286" s="5">
        <f t="shared" si="35"/>
        <v>0</v>
      </c>
      <c r="M286" s="5">
        <f t="shared" si="36"/>
        <v>0</v>
      </c>
      <c r="N286" s="17"/>
      <c r="O286" s="17"/>
      <c r="P286" s="17"/>
      <c r="Q286" s="5">
        <f t="shared" si="37"/>
        <v>0</v>
      </c>
      <c r="S286" s="5">
        <f t="shared" si="38"/>
        <v>0</v>
      </c>
      <c r="T286" s="5">
        <f t="shared" si="39"/>
        <v>0</v>
      </c>
      <c r="W286" s="18"/>
    </row>
    <row r="287" spans="1:23" x14ac:dyDescent="0.25">
      <c r="A287" s="6">
        <f>+'IRS Interest Rates'!A1558</f>
        <v>45387</v>
      </c>
      <c r="C287" s="9" t="str">
        <f>IF($D$3&gt;$A287,"",IF($D$4&lt;$A287,"",+'IRS Interest Rates'!$B1558))</f>
        <v/>
      </c>
      <c r="D287" s="11">
        <f t="shared" si="34"/>
        <v>0</v>
      </c>
      <c r="E287" s="11"/>
      <c r="F287" s="5">
        <f t="shared" si="40"/>
        <v>0</v>
      </c>
      <c r="G287" s="10"/>
      <c r="H287" s="10" t="str">
        <f t="shared" si="33"/>
        <v/>
      </c>
      <c r="I287" s="5">
        <f>TRUNC(IF(G287="",0,(IF(SUM(I$18:$I286)&gt;=(0.25*$G$5),0,(IF((SUM($I$18:$I286)+(0.25*$G$5))&gt;$G$5,(($G$5*0.25)-SUM(I$18:$I286)),($G$5*G287)))))),2)</f>
        <v>0</v>
      </c>
      <c r="J287" s="5">
        <f>TRUNC(IF(H287="",0,(IF(SUM($J$18:J286)&gt;=(0.25*$G$5),0,(IF((SUM($J$18:$J286)+(0.25*$G$5))&gt;+($G$5*0.25),(($G$5*0.25)-SUM($J$18:J286)),($G$5*H287)))))),2)</f>
        <v>0</v>
      </c>
      <c r="L287" s="5">
        <f t="shared" si="35"/>
        <v>0</v>
      </c>
      <c r="M287" s="5">
        <f t="shared" si="36"/>
        <v>0</v>
      </c>
      <c r="N287" s="17"/>
      <c r="O287" s="17"/>
      <c r="P287" s="17"/>
      <c r="Q287" s="5">
        <f t="shared" si="37"/>
        <v>0</v>
      </c>
      <c r="S287" s="5">
        <f t="shared" si="38"/>
        <v>0</v>
      </c>
      <c r="T287" s="5">
        <f t="shared" si="39"/>
        <v>0</v>
      </c>
      <c r="W287" s="18"/>
    </row>
    <row r="288" spans="1:23" x14ac:dyDescent="0.25">
      <c r="A288" s="6">
        <f>+'IRS Interest Rates'!A1559</f>
        <v>45388</v>
      </c>
      <c r="C288" s="9" t="str">
        <f>IF($D$3&gt;$A288,"",IF($D$4&lt;$A288,"",+'IRS Interest Rates'!$B1559))</f>
        <v/>
      </c>
      <c r="D288" s="11">
        <f t="shared" si="34"/>
        <v>0</v>
      </c>
      <c r="E288" s="11"/>
      <c r="F288" s="5">
        <f t="shared" si="40"/>
        <v>0</v>
      </c>
      <c r="G288" s="10"/>
      <c r="H288" s="10" t="str">
        <f t="shared" si="33"/>
        <v/>
      </c>
      <c r="I288" s="5">
        <f>TRUNC(IF(G288="",0,(IF(SUM(I$18:$I287)&gt;=(0.25*$G$5),0,(IF((SUM($I$18:$I287)+(0.25*$G$5))&gt;$G$5,(($G$5*0.25)-SUM(I$18:$I287)),($G$5*G288)))))),2)</f>
        <v>0</v>
      </c>
      <c r="J288" s="5">
        <f>TRUNC(IF(H288="",0,(IF(SUM($J$18:J287)&gt;=(0.25*$G$5),0,(IF((SUM($J$18:$J287)+(0.25*$G$5))&gt;+($G$5*0.25),(($G$5*0.25)-SUM($J$18:J287)),($G$5*H288)))))),2)</f>
        <v>0</v>
      </c>
      <c r="L288" s="5">
        <f t="shared" si="35"/>
        <v>0</v>
      </c>
      <c r="M288" s="5">
        <f t="shared" si="36"/>
        <v>0</v>
      </c>
      <c r="N288" s="17"/>
      <c r="O288" s="17"/>
      <c r="P288" s="17"/>
      <c r="Q288" s="5">
        <f t="shared" si="37"/>
        <v>0</v>
      </c>
      <c r="S288" s="5">
        <f t="shared" si="38"/>
        <v>0</v>
      </c>
      <c r="T288" s="5">
        <f t="shared" si="39"/>
        <v>0</v>
      </c>
      <c r="W288" s="18"/>
    </row>
    <row r="289" spans="1:23" x14ac:dyDescent="0.25">
      <c r="A289" s="6">
        <f>+'IRS Interest Rates'!A1560</f>
        <v>45389</v>
      </c>
      <c r="C289" s="9" t="str">
        <f>IF($D$3&gt;$A289,"",IF($D$4&lt;$A289,"",+'IRS Interest Rates'!$B1560))</f>
        <v/>
      </c>
      <c r="D289" s="11">
        <f t="shared" si="34"/>
        <v>0</v>
      </c>
      <c r="E289" s="11"/>
      <c r="F289" s="5">
        <f t="shared" si="40"/>
        <v>0</v>
      </c>
      <c r="G289" s="10"/>
      <c r="H289" s="10" t="str">
        <f t="shared" si="33"/>
        <v/>
      </c>
      <c r="I289" s="5">
        <f>TRUNC(IF(G289="",0,(IF(SUM(I$18:$I288)&gt;=(0.25*$G$5),0,(IF((SUM($I$18:$I288)+(0.25*$G$5))&gt;$G$5,(($G$5*0.25)-SUM(I$18:$I288)),($G$5*G289)))))),2)</f>
        <v>0</v>
      </c>
      <c r="J289" s="5">
        <f>TRUNC(IF(H289="",0,(IF(SUM($J$18:J288)&gt;=(0.25*$G$5),0,(IF((SUM($J$18:$J288)+(0.25*$G$5))&gt;+($G$5*0.25),(($G$5*0.25)-SUM($J$18:J288)),($G$5*H289)))))),2)</f>
        <v>0</v>
      </c>
      <c r="L289" s="5">
        <f t="shared" si="35"/>
        <v>0</v>
      </c>
      <c r="M289" s="5">
        <f t="shared" si="36"/>
        <v>0</v>
      </c>
      <c r="N289" s="17"/>
      <c r="O289" s="17"/>
      <c r="P289" s="17"/>
      <c r="Q289" s="5">
        <f t="shared" si="37"/>
        <v>0</v>
      </c>
      <c r="S289" s="5">
        <f t="shared" si="38"/>
        <v>0</v>
      </c>
      <c r="T289" s="5">
        <f t="shared" si="39"/>
        <v>0</v>
      </c>
      <c r="W289" s="18"/>
    </row>
    <row r="290" spans="1:23" x14ac:dyDescent="0.25">
      <c r="A290" s="6">
        <f>+'IRS Interest Rates'!A1561</f>
        <v>45390</v>
      </c>
      <c r="C290" s="9" t="str">
        <f>IF($D$3&gt;$A290,"",IF($D$4&lt;$A290,"",+'IRS Interest Rates'!$B1561))</f>
        <v/>
      </c>
      <c r="D290" s="11">
        <f t="shared" si="34"/>
        <v>0</v>
      </c>
      <c r="E290" s="11"/>
      <c r="F290" s="5">
        <f t="shared" si="40"/>
        <v>0</v>
      </c>
      <c r="G290" s="10"/>
      <c r="H290" s="10" t="str">
        <f t="shared" si="33"/>
        <v/>
      </c>
      <c r="I290" s="5">
        <f>TRUNC(IF(G290="",0,(IF(SUM(I$18:$I289)&gt;=(0.25*$G$5),0,(IF((SUM($I$18:$I289)+(0.25*$G$5))&gt;$G$5,(($G$5*0.25)-SUM(I$18:$I289)),($G$5*G290)))))),2)</f>
        <v>0</v>
      </c>
      <c r="J290" s="5">
        <f>TRUNC(IF(H290="",0,(IF(SUM($J$18:J289)&gt;=(0.25*$G$5),0,(IF((SUM($J$18:$J289)+(0.25*$G$5))&gt;+($G$5*0.25),(($G$5*0.25)-SUM($J$18:J289)),($G$5*H290)))))),2)</f>
        <v>0</v>
      </c>
      <c r="L290" s="5">
        <f t="shared" si="35"/>
        <v>0</v>
      </c>
      <c r="M290" s="5">
        <f t="shared" si="36"/>
        <v>0</v>
      </c>
      <c r="N290" s="17"/>
      <c r="O290" s="17"/>
      <c r="P290" s="17"/>
      <c r="Q290" s="5">
        <f t="shared" si="37"/>
        <v>0</v>
      </c>
      <c r="S290" s="5">
        <f t="shared" si="38"/>
        <v>0</v>
      </c>
      <c r="T290" s="5">
        <f t="shared" si="39"/>
        <v>0</v>
      </c>
      <c r="W290" s="18"/>
    </row>
    <row r="291" spans="1:23" x14ac:dyDescent="0.25">
      <c r="A291" s="6">
        <f>+'IRS Interest Rates'!A1562</f>
        <v>45391</v>
      </c>
      <c r="C291" s="9" t="str">
        <f>IF($D$3&gt;$A291,"",IF($D$4&lt;$A291,"",+'IRS Interest Rates'!$B1562))</f>
        <v/>
      </c>
      <c r="D291" s="11">
        <f t="shared" si="34"/>
        <v>0</v>
      </c>
      <c r="E291" s="11"/>
      <c r="F291" s="5">
        <f t="shared" si="40"/>
        <v>0</v>
      </c>
      <c r="G291" s="10"/>
      <c r="H291" s="10" t="str">
        <f t="shared" si="33"/>
        <v/>
      </c>
      <c r="I291" s="5">
        <f>TRUNC(IF(G291="",0,(IF(SUM(I$18:$I290)&gt;=(0.25*$G$5),0,(IF((SUM($I$18:$I290)+(0.25*$G$5))&gt;$G$5,(($G$5*0.25)-SUM(I$18:$I290)),($G$5*G291)))))),2)</f>
        <v>0</v>
      </c>
      <c r="J291" s="5">
        <f>TRUNC(IF(H291="",0,(IF(SUM($J$18:J290)&gt;=(0.25*$G$5),0,(IF((SUM($J$18:$J290)+(0.25*$G$5))&gt;+($G$5*0.25),(($G$5*0.25)-SUM($J$18:J290)),($G$5*H291)))))),2)</f>
        <v>0</v>
      </c>
      <c r="L291" s="5">
        <f t="shared" si="35"/>
        <v>0</v>
      </c>
      <c r="M291" s="5">
        <f t="shared" si="36"/>
        <v>0</v>
      </c>
      <c r="N291" s="17"/>
      <c r="O291" s="17"/>
      <c r="P291" s="17"/>
      <c r="Q291" s="5">
        <f t="shared" si="37"/>
        <v>0</v>
      </c>
      <c r="S291" s="5">
        <f t="shared" si="38"/>
        <v>0</v>
      </c>
      <c r="T291" s="5">
        <f t="shared" si="39"/>
        <v>0</v>
      </c>
      <c r="W291" s="18"/>
    </row>
    <row r="292" spans="1:23" x14ac:dyDescent="0.25">
      <c r="A292" s="6">
        <f>+'IRS Interest Rates'!A1563</f>
        <v>45392</v>
      </c>
      <c r="C292" s="9" t="str">
        <f>IF($D$3&gt;$A292,"",IF($D$4&lt;$A292,"",+'IRS Interest Rates'!$B1563))</f>
        <v/>
      </c>
      <c r="D292" s="11">
        <f t="shared" si="34"/>
        <v>0</v>
      </c>
      <c r="E292" s="11"/>
      <c r="F292" s="5">
        <f t="shared" si="40"/>
        <v>0</v>
      </c>
      <c r="G292" s="10"/>
      <c r="H292" s="10" t="str">
        <f t="shared" si="33"/>
        <v/>
      </c>
      <c r="I292" s="5">
        <f>TRUNC(IF(G292="",0,(IF(SUM(I$18:$I291)&gt;=(0.25*$G$5),0,(IF((SUM($I$18:$I291)+(0.25*$G$5))&gt;$G$5,(($G$5*0.25)-SUM(I$18:$I291)),($G$5*G292)))))),2)</f>
        <v>0</v>
      </c>
      <c r="J292" s="5">
        <f>TRUNC(IF(H292="",0,(IF(SUM($J$18:J291)&gt;=(0.25*$G$5),0,(IF((SUM($J$18:$J291)+(0.25*$G$5))&gt;+($G$5*0.25),(($G$5*0.25)-SUM($J$18:J291)),($G$5*H292)))))),2)</f>
        <v>0</v>
      </c>
      <c r="L292" s="5">
        <f t="shared" si="35"/>
        <v>0</v>
      </c>
      <c r="M292" s="5">
        <f t="shared" si="36"/>
        <v>0</v>
      </c>
      <c r="N292" s="17"/>
      <c r="O292" s="17"/>
      <c r="P292" s="17"/>
      <c r="Q292" s="5">
        <f t="shared" si="37"/>
        <v>0</v>
      </c>
      <c r="S292" s="5">
        <f t="shared" si="38"/>
        <v>0</v>
      </c>
      <c r="T292" s="5">
        <f t="shared" si="39"/>
        <v>0</v>
      </c>
      <c r="W292" s="18"/>
    </row>
    <row r="293" spans="1:23" x14ac:dyDescent="0.25">
      <c r="A293" s="6">
        <f>+'IRS Interest Rates'!A1564</f>
        <v>45393</v>
      </c>
      <c r="C293" s="9" t="str">
        <f>IF($D$3&gt;$A293,"",IF($D$4&lt;$A293,"",+'IRS Interest Rates'!$B1564))</f>
        <v/>
      </c>
      <c r="D293" s="11">
        <f t="shared" si="34"/>
        <v>0</v>
      </c>
      <c r="E293" s="11"/>
      <c r="F293" s="5">
        <f t="shared" si="40"/>
        <v>0</v>
      </c>
      <c r="G293" s="10"/>
      <c r="H293" s="10" t="str">
        <f t="shared" si="33"/>
        <v/>
      </c>
      <c r="I293" s="5">
        <f>TRUNC(IF(G293="",0,(IF(SUM(I$18:$I292)&gt;=(0.25*$G$5),0,(IF((SUM($I$18:$I292)+(0.25*$G$5))&gt;$G$5,(($G$5*0.25)-SUM(I$18:$I292)),($G$5*G293)))))),2)</f>
        <v>0</v>
      </c>
      <c r="J293" s="5">
        <f>TRUNC(IF(H293="",0,(IF(SUM($J$18:J292)&gt;=(0.25*$G$5),0,(IF((SUM($J$18:$J292)+(0.25*$G$5))&gt;+($G$5*0.25),(($G$5*0.25)-SUM($J$18:J292)),($G$5*H293)))))),2)</f>
        <v>0</v>
      </c>
      <c r="L293" s="5">
        <f t="shared" si="35"/>
        <v>0</v>
      </c>
      <c r="M293" s="5">
        <f t="shared" si="36"/>
        <v>0</v>
      </c>
      <c r="N293" s="17"/>
      <c r="O293" s="17"/>
      <c r="P293" s="17"/>
      <c r="Q293" s="5">
        <f t="shared" si="37"/>
        <v>0</v>
      </c>
      <c r="S293" s="5">
        <f t="shared" si="38"/>
        <v>0</v>
      </c>
      <c r="T293" s="5">
        <f t="shared" si="39"/>
        <v>0</v>
      </c>
      <c r="W293" s="18"/>
    </row>
    <row r="294" spans="1:23" x14ac:dyDescent="0.25">
      <c r="A294" s="6">
        <f>+'IRS Interest Rates'!A1565</f>
        <v>45394</v>
      </c>
      <c r="C294" s="9" t="str">
        <f>IF($D$3&gt;$A294,"",IF($D$4&lt;$A294,"",+'IRS Interest Rates'!$B1565))</f>
        <v/>
      </c>
      <c r="D294" s="11">
        <f t="shared" si="34"/>
        <v>0</v>
      </c>
      <c r="E294" s="11"/>
      <c r="F294" s="5">
        <f t="shared" si="40"/>
        <v>0</v>
      </c>
      <c r="G294" s="10"/>
      <c r="H294" s="10" t="str">
        <f t="shared" si="33"/>
        <v/>
      </c>
      <c r="I294" s="5">
        <f>TRUNC(IF(G294="",0,(IF(SUM(I$18:$I293)&gt;=(0.25*$G$5),0,(IF((SUM($I$18:$I293)+(0.25*$G$5))&gt;$G$5,(($G$5*0.25)-SUM(I$18:$I293)),($G$5*G294)))))),2)</f>
        <v>0</v>
      </c>
      <c r="J294" s="5">
        <f>TRUNC(IF(H294="",0,(IF(SUM($J$18:J293)&gt;=(0.25*$G$5),0,(IF((SUM($J$18:$J293)+(0.25*$G$5))&gt;+($G$5*0.25),(($G$5*0.25)-SUM($J$18:J293)),($G$5*H294)))))),2)</f>
        <v>0</v>
      </c>
      <c r="L294" s="5">
        <f t="shared" si="35"/>
        <v>0</v>
      </c>
      <c r="M294" s="5">
        <f t="shared" si="36"/>
        <v>0</v>
      </c>
      <c r="N294" s="17"/>
      <c r="O294" s="17"/>
      <c r="P294" s="17"/>
      <c r="Q294" s="5">
        <f t="shared" si="37"/>
        <v>0</v>
      </c>
      <c r="S294" s="5">
        <f t="shared" si="38"/>
        <v>0</v>
      </c>
      <c r="T294" s="5">
        <f t="shared" si="39"/>
        <v>0</v>
      </c>
      <c r="W294" s="18"/>
    </row>
    <row r="295" spans="1:23" x14ac:dyDescent="0.25">
      <c r="A295" s="6">
        <f>+'IRS Interest Rates'!A1566</f>
        <v>45395</v>
      </c>
      <c r="C295" s="9" t="str">
        <f>IF($D$3&gt;$A295,"",IF($D$4&lt;$A295,"",+'IRS Interest Rates'!$B1566))</f>
        <v/>
      </c>
      <c r="D295" s="11">
        <f t="shared" si="34"/>
        <v>0</v>
      </c>
      <c r="E295" s="11"/>
      <c r="F295" s="5">
        <f t="shared" si="40"/>
        <v>0</v>
      </c>
      <c r="G295" s="10"/>
      <c r="H295" s="10" t="str">
        <f t="shared" si="33"/>
        <v/>
      </c>
      <c r="I295" s="5">
        <f>TRUNC(IF(G295="",0,(IF(SUM(I$18:$I294)&gt;=(0.25*$G$5),0,(IF((SUM($I$18:$I294)+(0.25*$G$5))&gt;$G$5,(($G$5*0.25)-SUM(I$18:$I294)),($G$5*G295)))))),2)</f>
        <v>0</v>
      </c>
      <c r="J295" s="5">
        <f>TRUNC(IF(H295="",0,(IF(SUM($J$18:J294)&gt;=(0.25*$G$5),0,(IF((SUM($J$18:$J294)+(0.25*$G$5))&gt;+($G$5*0.25),(($G$5*0.25)-SUM($J$18:J294)),($G$5*H295)))))),2)</f>
        <v>0</v>
      </c>
      <c r="L295" s="5">
        <f t="shared" si="35"/>
        <v>0</v>
      </c>
      <c r="M295" s="5">
        <f t="shared" si="36"/>
        <v>0</v>
      </c>
      <c r="N295" s="17"/>
      <c r="O295" s="17"/>
      <c r="P295" s="17"/>
      <c r="Q295" s="5">
        <f t="shared" si="37"/>
        <v>0</v>
      </c>
      <c r="S295" s="5">
        <f t="shared" si="38"/>
        <v>0</v>
      </c>
      <c r="T295" s="5">
        <f t="shared" si="39"/>
        <v>0</v>
      </c>
      <c r="W295" s="18"/>
    </row>
    <row r="296" spans="1:23" x14ac:dyDescent="0.25">
      <c r="A296" s="6">
        <f>+'IRS Interest Rates'!A1567</f>
        <v>45396</v>
      </c>
      <c r="C296" s="9" t="str">
        <f>IF($D$3&gt;$A296,"",IF($D$4&lt;$A296,"",+'IRS Interest Rates'!$B1567))</f>
        <v/>
      </c>
      <c r="D296" s="11">
        <f t="shared" si="34"/>
        <v>0</v>
      </c>
      <c r="E296" s="11"/>
      <c r="F296" s="5">
        <f t="shared" si="40"/>
        <v>0</v>
      </c>
      <c r="G296" s="10"/>
      <c r="H296" s="10" t="str">
        <f t="shared" si="33"/>
        <v/>
      </c>
      <c r="I296" s="5">
        <f>TRUNC(IF(G296="",0,(IF(SUM(I$18:$I295)&gt;=(0.25*$G$5),0,(IF((SUM($I$18:$I295)+(0.25*$G$5))&gt;$G$5,(($G$5*0.25)-SUM(I$18:$I295)),($G$5*G296)))))),2)</f>
        <v>0</v>
      </c>
      <c r="J296" s="5">
        <f>TRUNC(IF(H296="",0,(IF(SUM($J$18:J295)&gt;=(0.25*$G$5),0,(IF((SUM($J$18:$J295)+(0.25*$G$5))&gt;+($G$5*0.25),(($G$5*0.25)-SUM($J$18:J295)),($G$5*H296)))))),2)</f>
        <v>0</v>
      </c>
      <c r="L296" s="5">
        <f t="shared" si="35"/>
        <v>0</v>
      </c>
      <c r="M296" s="5">
        <f t="shared" si="36"/>
        <v>0</v>
      </c>
      <c r="N296" s="17"/>
      <c r="O296" s="17"/>
      <c r="P296" s="17"/>
      <c r="Q296" s="5">
        <f t="shared" si="37"/>
        <v>0</v>
      </c>
      <c r="S296" s="5">
        <f t="shared" si="38"/>
        <v>0</v>
      </c>
      <c r="T296" s="5">
        <f t="shared" si="39"/>
        <v>0</v>
      </c>
      <c r="W296" s="18"/>
    </row>
    <row r="297" spans="1:23" x14ac:dyDescent="0.25">
      <c r="A297" s="6">
        <f>+'IRS Interest Rates'!A1568</f>
        <v>45397</v>
      </c>
      <c r="C297" s="9" t="str">
        <f>IF($D$3&gt;$A297,"",IF($D$4&lt;$A297,"",+'IRS Interest Rates'!$B1568))</f>
        <v/>
      </c>
      <c r="D297" s="11">
        <f t="shared" si="34"/>
        <v>0</v>
      </c>
      <c r="E297" s="11"/>
      <c r="F297" s="5">
        <f t="shared" si="40"/>
        <v>0</v>
      </c>
      <c r="G297" s="10"/>
      <c r="H297" s="10" t="str">
        <f t="shared" si="33"/>
        <v/>
      </c>
      <c r="I297" s="5">
        <f>TRUNC(IF(G297="",0,(IF(SUM(I$18:$I296)&gt;=(0.25*$G$5),0,(IF((SUM($I$18:$I296)+(0.25*$G$5))&gt;$G$5,(($G$5*0.25)-SUM(I$18:$I296)),($G$5*G297)))))),2)</f>
        <v>0</v>
      </c>
      <c r="J297" s="5">
        <f>TRUNC(IF(H297="",0,(IF(SUM($J$18:J296)&gt;=(0.25*$G$5),0,(IF((SUM($J$18:$J296)+(0.25*$G$5))&gt;+($G$5*0.25),(($G$5*0.25)-SUM($J$18:J296)),($G$5*H297)))))),2)</f>
        <v>0</v>
      </c>
      <c r="L297" s="5">
        <f t="shared" si="35"/>
        <v>0</v>
      </c>
      <c r="M297" s="5">
        <f t="shared" si="36"/>
        <v>0</v>
      </c>
      <c r="N297" s="17"/>
      <c r="O297" s="17"/>
      <c r="P297" s="17"/>
      <c r="Q297" s="5">
        <f t="shared" si="37"/>
        <v>0</v>
      </c>
      <c r="S297" s="5">
        <f t="shared" si="38"/>
        <v>0</v>
      </c>
      <c r="T297" s="5">
        <f t="shared" si="39"/>
        <v>0</v>
      </c>
      <c r="W297" s="18"/>
    </row>
    <row r="298" spans="1:23" x14ac:dyDescent="0.25">
      <c r="A298" s="6">
        <f>+'IRS Interest Rates'!A1569</f>
        <v>45398</v>
      </c>
      <c r="C298" s="9" t="str">
        <f>IF($D$3&gt;$A298,"",IF($D$4&lt;$A298,"",+'IRS Interest Rates'!$B1569))</f>
        <v/>
      </c>
      <c r="D298" s="11">
        <f t="shared" si="34"/>
        <v>0</v>
      </c>
      <c r="E298" s="11"/>
      <c r="F298" s="5">
        <f t="shared" si="40"/>
        <v>0</v>
      </c>
      <c r="G298" s="10"/>
      <c r="H298" s="10" t="str">
        <f t="shared" ref="H298:H361" si="41">IF(G298="","",+H$16)</f>
        <v/>
      </c>
      <c r="I298" s="5">
        <f>TRUNC(IF(G298="",0,(IF(SUM(I$18:$I297)&gt;=(0.25*$G$5),0,(IF((SUM($I$18:$I297)+(0.25*$G$5))&gt;$G$5,(($G$5*0.25)-SUM(I$18:$I297)),($G$5*G298)))))),2)</f>
        <v>0</v>
      </c>
      <c r="J298" s="5">
        <f>TRUNC(IF(H298="",0,(IF(SUM($J$18:J297)&gt;=(0.25*$G$5),0,(IF((SUM($J$18:$J297)+(0.25*$G$5))&gt;+($G$5*0.25),(($G$5*0.25)-SUM($J$18:J297)),($G$5*H298)))))),2)</f>
        <v>0</v>
      </c>
      <c r="L298" s="5">
        <f t="shared" si="35"/>
        <v>0</v>
      </c>
      <c r="M298" s="5">
        <f t="shared" si="36"/>
        <v>0</v>
      </c>
      <c r="N298" s="17"/>
      <c r="O298" s="17"/>
      <c r="P298" s="17"/>
      <c r="Q298" s="5">
        <f t="shared" si="37"/>
        <v>0</v>
      </c>
      <c r="S298" s="5">
        <f t="shared" si="38"/>
        <v>0</v>
      </c>
      <c r="T298" s="5">
        <f t="shared" si="39"/>
        <v>0</v>
      </c>
      <c r="W298" s="18"/>
    </row>
    <row r="299" spans="1:23" x14ac:dyDescent="0.25">
      <c r="A299" s="6">
        <f>+'IRS Interest Rates'!A1570</f>
        <v>45399</v>
      </c>
      <c r="C299" s="9" t="str">
        <f>IF($D$3&gt;$A299,"",IF($D$4&lt;$A299,"",+'IRS Interest Rates'!$B1570))</f>
        <v/>
      </c>
      <c r="D299" s="11">
        <f t="shared" si="34"/>
        <v>0</v>
      </c>
      <c r="E299" s="11"/>
      <c r="F299" s="5">
        <f t="shared" si="40"/>
        <v>0</v>
      </c>
      <c r="G299" s="10"/>
      <c r="H299" s="10" t="str">
        <f t="shared" si="41"/>
        <v/>
      </c>
      <c r="I299" s="5">
        <f>TRUNC(IF(G299="",0,(IF(SUM(I$18:$I298)&gt;=(0.25*$G$5),0,(IF((SUM($I$18:$I298)+(0.25*$G$5))&gt;$G$5,(($G$5*0.25)-SUM(I$18:$I298)),($G$5*G299)))))),2)</f>
        <v>0</v>
      </c>
      <c r="J299" s="5">
        <f>TRUNC(IF(H299="",0,(IF(SUM($J$18:J298)&gt;=(0.25*$G$5),0,(IF((SUM($J$18:$J298)+(0.25*$G$5))&gt;+($G$5*0.25),(($G$5*0.25)-SUM($J$18:J298)),($G$5*H299)))))),2)</f>
        <v>0</v>
      </c>
      <c r="L299" s="5">
        <f t="shared" si="35"/>
        <v>0</v>
      </c>
      <c r="M299" s="5">
        <f t="shared" si="36"/>
        <v>0</v>
      </c>
      <c r="N299" s="17"/>
      <c r="O299" s="17"/>
      <c r="P299" s="17"/>
      <c r="Q299" s="5">
        <f t="shared" si="37"/>
        <v>0</v>
      </c>
      <c r="S299" s="5">
        <f t="shared" si="38"/>
        <v>0</v>
      </c>
      <c r="T299" s="5">
        <f t="shared" si="39"/>
        <v>0</v>
      </c>
      <c r="W299" s="18"/>
    </row>
    <row r="300" spans="1:23" x14ac:dyDescent="0.25">
      <c r="A300" s="6">
        <f>+'IRS Interest Rates'!A1571</f>
        <v>45400</v>
      </c>
      <c r="C300" s="9" t="str">
        <f>IF($D$3&gt;$A300,"",IF($D$4&lt;$A300,"",+'IRS Interest Rates'!$B1571))</f>
        <v/>
      </c>
      <c r="D300" s="11">
        <f t="shared" si="34"/>
        <v>0</v>
      </c>
      <c r="E300" s="11"/>
      <c r="F300" s="5">
        <f t="shared" si="40"/>
        <v>0</v>
      </c>
      <c r="G300" s="10"/>
      <c r="H300" s="10" t="str">
        <f t="shared" si="41"/>
        <v/>
      </c>
      <c r="I300" s="5">
        <f>TRUNC(IF(G300="",0,(IF(SUM(I$18:$I299)&gt;=(0.25*$G$5),0,(IF((SUM($I$18:$I299)+(0.25*$G$5))&gt;$G$5,(($G$5*0.25)-SUM(I$18:$I299)),($G$5*G300)))))),2)</f>
        <v>0</v>
      </c>
      <c r="J300" s="5">
        <f>TRUNC(IF(H300="",0,(IF(SUM($J$18:J299)&gt;=(0.25*$G$5),0,(IF((SUM($J$18:$J299)+(0.25*$G$5))&gt;+($G$5*0.25),(($G$5*0.25)-SUM($J$18:J299)),($G$5*H300)))))),2)</f>
        <v>0</v>
      </c>
      <c r="L300" s="5">
        <f t="shared" si="35"/>
        <v>0</v>
      </c>
      <c r="M300" s="5">
        <f t="shared" si="36"/>
        <v>0</v>
      </c>
      <c r="N300" s="17"/>
      <c r="O300" s="17"/>
      <c r="P300" s="17"/>
      <c r="Q300" s="5">
        <f t="shared" si="37"/>
        <v>0</v>
      </c>
      <c r="S300" s="5">
        <f t="shared" si="38"/>
        <v>0</v>
      </c>
      <c r="T300" s="5">
        <f t="shared" si="39"/>
        <v>0</v>
      </c>
      <c r="W300" s="18"/>
    </row>
    <row r="301" spans="1:23" x14ac:dyDescent="0.25">
      <c r="A301" s="6">
        <f>+'IRS Interest Rates'!A1572</f>
        <v>45401</v>
      </c>
      <c r="C301" s="9" t="str">
        <f>IF($D$3&gt;$A301,"",IF($D$4&lt;$A301,"",+'IRS Interest Rates'!$B1572))</f>
        <v/>
      </c>
      <c r="D301" s="11">
        <f t="shared" si="34"/>
        <v>0</v>
      </c>
      <c r="E301" s="11"/>
      <c r="F301" s="5">
        <f t="shared" si="40"/>
        <v>0</v>
      </c>
      <c r="G301" s="10"/>
      <c r="H301" s="10" t="str">
        <f t="shared" si="41"/>
        <v/>
      </c>
      <c r="I301" s="5">
        <f>TRUNC(IF(G301="",0,(IF(SUM(I$18:$I300)&gt;=(0.25*$G$5),0,(IF((SUM($I$18:$I300)+(0.25*$G$5))&gt;$G$5,(($G$5*0.25)-SUM(I$18:$I300)),($G$5*G301)))))),2)</f>
        <v>0</v>
      </c>
      <c r="J301" s="5">
        <f>TRUNC(IF(H301="",0,(IF(SUM($J$18:J300)&gt;=(0.25*$G$5),0,(IF((SUM($J$18:$J300)+(0.25*$G$5))&gt;+($G$5*0.25),(($G$5*0.25)-SUM($J$18:J300)),($G$5*H301)))))),2)</f>
        <v>0</v>
      </c>
      <c r="L301" s="5">
        <f t="shared" si="35"/>
        <v>0</v>
      </c>
      <c r="M301" s="5">
        <f t="shared" si="36"/>
        <v>0</v>
      </c>
      <c r="N301" s="17"/>
      <c r="O301" s="17"/>
      <c r="P301" s="17"/>
      <c r="Q301" s="5">
        <f t="shared" si="37"/>
        <v>0</v>
      </c>
      <c r="S301" s="5">
        <f t="shared" si="38"/>
        <v>0</v>
      </c>
      <c r="T301" s="5">
        <f t="shared" si="39"/>
        <v>0</v>
      </c>
      <c r="W301" s="18"/>
    </row>
    <row r="302" spans="1:23" x14ac:dyDescent="0.25">
      <c r="A302" s="6">
        <f>+'IRS Interest Rates'!A1573</f>
        <v>45402</v>
      </c>
      <c r="C302" s="9" t="str">
        <f>IF($D$3&gt;$A302,"",IF($D$4&lt;$A302,"",+'IRS Interest Rates'!$B1573))</f>
        <v/>
      </c>
      <c r="D302" s="11">
        <f t="shared" si="34"/>
        <v>0</v>
      </c>
      <c r="E302" s="11"/>
      <c r="F302" s="5">
        <f t="shared" si="40"/>
        <v>0</v>
      </c>
      <c r="G302" s="10"/>
      <c r="H302" s="10" t="str">
        <f t="shared" si="41"/>
        <v/>
      </c>
      <c r="I302" s="5">
        <f>TRUNC(IF(G302="",0,(IF(SUM(I$18:$I301)&gt;=(0.25*$G$5),0,(IF((SUM($I$18:$I301)+(0.25*$G$5))&gt;$G$5,(($G$5*0.25)-SUM(I$18:$I301)),($G$5*G302)))))),2)</f>
        <v>0</v>
      </c>
      <c r="J302" s="5">
        <f>TRUNC(IF(H302="",0,(IF(SUM($J$18:J301)&gt;=(0.25*$G$5),0,(IF((SUM($J$18:$J301)+(0.25*$G$5))&gt;+($G$5*0.25),(($G$5*0.25)-SUM($J$18:J301)),($G$5*H302)))))),2)</f>
        <v>0</v>
      </c>
      <c r="L302" s="5">
        <f t="shared" si="35"/>
        <v>0</v>
      </c>
      <c r="M302" s="5">
        <f t="shared" si="36"/>
        <v>0</v>
      </c>
      <c r="N302" s="17"/>
      <c r="O302" s="17"/>
      <c r="P302" s="17"/>
      <c r="Q302" s="5">
        <f t="shared" si="37"/>
        <v>0</v>
      </c>
      <c r="S302" s="5">
        <f t="shared" si="38"/>
        <v>0</v>
      </c>
      <c r="T302" s="5">
        <f t="shared" si="39"/>
        <v>0</v>
      </c>
      <c r="W302" s="18"/>
    </row>
    <row r="303" spans="1:23" x14ac:dyDescent="0.25">
      <c r="A303" s="6">
        <f>+'IRS Interest Rates'!A1574</f>
        <v>45403</v>
      </c>
      <c r="C303" s="9" t="str">
        <f>IF($D$3&gt;$A303,"",IF($D$4&lt;$A303,"",+'IRS Interest Rates'!$B1574))</f>
        <v/>
      </c>
      <c r="D303" s="11">
        <f t="shared" si="34"/>
        <v>0</v>
      </c>
      <c r="E303" s="11"/>
      <c r="F303" s="5">
        <f t="shared" si="40"/>
        <v>0</v>
      </c>
      <c r="G303" s="10"/>
      <c r="H303" s="10" t="str">
        <f t="shared" si="41"/>
        <v/>
      </c>
      <c r="I303" s="5">
        <f>TRUNC(IF(G303="",0,(IF(SUM(I$18:$I302)&gt;=(0.25*$G$5),0,(IF((SUM($I$18:$I302)+(0.25*$G$5))&gt;$G$5,(($G$5*0.25)-SUM(I$18:$I302)),($G$5*G303)))))),2)</f>
        <v>0</v>
      </c>
      <c r="J303" s="5">
        <f>TRUNC(IF(H303="",0,(IF(SUM($J$18:J302)&gt;=(0.25*$G$5),0,(IF((SUM($J$18:$J302)+(0.25*$G$5))&gt;+($G$5*0.25),(($G$5*0.25)-SUM($J$18:J302)),($G$5*H303)))))),2)</f>
        <v>0</v>
      </c>
      <c r="L303" s="5">
        <f t="shared" si="35"/>
        <v>0</v>
      </c>
      <c r="M303" s="5">
        <f t="shared" si="36"/>
        <v>0</v>
      </c>
      <c r="N303" s="17"/>
      <c r="O303" s="17"/>
      <c r="P303" s="17"/>
      <c r="Q303" s="5">
        <f t="shared" si="37"/>
        <v>0</v>
      </c>
      <c r="S303" s="5">
        <f t="shared" si="38"/>
        <v>0</v>
      </c>
      <c r="T303" s="5">
        <f t="shared" si="39"/>
        <v>0</v>
      </c>
      <c r="W303" s="18"/>
    </row>
    <row r="304" spans="1:23" x14ac:dyDescent="0.25">
      <c r="A304" s="6">
        <f>+'IRS Interest Rates'!A1575</f>
        <v>45404</v>
      </c>
      <c r="C304" s="9" t="str">
        <f>IF($D$3&gt;$A304,"",IF($D$4&lt;$A304,"",+'IRS Interest Rates'!$B1575))</f>
        <v/>
      </c>
      <c r="D304" s="11">
        <f t="shared" si="34"/>
        <v>0</v>
      </c>
      <c r="E304" s="11"/>
      <c r="F304" s="5">
        <f t="shared" si="40"/>
        <v>0</v>
      </c>
      <c r="G304" s="10"/>
      <c r="H304" s="10" t="str">
        <f t="shared" si="41"/>
        <v/>
      </c>
      <c r="I304" s="5">
        <f>TRUNC(IF(G304="",0,(IF(SUM(I$18:$I303)&gt;=(0.25*$G$5),0,(IF((SUM($I$18:$I303)+(0.25*$G$5))&gt;$G$5,(($G$5*0.25)-SUM(I$18:$I303)),($G$5*G304)))))),2)</f>
        <v>0</v>
      </c>
      <c r="J304" s="5">
        <f>TRUNC(IF(H304="",0,(IF(SUM($J$18:J303)&gt;=(0.25*$G$5),0,(IF((SUM($J$18:$J303)+(0.25*$G$5))&gt;+($G$5*0.25),(($G$5*0.25)-SUM($J$18:J303)),($G$5*H304)))))),2)</f>
        <v>0</v>
      </c>
      <c r="L304" s="5">
        <f t="shared" si="35"/>
        <v>0</v>
      </c>
      <c r="M304" s="5">
        <f t="shared" si="36"/>
        <v>0</v>
      </c>
      <c r="N304" s="17"/>
      <c r="O304" s="17"/>
      <c r="P304" s="17"/>
      <c r="Q304" s="5">
        <f t="shared" si="37"/>
        <v>0</v>
      </c>
      <c r="S304" s="5">
        <f t="shared" si="38"/>
        <v>0</v>
      </c>
      <c r="T304" s="5">
        <f t="shared" si="39"/>
        <v>0</v>
      </c>
      <c r="W304" s="18"/>
    </row>
    <row r="305" spans="1:23" x14ac:dyDescent="0.25">
      <c r="A305" s="6">
        <f>+'IRS Interest Rates'!A1576</f>
        <v>45405</v>
      </c>
      <c r="C305" s="9" t="str">
        <f>IF($D$3&gt;$A305,"",IF($D$4&lt;$A305,"",+'IRS Interest Rates'!$B1576))</f>
        <v/>
      </c>
      <c r="D305" s="11">
        <f t="shared" si="34"/>
        <v>0</v>
      </c>
      <c r="E305" s="11"/>
      <c r="F305" s="5">
        <f t="shared" si="40"/>
        <v>0</v>
      </c>
      <c r="G305" s="10"/>
      <c r="H305" s="10" t="str">
        <f t="shared" si="41"/>
        <v/>
      </c>
      <c r="I305" s="5">
        <f>TRUNC(IF(G305="",0,(IF(SUM(I$18:$I304)&gt;=(0.25*$G$5),0,(IF((SUM($I$18:$I304)+(0.25*$G$5))&gt;$G$5,(($G$5*0.25)-SUM(I$18:$I304)),($G$5*G305)))))),2)</f>
        <v>0</v>
      </c>
      <c r="J305" s="5">
        <f>TRUNC(IF(H305="",0,(IF(SUM($J$18:J304)&gt;=(0.25*$G$5),0,(IF((SUM($J$18:$J304)+(0.25*$G$5))&gt;+($G$5*0.25),(($G$5*0.25)-SUM($J$18:J304)),($G$5*H305)))))),2)</f>
        <v>0</v>
      </c>
      <c r="L305" s="5">
        <f t="shared" si="35"/>
        <v>0</v>
      </c>
      <c r="M305" s="5">
        <f t="shared" si="36"/>
        <v>0</v>
      </c>
      <c r="N305" s="17"/>
      <c r="O305" s="17"/>
      <c r="P305" s="17"/>
      <c r="Q305" s="5">
        <f t="shared" si="37"/>
        <v>0</v>
      </c>
      <c r="S305" s="5">
        <f t="shared" si="38"/>
        <v>0</v>
      </c>
      <c r="T305" s="5">
        <f t="shared" si="39"/>
        <v>0</v>
      </c>
      <c r="W305" s="18"/>
    </row>
    <row r="306" spans="1:23" x14ac:dyDescent="0.25">
      <c r="A306" s="6">
        <f>+'IRS Interest Rates'!A1577</f>
        <v>45406</v>
      </c>
      <c r="C306" s="9" t="str">
        <f>IF($D$3&gt;$A306,"",IF($D$4&lt;$A306,"",+'IRS Interest Rates'!$B1577))</f>
        <v/>
      </c>
      <c r="D306" s="11">
        <f t="shared" si="34"/>
        <v>0</v>
      </c>
      <c r="E306" s="11"/>
      <c r="F306" s="5">
        <f t="shared" si="40"/>
        <v>0</v>
      </c>
      <c r="G306" s="10"/>
      <c r="H306" s="10" t="str">
        <f t="shared" si="41"/>
        <v/>
      </c>
      <c r="I306" s="5">
        <f>TRUNC(IF(G306="",0,(IF(SUM(I$18:$I305)&gt;=(0.25*$G$5),0,(IF((SUM($I$18:$I305)+(0.25*$G$5))&gt;$G$5,(($G$5*0.25)-SUM(I$18:$I305)),($G$5*G306)))))),2)</f>
        <v>0</v>
      </c>
      <c r="J306" s="5">
        <f>TRUNC(IF(H306="",0,(IF(SUM($J$18:J305)&gt;=(0.25*$G$5),0,(IF((SUM($J$18:$J305)+(0.25*$G$5))&gt;+($G$5*0.25),(($G$5*0.25)-SUM($J$18:J305)),($G$5*H306)))))),2)</f>
        <v>0</v>
      </c>
      <c r="L306" s="5">
        <f t="shared" si="35"/>
        <v>0</v>
      </c>
      <c r="M306" s="5">
        <f t="shared" si="36"/>
        <v>0</v>
      </c>
      <c r="N306" s="17"/>
      <c r="O306" s="17"/>
      <c r="P306" s="17"/>
      <c r="Q306" s="5">
        <f t="shared" si="37"/>
        <v>0</v>
      </c>
      <c r="S306" s="5">
        <f t="shared" si="38"/>
        <v>0</v>
      </c>
      <c r="T306" s="5">
        <f t="shared" si="39"/>
        <v>0</v>
      </c>
      <c r="W306" s="18"/>
    </row>
    <row r="307" spans="1:23" x14ac:dyDescent="0.25">
      <c r="A307" s="6">
        <f>+'IRS Interest Rates'!A1578</f>
        <v>45407</v>
      </c>
      <c r="C307" s="9" t="str">
        <f>IF($D$3&gt;$A307,"",IF($D$4&lt;$A307,"",+'IRS Interest Rates'!$B1578))</f>
        <v/>
      </c>
      <c r="D307" s="11">
        <f t="shared" si="34"/>
        <v>0</v>
      </c>
      <c r="E307" s="11"/>
      <c r="F307" s="5">
        <f t="shared" si="40"/>
        <v>0</v>
      </c>
      <c r="G307" s="10"/>
      <c r="H307" s="10" t="str">
        <f t="shared" si="41"/>
        <v/>
      </c>
      <c r="I307" s="5">
        <f>TRUNC(IF(G307="",0,(IF(SUM(I$18:$I306)&gt;=(0.25*$G$5),0,(IF((SUM($I$18:$I306)+(0.25*$G$5))&gt;$G$5,(($G$5*0.25)-SUM(I$18:$I306)),($G$5*G307)))))),2)</f>
        <v>0</v>
      </c>
      <c r="J307" s="5">
        <f>TRUNC(IF(H307="",0,(IF(SUM($J$18:J306)&gt;=(0.25*$G$5),0,(IF((SUM($J$18:$J306)+(0.25*$G$5))&gt;+($G$5*0.25),(($G$5*0.25)-SUM($J$18:J306)),($G$5*H307)))))),2)</f>
        <v>0</v>
      </c>
      <c r="L307" s="5">
        <f t="shared" si="35"/>
        <v>0</v>
      </c>
      <c r="M307" s="5">
        <f t="shared" si="36"/>
        <v>0</v>
      </c>
      <c r="N307" s="17"/>
      <c r="O307" s="17"/>
      <c r="P307" s="17"/>
      <c r="Q307" s="5">
        <f t="shared" si="37"/>
        <v>0</v>
      </c>
      <c r="S307" s="5">
        <f t="shared" si="38"/>
        <v>0</v>
      </c>
      <c r="T307" s="5">
        <f t="shared" si="39"/>
        <v>0</v>
      </c>
      <c r="W307" s="18"/>
    </row>
    <row r="308" spans="1:23" x14ac:dyDescent="0.25">
      <c r="A308" s="6">
        <f>+'IRS Interest Rates'!A1579</f>
        <v>45408</v>
      </c>
      <c r="C308" s="9" t="str">
        <f>IF($D$3&gt;$A308,"",IF($D$4&lt;$A308,"",+'IRS Interest Rates'!$B1579))</f>
        <v/>
      </c>
      <c r="D308" s="11">
        <f t="shared" si="34"/>
        <v>0</v>
      </c>
      <c r="E308" s="11"/>
      <c r="F308" s="5">
        <f t="shared" si="40"/>
        <v>0</v>
      </c>
      <c r="G308" s="10"/>
      <c r="H308" s="10" t="str">
        <f t="shared" si="41"/>
        <v/>
      </c>
      <c r="I308" s="5">
        <f>TRUNC(IF(G308="",0,(IF(SUM(I$18:$I307)&gt;=(0.25*$G$5),0,(IF((SUM($I$18:$I307)+(0.25*$G$5))&gt;$G$5,(($G$5*0.25)-SUM(I$18:$I307)),($G$5*G308)))))),2)</f>
        <v>0</v>
      </c>
      <c r="J308" s="5">
        <f>TRUNC(IF(H308="",0,(IF(SUM($J$18:J307)&gt;=(0.25*$G$5),0,(IF((SUM($J$18:$J307)+(0.25*$G$5))&gt;+($G$5*0.25),(($G$5*0.25)-SUM($J$18:J307)),($G$5*H308)))))),2)</f>
        <v>0</v>
      </c>
      <c r="L308" s="5">
        <f t="shared" si="35"/>
        <v>0</v>
      </c>
      <c r="M308" s="5">
        <f t="shared" si="36"/>
        <v>0</v>
      </c>
      <c r="N308" s="17"/>
      <c r="O308" s="17"/>
      <c r="P308" s="17"/>
      <c r="Q308" s="5">
        <f t="shared" si="37"/>
        <v>0</v>
      </c>
      <c r="S308" s="5">
        <f t="shared" si="38"/>
        <v>0</v>
      </c>
      <c r="T308" s="5">
        <f t="shared" si="39"/>
        <v>0</v>
      </c>
      <c r="W308" s="18"/>
    </row>
    <row r="309" spans="1:23" x14ac:dyDescent="0.25">
      <c r="A309" s="6">
        <f>+'IRS Interest Rates'!A1580</f>
        <v>45409</v>
      </c>
      <c r="C309" s="9" t="str">
        <f>IF($D$3&gt;$A309,"",IF($D$4&lt;$A309,"",+'IRS Interest Rates'!$B1580))</f>
        <v/>
      </c>
      <c r="D309" s="11">
        <f t="shared" si="34"/>
        <v>0</v>
      </c>
      <c r="E309" s="11"/>
      <c r="F309" s="5">
        <f t="shared" si="40"/>
        <v>0</v>
      </c>
      <c r="G309" s="10"/>
      <c r="H309" s="10" t="str">
        <f t="shared" si="41"/>
        <v/>
      </c>
      <c r="I309" s="5">
        <f>TRUNC(IF(G309="",0,(IF(SUM(I$18:$I308)&gt;=(0.25*$G$5),0,(IF((SUM($I$18:$I308)+(0.25*$G$5))&gt;$G$5,(($G$5*0.25)-SUM(I$18:$I308)),($G$5*G309)))))),2)</f>
        <v>0</v>
      </c>
      <c r="J309" s="5">
        <f>TRUNC(IF(H309="",0,(IF(SUM($J$18:J308)&gt;=(0.25*$G$5),0,(IF((SUM($J$18:$J308)+(0.25*$G$5))&gt;+($G$5*0.25),(($G$5*0.25)-SUM($J$18:J308)),($G$5*H309)))))),2)</f>
        <v>0</v>
      </c>
      <c r="L309" s="5">
        <f t="shared" si="35"/>
        <v>0</v>
      </c>
      <c r="M309" s="5">
        <f t="shared" si="36"/>
        <v>0</v>
      </c>
      <c r="N309" s="17"/>
      <c r="O309" s="17"/>
      <c r="P309" s="17"/>
      <c r="Q309" s="5">
        <f t="shared" si="37"/>
        <v>0</v>
      </c>
      <c r="S309" s="5">
        <f t="shared" si="38"/>
        <v>0</v>
      </c>
      <c r="T309" s="5">
        <f t="shared" si="39"/>
        <v>0</v>
      </c>
      <c r="W309" s="18"/>
    </row>
    <row r="310" spans="1:23" x14ac:dyDescent="0.25">
      <c r="A310" s="6">
        <f>+'IRS Interest Rates'!A1581</f>
        <v>45410</v>
      </c>
      <c r="C310" s="9" t="str">
        <f>IF($D$3&gt;$A310,"",IF($D$4&lt;$A310,"",+'IRS Interest Rates'!$B1581))</f>
        <v/>
      </c>
      <c r="D310" s="11">
        <f t="shared" si="34"/>
        <v>0</v>
      </c>
      <c r="E310" s="11"/>
      <c r="F310" s="5">
        <f t="shared" si="40"/>
        <v>0</v>
      </c>
      <c r="G310" s="10"/>
      <c r="H310" s="10" t="str">
        <f t="shared" si="41"/>
        <v/>
      </c>
      <c r="I310" s="5">
        <f>TRUNC(IF(G310="",0,(IF(SUM(I$18:$I309)&gt;=(0.25*$G$5),0,(IF((SUM($I$18:$I309)+(0.25*$G$5))&gt;$G$5,(($G$5*0.25)-SUM(I$18:$I309)),($G$5*G310)))))),2)</f>
        <v>0</v>
      </c>
      <c r="J310" s="5">
        <f>TRUNC(IF(H310="",0,(IF(SUM($J$18:J309)&gt;=(0.25*$G$5),0,(IF((SUM($J$18:$J309)+(0.25*$G$5))&gt;+($G$5*0.25),(($G$5*0.25)-SUM($J$18:J309)),($G$5*H310)))))),2)</f>
        <v>0</v>
      </c>
      <c r="L310" s="5">
        <f t="shared" si="35"/>
        <v>0</v>
      </c>
      <c r="M310" s="5">
        <f t="shared" si="36"/>
        <v>0</v>
      </c>
      <c r="N310" s="17"/>
      <c r="O310" s="17"/>
      <c r="P310" s="17"/>
      <c r="Q310" s="5">
        <f t="shared" si="37"/>
        <v>0</v>
      </c>
      <c r="S310" s="5">
        <f t="shared" si="38"/>
        <v>0</v>
      </c>
      <c r="T310" s="5">
        <f t="shared" si="39"/>
        <v>0</v>
      </c>
      <c r="W310" s="18"/>
    </row>
    <row r="311" spans="1:23" x14ac:dyDescent="0.25">
      <c r="A311" s="6">
        <f>+'IRS Interest Rates'!A1582</f>
        <v>45411</v>
      </c>
      <c r="C311" s="9" t="str">
        <f>IF($D$3&gt;$A311,"",IF($D$4&lt;$A311,"",+'IRS Interest Rates'!$B1582))</f>
        <v/>
      </c>
      <c r="D311" s="11">
        <f t="shared" si="34"/>
        <v>0</v>
      </c>
      <c r="E311" s="11"/>
      <c r="F311" s="5">
        <f t="shared" si="40"/>
        <v>0</v>
      </c>
      <c r="G311" s="10"/>
      <c r="H311" s="10" t="str">
        <f t="shared" si="41"/>
        <v/>
      </c>
      <c r="I311" s="5">
        <f>TRUNC(IF(G311="",0,(IF(SUM(I$18:$I310)&gt;=(0.25*$G$5),0,(IF((SUM($I$18:$I310)+(0.25*$G$5))&gt;$G$5,(($G$5*0.25)-SUM(I$18:$I310)),($G$5*G311)))))),2)</f>
        <v>0</v>
      </c>
      <c r="J311" s="5">
        <f>TRUNC(IF(H311="",0,(IF(SUM($J$18:J310)&gt;=(0.25*$G$5),0,(IF((SUM($J$18:$J310)+(0.25*$G$5))&gt;+($G$5*0.25),(($G$5*0.25)-SUM($J$18:J310)),($G$5*H311)))))),2)</f>
        <v>0</v>
      </c>
      <c r="L311" s="5">
        <f t="shared" si="35"/>
        <v>0</v>
      </c>
      <c r="M311" s="5">
        <f t="shared" si="36"/>
        <v>0</v>
      </c>
      <c r="N311" s="17"/>
      <c r="O311" s="17"/>
      <c r="P311" s="17"/>
      <c r="Q311" s="5">
        <f t="shared" si="37"/>
        <v>0</v>
      </c>
      <c r="S311" s="5">
        <f t="shared" si="38"/>
        <v>0</v>
      </c>
      <c r="T311" s="5">
        <f t="shared" si="39"/>
        <v>0</v>
      </c>
      <c r="W311" s="18"/>
    </row>
    <row r="312" spans="1:23" x14ac:dyDescent="0.25">
      <c r="A312" s="6">
        <f>+'IRS Interest Rates'!A1583</f>
        <v>45412</v>
      </c>
      <c r="C312" s="9" t="str">
        <f>IF($D$3&gt;$A312,"",IF($D$4&lt;$A312,"",+'IRS Interest Rates'!$B1583))</f>
        <v/>
      </c>
      <c r="D312" s="11">
        <f t="shared" si="34"/>
        <v>0</v>
      </c>
      <c r="E312" s="11"/>
      <c r="F312" s="5">
        <f t="shared" si="40"/>
        <v>0</v>
      </c>
      <c r="G312" s="10">
        <f>IF($G$14="yes",IF($A312&lt;$D$3,"",IF(SUM(F283:F312)&gt;0,G$16,"")),0)</f>
        <v>0</v>
      </c>
      <c r="H312" s="10">
        <f t="shared" si="41"/>
        <v>0</v>
      </c>
      <c r="I312" s="5">
        <f>TRUNC(IF(G312="",0,(IF(SUM(I$18:$I311)&gt;=(0.25*$G$5),0,(IF((SUM($I$18:$I311)+(0.25*$G$5))&gt;$G$5,(($G$5*0.25)-SUM(I$18:$I311)),($G$5*G312)))))),2)</f>
        <v>0</v>
      </c>
      <c r="J312" s="5">
        <f>TRUNC(IF(H312="",0,(IF(SUM($J$18:J311)&gt;=(0.25*$G$5),0,(IF((SUM($J$18:$J311)+(0.25*$G$5))&gt;+($G$5*0.25),(($G$5*0.25)-SUM($J$18:J311)),($G$5*H312)))))),2)</f>
        <v>0</v>
      </c>
      <c r="L312" s="5">
        <f t="shared" si="35"/>
        <v>0</v>
      </c>
      <c r="M312" s="5">
        <f t="shared" si="36"/>
        <v>0</v>
      </c>
      <c r="N312" s="17"/>
      <c r="O312" s="17"/>
      <c r="P312" s="17"/>
      <c r="Q312" s="5">
        <f t="shared" si="37"/>
        <v>0</v>
      </c>
      <c r="S312" s="5">
        <f t="shared" si="38"/>
        <v>0</v>
      </c>
      <c r="T312" s="5">
        <f t="shared" si="39"/>
        <v>0</v>
      </c>
      <c r="W312" s="18"/>
    </row>
    <row r="313" spans="1:23" x14ac:dyDescent="0.25">
      <c r="A313" s="6">
        <f>+'IRS Interest Rates'!A1584</f>
        <v>45413</v>
      </c>
      <c r="C313" s="9" t="str">
        <f>IF($D$3&gt;$A313,"",IF($D$4&lt;$A313,"",+'IRS Interest Rates'!$B1584))</f>
        <v/>
      </c>
      <c r="D313" s="11">
        <f t="shared" si="34"/>
        <v>0</v>
      </c>
      <c r="E313" s="11"/>
      <c r="F313" s="5">
        <f t="shared" si="40"/>
        <v>0</v>
      </c>
      <c r="G313" s="10"/>
      <c r="H313" s="10" t="str">
        <f t="shared" si="41"/>
        <v/>
      </c>
      <c r="I313" s="5">
        <f>TRUNC(IF(G313="",0,(IF(SUM(I$18:$I312)&gt;=(0.25*$G$5),0,(IF((SUM($I$18:$I312)+(0.25*$G$5))&gt;$G$5,(($G$5*0.25)-SUM(I$18:$I312)),($G$5*G313)))))),2)</f>
        <v>0</v>
      </c>
      <c r="J313" s="5">
        <f>TRUNC(IF(H313="",0,(IF(SUM($J$18:J312)&gt;=(0.25*$G$5),0,(IF((SUM($J$18:$J312)+(0.25*$G$5))&gt;+($G$5*0.25),(($G$5*0.25)-SUM($J$18:J312)),($G$5*H313)))))),2)</f>
        <v>0</v>
      </c>
      <c r="L313" s="5">
        <f t="shared" si="35"/>
        <v>0</v>
      </c>
      <c r="M313" s="5">
        <f t="shared" si="36"/>
        <v>0</v>
      </c>
      <c r="N313" s="17"/>
      <c r="O313" s="17"/>
      <c r="P313" s="17"/>
      <c r="Q313" s="5">
        <f t="shared" si="37"/>
        <v>0</v>
      </c>
      <c r="S313" s="5">
        <f t="shared" si="38"/>
        <v>0</v>
      </c>
      <c r="T313" s="5">
        <f t="shared" si="39"/>
        <v>0</v>
      </c>
      <c r="W313" s="18"/>
    </row>
    <row r="314" spans="1:23" x14ac:dyDescent="0.25">
      <c r="A314" s="6">
        <f>+'IRS Interest Rates'!A1585</f>
        <v>45414</v>
      </c>
      <c r="C314" s="9" t="str">
        <f>IF($D$3&gt;$A314,"",IF($D$4&lt;$A314,"",+'IRS Interest Rates'!$B1585))</f>
        <v/>
      </c>
      <c r="D314" s="11">
        <f t="shared" si="34"/>
        <v>0</v>
      </c>
      <c r="E314" s="11"/>
      <c r="F314" s="5">
        <f t="shared" si="40"/>
        <v>0</v>
      </c>
      <c r="G314" s="10"/>
      <c r="H314" s="10" t="str">
        <f t="shared" si="41"/>
        <v/>
      </c>
      <c r="I314" s="5">
        <f>TRUNC(IF(G314="",0,(IF(SUM(I$18:$I313)&gt;=(0.25*$G$5),0,(IF((SUM($I$18:$I313)+(0.25*$G$5))&gt;$G$5,(($G$5*0.25)-SUM(I$18:$I313)),($G$5*G314)))))),2)</f>
        <v>0</v>
      </c>
      <c r="J314" s="5">
        <f>TRUNC(IF(H314="",0,(IF(SUM($J$18:J313)&gt;=(0.25*$G$5),0,(IF((SUM($J$18:$J313)+(0.25*$G$5))&gt;+($G$5*0.25),(($G$5*0.25)-SUM($J$18:J313)),($G$5*H314)))))),2)</f>
        <v>0</v>
      </c>
      <c r="L314" s="5">
        <f t="shared" si="35"/>
        <v>0</v>
      </c>
      <c r="M314" s="5">
        <f t="shared" si="36"/>
        <v>0</v>
      </c>
      <c r="N314" s="17"/>
      <c r="O314" s="17"/>
      <c r="P314" s="17"/>
      <c r="Q314" s="5">
        <f t="shared" si="37"/>
        <v>0</v>
      </c>
      <c r="S314" s="5">
        <f t="shared" si="38"/>
        <v>0</v>
      </c>
      <c r="T314" s="5">
        <f t="shared" si="39"/>
        <v>0</v>
      </c>
      <c r="W314" s="18"/>
    </row>
    <row r="315" spans="1:23" x14ac:dyDescent="0.25">
      <c r="A315" s="6">
        <f>+'IRS Interest Rates'!A1586</f>
        <v>45415</v>
      </c>
      <c r="C315" s="9" t="str">
        <f>IF($D$3&gt;$A315,"",IF($D$4&lt;$A315,"",+'IRS Interest Rates'!$B1586))</f>
        <v/>
      </c>
      <c r="D315" s="11">
        <f t="shared" si="34"/>
        <v>0</v>
      </c>
      <c r="E315" s="11"/>
      <c r="F315" s="5">
        <f t="shared" si="40"/>
        <v>0</v>
      </c>
      <c r="G315" s="10"/>
      <c r="H315" s="10" t="str">
        <f t="shared" si="41"/>
        <v/>
      </c>
      <c r="I315" s="5">
        <f>TRUNC(IF(G315="",0,(IF(SUM(I$18:$I314)&gt;=(0.25*$G$5),0,(IF((SUM($I$18:$I314)+(0.25*$G$5))&gt;$G$5,(($G$5*0.25)-SUM(I$18:$I314)),($G$5*G315)))))),2)</f>
        <v>0</v>
      </c>
      <c r="J315" s="5">
        <f>TRUNC(IF(H315="",0,(IF(SUM($J$18:J314)&gt;=(0.25*$G$5),0,(IF((SUM($J$18:$J314)+(0.25*$G$5))&gt;+($G$5*0.25),(($G$5*0.25)-SUM($J$18:J314)),($G$5*H315)))))),2)</f>
        <v>0</v>
      </c>
      <c r="L315" s="5">
        <f t="shared" si="35"/>
        <v>0</v>
      </c>
      <c r="M315" s="5">
        <f t="shared" si="36"/>
        <v>0</v>
      </c>
      <c r="N315" s="17"/>
      <c r="O315" s="17"/>
      <c r="P315" s="17"/>
      <c r="Q315" s="5">
        <f t="shared" si="37"/>
        <v>0</v>
      </c>
      <c r="S315" s="5">
        <f t="shared" si="38"/>
        <v>0</v>
      </c>
      <c r="T315" s="5">
        <f t="shared" si="39"/>
        <v>0</v>
      </c>
      <c r="W315" s="18"/>
    </row>
    <row r="316" spans="1:23" x14ac:dyDescent="0.25">
      <c r="A316" s="6">
        <f>+'IRS Interest Rates'!A1587</f>
        <v>45416</v>
      </c>
      <c r="C316" s="9" t="str">
        <f>IF($D$3&gt;$A316,"",IF($D$4&lt;$A316,"",+'IRS Interest Rates'!$B1587))</f>
        <v/>
      </c>
      <c r="D316" s="11">
        <f t="shared" si="34"/>
        <v>0</v>
      </c>
      <c r="E316" s="11"/>
      <c r="F316" s="5">
        <f t="shared" si="40"/>
        <v>0</v>
      </c>
      <c r="G316" s="10"/>
      <c r="H316" s="10" t="str">
        <f t="shared" si="41"/>
        <v/>
      </c>
      <c r="I316" s="5">
        <f>TRUNC(IF(G316="",0,(IF(SUM(I$18:$I315)&gt;=(0.25*$G$5),0,(IF((SUM($I$18:$I315)+(0.25*$G$5))&gt;$G$5,(($G$5*0.25)-SUM(I$18:$I315)),($G$5*G316)))))),2)</f>
        <v>0</v>
      </c>
      <c r="J316" s="5">
        <f>TRUNC(IF(H316="",0,(IF(SUM($J$18:J315)&gt;=(0.25*$G$5),0,(IF((SUM($J$18:$J315)+(0.25*$G$5))&gt;+($G$5*0.25),(($G$5*0.25)-SUM($J$18:J315)),($G$5*H316)))))),2)</f>
        <v>0</v>
      </c>
      <c r="L316" s="5">
        <f t="shared" si="35"/>
        <v>0</v>
      </c>
      <c r="M316" s="5">
        <f t="shared" si="36"/>
        <v>0</v>
      </c>
      <c r="N316" s="17"/>
      <c r="O316" s="17"/>
      <c r="P316" s="17"/>
      <c r="Q316" s="5">
        <f t="shared" si="37"/>
        <v>0</v>
      </c>
      <c r="S316" s="5">
        <f t="shared" si="38"/>
        <v>0</v>
      </c>
      <c r="T316" s="5">
        <f t="shared" si="39"/>
        <v>0</v>
      </c>
      <c r="W316" s="18"/>
    </row>
    <row r="317" spans="1:23" x14ac:dyDescent="0.25">
      <c r="A317" s="6">
        <f>+'IRS Interest Rates'!A1588</f>
        <v>45417</v>
      </c>
      <c r="C317" s="9" t="str">
        <f>IF($D$3&gt;$A317,"",IF($D$4&lt;$A317,"",+'IRS Interest Rates'!$B1588))</f>
        <v/>
      </c>
      <c r="D317" s="11">
        <f t="shared" si="34"/>
        <v>0</v>
      </c>
      <c r="E317" s="11"/>
      <c r="F317" s="5">
        <f t="shared" si="40"/>
        <v>0</v>
      </c>
      <c r="G317" s="10"/>
      <c r="H317" s="10" t="str">
        <f t="shared" si="41"/>
        <v/>
      </c>
      <c r="I317" s="5">
        <f>TRUNC(IF(G317="",0,(IF(SUM(I$18:$I316)&gt;=(0.25*$G$5),0,(IF((SUM($I$18:$I316)+(0.25*$G$5))&gt;$G$5,(($G$5*0.25)-SUM(I$18:$I316)),($G$5*G317)))))),2)</f>
        <v>0</v>
      </c>
      <c r="J317" s="5">
        <f>TRUNC(IF(H317="",0,(IF(SUM($J$18:J316)&gt;=(0.25*$G$5),0,(IF((SUM($J$18:$J316)+(0.25*$G$5))&gt;+($G$5*0.25),(($G$5*0.25)-SUM($J$18:J316)),($G$5*H317)))))),2)</f>
        <v>0</v>
      </c>
      <c r="L317" s="5">
        <f t="shared" si="35"/>
        <v>0</v>
      </c>
      <c r="M317" s="5">
        <f t="shared" si="36"/>
        <v>0</v>
      </c>
      <c r="N317" s="17"/>
      <c r="O317" s="17"/>
      <c r="P317" s="17"/>
      <c r="Q317" s="5">
        <f t="shared" si="37"/>
        <v>0</v>
      </c>
      <c r="S317" s="5">
        <f t="shared" si="38"/>
        <v>0</v>
      </c>
      <c r="T317" s="5">
        <f t="shared" si="39"/>
        <v>0</v>
      </c>
      <c r="W317" s="18"/>
    </row>
    <row r="318" spans="1:23" x14ac:dyDescent="0.25">
      <c r="A318" s="6">
        <f>+'IRS Interest Rates'!A1589</f>
        <v>45418</v>
      </c>
      <c r="C318" s="9" t="str">
        <f>IF($D$3&gt;$A318,"",IF($D$4&lt;$A318,"",+'IRS Interest Rates'!$B1589))</f>
        <v/>
      </c>
      <c r="D318" s="11">
        <f t="shared" si="34"/>
        <v>0</v>
      </c>
      <c r="E318" s="11"/>
      <c r="F318" s="5">
        <f t="shared" si="40"/>
        <v>0</v>
      </c>
      <c r="G318" s="10"/>
      <c r="H318" s="10" t="str">
        <f t="shared" si="41"/>
        <v/>
      </c>
      <c r="I318" s="5">
        <f>TRUNC(IF(G318="",0,(IF(SUM(I$18:$I317)&gt;=(0.25*$G$5),0,(IF((SUM($I$18:$I317)+(0.25*$G$5))&gt;$G$5,(($G$5*0.25)-SUM(I$18:$I317)),($G$5*G318)))))),2)</f>
        <v>0</v>
      </c>
      <c r="J318" s="5">
        <f>TRUNC(IF(H318="",0,(IF(SUM($J$18:J317)&gt;=(0.25*$G$5),0,(IF((SUM($J$18:$J317)+(0.25*$G$5))&gt;+($G$5*0.25),(($G$5*0.25)-SUM($J$18:J317)),($G$5*H318)))))),2)</f>
        <v>0</v>
      </c>
      <c r="L318" s="5">
        <f t="shared" si="35"/>
        <v>0</v>
      </c>
      <c r="M318" s="5">
        <f t="shared" si="36"/>
        <v>0</v>
      </c>
      <c r="N318" s="17"/>
      <c r="O318" s="17"/>
      <c r="P318" s="17"/>
      <c r="Q318" s="5">
        <f t="shared" si="37"/>
        <v>0</v>
      </c>
      <c r="S318" s="5">
        <f t="shared" si="38"/>
        <v>0</v>
      </c>
      <c r="T318" s="5">
        <f t="shared" si="39"/>
        <v>0</v>
      </c>
      <c r="W318" s="18"/>
    </row>
    <row r="319" spans="1:23" x14ac:dyDescent="0.25">
      <c r="A319" s="6">
        <f>+'IRS Interest Rates'!A1590</f>
        <v>45419</v>
      </c>
      <c r="C319" s="9" t="str">
        <f>IF($D$3&gt;$A319,"",IF($D$4&lt;$A319,"",+'IRS Interest Rates'!$B1590))</f>
        <v/>
      </c>
      <c r="D319" s="11">
        <f t="shared" si="34"/>
        <v>0</v>
      </c>
      <c r="E319" s="11"/>
      <c r="F319" s="5">
        <f t="shared" si="40"/>
        <v>0</v>
      </c>
      <c r="G319" s="10"/>
      <c r="H319" s="10" t="str">
        <f t="shared" si="41"/>
        <v/>
      </c>
      <c r="I319" s="5">
        <f>TRUNC(IF(G319="",0,(IF(SUM(I$18:$I318)&gt;=(0.25*$G$5),0,(IF((SUM($I$18:$I318)+(0.25*$G$5))&gt;$G$5,(($G$5*0.25)-SUM(I$18:$I318)),($G$5*G319)))))),2)</f>
        <v>0</v>
      </c>
      <c r="J319" s="5">
        <f>TRUNC(IF(H319="",0,(IF(SUM($J$18:J318)&gt;=(0.25*$G$5),0,(IF((SUM($J$18:$J318)+(0.25*$G$5))&gt;+($G$5*0.25),(($G$5*0.25)-SUM($J$18:J318)),($G$5*H319)))))),2)</f>
        <v>0</v>
      </c>
      <c r="L319" s="5">
        <f t="shared" si="35"/>
        <v>0</v>
      </c>
      <c r="M319" s="5">
        <f t="shared" si="36"/>
        <v>0</v>
      </c>
      <c r="N319" s="17"/>
      <c r="O319" s="17"/>
      <c r="P319" s="17"/>
      <c r="Q319" s="5">
        <f t="shared" si="37"/>
        <v>0</v>
      </c>
      <c r="S319" s="5">
        <f t="shared" si="38"/>
        <v>0</v>
      </c>
      <c r="T319" s="5">
        <f t="shared" si="39"/>
        <v>0</v>
      </c>
      <c r="W319" s="18"/>
    </row>
    <row r="320" spans="1:23" x14ac:dyDescent="0.25">
      <c r="A320" s="6">
        <f>+'IRS Interest Rates'!A1591</f>
        <v>45420</v>
      </c>
      <c r="C320" s="9" t="str">
        <f>IF($D$3&gt;$A320,"",IF($D$4&lt;$A320,"",+'IRS Interest Rates'!$B1591))</f>
        <v/>
      </c>
      <c r="D320" s="11">
        <f t="shared" si="34"/>
        <v>0</v>
      </c>
      <c r="E320" s="11"/>
      <c r="F320" s="5">
        <f t="shared" si="40"/>
        <v>0</v>
      </c>
      <c r="G320" s="10"/>
      <c r="H320" s="10" t="str">
        <f t="shared" si="41"/>
        <v/>
      </c>
      <c r="I320" s="5">
        <f>TRUNC(IF(G320="",0,(IF(SUM(I$18:$I319)&gt;=(0.25*$G$5),0,(IF((SUM($I$18:$I319)+(0.25*$G$5))&gt;$G$5,(($G$5*0.25)-SUM(I$18:$I319)),($G$5*G320)))))),2)</f>
        <v>0</v>
      </c>
      <c r="J320" s="5">
        <f>TRUNC(IF(H320="",0,(IF(SUM($J$18:J319)&gt;=(0.25*$G$5),0,(IF((SUM($J$18:$J319)+(0.25*$G$5))&gt;+($G$5*0.25),(($G$5*0.25)-SUM($J$18:J319)),($G$5*H320)))))),2)</f>
        <v>0</v>
      </c>
      <c r="L320" s="5">
        <f t="shared" si="35"/>
        <v>0</v>
      </c>
      <c r="M320" s="5">
        <f t="shared" si="36"/>
        <v>0</v>
      </c>
      <c r="N320" s="17"/>
      <c r="O320" s="17"/>
      <c r="P320" s="17"/>
      <c r="Q320" s="5">
        <f t="shared" si="37"/>
        <v>0</v>
      </c>
      <c r="S320" s="5">
        <f t="shared" si="38"/>
        <v>0</v>
      </c>
      <c r="T320" s="5">
        <f t="shared" si="39"/>
        <v>0</v>
      </c>
      <c r="W320" s="18"/>
    </row>
    <row r="321" spans="1:23" x14ac:dyDescent="0.25">
      <c r="A321" s="6">
        <f>+'IRS Interest Rates'!A1592</f>
        <v>45421</v>
      </c>
      <c r="C321" s="9" t="str">
        <f>IF($D$3&gt;$A321,"",IF($D$4&lt;$A321,"",+'IRS Interest Rates'!$B1592))</f>
        <v/>
      </c>
      <c r="D321" s="11">
        <f t="shared" si="34"/>
        <v>0</v>
      </c>
      <c r="E321" s="11"/>
      <c r="F321" s="5">
        <f t="shared" si="40"/>
        <v>0</v>
      </c>
      <c r="G321" s="10"/>
      <c r="H321" s="10" t="str">
        <f t="shared" si="41"/>
        <v/>
      </c>
      <c r="I321" s="5">
        <f>TRUNC(IF(G321="",0,(IF(SUM(I$18:$I320)&gt;=(0.25*$G$5),0,(IF((SUM($I$18:$I320)+(0.25*$G$5))&gt;$G$5,(($G$5*0.25)-SUM(I$18:$I320)),($G$5*G321)))))),2)</f>
        <v>0</v>
      </c>
      <c r="J321" s="5">
        <f>TRUNC(IF(H321="",0,(IF(SUM($J$18:J320)&gt;=(0.25*$G$5),0,(IF((SUM($J$18:$J320)+(0.25*$G$5))&gt;+($G$5*0.25),(($G$5*0.25)-SUM($J$18:J320)),($G$5*H321)))))),2)</f>
        <v>0</v>
      </c>
      <c r="L321" s="5">
        <f t="shared" si="35"/>
        <v>0</v>
      </c>
      <c r="M321" s="5">
        <f t="shared" si="36"/>
        <v>0</v>
      </c>
      <c r="N321" s="17"/>
      <c r="O321" s="17"/>
      <c r="P321" s="17"/>
      <c r="Q321" s="5">
        <f t="shared" si="37"/>
        <v>0</v>
      </c>
      <c r="S321" s="5">
        <f t="shared" si="38"/>
        <v>0</v>
      </c>
      <c r="T321" s="5">
        <f t="shared" si="39"/>
        <v>0</v>
      </c>
      <c r="W321" s="18"/>
    </row>
    <row r="322" spans="1:23" x14ac:dyDescent="0.25">
      <c r="A322" s="6">
        <f>+'IRS Interest Rates'!A1593</f>
        <v>45422</v>
      </c>
      <c r="C322" s="9" t="str">
        <f>IF($D$3&gt;$A322,"",IF($D$4&lt;$A322,"",+'IRS Interest Rates'!$B1593))</f>
        <v/>
      </c>
      <c r="D322" s="11">
        <f t="shared" si="34"/>
        <v>0</v>
      </c>
      <c r="E322" s="11"/>
      <c r="F322" s="5">
        <f t="shared" si="40"/>
        <v>0</v>
      </c>
      <c r="G322" s="10"/>
      <c r="H322" s="10" t="str">
        <f t="shared" si="41"/>
        <v/>
      </c>
      <c r="I322" s="5">
        <f>TRUNC(IF(G322="",0,(IF(SUM(I$18:$I321)&gt;=(0.25*$G$5),0,(IF((SUM($I$18:$I321)+(0.25*$G$5))&gt;$G$5,(($G$5*0.25)-SUM(I$18:$I321)),($G$5*G322)))))),2)</f>
        <v>0</v>
      </c>
      <c r="J322" s="5">
        <f>TRUNC(IF(H322="",0,(IF(SUM($J$18:J321)&gt;=(0.25*$G$5),0,(IF((SUM($J$18:$J321)+(0.25*$G$5))&gt;+($G$5*0.25),(($G$5*0.25)-SUM($J$18:J321)),($G$5*H322)))))),2)</f>
        <v>0</v>
      </c>
      <c r="L322" s="5">
        <f t="shared" si="35"/>
        <v>0</v>
      </c>
      <c r="M322" s="5">
        <f t="shared" si="36"/>
        <v>0</v>
      </c>
      <c r="N322" s="17"/>
      <c r="O322" s="17"/>
      <c r="P322" s="17"/>
      <c r="Q322" s="5">
        <f t="shared" si="37"/>
        <v>0</v>
      </c>
      <c r="S322" s="5">
        <f t="shared" si="38"/>
        <v>0</v>
      </c>
      <c r="T322" s="5">
        <f t="shared" si="39"/>
        <v>0</v>
      </c>
      <c r="W322" s="18"/>
    </row>
    <row r="323" spans="1:23" x14ac:dyDescent="0.25">
      <c r="A323" s="6">
        <f>+'IRS Interest Rates'!A1594</f>
        <v>45423</v>
      </c>
      <c r="C323" s="9" t="str">
        <f>IF($D$3&gt;$A323,"",IF($D$4&lt;$A323,"",+'IRS Interest Rates'!$B1594))</f>
        <v/>
      </c>
      <c r="D323" s="11">
        <f t="shared" si="34"/>
        <v>0</v>
      </c>
      <c r="E323" s="11"/>
      <c r="F323" s="5">
        <f t="shared" si="40"/>
        <v>0</v>
      </c>
      <c r="G323" s="10"/>
      <c r="H323" s="10" t="str">
        <f t="shared" si="41"/>
        <v/>
      </c>
      <c r="I323" s="5">
        <f>TRUNC(IF(G323="",0,(IF(SUM(I$18:$I322)&gt;=(0.25*$G$5),0,(IF((SUM($I$18:$I322)+(0.25*$G$5))&gt;$G$5,(($G$5*0.25)-SUM(I$18:$I322)),($G$5*G323)))))),2)</f>
        <v>0</v>
      </c>
      <c r="J323" s="5">
        <f>TRUNC(IF(H323="",0,(IF(SUM($J$18:J322)&gt;=(0.25*$G$5),0,(IF((SUM($J$18:$J322)+(0.25*$G$5))&gt;+($G$5*0.25),(($G$5*0.25)-SUM($J$18:J322)),($G$5*H323)))))),2)</f>
        <v>0</v>
      </c>
      <c r="L323" s="5">
        <f t="shared" si="35"/>
        <v>0</v>
      </c>
      <c r="M323" s="5">
        <f t="shared" si="36"/>
        <v>0</v>
      </c>
      <c r="N323" s="17"/>
      <c r="O323" s="17"/>
      <c r="P323" s="17"/>
      <c r="Q323" s="5">
        <f t="shared" si="37"/>
        <v>0</v>
      </c>
      <c r="S323" s="5">
        <f t="shared" si="38"/>
        <v>0</v>
      </c>
      <c r="T323" s="5">
        <f t="shared" si="39"/>
        <v>0</v>
      </c>
      <c r="W323" s="18"/>
    </row>
    <row r="324" spans="1:23" x14ac:dyDescent="0.25">
      <c r="A324" s="6">
        <f>+'IRS Interest Rates'!A1595</f>
        <v>45424</v>
      </c>
      <c r="C324" s="9" t="str">
        <f>IF($D$3&gt;$A324,"",IF($D$4&lt;$A324,"",+'IRS Interest Rates'!$B1595))</f>
        <v/>
      </c>
      <c r="D324" s="11">
        <f t="shared" si="34"/>
        <v>0</v>
      </c>
      <c r="E324" s="11"/>
      <c r="F324" s="5">
        <f t="shared" si="40"/>
        <v>0</v>
      </c>
      <c r="G324" s="10"/>
      <c r="H324" s="10" t="str">
        <f t="shared" si="41"/>
        <v/>
      </c>
      <c r="I324" s="5">
        <f>TRUNC(IF(G324="",0,(IF(SUM(I$18:$I323)&gt;=(0.25*$G$5),0,(IF((SUM($I$18:$I323)+(0.25*$G$5))&gt;$G$5,(($G$5*0.25)-SUM(I$18:$I323)),($G$5*G324)))))),2)</f>
        <v>0</v>
      </c>
      <c r="J324" s="5">
        <f>TRUNC(IF(H324="",0,(IF(SUM($J$18:J323)&gt;=(0.25*$G$5),0,(IF((SUM($J$18:$J323)+(0.25*$G$5))&gt;+($G$5*0.25),(($G$5*0.25)-SUM($J$18:J323)),($G$5*H324)))))),2)</f>
        <v>0</v>
      </c>
      <c r="L324" s="5">
        <f t="shared" si="35"/>
        <v>0</v>
      </c>
      <c r="M324" s="5">
        <f t="shared" si="36"/>
        <v>0</v>
      </c>
      <c r="N324" s="17"/>
      <c r="O324" s="17"/>
      <c r="P324" s="17"/>
      <c r="Q324" s="5">
        <f t="shared" si="37"/>
        <v>0</v>
      </c>
      <c r="S324" s="5">
        <f t="shared" si="38"/>
        <v>0</v>
      </c>
      <c r="T324" s="5">
        <f t="shared" si="39"/>
        <v>0</v>
      </c>
      <c r="W324" s="18"/>
    </row>
    <row r="325" spans="1:23" x14ac:dyDescent="0.25">
      <c r="A325" s="6">
        <f>+'IRS Interest Rates'!A1596</f>
        <v>45425</v>
      </c>
      <c r="C325" s="9" t="str">
        <f>IF($D$3&gt;$A325,"",IF($D$4&lt;$A325,"",+'IRS Interest Rates'!$B1596))</f>
        <v/>
      </c>
      <c r="D325" s="11">
        <f t="shared" si="34"/>
        <v>0</v>
      </c>
      <c r="E325" s="11"/>
      <c r="F325" s="5">
        <f t="shared" si="40"/>
        <v>0</v>
      </c>
      <c r="G325" s="10"/>
      <c r="H325" s="10" t="str">
        <f t="shared" si="41"/>
        <v/>
      </c>
      <c r="I325" s="5">
        <f>TRUNC(IF(G325="",0,(IF(SUM(I$18:$I324)&gt;=(0.25*$G$5),0,(IF((SUM($I$18:$I324)+(0.25*$G$5))&gt;$G$5,(($G$5*0.25)-SUM(I$18:$I324)),($G$5*G325)))))),2)</f>
        <v>0</v>
      </c>
      <c r="J325" s="5">
        <f>TRUNC(IF(H325="",0,(IF(SUM($J$18:J324)&gt;=(0.25*$G$5),0,(IF((SUM($J$18:$J324)+(0.25*$G$5))&gt;+($G$5*0.25),(($G$5*0.25)-SUM($J$18:J324)),($G$5*H325)))))),2)</f>
        <v>0</v>
      </c>
      <c r="L325" s="5">
        <f t="shared" si="35"/>
        <v>0</v>
      </c>
      <c r="M325" s="5">
        <f t="shared" si="36"/>
        <v>0</v>
      </c>
      <c r="N325" s="17"/>
      <c r="O325" s="17"/>
      <c r="P325" s="17"/>
      <c r="Q325" s="5">
        <f t="shared" si="37"/>
        <v>0</v>
      </c>
      <c r="S325" s="5">
        <f t="shared" si="38"/>
        <v>0</v>
      </c>
      <c r="T325" s="5">
        <f t="shared" si="39"/>
        <v>0</v>
      </c>
      <c r="W325" s="18"/>
    </row>
    <row r="326" spans="1:23" x14ac:dyDescent="0.25">
      <c r="A326" s="6">
        <f>+'IRS Interest Rates'!A1597</f>
        <v>45426</v>
      </c>
      <c r="C326" s="9" t="str">
        <f>IF($D$3&gt;$A326,"",IF($D$4&lt;$A326,"",+'IRS Interest Rates'!$B1597))</f>
        <v/>
      </c>
      <c r="D326" s="11">
        <f t="shared" si="34"/>
        <v>0</v>
      </c>
      <c r="E326" s="11"/>
      <c r="F326" s="5">
        <f t="shared" si="40"/>
        <v>0</v>
      </c>
      <c r="G326" s="10"/>
      <c r="H326" s="10" t="str">
        <f t="shared" si="41"/>
        <v/>
      </c>
      <c r="I326" s="5">
        <f>TRUNC(IF(G326="",0,(IF(SUM(I$18:$I325)&gt;=(0.25*$G$5),0,(IF((SUM($I$18:$I325)+(0.25*$G$5))&gt;$G$5,(($G$5*0.25)-SUM(I$18:$I325)),($G$5*G326)))))),2)</f>
        <v>0</v>
      </c>
      <c r="J326" s="5">
        <f>TRUNC(IF(H326="",0,(IF(SUM($J$18:J325)&gt;=(0.25*$G$5),0,(IF((SUM($J$18:$J325)+(0.25*$G$5))&gt;+($G$5*0.25),(($G$5*0.25)-SUM($J$18:J325)),($G$5*H326)))))),2)</f>
        <v>0</v>
      </c>
      <c r="L326" s="5">
        <f t="shared" si="35"/>
        <v>0</v>
      </c>
      <c r="M326" s="5">
        <f t="shared" si="36"/>
        <v>0</v>
      </c>
      <c r="N326" s="17"/>
      <c r="O326" s="17"/>
      <c r="P326" s="17"/>
      <c r="Q326" s="5">
        <f t="shared" si="37"/>
        <v>0</v>
      </c>
      <c r="S326" s="5">
        <f t="shared" si="38"/>
        <v>0</v>
      </c>
      <c r="T326" s="5">
        <f t="shared" si="39"/>
        <v>0</v>
      </c>
      <c r="W326" s="18"/>
    </row>
    <row r="327" spans="1:23" x14ac:dyDescent="0.25">
      <c r="A327" s="6">
        <f>+'IRS Interest Rates'!A1598</f>
        <v>45427</v>
      </c>
      <c r="C327" s="9" t="str">
        <f>IF($D$3&gt;$A327,"",IF($D$4&lt;$A327,"",+'IRS Interest Rates'!$B1598))</f>
        <v/>
      </c>
      <c r="D327" s="11">
        <f t="shared" si="34"/>
        <v>0</v>
      </c>
      <c r="E327" s="11"/>
      <c r="F327" s="5">
        <f t="shared" si="40"/>
        <v>0</v>
      </c>
      <c r="G327" s="10"/>
      <c r="H327" s="10" t="str">
        <f t="shared" si="41"/>
        <v/>
      </c>
      <c r="I327" s="5">
        <f>TRUNC(IF(G327="",0,(IF(SUM(I$18:$I326)&gt;=(0.25*$G$5),0,(IF((SUM($I$18:$I326)+(0.25*$G$5))&gt;$G$5,(($G$5*0.25)-SUM(I$18:$I326)),($G$5*G327)))))),2)</f>
        <v>0</v>
      </c>
      <c r="J327" s="5">
        <f>TRUNC(IF(H327="",0,(IF(SUM($J$18:J326)&gt;=(0.25*$G$5),0,(IF((SUM($J$18:$J326)+(0.25*$G$5))&gt;+($G$5*0.25),(($G$5*0.25)-SUM($J$18:J326)),($G$5*H327)))))),2)</f>
        <v>0</v>
      </c>
      <c r="L327" s="5">
        <f t="shared" si="35"/>
        <v>0</v>
      </c>
      <c r="M327" s="5">
        <f t="shared" si="36"/>
        <v>0</v>
      </c>
      <c r="N327" s="17"/>
      <c r="O327" s="17"/>
      <c r="P327" s="17"/>
      <c r="Q327" s="5">
        <f t="shared" si="37"/>
        <v>0</v>
      </c>
      <c r="S327" s="5">
        <f t="shared" si="38"/>
        <v>0</v>
      </c>
      <c r="T327" s="5">
        <f t="shared" si="39"/>
        <v>0</v>
      </c>
      <c r="W327" s="18"/>
    </row>
    <row r="328" spans="1:23" x14ac:dyDescent="0.25">
      <c r="A328" s="6">
        <f>+'IRS Interest Rates'!A1599</f>
        <v>45428</v>
      </c>
      <c r="C328" s="9" t="str">
        <f>IF($D$3&gt;$A328,"",IF($D$4&lt;$A328,"",+'IRS Interest Rates'!$B1599))</f>
        <v/>
      </c>
      <c r="D328" s="11">
        <f t="shared" si="34"/>
        <v>0</v>
      </c>
      <c r="E328" s="11"/>
      <c r="F328" s="5">
        <f t="shared" si="40"/>
        <v>0</v>
      </c>
      <c r="G328" s="10"/>
      <c r="H328" s="10" t="str">
        <f t="shared" si="41"/>
        <v/>
      </c>
      <c r="I328" s="5">
        <f>TRUNC(IF(G328="",0,(IF(SUM(I$18:$I327)&gt;=(0.25*$G$5),0,(IF((SUM($I$18:$I327)+(0.25*$G$5))&gt;$G$5,(($G$5*0.25)-SUM(I$18:$I327)),($G$5*G328)))))),2)</f>
        <v>0</v>
      </c>
      <c r="J328" s="5">
        <f>TRUNC(IF(H328="",0,(IF(SUM($J$18:J327)&gt;=(0.25*$G$5),0,(IF((SUM($J$18:$J327)+(0.25*$G$5))&gt;+($G$5*0.25),(($G$5*0.25)-SUM($J$18:J327)),($G$5*H328)))))),2)</f>
        <v>0</v>
      </c>
      <c r="L328" s="5">
        <f t="shared" si="35"/>
        <v>0</v>
      </c>
      <c r="M328" s="5">
        <f t="shared" si="36"/>
        <v>0</v>
      </c>
      <c r="N328" s="17"/>
      <c r="O328" s="17"/>
      <c r="P328" s="17"/>
      <c r="Q328" s="5">
        <f t="shared" si="37"/>
        <v>0</v>
      </c>
      <c r="S328" s="5">
        <f t="shared" si="38"/>
        <v>0</v>
      </c>
      <c r="T328" s="5">
        <f t="shared" si="39"/>
        <v>0</v>
      </c>
      <c r="W328" s="18"/>
    </row>
    <row r="329" spans="1:23" x14ac:dyDescent="0.25">
      <c r="A329" s="6">
        <f>+'IRS Interest Rates'!A1600</f>
        <v>45429</v>
      </c>
      <c r="C329" s="9" t="str">
        <f>IF($D$3&gt;$A329,"",IF($D$4&lt;$A329,"",+'IRS Interest Rates'!$B1600))</f>
        <v/>
      </c>
      <c r="D329" s="11">
        <f t="shared" si="34"/>
        <v>0</v>
      </c>
      <c r="E329" s="11"/>
      <c r="F329" s="5">
        <f t="shared" si="40"/>
        <v>0</v>
      </c>
      <c r="G329" s="10"/>
      <c r="H329" s="10" t="str">
        <f t="shared" si="41"/>
        <v/>
      </c>
      <c r="I329" s="5">
        <f>TRUNC(IF(G329="",0,(IF(SUM(I$18:$I328)&gt;=(0.25*$G$5),0,(IF((SUM($I$18:$I328)+(0.25*$G$5))&gt;$G$5,(($G$5*0.25)-SUM(I$18:$I328)),($G$5*G329)))))),2)</f>
        <v>0</v>
      </c>
      <c r="J329" s="5">
        <f>TRUNC(IF(H329="",0,(IF(SUM($J$18:J328)&gt;=(0.25*$G$5),0,(IF((SUM($J$18:$J328)+(0.25*$G$5))&gt;+($G$5*0.25),(($G$5*0.25)-SUM($J$18:J328)),($G$5*H329)))))),2)</f>
        <v>0</v>
      </c>
      <c r="L329" s="5">
        <f t="shared" si="35"/>
        <v>0</v>
      </c>
      <c r="M329" s="5">
        <f t="shared" si="36"/>
        <v>0</v>
      </c>
      <c r="N329" s="17"/>
      <c r="O329" s="17"/>
      <c r="P329" s="17"/>
      <c r="Q329" s="5">
        <f t="shared" si="37"/>
        <v>0</v>
      </c>
      <c r="S329" s="5">
        <f t="shared" si="38"/>
        <v>0</v>
      </c>
      <c r="T329" s="5">
        <f t="shared" si="39"/>
        <v>0</v>
      </c>
      <c r="W329" s="18"/>
    </row>
    <row r="330" spans="1:23" x14ac:dyDescent="0.25">
      <c r="A330" s="6">
        <f>+'IRS Interest Rates'!A1601</f>
        <v>45430</v>
      </c>
      <c r="C330" s="9" t="str">
        <f>IF($D$3&gt;$A330,"",IF($D$4&lt;$A330,"",+'IRS Interest Rates'!$B1601))</f>
        <v/>
      </c>
      <c r="D330" s="11">
        <f t="shared" si="34"/>
        <v>0</v>
      </c>
      <c r="E330" s="11"/>
      <c r="F330" s="5">
        <f t="shared" si="40"/>
        <v>0</v>
      </c>
      <c r="G330" s="10"/>
      <c r="H330" s="10" t="str">
        <f t="shared" si="41"/>
        <v/>
      </c>
      <c r="I330" s="5">
        <f>TRUNC(IF(G330="",0,(IF(SUM(I$18:$I329)&gt;=(0.25*$G$5),0,(IF((SUM($I$18:$I329)+(0.25*$G$5))&gt;$G$5,(($G$5*0.25)-SUM(I$18:$I329)),($G$5*G330)))))),2)</f>
        <v>0</v>
      </c>
      <c r="J330" s="5">
        <f>TRUNC(IF(H330="",0,(IF(SUM($J$18:J329)&gt;=(0.25*$G$5),0,(IF((SUM($J$18:$J329)+(0.25*$G$5))&gt;+($G$5*0.25),(($G$5*0.25)-SUM($J$18:J329)),($G$5*H330)))))),2)</f>
        <v>0</v>
      </c>
      <c r="L330" s="5">
        <f t="shared" si="35"/>
        <v>0</v>
      </c>
      <c r="M330" s="5">
        <f t="shared" si="36"/>
        <v>0</v>
      </c>
      <c r="N330" s="17"/>
      <c r="O330" s="17"/>
      <c r="P330" s="17"/>
      <c r="Q330" s="5">
        <f t="shared" si="37"/>
        <v>0</v>
      </c>
      <c r="S330" s="5">
        <f t="shared" si="38"/>
        <v>0</v>
      </c>
      <c r="T330" s="5">
        <f t="shared" si="39"/>
        <v>0</v>
      </c>
      <c r="W330" s="18"/>
    </row>
    <row r="331" spans="1:23" x14ac:dyDescent="0.25">
      <c r="A331" s="6">
        <f>+'IRS Interest Rates'!A1602</f>
        <v>45431</v>
      </c>
      <c r="C331" s="9" t="str">
        <f>IF($D$3&gt;$A331,"",IF($D$4&lt;$A331,"",+'IRS Interest Rates'!$B1602))</f>
        <v/>
      </c>
      <c r="D331" s="11">
        <f t="shared" si="34"/>
        <v>0</v>
      </c>
      <c r="E331" s="11"/>
      <c r="F331" s="5">
        <f t="shared" si="40"/>
        <v>0</v>
      </c>
      <c r="G331" s="10"/>
      <c r="H331" s="10" t="str">
        <f t="shared" si="41"/>
        <v/>
      </c>
      <c r="I331" s="5">
        <f>TRUNC(IF(G331="",0,(IF(SUM(I$18:$I330)&gt;=(0.25*$G$5),0,(IF((SUM($I$18:$I330)+(0.25*$G$5))&gt;$G$5,(($G$5*0.25)-SUM(I$18:$I330)),($G$5*G331)))))),2)</f>
        <v>0</v>
      </c>
      <c r="J331" s="5">
        <f>TRUNC(IF(H331="",0,(IF(SUM($J$18:J330)&gt;=(0.25*$G$5),0,(IF((SUM($J$18:$J330)+(0.25*$G$5))&gt;+($G$5*0.25),(($G$5*0.25)-SUM($J$18:J330)),($G$5*H331)))))),2)</f>
        <v>0</v>
      </c>
      <c r="L331" s="5">
        <f t="shared" si="35"/>
        <v>0</v>
      </c>
      <c r="M331" s="5">
        <f t="shared" si="36"/>
        <v>0</v>
      </c>
      <c r="N331" s="17"/>
      <c r="O331" s="17"/>
      <c r="P331" s="17"/>
      <c r="Q331" s="5">
        <f t="shared" si="37"/>
        <v>0</v>
      </c>
      <c r="S331" s="5">
        <f t="shared" si="38"/>
        <v>0</v>
      </c>
      <c r="T331" s="5">
        <f t="shared" si="39"/>
        <v>0</v>
      </c>
      <c r="W331" s="18"/>
    </row>
    <row r="332" spans="1:23" x14ac:dyDescent="0.25">
      <c r="A332" s="6">
        <f>+'IRS Interest Rates'!A1603</f>
        <v>45432</v>
      </c>
      <c r="C332" s="9" t="str">
        <f>IF($D$3&gt;$A332,"",IF($D$4&lt;$A332,"",+'IRS Interest Rates'!$B1603))</f>
        <v/>
      </c>
      <c r="D332" s="11">
        <f t="shared" ref="D332:D395" si="42">IF(C332="",0,C332/365)</f>
        <v>0</v>
      </c>
      <c r="E332" s="11"/>
      <c r="F332" s="5">
        <f t="shared" si="40"/>
        <v>0</v>
      </c>
      <c r="G332" s="10"/>
      <c r="H332" s="10" t="str">
        <f t="shared" si="41"/>
        <v/>
      </c>
      <c r="I332" s="5">
        <f>TRUNC(IF(G332="",0,(IF(SUM(I$18:$I331)&gt;=(0.25*$G$5),0,(IF((SUM($I$18:$I331)+(0.25*$G$5))&gt;$G$5,(($G$5*0.25)-SUM(I$18:$I331)),($G$5*G332)))))),2)</f>
        <v>0</v>
      </c>
      <c r="J332" s="5">
        <f>TRUNC(IF(H332="",0,(IF(SUM($J$18:J331)&gt;=(0.25*$G$5),0,(IF((SUM($J$18:$J331)+(0.25*$G$5))&gt;+($G$5*0.25),(($G$5*0.25)-SUM($J$18:J331)),($G$5*H332)))))),2)</f>
        <v>0</v>
      </c>
      <c r="L332" s="5">
        <f t="shared" si="35"/>
        <v>0</v>
      </c>
      <c r="M332" s="5">
        <f t="shared" si="36"/>
        <v>0</v>
      </c>
      <c r="N332" s="17"/>
      <c r="O332" s="17"/>
      <c r="P332" s="17"/>
      <c r="Q332" s="5">
        <f t="shared" si="37"/>
        <v>0</v>
      </c>
      <c r="S332" s="5">
        <f t="shared" si="38"/>
        <v>0</v>
      </c>
      <c r="T332" s="5">
        <f t="shared" si="39"/>
        <v>0</v>
      </c>
      <c r="W332" s="18"/>
    </row>
    <row r="333" spans="1:23" x14ac:dyDescent="0.25">
      <c r="A333" s="6">
        <f>+'IRS Interest Rates'!A1604</f>
        <v>45433</v>
      </c>
      <c r="C333" s="9" t="str">
        <f>IF($D$3&gt;$A333,"",IF($D$4&lt;$A333,"",+'IRS Interest Rates'!$B1604))</f>
        <v/>
      </c>
      <c r="D333" s="11">
        <f t="shared" si="42"/>
        <v>0</v>
      </c>
      <c r="E333" s="11"/>
      <c r="F333" s="5">
        <f t="shared" si="40"/>
        <v>0</v>
      </c>
      <c r="G333" s="10"/>
      <c r="H333" s="10" t="str">
        <f t="shared" si="41"/>
        <v/>
      </c>
      <c r="I333" s="5">
        <f>TRUNC(IF(G333="",0,(IF(SUM(I$18:$I332)&gt;=(0.25*$G$5),0,(IF((SUM($I$18:$I332)+(0.25*$G$5))&gt;$G$5,(($G$5*0.25)-SUM(I$18:$I332)),($G$5*G333)))))),2)</f>
        <v>0</v>
      </c>
      <c r="J333" s="5">
        <f>TRUNC(IF(H333="",0,(IF(SUM($J$18:J332)&gt;=(0.25*$G$5),0,(IF((SUM($J$18:$J332)+(0.25*$G$5))&gt;+($G$5*0.25),(($G$5*0.25)-SUM($J$18:J332)),($G$5*H333)))))),2)</f>
        <v>0</v>
      </c>
      <c r="L333" s="5">
        <f t="shared" si="35"/>
        <v>0</v>
      </c>
      <c r="M333" s="5">
        <f t="shared" si="36"/>
        <v>0</v>
      </c>
      <c r="N333" s="17"/>
      <c r="O333" s="17"/>
      <c r="P333" s="17"/>
      <c r="Q333" s="5">
        <f t="shared" si="37"/>
        <v>0</v>
      </c>
      <c r="S333" s="5">
        <f t="shared" si="38"/>
        <v>0</v>
      </c>
      <c r="T333" s="5">
        <f t="shared" si="39"/>
        <v>0</v>
      </c>
      <c r="W333" s="18"/>
    </row>
    <row r="334" spans="1:23" x14ac:dyDescent="0.25">
      <c r="A334" s="6">
        <f>+'IRS Interest Rates'!A1605</f>
        <v>45434</v>
      </c>
      <c r="C334" s="9" t="str">
        <f>IF($D$3&gt;$A334,"",IF($D$4&lt;$A334,"",+'IRS Interest Rates'!$B1605))</f>
        <v/>
      </c>
      <c r="D334" s="11">
        <f t="shared" si="42"/>
        <v>0</v>
      </c>
      <c r="E334" s="11"/>
      <c r="F334" s="5">
        <f t="shared" si="40"/>
        <v>0</v>
      </c>
      <c r="G334" s="10"/>
      <c r="H334" s="10" t="str">
        <f t="shared" si="41"/>
        <v/>
      </c>
      <c r="I334" s="5">
        <f>TRUNC(IF(G334="",0,(IF(SUM(I$18:$I333)&gt;=(0.25*$G$5),0,(IF((SUM($I$18:$I333)+(0.25*$G$5))&gt;$G$5,(($G$5*0.25)-SUM(I$18:$I333)),($G$5*G334)))))),2)</f>
        <v>0</v>
      </c>
      <c r="J334" s="5">
        <f>TRUNC(IF(H334="",0,(IF(SUM($J$18:J333)&gt;=(0.25*$G$5),0,(IF((SUM($J$18:$J333)+(0.25*$G$5))&gt;+($G$5*0.25),(($G$5*0.25)-SUM($J$18:J333)),($G$5*H334)))))),2)</f>
        <v>0</v>
      </c>
      <c r="L334" s="5">
        <f t="shared" si="35"/>
        <v>0</v>
      </c>
      <c r="M334" s="5">
        <f t="shared" si="36"/>
        <v>0</v>
      </c>
      <c r="N334" s="17"/>
      <c r="O334" s="17"/>
      <c r="P334" s="17"/>
      <c r="Q334" s="5">
        <f t="shared" si="37"/>
        <v>0</v>
      </c>
      <c r="S334" s="5">
        <f t="shared" si="38"/>
        <v>0</v>
      </c>
      <c r="T334" s="5">
        <f t="shared" si="39"/>
        <v>0</v>
      </c>
      <c r="W334" s="18"/>
    </row>
    <row r="335" spans="1:23" x14ac:dyDescent="0.25">
      <c r="A335" s="6">
        <f>+'IRS Interest Rates'!A1606</f>
        <v>45435</v>
      </c>
      <c r="C335" s="9" t="str">
        <f>IF($D$3&gt;$A335,"",IF($D$4&lt;$A335,"",+'IRS Interest Rates'!$B1606))</f>
        <v/>
      </c>
      <c r="D335" s="11">
        <f t="shared" si="42"/>
        <v>0</v>
      </c>
      <c r="E335" s="11"/>
      <c r="F335" s="5">
        <f t="shared" si="40"/>
        <v>0</v>
      </c>
      <c r="G335" s="10"/>
      <c r="H335" s="10" t="str">
        <f t="shared" si="41"/>
        <v/>
      </c>
      <c r="I335" s="5">
        <f>TRUNC(IF(G335="",0,(IF(SUM(I$18:$I334)&gt;=(0.25*$G$5),0,(IF((SUM($I$18:$I334)+(0.25*$G$5))&gt;$G$5,(($G$5*0.25)-SUM(I$18:$I334)),($G$5*G335)))))),2)</f>
        <v>0</v>
      </c>
      <c r="J335" s="5">
        <f>TRUNC(IF(H335="",0,(IF(SUM($J$18:J334)&gt;=(0.25*$G$5),0,(IF((SUM($J$18:$J334)+(0.25*$G$5))&gt;+($G$5*0.25),(($G$5*0.25)-SUM($J$18:J334)),($G$5*H335)))))),2)</f>
        <v>0</v>
      </c>
      <c r="L335" s="5">
        <f t="shared" si="35"/>
        <v>0</v>
      </c>
      <c r="M335" s="5">
        <f t="shared" si="36"/>
        <v>0</v>
      </c>
      <c r="N335" s="17"/>
      <c r="O335" s="17"/>
      <c r="P335" s="17"/>
      <c r="Q335" s="5">
        <f t="shared" si="37"/>
        <v>0</v>
      </c>
      <c r="S335" s="5">
        <f t="shared" si="38"/>
        <v>0</v>
      </c>
      <c r="T335" s="5">
        <f t="shared" si="39"/>
        <v>0</v>
      </c>
      <c r="W335" s="18"/>
    </row>
    <row r="336" spans="1:23" x14ac:dyDescent="0.25">
      <c r="A336" s="6">
        <f>+'IRS Interest Rates'!A1607</f>
        <v>45436</v>
      </c>
      <c r="C336" s="9" t="str">
        <f>IF($D$3&gt;$A336,"",IF($D$4&lt;$A336,"",+'IRS Interest Rates'!$B1607))</f>
        <v/>
      </c>
      <c r="D336" s="11">
        <f t="shared" si="42"/>
        <v>0</v>
      </c>
      <c r="E336" s="11"/>
      <c r="F336" s="5">
        <f t="shared" si="40"/>
        <v>0</v>
      </c>
      <c r="G336" s="10"/>
      <c r="H336" s="10" t="str">
        <f t="shared" si="41"/>
        <v/>
      </c>
      <c r="I336" s="5">
        <f>TRUNC(IF(G336="",0,(IF(SUM(I$18:$I335)&gt;=(0.25*$G$5),0,(IF((SUM($I$18:$I335)+(0.25*$G$5))&gt;$G$5,(($G$5*0.25)-SUM(I$18:$I335)),($G$5*G336)))))),2)</f>
        <v>0</v>
      </c>
      <c r="J336" s="5">
        <f>TRUNC(IF(H336="",0,(IF(SUM($J$18:J335)&gt;=(0.25*$G$5),0,(IF((SUM($J$18:$J335)+(0.25*$G$5))&gt;+($G$5*0.25),(($G$5*0.25)-SUM($J$18:J335)),($G$5*H336)))))),2)</f>
        <v>0</v>
      </c>
      <c r="L336" s="5">
        <f t="shared" si="35"/>
        <v>0</v>
      </c>
      <c r="M336" s="5">
        <f t="shared" si="36"/>
        <v>0</v>
      </c>
      <c r="N336" s="17"/>
      <c r="O336" s="17"/>
      <c r="P336" s="17"/>
      <c r="Q336" s="5">
        <f t="shared" si="37"/>
        <v>0</v>
      </c>
      <c r="S336" s="5">
        <f t="shared" si="38"/>
        <v>0</v>
      </c>
      <c r="T336" s="5">
        <f t="shared" si="39"/>
        <v>0</v>
      </c>
      <c r="W336" s="18"/>
    </row>
    <row r="337" spans="1:23" x14ac:dyDescent="0.25">
      <c r="A337" s="6">
        <f>+'IRS Interest Rates'!A1608</f>
        <v>45437</v>
      </c>
      <c r="C337" s="9" t="str">
        <f>IF($D$3&gt;$A337,"",IF($D$4&lt;$A337,"",+'IRS Interest Rates'!$B1608))</f>
        <v/>
      </c>
      <c r="D337" s="11">
        <f t="shared" si="42"/>
        <v>0</v>
      </c>
      <c r="E337" s="11"/>
      <c r="F337" s="5">
        <f t="shared" si="40"/>
        <v>0</v>
      </c>
      <c r="G337" s="10"/>
      <c r="H337" s="10" t="str">
        <f t="shared" si="41"/>
        <v/>
      </c>
      <c r="I337" s="5">
        <f>TRUNC(IF(G337="",0,(IF(SUM(I$18:$I336)&gt;=(0.25*$G$5),0,(IF((SUM($I$18:$I336)+(0.25*$G$5))&gt;$G$5,(($G$5*0.25)-SUM(I$18:$I336)),($G$5*G337)))))),2)</f>
        <v>0</v>
      </c>
      <c r="J337" s="5">
        <f>TRUNC(IF(H337="",0,(IF(SUM($J$18:J336)&gt;=(0.25*$G$5),0,(IF((SUM($J$18:$J336)+(0.25*$G$5))&gt;+($G$5*0.25),(($G$5*0.25)-SUM($J$18:J336)),($G$5*H337)))))),2)</f>
        <v>0</v>
      </c>
      <c r="L337" s="5">
        <f t="shared" si="35"/>
        <v>0</v>
      </c>
      <c r="M337" s="5">
        <f t="shared" si="36"/>
        <v>0</v>
      </c>
      <c r="N337" s="17"/>
      <c r="O337" s="17"/>
      <c r="P337" s="17"/>
      <c r="Q337" s="5">
        <f t="shared" si="37"/>
        <v>0</v>
      </c>
      <c r="S337" s="5">
        <f t="shared" si="38"/>
        <v>0</v>
      </c>
      <c r="T337" s="5">
        <f t="shared" si="39"/>
        <v>0</v>
      </c>
      <c r="W337" s="18"/>
    </row>
    <row r="338" spans="1:23" x14ac:dyDescent="0.25">
      <c r="A338" s="6">
        <f>+'IRS Interest Rates'!A1609</f>
        <v>45438</v>
      </c>
      <c r="C338" s="9" t="str">
        <f>IF($D$3&gt;$A338,"",IF($D$4&lt;$A338,"",+'IRS Interest Rates'!$B1609))</f>
        <v/>
      </c>
      <c r="D338" s="11">
        <f t="shared" si="42"/>
        <v>0</v>
      </c>
      <c r="E338" s="11"/>
      <c r="F338" s="5">
        <f t="shared" si="40"/>
        <v>0</v>
      </c>
      <c r="G338" s="10"/>
      <c r="H338" s="10" t="str">
        <f t="shared" si="41"/>
        <v/>
      </c>
      <c r="I338" s="5">
        <f>TRUNC(IF(G338="",0,(IF(SUM(I$18:$I337)&gt;=(0.25*$G$5),0,(IF((SUM($I$18:$I337)+(0.25*$G$5))&gt;$G$5,(($G$5*0.25)-SUM(I$18:$I337)),($G$5*G338)))))),2)</f>
        <v>0</v>
      </c>
      <c r="J338" s="5">
        <f>TRUNC(IF(H338="",0,(IF(SUM($J$18:J337)&gt;=(0.25*$G$5),0,(IF((SUM($J$18:$J337)+(0.25*$G$5))&gt;+($G$5*0.25),(($G$5*0.25)-SUM($J$18:J337)),($G$5*H338)))))),2)</f>
        <v>0</v>
      </c>
      <c r="L338" s="5">
        <f t="shared" si="35"/>
        <v>0</v>
      </c>
      <c r="M338" s="5">
        <f t="shared" si="36"/>
        <v>0</v>
      </c>
      <c r="N338" s="17"/>
      <c r="O338" s="17"/>
      <c r="P338" s="17"/>
      <c r="Q338" s="5">
        <f t="shared" si="37"/>
        <v>0</v>
      </c>
      <c r="S338" s="5">
        <f t="shared" si="38"/>
        <v>0</v>
      </c>
      <c r="T338" s="5">
        <f t="shared" si="39"/>
        <v>0</v>
      </c>
      <c r="W338" s="18"/>
    </row>
    <row r="339" spans="1:23" x14ac:dyDescent="0.25">
      <c r="A339" s="6">
        <f>+'IRS Interest Rates'!A1610</f>
        <v>45439</v>
      </c>
      <c r="C339" s="9" t="str">
        <f>IF($D$3&gt;$A339,"",IF($D$4&lt;$A339,"",+'IRS Interest Rates'!$B1610))</f>
        <v/>
      </c>
      <c r="D339" s="11">
        <f t="shared" si="42"/>
        <v>0</v>
      </c>
      <c r="E339" s="11"/>
      <c r="F339" s="5">
        <f t="shared" si="40"/>
        <v>0</v>
      </c>
      <c r="G339" s="10"/>
      <c r="H339" s="10" t="str">
        <f t="shared" si="41"/>
        <v/>
      </c>
      <c r="I339" s="5">
        <f>TRUNC(IF(G339="",0,(IF(SUM(I$18:$I338)&gt;=(0.25*$G$5),0,(IF((SUM($I$18:$I338)+(0.25*$G$5))&gt;$G$5,(($G$5*0.25)-SUM(I$18:$I338)),($G$5*G339)))))),2)</f>
        <v>0</v>
      </c>
      <c r="J339" s="5">
        <f>TRUNC(IF(H339="",0,(IF(SUM($J$18:J338)&gt;=(0.25*$G$5),0,(IF((SUM($J$18:$J338)+(0.25*$G$5))&gt;+($G$5*0.25),(($G$5*0.25)-SUM($J$18:J338)),($G$5*H339)))))),2)</f>
        <v>0</v>
      </c>
      <c r="L339" s="5">
        <f t="shared" ref="L339:L402" si="43">+Q338</f>
        <v>0</v>
      </c>
      <c r="M339" s="5">
        <f t="shared" ref="M339:M402" si="44">+F339</f>
        <v>0</v>
      </c>
      <c r="N339" s="17"/>
      <c r="O339" s="17"/>
      <c r="P339" s="17"/>
      <c r="Q339" s="5">
        <f t="shared" ref="Q339:Q402" si="45">SUM(L339:P339)</f>
        <v>0</v>
      </c>
      <c r="S339" s="5">
        <f t="shared" ref="S339:S402" si="46">+L339+N339+O339+P339</f>
        <v>0</v>
      </c>
      <c r="T339" s="5">
        <f t="shared" ref="T339:T402" si="47">ROUND(S339*D339,2)</f>
        <v>0</v>
      </c>
      <c r="W339" s="18"/>
    </row>
    <row r="340" spans="1:23" x14ac:dyDescent="0.25">
      <c r="A340" s="6">
        <f>+'IRS Interest Rates'!A1611</f>
        <v>45440</v>
      </c>
      <c r="C340" s="9" t="str">
        <f>IF($D$3&gt;$A340,"",IF($D$4&lt;$A340,"",+'IRS Interest Rates'!$B1611))</f>
        <v/>
      </c>
      <c r="D340" s="11">
        <f t="shared" si="42"/>
        <v>0</v>
      </c>
      <c r="E340" s="11"/>
      <c r="F340" s="5">
        <f t="shared" ref="F340:F403" si="48">+T340</f>
        <v>0</v>
      </c>
      <c r="G340" s="10"/>
      <c r="H340" s="10" t="str">
        <f t="shared" si="41"/>
        <v/>
      </c>
      <c r="I340" s="5">
        <f>TRUNC(IF(G340="",0,(IF(SUM(I$18:$I339)&gt;=(0.25*$G$5),0,(IF((SUM($I$18:$I339)+(0.25*$G$5))&gt;$G$5,(($G$5*0.25)-SUM(I$18:$I339)),($G$5*G340)))))),2)</f>
        <v>0</v>
      </c>
      <c r="J340" s="5">
        <f>TRUNC(IF(H340="",0,(IF(SUM($J$18:J339)&gt;=(0.25*$G$5),0,(IF((SUM($J$18:$J339)+(0.25*$G$5))&gt;+($G$5*0.25),(($G$5*0.25)-SUM($J$18:J339)),($G$5*H340)))))),2)</f>
        <v>0</v>
      </c>
      <c r="L340" s="5">
        <f t="shared" si="43"/>
        <v>0</v>
      </c>
      <c r="M340" s="5">
        <f t="shared" si="44"/>
        <v>0</v>
      </c>
      <c r="N340" s="17"/>
      <c r="O340" s="17"/>
      <c r="P340" s="17"/>
      <c r="Q340" s="5">
        <f t="shared" si="45"/>
        <v>0</v>
      </c>
      <c r="S340" s="5">
        <f t="shared" si="46"/>
        <v>0</v>
      </c>
      <c r="T340" s="5">
        <f t="shared" si="47"/>
        <v>0</v>
      </c>
      <c r="W340" s="18"/>
    </row>
    <row r="341" spans="1:23" x14ac:dyDescent="0.25">
      <c r="A341" s="6">
        <f>+'IRS Interest Rates'!A1612</f>
        <v>45441</v>
      </c>
      <c r="C341" s="9" t="str">
        <f>IF($D$3&gt;$A341,"",IF($D$4&lt;$A341,"",+'IRS Interest Rates'!$B1612))</f>
        <v/>
      </c>
      <c r="D341" s="11">
        <f t="shared" si="42"/>
        <v>0</v>
      </c>
      <c r="E341" s="11"/>
      <c r="F341" s="5">
        <f t="shared" si="48"/>
        <v>0</v>
      </c>
      <c r="G341" s="10"/>
      <c r="H341" s="10" t="str">
        <f t="shared" si="41"/>
        <v/>
      </c>
      <c r="I341" s="5">
        <f>TRUNC(IF(G341="",0,(IF(SUM(I$18:$I340)&gt;=(0.25*$G$5),0,(IF((SUM($I$18:$I340)+(0.25*$G$5))&gt;$G$5,(($G$5*0.25)-SUM(I$18:$I340)),($G$5*G341)))))),2)</f>
        <v>0</v>
      </c>
      <c r="J341" s="5">
        <f>TRUNC(IF(H341="",0,(IF(SUM($J$18:J340)&gt;=(0.25*$G$5),0,(IF((SUM($J$18:$J340)+(0.25*$G$5))&gt;+($G$5*0.25),(($G$5*0.25)-SUM($J$18:J340)),($G$5*H341)))))),2)</f>
        <v>0</v>
      </c>
      <c r="L341" s="5">
        <f t="shared" si="43"/>
        <v>0</v>
      </c>
      <c r="M341" s="5">
        <f t="shared" si="44"/>
        <v>0</v>
      </c>
      <c r="N341" s="17"/>
      <c r="O341" s="17"/>
      <c r="P341" s="17"/>
      <c r="Q341" s="5">
        <f t="shared" si="45"/>
        <v>0</v>
      </c>
      <c r="S341" s="5">
        <f t="shared" si="46"/>
        <v>0</v>
      </c>
      <c r="T341" s="5">
        <f t="shared" si="47"/>
        <v>0</v>
      </c>
      <c r="W341" s="18"/>
    </row>
    <row r="342" spans="1:23" x14ac:dyDescent="0.25">
      <c r="A342" s="6">
        <f>+'IRS Interest Rates'!A1613</f>
        <v>45442</v>
      </c>
      <c r="C342" s="9" t="str">
        <f>IF($D$3&gt;$A342,"",IF($D$4&lt;$A342,"",+'IRS Interest Rates'!$B1613))</f>
        <v/>
      </c>
      <c r="D342" s="11">
        <f t="shared" si="42"/>
        <v>0</v>
      </c>
      <c r="E342" s="11"/>
      <c r="F342" s="5">
        <f t="shared" si="48"/>
        <v>0</v>
      </c>
      <c r="G342" s="10"/>
      <c r="H342" s="10" t="str">
        <f t="shared" si="41"/>
        <v/>
      </c>
      <c r="I342" s="5">
        <f>TRUNC(IF(G342="",0,(IF(SUM(I$18:$I341)&gt;=(0.25*$G$5),0,(IF((SUM($I$18:$I341)+(0.25*$G$5))&gt;$G$5,(($G$5*0.25)-SUM(I$18:$I341)),($G$5*G342)))))),2)</f>
        <v>0</v>
      </c>
      <c r="J342" s="5">
        <f>TRUNC(IF(H342="",0,(IF(SUM($J$18:J341)&gt;=(0.25*$G$5),0,(IF((SUM($J$18:$J341)+(0.25*$G$5))&gt;+($G$5*0.25),(($G$5*0.25)-SUM($J$18:J341)),($G$5*H342)))))),2)</f>
        <v>0</v>
      </c>
      <c r="L342" s="5">
        <f t="shared" si="43"/>
        <v>0</v>
      </c>
      <c r="M342" s="5">
        <f t="shared" si="44"/>
        <v>0</v>
      </c>
      <c r="N342" s="17"/>
      <c r="O342" s="17"/>
      <c r="P342" s="17"/>
      <c r="Q342" s="5">
        <f t="shared" si="45"/>
        <v>0</v>
      </c>
      <c r="S342" s="5">
        <f t="shared" si="46"/>
        <v>0</v>
      </c>
      <c r="T342" s="5">
        <f t="shared" si="47"/>
        <v>0</v>
      </c>
      <c r="W342" s="18"/>
    </row>
    <row r="343" spans="1:23" x14ac:dyDescent="0.25">
      <c r="A343" s="6">
        <f>+'IRS Interest Rates'!A1614</f>
        <v>45443</v>
      </c>
      <c r="C343" s="9" t="str">
        <f>IF($D$3&gt;$A343,"",IF($D$4&lt;$A343,"",+'IRS Interest Rates'!$B1614))</f>
        <v/>
      </c>
      <c r="D343" s="11">
        <f t="shared" si="42"/>
        <v>0</v>
      </c>
      <c r="E343" s="11"/>
      <c r="F343" s="5">
        <f t="shared" si="48"/>
        <v>0</v>
      </c>
      <c r="G343" s="10">
        <f>IF($G$14="yes",IF($A343&gt;$D$3,"",IF(SUM(F313:F343)&gt;0,G$16,"")),0)</f>
        <v>0</v>
      </c>
      <c r="H343" s="10">
        <f t="shared" si="41"/>
        <v>0</v>
      </c>
      <c r="I343" s="5">
        <f>TRUNC(IF(G343="",0,(IF(SUM(I$18:$I342)&gt;=(0.25*$G$5),0,(IF((SUM($I$18:$I342)+(0.25*$G$5))&gt;$G$5,(($G$5*0.25)-SUM(I$18:$I342)),($G$5*G343)))))),2)</f>
        <v>0</v>
      </c>
      <c r="J343" s="5">
        <f>TRUNC(IF(H343="",0,(IF(SUM($J$18:J342)&gt;=(0.25*$G$5),0,(IF((SUM($J$18:$J342)+(0.25*$G$5))&gt;+($G$5*0.25),(($G$5*0.25)-SUM($J$18:J342)),($G$5*H343)))))),2)</f>
        <v>0</v>
      </c>
      <c r="L343" s="5">
        <f t="shared" si="43"/>
        <v>0</v>
      </c>
      <c r="M343" s="5">
        <f t="shared" si="44"/>
        <v>0</v>
      </c>
      <c r="N343" s="17"/>
      <c r="O343" s="17"/>
      <c r="P343" s="17"/>
      <c r="Q343" s="5">
        <f t="shared" si="45"/>
        <v>0</v>
      </c>
      <c r="S343" s="5">
        <f t="shared" si="46"/>
        <v>0</v>
      </c>
      <c r="T343" s="5">
        <f t="shared" si="47"/>
        <v>0</v>
      </c>
      <c r="W343" s="18"/>
    </row>
    <row r="344" spans="1:23" x14ac:dyDescent="0.25">
      <c r="A344" s="6">
        <f>+'IRS Interest Rates'!A1615</f>
        <v>45444</v>
      </c>
      <c r="C344" s="9" t="str">
        <f>IF($D$3&gt;$A344,"",IF($D$4&lt;$A344,"",+'IRS Interest Rates'!$B1615))</f>
        <v/>
      </c>
      <c r="D344" s="11">
        <f t="shared" si="42"/>
        <v>0</v>
      </c>
      <c r="E344" s="11"/>
      <c r="F344" s="5">
        <f t="shared" si="48"/>
        <v>0</v>
      </c>
      <c r="G344" s="10"/>
      <c r="H344" s="10" t="str">
        <f t="shared" si="41"/>
        <v/>
      </c>
      <c r="I344" s="5">
        <f>TRUNC(IF(G344="",0,(IF(SUM(I$18:$I343)&gt;=(0.25*$G$5),0,(IF((SUM($I$18:$I343)+(0.25*$G$5))&gt;$G$5,(($G$5*0.25)-SUM(I$18:$I343)),($G$5*G344)))))),2)</f>
        <v>0</v>
      </c>
      <c r="J344" s="5">
        <f>TRUNC(IF(H344="",0,(IF(SUM($J$18:J343)&gt;=(0.25*$G$5),0,(IF((SUM($J$18:$J343)+(0.25*$G$5))&gt;+($G$5*0.25),(($G$5*0.25)-SUM($J$18:J343)),($G$5*H344)))))),2)</f>
        <v>0</v>
      </c>
      <c r="L344" s="5">
        <f t="shared" si="43"/>
        <v>0</v>
      </c>
      <c r="M344" s="5">
        <f t="shared" si="44"/>
        <v>0</v>
      </c>
      <c r="N344" s="17"/>
      <c r="O344" s="17"/>
      <c r="P344" s="17"/>
      <c r="Q344" s="5">
        <f t="shared" si="45"/>
        <v>0</v>
      </c>
      <c r="S344" s="5">
        <f t="shared" si="46"/>
        <v>0</v>
      </c>
      <c r="T344" s="5">
        <f t="shared" si="47"/>
        <v>0</v>
      </c>
      <c r="W344" s="18"/>
    </row>
    <row r="345" spans="1:23" x14ac:dyDescent="0.25">
      <c r="A345" s="6">
        <f>+'IRS Interest Rates'!A1616</f>
        <v>45445</v>
      </c>
      <c r="C345" s="9" t="str">
        <f>IF($D$3&gt;$A345,"",IF($D$4&lt;$A345,"",+'IRS Interest Rates'!$B1616))</f>
        <v/>
      </c>
      <c r="D345" s="11">
        <f t="shared" si="42"/>
        <v>0</v>
      </c>
      <c r="E345" s="11"/>
      <c r="F345" s="5">
        <f t="shared" si="48"/>
        <v>0</v>
      </c>
      <c r="G345" s="10"/>
      <c r="H345" s="10" t="str">
        <f t="shared" si="41"/>
        <v/>
      </c>
      <c r="I345" s="5">
        <f>TRUNC(IF(G345="",0,(IF(SUM(I$18:$I344)&gt;=(0.25*$G$5),0,(IF((SUM($I$18:$I344)+(0.25*$G$5))&gt;$G$5,(($G$5*0.25)-SUM(I$18:$I344)),($G$5*G345)))))),2)</f>
        <v>0</v>
      </c>
      <c r="J345" s="5">
        <f>TRUNC(IF(H345="",0,(IF(SUM($J$18:J344)&gt;=(0.25*$G$5),0,(IF((SUM($J$18:$J344)+(0.25*$G$5))&gt;+($G$5*0.25),(($G$5*0.25)-SUM($J$18:J344)),($G$5*H345)))))),2)</f>
        <v>0</v>
      </c>
      <c r="L345" s="5">
        <f t="shared" si="43"/>
        <v>0</v>
      </c>
      <c r="M345" s="5">
        <f t="shared" si="44"/>
        <v>0</v>
      </c>
      <c r="N345" s="17"/>
      <c r="O345" s="17"/>
      <c r="P345" s="17"/>
      <c r="Q345" s="5">
        <f t="shared" si="45"/>
        <v>0</v>
      </c>
      <c r="S345" s="5">
        <f t="shared" si="46"/>
        <v>0</v>
      </c>
      <c r="T345" s="5">
        <f t="shared" si="47"/>
        <v>0</v>
      </c>
      <c r="W345" s="18"/>
    </row>
    <row r="346" spans="1:23" x14ac:dyDescent="0.25">
      <c r="A346" s="6">
        <f>+'IRS Interest Rates'!A1617</f>
        <v>45446</v>
      </c>
      <c r="C346" s="9" t="str">
        <f>IF($D$3&gt;$A346,"",IF($D$4&lt;$A346,"",+'IRS Interest Rates'!$B1617))</f>
        <v/>
      </c>
      <c r="D346" s="11">
        <f t="shared" si="42"/>
        <v>0</v>
      </c>
      <c r="E346" s="11"/>
      <c r="F346" s="5">
        <f t="shared" si="48"/>
        <v>0</v>
      </c>
      <c r="G346" s="10"/>
      <c r="H346" s="10" t="str">
        <f t="shared" si="41"/>
        <v/>
      </c>
      <c r="I346" s="5">
        <f>TRUNC(IF(G346="",0,(IF(SUM(I$18:$I345)&gt;=(0.25*$G$5),0,(IF((SUM($I$18:$I345)+(0.25*$G$5))&gt;$G$5,(($G$5*0.25)-SUM(I$18:$I345)),($G$5*G346)))))),2)</f>
        <v>0</v>
      </c>
      <c r="J346" s="5">
        <f>TRUNC(IF(H346="",0,(IF(SUM($J$18:J345)&gt;=(0.25*$G$5),0,(IF((SUM($J$18:$J345)+(0.25*$G$5))&gt;+($G$5*0.25),(($G$5*0.25)-SUM($J$18:J345)),($G$5*H346)))))),2)</f>
        <v>0</v>
      </c>
      <c r="L346" s="5">
        <f t="shared" si="43"/>
        <v>0</v>
      </c>
      <c r="M346" s="5">
        <f t="shared" si="44"/>
        <v>0</v>
      </c>
      <c r="N346" s="17"/>
      <c r="O346" s="17"/>
      <c r="P346" s="17"/>
      <c r="Q346" s="5">
        <f t="shared" si="45"/>
        <v>0</v>
      </c>
      <c r="S346" s="5">
        <f t="shared" si="46"/>
        <v>0</v>
      </c>
      <c r="T346" s="5">
        <f t="shared" si="47"/>
        <v>0</v>
      </c>
      <c r="W346" s="18"/>
    </row>
    <row r="347" spans="1:23" x14ac:dyDescent="0.25">
      <c r="A347" s="6">
        <f>+'IRS Interest Rates'!A1618</f>
        <v>45447</v>
      </c>
      <c r="C347" s="9" t="str">
        <f>IF($D$3&gt;$A347,"",IF($D$4&lt;$A347,"",+'IRS Interest Rates'!$B1618))</f>
        <v/>
      </c>
      <c r="D347" s="11">
        <f t="shared" si="42"/>
        <v>0</v>
      </c>
      <c r="E347" s="11"/>
      <c r="F347" s="5">
        <f t="shared" si="48"/>
        <v>0</v>
      </c>
      <c r="G347" s="10"/>
      <c r="H347" s="10" t="str">
        <f t="shared" si="41"/>
        <v/>
      </c>
      <c r="I347" s="5">
        <f>TRUNC(IF(G347="",0,(IF(SUM(I$18:$I346)&gt;=(0.25*$G$5),0,(IF((SUM($I$18:$I346)+(0.25*$G$5))&gt;$G$5,(($G$5*0.25)-SUM(I$18:$I346)),($G$5*G347)))))),2)</f>
        <v>0</v>
      </c>
      <c r="J347" s="5">
        <f>TRUNC(IF(H347="",0,(IF(SUM($J$18:J346)&gt;=(0.25*$G$5),0,(IF((SUM($J$18:$J346)+(0.25*$G$5))&gt;+($G$5*0.25),(($G$5*0.25)-SUM($J$18:J346)),($G$5*H347)))))),2)</f>
        <v>0</v>
      </c>
      <c r="L347" s="5">
        <f t="shared" si="43"/>
        <v>0</v>
      </c>
      <c r="M347" s="5">
        <f t="shared" si="44"/>
        <v>0</v>
      </c>
      <c r="N347" s="17"/>
      <c r="O347" s="17"/>
      <c r="P347" s="17"/>
      <c r="Q347" s="5">
        <f t="shared" si="45"/>
        <v>0</v>
      </c>
      <c r="S347" s="5">
        <f t="shared" si="46"/>
        <v>0</v>
      </c>
      <c r="T347" s="5">
        <f t="shared" si="47"/>
        <v>0</v>
      </c>
      <c r="W347" s="18"/>
    </row>
    <row r="348" spans="1:23" x14ac:dyDescent="0.25">
      <c r="A348" s="6">
        <f>+'IRS Interest Rates'!A1619</f>
        <v>45448</v>
      </c>
      <c r="C348" s="9" t="str">
        <f>IF($D$3&gt;$A348,"",IF($D$4&lt;$A348,"",+'IRS Interest Rates'!$B1619))</f>
        <v/>
      </c>
      <c r="D348" s="11">
        <f t="shared" si="42"/>
        <v>0</v>
      </c>
      <c r="E348" s="11"/>
      <c r="F348" s="5">
        <f t="shared" si="48"/>
        <v>0</v>
      </c>
      <c r="G348" s="10"/>
      <c r="H348" s="10" t="str">
        <f t="shared" si="41"/>
        <v/>
      </c>
      <c r="I348" s="5">
        <f>TRUNC(IF(G348="",0,(IF(SUM(I$18:$I347)&gt;=(0.25*$G$5),0,(IF((SUM($I$18:$I347)+(0.25*$G$5))&gt;$G$5,(($G$5*0.25)-SUM(I$18:$I347)),($G$5*G348)))))),2)</f>
        <v>0</v>
      </c>
      <c r="J348" s="5">
        <f>TRUNC(IF(H348="",0,(IF(SUM($J$18:J347)&gt;=(0.25*$G$5),0,(IF((SUM($J$18:$J347)+(0.25*$G$5))&gt;+($G$5*0.25),(($G$5*0.25)-SUM($J$18:J347)),($G$5*H348)))))),2)</f>
        <v>0</v>
      </c>
      <c r="L348" s="5">
        <f t="shared" si="43"/>
        <v>0</v>
      </c>
      <c r="M348" s="5">
        <f t="shared" si="44"/>
        <v>0</v>
      </c>
      <c r="N348" s="17"/>
      <c r="O348" s="17"/>
      <c r="P348" s="17"/>
      <c r="Q348" s="5">
        <f t="shared" si="45"/>
        <v>0</v>
      </c>
      <c r="S348" s="5">
        <f t="shared" si="46"/>
        <v>0</v>
      </c>
      <c r="T348" s="5">
        <f t="shared" si="47"/>
        <v>0</v>
      </c>
      <c r="W348" s="18"/>
    </row>
    <row r="349" spans="1:23" x14ac:dyDescent="0.25">
      <c r="A349" s="6">
        <f>+'IRS Interest Rates'!A1620</f>
        <v>45449</v>
      </c>
      <c r="C349" s="9" t="str">
        <f>IF($D$3&gt;$A349,"",IF($D$4&lt;$A349,"",+'IRS Interest Rates'!$B1620))</f>
        <v/>
      </c>
      <c r="D349" s="11">
        <f t="shared" si="42"/>
        <v>0</v>
      </c>
      <c r="E349" s="11"/>
      <c r="F349" s="5">
        <f t="shared" si="48"/>
        <v>0</v>
      </c>
      <c r="G349" s="10"/>
      <c r="H349" s="10" t="str">
        <f t="shared" si="41"/>
        <v/>
      </c>
      <c r="I349" s="5">
        <f>TRUNC(IF(G349="",0,(IF(SUM(I$18:$I348)&gt;=(0.25*$G$5),0,(IF((SUM($I$18:$I348)+(0.25*$G$5))&gt;$G$5,(($G$5*0.25)-SUM(I$18:$I348)),($G$5*G349)))))),2)</f>
        <v>0</v>
      </c>
      <c r="J349" s="5">
        <f>TRUNC(IF(H349="",0,(IF(SUM($J$18:J348)&gt;=(0.25*$G$5),0,(IF((SUM($J$18:$J348)+(0.25*$G$5))&gt;+($G$5*0.25),(($G$5*0.25)-SUM($J$18:J348)),($G$5*H349)))))),2)</f>
        <v>0</v>
      </c>
      <c r="L349" s="5">
        <f t="shared" si="43"/>
        <v>0</v>
      </c>
      <c r="M349" s="5">
        <f t="shared" si="44"/>
        <v>0</v>
      </c>
      <c r="N349" s="17"/>
      <c r="O349" s="17"/>
      <c r="P349" s="17"/>
      <c r="Q349" s="5">
        <f t="shared" si="45"/>
        <v>0</v>
      </c>
      <c r="S349" s="5">
        <f t="shared" si="46"/>
        <v>0</v>
      </c>
      <c r="T349" s="5">
        <f t="shared" si="47"/>
        <v>0</v>
      </c>
      <c r="W349" s="18"/>
    </row>
    <row r="350" spans="1:23" x14ac:dyDescent="0.25">
      <c r="A350" s="6">
        <f>+'IRS Interest Rates'!A1621</f>
        <v>45450</v>
      </c>
      <c r="C350" s="9" t="str">
        <f>IF($D$3&gt;$A350,"",IF($D$4&lt;$A350,"",+'IRS Interest Rates'!$B1621))</f>
        <v/>
      </c>
      <c r="D350" s="11">
        <f t="shared" si="42"/>
        <v>0</v>
      </c>
      <c r="E350" s="11"/>
      <c r="F350" s="5">
        <f t="shared" si="48"/>
        <v>0</v>
      </c>
      <c r="G350" s="10"/>
      <c r="H350" s="10" t="str">
        <f t="shared" si="41"/>
        <v/>
      </c>
      <c r="I350" s="5">
        <f>TRUNC(IF(G350="",0,(IF(SUM(I$18:$I349)&gt;=(0.25*$G$5),0,(IF((SUM($I$18:$I349)+(0.25*$G$5))&gt;$G$5,(($G$5*0.25)-SUM(I$18:$I349)),($G$5*G350)))))),2)</f>
        <v>0</v>
      </c>
      <c r="J350" s="5">
        <f>TRUNC(IF(H350="",0,(IF(SUM($J$18:J349)&gt;=(0.25*$G$5),0,(IF((SUM($J$18:$J349)+(0.25*$G$5))&gt;+($G$5*0.25),(($G$5*0.25)-SUM($J$18:J349)),($G$5*H350)))))),2)</f>
        <v>0</v>
      </c>
      <c r="L350" s="5">
        <f t="shared" si="43"/>
        <v>0</v>
      </c>
      <c r="M350" s="5">
        <f t="shared" si="44"/>
        <v>0</v>
      </c>
      <c r="N350" s="17"/>
      <c r="O350" s="17"/>
      <c r="P350" s="17"/>
      <c r="Q350" s="5">
        <f t="shared" si="45"/>
        <v>0</v>
      </c>
      <c r="S350" s="5">
        <f t="shared" si="46"/>
        <v>0</v>
      </c>
      <c r="T350" s="5">
        <f t="shared" si="47"/>
        <v>0</v>
      </c>
      <c r="W350" s="18"/>
    </row>
    <row r="351" spans="1:23" x14ac:dyDescent="0.25">
      <c r="A351" s="6">
        <f>+'IRS Interest Rates'!A1622</f>
        <v>45451</v>
      </c>
      <c r="C351" s="9" t="str">
        <f>IF($D$3&gt;$A351,"",IF($D$4&lt;$A351,"",+'IRS Interest Rates'!$B1622))</f>
        <v/>
      </c>
      <c r="D351" s="11">
        <f t="shared" si="42"/>
        <v>0</v>
      </c>
      <c r="E351" s="11"/>
      <c r="F351" s="5">
        <f t="shared" si="48"/>
        <v>0</v>
      </c>
      <c r="G351" s="10"/>
      <c r="H351" s="10" t="str">
        <f t="shared" si="41"/>
        <v/>
      </c>
      <c r="I351" s="5">
        <f>TRUNC(IF(G351="",0,(IF(SUM(I$18:$I350)&gt;=(0.25*$G$5),0,(IF((SUM($I$18:$I350)+(0.25*$G$5))&gt;$G$5,(($G$5*0.25)-SUM(I$18:$I350)),($G$5*G351)))))),2)</f>
        <v>0</v>
      </c>
      <c r="J351" s="5">
        <f>TRUNC(IF(H351="",0,(IF(SUM($J$18:J350)&gt;=(0.25*$G$5),0,(IF((SUM($J$18:$J350)+(0.25*$G$5))&gt;+($G$5*0.25),(($G$5*0.25)-SUM($J$18:J350)),($G$5*H351)))))),2)</f>
        <v>0</v>
      </c>
      <c r="L351" s="5">
        <f t="shared" si="43"/>
        <v>0</v>
      </c>
      <c r="M351" s="5">
        <f t="shared" si="44"/>
        <v>0</v>
      </c>
      <c r="N351" s="17"/>
      <c r="O351" s="17"/>
      <c r="P351" s="17"/>
      <c r="Q351" s="5">
        <f t="shared" si="45"/>
        <v>0</v>
      </c>
      <c r="S351" s="5">
        <f t="shared" si="46"/>
        <v>0</v>
      </c>
      <c r="T351" s="5">
        <f t="shared" si="47"/>
        <v>0</v>
      </c>
      <c r="W351" s="18"/>
    </row>
    <row r="352" spans="1:23" x14ac:dyDescent="0.25">
      <c r="A352" s="6">
        <f>+'IRS Interest Rates'!A1623</f>
        <v>45452</v>
      </c>
      <c r="C352" s="9" t="str">
        <f>IF($D$3&gt;$A352,"",IF($D$4&lt;$A352,"",+'IRS Interest Rates'!$B1623))</f>
        <v/>
      </c>
      <c r="D352" s="11">
        <f t="shared" si="42"/>
        <v>0</v>
      </c>
      <c r="E352" s="11"/>
      <c r="F352" s="5">
        <f t="shared" si="48"/>
        <v>0</v>
      </c>
      <c r="G352" s="10"/>
      <c r="H352" s="10" t="str">
        <f t="shared" si="41"/>
        <v/>
      </c>
      <c r="I352" s="5">
        <f>TRUNC(IF(G352="",0,(IF(SUM(I$18:$I351)&gt;=(0.25*$G$5),0,(IF((SUM($I$18:$I351)+(0.25*$G$5))&gt;$G$5,(($G$5*0.25)-SUM(I$18:$I351)),($G$5*G352)))))),2)</f>
        <v>0</v>
      </c>
      <c r="J352" s="5">
        <f>TRUNC(IF(H352="",0,(IF(SUM($J$18:J351)&gt;=(0.25*$G$5),0,(IF((SUM($J$18:$J351)+(0.25*$G$5))&gt;+($G$5*0.25),(($G$5*0.25)-SUM($J$18:J351)),($G$5*H352)))))),2)</f>
        <v>0</v>
      </c>
      <c r="L352" s="5">
        <f t="shared" si="43"/>
        <v>0</v>
      </c>
      <c r="M352" s="5">
        <f t="shared" si="44"/>
        <v>0</v>
      </c>
      <c r="N352" s="17"/>
      <c r="O352" s="17"/>
      <c r="P352" s="17"/>
      <c r="Q352" s="5">
        <f t="shared" si="45"/>
        <v>0</v>
      </c>
      <c r="S352" s="5">
        <f t="shared" si="46"/>
        <v>0</v>
      </c>
      <c r="T352" s="5">
        <f t="shared" si="47"/>
        <v>0</v>
      </c>
      <c r="W352" s="18"/>
    </row>
    <row r="353" spans="1:23" x14ac:dyDescent="0.25">
      <c r="A353" s="6">
        <f>+'IRS Interest Rates'!A1624</f>
        <v>45453</v>
      </c>
      <c r="C353" s="9" t="str">
        <f>IF($D$3&gt;$A353,"",IF($D$4&lt;$A353,"",+'IRS Interest Rates'!$B1624))</f>
        <v/>
      </c>
      <c r="D353" s="11">
        <f t="shared" si="42"/>
        <v>0</v>
      </c>
      <c r="E353" s="11"/>
      <c r="F353" s="5">
        <f t="shared" si="48"/>
        <v>0</v>
      </c>
      <c r="G353" s="10"/>
      <c r="H353" s="10" t="str">
        <f t="shared" si="41"/>
        <v/>
      </c>
      <c r="I353" s="5">
        <f>TRUNC(IF(G353="",0,(IF(SUM(I$18:$I352)&gt;=(0.25*$G$5),0,(IF((SUM($I$18:$I352)+(0.25*$G$5))&gt;$G$5,(($G$5*0.25)-SUM(I$18:$I352)),($G$5*G353)))))),2)</f>
        <v>0</v>
      </c>
      <c r="J353" s="5">
        <f>TRUNC(IF(H353="",0,(IF(SUM($J$18:J352)&gt;=(0.25*$G$5),0,(IF((SUM($J$18:$J352)+(0.25*$G$5))&gt;+($G$5*0.25),(($G$5*0.25)-SUM($J$18:J352)),($G$5*H353)))))),2)</f>
        <v>0</v>
      </c>
      <c r="L353" s="5">
        <f t="shared" si="43"/>
        <v>0</v>
      </c>
      <c r="M353" s="5">
        <f t="shared" si="44"/>
        <v>0</v>
      </c>
      <c r="N353" s="17"/>
      <c r="O353" s="17"/>
      <c r="P353" s="17"/>
      <c r="Q353" s="5">
        <f t="shared" si="45"/>
        <v>0</v>
      </c>
      <c r="S353" s="5">
        <f t="shared" si="46"/>
        <v>0</v>
      </c>
      <c r="T353" s="5">
        <f t="shared" si="47"/>
        <v>0</v>
      </c>
      <c r="W353" s="18"/>
    </row>
    <row r="354" spans="1:23" x14ac:dyDescent="0.25">
      <c r="A354" s="6">
        <f>+'IRS Interest Rates'!A1625</f>
        <v>45454</v>
      </c>
      <c r="C354" s="9" t="str">
        <f>IF($D$3&gt;$A354,"",IF($D$4&lt;$A354,"",+'IRS Interest Rates'!$B1625))</f>
        <v/>
      </c>
      <c r="D354" s="11">
        <f t="shared" si="42"/>
        <v>0</v>
      </c>
      <c r="E354" s="11"/>
      <c r="F354" s="5">
        <f t="shared" si="48"/>
        <v>0</v>
      </c>
      <c r="G354" s="10"/>
      <c r="H354" s="10" t="str">
        <f t="shared" si="41"/>
        <v/>
      </c>
      <c r="I354" s="5">
        <f>TRUNC(IF(G354="",0,(IF(SUM(I$18:$I353)&gt;=(0.25*$G$5),0,(IF((SUM($I$18:$I353)+(0.25*$G$5))&gt;$G$5,(($G$5*0.25)-SUM(I$18:$I353)),($G$5*G354)))))),2)</f>
        <v>0</v>
      </c>
      <c r="J354" s="5">
        <f>TRUNC(IF(H354="",0,(IF(SUM($J$18:J353)&gt;=(0.25*$G$5),0,(IF((SUM($J$18:$J353)+(0.25*$G$5))&gt;+($G$5*0.25),(($G$5*0.25)-SUM($J$18:J353)),($G$5*H354)))))),2)</f>
        <v>0</v>
      </c>
      <c r="L354" s="5">
        <f t="shared" si="43"/>
        <v>0</v>
      </c>
      <c r="M354" s="5">
        <f t="shared" si="44"/>
        <v>0</v>
      </c>
      <c r="N354" s="17"/>
      <c r="O354" s="17"/>
      <c r="P354" s="17"/>
      <c r="Q354" s="5">
        <f t="shared" si="45"/>
        <v>0</v>
      </c>
      <c r="S354" s="5">
        <f t="shared" si="46"/>
        <v>0</v>
      </c>
      <c r="T354" s="5">
        <f t="shared" si="47"/>
        <v>0</v>
      </c>
      <c r="W354" s="18"/>
    </row>
    <row r="355" spans="1:23" x14ac:dyDescent="0.25">
      <c r="A355" s="6">
        <f>+'IRS Interest Rates'!A1626</f>
        <v>45455</v>
      </c>
      <c r="C355" s="9" t="str">
        <f>IF($D$3&gt;$A355,"",IF($D$4&lt;$A355,"",+'IRS Interest Rates'!$B1626))</f>
        <v/>
      </c>
      <c r="D355" s="11">
        <f t="shared" si="42"/>
        <v>0</v>
      </c>
      <c r="E355" s="11"/>
      <c r="F355" s="5">
        <f t="shared" si="48"/>
        <v>0</v>
      </c>
      <c r="G355" s="10"/>
      <c r="H355" s="10" t="str">
        <f t="shared" si="41"/>
        <v/>
      </c>
      <c r="I355" s="5">
        <f>TRUNC(IF(G355="",0,(IF(SUM(I$18:$I354)&gt;=(0.25*$G$5),0,(IF((SUM($I$18:$I354)+(0.25*$G$5))&gt;$G$5,(($G$5*0.25)-SUM(I$18:$I354)),($G$5*G355)))))),2)</f>
        <v>0</v>
      </c>
      <c r="J355" s="5">
        <f>TRUNC(IF(H355="",0,(IF(SUM($J$18:J354)&gt;=(0.25*$G$5),0,(IF((SUM($J$18:$J354)+(0.25*$G$5))&gt;+($G$5*0.25),(($G$5*0.25)-SUM($J$18:J354)),($G$5*H355)))))),2)</f>
        <v>0</v>
      </c>
      <c r="L355" s="5">
        <f t="shared" si="43"/>
        <v>0</v>
      </c>
      <c r="M355" s="5">
        <f t="shared" si="44"/>
        <v>0</v>
      </c>
      <c r="N355" s="17"/>
      <c r="O355" s="17"/>
      <c r="P355" s="17"/>
      <c r="Q355" s="5">
        <f t="shared" si="45"/>
        <v>0</v>
      </c>
      <c r="S355" s="5">
        <f t="shared" si="46"/>
        <v>0</v>
      </c>
      <c r="T355" s="5">
        <f t="shared" si="47"/>
        <v>0</v>
      </c>
      <c r="W355" s="18"/>
    </row>
    <row r="356" spans="1:23" x14ac:dyDescent="0.25">
      <c r="A356" s="6">
        <f>+'IRS Interest Rates'!A1627</f>
        <v>45456</v>
      </c>
      <c r="C356" s="9" t="str">
        <f>IF($D$3&gt;$A356,"",IF($D$4&lt;$A356,"",+'IRS Interest Rates'!$B1627))</f>
        <v/>
      </c>
      <c r="D356" s="11">
        <f t="shared" si="42"/>
        <v>0</v>
      </c>
      <c r="E356" s="11"/>
      <c r="F356" s="5">
        <f t="shared" si="48"/>
        <v>0</v>
      </c>
      <c r="G356" s="10"/>
      <c r="H356" s="10" t="str">
        <f t="shared" si="41"/>
        <v/>
      </c>
      <c r="I356" s="5">
        <f>TRUNC(IF(G356="",0,(IF(SUM(I$18:$I355)&gt;=(0.25*$G$5),0,(IF((SUM($I$18:$I355)+(0.25*$G$5))&gt;$G$5,(($G$5*0.25)-SUM(I$18:$I355)),($G$5*G356)))))),2)</f>
        <v>0</v>
      </c>
      <c r="J356" s="5">
        <f>TRUNC(IF(H356="",0,(IF(SUM($J$18:J355)&gt;=(0.25*$G$5),0,(IF((SUM($J$18:$J355)+(0.25*$G$5))&gt;+($G$5*0.25),(($G$5*0.25)-SUM($J$18:J355)),($G$5*H356)))))),2)</f>
        <v>0</v>
      </c>
      <c r="L356" s="5">
        <f t="shared" si="43"/>
        <v>0</v>
      </c>
      <c r="M356" s="5">
        <f t="shared" si="44"/>
        <v>0</v>
      </c>
      <c r="N356" s="17"/>
      <c r="O356" s="17"/>
      <c r="P356" s="17"/>
      <c r="Q356" s="5">
        <f t="shared" si="45"/>
        <v>0</v>
      </c>
      <c r="S356" s="5">
        <f t="shared" si="46"/>
        <v>0</v>
      </c>
      <c r="T356" s="5">
        <f t="shared" si="47"/>
        <v>0</v>
      </c>
      <c r="W356" s="18"/>
    </row>
    <row r="357" spans="1:23" x14ac:dyDescent="0.25">
      <c r="A357" s="6">
        <f>+'IRS Interest Rates'!A1628</f>
        <v>45457</v>
      </c>
      <c r="C357" s="9" t="str">
        <f>IF($D$3&gt;$A357,"",IF($D$4&lt;$A357,"",+'IRS Interest Rates'!$B1628))</f>
        <v/>
      </c>
      <c r="D357" s="11">
        <f t="shared" si="42"/>
        <v>0</v>
      </c>
      <c r="E357" s="11"/>
      <c r="F357" s="5">
        <f t="shared" si="48"/>
        <v>0</v>
      </c>
      <c r="G357" s="10"/>
      <c r="H357" s="10" t="str">
        <f t="shared" si="41"/>
        <v/>
      </c>
      <c r="I357" s="5">
        <f>TRUNC(IF(G357="",0,(IF(SUM(I$18:$I356)&gt;=(0.25*$G$5),0,(IF((SUM($I$18:$I356)+(0.25*$G$5))&gt;$G$5,(($G$5*0.25)-SUM(I$18:$I356)),($G$5*G357)))))),2)</f>
        <v>0</v>
      </c>
      <c r="J357" s="5">
        <f>TRUNC(IF(H357="",0,(IF(SUM($J$18:J356)&gt;=(0.25*$G$5),0,(IF((SUM($J$18:$J356)+(0.25*$G$5))&gt;+($G$5*0.25),(($G$5*0.25)-SUM($J$18:J356)),($G$5*H357)))))),2)</f>
        <v>0</v>
      </c>
      <c r="L357" s="5">
        <f t="shared" si="43"/>
        <v>0</v>
      </c>
      <c r="M357" s="5">
        <f t="shared" si="44"/>
        <v>0</v>
      </c>
      <c r="N357" s="17"/>
      <c r="O357" s="17"/>
      <c r="P357" s="17"/>
      <c r="Q357" s="5">
        <f t="shared" si="45"/>
        <v>0</v>
      </c>
      <c r="S357" s="5">
        <f t="shared" si="46"/>
        <v>0</v>
      </c>
      <c r="T357" s="5">
        <f t="shared" si="47"/>
        <v>0</v>
      </c>
      <c r="W357" s="18"/>
    </row>
    <row r="358" spans="1:23" x14ac:dyDescent="0.25">
      <c r="A358" s="6">
        <f>+'IRS Interest Rates'!A1629</f>
        <v>45458</v>
      </c>
      <c r="C358" s="9" t="str">
        <f>IF($D$3&gt;$A358,"",IF($D$4&lt;$A358,"",+'IRS Interest Rates'!$B1629))</f>
        <v/>
      </c>
      <c r="D358" s="11">
        <f t="shared" si="42"/>
        <v>0</v>
      </c>
      <c r="E358" s="11"/>
      <c r="F358" s="5">
        <f t="shared" si="48"/>
        <v>0</v>
      </c>
      <c r="G358" s="10"/>
      <c r="H358" s="10" t="str">
        <f t="shared" si="41"/>
        <v/>
      </c>
      <c r="I358" s="5">
        <f>TRUNC(IF(G358="",0,(IF(SUM(I$18:$I357)&gt;=(0.25*$G$5),0,(IF((SUM($I$18:$I357)+(0.25*$G$5))&gt;$G$5,(($G$5*0.25)-SUM(I$18:$I357)),($G$5*G358)))))),2)</f>
        <v>0</v>
      </c>
      <c r="J358" s="5">
        <f>TRUNC(IF(H358="",0,(IF(SUM($J$18:J357)&gt;=(0.25*$G$5),0,(IF((SUM($J$18:$J357)+(0.25*$G$5))&gt;+($G$5*0.25),(($G$5*0.25)-SUM($J$18:J357)),($G$5*H358)))))),2)</f>
        <v>0</v>
      </c>
      <c r="L358" s="5">
        <f t="shared" si="43"/>
        <v>0</v>
      </c>
      <c r="M358" s="5">
        <f t="shared" si="44"/>
        <v>0</v>
      </c>
      <c r="N358" s="17"/>
      <c r="O358" s="17"/>
      <c r="P358" s="17"/>
      <c r="Q358" s="5">
        <f t="shared" si="45"/>
        <v>0</v>
      </c>
      <c r="S358" s="5">
        <f t="shared" si="46"/>
        <v>0</v>
      </c>
      <c r="T358" s="5">
        <f t="shared" si="47"/>
        <v>0</v>
      </c>
      <c r="W358" s="18"/>
    </row>
    <row r="359" spans="1:23" x14ac:dyDescent="0.25">
      <c r="A359" s="6">
        <f>+'IRS Interest Rates'!A1630</f>
        <v>45459</v>
      </c>
      <c r="C359" s="9" t="str">
        <f>IF($D$3&gt;$A359,"",IF($D$4&lt;$A359,"",+'IRS Interest Rates'!$B1630))</f>
        <v/>
      </c>
      <c r="D359" s="11">
        <f t="shared" si="42"/>
        <v>0</v>
      </c>
      <c r="E359" s="11"/>
      <c r="F359" s="5">
        <f t="shared" si="48"/>
        <v>0</v>
      </c>
      <c r="G359" s="10"/>
      <c r="H359" s="10" t="str">
        <f t="shared" si="41"/>
        <v/>
      </c>
      <c r="I359" s="5">
        <f>TRUNC(IF(G359="",0,(IF(SUM(I$18:$I358)&gt;=(0.25*$G$5),0,(IF((SUM($I$18:$I358)+(0.25*$G$5))&gt;$G$5,(($G$5*0.25)-SUM(I$18:$I358)),($G$5*G359)))))),2)</f>
        <v>0</v>
      </c>
      <c r="J359" s="5">
        <f>TRUNC(IF(H359="",0,(IF(SUM($J$18:J358)&gt;=(0.25*$G$5),0,(IF((SUM($J$18:$J358)+(0.25*$G$5))&gt;+($G$5*0.25),(($G$5*0.25)-SUM($J$18:J358)),($G$5*H359)))))),2)</f>
        <v>0</v>
      </c>
      <c r="L359" s="5">
        <f t="shared" si="43"/>
        <v>0</v>
      </c>
      <c r="M359" s="5">
        <f t="shared" si="44"/>
        <v>0</v>
      </c>
      <c r="N359" s="17"/>
      <c r="O359" s="17"/>
      <c r="P359" s="17"/>
      <c r="Q359" s="5">
        <f t="shared" si="45"/>
        <v>0</v>
      </c>
      <c r="S359" s="5">
        <f t="shared" si="46"/>
        <v>0</v>
      </c>
      <c r="T359" s="5">
        <f t="shared" si="47"/>
        <v>0</v>
      </c>
      <c r="W359" s="18"/>
    </row>
    <row r="360" spans="1:23" x14ac:dyDescent="0.25">
      <c r="A360" s="6">
        <f>+'IRS Interest Rates'!A1631</f>
        <v>45460</v>
      </c>
      <c r="C360" s="9" t="str">
        <f>IF($D$3&gt;$A360,"",IF($D$4&lt;$A360,"",+'IRS Interest Rates'!$B1631))</f>
        <v/>
      </c>
      <c r="D360" s="11">
        <f t="shared" si="42"/>
        <v>0</v>
      </c>
      <c r="E360" s="11"/>
      <c r="F360" s="5">
        <f t="shared" si="48"/>
        <v>0</v>
      </c>
      <c r="G360" s="10"/>
      <c r="H360" s="10" t="str">
        <f t="shared" si="41"/>
        <v/>
      </c>
      <c r="I360" s="5">
        <f>TRUNC(IF(G360="",0,(IF(SUM(I$18:$I359)&gt;=(0.25*$G$5),0,(IF((SUM($I$18:$I359)+(0.25*$G$5))&gt;$G$5,(($G$5*0.25)-SUM(I$18:$I359)),($G$5*G360)))))),2)</f>
        <v>0</v>
      </c>
      <c r="J360" s="5">
        <f>TRUNC(IF(H360="",0,(IF(SUM($J$18:J359)&gt;=(0.25*$G$5),0,(IF((SUM($J$18:$J359)+(0.25*$G$5))&gt;+($G$5*0.25),(($G$5*0.25)-SUM($J$18:J359)),($G$5*H360)))))),2)</f>
        <v>0</v>
      </c>
      <c r="L360" s="5">
        <f t="shared" si="43"/>
        <v>0</v>
      </c>
      <c r="M360" s="5">
        <f t="shared" si="44"/>
        <v>0</v>
      </c>
      <c r="N360" s="17"/>
      <c r="O360" s="17"/>
      <c r="P360" s="17"/>
      <c r="Q360" s="5">
        <f t="shared" si="45"/>
        <v>0</v>
      </c>
      <c r="S360" s="5">
        <f t="shared" si="46"/>
        <v>0</v>
      </c>
      <c r="T360" s="5">
        <f t="shared" si="47"/>
        <v>0</v>
      </c>
      <c r="W360" s="18"/>
    </row>
    <row r="361" spans="1:23" x14ac:dyDescent="0.25">
      <c r="A361" s="6">
        <f>+'IRS Interest Rates'!A1632</f>
        <v>45461</v>
      </c>
      <c r="C361" s="9" t="str">
        <f>IF($D$3&gt;$A361,"",IF($D$4&lt;$A361,"",+'IRS Interest Rates'!$B1632))</f>
        <v/>
      </c>
      <c r="D361" s="11">
        <f t="shared" si="42"/>
        <v>0</v>
      </c>
      <c r="E361" s="11"/>
      <c r="F361" s="5">
        <f t="shared" si="48"/>
        <v>0</v>
      </c>
      <c r="G361" s="10"/>
      <c r="H361" s="10" t="str">
        <f t="shared" si="41"/>
        <v/>
      </c>
      <c r="I361" s="5">
        <f>TRUNC(IF(G361="",0,(IF(SUM(I$18:$I360)&gt;=(0.25*$G$5),0,(IF((SUM($I$18:$I360)+(0.25*$G$5))&gt;$G$5,(($G$5*0.25)-SUM(I$18:$I360)),($G$5*G361)))))),2)</f>
        <v>0</v>
      </c>
      <c r="J361" s="5">
        <f>TRUNC(IF(H361="",0,(IF(SUM($J$18:J360)&gt;=(0.25*$G$5),0,(IF((SUM($J$18:$J360)+(0.25*$G$5))&gt;+($G$5*0.25),(($G$5*0.25)-SUM($J$18:J360)),($G$5*H361)))))),2)</f>
        <v>0</v>
      </c>
      <c r="L361" s="5">
        <f t="shared" si="43"/>
        <v>0</v>
      </c>
      <c r="M361" s="5">
        <f t="shared" si="44"/>
        <v>0</v>
      </c>
      <c r="N361" s="17"/>
      <c r="O361" s="17"/>
      <c r="P361" s="17"/>
      <c r="Q361" s="5">
        <f t="shared" si="45"/>
        <v>0</v>
      </c>
      <c r="S361" s="5">
        <f t="shared" si="46"/>
        <v>0</v>
      </c>
      <c r="T361" s="5">
        <f t="shared" si="47"/>
        <v>0</v>
      </c>
      <c r="W361" s="18"/>
    </row>
    <row r="362" spans="1:23" x14ac:dyDescent="0.25">
      <c r="A362" s="6">
        <f>+'IRS Interest Rates'!A1633</f>
        <v>45462</v>
      </c>
      <c r="C362" s="9" t="str">
        <f>IF($D$3&gt;$A362,"",IF($D$4&lt;$A362,"",+'IRS Interest Rates'!$B1633))</f>
        <v/>
      </c>
      <c r="D362" s="11">
        <f t="shared" si="42"/>
        <v>0</v>
      </c>
      <c r="E362" s="11"/>
      <c r="F362" s="5">
        <f t="shared" si="48"/>
        <v>0</v>
      </c>
      <c r="G362" s="10"/>
      <c r="H362" s="10" t="str">
        <f t="shared" ref="H362:H425" si="49">IF(G362="","",+H$16)</f>
        <v/>
      </c>
      <c r="I362" s="5">
        <f>TRUNC(IF(G362="",0,(IF(SUM(I$18:$I361)&gt;=(0.25*$G$5),0,(IF((SUM($I$18:$I361)+(0.25*$G$5))&gt;$G$5,(($G$5*0.25)-SUM(I$18:$I361)),($G$5*G362)))))),2)</f>
        <v>0</v>
      </c>
      <c r="J362" s="5">
        <f>TRUNC(IF(H362="",0,(IF(SUM($J$18:J361)&gt;=(0.25*$G$5),0,(IF((SUM($J$18:$J361)+(0.25*$G$5))&gt;+($G$5*0.25),(($G$5*0.25)-SUM($J$18:J361)),($G$5*H362)))))),2)</f>
        <v>0</v>
      </c>
      <c r="L362" s="5">
        <f t="shared" si="43"/>
        <v>0</v>
      </c>
      <c r="M362" s="5">
        <f t="shared" si="44"/>
        <v>0</v>
      </c>
      <c r="N362" s="17"/>
      <c r="O362" s="17"/>
      <c r="P362" s="17"/>
      <c r="Q362" s="5">
        <f t="shared" si="45"/>
        <v>0</v>
      </c>
      <c r="S362" s="5">
        <f t="shared" si="46"/>
        <v>0</v>
      </c>
      <c r="T362" s="5">
        <f t="shared" si="47"/>
        <v>0</v>
      </c>
      <c r="W362" s="18"/>
    </row>
    <row r="363" spans="1:23" x14ac:dyDescent="0.25">
      <c r="A363" s="6">
        <f>+'IRS Interest Rates'!A1634</f>
        <v>45463</v>
      </c>
      <c r="C363" s="9" t="str">
        <f>IF($D$3&gt;$A363,"",IF($D$4&lt;$A363,"",+'IRS Interest Rates'!$B1634))</f>
        <v/>
      </c>
      <c r="D363" s="11">
        <f t="shared" si="42"/>
        <v>0</v>
      </c>
      <c r="E363" s="11"/>
      <c r="F363" s="5">
        <f t="shared" si="48"/>
        <v>0</v>
      </c>
      <c r="G363" s="10"/>
      <c r="H363" s="10" t="str">
        <f t="shared" si="49"/>
        <v/>
      </c>
      <c r="I363" s="5">
        <f>TRUNC(IF(G363="",0,(IF(SUM(I$18:$I362)&gt;=(0.25*$G$5),0,(IF((SUM($I$18:$I362)+(0.25*$G$5))&gt;$G$5,(($G$5*0.25)-SUM(I$18:$I362)),($G$5*G363)))))),2)</f>
        <v>0</v>
      </c>
      <c r="J363" s="5">
        <f>TRUNC(IF(H363="",0,(IF(SUM($J$18:J362)&gt;=(0.25*$G$5),0,(IF((SUM($J$18:$J362)+(0.25*$G$5))&gt;+($G$5*0.25),(($G$5*0.25)-SUM($J$18:J362)),($G$5*H363)))))),2)</f>
        <v>0</v>
      </c>
      <c r="L363" s="5">
        <f t="shared" si="43"/>
        <v>0</v>
      </c>
      <c r="M363" s="5">
        <f t="shared" si="44"/>
        <v>0</v>
      </c>
      <c r="N363" s="17"/>
      <c r="O363" s="17"/>
      <c r="P363" s="17"/>
      <c r="Q363" s="5">
        <f t="shared" si="45"/>
        <v>0</v>
      </c>
      <c r="S363" s="5">
        <f t="shared" si="46"/>
        <v>0</v>
      </c>
      <c r="T363" s="5">
        <f t="shared" si="47"/>
        <v>0</v>
      </c>
      <c r="W363" s="18"/>
    </row>
    <row r="364" spans="1:23" x14ac:dyDescent="0.25">
      <c r="A364" s="6">
        <f>+'IRS Interest Rates'!A1635</f>
        <v>45464</v>
      </c>
      <c r="C364" s="9" t="str">
        <f>IF($D$3&gt;$A364,"",IF($D$4&lt;$A364,"",+'IRS Interest Rates'!$B1635))</f>
        <v/>
      </c>
      <c r="D364" s="11">
        <f t="shared" si="42"/>
        <v>0</v>
      </c>
      <c r="E364" s="11"/>
      <c r="F364" s="5">
        <f t="shared" si="48"/>
        <v>0</v>
      </c>
      <c r="G364" s="10"/>
      <c r="H364" s="10" t="str">
        <f t="shared" si="49"/>
        <v/>
      </c>
      <c r="I364" s="5">
        <f>TRUNC(IF(G364="",0,(IF(SUM(I$18:$I363)&gt;=(0.25*$G$5),0,(IF((SUM($I$18:$I363)+(0.25*$G$5))&gt;$G$5,(($G$5*0.25)-SUM(I$18:$I363)),($G$5*G364)))))),2)</f>
        <v>0</v>
      </c>
      <c r="J364" s="5">
        <f>TRUNC(IF(H364="",0,(IF(SUM($J$18:J363)&gt;=(0.25*$G$5),0,(IF((SUM($J$18:$J363)+(0.25*$G$5))&gt;+($G$5*0.25),(($G$5*0.25)-SUM($J$18:J363)),($G$5*H364)))))),2)</f>
        <v>0</v>
      </c>
      <c r="L364" s="5">
        <f t="shared" si="43"/>
        <v>0</v>
      </c>
      <c r="M364" s="5">
        <f t="shared" si="44"/>
        <v>0</v>
      </c>
      <c r="N364" s="17"/>
      <c r="O364" s="17"/>
      <c r="P364" s="17"/>
      <c r="Q364" s="5">
        <f t="shared" si="45"/>
        <v>0</v>
      </c>
      <c r="S364" s="5">
        <f t="shared" si="46"/>
        <v>0</v>
      </c>
      <c r="T364" s="5">
        <f t="shared" si="47"/>
        <v>0</v>
      </c>
      <c r="W364" s="18"/>
    </row>
    <row r="365" spans="1:23" x14ac:dyDescent="0.25">
      <c r="A365" s="6">
        <f>+'IRS Interest Rates'!A1636</f>
        <v>45465</v>
      </c>
      <c r="C365" s="9" t="str">
        <f>IF($D$3&gt;$A365,"",IF($D$4&lt;$A365,"",+'IRS Interest Rates'!$B1636))</f>
        <v/>
      </c>
      <c r="D365" s="11">
        <f t="shared" si="42"/>
        <v>0</v>
      </c>
      <c r="E365" s="11"/>
      <c r="F365" s="5">
        <f t="shared" si="48"/>
        <v>0</v>
      </c>
      <c r="G365" s="10"/>
      <c r="H365" s="10" t="str">
        <f t="shared" si="49"/>
        <v/>
      </c>
      <c r="I365" s="5">
        <f>TRUNC(IF(G365="",0,(IF(SUM(I$18:$I364)&gt;=(0.25*$G$5),0,(IF((SUM($I$18:$I364)+(0.25*$G$5))&gt;$G$5,(($G$5*0.25)-SUM(I$18:$I364)),($G$5*G365)))))),2)</f>
        <v>0</v>
      </c>
      <c r="J365" s="5">
        <f>TRUNC(IF(H365="",0,(IF(SUM($J$18:J364)&gt;=(0.25*$G$5),0,(IF((SUM($J$18:$J364)+(0.25*$G$5))&gt;+($G$5*0.25),(($G$5*0.25)-SUM($J$18:J364)),($G$5*H365)))))),2)</f>
        <v>0</v>
      </c>
      <c r="L365" s="5">
        <f t="shared" si="43"/>
        <v>0</v>
      </c>
      <c r="M365" s="5">
        <f t="shared" si="44"/>
        <v>0</v>
      </c>
      <c r="N365" s="17"/>
      <c r="O365" s="17"/>
      <c r="P365" s="17"/>
      <c r="Q365" s="5">
        <f t="shared" si="45"/>
        <v>0</v>
      </c>
      <c r="S365" s="5">
        <f t="shared" si="46"/>
        <v>0</v>
      </c>
      <c r="T365" s="5">
        <f t="shared" si="47"/>
        <v>0</v>
      </c>
      <c r="W365" s="18"/>
    </row>
    <row r="366" spans="1:23" x14ac:dyDescent="0.25">
      <c r="A366" s="6">
        <f>+'IRS Interest Rates'!A1637</f>
        <v>45466</v>
      </c>
      <c r="C366" s="9" t="str">
        <f>IF($D$3&gt;$A366,"",IF($D$4&lt;$A366,"",+'IRS Interest Rates'!$B1637))</f>
        <v/>
      </c>
      <c r="D366" s="11">
        <f t="shared" si="42"/>
        <v>0</v>
      </c>
      <c r="E366" s="11"/>
      <c r="F366" s="5">
        <f t="shared" si="48"/>
        <v>0</v>
      </c>
      <c r="G366" s="10"/>
      <c r="H366" s="10" t="str">
        <f t="shared" si="49"/>
        <v/>
      </c>
      <c r="I366" s="5">
        <f>TRUNC(IF(G366="",0,(IF(SUM(I$18:$I365)&gt;=(0.25*$G$5),0,(IF((SUM($I$18:$I365)+(0.25*$G$5))&gt;$G$5,(($G$5*0.25)-SUM(I$18:$I365)),($G$5*G366)))))),2)</f>
        <v>0</v>
      </c>
      <c r="J366" s="5">
        <f>TRUNC(IF(H366="",0,(IF(SUM($J$18:J365)&gt;=(0.25*$G$5),0,(IF((SUM($J$18:$J365)+(0.25*$G$5))&gt;+($G$5*0.25),(($G$5*0.25)-SUM($J$18:J365)),($G$5*H366)))))),2)</f>
        <v>0</v>
      </c>
      <c r="L366" s="5">
        <f t="shared" si="43"/>
        <v>0</v>
      </c>
      <c r="M366" s="5">
        <f t="shared" si="44"/>
        <v>0</v>
      </c>
      <c r="N366" s="17"/>
      <c r="O366" s="17"/>
      <c r="P366" s="17"/>
      <c r="Q366" s="5">
        <f t="shared" si="45"/>
        <v>0</v>
      </c>
      <c r="S366" s="5">
        <f t="shared" si="46"/>
        <v>0</v>
      </c>
      <c r="T366" s="5">
        <f t="shared" si="47"/>
        <v>0</v>
      </c>
      <c r="W366" s="18"/>
    </row>
    <row r="367" spans="1:23" x14ac:dyDescent="0.25">
      <c r="A367" s="6">
        <f>+'IRS Interest Rates'!A1638</f>
        <v>45467</v>
      </c>
      <c r="C367" s="9" t="str">
        <f>IF($D$3&gt;$A367,"",IF($D$4&lt;$A367,"",+'IRS Interest Rates'!$B1638))</f>
        <v/>
      </c>
      <c r="D367" s="11">
        <f t="shared" si="42"/>
        <v>0</v>
      </c>
      <c r="E367" s="11"/>
      <c r="F367" s="5">
        <f t="shared" si="48"/>
        <v>0</v>
      </c>
      <c r="G367" s="10"/>
      <c r="H367" s="10" t="str">
        <f t="shared" si="49"/>
        <v/>
      </c>
      <c r="I367" s="5">
        <f>TRUNC(IF(G367="",0,(IF(SUM(I$18:$I366)&gt;=(0.25*$G$5),0,(IF((SUM($I$18:$I366)+(0.25*$G$5))&gt;$G$5,(($G$5*0.25)-SUM(I$18:$I366)),($G$5*G367)))))),2)</f>
        <v>0</v>
      </c>
      <c r="J367" s="5">
        <f>TRUNC(IF(H367="",0,(IF(SUM($J$18:J366)&gt;=(0.25*$G$5),0,(IF((SUM($J$18:$J366)+(0.25*$G$5))&gt;+($G$5*0.25),(($G$5*0.25)-SUM($J$18:J366)),($G$5*H367)))))),2)</f>
        <v>0</v>
      </c>
      <c r="L367" s="5">
        <f t="shared" si="43"/>
        <v>0</v>
      </c>
      <c r="M367" s="5">
        <f t="shared" si="44"/>
        <v>0</v>
      </c>
      <c r="N367" s="17"/>
      <c r="O367" s="17"/>
      <c r="P367" s="17"/>
      <c r="Q367" s="5">
        <f t="shared" si="45"/>
        <v>0</v>
      </c>
      <c r="S367" s="5">
        <f t="shared" si="46"/>
        <v>0</v>
      </c>
      <c r="T367" s="5">
        <f t="shared" si="47"/>
        <v>0</v>
      </c>
      <c r="W367" s="18"/>
    </row>
    <row r="368" spans="1:23" x14ac:dyDescent="0.25">
      <c r="A368" s="6">
        <f>+'IRS Interest Rates'!A1639</f>
        <v>45468</v>
      </c>
      <c r="C368" s="9" t="str">
        <f>IF($D$3&gt;$A368,"",IF($D$4&lt;$A368,"",+'IRS Interest Rates'!$B1639))</f>
        <v/>
      </c>
      <c r="D368" s="11">
        <f t="shared" si="42"/>
        <v>0</v>
      </c>
      <c r="E368" s="11"/>
      <c r="F368" s="5">
        <f t="shared" si="48"/>
        <v>0</v>
      </c>
      <c r="G368" s="10"/>
      <c r="H368" s="10" t="str">
        <f t="shared" si="49"/>
        <v/>
      </c>
      <c r="I368" s="5">
        <f>TRUNC(IF(G368="",0,(IF(SUM(I$18:$I367)&gt;=(0.25*$G$5),0,(IF((SUM($I$18:$I367)+(0.25*$G$5))&gt;$G$5,(($G$5*0.25)-SUM(I$18:$I367)),($G$5*G368)))))),2)</f>
        <v>0</v>
      </c>
      <c r="J368" s="5">
        <f>TRUNC(IF(H368="",0,(IF(SUM($J$18:J367)&gt;=(0.25*$G$5),0,(IF((SUM($J$18:$J367)+(0.25*$G$5))&gt;+($G$5*0.25),(($G$5*0.25)-SUM($J$18:J367)),($G$5*H368)))))),2)</f>
        <v>0</v>
      </c>
      <c r="L368" s="5">
        <f t="shared" si="43"/>
        <v>0</v>
      </c>
      <c r="M368" s="5">
        <f t="shared" si="44"/>
        <v>0</v>
      </c>
      <c r="N368" s="17"/>
      <c r="O368" s="17"/>
      <c r="P368" s="17"/>
      <c r="Q368" s="5">
        <f t="shared" si="45"/>
        <v>0</v>
      </c>
      <c r="S368" s="5">
        <f t="shared" si="46"/>
        <v>0</v>
      </c>
      <c r="T368" s="5">
        <f t="shared" si="47"/>
        <v>0</v>
      </c>
      <c r="W368" s="18"/>
    </row>
    <row r="369" spans="1:23" x14ac:dyDescent="0.25">
      <c r="A369" s="6">
        <f>+'IRS Interest Rates'!A1640</f>
        <v>45469</v>
      </c>
      <c r="C369" s="9" t="str">
        <f>IF($D$3&gt;$A369,"",IF($D$4&lt;$A369,"",+'IRS Interest Rates'!$B1640))</f>
        <v/>
      </c>
      <c r="D369" s="11">
        <f t="shared" si="42"/>
        <v>0</v>
      </c>
      <c r="E369" s="11"/>
      <c r="F369" s="5">
        <f t="shared" si="48"/>
        <v>0</v>
      </c>
      <c r="G369" s="10"/>
      <c r="H369" s="10" t="str">
        <f t="shared" si="49"/>
        <v/>
      </c>
      <c r="I369" s="5">
        <f>TRUNC(IF(G369="",0,(IF(SUM(I$18:$I368)&gt;=(0.25*$G$5),0,(IF((SUM($I$18:$I368)+(0.25*$G$5))&gt;$G$5,(($G$5*0.25)-SUM(I$18:$I368)),($G$5*G369)))))),2)</f>
        <v>0</v>
      </c>
      <c r="J369" s="5">
        <f>TRUNC(IF(H369="",0,(IF(SUM($J$18:J368)&gt;=(0.25*$G$5),0,(IF((SUM($J$18:$J368)+(0.25*$G$5))&gt;+($G$5*0.25),(($G$5*0.25)-SUM($J$18:J368)),($G$5*H369)))))),2)</f>
        <v>0</v>
      </c>
      <c r="L369" s="5">
        <f t="shared" si="43"/>
        <v>0</v>
      </c>
      <c r="M369" s="5">
        <f t="shared" si="44"/>
        <v>0</v>
      </c>
      <c r="N369" s="17"/>
      <c r="O369" s="17"/>
      <c r="P369" s="17"/>
      <c r="Q369" s="5">
        <f t="shared" si="45"/>
        <v>0</v>
      </c>
      <c r="S369" s="5">
        <f t="shared" si="46"/>
        <v>0</v>
      </c>
      <c r="T369" s="5">
        <f t="shared" si="47"/>
        <v>0</v>
      </c>
      <c r="W369" s="18"/>
    </row>
    <row r="370" spans="1:23" x14ac:dyDescent="0.25">
      <c r="A370" s="6">
        <f>+'IRS Interest Rates'!A1641</f>
        <v>45470</v>
      </c>
      <c r="C370" s="9" t="str">
        <f>IF($D$3&gt;$A370,"",IF($D$4&lt;$A370,"",+'IRS Interest Rates'!$B1641))</f>
        <v/>
      </c>
      <c r="D370" s="11">
        <f t="shared" si="42"/>
        <v>0</v>
      </c>
      <c r="E370" s="11"/>
      <c r="F370" s="5">
        <f t="shared" si="48"/>
        <v>0</v>
      </c>
      <c r="G370" s="10"/>
      <c r="H370" s="10" t="str">
        <f t="shared" si="49"/>
        <v/>
      </c>
      <c r="I370" s="5">
        <f>TRUNC(IF(G370="",0,(IF(SUM(I$18:$I369)&gt;=(0.25*$G$5),0,(IF((SUM($I$18:$I369)+(0.25*$G$5))&gt;$G$5,(($G$5*0.25)-SUM(I$18:$I369)),($G$5*G370)))))),2)</f>
        <v>0</v>
      </c>
      <c r="J370" s="5">
        <f>TRUNC(IF(H370="",0,(IF(SUM($J$18:J369)&gt;=(0.25*$G$5),0,(IF((SUM($J$18:$J369)+(0.25*$G$5))&gt;+($G$5*0.25),(($G$5*0.25)-SUM($J$18:J369)),($G$5*H370)))))),2)</f>
        <v>0</v>
      </c>
      <c r="L370" s="5">
        <f t="shared" si="43"/>
        <v>0</v>
      </c>
      <c r="M370" s="5">
        <f t="shared" si="44"/>
        <v>0</v>
      </c>
      <c r="N370" s="17"/>
      <c r="O370" s="17"/>
      <c r="P370" s="17"/>
      <c r="Q370" s="5">
        <f t="shared" si="45"/>
        <v>0</v>
      </c>
      <c r="S370" s="5">
        <f t="shared" si="46"/>
        <v>0</v>
      </c>
      <c r="T370" s="5">
        <f t="shared" si="47"/>
        <v>0</v>
      </c>
      <c r="W370" s="18"/>
    </row>
    <row r="371" spans="1:23" x14ac:dyDescent="0.25">
      <c r="A371" s="6">
        <f>+'IRS Interest Rates'!A1642</f>
        <v>45471</v>
      </c>
      <c r="C371" s="9" t="str">
        <f>IF($D$3&gt;$A371,"",IF($D$4&lt;$A371,"",+'IRS Interest Rates'!$B1642))</f>
        <v/>
      </c>
      <c r="D371" s="11">
        <f t="shared" si="42"/>
        <v>0</v>
      </c>
      <c r="E371" s="11"/>
      <c r="F371" s="5">
        <f t="shared" si="48"/>
        <v>0</v>
      </c>
      <c r="G371" s="10"/>
      <c r="H371" s="10" t="str">
        <f t="shared" si="49"/>
        <v/>
      </c>
      <c r="I371" s="5">
        <f>TRUNC(IF(G371="",0,(IF(SUM(I$18:$I370)&gt;=(0.25*$G$5),0,(IF((SUM($I$18:$I370)+(0.25*$G$5))&gt;$G$5,(($G$5*0.25)-SUM(I$18:$I370)),($G$5*G371)))))),2)</f>
        <v>0</v>
      </c>
      <c r="J371" s="5">
        <f>TRUNC(IF(H371="",0,(IF(SUM($J$18:J370)&gt;=(0.25*$G$5),0,(IF((SUM($J$18:$J370)+(0.25*$G$5))&gt;+($G$5*0.25),(($G$5*0.25)-SUM($J$18:J370)),($G$5*H371)))))),2)</f>
        <v>0</v>
      </c>
      <c r="L371" s="5">
        <f t="shared" si="43"/>
        <v>0</v>
      </c>
      <c r="M371" s="5">
        <f t="shared" si="44"/>
        <v>0</v>
      </c>
      <c r="N371" s="17"/>
      <c r="O371" s="17"/>
      <c r="P371" s="17"/>
      <c r="Q371" s="5">
        <f t="shared" si="45"/>
        <v>0</v>
      </c>
      <c r="S371" s="5">
        <f t="shared" si="46"/>
        <v>0</v>
      </c>
      <c r="T371" s="5">
        <f t="shared" si="47"/>
        <v>0</v>
      </c>
      <c r="W371" s="18"/>
    </row>
    <row r="372" spans="1:23" x14ac:dyDescent="0.25">
      <c r="A372" s="6">
        <f>+'IRS Interest Rates'!A1643</f>
        <v>45472</v>
      </c>
      <c r="C372" s="9" t="str">
        <f>IF($D$3&gt;$A372,"",IF($D$4&lt;$A372,"",+'IRS Interest Rates'!$B1643))</f>
        <v/>
      </c>
      <c r="D372" s="11">
        <f t="shared" si="42"/>
        <v>0</v>
      </c>
      <c r="E372" s="11"/>
      <c r="F372" s="5">
        <f t="shared" si="48"/>
        <v>0</v>
      </c>
      <c r="G372" s="10"/>
      <c r="H372" s="10" t="str">
        <f t="shared" si="49"/>
        <v/>
      </c>
      <c r="I372" s="5">
        <f>TRUNC(IF(G372="",0,(IF(SUM(I$18:$I371)&gt;=(0.25*$G$5),0,(IF((SUM($I$18:$I371)+(0.25*$G$5))&gt;$G$5,(($G$5*0.25)-SUM(I$18:$I371)),($G$5*G372)))))),2)</f>
        <v>0</v>
      </c>
      <c r="J372" s="5">
        <f>TRUNC(IF(H372="",0,(IF(SUM($J$18:J371)&gt;=(0.25*$G$5),0,(IF((SUM($J$18:$J371)+(0.25*$G$5))&gt;+($G$5*0.25),(($G$5*0.25)-SUM($J$18:J371)),($G$5*H372)))))),2)</f>
        <v>0</v>
      </c>
      <c r="L372" s="5">
        <f t="shared" si="43"/>
        <v>0</v>
      </c>
      <c r="M372" s="5">
        <f t="shared" si="44"/>
        <v>0</v>
      </c>
      <c r="N372" s="17"/>
      <c r="O372" s="17"/>
      <c r="P372" s="17"/>
      <c r="Q372" s="5">
        <f t="shared" si="45"/>
        <v>0</v>
      </c>
      <c r="S372" s="5">
        <f t="shared" si="46"/>
        <v>0</v>
      </c>
      <c r="T372" s="5">
        <f t="shared" si="47"/>
        <v>0</v>
      </c>
      <c r="W372" s="18"/>
    </row>
    <row r="373" spans="1:23" x14ac:dyDescent="0.25">
      <c r="A373" s="6">
        <f>+'IRS Interest Rates'!A1644</f>
        <v>45473</v>
      </c>
      <c r="C373" s="9" t="str">
        <f>IF($D$3&gt;$A373,"",IF($D$4&lt;$A373,"",+'IRS Interest Rates'!$B1644))</f>
        <v/>
      </c>
      <c r="D373" s="11">
        <f t="shared" si="42"/>
        <v>0</v>
      </c>
      <c r="E373" s="11"/>
      <c r="F373" s="5">
        <f t="shared" si="48"/>
        <v>0</v>
      </c>
      <c r="G373" s="10">
        <f>IF($G$14="yes",IF($A373&lt;$D$3,"",IF(SUM(F344:F373)&gt;0,G$16,"")),0)</f>
        <v>0</v>
      </c>
      <c r="H373" s="10">
        <f t="shared" si="49"/>
        <v>0</v>
      </c>
      <c r="I373" s="5">
        <f>TRUNC(IF(G373="",0,(IF(SUM(I$18:$I372)&gt;=(0.25*$G$5),0,(IF((SUM($I$18:$I372)+(0.25*$G$5))&gt;$G$5,(($G$5*0.25)-SUM(I$18:$I372)),($G$5*G373)))))),2)</f>
        <v>0</v>
      </c>
      <c r="J373" s="5">
        <f>TRUNC(IF(H373="",0,(IF(SUM($J$18:J372)&gt;=(0.25*$G$5),0,(IF((SUM($J$18:$J372)+(0.25*$G$5))&gt;+($G$5*0.25),(($G$5*0.25)-SUM($J$18:J372)),($G$5*H373)))))),2)</f>
        <v>0</v>
      </c>
      <c r="L373" s="5">
        <f t="shared" si="43"/>
        <v>0</v>
      </c>
      <c r="M373" s="5">
        <f t="shared" si="44"/>
        <v>0</v>
      </c>
      <c r="N373" s="17"/>
      <c r="O373" s="17"/>
      <c r="P373" s="17"/>
      <c r="Q373" s="5">
        <f t="shared" si="45"/>
        <v>0</v>
      </c>
      <c r="S373" s="5">
        <f t="shared" si="46"/>
        <v>0</v>
      </c>
      <c r="T373" s="5">
        <f t="shared" si="47"/>
        <v>0</v>
      </c>
      <c r="W373" s="18"/>
    </row>
    <row r="374" spans="1:23" x14ac:dyDescent="0.25">
      <c r="A374" s="6">
        <f>+'IRS Interest Rates'!A1645</f>
        <v>45474</v>
      </c>
      <c r="C374" s="9" t="str">
        <f>IF($D$3&gt;$A374,"",IF($D$4&lt;$A374,"",+'IRS Interest Rates'!$B1645))</f>
        <v/>
      </c>
      <c r="D374" s="11">
        <f t="shared" si="42"/>
        <v>0</v>
      </c>
      <c r="E374" s="11"/>
      <c r="F374" s="5">
        <f t="shared" si="48"/>
        <v>0</v>
      </c>
      <c r="G374" s="10"/>
      <c r="H374" s="10" t="str">
        <f t="shared" si="49"/>
        <v/>
      </c>
      <c r="I374" s="5">
        <f>TRUNC(IF(G374="",0,(IF(SUM(I$18:$I373)&gt;=(0.25*$G$5),0,(IF((SUM($I$18:$I373)+(0.25*$G$5))&gt;$G$5,(($G$5*0.25)-SUM(I$18:$I373)),($G$5*G374)))))),2)</f>
        <v>0</v>
      </c>
      <c r="J374" s="5">
        <f>TRUNC(IF(H374="",0,(IF(SUM($J$18:J373)&gt;=(0.25*$G$5),0,(IF((SUM($J$18:$J373)+(0.25*$G$5))&gt;+($G$5*0.25),(($G$5*0.25)-SUM($J$18:J373)),($G$5*H374)))))),2)</f>
        <v>0</v>
      </c>
      <c r="L374" s="5">
        <f t="shared" si="43"/>
        <v>0</v>
      </c>
      <c r="M374" s="5">
        <f t="shared" si="44"/>
        <v>0</v>
      </c>
      <c r="N374" s="17"/>
      <c r="O374" s="17"/>
      <c r="P374" s="17"/>
      <c r="Q374" s="5">
        <f t="shared" si="45"/>
        <v>0</v>
      </c>
      <c r="S374" s="5">
        <f t="shared" si="46"/>
        <v>0</v>
      </c>
      <c r="T374" s="5">
        <f t="shared" si="47"/>
        <v>0</v>
      </c>
      <c r="W374" s="18"/>
    </row>
    <row r="375" spans="1:23" x14ac:dyDescent="0.25">
      <c r="A375" s="6">
        <f>+'IRS Interest Rates'!A1646</f>
        <v>45475</v>
      </c>
      <c r="C375" s="9" t="str">
        <f>IF($D$3&gt;$A375,"",IF($D$4&lt;$A375,"",+'IRS Interest Rates'!$B1646))</f>
        <v/>
      </c>
      <c r="D375" s="11">
        <f t="shared" si="42"/>
        <v>0</v>
      </c>
      <c r="E375" s="11"/>
      <c r="F375" s="5">
        <f t="shared" si="48"/>
        <v>0</v>
      </c>
      <c r="G375" s="10"/>
      <c r="H375" s="10" t="str">
        <f t="shared" si="49"/>
        <v/>
      </c>
      <c r="I375" s="5">
        <f>TRUNC(IF(G375="",0,(IF(SUM(I$18:$I374)&gt;=(0.25*$G$5),0,(IF((SUM($I$18:$I374)+(0.25*$G$5))&gt;$G$5,(($G$5*0.25)-SUM(I$18:$I374)),($G$5*G375)))))),2)</f>
        <v>0</v>
      </c>
      <c r="J375" s="5">
        <f>TRUNC(IF(H375="",0,(IF(SUM($J$18:J374)&gt;=(0.25*$G$5),0,(IF((SUM($J$18:$J374)+(0.25*$G$5))&gt;+($G$5*0.25),(($G$5*0.25)-SUM($J$18:J374)),($G$5*H375)))))),2)</f>
        <v>0</v>
      </c>
      <c r="L375" s="5">
        <f t="shared" si="43"/>
        <v>0</v>
      </c>
      <c r="M375" s="5">
        <f t="shared" si="44"/>
        <v>0</v>
      </c>
      <c r="N375" s="17"/>
      <c r="O375" s="17"/>
      <c r="P375" s="17"/>
      <c r="Q375" s="5">
        <f t="shared" si="45"/>
        <v>0</v>
      </c>
      <c r="S375" s="5">
        <f t="shared" si="46"/>
        <v>0</v>
      </c>
      <c r="T375" s="5">
        <f t="shared" si="47"/>
        <v>0</v>
      </c>
      <c r="W375" s="18"/>
    </row>
    <row r="376" spans="1:23" x14ac:dyDescent="0.25">
      <c r="A376" s="6">
        <f>+'IRS Interest Rates'!A1647</f>
        <v>45476</v>
      </c>
      <c r="C376" s="9" t="str">
        <f>IF($D$3&gt;$A376,"",IF($D$4&lt;$A376,"",+'IRS Interest Rates'!$B1647))</f>
        <v/>
      </c>
      <c r="D376" s="11">
        <f t="shared" si="42"/>
        <v>0</v>
      </c>
      <c r="E376" s="11"/>
      <c r="F376" s="5">
        <f t="shared" si="48"/>
        <v>0</v>
      </c>
      <c r="G376" s="10"/>
      <c r="H376" s="10" t="str">
        <f t="shared" si="49"/>
        <v/>
      </c>
      <c r="I376" s="5">
        <f>TRUNC(IF(G376="",0,(IF(SUM(I$18:$I375)&gt;=(0.25*$G$5),0,(IF((SUM($I$18:$I375)+(0.25*$G$5))&gt;$G$5,(($G$5*0.25)-SUM(I$18:$I375)),($G$5*G376)))))),2)</f>
        <v>0</v>
      </c>
      <c r="J376" s="5">
        <f>TRUNC(IF(H376="",0,(IF(SUM($J$18:J375)&gt;=(0.25*$G$5),0,(IF((SUM($J$18:$J375)+(0.25*$G$5))&gt;+($G$5*0.25),(($G$5*0.25)-SUM($J$18:J375)),($G$5*H376)))))),2)</f>
        <v>0</v>
      </c>
      <c r="L376" s="5">
        <f t="shared" si="43"/>
        <v>0</v>
      </c>
      <c r="M376" s="5">
        <f t="shared" si="44"/>
        <v>0</v>
      </c>
      <c r="N376" s="17"/>
      <c r="O376" s="17"/>
      <c r="P376" s="17"/>
      <c r="Q376" s="5">
        <f t="shared" si="45"/>
        <v>0</v>
      </c>
      <c r="S376" s="5">
        <f t="shared" si="46"/>
        <v>0</v>
      </c>
      <c r="T376" s="5">
        <f t="shared" si="47"/>
        <v>0</v>
      </c>
      <c r="W376" s="18"/>
    </row>
    <row r="377" spans="1:23" x14ac:dyDescent="0.25">
      <c r="A377" s="6">
        <f>+'IRS Interest Rates'!A1648</f>
        <v>45477</v>
      </c>
      <c r="C377" s="9" t="str">
        <f>IF($D$3&gt;$A377,"",IF($D$4&lt;$A377,"",+'IRS Interest Rates'!$B1648))</f>
        <v/>
      </c>
      <c r="D377" s="11">
        <f t="shared" si="42"/>
        <v>0</v>
      </c>
      <c r="E377" s="11"/>
      <c r="F377" s="5">
        <f t="shared" si="48"/>
        <v>0</v>
      </c>
      <c r="G377" s="10"/>
      <c r="H377" s="10" t="str">
        <f t="shared" si="49"/>
        <v/>
      </c>
      <c r="I377" s="5">
        <f>TRUNC(IF(G377="",0,(IF(SUM(I$18:$I376)&gt;=(0.25*$G$5),0,(IF((SUM($I$18:$I376)+(0.25*$G$5))&gt;$G$5,(($G$5*0.25)-SUM(I$18:$I376)),($G$5*G377)))))),2)</f>
        <v>0</v>
      </c>
      <c r="J377" s="5">
        <f>TRUNC(IF(H377="",0,(IF(SUM($J$18:J376)&gt;=(0.25*$G$5),0,(IF((SUM($J$18:$J376)+(0.25*$G$5))&gt;+($G$5*0.25),(($G$5*0.25)-SUM($J$18:J376)),($G$5*H377)))))),2)</f>
        <v>0</v>
      </c>
      <c r="L377" s="5">
        <f t="shared" si="43"/>
        <v>0</v>
      </c>
      <c r="M377" s="5">
        <f t="shared" si="44"/>
        <v>0</v>
      </c>
      <c r="N377" s="17"/>
      <c r="O377" s="17"/>
      <c r="P377" s="17"/>
      <c r="Q377" s="5">
        <f t="shared" si="45"/>
        <v>0</v>
      </c>
      <c r="S377" s="5">
        <f t="shared" si="46"/>
        <v>0</v>
      </c>
      <c r="T377" s="5">
        <f t="shared" si="47"/>
        <v>0</v>
      </c>
      <c r="W377" s="18"/>
    </row>
    <row r="378" spans="1:23" x14ac:dyDescent="0.25">
      <c r="A378" s="6">
        <f>+'IRS Interest Rates'!A1649</f>
        <v>45478</v>
      </c>
      <c r="C378" s="9" t="str">
        <f>IF($D$3&gt;$A378,"",IF($D$4&lt;$A378,"",+'IRS Interest Rates'!$B1649))</f>
        <v/>
      </c>
      <c r="D378" s="11">
        <f t="shared" si="42"/>
        <v>0</v>
      </c>
      <c r="E378" s="11"/>
      <c r="F378" s="5">
        <f t="shared" si="48"/>
        <v>0</v>
      </c>
      <c r="G378" s="10"/>
      <c r="H378" s="10" t="str">
        <f t="shared" si="49"/>
        <v/>
      </c>
      <c r="I378" s="5">
        <f>TRUNC(IF(G378="",0,(IF(SUM(I$18:$I377)&gt;=(0.25*$G$5),0,(IF((SUM($I$18:$I377)+(0.25*$G$5))&gt;$G$5,(($G$5*0.25)-SUM(I$18:$I377)),($G$5*G378)))))),2)</f>
        <v>0</v>
      </c>
      <c r="J378" s="5">
        <f>TRUNC(IF(H378="",0,(IF(SUM($J$18:J377)&gt;=(0.25*$G$5),0,(IF((SUM($J$18:$J377)+(0.25*$G$5))&gt;+($G$5*0.25),(($G$5*0.25)-SUM($J$18:J377)),($G$5*H378)))))),2)</f>
        <v>0</v>
      </c>
      <c r="L378" s="5">
        <f t="shared" si="43"/>
        <v>0</v>
      </c>
      <c r="M378" s="5">
        <f t="shared" si="44"/>
        <v>0</v>
      </c>
      <c r="N378" s="17"/>
      <c r="O378" s="17"/>
      <c r="P378" s="17"/>
      <c r="Q378" s="5">
        <f t="shared" si="45"/>
        <v>0</v>
      </c>
      <c r="S378" s="5">
        <f t="shared" si="46"/>
        <v>0</v>
      </c>
      <c r="T378" s="5">
        <f t="shared" si="47"/>
        <v>0</v>
      </c>
      <c r="W378" s="18"/>
    </row>
    <row r="379" spans="1:23" x14ac:dyDescent="0.25">
      <c r="A379" s="6">
        <f>+'IRS Interest Rates'!A1650</f>
        <v>45479</v>
      </c>
      <c r="C379" s="9" t="str">
        <f>IF($D$3&gt;$A379,"",IF($D$4&lt;$A379,"",+'IRS Interest Rates'!$B1650))</f>
        <v/>
      </c>
      <c r="D379" s="11">
        <f t="shared" si="42"/>
        <v>0</v>
      </c>
      <c r="E379" s="11"/>
      <c r="F379" s="5">
        <f t="shared" si="48"/>
        <v>0</v>
      </c>
      <c r="G379" s="10"/>
      <c r="H379" s="10" t="str">
        <f t="shared" si="49"/>
        <v/>
      </c>
      <c r="I379" s="5">
        <f>TRUNC(IF(G379="",0,(IF(SUM(I$18:$I378)&gt;=(0.25*$G$5),0,(IF((SUM($I$18:$I378)+(0.25*$G$5))&gt;$G$5,(($G$5*0.25)-SUM(I$18:$I378)),($G$5*G379)))))),2)</f>
        <v>0</v>
      </c>
      <c r="J379" s="5">
        <f>TRUNC(IF(H379="",0,(IF(SUM($J$18:J378)&gt;=(0.25*$G$5),0,(IF((SUM($J$18:$J378)+(0.25*$G$5))&gt;+($G$5*0.25),(($G$5*0.25)-SUM($J$18:J378)),($G$5*H379)))))),2)</f>
        <v>0</v>
      </c>
      <c r="L379" s="5">
        <f t="shared" si="43"/>
        <v>0</v>
      </c>
      <c r="M379" s="5">
        <f t="shared" si="44"/>
        <v>0</v>
      </c>
      <c r="N379" s="17"/>
      <c r="O379" s="17"/>
      <c r="P379" s="17"/>
      <c r="Q379" s="5">
        <f t="shared" si="45"/>
        <v>0</v>
      </c>
      <c r="S379" s="5">
        <f t="shared" si="46"/>
        <v>0</v>
      </c>
      <c r="T379" s="5">
        <f t="shared" si="47"/>
        <v>0</v>
      </c>
      <c r="W379" s="18"/>
    </row>
    <row r="380" spans="1:23" x14ac:dyDescent="0.25">
      <c r="A380" s="6">
        <f>+'IRS Interest Rates'!A1651</f>
        <v>45480</v>
      </c>
      <c r="C380" s="9" t="str">
        <f>IF($D$3&gt;$A380,"",IF($D$4&lt;$A380,"",+'IRS Interest Rates'!$B1651))</f>
        <v/>
      </c>
      <c r="D380" s="11">
        <f t="shared" si="42"/>
        <v>0</v>
      </c>
      <c r="E380" s="11"/>
      <c r="F380" s="5">
        <f t="shared" si="48"/>
        <v>0</v>
      </c>
      <c r="G380" s="10"/>
      <c r="H380" s="10" t="str">
        <f t="shared" si="49"/>
        <v/>
      </c>
      <c r="I380" s="5">
        <f>TRUNC(IF(G380="",0,(IF(SUM(I$18:$I379)&gt;=(0.25*$G$5),0,(IF((SUM($I$18:$I379)+(0.25*$G$5))&gt;$G$5,(($G$5*0.25)-SUM(I$18:$I379)),($G$5*G380)))))),2)</f>
        <v>0</v>
      </c>
      <c r="J380" s="5">
        <f>TRUNC(IF(H380="",0,(IF(SUM($J$18:J379)&gt;=(0.25*$G$5),0,(IF((SUM($J$18:$J379)+(0.25*$G$5))&gt;+($G$5*0.25),(($G$5*0.25)-SUM($J$18:J379)),($G$5*H380)))))),2)</f>
        <v>0</v>
      </c>
      <c r="L380" s="5">
        <f t="shared" si="43"/>
        <v>0</v>
      </c>
      <c r="M380" s="5">
        <f t="shared" si="44"/>
        <v>0</v>
      </c>
      <c r="N380" s="17"/>
      <c r="O380" s="17"/>
      <c r="P380" s="17"/>
      <c r="Q380" s="5">
        <f t="shared" si="45"/>
        <v>0</v>
      </c>
      <c r="S380" s="5">
        <f t="shared" si="46"/>
        <v>0</v>
      </c>
      <c r="T380" s="5">
        <f t="shared" si="47"/>
        <v>0</v>
      </c>
      <c r="W380" s="18"/>
    </row>
    <row r="381" spans="1:23" x14ac:dyDescent="0.25">
      <c r="A381" s="6">
        <f>+'IRS Interest Rates'!A1652</f>
        <v>45481</v>
      </c>
      <c r="C381" s="9" t="str">
        <f>IF($D$3&gt;$A381,"",IF($D$4&lt;$A381,"",+'IRS Interest Rates'!$B1652))</f>
        <v/>
      </c>
      <c r="D381" s="11">
        <f t="shared" si="42"/>
        <v>0</v>
      </c>
      <c r="E381" s="11"/>
      <c r="F381" s="5">
        <f t="shared" si="48"/>
        <v>0</v>
      </c>
      <c r="G381" s="10"/>
      <c r="H381" s="10" t="str">
        <f t="shared" si="49"/>
        <v/>
      </c>
      <c r="I381" s="5">
        <f>TRUNC(IF(G381="",0,(IF(SUM(I$18:$I380)&gt;=(0.25*$G$5),0,(IF((SUM($I$18:$I380)+(0.25*$G$5))&gt;$G$5,(($G$5*0.25)-SUM(I$18:$I380)),($G$5*G381)))))),2)</f>
        <v>0</v>
      </c>
      <c r="J381" s="5">
        <f>TRUNC(IF(H381="",0,(IF(SUM($J$18:J380)&gt;=(0.25*$G$5),0,(IF((SUM($J$18:$J380)+(0.25*$G$5))&gt;+($G$5*0.25),(($G$5*0.25)-SUM($J$18:J380)),($G$5*H381)))))),2)</f>
        <v>0</v>
      </c>
      <c r="L381" s="5">
        <f t="shared" si="43"/>
        <v>0</v>
      </c>
      <c r="M381" s="5">
        <f t="shared" si="44"/>
        <v>0</v>
      </c>
      <c r="N381" s="17"/>
      <c r="O381" s="17"/>
      <c r="P381" s="17"/>
      <c r="Q381" s="5">
        <f t="shared" si="45"/>
        <v>0</v>
      </c>
      <c r="S381" s="5">
        <f t="shared" si="46"/>
        <v>0</v>
      </c>
      <c r="T381" s="5">
        <f t="shared" si="47"/>
        <v>0</v>
      </c>
      <c r="W381" s="18"/>
    </row>
    <row r="382" spans="1:23" x14ac:dyDescent="0.25">
      <c r="A382" s="6">
        <f>+'IRS Interest Rates'!A1653</f>
        <v>45482</v>
      </c>
      <c r="C382" s="9" t="str">
        <f>IF($D$3&gt;$A382,"",IF($D$4&lt;$A382,"",+'IRS Interest Rates'!$B1653))</f>
        <v/>
      </c>
      <c r="D382" s="11">
        <f t="shared" si="42"/>
        <v>0</v>
      </c>
      <c r="E382" s="11"/>
      <c r="F382" s="5">
        <f t="shared" si="48"/>
        <v>0</v>
      </c>
      <c r="G382" s="10"/>
      <c r="H382" s="10" t="str">
        <f t="shared" si="49"/>
        <v/>
      </c>
      <c r="I382" s="5">
        <f>TRUNC(IF(G382="",0,(IF(SUM(I$18:$I381)&gt;=(0.25*$G$5),0,(IF((SUM($I$18:$I381)+(0.25*$G$5))&gt;$G$5,(($G$5*0.25)-SUM(I$18:$I381)),($G$5*G382)))))),2)</f>
        <v>0</v>
      </c>
      <c r="J382" s="5">
        <f>TRUNC(IF(H382="",0,(IF(SUM($J$18:J381)&gt;=(0.25*$G$5),0,(IF((SUM($J$18:$J381)+(0.25*$G$5))&gt;+($G$5*0.25),(($G$5*0.25)-SUM($J$18:J381)),($G$5*H382)))))),2)</f>
        <v>0</v>
      </c>
      <c r="L382" s="5">
        <f t="shared" si="43"/>
        <v>0</v>
      </c>
      <c r="M382" s="5">
        <f t="shared" si="44"/>
        <v>0</v>
      </c>
      <c r="N382" s="17"/>
      <c r="O382" s="17"/>
      <c r="P382" s="17"/>
      <c r="Q382" s="5">
        <f t="shared" si="45"/>
        <v>0</v>
      </c>
      <c r="S382" s="5">
        <f t="shared" si="46"/>
        <v>0</v>
      </c>
      <c r="T382" s="5">
        <f t="shared" si="47"/>
        <v>0</v>
      </c>
      <c r="W382" s="18"/>
    </row>
    <row r="383" spans="1:23" x14ac:dyDescent="0.25">
      <c r="A383" s="6">
        <f>+'IRS Interest Rates'!A1654</f>
        <v>45483</v>
      </c>
      <c r="C383" s="9" t="str">
        <f>IF($D$3&gt;$A383,"",IF($D$4&lt;$A383,"",+'IRS Interest Rates'!$B1654))</f>
        <v/>
      </c>
      <c r="D383" s="11">
        <f t="shared" si="42"/>
        <v>0</v>
      </c>
      <c r="E383" s="11"/>
      <c r="F383" s="5">
        <f t="shared" si="48"/>
        <v>0</v>
      </c>
      <c r="G383" s="10"/>
      <c r="H383" s="10" t="str">
        <f t="shared" si="49"/>
        <v/>
      </c>
      <c r="I383" s="5">
        <f>TRUNC(IF(G383="",0,(IF(SUM(I$18:$I382)&gt;=(0.25*$G$5),0,(IF((SUM($I$18:$I382)+(0.25*$G$5))&gt;$G$5,(($G$5*0.25)-SUM(I$18:$I382)),($G$5*G383)))))),2)</f>
        <v>0</v>
      </c>
      <c r="J383" s="5">
        <f>TRUNC(IF(H383="",0,(IF(SUM($J$18:J382)&gt;=(0.25*$G$5),0,(IF((SUM($J$18:$J382)+(0.25*$G$5))&gt;+($G$5*0.25),(($G$5*0.25)-SUM($J$18:J382)),($G$5*H383)))))),2)</f>
        <v>0</v>
      </c>
      <c r="L383" s="5">
        <f t="shared" si="43"/>
        <v>0</v>
      </c>
      <c r="M383" s="5">
        <f t="shared" si="44"/>
        <v>0</v>
      </c>
      <c r="N383" s="17"/>
      <c r="O383" s="17"/>
      <c r="P383" s="17"/>
      <c r="Q383" s="5">
        <f t="shared" si="45"/>
        <v>0</v>
      </c>
      <c r="S383" s="5">
        <f t="shared" si="46"/>
        <v>0</v>
      </c>
      <c r="T383" s="5">
        <f t="shared" si="47"/>
        <v>0</v>
      </c>
      <c r="W383" s="18"/>
    </row>
    <row r="384" spans="1:23" x14ac:dyDescent="0.25">
      <c r="A384" s="6">
        <f>+'IRS Interest Rates'!A1655</f>
        <v>45484</v>
      </c>
      <c r="C384" s="9" t="str">
        <f>IF($D$3&gt;$A384,"",IF($D$4&lt;$A384,"",+'IRS Interest Rates'!$B1655))</f>
        <v/>
      </c>
      <c r="D384" s="11">
        <f t="shared" si="42"/>
        <v>0</v>
      </c>
      <c r="E384" s="11"/>
      <c r="F384" s="5">
        <f t="shared" si="48"/>
        <v>0</v>
      </c>
      <c r="G384" s="10"/>
      <c r="H384" s="10" t="str">
        <f t="shared" si="49"/>
        <v/>
      </c>
      <c r="I384" s="5">
        <f>TRUNC(IF(G384="",0,(IF(SUM(I$18:$I383)&gt;=(0.25*$G$5),0,(IF((SUM($I$18:$I383)+(0.25*$G$5))&gt;$G$5,(($G$5*0.25)-SUM(I$18:$I383)),($G$5*G384)))))),2)</f>
        <v>0</v>
      </c>
      <c r="J384" s="5">
        <f>TRUNC(IF(H384="",0,(IF(SUM($J$18:J383)&gt;=(0.25*$G$5),0,(IF((SUM($J$18:$J383)+(0.25*$G$5))&gt;+($G$5*0.25),(($G$5*0.25)-SUM($J$18:J383)),($G$5*H384)))))),2)</f>
        <v>0</v>
      </c>
      <c r="L384" s="5">
        <f t="shared" si="43"/>
        <v>0</v>
      </c>
      <c r="M384" s="5">
        <f t="shared" si="44"/>
        <v>0</v>
      </c>
      <c r="N384" s="17"/>
      <c r="O384" s="17"/>
      <c r="P384" s="17"/>
      <c r="Q384" s="5">
        <f t="shared" si="45"/>
        <v>0</v>
      </c>
      <c r="S384" s="5">
        <f t="shared" si="46"/>
        <v>0</v>
      </c>
      <c r="T384" s="5">
        <f t="shared" si="47"/>
        <v>0</v>
      </c>
      <c r="W384" s="18"/>
    </row>
    <row r="385" spans="1:23" x14ac:dyDescent="0.25">
      <c r="A385" s="6">
        <f>+'IRS Interest Rates'!A1656</f>
        <v>45485</v>
      </c>
      <c r="C385" s="9" t="str">
        <f>IF($D$3&gt;$A385,"",IF($D$4&lt;$A385,"",+'IRS Interest Rates'!$B1656))</f>
        <v/>
      </c>
      <c r="D385" s="11">
        <f t="shared" si="42"/>
        <v>0</v>
      </c>
      <c r="E385" s="11"/>
      <c r="F385" s="5">
        <f t="shared" si="48"/>
        <v>0</v>
      </c>
      <c r="G385" s="10"/>
      <c r="H385" s="10" t="str">
        <f t="shared" si="49"/>
        <v/>
      </c>
      <c r="I385" s="5">
        <f>TRUNC(IF(G385="",0,(IF(SUM(I$18:$I384)&gt;=(0.25*$G$5),0,(IF((SUM($I$18:$I384)+(0.25*$G$5))&gt;$G$5,(($G$5*0.25)-SUM(I$18:$I384)),($G$5*G385)))))),2)</f>
        <v>0</v>
      </c>
      <c r="J385" s="5">
        <f>TRUNC(IF(H385="",0,(IF(SUM($J$18:J384)&gt;=(0.25*$G$5),0,(IF((SUM($J$18:$J384)+(0.25*$G$5))&gt;+($G$5*0.25),(($G$5*0.25)-SUM($J$18:J384)),($G$5*H385)))))),2)</f>
        <v>0</v>
      </c>
      <c r="L385" s="5">
        <f t="shared" si="43"/>
        <v>0</v>
      </c>
      <c r="M385" s="5">
        <f t="shared" si="44"/>
        <v>0</v>
      </c>
      <c r="N385" s="17"/>
      <c r="O385" s="17"/>
      <c r="P385" s="17"/>
      <c r="Q385" s="5">
        <f t="shared" si="45"/>
        <v>0</v>
      </c>
      <c r="S385" s="5">
        <f t="shared" si="46"/>
        <v>0</v>
      </c>
      <c r="T385" s="5">
        <f t="shared" si="47"/>
        <v>0</v>
      </c>
      <c r="W385" s="18"/>
    </row>
    <row r="386" spans="1:23" x14ac:dyDescent="0.25">
      <c r="A386" s="6">
        <f>+'IRS Interest Rates'!A1657</f>
        <v>45486</v>
      </c>
      <c r="C386" s="9" t="str">
        <f>IF($D$3&gt;$A386,"",IF($D$4&lt;$A386,"",+'IRS Interest Rates'!$B1657))</f>
        <v/>
      </c>
      <c r="D386" s="11">
        <f t="shared" si="42"/>
        <v>0</v>
      </c>
      <c r="E386" s="11"/>
      <c r="F386" s="5">
        <f t="shared" si="48"/>
        <v>0</v>
      </c>
      <c r="G386" s="10"/>
      <c r="H386" s="10" t="str">
        <f t="shared" si="49"/>
        <v/>
      </c>
      <c r="I386" s="5">
        <f>TRUNC(IF(G386="",0,(IF(SUM(I$18:$I385)&gt;=(0.25*$G$5),0,(IF((SUM($I$18:$I385)+(0.25*$G$5))&gt;$G$5,(($G$5*0.25)-SUM(I$18:$I385)),($G$5*G386)))))),2)</f>
        <v>0</v>
      </c>
      <c r="J386" s="5">
        <f>TRUNC(IF(H386="",0,(IF(SUM($J$18:J385)&gt;=(0.25*$G$5),0,(IF((SUM($J$18:$J385)+(0.25*$G$5))&gt;+($G$5*0.25),(($G$5*0.25)-SUM($J$18:J385)),($G$5*H386)))))),2)</f>
        <v>0</v>
      </c>
      <c r="L386" s="5">
        <f t="shared" si="43"/>
        <v>0</v>
      </c>
      <c r="M386" s="5">
        <f t="shared" si="44"/>
        <v>0</v>
      </c>
      <c r="N386" s="17"/>
      <c r="O386" s="17"/>
      <c r="P386" s="17"/>
      <c r="Q386" s="5">
        <f t="shared" si="45"/>
        <v>0</v>
      </c>
      <c r="S386" s="5">
        <f t="shared" si="46"/>
        <v>0</v>
      </c>
      <c r="T386" s="5">
        <f t="shared" si="47"/>
        <v>0</v>
      </c>
      <c r="W386" s="18"/>
    </row>
    <row r="387" spans="1:23" x14ac:dyDescent="0.25">
      <c r="A387" s="6">
        <f>+'IRS Interest Rates'!A1658</f>
        <v>45487</v>
      </c>
      <c r="C387" s="9" t="str">
        <f>IF($D$3&gt;$A387,"",IF($D$4&lt;$A387,"",+'IRS Interest Rates'!$B1658))</f>
        <v/>
      </c>
      <c r="D387" s="11">
        <f t="shared" si="42"/>
        <v>0</v>
      </c>
      <c r="E387" s="11"/>
      <c r="F387" s="5">
        <f t="shared" si="48"/>
        <v>0</v>
      </c>
      <c r="G387" s="10"/>
      <c r="H387" s="10" t="str">
        <f t="shared" si="49"/>
        <v/>
      </c>
      <c r="I387" s="5">
        <f>TRUNC(IF(G387="",0,(IF(SUM(I$18:$I386)&gt;=(0.25*$G$5),0,(IF((SUM($I$18:$I386)+(0.25*$G$5))&gt;$G$5,(($G$5*0.25)-SUM(I$18:$I386)),($G$5*G387)))))),2)</f>
        <v>0</v>
      </c>
      <c r="J387" s="5">
        <f>TRUNC(IF(H387="",0,(IF(SUM($J$18:J386)&gt;=(0.25*$G$5),0,(IF((SUM($J$18:$J386)+(0.25*$G$5))&gt;+($G$5*0.25),(($G$5*0.25)-SUM($J$18:J386)),($G$5*H387)))))),2)</f>
        <v>0</v>
      </c>
      <c r="L387" s="5">
        <f t="shared" si="43"/>
        <v>0</v>
      </c>
      <c r="M387" s="5">
        <f t="shared" si="44"/>
        <v>0</v>
      </c>
      <c r="N387" s="17"/>
      <c r="O387" s="17"/>
      <c r="P387" s="17"/>
      <c r="Q387" s="5">
        <f t="shared" si="45"/>
        <v>0</v>
      </c>
      <c r="S387" s="5">
        <f t="shared" si="46"/>
        <v>0</v>
      </c>
      <c r="T387" s="5">
        <f t="shared" si="47"/>
        <v>0</v>
      </c>
      <c r="W387" s="18"/>
    </row>
    <row r="388" spans="1:23" x14ac:dyDescent="0.25">
      <c r="A388" s="6">
        <f>+'IRS Interest Rates'!A1659</f>
        <v>45488</v>
      </c>
      <c r="C388" s="9" t="str">
        <f>IF($D$3&gt;$A388,"",IF($D$4&lt;$A388,"",+'IRS Interest Rates'!$B1659))</f>
        <v/>
      </c>
      <c r="D388" s="11">
        <f t="shared" si="42"/>
        <v>0</v>
      </c>
      <c r="E388" s="11"/>
      <c r="F388" s="5">
        <f t="shared" si="48"/>
        <v>0</v>
      </c>
      <c r="G388" s="10"/>
      <c r="H388" s="10" t="str">
        <f t="shared" si="49"/>
        <v/>
      </c>
      <c r="I388" s="5">
        <f>TRUNC(IF(G388="",0,(IF(SUM(I$18:$I387)&gt;=(0.25*$G$5),0,(IF((SUM($I$18:$I387)+(0.25*$G$5))&gt;$G$5,(($G$5*0.25)-SUM(I$18:$I387)),($G$5*G388)))))),2)</f>
        <v>0</v>
      </c>
      <c r="J388" s="5">
        <f>TRUNC(IF(H388="",0,(IF(SUM($J$18:J387)&gt;=(0.25*$G$5),0,(IF((SUM($J$18:$J387)+(0.25*$G$5))&gt;+($G$5*0.25),(($G$5*0.25)-SUM($J$18:J387)),($G$5*H388)))))),2)</f>
        <v>0</v>
      </c>
      <c r="L388" s="5">
        <f t="shared" si="43"/>
        <v>0</v>
      </c>
      <c r="M388" s="5">
        <f t="shared" si="44"/>
        <v>0</v>
      </c>
      <c r="N388" s="17"/>
      <c r="O388" s="17"/>
      <c r="P388" s="17"/>
      <c r="Q388" s="5">
        <f t="shared" si="45"/>
        <v>0</v>
      </c>
      <c r="S388" s="5">
        <f t="shared" si="46"/>
        <v>0</v>
      </c>
      <c r="T388" s="5">
        <f t="shared" si="47"/>
        <v>0</v>
      </c>
      <c r="W388" s="18"/>
    </row>
    <row r="389" spans="1:23" x14ac:dyDescent="0.25">
      <c r="A389" s="6">
        <f>+'IRS Interest Rates'!A1660</f>
        <v>45489</v>
      </c>
      <c r="C389" s="9" t="str">
        <f>IF($D$3&gt;$A389,"",IF($D$4&lt;$A389,"",+'IRS Interest Rates'!$B1660))</f>
        <v/>
      </c>
      <c r="D389" s="11">
        <f t="shared" si="42"/>
        <v>0</v>
      </c>
      <c r="E389" s="11"/>
      <c r="F389" s="5">
        <f t="shared" si="48"/>
        <v>0</v>
      </c>
      <c r="G389" s="10"/>
      <c r="H389" s="10" t="str">
        <f t="shared" si="49"/>
        <v/>
      </c>
      <c r="I389" s="5">
        <f>TRUNC(IF(G389="",0,(IF(SUM(I$18:$I388)&gt;=(0.25*$G$5),0,(IF((SUM($I$18:$I388)+(0.25*$G$5))&gt;$G$5,(($G$5*0.25)-SUM(I$18:$I388)),($G$5*G389)))))),2)</f>
        <v>0</v>
      </c>
      <c r="J389" s="5">
        <f>TRUNC(IF(H389="",0,(IF(SUM($J$18:J388)&gt;=(0.25*$G$5),0,(IF((SUM($J$18:$J388)+(0.25*$G$5))&gt;+($G$5*0.25),(($G$5*0.25)-SUM($J$18:J388)),($G$5*H389)))))),2)</f>
        <v>0</v>
      </c>
      <c r="L389" s="5">
        <f t="shared" si="43"/>
        <v>0</v>
      </c>
      <c r="M389" s="5">
        <f t="shared" si="44"/>
        <v>0</v>
      </c>
      <c r="N389" s="17"/>
      <c r="O389" s="17"/>
      <c r="P389" s="17"/>
      <c r="Q389" s="5">
        <f t="shared" si="45"/>
        <v>0</v>
      </c>
      <c r="S389" s="5">
        <f t="shared" si="46"/>
        <v>0</v>
      </c>
      <c r="T389" s="5">
        <f t="shared" si="47"/>
        <v>0</v>
      </c>
      <c r="W389" s="18"/>
    </row>
    <row r="390" spans="1:23" x14ac:dyDescent="0.25">
      <c r="A390" s="6">
        <f>+'IRS Interest Rates'!A1661</f>
        <v>45490</v>
      </c>
      <c r="C390" s="9" t="str">
        <f>IF($D$3&gt;$A390,"",IF($D$4&lt;$A390,"",+'IRS Interest Rates'!$B1661))</f>
        <v/>
      </c>
      <c r="D390" s="11">
        <f t="shared" si="42"/>
        <v>0</v>
      </c>
      <c r="E390" s="11"/>
      <c r="F390" s="5">
        <f t="shared" si="48"/>
        <v>0</v>
      </c>
      <c r="G390" s="10"/>
      <c r="H390" s="10" t="str">
        <f t="shared" si="49"/>
        <v/>
      </c>
      <c r="I390" s="5">
        <f>TRUNC(IF(G390="",0,(IF(SUM(I$18:$I389)&gt;=(0.25*$G$5),0,(IF((SUM($I$18:$I389)+(0.25*$G$5))&gt;$G$5,(($G$5*0.25)-SUM(I$18:$I389)),($G$5*G390)))))),2)</f>
        <v>0</v>
      </c>
      <c r="J390" s="5">
        <f>TRUNC(IF(H390="",0,(IF(SUM($J$18:J389)&gt;=(0.25*$G$5),0,(IF((SUM($J$18:$J389)+(0.25*$G$5))&gt;+($G$5*0.25),(($G$5*0.25)-SUM($J$18:J389)),($G$5*H390)))))),2)</f>
        <v>0</v>
      </c>
      <c r="L390" s="5">
        <f t="shared" si="43"/>
        <v>0</v>
      </c>
      <c r="M390" s="5">
        <f t="shared" si="44"/>
        <v>0</v>
      </c>
      <c r="N390" s="17"/>
      <c r="O390" s="17"/>
      <c r="P390" s="17"/>
      <c r="Q390" s="5">
        <f t="shared" si="45"/>
        <v>0</v>
      </c>
      <c r="S390" s="5">
        <f t="shared" si="46"/>
        <v>0</v>
      </c>
      <c r="T390" s="5">
        <f t="shared" si="47"/>
        <v>0</v>
      </c>
      <c r="W390" s="18"/>
    </row>
    <row r="391" spans="1:23" x14ac:dyDescent="0.25">
      <c r="A391" s="6">
        <f>+'IRS Interest Rates'!A1662</f>
        <v>45491</v>
      </c>
      <c r="C391" s="9" t="str">
        <f>IF($D$3&gt;$A391,"",IF($D$4&lt;$A391,"",+'IRS Interest Rates'!$B1662))</f>
        <v/>
      </c>
      <c r="D391" s="11">
        <f t="shared" si="42"/>
        <v>0</v>
      </c>
      <c r="E391" s="11"/>
      <c r="F391" s="5">
        <f t="shared" si="48"/>
        <v>0</v>
      </c>
      <c r="G391" s="10"/>
      <c r="H391" s="10" t="str">
        <f t="shared" si="49"/>
        <v/>
      </c>
      <c r="I391" s="5">
        <f>TRUNC(IF(G391="",0,(IF(SUM(I$18:$I390)&gt;=(0.25*$G$5),0,(IF((SUM($I$18:$I390)+(0.25*$G$5))&gt;$G$5,(($G$5*0.25)-SUM(I$18:$I390)),($G$5*G391)))))),2)</f>
        <v>0</v>
      </c>
      <c r="J391" s="5">
        <f>TRUNC(IF(H391="",0,(IF(SUM($J$18:J390)&gt;=(0.25*$G$5),0,(IF((SUM($J$18:$J390)+(0.25*$G$5))&gt;+($G$5*0.25),(($G$5*0.25)-SUM($J$18:J390)),($G$5*H391)))))),2)</f>
        <v>0</v>
      </c>
      <c r="L391" s="5">
        <f t="shared" si="43"/>
        <v>0</v>
      </c>
      <c r="M391" s="5">
        <f t="shared" si="44"/>
        <v>0</v>
      </c>
      <c r="N391" s="17"/>
      <c r="O391" s="17"/>
      <c r="P391" s="17"/>
      <c r="Q391" s="5">
        <f t="shared" si="45"/>
        <v>0</v>
      </c>
      <c r="S391" s="5">
        <f t="shared" si="46"/>
        <v>0</v>
      </c>
      <c r="T391" s="5">
        <f t="shared" si="47"/>
        <v>0</v>
      </c>
      <c r="W391" s="18"/>
    </row>
    <row r="392" spans="1:23" x14ac:dyDescent="0.25">
      <c r="A392" s="6">
        <f>+'IRS Interest Rates'!A1663</f>
        <v>45492</v>
      </c>
      <c r="C392" s="9" t="str">
        <f>IF($D$3&gt;$A392,"",IF($D$4&lt;$A392,"",+'IRS Interest Rates'!$B1663))</f>
        <v/>
      </c>
      <c r="D392" s="11">
        <f t="shared" si="42"/>
        <v>0</v>
      </c>
      <c r="E392" s="11"/>
      <c r="F392" s="5">
        <f t="shared" si="48"/>
        <v>0</v>
      </c>
      <c r="G392" s="10"/>
      <c r="H392" s="10" t="str">
        <f t="shared" si="49"/>
        <v/>
      </c>
      <c r="I392" s="5">
        <f>TRUNC(IF(G392="",0,(IF(SUM(I$18:$I391)&gt;=(0.25*$G$5),0,(IF((SUM($I$18:$I391)+(0.25*$G$5))&gt;$G$5,(($G$5*0.25)-SUM(I$18:$I391)),($G$5*G392)))))),2)</f>
        <v>0</v>
      </c>
      <c r="J392" s="5">
        <f>TRUNC(IF(H392="",0,(IF(SUM($J$18:J391)&gt;=(0.25*$G$5),0,(IF((SUM($J$18:$J391)+(0.25*$G$5))&gt;+($G$5*0.25),(($G$5*0.25)-SUM($J$18:J391)),($G$5*H392)))))),2)</f>
        <v>0</v>
      </c>
      <c r="L392" s="5">
        <f t="shared" si="43"/>
        <v>0</v>
      </c>
      <c r="M392" s="5">
        <f t="shared" si="44"/>
        <v>0</v>
      </c>
      <c r="N392" s="17"/>
      <c r="O392" s="17"/>
      <c r="P392" s="17"/>
      <c r="Q392" s="5">
        <f t="shared" si="45"/>
        <v>0</v>
      </c>
      <c r="S392" s="5">
        <f t="shared" si="46"/>
        <v>0</v>
      </c>
      <c r="T392" s="5">
        <f t="shared" si="47"/>
        <v>0</v>
      </c>
      <c r="W392" s="18"/>
    </row>
    <row r="393" spans="1:23" x14ac:dyDescent="0.25">
      <c r="A393" s="6">
        <f>+'IRS Interest Rates'!A1664</f>
        <v>45493</v>
      </c>
      <c r="C393" s="9" t="str">
        <f>IF($D$3&gt;$A393,"",IF($D$4&lt;$A393,"",+'IRS Interest Rates'!$B1664))</f>
        <v/>
      </c>
      <c r="D393" s="11">
        <f t="shared" si="42"/>
        <v>0</v>
      </c>
      <c r="E393" s="11"/>
      <c r="F393" s="5">
        <f t="shared" si="48"/>
        <v>0</v>
      </c>
      <c r="G393" s="10"/>
      <c r="H393" s="10" t="str">
        <f t="shared" si="49"/>
        <v/>
      </c>
      <c r="I393" s="5">
        <f>TRUNC(IF(G393="",0,(IF(SUM(I$18:$I392)&gt;=(0.25*$G$5),0,(IF((SUM($I$18:$I392)+(0.25*$G$5))&gt;$G$5,(($G$5*0.25)-SUM(I$18:$I392)),($G$5*G393)))))),2)</f>
        <v>0</v>
      </c>
      <c r="J393" s="5">
        <f>TRUNC(IF(H393="",0,(IF(SUM($J$18:J392)&gt;=(0.25*$G$5),0,(IF((SUM($J$18:$J392)+(0.25*$G$5))&gt;+($G$5*0.25),(($G$5*0.25)-SUM($J$18:J392)),($G$5*H393)))))),2)</f>
        <v>0</v>
      </c>
      <c r="L393" s="5">
        <f t="shared" si="43"/>
        <v>0</v>
      </c>
      <c r="M393" s="5">
        <f t="shared" si="44"/>
        <v>0</v>
      </c>
      <c r="N393" s="17"/>
      <c r="O393" s="17"/>
      <c r="P393" s="17"/>
      <c r="Q393" s="5">
        <f t="shared" si="45"/>
        <v>0</v>
      </c>
      <c r="S393" s="5">
        <f t="shared" si="46"/>
        <v>0</v>
      </c>
      <c r="T393" s="5">
        <f t="shared" si="47"/>
        <v>0</v>
      </c>
      <c r="W393" s="18"/>
    </row>
    <row r="394" spans="1:23" x14ac:dyDescent="0.25">
      <c r="A394" s="6">
        <f>+'IRS Interest Rates'!A1665</f>
        <v>45494</v>
      </c>
      <c r="C394" s="9" t="str">
        <f>IF($D$3&gt;$A394,"",IF($D$4&lt;$A394,"",+'IRS Interest Rates'!$B1665))</f>
        <v/>
      </c>
      <c r="D394" s="11">
        <f t="shared" si="42"/>
        <v>0</v>
      </c>
      <c r="E394" s="11"/>
      <c r="F394" s="5">
        <f t="shared" si="48"/>
        <v>0</v>
      </c>
      <c r="G394" s="10"/>
      <c r="H394" s="10" t="str">
        <f t="shared" si="49"/>
        <v/>
      </c>
      <c r="I394" s="5">
        <f>TRUNC(IF(G394="",0,(IF(SUM(I$18:$I393)&gt;=(0.25*$G$5),0,(IF((SUM($I$18:$I393)+(0.25*$G$5))&gt;$G$5,(($G$5*0.25)-SUM(I$18:$I393)),($G$5*G394)))))),2)</f>
        <v>0</v>
      </c>
      <c r="J394" s="5">
        <f>TRUNC(IF(H394="",0,(IF(SUM($J$18:J393)&gt;=(0.25*$G$5),0,(IF((SUM($J$18:$J393)+(0.25*$G$5))&gt;+($G$5*0.25),(($G$5*0.25)-SUM($J$18:J393)),($G$5*H394)))))),2)</f>
        <v>0</v>
      </c>
      <c r="L394" s="5">
        <f t="shared" si="43"/>
        <v>0</v>
      </c>
      <c r="M394" s="5">
        <f t="shared" si="44"/>
        <v>0</v>
      </c>
      <c r="N394" s="17"/>
      <c r="O394" s="17"/>
      <c r="P394" s="17"/>
      <c r="Q394" s="5">
        <f t="shared" si="45"/>
        <v>0</v>
      </c>
      <c r="S394" s="5">
        <f t="shared" si="46"/>
        <v>0</v>
      </c>
      <c r="T394" s="5">
        <f t="shared" si="47"/>
        <v>0</v>
      </c>
      <c r="W394" s="18"/>
    </row>
    <row r="395" spans="1:23" x14ac:dyDescent="0.25">
      <c r="A395" s="6">
        <f>+'IRS Interest Rates'!A1666</f>
        <v>45495</v>
      </c>
      <c r="C395" s="9" t="str">
        <f>IF($D$3&gt;$A395,"",IF($D$4&lt;$A395,"",+'IRS Interest Rates'!$B1666))</f>
        <v/>
      </c>
      <c r="D395" s="11">
        <f t="shared" si="42"/>
        <v>0</v>
      </c>
      <c r="E395" s="11"/>
      <c r="F395" s="5">
        <f t="shared" si="48"/>
        <v>0</v>
      </c>
      <c r="G395" s="10"/>
      <c r="H395" s="10" t="str">
        <f t="shared" si="49"/>
        <v/>
      </c>
      <c r="I395" s="5">
        <f>TRUNC(IF(G395="",0,(IF(SUM(I$18:$I394)&gt;=(0.25*$G$5),0,(IF((SUM($I$18:$I394)+(0.25*$G$5))&gt;$G$5,(($G$5*0.25)-SUM(I$18:$I394)),($G$5*G395)))))),2)</f>
        <v>0</v>
      </c>
      <c r="J395" s="5">
        <f>TRUNC(IF(H395="",0,(IF(SUM($J$18:J394)&gt;=(0.25*$G$5),0,(IF((SUM($J$18:$J394)+(0.25*$G$5))&gt;+($G$5*0.25),(($G$5*0.25)-SUM($J$18:J394)),($G$5*H395)))))),2)</f>
        <v>0</v>
      </c>
      <c r="L395" s="5">
        <f t="shared" si="43"/>
        <v>0</v>
      </c>
      <c r="M395" s="5">
        <f t="shared" si="44"/>
        <v>0</v>
      </c>
      <c r="N395" s="17"/>
      <c r="O395" s="17"/>
      <c r="P395" s="17"/>
      <c r="Q395" s="5">
        <f t="shared" si="45"/>
        <v>0</v>
      </c>
      <c r="S395" s="5">
        <f t="shared" si="46"/>
        <v>0</v>
      </c>
      <c r="T395" s="5">
        <f t="shared" si="47"/>
        <v>0</v>
      </c>
      <c r="W395" s="18"/>
    </row>
    <row r="396" spans="1:23" x14ac:dyDescent="0.25">
      <c r="A396" s="6">
        <f>+'IRS Interest Rates'!A1667</f>
        <v>45496</v>
      </c>
      <c r="C396" s="9" t="str">
        <f>IF($D$3&gt;$A396,"",IF($D$4&lt;$A396,"",+'IRS Interest Rates'!$B1667))</f>
        <v/>
      </c>
      <c r="D396" s="11">
        <f t="shared" ref="D396:D459" si="50">IF(C396="",0,C396/365)</f>
        <v>0</v>
      </c>
      <c r="E396" s="11"/>
      <c r="F396" s="5">
        <f t="shared" si="48"/>
        <v>0</v>
      </c>
      <c r="G396" s="10"/>
      <c r="H396" s="10" t="str">
        <f t="shared" si="49"/>
        <v/>
      </c>
      <c r="I396" s="5">
        <f>TRUNC(IF(G396="",0,(IF(SUM(I$18:$I395)&gt;=(0.25*$G$5),0,(IF((SUM($I$18:$I395)+(0.25*$G$5))&gt;$G$5,(($G$5*0.25)-SUM(I$18:$I395)),($G$5*G396)))))),2)</f>
        <v>0</v>
      </c>
      <c r="J396" s="5">
        <f>TRUNC(IF(H396="",0,(IF(SUM($J$18:J395)&gt;=(0.25*$G$5),0,(IF((SUM($J$18:$J395)+(0.25*$G$5))&gt;+($G$5*0.25),(($G$5*0.25)-SUM($J$18:J395)),($G$5*H396)))))),2)</f>
        <v>0</v>
      </c>
      <c r="L396" s="5">
        <f t="shared" si="43"/>
        <v>0</v>
      </c>
      <c r="M396" s="5">
        <f t="shared" si="44"/>
        <v>0</v>
      </c>
      <c r="N396" s="17"/>
      <c r="O396" s="17"/>
      <c r="P396" s="17"/>
      <c r="Q396" s="5">
        <f t="shared" si="45"/>
        <v>0</v>
      </c>
      <c r="S396" s="5">
        <f t="shared" si="46"/>
        <v>0</v>
      </c>
      <c r="T396" s="5">
        <f t="shared" si="47"/>
        <v>0</v>
      </c>
      <c r="W396" s="18"/>
    </row>
    <row r="397" spans="1:23" x14ac:dyDescent="0.25">
      <c r="A397" s="6">
        <f>+'IRS Interest Rates'!A1668</f>
        <v>45497</v>
      </c>
      <c r="C397" s="9" t="str">
        <f>IF($D$3&gt;$A397,"",IF($D$4&lt;$A397,"",+'IRS Interest Rates'!$B1668))</f>
        <v/>
      </c>
      <c r="D397" s="11">
        <f t="shared" si="50"/>
        <v>0</v>
      </c>
      <c r="E397" s="11"/>
      <c r="F397" s="5">
        <f t="shared" si="48"/>
        <v>0</v>
      </c>
      <c r="G397" s="10"/>
      <c r="H397" s="10" t="str">
        <f t="shared" si="49"/>
        <v/>
      </c>
      <c r="I397" s="5">
        <f>TRUNC(IF(G397="",0,(IF(SUM(I$18:$I396)&gt;=(0.25*$G$5),0,(IF((SUM($I$18:$I396)+(0.25*$G$5))&gt;$G$5,(($G$5*0.25)-SUM(I$18:$I396)),($G$5*G397)))))),2)</f>
        <v>0</v>
      </c>
      <c r="J397" s="5">
        <f>TRUNC(IF(H397="",0,(IF(SUM($J$18:J396)&gt;=(0.25*$G$5),0,(IF((SUM($J$18:$J396)+(0.25*$G$5))&gt;+($G$5*0.25),(($G$5*0.25)-SUM($J$18:J396)),($G$5*H397)))))),2)</f>
        <v>0</v>
      </c>
      <c r="L397" s="5">
        <f t="shared" si="43"/>
        <v>0</v>
      </c>
      <c r="M397" s="5">
        <f t="shared" si="44"/>
        <v>0</v>
      </c>
      <c r="N397" s="17"/>
      <c r="O397" s="17"/>
      <c r="P397" s="17"/>
      <c r="Q397" s="5">
        <f t="shared" si="45"/>
        <v>0</v>
      </c>
      <c r="S397" s="5">
        <f t="shared" si="46"/>
        <v>0</v>
      </c>
      <c r="T397" s="5">
        <f t="shared" si="47"/>
        <v>0</v>
      </c>
      <c r="W397" s="18"/>
    </row>
    <row r="398" spans="1:23" x14ac:dyDescent="0.25">
      <c r="A398" s="6">
        <f>+'IRS Interest Rates'!A1669</f>
        <v>45498</v>
      </c>
      <c r="C398" s="9" t="str">
        <f>IF($D$3&gt;$A398,"",IF($D$4&lt;$A398,"",+'IRS Interest Rates'!$B1669))</f>
        <v/>
      </c>
      <c r="D398" s="11">
        <f t="shared" si="50"/>
        <v>0</v>
      </c>
      <c r="E398" s="11"/>
      <c r="F398" s="5">
        <f t="shared" si="48"/>
        <v>0</v>
      </c>
      <c r="G398" s="10"/>
      <c r="H398" s="10" t="str">
        <f t="shared" si="49"/>
        <v/>
      </c>
      <c r="I398" s="5">
        <f>TRUNC(IF(G398="",0,(IF(SUM(I$18:$I397)&gt;=(0.25*$G$5),0,(IF((SUM($I$18:$I397)+(0.25*$G$5))&gt;$G$5,(($G$5*0.25)-SUM(I$18:$I397)),($G$5*G398)))))),2)</f>
        <v>0</v>
      </c>
      <c r="J398" s="5">
        <f>TRUNC(IF(H398="",0,(IF(SUM($J$18:J397)&gt;=(0.25*$G$5),0,(IF((SUM($J$18:$J397)+(0.25*$G$5))&gt;+($G$5*0.25),(($G$5*0.25)-SUM($J$18:J397)),($G$5*H398)))))),2)</f>
        <v>0</v>
      </c>
      <c r="L398" s="5">
        <f t="shared" si="43"/>
        <v>0</v>
      </c>
      <c r="M398" s="5">
        <f t="shared" si="44"/>
        <v>0</v>
      </c>
      <c r="N398" s="17"/>
      <c r="O398" s="17"/>
      <c r="P398" s="17"/>
      <c r="Q398" s="5">
        <f t="shared" si="45"/>
        <v>0</v>
      </c>
      <c r="S398" s="5">
        <f t="shared" si="46"/>
        <v>0</v>
      </c>
      <c r="T398" s="5">
        <f t="shared" si="47"/>
        <v>0</v>
      </c>
      <c r="W398" s="18"/>
    </row>
    <row r="399" spans="1:23" x14ac:dyDescent="0.25">
      <c r="A399" s="6">
        <f>+'IRS Interest Rates'!A1670</f>
        <v>45499</v>
      </c>
      <c r="C399" s="9" t="str">
        <f>IF($D$3&gt;$A399,"",IF($D$4&lt;$A399,"",+'IRS Interest Rates'!$B1670))</f>
        <v/>
      </c>
      <c r="D399" s="11">
        <f t="shared" si="50"/>
        <v>0</v>
      </c>
      <c r="E399" s="11"/>
      <c r="F399" s="5">
        <f t="shared" si="48"/>
        <v>0</v>
      </c>
      <c r="G399" s="10"/>
      <c r="H399" s="10" t="str">
        <f t="shared" si="49"/>
        <v/>
      </c>
      <c r="I399" s="5">
        <f>TRUNC(IF(G399="",0,(IF(SUM(I$18:$I398)&gt;=(0.25*$G$5),0,(IF((SUM($I$18:$I398)+(0.25*$G$5))&gt;$G$5,(($G$5*0.25)-SUM(I$18:$I398)),($G$5*G399)))))),2)</f>
        <v>0</v>
      </c>
      <c r="J399" s="5">
        <f>TRUNC(IF(H399="",0,(IF(SUM($J$18:J398)&gt;=(0.25*$G$5),0,(IF((SUM($J$18:$J398)+(0.25*$G$5))&gt;+($G$5*0.25),(($G$5*0.25)-SUM($J$18:J398)),($G$5*H399)))))),2)</f>
        <v>0</v>
      </c>
      <c r="L399" s="5">
        <f t="shared" si="43"/>
        <v>0</v>
      </c>
      <c r="M399" s="5">
        <f t="shared" si="44"/>
        <v>0</v>
      </c>
      <c r="N399" s="17"/>
      <c r="O399" s="17"/>
      <c r="P399" s="17"/>
      <c r="Q399" s="5">
        <f t="shared" si="45"/>
        <v>0</v>
      </c>
      <c r="S399" s="5">
        <f t="shared" si="46"/>
        <v>0</v>
      </c>
      <c r="T399" s="5">
        <f t="shared" si="47"/>
        <v>0</v>
      </c>
      <c r="W399" s="18"/>
    </row>
    <row r="400" spans="1:23" x14ac:dyDescent="0.25">
      <c r="A400" s="6">
        <f>+'IRS Interest Rates'!A1671</f>
        <v>45500</v>
      </c>
      <c r="C400" s="9" t="str">
        <f>IF($D$3&gt;$A400,"",IF($D$4&lt;$A400,"",+'IRS Interest Rates'!$B1671))</f>
        <v/>
      </c>
      <c r="D400" s="11">
        <f t="shared" si="50"/>
        <v>0</v>
      </c>
      <c r="E400" s="11"/>
      <c r="F400" s="5">
        <f t="shared" si="48"/>
        <v>0</v>
      </c>
      <c r="G400" s="10"/>
      <c r="H400" s="10" t="str">
        <f t="shared" si="49"/>
        <v/>
      </c>
      <c r="I400" s="5">
        <f>TRUNC(IF(G400="",0,(IF(SUM(I$18:$I399)&gt;=(0.25*$G$5),0,(IF((SUM($I$18:$I399)+(0.25*$G$5))&gt;$G$5,(($G$5*0.25)-SUM(I$18:$I399)),($G$5*G400)))))),2)</f>
        <v>0</v>
      </c>
      <c r="J400" s="5">
        <f>TRUNC(IF(H400="",0,(IF(SUM($J$18:J399)&gt;=(0.25*$G$5),0,(IF((SUM($J$18:$J399)+(0.25*$G$5))&gt;+($G$5*0.25),(($G$5*0.25)-SUM($J$18:J399)),($G$5*H400)))))),2)</f>
        <v>0</v>
      </c>
      <c r="L400" s="5">
        <f t="shared" si="43"/>
        <v>0</v>
      </c>
      <c r="M400" s="5">
        <f t="shared" si="44"/>
        <v>0</v>
      </c>
      <c r="N400" s="17"/>
      <c r="O400" s="17"/>
      <c r="P400" s="17"/>
      <c r="Q400" s="5">
        <f t="shared" si="45"/>
        <v>0</v>
      </c>
      <c r="S400" s="5">
        <f t="shared" si="46"/>
        <v>0</v>
      </c>
      <c r="T400" s="5">
        <f t="shared" si="47"/>
        <v>0</v>
      </c>
      <c r="W400" s="18"/>
    </row>
    <row r="401" spans="1:23" x14ac:dyDescent="0.25">
      <c r="A401" s="6">
        <f>+'IRS Interest Rates'!A1672</f>
        <v>45501</v>
      </c>
      <c r="C401" s="9" t="str">
        <f>IF($D$3&gt;$A401,"",IF($D$4&lt;$A401,"",+'IRS Interest Rates'!$B1672))</f>
        <v/>
      </c>
      <c r="D401" s="11">
        <f t="shared" si="50"/>
        <v>0</v>
      </c>
      <c r="E401" s="11"/>
      <c r="F401" s="5">
        <f t="shared" si="48"/>
        <v>0</v>
      </c>
      <c r="G401" s="10"/>
      <c r="H401" s="10" t="str">
        <f t="shared" si="49"/>
        <v/>
      </c>
      <c r="I401" s="5">
        <f>TRUNC(IF(G401="",0,(IF(SUM(I$18:$I400)&gt;=(0.25*$G$5),0,(IF((SUM($I$18:$I400)+(0.25*$G$5))&gt;$G$5,(($G$5*0.25)-SUM(I$18:$I400)),($G$5*G401)))))),2)</f>
        <v>0</v>
      </c>
      <c r="J401" s="5">
        <f>TRUNC(IF(H401="",0,(IF(SUM($J$18:J400)&gt;=(0.25*$G$5),0,(IF((SUM($J$18:$J400)+(0.25*$G$5))&gt;+($G$5*0.25),(($G$5*0.25)-SUM($J$18:J400)),($G$5*H401)))))),2)</f>
        <v>0</v>
      </c>
      <c r="L401" s="5">
        <f t="shared" si="43"/>
        <v>0</v>
      </c>
      <c r="M401" s="5">
        <f t="shared" si="44"/>
        <v>0</v>
      </c>
      <c r="N401" s="17"/>
      <c r="O401" s="17"/>
      <c r="P401" s="17"/>
      <c r="Q401" s="5">
        <f t="shared" si="45"/>
        <v>0</v>
      </c>
      <c r="S401" s="5">
        <f t="shared" si="46"/>
        <v>0</v>
      </c>
      <c r="T401" s="5">
        <f t="shared" si="47"/>
        <v>0</v>
      </c>
      <c r="W401" s="18"/>
    </row>
    <row r="402" spans="1:23" x14ac:dyDescent="0.25">
      <c r="A402" s="6">
        <f>+'IRS Interest Rates'!A1673</f>
        <v>45502</v>
      </c>
      <c r="C402" s="9" t="str">
        <f>IF($D$3&gt;$A402,"",IF($D$4&lt;$A402,"",+'IRS Interest Rates'!$B1673))</f>
        <v/>
      </c>
      <c r="D402" s="11">
        <f t="shared" si="50"/>
        <v>0</v>
      </c>
      <c r="E402" s="11"/>
      <c r="F402" s="5">
        <f t="shared" si="48"/>
        <v>0</v>
      </c>
      <c r="G402" s="10"/>
      <c r="H402" s="10" t="str">
        <f t="shared" si="49"/>
        <v/>
      </c>
      <c r="I402" s="5">
        <f>TRUNC(IF(G402="",0,(IF(SUM(I$18:$I401)&gt;=(0.25*$G$5),0,(IF((SUM($I$18:$I401)+(0.25*$G$5))&gt;$G$5,(($G$5*0.25)-SUM(I$18:$I401)),($G$5*G402)))))),2)</f>
        <v>0</v>
      </c>
      <c r="J402" s="5">
        <f>TRUNC(IF(H402="",0,(IF(SUM($J$18:J401)&gt;=(0.25*$G$5),0,(IF((SUM($J$18:$J401)+(0.25*$G$5))&gt;+($G$5*0.25),(($G$5*0.25)-SUM($J$18:J401)),($G$5*H402)))))),2)</f>
        <v>0</v>
      </c>
      <c r="L402" s="5">
        <f t="shared" si="43"/>
        <v>0</v>
      </c>
      <c r="M402" s="5">
        <f t="shared" si="44"/>
        <v>0</v>
      </c>
      <c r="N402" s="17"/>
      <c r="O402" s="17"/>
      <c r="P402" s="17"/>
      <c r="Q402" s="5">
        <f t="shared" si="45"/>
        <v>0</v>
      </c>
      <c r="S402" s="5">
        <f t="shared" si="46"/>
        <v>0</v>
      </c>
      <c r="T402" s="5">
        <f t="shared" si="47"/>
        <v>0</v>
      </c>
      <c r="W402" s="18"/>
    </row>
    <row r="403" spans="1:23" x14ac:dyDescent="0.25">
      <c r="A403" s="6">
        <f>+'IRS Interest Rates'!A1674</f>
        <v>45503</v>
      </c>
      <c r="C403" s="9" t="str">
        <f>IF($D$3&gt;$A403,"",IF($D$4&lt;$A403,"",+'IRS Interest Rates'!$B1674))</f>
        <v/>
      </c>
      <c r="D403" s="11">
        <f t="shared" si="50"/>
        <v>0</v>
      </c>
      <c r="E403" s="11"/>
      <c r="F403" s="5">
        <f t="shared" si="48"/>
        <v>0</v>
      </c>
      <c r="G403" s="10"/>
      <c r="H403" s="10" t="str">
        <f t="shared" si="49"/>
        <v/>
      </c>
      <c r="I403" s="5">
        <f>TRUNC(IF(G403="",0,(IF(SUM(I$18:$I402)&gt;=(0.25*$G$5),0,(IF((SUM($I$18:$I402)+(0.25*$G$5))&gt;$G$5,(($G$5*0.25)-SUM(I$18:$I402)),($G$5*G403)))))),2)</f>
        <v>0</v>
      </c>
      <c r="J403" s="5">
        <f>TRUNC(IF(H403="",0,(IF(SUM($J$18:J402)&gt;=(0.25*$G$5),0,(IF((SUM($J$18:$J402)+(0.25*$G$5))&gt;+($G$5*0.25),(($G$5*0.25)-SUM($J$18:J402)),($G$5*H403)))))),2)</f>
        <v>0</v>
      </c>
      <c r="L403" s="5">
        <f t="shared" ref="L403:L466" si="51">+Q402</f>
        <v>0</v>
      </c>
      <c r="M403" s="5">
        <f t="shared" ref="M403:M466" si="52">+F403</f>
        <v>0</v>
      </c>
      <c r="N403" s="17"/>
      <c r="O403" s="17"/>
      <c r="P403" s="17"/>
      <c r="Q403" s="5">
        <f t="shared" ref="Q403:Q466" si="53">SUM(L403:P403)</f>
        <v>0</v>
      </c>
      <c r="S403" s="5">
        <f t="shared" ref="S403:S466" si="54">+L403+N403+O403+P403</f>
        <v>0</v>
      </c>
      <c r="T403" s="5">
        <f t="shared" ref="T403:T466" si="55">ROUND(S403*D403,2)</f>
        <v>0</v>
      </c>
      <c r="W403" s="18"/>
    </row>
    <row r="404" spans="1:23" x14ac:dyDescent="0.25">
      <c r="A404" s="6">
        <f>+'IRS Interest Rates'!A1675</f>
        <v>45504</v>
      </c>
      <c r="C404" s="9" t="str">
        <f>IF($D$3&gt;$A404,"",IF($D$4&lt;$A404,"",+'IRS Interest Rates'!$B1675))</f>
        <v/>
      </c>
      <c r="D404" s="11">
        <f t="shared" si="50"/>
        <v>0</v>
      </c>
      <c r="E404" s="11"/>
      <c r="F404" s="5">
        <f t="shared" ref="F404:F467" si="56">+T404</f>
        <v>0</v>
      </c>
      <c r="G404" s="10">
        <f>IF($G$14="yes",IF($A404&lt;$D$3,"",IF(SUM(F374:F404)&gt;0,G$16,"")),0)</f>
        <v>0</v>
      </c>
      <c r="H404" s="10">
        <f t="shared" si="49"/>
        <v>0</v>
      </c>
      <c r="I404" s="5">
        <f>TRUNC(IF(G404="",0,(IF(SUM(I$18:$I403)&gt;=(0.25*$G$5),0,(IF((SUM($I$18:$I403)+(0.25*$G$5))&gt;$G$5,(($G$5*0.25)-SUM(I$18:$I403)),($G$5*G404)))))),2)</f>
        <v>0</v>
      </c>
      <c r="J404" s="5">
        <f>TRUNC(IF(H404="",0,(IF(SUM($J$18:J403)&gt;=(0.25*$G$5),0,(IF((SUM($J$18:$J403)+(0.25*$G$5))&gt;+($G$5*0.25),(($G$5*0.25)-SUM($J$18:J403)),($G$5*H404)))))),2)</f>
        <v>0</v>
      </c>
      <c r="L404" s="5">
        <f t="shared" si="51"/>
        <v>0</v>
      </c>
      <c r="M404" s="5">
        <f t="shared" si="52"/>
        <v>0</v>
      </c>
      <c r="N404" s="17"/>
      <c r="O404" s="17"/>
      <c r="P404" s="17"/>
      <c r="Q404" s="5">
        <f t="shared" si="53"/>
        <v>0</v>
      </c>
      <c r="S404" s="5">
        <f t="shared" si="54"/>
        <v>0</v>
      </c>
      <c r="T404" s="5">
        <f t="shared" si="55"/>
        <v>0</v>
      </c>
      <c r="W404" s="18"/>
    </row>
    <row r="405" spans="1:23" x14ac:dyDescent="0.25">
      <c r="A405" s="6">
        <f>+'IRS Interest Rates'!A1676</f>
        <v>45505</v>
      </c>
      <c r="C405" s="9" t="str">
        <f>IF($D$3&gt;$A405,"",IF($D$4&lt;$A405,"",+'IRS Interest Rates'!$B1676))</f>
        <v/>
      </c>
      <c r="D405" s="11">
        <f t="shared" si="50"/>
        <v>0</v>
      </c>
      <c r="E405" s="11"/>
      <c r="F405" s="5">
        <f t="shared" si="56"/>
        <v>0</v>
      </c>
      <c r="G405" s="10"/>
      <c r="H405" s="10" t="str">
        <f t="shared" si="49"/>
        <v/>
      </c>
      <c r="I405" s="5">
        <f>TRUNC(IF(G405="",0,(IF(SUM(I$18:$I404)&gt;=(0.25*$G$5),0,(IF((SUM($I$18:$I404)+(0.25*$G$5))&gt;$G$5,(($G$5*0.25)-SUM(I$18:$I404)),($G$5*G405)))))),2)</f>
        <v>0</v>
      </c>
      <c r="J405" s="5">
        <f>TRUNC(IF(H405="",0,(IF(SUM($J$18:J404)&gt;=(0.25*$G$5),0,(IF((SUM($J$18:$J404)+(0.25*$G$5))&gt;+($G$5*0.25),(($G$5*0.25)-SUM($J$18:J404)),($G$5*H405)))))),2)</f>
        <v>0</v>
      </c>
      <c r="L405" s="5">
        <f t="shared" si="51"/>
        <v>0</v>
      </c>
      <c r="M405" s="5">
        <f t="shared" si="52"/>
        <v>0</v>
      </c>
      <c r="N405" s="17"/>
      <c r="O405" s="17"/>
      <c r="P405" s="17"/>
      <c r="Q405" s="5">
        <f t="shared" si="53"/>
        <v>0</v>
      </c>
      <c r="S405" s="5">
        <f t="shared" si="54"/>
        <v>0</v>
      </c>
      <c r="T405" s="5">
        <f t="shared" si="55"/>
        <v>0</v>
      </c>
      <c r="W405" s="18"/>
    </row>
    <row r="406" spans="1:23" x14ac:dyDescent="0.25">
      <c r="A406" s="6">
        <f>+'IRS Interest Rates'!A1677</f>
        <v>45506</v>
      </c>
      <c r="C406" s="9" t="str">
        <f>IF($D$3&gt;$A406,"",IF($D$4&lt;$A406,"",+'IRS Interest Rates'!$B1677))</f>
        <v/>
      </c>
      <c r="D406" s="11">
        <f t="shared" si="50"/>
        <v>0</v>
      </c>
      <c r="E406" s="11"/>
      <c r="F406" s="5">
        <f t="shared" si="56"/>
        <v>0</v>
      </c>
      <c r="G406" s="10"/>
      <c r="H406" s="10" t="str">
        <f t="shared" si="49"/>
        <v/>
      </c>
      <c r="I406" s="5">
        <f>TRUNC(IF(G406="",0,(IF(SUM(I$18:$I405)&gt;=(0.25*$G$5),0,(IF((SUM($I$18:$I405)+(0.25*$G$5))&gt;$G$5,(($G$5*0.25)-SUM(I$18:$I405)),($G$5*G406)))))),2)</f>
        <v>0</v>
      </c>
      <c r="J406" s="5">
        <f>TRUNC(IF(H406="",0,(IF(SUM($J$18:J405)&gt;=(0.25*$G$5),0,(IF((SUM($J$18:$J405)+(0.25*$G$5))&gt;+($G$5*0.25),(($G$5*0.25)-SUM($J$18:J405)),($G$5*H406)))))),2)</f>
        <v>0</v>
      </c>
      <c r="L406" s="5">
        <f t="shared" si="51"/>
        <v>0</v>
      </c>
      <c r="M406" s="5">
        <f t="shared" si="52"/>
        <v>0</v>
      </c>
      <c r="N406" s="17"/>
      <c r="O406" s="17"/>
      <c r="P406" s="17"/>
      <c r="Q406" s="5">
        <f t="shared" si="53"/>
        <v>0</v>
      </c>
      <c r="S406" s="5">
        <f t="shared" si="54"/>
        <v>0</v>
      </c>
      <c r="T406" s="5">
        <f t="shared" si="55"/>
        <v>0</v>
      </c>
      <c r="W406" s="18"/>
    </row>
    <row r="407" spans="1:23" x14ac:dyDescent="0.25">
      <c r="A407" s="6">
        <f>+'IRS Interest Rates'!A1678</f>
        <v>45507</v>
      </c>
      <c r="C407" s="9" t="str">
        <f>IF($D$3&gt;$A407,"",IF($D$4&lt;$A407,"",+'IRS Interest Rates'!$B1678))</f>
        <v/>
      </c>
      <c r="D407" s="11">
        <f t="shared" si="50"/>
        <v>0</v>
      </c>
      <c r="E407" s="11"/>
      <c r="F407" s="5">
        <f t="shared" si="56"/>
        <v>0</v>
      </c>
      <c r="G407" s="10"/>
      <c r="H407" s="10" t="str">
        <f t="shared" si="49"/>
        <v/>
      </c>
      <c r="I407" s="5">
        <f>TRUNC(IF(G407="",0,(IF(SUM(I$18:$I406)&gt;=(0.25*$G$5),0,(IF((SUM($I$18:$I406)+(0.25*$G$5))&gt;$G$5,(($G$5*0.25)-SUM(I$18:$I406)),($G$5*G407)))))),2)</f>
        <v>0</v>
      </c>
      <c r="J407" s="5">
        <f>TRUNC(IF(H407="",0,(IF(SUM($J$18:J406)&gt;=(0.25*$G$5),0,(IF((SUM($J$18:$J406)+(0.25*$G$5))&gt;+($G$5*0.25),(($G$5*0.25)-SUM($J$18:J406)),($G$5*H407)))))),2)</f>
        <v>0</v>
      </c>
      <c r="L407" s="5">
        <f t="shared" si="51"/>
        <v>0</v>
      </c>
      <c r="M407" s="5">
        <f t="shared" si="52"/>
        <v>0</v>
      </c>
      <c r="N407" s="17"/>
      <c r="O407" s="17"/>
      <c r="P407" s="17"/>
      <c r="Q407" s="5">
        <f t="shared" si="53"/>
        <v>0</v>
      </c>
      <c r="S407" s="5">
        <f t="shared" si="54"/>
        <v>0</v>
      </c>
      <c r="T407" s="5">
        <f t="shared" si="55"/>
        <v>0</v>
      </c>
      <c r="W407" s="18"/>
    </row>
    <row r="408" spans="1:23" x14ac:dyDescent="0.25">
      <c r="A408" s="6">
        <f>+'IRS Interest Rates'!A1679</f>
        <v>45508</v>
      </c>
      <c r="C408" s="9" t="str">
        <f>IF($D$3&gt;$A408,"",IF($D$4&lt;$A408,"",+'IRS Interest Rates'!$B1679))</f>
        <v/>
      </c>
      <c r="D408" s="11">
        <f t="shared" si="50"/>
        <v>0</v>
      </c>
      <c r="E408" s="11"/>
      <c r="F408" s="5">
        <f t="shared" si="56"/>
        <v>0</v>
      </c>
      <c r="G408" s="10"/>
      <c r="H408" s="10" t="str">
        <f t="shared" si="49"/>
        <v/>
      </c>
      <c r="I408" s="5">
        <f>TRUNC(IF(G408="",0,(IF(SUM(I$18:$I407)&gt;=(0.25*$G$5),0,(IF((SUM($I$18:$I407)+(0.25*$G$5))&gt;$G$5,(($G$5*0.25)-SUM(I$18:$I407)),($G$5*G408)))))),2)</f>
        <v>0</v>
      </c>
      <c r="J408" s="5">
        <f>TRUNC(IF(H408="",0,(IF(SUM($J$18:J407)&gt;=(0.25*$G$5),0,(IF((SUM($J$18:$J407)+(0.25*$G$5))&gt;+($G$5*0.25),(($G$5*0.25)-SUM($J$18:J407)),($G$5*H408)))))),2)</f>
        <v>0</v>
      </c>
      <c r="L408" s="5">
        <f t="shared" si="51"/>
        <v>0</v>
      </c>
      <c r="M408" s="5">
        <f t="shared" si="52"/>
        <v>0</v>
      </c>
      <c r="N408" s="17"/>
      <c r="O408" s="17"/>
      <c r="P408" s="17"/>
      <c r="Q408" s="5">
        <f t="shared" si="53"/>
        <v>0</v>
      </c>
      <c r="S408" s="5">
        <f t="shared" si="54"/>
        <v>0</v>
      </c>
      <c r="T408" s="5">
        <f t="shared" si="55"/>
        <v>0</v>
      </c>
      <c r="W408" s="18"/>
    </row>
    <row r="409" spans="1:23" x14ac:dyDescent="0.25">
      <c r="A409" s="6">
        <f>+'IRS Interest Rates'!A1680</f>
        <v>45509</v>
      </c>
      <c r="C409" s="9" t="str">
        <f>IF($D$3&gt;$A409,"",IF($D$4&lt;$A409,"",+'IRS Interest Rates'!$B1680))</f>
        <v/>
      </c>
      <c r="D409" s="11">
        <f t="shared" si="50"/>
        <v>0</v>
      </c>
      <c r="E409" s="11"/>
      <c r="F409" s="5">
        <f t="shared" si="56"/>
        <v>0</v>
      </c>
      <c r="G409" s="10"/>
      <c r="H409" s="10" t="str">
        <f t="shared" si="49"/>
        <v/>
      </c>
      <c r="I409" s="5">
        <f>TRUNC(IF(G409="",0,(IF(SUM(I$18:$I408)&gt;=(0.25*$G$5),0,(IF((SUM($I$18:$I408)+(0.25*$G$5))&gt;$G$5,(($G$5*0.25)-SUM(I$18:$I408)),($G$5*G409)))))),2)</f>
        <v>0</v>
      </c>
      <c r="J409" s="5">
        <f>TRUNC(IF(H409="",0,(IF(SUM($J$18:J408)&gt;=(0.25*$G$5),0,(IF((SUM($J$18:$J408)+(0.25*$G$5))&gt;+($G$5*0.25),(($G$5*0.25)-SUM($J$18:J408)),($G$5*H409)))))),2)</f>
        <v>0</v>
      </c>
      <c r="L409" s="5">
        <f t="shared" si="51"/>
        <v>0</v>
      </c>
      <c r="M409" s="5">
        <f t="shared" si="52"/>
        <v>0</v>
      </c>
      <c r="N409" s="17"/>
      <c r="O409" s="17"/>
      <c r="P409" s="17"/>
      <c r="Q409" s="5">
        <f t="shared" si="53"/>
        <v>0</v>
      </c>
      <c r="S409" s="5">
        <f t="shared" si="54"/>
        <v>0</v>
      </c>
      <c r="T409" s="5">
        <f t="shared" si="55"/>
        <v>0</v>
      </c>
      <c r="W409" s="18"/>
    </row>
    <row r="410" spans="1:23" x14ac:dyDescent="0.25">
      <c r="A410" s="6">
        <f>+'IRS Interest Rates'!A1681</f>
        <v>45510</v>
      </c>
      <c r="C410" s="9" t="str">
        <f>IF($D$3&gt;$A410,"",IF($D$4&lt;$A410,"",+'IRS Interest Rates'!$B1681))</f>
        <v/>
      </c>
      <c r="D410" s="11">
        <f t="shared" si="50"/>
        <v>0</v>
      </c>
      <c r="E410" s="11"/>
      <c r="F410" s="5">
        <f t="shared" si="56"/>
        <v>0</v>
      </c>
      <c r="G410" s="10"/>
      <c r="H410" s="10" t="str">
        <f t="shared" si="49"/>
        <v/>
      </c>
      <c r="I410" s="5">
        <f>TRUNC(IF(G410="",0,(IF(SUM(I$18:$I409)&gt;=(0.25*$G$5),0,(IF((SUM($I$18:$I409)+(0.25*$G$5))&gt;$G$5,(($G$5*0.25)-SUM(I$18:$I409)),($G$5*G410)))))),2)</f>
        <v>0</v>
      </c>
      <c r="J410" s="5">
        <f>TRUNC(IF(H410="",0,(IF(SUM($J$18:J409)&gt;=(0.25*$G$5),0,(IF((SUM($J$18:$J409)+(0.25*$G$5))&gt;+($G$5*0.25),(($G$5*0.25)-SUM($J$18:J409)),($G$5*H410)))))),2)</f>
        <v>0</v>
      </c>
      <c r="L410" s="5">
        <f t="shared" si="51"/>
        <v>0</v>
      </c>
      <c r="M410" s="5">
        <f t="shared" si="52"/>
        <v>0</v>
      </c>
      <c r="N410" s="17"/>
      <c r="O410" s="17"/>
      <c r="P410" s="17"/>
      <c r="Q410" s="5">
        <f t="shared" si="53"/>
        <v>0</v>
      </c>
      <c r="S410" s="5">
        <f t="shared" si="54"/>
        <v>0</v>
      </c>
      <c r="T410" s="5">
        <f t="shared" si="55"/>
        <v>0</v>
      </c>
      <c r="W410" s="18"/>
    </row>
    <row r="411" spans="1:23" x14ac:dyDescent="0.25">
      <c r="A411" s="6">
        <f>+'IRS Interest Rates'!A1682</f>
        <v>45511</v>
      </c>
      <c r="C411" s="9" t="str">
        <f>IF($D$3&gt;$A411,"",IF($D$4&lt;$A411,"",+'IRS Interest Rates'!$B1682))</f>
        <v/>
      </c>
      <c r="D411" s="11">
        <f t="shared" si="50"/>
        <v>0</v>
      </c>
      <c r="E411" s="11"/>
      <c r="F411" s="5">
        <f t="shared" si="56"/>
        <v>0</v>
      </c>
      <c r="G411" s="10"/>
      <c r="H411" s="10" t="str">
        <f t="shared" si="49"/>
        <v/>
      </c>
      <c r="I411" s="5">
        <f>TRUNC(IF(G411="",0,(IF(SUM(I$18:$I410)&gt;=(0.25*$G$5),0,(IF((SUM($I$18:$I410)+(0.25*$G$5))&gt;$G$5,(($G$5*0.25)-SUM(I$18:$I410)),($G$5*G411)))))),2)</f>
        <v>0</v>
      </c>
      <c r="J411" s="5">
        <f>TRUNC(IF(H411="",0,(IF(SUM($J$18:J410)&gt;=(0.25*$G$5),0,(IF((SUM($J$18:$J410)+(0.25*$G$5))&gt;+($G$5*0.25),(($G$5*0.25)-SUM($J$18:J410)),($G$5*H411)))))),2)</f>
        <v>0</v>
      </c>
      <c r="L411" s="5">
        <f t="shared" si="51"/>
        <v>0</v>
      </c>
      <c r="M411" s="5">
        <f t="shared" si="52"/>
        <v>0</v>
      </c>
      <c r="N411" s="17"/>
      <c r="O411" s="17"/>
      <c r="P411" s="17"/>
      <c r="Q411" s="5">
        <f t="shared" si="53"/>
        <v>0</v>
      </c>
      <c r="S411" s="5">
        <f t="shared" si="54"/>
        <v>0</v>
      </c>
      <c r="T411" s="5">
        <f t="shared" si="55"/>
        <v>0</v>
      </c>
      <c r="W411" s="18"/>
    </row>
    <row r="412" spans="1:23" x14ac:dyDescent="0.25">
      <c r="A412" s="6">
        <f>+'IRS Interest Rates'!A1683</f>
        <v>45512</v>
      </c>
      <c r="C412" s="9" t="str">
        <f>IF($D$3&gt;$A412,"",IF($D$4&lt;$A412,"",+'IRS Interest Rates'!$B1683))</f>
        <v/>
      </c>
      <c r="D412" s="11">
        <f t="shared" si="50"/>
        <v>0</v>
      </c>
      <c r="E412" s="11"/>
      <c r="F412" s="5">
        <f t="shared" si="56"/>
        <v>0</v>
      </c>
      <c r="G412" s="10"/>
      <c r="H412" s="10" t="str">
        <f t="shared" si="49"/>
        <v/>
      </c>
      <c r="I412" s="5">
        <f>TRUNC(IF(G412="",0,(IF(SUM(I$18:$I411)&gt;=(0.25*$G$5),0,(IF((SUM($I$18:$I411)+(0.25*$G$5))&gt;$G$5,(($G$5*0.25)-SUM(I$18:$I411)),($G$5*G412)))))),2)</f>
        <v>0</v>
      </c>
      <c r="J412" s="5">
        <f>TRUNC(IF(H412="",0,(IF(SUM($J$18:J411)&gt;=(0.25*$G$5),0,(IF((SUM($J$18:$J411)+(0.25*$G$5))&gt;+($G$5*0.25),(($G$5*0.25)-SUM($J$18:J411)),($G$5*H412)))))),2)</f>
        <v>0</v>
      </c>
      <c r="L412" s="5">
        <f t="shared" si="51"/>
        <v>0</v>
      </c>
      <c r="M412" s="5">
        <f t="shared" si="52"/>
        <v>0</v>
      </c>
      <c r="N412" s="17"/>
      <c r="O412" s="17"/>
      <c r="P412" s="17"/>
      <c r="Q412" s="5">
        <f t="shared" si="53"/>
        <v>0</v>
      </c>
      <c r="S412" s="5">
        <f t="shared" si="54"/>
        <v>0</v>
      </c>
      <c r="T412" s="5">
        <f t="shared" si="55"/>
        <v>0</v>
      </c>
      <c r="W412" s="18"/>
    </row>
    <row r="413" spans="1:23" x14ac:dyDescent="0.25">
      <c r="A413" s="6">
        <f>+'IRS Interest Rates'!A1684</f>
        <v>45513</v>
      </c>
      <c r="C413" s="9" t="str">
        <f>IF($D$3&gt;$A413,"",IF($D$4&lt;$A413,"",+'IRS Interest Rates'!$B1684))</f>
        <v/>
      </c>
      <c r="D413" s="11">
        <f t="shared" si="50"/>
        <v>0</v>
      </c>
      <c r="E413" s="11"/>
      <c r="F413" s="5">
        <f t="shared" si="56"/>
        <v>0</v>
      </c>
      <c r="G413" s="10"/>
      <c r="H413" s="10" t="str">
        <f t="shared" si="49"/>
        <v/>
      </c>
      <c r="I413" s="5">
        <f>TRUNC(IF(G413="",0,(IF(SUM(I$18:$I412)&gt;=(0.25*$G$5),0,(IF((SUM($I$18:$I412)+(0.25*$G$5))&gt;$G$5,(($G$5*0.25)-SUM(I$18:$I412)),($G$5*G413)))))),2)</f>
        <v>0</v>
      </c>
      <c r="J413" s="5">
        <f>TRUNC(IF(H413="",0,(IF(SUM($J$18:J412)&gt;=(0.25*$G$5),0,(IF((SUM($J$18:$J412)+(0.25*$G$5))&gt;+($G$5*0.25),(($G$5*0.25)-SUM($J$18:J412)),($G$5*H413)))))),2)</f>
        <v>0</v>
      </c>
      <c r="L413" s="5">
        <f t="shared" si="51"/>
        <v>0</v>
      </c>
      <c r="M413" s="5">
        <f t="shared" si="52"/>
        <v>0</v>
      </c>
      <c r="N413" s="17"/>
      <c r="O413" s="17"/>
      <c r="P413" s="17"/>
      <c r="Q413" s="5">
        <f t="shared" si="53"/>
        <v>0</v>
      </c>
      <c r="S413" s="5">
        <f t="shared" si="54"/>
        <v>0</v>
      </c>
      <c r="T413" s="5">
        <f t="shared" si="55"/>
        <v>0</v>
      </c>
      <c r="W413" s="18"/>
    </row>
    <row r="414" spans="1:23" x14ac:dyDescent="0.25">
      <c r="A414" s="6">
        <f>+'IRS Interest Rates'!A1685</f>
        <v>45514</v>
      </c>
      <c r="C414" s="9" t="str">
        <f>IF($D$3&gt;$A414,"",IF($D$4&lt;$A414,"",+'IRS Interest Rates'!$B1685))</f>
        <v/>
      </c>
      <c r="D414" s="11">
        <f t="shared" si="50"/>
        <v>0</v>
      </c>
      <c r="E414" s="11"/>
      <c r="F414" s="5">
        <f t="shared" si="56"/>
        <v>0</v>
      </c>
      <c r="G414" s="10"/>
      <c r="H414" s="10" t="str">
        <f t="shared" si="49"/>
        <v/>
      </c>
      <c r="I414" s="5">
        <f>TRUNC(IF(G414="",0,(IF(SUM(I$18:$I413)&gt;=(0.25*$G$5),0,(IF((SUM($I$18:$I413)+(0.25*$G$5))&gt;$G$5,(($G$5*0.25)-SUM(I$18:$I413)),($G$5*G414)))))),2)</f>
        <v>0</v>
      </c>
      <c r="J414" s="5">
        <f>TRUNC(IF(H414="",0,(IF(SUM($J$18:J413)&gt;=(0.25*$G$5),0,(IF((SUM($J$18:$J413)+(0.25*$G$5))&gt;+($G$5*0.25),(($G$5*0.25)-SUM($J$18:J413)),($G$5*H414)))))),2)</f>
        <v>0</v>
      </c>
      <c r="L414" s="5">
        <f t="shared" si="51"/>
        <v>0</v>
      </c>
      <c r="M414" s="5">
        <f t="shared" si="52"/>
        <v>0</v>
      </c>
      <c r="N414" s="17"/>
      <c r="O414" s="17"/>
      <c r="P414" s="17"/>
      <c r="Q414" s="5">
        <f t="shared" si="53"/>
        <v>0</v>
      </c>
      <c r="S414" s="5">
        <f t="shared" si="54"/>
        <v>0</v>
      </c>
      <c r="T414" s="5">
        <f t="shared" si="55"/>
        <v>0</v>
      </c>
      <c r="W414" s="18"/>
    </row>
    <row r="415" spans="1:23" x14ac:dyDescent="0.25">
      <c r="A415" s="6">
        <f>+'IRS Interest Rates'!A1686</f>
        <v>45515</v>
      </c>
      <c r="C415" s="9" t="str">
        <f>IF($D$3&gt;$A415,"",IF($D$4&lt;$A415,"",+'IRS Interest Rates'!$B1686))</f>
        <v/>
      </c>
      <c r="D415" s="11">
        <f t="shared" si="50"/>
        <v>0</v>
      </c>
      <c r="E415" s="11"/>
      <c r="F415" s="5">
        <f t="shared" si="56"/>
        <v>0</v>
      </c>
      <c r="G415" s="10"/>
      <c r="H415" s="10" t="str">
        <f t="shared" si="49"/>
        <v/>
      </c>
      <c r="I415" s="5">
        <f>TRUNC(IF(G415="",0,(IF(SUM(I$18:$I414)&gt;=(0.25*$G$5),0,(IF((SUM($I$18:$I414)+(0.25*$G$5))&gt;$G$5,(($G$5*0.25)-SUM(I$18:$I414)),($G$5*G415)))))),2)</f>
        <v>0</v>
      </c>
      <c r="J415" s="5">
        <f>TRUNC(IF(H415="",0,(IF(SUM($J$18:J414)&gt;=(0.25*$G$5),0,(IF((SUM($J$18:$J414)+(0.25*$G$5))&gt;+($G$5*0.25),(($G$5*0.25)-SUM($J$18:J414)),($G$5*H415)))))),2)</f>
        <v>0</v>
      </c>
      <c r="L415" s="5">
        <f t="shared" si="51"/>
        <v>0</v>
      </c>
      <c r="M415" s="5">
        <f t="shared" si="52"/>
        <v>0</v>
      </c>
      <c r="N415" s="17"/>
      <c r="O415" s="17"/>
      <c r="P415" s="17"/>
      <c r="Q415" s="5">
        <f t="shared" si="53"/>
        <v>0</v>
      </c>
      <c r="S415" s="5">
        <f t="shared" si="54"/>
        <v>0</v>
      </c>
      <c r="T415" s="5">
        <f t="shared" si="55"/>
        <v>0</v>
      </c>
      <c r="W415" s="18"/>
    </row>
    <row r="416" spans="1:23" x14ac:dyDescent="0.25">
      <c r="A416" s="6">
        <f>+'IRS Interest Rates'!A1687</f>
        <v>45516</v>
      </c>
      <c r="C416" s="9" t="str">
        <f>IF($D$3&gt;$A416,"",IF($D$4&lt;$A416,"",+'IRS Interest Rates'!$B1687))</f>
        <v/>
      </c>
      <c r="D416" s="11">
        <f t="shared" si="50"/>
        <v>0</v>
      </c>
      <c r="E416" s="11"/>
      <c r="F416" s="5">
        <f t="shared" si="56"/>
        <v>0</v>
      </c>
      <c r="G416" s="10"/>
      <c r="H416" s="10" t="str">
        <f t="shared" si="49"/>
        <v/>
      </c>
      <c r="I416" s="5">
        <f>TRUNC(IF(G416="",0,(IF(SUM(I$18:$I415)&gt;=(0.25*$G$5),0,(IF((SUM($I$18:$I415)+(0.25*$G$5))&gt;$G$5,(($G$5*0.25)-SUM(I$18:$I415)),($G$5*G416)))))),2)</f>
        <v>0</v>
      </c>
      <c r="J416" s="5">
        <f>TRUNC(IF(H416="",0,(IF(SUM($J$18:J415)&gt;=(0.25*$G$5),0,(IF((SUM($J$18:$J415)+(0.25*$G$5))&gt;+($G$5*0.25),(($G$5*0.25)-SUM($J$18:J415)),($G$5*H416)))))),2)</f>
        <v>0</v>
      </c>
      <c r="L416" s="5">
        <f t="shared" si="51"/>
        <v>0</v>
      </c>
      <c r="M416" s="5">
        <f t="shared" si="52"/>
        <v>0</v>
      </c>
      <c r="N416" s="17"/>
      <c r="O416" s="17"/>
      <c r="P416" s="17"/>
      <c r="Q416" s="5">
        <f t="shared" si="53"/>
        <v>0</v>
      </c>
      <c r="S416" s="5">
        <f t="shared" si="54"/>
        <v>0</v>
      </c>
      <c r="T416" s="5">
        <f t="shared" si="55"/>
        <v>0</v>
      </c>
      <c r="W416" s="18"/>
    </row>
    <row r="417" spans="1:23" x14ac:dyDescent="0.25">
      <c r="A417" s="6">
        <f>+'IRS Interest Rates'!A1688</f>
        <v>45517</v>
      </c>
      <c r="C417" s="9" t="str">
        <f>IF($D$3&gt;$A417,"",IF($D$4&lt;$A417,"",+'IRS Interest Rates'!$B1688))</f>
        <v/>
      </c>
      <c r="D417" s="11">
        <f t="shared" si="50"/>
        <v>0</v>
      </c>
      <c r="E417" s="11"/>
      <c r="F417" s="5">
        <f t="shared" si="56"/>
        <v>0</v>
      </c>
      <c r="G417" s="10"/>
      <c r="H417" s="10" t="str">
        <f t="shared" si="49"/>
        <v/>
      </c>
      <c r="I417" s="5">
        <f>TRUNC(IF(G417="",0,(IF(SUM(I$18:$I416)&gt;=(0.25*$G$5),0,(IF((SUM($I$18:$I416)+(0.25*$G$5))&gt;$G$5,(($G$5*0.25)-SUM(I$18:$I416)),($G$5*G417)))))),2)</f>
        <v>0</v>
      </c>
      <c r="J417" s="5">
        <f>TRUNC(IF(H417="",0,(IF(SUM($J$18:J416)&gt;=(0.25*$G$5),0,(IF((SUM($J$18:$J416)+(0.25*$G$5))&gt;+($G$5*0.25),(($G$5*0.25)-SUM($J$18:J416)),($G$5*H417)))))),2)</f>
        <v>0</v>
      </c>
      <c r="L417" s="5">
        <f t="shared" si="51"/>
        <v>0</v>
      </c>
      <c r="M417" s="5">
        <f t="shared" si="52"/>
        <v>0</v>
      </c>
      <c r="N417" s="17"/>
      <c r="O417" s="17"/>
      <c r="P417" s="17"/>
      <c r="Q417" s="5">
        <f t="shared" si="53"/>
        <v>0</v>
      </c>
      <c r="S417" s="5">
        <f t="shared" si="54"/>
        <v>0</v>
      </c>
      <c r="T417" s="5">
        <f t="shared" si="55"/>
        <v>0</v>
      </c>
      <c r="W417" s="18"/>
    </row>
    <row r="418" spans="1:23" x14ac:dyDescent="0.25">
      <c r="A418" s="6">
        <f>+'IRS Interest Rates'!A1689</f>
        <v>45518</v>
      </c>
      <c r="C418" s="9" t="str">
        <f>IF($D$3&gt;$A418,"",IF($D$4&lt;$A418,"",+'IRS Interest Rates'!$B1689))</f>
        <v/>
      </c>
      <c r="D418" s="11">
        <f t="shared" si="50"/>
        <v>0</v>
      </c>
      <c r="E418" s="11"/>
      <c r="F418" s="5">
        <f t="shared" si="56"/>
        <v>0</v>
      </c>
      <c r="G418" s="10"/>
      <c r="H418" s="10" t="str">
        <f t="shared" si="49"/>
        <v/>
      </c>
      <c r="I418" s="5">
        <f>TRUNC(IF(G418="",0,(IF(SUM(I$18:$I417)&gt;=(0.25*$G$5),0,(IF((SUM($I$18:$I417)+(0.25*$G$5))&gt;$G$5,(($G$5*0.25)-SUM(I$18:$I417)),($G$5*G418)))))),2)</f>
        <v>0</v>
      </c>
      <c r="J418" s="5">
        <f>TRUNC(IF(H418="",0,(IF(SUM($J$18:J417)&gt;=(0.25*$G$5),0,(IF((SUM($J$18:$J417)+(0.25*$G$5))&gt;+($G$5*0.25),(($G$5*0.25)-SUM($J$18:J417)),($G$5*H418)))))),2)</f>
        <v>0</v>
      </c>
      <c r="L418" s="5">
        <f t="shared" si="51"/>
        <v>0</v>
      </c>
      <c r="M418" s="5">
        <f t="shared" si="52"/>
        <v>0</v>
      </c>
      <c r="N418" s="17"/>
      <c r="O418" s="17"/>
      <c r="P418" s="17"/>
      <c r="Q418" s="5">
        <f t="shared" si="53"/>
        <v>0</v>
      </c>
      <c r="S418" s="5">
        <f t="shared" si="54"/>
        <v>0</v>
      </c>
      <c r="T418" s="5">
        <f t="shared" si="55"/>
        <v>0</v>
      </c>
      <c r="W418" s="18"/>
    </row>
    <row r="419" spans="1:23" x14ac:dyDescent="0.25">
      <c r="A419" s="6">
        <f>+'IRS Interest Rates'!A1690</f>
        <v>45519</v>
      </c>
      <c r="C419" s="9" t="str">
        <f>IF($D$3&gt;$A419,"",IF($D$4&lt;$A419,"",+'IRS Interest Rates'!$B1690))</f>
        <v/>
      </c>
      <c r="D419" s="11">
        <f t="shared" si="50"/>
        <v>0</v>
      </c>
      <c r="E419" s="11"/>
      <c r="F419" s="5">
        <f t="shared" si="56"/>
        <v>0</v>
      </c>
      <c r="G419" s="10"/>
      <c r="H419" s="10" t="str">
        <f t="shared" si="49"/>
        <v/>
      </c>
      <c r="I419" s="5">
        <f>TRUNC(IF(G419="",0,(IF(SUM(I$18:$I418)&gt;=(0.25*$G$5),0,(IF((SUM($I$18:$I418)+(0.25*$G$5))&gt;$G$5,(($G$5*0.25)-SUM(I$18:$I418)),($G$5*G419)))))),2)</f>
        <v>0</v>
      </c>
      <c r="J419" s="5">
        <f>TRUNC(IF(H419="",0,(IF(SUM($J$18:J418)&gt;=(0.25*$G$5),0,(IF((SUM($J$18:$J418)+(0.25*$G$5))&gt;+($G$5*0.25),(($G$5*0.25)-SUM($J$18:J418)),($G$5*H419)))))),2)</f>
        <v>0</v>
      </c>
      <c r="L419" s="5">
        <f t="shared" si="51"/>
        <v>0</v>
      </c>
      <c r="M419" s="5">
        <f t="shared" si="52"/>
        <v>0</v>
      </c>
      <c r="N419" s="17"/>
      <c r="O419" s="17"/>
      <c r="P419" s="17"/>
      <c r="Q419" s="5">
        <f t="shared" si="53"/>
        <v>0</v>
      </c>
      <c r="S419" s="5">
        <f t="shared" si="54"/>
        <v>0</v>
      </c>
      <c r="T419" s="5">
        <f t="shared" si="55"/>
        <v>0</v>
      </c>
      <c r="W419" s="18"/>
    </row>
    <row r="420" spans="1:23" x14ac:dyDescent="0.25">
      <c r="A420" s="6">
        <f>+'IRS Interest Rates'!A1691</f>
        <v>45520</v>
      </c>
      <c r="C420" s="9" t="str">
        <f>IF($D$3&gt;$A420,"",IF($D$4&lt;$A420,"",+'IRS Interest Rates'!$B1691))</f>
        <v/>
      </c>
      <c r="D420" s="11">
        <f t="shared" si="50"/>
        <v>0</v>
      </c>
      <c r="E420" s="11"/>
      <c r="F420" s="5">
        <f t="shared" si="56"/>
        <v>0</v>
      </c>
      <c r="G420" s="10"/>
      <c r="H420" s="10" t="str">
        <f t="shared" si="49"/>
        <v/>
      </c>
      <c r="I420" s="5">
        <f>TRUNC(IF(G420="",0,(IF(SUM(I$18:$I419)&gt;=(0.25*$G$5),0,(IF((SUM($I$18:$I419)+(0.25*$G$5))&gt;$G$5,(($G$5*0.25)-SUM(I$18:$I419)),($G$5*G420)))))),2)</f>
        <v>0</v>
      </c>
      <c r="J420" s="5">
        <f>TRUNC(IF(H420="",0,(IF(SUM($J$18:J419)&gt;=(0.25*$G$5),0,(IF((SUM($J$18:$J419)+(0.25*$G$5))&gt;+($G$5*0.25),(($G$5*0.25)-SUM($J$18:J419)),($G$5*H420)))))),2)</f>
        <v>0</v>
      </c>
      <c r="L420" s="5">
        <f t="shared" si="51"/>
        <v>0</v>
      </c>
      <c r="M420" s="5">
        <f t="shared" si="52"/>
        <v>0</v>
      </c>
      <c r="N420" s="17"/>
      <c r="O420" s="17"/>
      <c r="P420" s="17"/>
      <c r="Q420" s="5">
        <f t="shared" si="53"/>
        <v>0</v>
      </c>
      <c r="S420" s="5">
        <f t="shared" si="54"/>
        <v>0</v>
      </c>
      <c r="T420" s="5">
        <f t="shared" si="55"/>
        <v>0</v>
      </c>
      <c r="W420" s="18"/>
    </row>
    <row r="421" spans="1:23" x14ac:dyDescent="0.25">
      <c r="A421" s="6">
        <f>+'IRS Interest Rates'!A1692</f>
        <v>45521</v>
      </c>
      <c r="C421" s="9" t="str">
        <f>IF($D$3&gt;$A421,"",IF($D$4&lt;$A421,"",+'IRS Interest Rates'!$B1692))</f>
        <v/>
      </c>
      <c r="D421" s="11">
        <f t="shared" si="50"/>
        <v>0</v>
      </c>
      <c r="E421" s="11"/>
      <c r="F421" s="5">
        <f t="shared" si="56"/>
        <v>0</v>
      </c>
      <c r="G421" s="10"/>
      <c r="H421" s="10" t="str">
        <f t="shared" si="49"/>
        <v/>
      </c>
      <c r="I421" s="5">
        <f>TRUNC(IF(G421="",0,(IF(SUM(I$18:$I420)&gt;=(0.25*$G$5),0,(IF((SUM($I$18:$I420)+(0.25*$G$5))&gt;$G$5,(($G$5*0.25)-SUM(I$18:$I420)),($G$5*G421)))))),2)</f>
        <v>0</v>
      </c>
      <c r="J421" s="5">
        <f>TRUNC(IF(H421="",0,(IF(SUM($J$18:J420)&gt;=(0.25*$G$5),0,(IF((SUM($J$18:$J420)+(0.25*$G$5))&gt;+($G$5*0.25),(($G$5*0.25)-SUM($J$18:J420)),($G$5*H421)))))),2)</f>
        <v>0</v>
      </c>
      <c r="L421" s="5">
        <f t="shared" si="51"/>
        <v>0</v>
      </c>
      <c r="M421" s="5">
        <f t="shared" si="52"/>
        <v>0</v>
      </c>
      <c r="N421" s="17"/>
      <c r="O421" s="17"/>
      <c r="P421" s="17"/>
      <c r="Q421" s="5">
        <f t="shared" si="53"/>
        <v>0</v>
      </c>
      <c r="S421" s="5">
        <f t="shared" si="54"/>
        <v>0</v>
      </c>
      <c r="T421" s="5">
        <f t="shared" si="55"/>
        <v>0</v>
      </c>
      <c r="W421" s="18"/>
    </row>
    <row r="422" spans="1:23" x14ac:dyDescent="0.25">
      <c r="A422" s="6">
        <f>+'IRS Interest Rates'!A1693</f>
        <v>45522</v>
      </c>
      <c r="C422" s="9" t="str">
        <f>IF($D$3&gt;$A422,"",IF($D$4&lt;$A422,"",+'IRS Interest Rates'!$B1693))</f>
        <v/>
      </c>
      <c r="D422" s="11">
        <f t="shared" si="50"/>
        <v>0</v>
      </c>
      <c r="E422" s="11"/>
      <c r="F422" s="5">
        <f t="shared" si="56"/>
        <v>0</v>
      </c>
      <c r="G422" s="10"/>
      <c r="H422" s="10" t="str">
        <f t="shared" si="49"/>
        <v/>
      </c>
      <c r="I422" s="5">
        <f>TRUNC(IF(G422="",0,(IF(SUM(I$18:$I421)&gt;=(0.25*$G$5),0,(IF((SUM($I$18:$I421)+(0.25*$G$5))&gt;$G$5,(($G$5*0.25)-SUM(I$18:$I421)),($G$5*G422)))))),2)</f>
        <v>0</v>
      </c>
      <c r="J422" s="5">
        <f>TRUNC(IF(H422="",0,(IF(SUM($J$18:J421)&gt;=(0.25*$G$5),0,(IF((SUM($J$18:$J421)+(0.25*$G$5))&gt;+($G$5*0.25),(($G$5*0.25)-SUM($J$18:J421)),($G$5*H422)))))),2)</f>
        <v>0</v>
      </c>
      <c r="L422" s="5">
        <f t="shared" si="51"/>
        <v>0</v>
      </c>
      <c r="M422" s="5">
        <f t="shared" si="52"/>
        <v>0</v>
      </c>
      <c r="N422" s="17"/>
      <c r="O422" s="17"/>
      <c r="P422" s="17"/>
      <c r="Q422" s="5">
        <f t="shared" si="53"/>
        <v>0</v>
      </c>
      <c r="S422" s="5">
        <f t="shared" si="54"/>
        <v>0</v>
      </c>
      <c r="T422" s="5">
        <f t="shared" si="55"/>
        <v>0</v>
      </c>
      <c r="W422" s="18"/>
    </row>
    <row r="423" spans="1:23" x14ac:dyDescent="0.25">
      <c r="A423" s="6">
        <f>+'IRS Interest Rates'!A1694</f>
        <v>45523</v>
      </c>
      <c r="C423" s="9" t="str">
        <f>IF($D$3&gt;$A423,"",IF($D$4&lt;$A423,"",+'IRS Interest Rates'!$B1694))</f>
        <v/>
      </c>
      <c r="D423" s="11">
        <f t="shared" si="50"/>
        <v>0</v>
      </c>
      <c r="E423" s="11"/>
      <c r="F423" s="5">
        <f t="shared" si="56"/>
        <v>0</v>
      </c>
      <c r="G423" s="10"/>
      <c r="H423" s="10" t="str">
        <f t="shared" si="49"/>
        <v/>
      </c>
      <c r="I423" s="5">
        <f>TRUNC(IF(G423="",0,(IF(SUM(I$18:$I422)&gt;=(0.25*$G$5),0,(IF((SUM($I$18:$I422)+(0.25*$G$5))&gt;$G$5,(($G$5*0.25)-SUM(I$18:$I422)),($G$5*G423)))))),2)</f>
        <v>0</v>
      </c>
      <c r="J423" s="5">
        <f>TRUNC(IF(H423="",0,(IF(SUM($J$18:J422)&gt;=(0.25*$G$5),0,(IF((SUM($J$18:$J422)+(0.25*$G$5))&gt;+($G$5*0.25),(($G$5*0.25)-SUM($J$18:J422)),($G$5*H423)))))),2)</f>
        <v>0</v>
      </c>
      <c r="L423" s="5">
        <f t="shared" si="51"/>
        <v>0</v>
      </c>
      <c r="M423" s="5">
        <f t="shared" si="52"/>
        <v>0</v>
      </c>
      <c r="N423" s="17"/>
      <c r="O423" s="17"/>
      <c r="P423" s="17"/>
      <c r="Q423" s="5">
        <f t="shared" si="53"/>
        <v>0</v>
      </c>
      <c r="S423" s="5">
        <f t="shared" si="54"/>
        <v>0</v>
      </c>
      <c r="T423" s="5">
        <f t="shared" si="55"/>
        <v>0</v>
      </c>
      <c r="W423" s="18"/>
    </row>
    <row r="424" spans="1:23" x14ac:dyDescent="0.25">
      <c r="A424" s="6">
        <f>+'IRS Interest Rates'!A1695</f>
        <v>45524</v>
      </c>
      <c r="C424" s="9" t="str">
        <f>IF($D$3&gt;$A424,"",IF($D$4&lt;$A424,"",+'IRS Interest Rates'!$B1695))</f>
        <v/>
      </c>
      <c r="D424" s="11">
        <f t="shared" si="50"/>
        <v>0</v>
      </c>
      <c r="E424" s="11"/>
      <c r="F424" s="5">
        <f t="shared" si="56"/>
        <v>0</v>
      </c>
      <c r="G424" s="10"/>
      <c r="H424" s="10" t="str">
        <f t="shared" si="49"/>
        <v/>
      </c>
      <c r="I424" s="5">
        <f>TRUNC(IF(G424="",0,(IF(SUM(I$18:$I423)&gt;=(0.25*$G$5),0,(IF((SUM($I$18:$I423)+(0.25*$G$5))&gt;$G$5,(($G$5*0.25)-SUM(I$18:$I423)),($G$5*G424)))))),2)</f>
        <v>0</v>
      </c>
      <c r="J424" s="5">
        <f>TRUNC(IF(H424="",0,(IF(SUM($J$18:J423)&gt;=(0.25*$G$5),0,(IF((SUM($J$18:$J423)+(0.25*$G$5))&gt;+($G$5*0.25),(($G$5*0.25)-SUM($J$18:J423)),($G$5*H424)))))),2)</f>
        <v>0</v>
      </c>
      <c r="L424" s="5">
        <f t="shared" si="51"/>
        <v>0</v>
      </c>
      <c r="M424" s="5">
        <f t="shared" si="52"/>
        <v>0</v>
      </c>
      <c r="N424" s="17"/>
      <c r="O424" s="17"/>
      <c r="P424" s="17"/>
      <c r="Q424" s="5">
        <f t="shared" si="53"/>
        <v>0</v>
      </c>
      <c r="S424" s="5">
        <f t="shared" si="54"/>
        <v>0</v>
      </c>
      <c r="T424" s="5">
        <f t="shared" si="55"/>
        <v>0</v>
      </c>
      <c r="W424" s="18"/>
    </row>
    <row r="425" spans="1:23" x14ac:dyDescent="0.25">
      <c r="A425" s="6">
        <f>+'IRS Interest Rates'!A1696</f>
        <v>45525</v>
      </c>
      <c r="C425" s="9" t="str">
        <f>IF($D$3&gt;$A425,"",IF($D$4&lt;$A425,"",+'IRS Interest Rates'!$B1696))</f>
        <v/>
      </c>
      <c r="D425" s="11">
        <f t="shared" si="50"/>
        <v>0</v>
      </c>
      <c r="E425" s="11"/>
      <c r="F425" s="5">
        <f t="shared" si="56"/>
        <v>0</v>
      </c>
      <c r="G425" s="10"/>
      <c r="H425" s="10" t="str">
        <f t="shared" si="49"/>
        <v/>
      </c>
      <c r="I425" s="5">
        <f>TRUNC(IF(G425="",0,(IF(SUM(I$18:$I424)&gt;=(0.25*$G$5),0,(IF((SUM($I$18:$I424)+(0.25*$G$5))&gt;$G$5,(($G$5*0.25)-SUM(I$18:$I424)),($G$5*G425)))))),2)</f>
        <v>0</v>
      </c>
      <c r="J425" s="5">
        <f>TRUNC(IF(H425="",0,(IF(SUM($J$18:J424)&gt;=(0.25*$G$5),0,(IF((SUM($J$18:$J424)+(0.25*$G$5))&gt;+($G$5*0.25),(($G$5*0.25)-SUM($J$18:J424)),($G$5*H425)))))),2)</f>
        <v>0</v>
      </c>
      <c r="L425" s="5">
        <f t="shared" si="51"/>
        <v>0</v>
      </c>
      <c r="M425" s="5">
        <f t="shared" si="52"/>
        <v>0</v>
      </c>
      <c r="N425" s="17"/>
      <c r="O425" s="17"/>
      <c r="P425" s="17"/>
      <c r="Q425" s="5">
        <f t="shared" si="53"/>
        <v>0</v>
      </c>
      <c r="S425" s="5">
        <f t="shared" si="54"/>
        <v>0</v>
      </c>
      <c r="T425" s="5">
        <f t="shared" si="55"/>
        <v>0</v>
      </c>
      <c r="W425" s="18"/>
    </row>
    <row r="426" spans="1:23" x14ac:dyDescent="0.25">
      <c r="A426" s="6">
        <f>+'IRS Interest Rates'!A1697</f>
        <v>45526</v>
      </c>
      <c r="C426" s="9" t="str">
        <f>IF($D$3&gt;$A426,"",IF($D$4&lt;$A426,"",+'IRS Interest Rates'!$B1697))</f>
        <v/>
      </c>
      <c r="D426" s="11">
        <f t="shared" si="50"/>
        <v>0</v>
      </c>
      <c r="E426" s="11"/>
      <c r="F426" s="5">
        <f t="shared" si="56"/>
        <v>0</v>
      </c>
      <c r="G426" s="10"/>
      <c r="H426" s="10" t="str">
        <f t="shared" ref="H426:H489" si="57">IF(G426="","",+H$16)</f>
        <v/>
      </c>
      <c r="I426" s="5">
        <f>TRUNC(IF(G426="",0,(IF(SUM(I$18:$I425)&gt;=(0.25*$G$5),0,(IF((SUM($I$18:$I425)+(0.25*$G$5))&gt;$G$5,(($G$5*0.25)-SUM(I$18:$I425)),($G$5*G426)))))),2)</f>
        <v>0</v>
      </c>
      <c r="J426" s="5">
        <f>TRUNC(IF(H426="",0,(IF(SUM($J$18:J425)&gt;=(0.25*$G$5),0,(IF((SUM($J$18:$J425)+(0.25*$G$5))&gt;+($G$5*0.25),(($G$5*0.25)-SUM($J$18:J425)),($G$5*H426)))))),2)</f>
        <v>0</v>
      </c>
      <c r="L426" s="5">
        <f t="shared" si="51"/>
        <v>0</v>
      </c>
      <c r="M426" s="5">
        <f t="shared" si="52"/>
        <v>0</v>
      </c>
      <c r="N426" s="17"/>
      <c r="O426" s="17"/>
      <c r="P426" s="17"/>
      <c r="Q426" s="5">
        <f t="shared" si="53"/>
        <v>0</v>
      </c>
      <c r="S426" s="5">
        <f t="shared" si="54"/>
        <v>0</v>
      </c>
      <c r="T426" s="5">
        <f t="shared" si="55"/>
        <v>0</v>
      </c>
      <c r="W426" s="18"/>
    </row>
    <row r="427" spans="1:23" x14ac:dyDescent="0.25">
      <c r="A427" s="6">
        <f>+'IRS Interest Rates'!A1698</f>
        <v>45527</v>
      </c>
      <c r="C427" s="9" t="str">
        <f>IF($D$3&gt;$A427,"",IF($D$4&lt;$A427,"",+'IRS Interest Rates'!$B1698))</f>
        <v/>
      </c>
      <c r="D427" s="11">
        <f t="shared" si="50"/>
        <v>0</v>
      </c>
      <c r="E427" s="11"/>
      <c r="F427" s="5">
        <f t="shared" si="56"/>
        <v>0</v>
      </c>
      <c r="G427" s="10"/>
      <c r="H427" s="10" t="str">
        <f t="shared" si="57"/>
        <v/>
      </c>
      <c r="I427" s="5">
        <f>TRUNC(IF(G427="",0,(IF(SUM(I$18:$I426)&gt;=(0.25*$G$5),0,(IF((SUM($I$18:$I426)+(0.25*$G$5))&gt;$G$5,(($G$5*0.25)-SUM(I$18:$I426)),($G$5*G427)))))),2)</f>
        <v>0</v>
      </c>
      <c r="J427" s="5">
        <f>TRUNC(IF(H427="",0,(IF(SUM($J$18:J426)&gt;=(0.25*$G$5),0,(IF((SUM($J$18:$J426)+(0.25*$G$5))&gt;+($G$5*0.25),(($G$5*0.25)-SUM($J$18:J426)),($G$5*H427)))))),2)</f>
        <v>0</v>
      </c>
      <c r="L427" s="5">
        <f t="shared" si="51"/>
        <v>0</v>
      </c>
      <c r="M427" s="5">
        <f t="shared" si="52"/>
        <v>0</v>
      </c>
      <c r="N427" s="17"/>
      <c r="O427" s="17"/>
      <c r="P427" s="17"/>
      <c r="Q427" s="5">
        <f t="shared" si="53"/>
        <v>0</v>
      </c>
      <c r="S427" s="5">
        <f t="shared" si="54"/>
        <v>0</v>
      </c>
      <c r="T427" s="5">
        <f t="shared" si="55"/>
        <v>0</v>
      </c>
      <c r="W427" s="18"/>
    </row>
    <row r="428" spans="1:23" x14ac:dyDescent="0.25">
      <c r="A428" s="6">
        <f>+'IRS Interest Rates'!A1699</f>
        <v>45528</v>
      </c>
      <c r="C428" s="9" t="str">
        <f>IF($D$3&gt;$A428,"",IF($D$4&lt;$A428,"",+'IRS Interest Rates'!$B1699))</f>
        <v/>
      </c>
      <c r="D428" s="11">
        <f t="shared" si="50"/>
        <v>0</v>
      </c>
      <c r="E428" s="11"/>
      <c r="F428" s="5">
        <f t="shared" si="56"/>
        <v>0</v>
      </c>
      <c r="G428" s="10"/>
      <c r="H428" s="10" t="str">
        <f t="shared" si="57"/>
        <v/>
      </c>
      <c r="I428" s="5">
        <f>TRUNC(IF(G428="",0,(IF(SUM(I$18:$I427)&gt;=(0.25*$G$5),0,(IF((SUM($I$18:$I427)+(0.25*$G$5))&gt;$G$5,(($G$5*0.25)-SUM(I$18:$I427)),($G$5*G428)))))),2)</f>
        <v>0</v>
      </c>
      <c r="J428" s="5">
        <f>TRUNC(IF(H428="",0,(IF(SUM($J$18:J427)&gt;=(0.25*$G$5),0,(IF((SUM($J$18:$J427)+(0.25*$G$5))&gt;+($G$5*0.25),(($G$5*0.25)-SUM($J$18:J427)),($G$5*H428)))))),2)</f>
        <v>0</v>
      </c>
      <c r="L428" s="5">
        <f t="shared" si="51"/>
        <v>0</v>
      </c>
      <c r="M428" s="5">
        <f t="shared" si="52"/>
        <v>0</v>
      </c>
      <c r="N428" s="17"/>
      <c r="O428" s="17"/>
      <c r="P428" s="17"/>
      <c r="Q428" s="5">
        <f t="shared" si="53"/>
        <v>0</v>
      </c>
      <c r="S428" s="5">
        <f t="shared" si="54"/>
        <v>0</v>
      </c>
      <c r="T428" s="5">
        <f t="shared" si="55"/>
        <v>0</v>
      </c>
      <c r="W428" s="18"/>
    </row>
    <row r="429" spans="1:23" x14ac:dyDescent="0.25">
      <c r="A429" s="6">
        <f>+'IRS Interest Rates'!A1700</f>
        <v>45529</v>
      </c>
      <c r="C429" s="9" t="str">
        <f>IF($D$3&gt;$A429,"",IF($D$4&lt;$A429,"",+'IRS Interest Rates'!$B1700))</f>
        <v/>
      </c>
      <c r="D429" s="11">
        <f t="shared" si="50"/>
        <v>0</v>
      </c>
      <c r="E429" s="11"/>
      <c r="F429" s="5">
        <f t="shared" si="56"/>
        <v>0</v>
      </c>
      <c r="G429" s="10"/>
      <c r="H429" s="10" t="str">
        <f t="shared" si="57"/>
        <v/>
      </c>
      <c r="I429" s="5">
        <f>TRUNC(IF(G429="",0,(IF(SUM(I$18:$I428)&gt;=(0.25*$G$5),0,(IF((SUM($I$18:$I428)+(0.25*$G$5))&gt;$G$5,(($G$5*0.25)-SUM(I$18:$I428)),($G$5*G429)))))),2)</f>
        <v>0</v>
      </c>
      <c r="J429" s="5">
        <f>TRUNC(IF(H429="",0,(IF(SUM($J$18:J428)&gt;=(0.25*$G$5),0,(IF((SUM($J$18:$J428)+(0.25*$G$5))&gt;+($G$5*0.25),(($G$5*0.25)-SUM($J$18:J428)),($G$5*H429)))))),2)</f>
        <v>0</v>
      </c>
      <c r="L429" s="5">
        <f t="shared" si="51"/>
        <v>0</v>
      </c>
      <c r="M429" s="5">
        <f t="shared" si="52"/>
        <v>0</v>
      </c>
      <c r="N429" s="17"/>
      <c r="O429" s="17"/>
      <c r="P429" s="17"/>
      <c r="Q429" s="5">
        <f t="shared" si="53"/>
        <v>0</v>
      </c>
      <c r="S429" s="5">
        <f t="shared" si="54"/>
        <v>0</v>
      </c>
      <c r="T429" s="5">
        <f t="shared" si="55"/>
        <v>0</v>
      </c>
      <c r="W429" s="18"/>
    </row>
    <row r="430" spans="1:23" x14ac:dyDescent="0.25">
      <c r="A430" s="6">
        <f>+'IRS Interest Rates'!A1701</f>
        <v>45530</v>
      </c>
      <c r="C430" s="9" t="str">
        <f>IF($D$3&gt;$A430,"",IF($D$4&lt;$A430,"",+'IRS Interest Rates'!$B1701))</f>
        <v/>
      </c>
      <c r="D430" s="11">
        <f t="shared" si="50"/>
        <v>0</v>
      </c>
      <c r="E430" s="11"/>
      <c r="F430" s="5">
        <f t="shared" si="56"/>
        <v>0</v>
      </c>
      <c r="G430" s="10"/>
      <c r="H430" s="10" t="str">
        <f t="shared" si="57"/>
        <v/>
      </c>
      <c r="I430" s="5">
        <f>TRUNC(IF(G430="",0,(IF(SUM(I$18:$I429)&gt;=(0.25*$G$5),0,(IF((SUM($I$18:$I429)+(0.25*$G$5))&gt;$G$5,(($G$5*0.25)-SUM(I$18:$I429)),($G$5*G430)))))),2)</f>
        <v>0</v>
      </c>
      <c r="J430" s="5">
        <f>TRUNC(IF(H430="",0,(IF(SUM($J$18:J429)&gt;=(0.25*$G$5),0,(IF((SUM($J$18:$J429)+(0.25*$G$5))&gt;+($G$5*0.25),(($G$5*0.25)-SUM($J$18:J429)),($G$5*H430)))))),2)</f>
        <v>0</v>
      </c>
      <c r="L430" s="5">
        <f t="shared" si="51"/>
        <v>0</v>
      </c>
      <c r="M430" s="5">
        <f t="shared" si="52"/>
        <v>0</v>
      </c>
      <c r="N430" s="17"/>
      <c r="O430" s="17"/>
      <c r="P430" s="17"/>
      <c r="Q430" s="5">
        <f t="shared" si="53"/>
        <v>0</v>
      </c>
      <c r="S430" s="5">
        <f t="shared" si="54"/>
        <v>0</v>
      </c>
      <c r="T430" s="5">
        <f t="shared" si="55"/>
        <v>0</v>
      </c>
      <c r="W430" s="18"/>
    </row>
    <row r="431" spans="1:23" x14ac:dyDescent="0.25">
      <c r="A431" s="6">
        <f>+'IRS Interest Rates'!A1702</f>
        <v>45531</v>
      </c>
      <c r="C431" s="9" t="str">
        <f>IF($D$3&gt;$A431,"",IF($D$4&lt;$A431,"",+'IRS Interest Rates'!$B1702))</f>
        <v/>
      </c>
      <c r="D431" s="11">
        <f t="shared" si="50"/>
        <v>0</v>
      </c>
      <c r="E431" s="11"/>
      <c r="F431" s="5">
        <f t="shared" si="56"/>
        <v>0</v>
      </c>
      <c r="G431" s="10"/>
      <c r="H431" s="10" t="str">
        <f t="shared" si="57"/>
        <v/>
      </c>
      <c r="I431" s="5">
        <f>TRUNC(IF(G431="",0,(IF(SUM(I$18:$I430)&gt;=(0.25*$G$5),0,(IF((SUM($I$18:$I430)+(0.25*$G$5))&gt;$G$5,(($G$5*0.25)-SUM(I$18:$I430)),($G$5*G431)))))),2)</f>
        <v>0</v>
      </c>
      <c r="J431" s="5">
        <f>TRUNC(IF(H431="",0,(IF(SUM($J$18:J430)&gt;=(0.25*$G$5),0,(IF((SUM($J$18:$J430)+(0.25*$G$5))&gt;+($G$5*0.25),(($G$5*0.25)-SUM($J$18:J430)),($G$5*H431)))))),2)</f>
        <v>0</v>
      </c>
      <c r="L431" s="5">
        <f t="shared" si="51"/>
        <v>0</v>
      </c>
      <c r="M431" s="5">
        <f t="shared" si="52"/>
        <v>0</v>
      </c>
      <c r="N431" s="17"/>
      <c r="O431" s="17"/>
      <c r="P431" s="17"/>
      <c r="Q431" s="5">
        <f t="shared" si="53"/>
        <v>0</v>
      </c>
      <c r="S431" s="5">
        <f t="shared" si="54"/>
        <v>0</v>
      </c>
      <c r="T431" s="5">
        <f t="shared" si="55"/>
        <v>0</v>
      </c>
      <c r="W431" s="18"/>
    </row>
    <row r="432" spans="1:23" x14ac:dyDescent="0.25">
      <c r="A432" s="6">
        <f>+'IRS Interest Rates'!A1703</f>
        <v>45532</v>
      </c>
      <c r="C432" s="9" t="str">
        <f>IF($D$3&gt;$A432,"",IF($D$4&lt;$A432,"",+'IRS Interest Rates'!$B1703))</f>
        <v/>
      </c>
      <c r="D432" s="11">
        <f t="shared" si="50"/>
        <v>0</v>
      </c>
      <c r="E432" s="11"/>
      <c r="F432" s="5">
        <f t="shared" si="56"/>
        <v>0</v>
      </c>
      <c r="G432" s="10"/>
      <c r="H432" s="10" t="str">
        <f t="shared" si="57"/>
        <v/>
      </c>
      <c r="I432" s="5">
        <f>TRUNC(IF(G432="",0,(IF(SUM(I$18:$I431)&gt;=(0.25*$G$5),0,(IF((SUM($I$18:$I431)+(0.25*$G$5))&gt;$G$5,(($G$5*0.25)-SUM(I$18:$I431)),($G$5*G432)))))),2)</f>
        <v>0</v>
      </c>
      <c r="J432" s="5">
        <f>TRUNC(IF(H432="",0,(IF(SUM($J$18:J431)&gt;=(0.25*$G$5),0,(IF((SUM($J$18:$J431)+(0.25*$G$5))&gt;+($G$5*0.25),(($G$5*0.25)-SUM($J$18:J431)),($G$5*H432)))))),2)</f>
        <v>0</v>
      </c>
      <c r="L432" s="5">
        <f t="shared" si="51"/>
        <v>0</v>
      </c>
      <c r="M432" s="5">
        <f t="shared" si="52"/>
        <v>0</v>
      </c>
      <c r="N432" s="17"/>
      <c r="O432" s="17"/>
      <c r="P432" s="17"/>
      <c r="Q432" s="5">
        <f t="shared" si="53"/>
        <v>0</v>
      </c>
      <c r="S432" s="5">
        <f t="shared" si="54"/>
        <v>0</v>
      </c>
      <c r="T432" s="5">
        <f t="shared" si="55"/>
        <v>0</v>
      </c>
      <c r="W432" s="18"/>
    </row>
    <row r="433" spans="1:23" x14ac:dyDescent="0.25">
      <c r="A433" s="6">
        <f>+'IRS Interest Rates'!A1704</f>
        <v>45533</v>
      </c>
      <c r="C433" s="9" t="str">
        <f>IF($D$3&gt;$A433,"",IF($D$4&lt;$A433,"",+'IRS Interest Rates'!$B1704))</f>
        <v/>
      </c>
      <c r="D433" s="11">
        <f t="shared" si="50"/>
        <v>0</v>
      </c>
      <c r="E433" s="11"/>
      <c r="F433" s="5">
        <f t="shared" si="56"/>
        <v>0</v>
      </c>
      <c r="G433" s="10"/>
      <c r="H433" s="10" t="str">
        <f t="shared" si="57"/>
        <v/>
      </c>
      <c r="I433" s="5">
        <f>TRUNC(IF(G433="",0,(IF(SUM(I$18:$I432)&gt;=(0.25*$G$5),0,(IF((SUM($I$18:$I432)+(0.25*$G$5))&gt;$G$5,(($G$5*0.25)-SUM(I$18:$I432)),($G$5*G433)))))),2)</f>
        <v>0</v>
      </c>
      <c r="J433" s="5">
        <f>TRUNC(IF(H433="",0,(IF(SUM($J$18:J432)&gt;=(0.25*$G$5),0,(IF((SUM($J$18:$J432)+(0.25*$G$5))&gt;+($G$5*0.25),(($G$5*0.25)-SUM($J$18:J432)),($G$5*H433)))))),2)</f>
        <v>0</v>
      </c>
      <c r="L433" s="5">
        <f t="shared" si="51"/>
        <v>0</v>
      </c>
      <c r="M433" s="5">
        <f t="shared" si="52"/>
        <v>0</v>
      </c>
      <c r="N433" s="17"/>
      <c r="O433" s="17"/>
      <c r="P433" s="17"/>
      <c r="Q433" s="5">
        <f t="shared" si="53"/>
        <v>0</v>
      </c>
      <c r="S433" s="5">
        <f t="shared" si="54"/>
        <v>0</v>
      </c>
      <c r="T433" s="5">
        <f t="shared" si="55"/>
        <v>0</v>
      </c>
      <c r="W433" s="18"/>
    </row>
    <row r="434" spans="1:23" x14ac:dyDescent="0.25">
      <c r="A434" s="6">
        <f>+'IRS Interest Rates'!A1705</f>
        <v>45534</v>
      </c>
      <c r="C434" s="9" t="str">
        <f>IF($D$3&gt;$A434,"",IF($D$4&lt;$A434,"",+'IRS Interest Rates'!$B1705))</f>
        <v/>
      </c>
      <c r="D434" s="11">
        <f t="shared" si="50"/>
        <v>0</v>
      </c>
      <c r="E434" s="11"/>
      <c r="F434" s="5">
        <f t="shared" si="56"/>
        <v>0</v>
      </c>
      <c r="G434" s="10"/>
      <c r="H434" s="10" t="str">
        <f t="shared" si="57"/>
        <v/>
      </c>
      <c r="I434" s="5">
        <f>TRUNC(IF(G434="",0,(IF(SUM(I$18:$I433)&gt;=(0.25*$G$5),0,(IF((SUM($I$18:$I433)+(0.25*$G$5))&gt;$G$5,(($G$5*0.25)-SUM(I$18:$I433)),($G$5*G434)))))),2)</f>
        <v>0</v>
      </c>
      <c r="J434" s="5">
        <f>TRUNC(IF(H434="",0,(IF(SUM($J$18:J433)&gt;=(0.25*$G$5),0,(IF((SUM($J$18:$J433)+(0.25*$G$5))&gt;+($G$5*0.25),(($G$5*0.25)-SUM($J$18:J433)),($G$5*H434)))))),2)</f>
        <v>0</v>
      </c>
      <c r="L434" s="5">
        <f t="shared" si="51"/>
        <v>0</v>
      </c>
      <c r="M434" s="5">
        <f t="shared" si="52"/>
        <v>0</v>
      </c>
      <c r="N434" s="17"/>
      <c r="O434" s="17"/>
      <c r="P434" s="17"/>
      <c r="Q434" s="5">
        <f t="shared" si="53"/>
        <v>0</v>
      </c>
      <c r="S434" s="5">
        <f t="shared" si="54"/>
        <v>0</v>
      </c>
      <c r="T434" s="5">
        <f t="shared" si="55"/>
        <v>0</v>
      </c>
      <c r="W434" s="18"/>
    </row>
    <row r="435" spans="1:23" x14ac:dyDescent="0.25">
      <c r="A435" s="6">
        <f>+'IRS Interest Rates'!A1706</f>
        <v>45535</v>
      </c>
      <c r="C435" s="9" t="str">
        <f>IF($D$3&gt;$A435,"",IF($D$4&lt;$A435,"",+'IRS Interest Rates'!$B1706))</f>
        <v/>
      </c>
      <c r="D435" s="11">
        <f t="shared" si="50"/>
        <v>0</v>
      </c>
      <c r="E435" s="11"/>
      <c r="F435" s="5">
        <f t="shared" si="56"/>
        <v>0</v>
      </c>
      <c r="G435" s="10">
        <f>IF($G$14="yes",IF($A435&lt;$D$3,"",IF(SUM(F405:F435)&gt;0,G$16,"")),0)</f>
        <v>0</v>
      </c>
      <c r="H435" s="10">
        <f t="shared" si="57"/>
        <v>0</v>
      </c>
      <c r="I435" s="5">
        <f>TRUNC(IF(G435="",0,(IF(SUM(I$18:$I434)&gt;=(0.25*$G$5),0,(IF((SUM($I$18:$I434)+(0.25*$G$5))&gt;$G$5,(($G$5*0.25)-SUM(I$18:$I434)),($G$5*G435)))))),2)</f>
        <v>0</v>
      </c>
      <c r="J435" s="5">
        <f>TRUNC(IF(H435="",0,(IF(SUM($J$18:J434)&gt;=(0.25*$G$5),0,(IF((SUM($J$18:$J434)+(0.25*$G$5))&gt;+($G$5*0.25),(($G$5*0.25)-SUM($J$18:J434)),($G$5*H435)))))),2)</f>
        <v>0</v>
      </c>
      <c r="L435" s="5">
        <f t="shared" si="51"/>
        <v>0</v>
      </c>
      <c r="M435" s="5">
        <f t="shared" si="52"/>
        <v>0</v>
      </c>
      <c r="N435" s="17"/>
      <c r="O435" s="17"/>
      <c r="P435" s="17"/>
      <c r="Q435" s="5">
        <f t="shared" si="53"/>
        <v>0</v>
      </c>
      <c r="S435" s="5">
        <f t="shared" si="54"/>
        <v>0</v>
      </c>
      <c r="T435" s="5">
        <f t="shared" si="55"/>
        <v>0</v>
      </c>
      <c r="W435" s="18"/>
    </row>
    <row r="436" spans="1:23" x14ac:dyDescent="0.25">
      <c r="A436" s="6">
        <f>+'IRS Interest Rates'!A1707</f>
        <v>45536</v>
      </c>
      <c r="C436" s="9" t="str">
        <f>IF($D$3&gt;$A436,"",IF($D$4&lt;$A436,"",+'IRS Interest Rates'!$B1707))</f>
        <v/>
      </c>
      <c r="D436" s="11">
        <f t="shared" si="50"/>
        <v>0</v>
      </c>
      <c r="E436" s="11"/>
      <c r="F436" s="5">
        <f t="shared" si="56"/>
        <v>0</v>
      </c>
      <c r="G436" s="10"/>
      <c r="H436" s="10" t="str">
        <f t="shared" si="57"/>
        <v/>
      </c>
      <c r="I436" s="5">
        <f>TRUNC(IF(G436="",0,(IF(SUM(I$18:$I435)&gt;=(0.25*$G$5),0,(IF((SUM($I$18:$I435)+(0.25*$G$5))&gt;$G$5,(($G$5*0.25)-SUM(I$18:$I435)),($G$5*G436)))))),2)</f>
        <v>0</v>
      </c>
      <c r="J436" s="5">
        <f>TRUNC(IF(H436="",0,(IF(SUM($J$18:J435)&gt;=(0.25*$G$5),0,(IF((SUM($J$18:$J435)+(0.25*$G$5))&gt;+($G$5*0.25),(($G$5*0.25)-SUM($J$18:J435)),($G$5*H436)))))),2)</f>
        <v>0</v>
      </c>
      <c r="L436" s="5">
        <f t="shared" si="51"/>
        <v>0</v>
      </c>
      <c r="M436" s="5">
        <f t="shared" si="52"/>
        <v>0</v>
      </c>
      <c r="N436" s="17"/>
      <c r="O436" s="17"/>
      <c r="P436" s="17"/>
      <c r="Q436" s="5">
        <f t="shared" si="53"/>
        <v>0</v>
      </c>
      <c r="S436" s="5">
        <f t="shared" si="54"/>
        <v>0</v>
      </c>
      <c r="T436" s="5">
        <f t="shared" si="55"/>
        <v>0</v>
      </c>
      <c r="W436" s="18"/>
    </row>
    <row r="437" spans="1:23" x14ac:dyDescent="0.25">
      <c r="A437" s="6">
        <f>+'IRS Interest Rates'!A1708</f>
        <v>45537</v>
      </c>
      <c r="C437" s="9" t="str">
        <f>IF($D$3&gt;$A437,"",IF($D$4&lt;$A437,"",+'IRS Interest Rates'!$B1708))</f>
        <v/>
      </c>
      <c r="D437" s="11">
        <f t="shared" si="50"/>
        <v>0</v>
      </c>
      <c r="E437" s="11"/>
      <c r="F437" s="5">
        <f t="shared" si="56"/>
        <v>0</v>
      </c>
      <c r="G437" s="10"/>
      <c r="H437" s="10" t="str">
        <f t="shared" si="57"/>
        <v/>
      </c>
      <c r="I437" s="5">
        <f>TRUNC(IF(G437="",0,(IF(SUM(I$18:$I436)&gt;=(0.25*$G$5),0,(IF((SUM($I$18:$I436)+(0.25*$G$5))&gt;$G$5,(($G$5*0.25)-SUM(I$18:$I436)),($G$5*G437)))))),2)</f>
        <v>0</v>
      </c>
      <c r="J437" s="5">
        <f>TRUNC(IF(H437="",0,(IF(SUM($J$18:J436)&gt;=(0.25*$G$5),0,(IF((SUM($J$18:$J436)+(0.25*$G$5))&gt;+($G$5*0.25),(($G$5*0.25)-SUM($J$18:J436)),($G$5*H437)))))),2)</f>
        <v>0</v>
      </c>
      <c r="L437" s="5">
        <f t="shared" si="51"/>
        <v>0</v>
      </c>
      <c r="M437" s="5">
        <f t="shared" si="52"/>
        <v>0</v>
      </c>
      <c r="N437" s="17"/>
      <c r="O437" s="17"/>
      <c r="P437" s="17"/>
      <c r="Q437" s="5">
        <f t="shared" si="53"/>
        <v>0</v>
      </c>
      <c r="S437" s="5">
        <f t="shared" si="54"/>
        <v>0</v>
      </c>
      <c r="T437" s="5">
        <f t="shared" si="55"/>
        <v>0</v>
      </c>
      <c r="W437" s="18"/>
    </row>
    <row r="438" spans="1:23" x14ac:dyDescent="0.25">
      <c r="A438" s="6">
        <f>+'IRS Interest Rates'!A1709</f>
        <v>45538</v>
      </c>
      <c r="C438" s="9" t="str">
        <f>IF($D$3&gt;$A438,"",IF($D$4&lt;$A438,"",+'IRS Interest Rates'!$B1709))</f>
        <v/>
      </c>
      <c r="D438" s="11">
        <f t="shared" si="50"/>
        <v>0</v>
      </c>
      <c r="E438" s="11"/>
      <c r="F438" s="5">
        <f t="shared" si="56"/>
        <v>0</v>
      </c>
      <c r="G438" s="10"/>
      <c r="H438" s="10" t="str">
        <f t="shared" si="57"/>
        <v/>
      </c>
      <c r="I438" s="5">
        <f>TRUNC(IF(G438="",0,(IF(SUM(I$18:$I437)&gt;=(0.25*$G$5),0,(IF((SUM($I$18:$I437)+(0.25*$G$5))&gt;$G$5,(($G$5*0.25)-SUM(I$18:$I437)),($G$5*G438)))))),2)</f>
        <v>0</v>
      </c>
      <c r="J438" s="5">
        <f>TRUNC(IF(H438="",0,(IF(SUM($J$18:J437)&gt;=(0.25*$G$5),0,(IF((SUM($J$18:$J437)+(0.25*$G$5))&gt;+($G$5*0.25),(($G$5*0.25)-SUM($J$18:J437)),($G$5*H438)))))),2)</f>
        <v>0</v>
      </c>
      <c r="L438" s="5">
        <f t="shared" si="51"/>
        <v>0</v>
      </c>
      <c r="M438" s="5">
        <f t="shared" si="52"/>
        <v>0</v>
      </c>
      <c r="N438" s="17"/>
      <c r="O438" s="17"/>
      <c r="P438" s="17"/>
      <c r="Q438" s="5">
        <f t="shared" si="53"/>
        <v>0</v>
      </c>
      <c r="S438" s="5">
        <f t="shared" si="54"/>
        <v>0</v>
      </c>
      <c r="T438" s="5">
        <f t="shared" si="55"/>
        <v>0</v>
      </c>
      <c r="W438" s="18"/>
    </row>
    <row r="439" spans="1:23" x14ac:dyDescent="0.25">
      <c r="A439" s="6">
        <f>+'IRS Interest Rates'!A1710</f>
        <v>45539</v>
      </c>
      <c r="C439" s="9" t="str">
        <f>IF($D$3&gt;$A439,"",IF($D$4&lt;$A439,"",+'IRS Interest Rates'!$B1710))</f>
        <v/>
      </c>
      <c r="D439" s="11">
        <f t="shared" si="50"/>
        <v>0</v>
      </c>
      <c r="E439" s="11"/>
      <c r="F439" s="5">
        <f t="shared" si="56"/>
        <v>0</v>
      </c>
      <c r="G439" s="10"/>
      <c r="H439" s="10" t="str">
        <f t="shared" si="57"/>
        <v/>
      </c>
      <c r="I439" s="5">
        <f>TRUNC(IF(G439="",0,(IF(SUM(I$18:$I438)&gt;=(0.25*$G$5),0,(IF((SUM($I$18:$I438)+(0.25*$G$5))&gt;$G$5,(($G$5*0.25)-SUM(I$18:$I438)),($G$5*G439)))))),2)</f>
        <v>0</v>
      </c>
      <c r="J439" s="5">
        <f>TRUNC(IF(H439="",0,(IF(SUM($J$18:J438)&gt;=(0.25*$G$5),0,(IF((SUM($J$18:$J438)+(0.25*$G$5))&gt;+($G$5*0.25),(($G$5*0.25)-SUM($J$18:J438)),($G$5*H439)))))),2)</f>
        <v>0</v>
      </c>
      <c r="L439" s="5">
        <f t="shared" si="51"/>
        <v>0</v>
      </c>
      <c r="M439" s="5">
        <f t="shared" si="52"/>
        <v>0</v>
      </c>
      <c r="N439" s="17"/>
      <c r="O439" s="17"/>
      <c r="P439" s="17"/>
      <c r="Q439" s="5">
        <f t="shared" si="53"/>
        <v>0</v>
      </c>
      <c r="S439" s="5">
        <f t="shared" si="54"/>
        <v>0</v>
      </c>
      <c r="T439" s="5">
        <f t="shared" si="55"/>
        <v>0</v>
      </c>
      <c r="W439" s="18"/>
    </row>
    <row r="440" spans="1:23" x14ac:dyDescent="0.25">
      <c r="A440" s="6">
        <f>+'IRS Interest Rates'!A1711</f>
        <v>45540</v>
      </c>
      <c r="C440" s="9" t="str">
        <f>IF($D$3&gt;$A440,"",IF($D$4&lt;$A440,"",+'IRS Interest Rates'!$B1711))</f>
        <v/>
      </c>
      <c r="D440" s="11">
        <f t="shared" si="50"/>
        <v>0</v>
      </c>
      <c r="E440" s="11"/>
      <c r="F440" s="5">
        <f t="shared" si="56"/>
        <v>0</v>
      </c>
      <c r="G440" s="10"/>
      <c r="H440" s="10" t="str">
        <f t="shared" si="57"/>
        <v/>
      </c>
      <c r="I440" s="5">
        <f>TRUNC(IF(G440="",0,(IF(SUM(I$18:$I439)&gt;=(0.25*$G$5),0,(IF((SUM($I$18:$I439)+(0.25*$G$5))&gt;$G$5,(($G$5*0.25)-SUM(I$18:$I439)),($G$5*G440)))))),2)</f>
        <v>0</v>
      </c>
      <c r="J440" s="5">
        <f>TRUNC(IF(H440="",0,(IF(SUM($J$18:J439)&gt;=(0.25*$G$5),0,(IF((SUM($J$18:$J439)+(0.25*$G$5))&gt;+($G$5*0.25),(($G$5*0.25)-SUM($J$18:J439)),($G$5*H440)))))),2)</f>
        <v>0</v>
      </c>
      <c r="L440" s="5">
        <f t="shared" si="51"/>
        <v>0</v>
      </c>
      <c r="M440" s="5">
        <f t="shared" si="52"/>
        <v>0</v>
      </c>
      <c r="N440" s="17"/>
      <c r="O440" s="17"/>
      <c r="P440" s="17"/>
      <c r="Q440" s="5">
        <f t="shared" si="53"/>
        <v>0</v>
      </c>
      <c r="S440" s="5">
        <f t="shared" si="54"/>
        <v>0</v>
      </c>
      <c r="T440" s="5">
        <f t="shared" si="55"/>
        <v>0</v>
      </c>
      <c r="W440" s="18"/>
    </row>
    <row r="441" spans="1:23" x14ac:dyDescent="0.25">
      <c r="A441" s="6">
        <f>+'IRS Interest Rates'!A1712</f>
        <v>45541</v>
      </c>
      <c r="C441" s="9" t="str">
        <f>IF($D$3&gt;$A441,"",IF($D$4&lt;$A441,"",+'IRS Interest Rates'!$B1712))</f>
        <v/>
      </c>
      <c r="D441" s="11">
        <f t="shared" si="50"/>
        <v>0</v>
      </c>
      <c r="E441" s="11"/>
      <c r="F441" s="5">
        <f t="shared" si="56"/>
        <v>0</v>
      </c>
      <c r="G441" s="10"/>
      <c r="H441" s="10" t="str">
        <f t="shared" si="57"/>
        <v/>
      </c>
      <c r="I441" s="5">
        <f>TRUNC(IF(G441="",0,(IF(SUM(I$18:$I440)&gt;=(0.25*$G$5),0,(IF((SUM($I$18:$I440)+(0.25*$G$5))&gt;$G$5,(($G$5*0.25)-SUM(I$18:$I440)),($G$5*G441)))))),2)</f>
        <v>0</v>
      </c>
      <c r="J441" s="5">
        <f>TRUNC(IF(H441="",0,(IF(SUM($J$18:J440)&gt;=(0.25*$G$5),0,(IF((SUM($J$18:$J440)+(0.25*$G$5))&gt;+($G$5*0.25),(($G$5*0.25)-SUM($J$18:J440)),($G$5*H441)))))),2)</f>
        <v>0</v>
      </c>
      <c r="L441" s="5">
        <f t="shared" si="51"/>
        <v>0</v>
      </c>
      <c r="M441" s="5">
        <f t="shared" si="52"/>
        <v>0</v>
      </c>
      <c r="N441" s="17"/>
      <c r="O441" s="17"/>
      <c r="P441" s="17"/>
      <c r="Q441" s="5">
        <f t="shared" si="53"/>
        <v>0</v>
      </c>
      <c r="S441" s="5">
        <f t="shared" si="54"/>
        <v>0</v>
      </c>
      <c r="T441" s="5">
        <f t="shared" si="55"/>
        <v>0</v>
      </c>
      <c r="W441" s="18"/>
    </row>
    <row r="442" spans="1:23" x14ac:dyDescent="0.25">
      <c r="A442" s="6">
        <f>+'IRS Interest Rates'!A1713</f>
        <v>45542</v>
      </c>
      <c r="C442" s="9" t="str">
        <f>IF($D$3&gt;$A442,"",IF($D$4&lt;$A442,"",+'IRS Interest Rates'!$B1713))</f>
        <v/>
      </c>
      <c r="D442" s="11">
        <f t="shared" si="50"/>
        <v>0</v>
      </c>
      <c r="E442" s="11"/>
      <c r="F442" s="5">
        <f t="shared" si="56"/>
        <v>0</v>
      </c>
      <c r="G442" s="10"/>
      <c r="H442" s="10" t="str">
        <f t="shared" si="57"/>
        <v/>
      </c>
      <c r="I442" s="5">
        <f>TRUNC(IF(G442="",0,(IF(SUM(I$18:$I441)&gt;=(0.25*$G$5),0,(IF((SUM($I$18:$I441)+(0.25*$G$5))&gt;$G$5,(($G$5*0.25)-SUM(I$18:$I441)),($G$5*G442)))))),2)</f>
        <v>0</v>
      </c>
      <c r="J442" s="5">
        <f>TRUNC(IF(H442="",0,(IF(SUM($J$18:J441)&gt;=(0.25*$G$5),0,(IF((SUM($J$18:$J441)+(0.25*$G$5))&gt;+($G$5*0.25),(($G$5*0.25)-SUM($J$18:J441)),($G$5*H442)))))),2)</f>
        <v>0</v>
      </c>
      <c r="L442" s="5">
        <f t="shared" si="51"/>
        <v>0</v>
      </c>
      <c r="M442" s="5">
        <f t="shared" si="52"/>
        <v>0</v>
      </c>
      <c r="N442" s="17"/>
      <c r="O442" s="17"/>
      <c r="P442" s="17"/>
      <c r="Q442" s="5">
        <f t="shared" si="53"/>
        <v>0</v>
      </c>
      <c r="S442" s="5">
        <f t="shared" si="54"/>
        <v>0</v>
      </c>
      <c r="T442" s="5">
        <f t="shared" si="55"/>
        <v>0</v>
      </c>
      <c r="W442" s="18"/>
    </row>
    <row r="443" spans="1:23" x14ac:dyDescent="0.25">
      <c r="A443" s="6">
        <f>+'IRS Interest Rates'!A1714</f>
        <v>45543</v>
      </c>
      <c r="C443" s="9" t="str">
        <f>IF($D$3&gt;$A443,"",IF($D$4&lt;$A443,"",+'IRS Interest Rates'!$B1714))</f>
        <v/>
      </c>
      <c r="D443" s="11">
        <f t="shared" si="50"/>
        <v>0</v>
      </c>
      <c r="E443" s="11"/>
      <c r="F443" s="5">
        <f t="shared" si="56"/>
        <v>0</v>
      </c>
      <c r="G443" s="10"/>
      <c r="H443" s="10" t="str">
        <f t="shared" si="57"/>
        <v/>
      </c>
      <c r="I443" s="5">
        <f>TRUNC(IF(G443="",0,(IF(SUM(I$18:$I442)&gt;=(0.25*$G$5),0,(IF((SUM($I$18:$I442)+(0.25*$G$5))&gt;$G$5,(($G$5*0.25)-SUM(I$18:$I442)),($G$5*G443)))))),2)</f>
        <v>0</v>
      </c>
      <c r="J443" s="5">
        <f>TRUNC(IF(H443="",0,(IF(SUM($J$18:J442)&gt;=(0.25*$G$5),0,(IF((SUM($J$18:$J442)+(0.25*$G$5))&gt;+($G$5*0.25),(($G$5*0.25)-SUM($J$18:J442)),($G$5*H443)))))),2)</f>
        <v>0</v>
      </c>
      <c r="L443" s="5">
        <f t="shared" si="51"/>
        <v>0</v>
      </c>
      <c r="M443" s="5">
        <f t="shared" si="52"/>
        <v>0</v>
      </c>
      <c r="N443" s="17"/>
      <c r="O443" s="17"/>
      <c r="P443" s="17"/>
      <c r="Q443" s="5">
        <f t="shared" si="53"/>
        <v>0</v>
      </c>
      <c r="S443" s="5">
        <f t="shared" si="54"/>
        <v>0</v>
      </c>
      <c r="T443" s="5">
        <f t="shared" si="55"/>
        <v>0</v>
      </c>
      <c r="W443" s="18"/>
    </row>
    <row r="444" spans="1:23" x14ac:dyDescent="0.25">
      <c r="A444" s="6">
        <f>+'IRS Interest Rates'!A1715</f>
        <v>45544</v>
      </c>
      <c r="C444" s="9" t="str">
        <f>IF($D$3&gt;$A444,"",IF($D$4&lt;$A444,"",+'IRS Interest Rates'!$B1715))</f>
        <v/>
      </c>
      <c r="D444" s="11">
        <f t="shared" si="50"/>
        <v>0</v>
      </c>
      <c r="E444" s="11"/>
      <c r="F444" s="5">
        <f t="shared" si="56"/>
        <v>0</v>
      </c>
      <c r="G444" s="10"/>
      <c r="H444" s="10" t="str">
        <f t="shared" si="57"/>
        <v/>
      </c>
      <c r="I444" s="5">
        <f>TRUNC(IF(G444="",0,(IF(SUM(I$18:$I443)&gt;=(0.25*$G$5),0,(IF((SUM($I$18:$I443)+(0.25*$G$5))&gt;$G$5,(($G$5*0.25)-SUM(I$18:$I443)),($G$5*G444)))))),2)</f>
        <v>0</v>
      </c>
      <c r="J444" s="5">
        <f>TRUNC(IF(H444="",0,(IF(SUM($J$18:J443)&gt;=(0.25*$G$5),0,(IF((SUM($J$18:$J443)+(0.25*$G$5))&gt;+($G$5*0.25),(($G$5*0.25)-SUM($J$18:J443)),($G$5*H444)))))),2)</f>
        <v>0</v>
      </c>
      <c r="L444" s="5">
        <f t="shared" si="51"/>
        <v>0</v>
      </c>
      <c r="M444" s="5">
        <f t="shared" si="52"/>
        <v>0</v>
      </c>
      <c r="N444" s="17"/>
      <c r="O444" s="17"/>
      <c r="P444" s="17"/>
      <c r="Q444" s="5">
        <f t="shared" si="53"/>
        <v>0</v>
      </c>
      <c r="S444" s="5">
        <f t="shared" si="54"/>
        <v>0</v>
      </c>
      <c r="T444" s="5">
        <f t="shared" si="55"/>
        <v>0</v>
      </c>
      <c r="W444" s="18"/>
    </row>
    <row r="445" spans="1:23" x14ac:dyDescent="0.25">
      <c r="A445" s="6">
        <f>+'IRS Interest Rates'!A1716</f>
        <v>45545</v>
      </c>
      <c r="C445" s="9" t="str">
        <f>IF($D$3&gt;$A445,"",IF($D$4&lt;$A445,"",+'IRS Interest Rates'!$B1716))</f>
        <v/>
      </c>
      <c r="D445" s="11">
        <f t="shared" si="50"/>
        <v>0</v>
      </c>
      <c r="E445" s="11"/>
      <c r="F445" s="5">
        <f t="shared" si="56"/>
        <v>0</v>
      </c>
      <c r="G445" s="10"/>
      <c r="H445" s="10" t="str">
        <f t="shared" si="57"/>
        <v/>
      </c>
      <c r="I445" s="5">
        <f>TRUNC(IF(G445="",0,(IF(SUM(I$18:$I444)&gt;=(0.25*$G$5),0,(IF((SUM($I$18:$I444)+(0.25*$G$5))&gt;$G$5,(($G$5*0.25)-SUM(I$18:$I444)),($G$5*G445)))))),2)</f>
        <v>0</v>
      </c>
      <c r="J445" s="5">
        <f>TRUNC(IF(H445="",0,(IF(SUM($J$18:J444)&gt;=(0.25*$G$5),0,(IF((SUM($J$18:$J444)+(0.25*$G$5))&gt;+($G$5*0.25),(($G$5*0.25)-SUM($J$18:J444)),($G$5*H445)))))),2)</f>
        <v>0</v>
      </c>
      <c r="L445" s="5">
        <f t="shared" si="51"/>
        <v>0</v>
      </c>
      <c r="M445" s="5">
        <f t="shared" si="52"/>
        <v>0</v>
      </c>
      <c r="N445" s="17"/>
      <c r="O445" s="17"/>
      <c r="P445" s="17"/>
      <c r="Q445" s="5">
        <f t="shared" si="53"/>
        <v>0</v>
      </c>
      <c r="S445" s="5">
        <f t="shared" si="54"/>
        <v>0</v>
      </c>
      <c r="T445" s="5">
        <f t="shared" si="55"/>
        <v>0</v>
      </c>
      <c r="W445" s="18"/>
    </row>
    <row r="446" spans="1:23" x14ac:dyDescent="0.25">
      <c r="A446" s="6">
        <f>+'IRS Interest Rates'!A1717</f>
        <v>45546</v>
      </c>
      <c r="C446" s="9" t="str">
        <f>IF($D$3&gt;$A446,"",IF($D$4&lt;$A446,"",+'IRS Interest Rates'!$B1717))</f>
        <v/>
      </c>
      <c r="D446" s="11">
        <f t="shared" si="50"/>
        <v>0</v>
      </c>
      <c r="E446" s="11"/>
      <c r="F446" s="5">
        <f t="shared" si="56"/>
        <v>0</v>
      </c>
      <c r="G446" s="10"/>
      <c r="H446" s="10" t="str">
        <f t="shared" si="57"/>
        <v/>
      </c>
      <c r="I446" s="5">
        <f>TRUNC(IF(G446="",0,(IF(SUM(I$18:$I445)&gt;=(0.25*$G$5),0,(IF((SUM($I$18:$I445)+(0.25*$G$5))&gt;$G$5,(($G$5*0.25)-SUM(I$18:$I445)),($G$5*G446)))))),2)</f>
        <v>0</v>
      </c>
      <c r="J446" s="5">
        <f>TRUNC(IF(H446="",0,(IF(SUM($J$18:J445)&gt;=(0.25*$G$5),0,(IF((SUM($J$18:$J445)+(0.25*$G$5))&gt;+($G$5*0.25),(($G$5*0.25)-SUM($J$18:J445)),($G$5*H446)))))),2)</f>
        <v>0</v>
      </c>
      <c r="L446" s="5">
        <f t="shared" si="51"/>
        <v>0</v>
      </c>
      <c r="M446" s="5">
        <f t="shared" si="52"/>
        <v>0</v>
      </c>
      <c r="N446" s="17"/>
      <c r="O446" s="17"/>
      <c r="P446" s="17"/>
      <c r="Q446" s="5">
        <f t="shared" si="53"/>
        <v>0</v>
      </c>
      <c r="S446" s="5">
        <f t="shared" si="54"/>
        <v>0</v>
      </c>
      <c r="T446" s="5">
        <f t="shared" si="55"/>
        <v>0</v>
      </c>
      <c r="W446" s="18"/>
    </row>
    <row r="447" spans="1:23" x14ac:dyDescent="0.25">
      <c r="A447" s="6">
        <f>+'IRS Interest Rates'!A1718</f>
        <v>45547</v>
      </c>
      <c r="C447" s="9" t="str">
        <f>IF($D$3&gt;$A447,"",IF($D$4&lt;$A447,"",+'IRS Interest Rates'!$B1718))</f>
        <v/>
      </c>
      <c r="D447" s="11">
        <f t="shared" si="50"/>
        <v>0</v>
      </c>
      <c r="E447" s="11"/>
      <c r="F447" s="5">
        <f t="shared" si="56"/>
        <v>0</v>
      </c>
      <c r="G447" s="10"/>
      <c r="H447" s="10" t="str">
        <f t="shared" si="57"/>
        <v/>
      </c>
      <c r="I447" s="5">
        <f>TRUNC(IF(G447="",0,(IF(SUM(I$18:$I446)&gt;=(0.25*$G$5),0,(IF((SUM($I$18:$I446)+(0.25*$G$5))&gt;$G$5,(($G$5*0.25)-SUM(I$18:$I446)),($G$5*G447)))))),2)</f>
        <v>0</v>
      </c>
      <c r="J447" s="5">
        <f>TRUNC(IF(H447="",0,(IF(SUM($J$18:J446)&gt;=(0.25*$G$5),0,(IF((SUM($J$18:$J446)+(0.25*$G$5))&gt;+($G$5*0.25),(($G$5*0.25)-SUM($J$18:J446)),($G$5*H447)))))),2)</f>
        <v>0</v>
      </c>
      <c r="L447" s="5">
        <f t="shared" si="51"/>
        <v>0</v>
      </c>
      <c r="M447" s="5">
        <f t="shared" si="52"/>
        <v>0</v>
      </c>
      <c r="N447" s="17"/>
      <c r="O447" s="17"/>
      <c r="P447" s="17"/>
      <c r="Q447" s="5">
        <f t="shared" si="53"/>
        <v>0</v>
      </c>
      <c r="S447" s="5">
        <f t="shared" si="54"/>
        <v>0</v>
      </c>
      <c r="T447" s="5">
        <f t="shared" si="55"/>
        <v>0</v>
      </c>
      <c r="W447" s="18"/>
    </row>
    <row r="448" spans="1:23" x14ac:dyDescent="0.25">
      <c r="A448" s="6">
        <f>+'IRS Interest Rates'!A1719</f>
        <v>45548</v>
      </c>
      <c r="C448" s="9" t="str">
        <f>IF($D$3&gt;$A448,"",IF($D$4&lt;$A448,"",+'IRS Interest Rates'!$B1719))</f>
        <v/>
      </c>
      <c r="D448" s="11">
        <f t="shared" si="50"/>
        <v>0</v>
      </c>
      <c r="E448" s="11"/>
      <c r="F448" s="5">
        <f t="shared" si="56"/>
        <v>0</v>
      </c>
      <c r="G448" s="10"/>
      <c r="H448" s="10" t="str">
        <f t="shared" si="57"/>
        <v/>
      </c>
      <c r="I448" s="5">
        <f>TRUNC(IF(G448="",0,(IF(SUM(I$18:$I447)&gt;=(0.25*$G$5),0,(IF((SUM($I$18:$I447)+(0.25*$G$5))&gt;$G$5,(($G$5*0.25)-SUM(I$18:$I447)),($G$5*G448)))))),2)</f>
        <v>0</v>
      </c>
      <c r="J448" s="5">
        <f>TRUNC(IF(H448="",0,(IF(SUM($J$18:J447)&gt;=(0.25*$G$5),0,(IF((SUM($J$18:$J447)+(0.25*$G$5))&gt;+($G$5*0.25),(($G$5*0.25)-SUM($J$18:J447)),($G$5*H448)))))),2)</f>
        <v>0</v>
      </c>
      <c r="L448" s="5">
        <f t="shared" si="51"/>
        <v>0</v>
      </c>
      <c r="M448" s="5">
        <f t="shared" si="52"/>
        <v>0</v>
      </c>
      <c r="N448" s="17"/>
      <c r="O448" s="17"/>
      <c r="P448" s="17"/>
      <c r="Q448" s="5">
        <f t="shared" si="53"/>
        <v>0</v>
      </c>
      <c r="S448" s="5">
        <f t="shared" si="54"/>
        <v>0</v>
      </c>
      <c r="T448" s="5">
        <f t="shared" si="55"/>
        <v>0</v>
      </c>
      <c r="W448" s="18"/>
    </row>
    <row r="449" spans="1:23" x14ac:dyDescent="0.25">
      <c r="A449" s="6">
        <f>+'IRS Interest Rates'!A1720</f>
        <v>45549</v>
      </c>
      <c r="C449" s="9" t="str">
        <f>IF($D$3&gt;$A449,"",IF($D$4&lt;$A449,"",+'IRS Interest Rates'!$B1720))</f>
        <v/>
      </c>
      <c r="D449" s="11">
        <f t="shared" si="50"/>
        <v>0</v>
      </c>
      <c r="E449" s="11"/>
      <c r="F449" s="5">
        <f t="shared" si="56"/>
        <v>0</v>
      </c>
      <c r="G449" s="10"/>
      <c r="H449" s="10" t="str">
        <f t="shared" si="57"/>
        <v/>
      </c>
      <c r="I449" s="5">
        <f>TRUNC(IF(G449="",0,(IF(SUM(I$18:$I448)&gt;=(0.25*$G$5),0,(IF((SUM($I$18:$I448)+(0.25*$G$5))&gt;$G$5,(($G$5*0.25)-SUM(I$18:$I448)),($G$5*G449)))))),2)</f>
        <v>0</v>
      </c>
      <c r="J449" s="5">
        <f>TRUNC(IF(H449="",0,(IF(SUM($J$18:J448)&gt;=(0.25*$G$5),0,(IF((SUM($J$18:$J448)+(0.25*$G$5))&gt;+($G$5*0.25),(($G$5*0.25)-SUM($J$18:J448)),($G$5*H449)))))),2)</f>
        <v>0</v>
      </c>
      <c r="L449" s="5">
        <f t="shared" si="51"/>
        <v>0</v>
      </c>
      <c r="M449" s="5">
        <f t="shared" si="52"/>
        <v>0</v>
      </c>
      <c r="N449" s="17"/>
      <c r="O449" s="17"/>
      <c r="P449" s="17"/>
      <c r="Q449" s="5">
        <f t="shared" si="53"/>
        <v>0</v>
      </c>
      <c r="S449" s="5">
        <f t="shared" si="54"/>
        <v>0</v>
      </c>
      <c r="T449" s="5">
        <f t="shared" si="55"/>
        <v>0</v>
      </c>
      <c r="W449" s="18"/>
    </row>
    <row r="450" spans="1:23" x14ac:dyDescent="0.25">
      <c r="A450" s="6">
        <f>+'IRS Interest Rates'!A1721</f>
        <v>45550</v>
      </c>
      <c r="C450" s="9" t="str">
        <f>IF($D$3&gt;$A450,"",IF($D$4&lt;$A450,"",+'IRS Interest Rates'!$B1721))</f>
        <v/>
      </c>
      <c r="D450" s="11">
        <f t="shared" si="50"/>
        <v>0</v>
      </c>
      <c r="E450" s="11"/>
      <c r="F450" s="5">
        <f t="shared" si="56"/>
        <v>0</v>
      </c>
      <c r="G450" s="10"/>
      <c r="H450" s="10" t="str">
        <f t="shared" si="57"/>
        <v/>
      </c>
      <c r="I450" s="5">
        <f>TRUNC(IF(G450="",0,(IF(SUM(I$18:$I449)&gt;=(0.25*$G$5),0,(IF((SUM($I$18:$I449)+(0.25*$G$5))&gt;$G$5,(($G$5*0.25)-SUM(I$18:$I449)),($G$5*G450)))))),2)</f>
        <v>0</v>
      </c>
      <c r="J450" s="5">
        <f>TRUNC(IF(H450="",0,(IF(SUM($J$18:J449)&gt;=(0.25*$G$5),0,(IF((SUM($J$18:$J449)+(0.25*$G$5))&gt;+($G$5*0.25),(($G$5*0.25)-SUM($J$18:J449)),($G$5*H450)))))),2)</f>
        <v>0</v>
      </c>
      <c r="L450" s="5">
        <f t="shared" si="51"/>
        <v>0</v>
      </c>
      <c r="M450" s="5">
        <f t="shared" si="52"/>
        <v>0</v>
      </c>
      <c r="N450" s="17"/>
      <c r="O450" s="17"/>
      <c r="P450" s="17"/>
      <c r="Q450" s="5">
        <f t="shared" si="53"/>
        <v>0</v>
      </c>
      <c r="S450" s="5">
        <f t="shared" si="54"/>
        <v>0</v>
      </c>
      <c r="T450" s="5">
        <f t="shared" si="55"/>
        <v>0</v>
      </c>
      <c r="W450" s="18"/>
    </row>
    <row r="451" spans="1:23" x14ac:dyDescent="0.25">
      <c r="A451" s="6">
        <f>+'IRS Interest Rates'!A1722</f>
        <v>45551</v>
      </c>
      <c r="C451" s="9" t="str">
        <f>IF($D$3&gt;$A451,"",IF($D$4&lt;$A451,"",+'IRS Interest Rates'!$B1722))</f>
        <v/>
      </c>
      <c r="D451" s="11">
        <f t="shared" si="50"/>
        <v>0</v>
      </c>
      <c r="E451" s="11"/>
      <c r="F451" s="5">
        <f t="shared" si="56"/>
        <v>0</v>
      </c>
      <c r="G451" s="10"/>
      <c r="H451" s="10" t="str">
        <f t="shared" si="57"/>
        <v/>
      </c>
      <c r="I451" s="5">
        <f>TRUNC(IF(G451="",0,(IF(SUM(I$18:$I450)&gt;=(0.25*$G$5),0,(IF((SUM($I$18:$I450)+(0.25*$G$5))&gt;$G$5,(($G$5*0.25)-SUM(I$18:$I450)),($G$5*G451)))))),2)</f>
        <v>0</v>
      </c>
      <c r="J451" s="5">
        <f>TRUNC(IF(H451="",0,(IF(SUM($J$18:J450)&gt;=(0.25*$G$5),0,(IF((SUM($J$18:$J450)+(0.25*$G$5))&gt;+($G$5*0.25),(($G$5*0.25)-SUM($J$18:J450)),($G$5*H451)))))),2)</f>
        <v>0</v>
      </c>
      <c r="L451" s="5">
        <f t="shared" si="51"/>
        <v>0</v>
      </c>
      <c r="M451" s="5">
        <f t="shared" si="52"/>
        <v>0</v>
      </c>
      <c r="N451" s="17"/>
      <c r="O451" s="17"/>
      <c r="P451" s="17"/>
      <c r="Q451" s="5">
        <f t="shared" si="53"/>
        <v>0</v>
      </c>
      <c r="S451" s="5">
        <f t="shared" si="54"/>
        <v>0</v>
      </c>
      <c r="T451" s="5">
        <f t="shared" si="55"/>
        <v>0</v>
      </c>
      <c r="W451" s="18"/>
    </row>
    <row r="452" spans="1:23" x14ac:dyDescent="0.25">
      <c r="A452" s="6">
        <f>+'IRS Interest Rates'!A1723</f>
        <v>45552</v>
      </c>
      <c r="C452" s="9" t="str">
        <f>IF($D$3&gt;$A452,"",IF($D$4&lt;$A452,"",+'IRS Interest Rates'!$B1723))</f>
        <v/>
      </c>
      <c r="D452" s="11">
        <f t="shared" si="50"/>
        <v>0</v>
      </c>
      <c r="E452" s="11"/>
      <c r="F452" s="5">
        <f t="shared" si="56"/>
        <v>0</v>
      </c>
      <c r="G452" s="10"/>
      <c r="H452" s="10" t="str">
        <f t="shared" si="57"/>
        <v/>
      </c>
      <c r="I452" s="5">
        <f>TRUNC(IF(G452="",0,(IF(SUM(I$18:$I451)&gt;=(0.25*$G$5),0,(IF((SUM($I$18:$I451)+(0.25*$G$5))&gt;$G$5,(($G$5*0.25)-SUM(I$18:$I451)),($G$5*G452)))))),2)</f>
        <v>0</v>
      </c>
      <c r="J452" s="5">
        <f>TRUNC(IF(H452="",0,(IF(SUM($J$18:J451)&gt;=(0.25*$G$5),0,(IF((SUM($J$18:$J451)+(0.25*$G$5))&gt;+($G$5*0.25),(($G$5*0.25)-SUM($J$18:J451)),($G$5*H452)))))),2)</f>
        <v>0</v>
      </c>
      <c r="L452" s="5">
        <f t="shared" si="51"/>
        <v>0</v>
      </c>
      <c r="M452" s="5">
        <f t="shared" si="52"/>
        <v>0</v>
      </c>
      <c r="N452" s="17"/>
      <c r="O452" s="17"/>
      <c r="P452" s="17"/>
      <c r="Q452" s="5">
        <f t="shared" si="53"/>
        <v>0</v>
      </c>
      <c r="S452" s="5">
        <f t="shared" si="54"/>
        <v>0</v>
      </c>
      <c r="T452" s="5">
        <f t="shared" si="55"/>
        <v>0</v>
      </c>
      <c r="W452" s="18"/>
    </row>
    <row r="453" spans="1:23" x14ac:dyDescent="0.25">
      <c r="A453" s="6">
        <f>+'IRS Interest Rates'!A1724</f>
        <v>45553</v>
      </c>
      <c r="C453" s="9" t="str">
        <f>IF($D$3&gt;$A453,"",IF($D$4&lt;$A453,"",+'IRS Interest Rates'!$B1724))</f>
        <v/>
      </c>
      <c r="D453" s="11">
        <f t="shared" si="50"/>
        <v>0</v>
      </c>
      <c r="E453" s="11"/>
      <c r="F453" s="5">
        <f t="shared" si="56"/>
        <v>0</v>
      </c>
      <c r="G453" s="10"/>
      <c r="H453" s="10" t="str">
        <f t="shared" si="57"/>
        <v/>
      </c>
      <c r="I453" s="5">
        <f>TRUNC(IF(G453="",0,(IF(SUM(I$18:$I452)&gt;=(0.25*$G$5),0,(IF((SUM($I$18:$I452)+(0.25*$G$5))&gt;$G$5,(($G$5*0.25)-SUM(I$18:$I452)),($G$5*G453)))))),2)</f>
        <v>0</v>
      </c>
      <c r="J453" s="5">
        <f>TRUNC(IF(H453="",0,(IF(SUM($J$18:J452)&gt;=(0.25*$G$5),0,(IF((SUM($J$18:$J452)+(0.25*$G$5))&gt;+($G$5*0.25),(($G$5*0.25)-SUM($J$18:J452)),($G$5*H453)))))),2)</f>
        <v>0</v>
      </c>
      <c r="L453" s="5">
        <f t="shared" si="51"/>
        <v>0</v>
      </c>
      <c r="M453" s="5">
        <f t="shared" si="52"/>
        <v>0</v>
      </c>
      <c r="N453" s="17"/>
      <c r="O453" s="17"/>
      <c r="P453" s="17"/>
      <c r="Q453" s="5">
        <f t="shared" si="53"/>
        <v>0</v>
      </c>
      <c r="S453" s="5">
        <f t="shared" si="54"/>
        <v>0</v>
      </c>
      <c r="T453" s="5">
        <f t="shared" si="55"/>
        <v>0</v>
      </c>
      <c r="W453" s="18"/>
    </row>
    <row r="454" spans="1:23" x14ac:dyDescent="0.25">
      <c r="A454" s="6">
        <f>+'IRS Interest Rates'!A1725</f>
        <v>45554</v>
      </c>
      <c r="C454" s="9" t="str">
        <f>IF($D$3&gt;$A454,"",IF($D$4&lt;$A454,"",+'IRS Interest Rates'!$B1725))</f>
        <v/>
      </c>
      <c r="D454" s="11">
        <f t="shared" si="50"/>
        <v>0</v>
      </c>
      <c r="E454" s="11"/>
      <c r="F454" s="5">
        <f t="shared" si="56"/>
        <v>0</v>
      </c>
      <c r="G454" s="10"/>
      <c r="H454" s="10" t="str">
        <f t="shared" si="57"/>
        <v/>
      </c>
      <c r="I454" s="5">
        <f>TRUNC(IF(G454="",0,(IF(SUM(I$18:$I453)&gt;=(0.25*$G$5),0,(IF((SUM($I$18:$I453)+(0.25*$G$5))&gt;$G$5,(($G$5*0.25)-SUM(I$18:$I453)),($G$5*G454)))))),2)</f>
        <v>0</v>
      </c>
      <c r="J454" s="5">
        <f>TRUNC(IF(H454="",0,(IF(SUM($J$18:J453)&gt;=(0.25*$G$5),0,(IF((SUM($J$18:$J453)+(0.25*$G$5))&gt;+($G$5*0.25),(($G$5*0.25)-SUM($J$18:J453)),($G$5*H454)))))),2)</f>
        <v>0</v>
      </c>
      <c r="L454" s="5">
        <f t="shared" si="51"/>
        <v>0</v>
      </c>
      <c r="M454" s="5">
        <f t="shared" si="52"/>
        <v>0</v>
      </c>
      <c r="N454" s="17"/>
      <c r="O454" s="17"/>
      <c r="P454" s="17"/>
      <c r="Q454" s="5">
        <f t="shared" si="53"/>
        <v>0</v>
      </c>
      <c r="S454" s="5">
        <f t="shared" si="54"/>
        <v>0</v>
      </c>
      <c r="T454" s="5">
        <f t="shared" si="55"/>
        <v>0</v>
      </c>
      <c r="W454" s="18"/>
    </row>
    <row r="455" spans="1:23" x14ac:dyDescent="0.25">
      <c r="A455" s="6">
        <f>+'IRS Interest Rates'!A1726</f>
        <v>45555</v>
      </c>
      <c r="C455" s="9" t="str">
        <f>IF($D$3&gt;$A455,"",IF($D$4&lt;$A455,"",+'IRS Interest Rates'!$B1726))</f>
        <v/>
      </c>
      <c r="D455" s="11">
        <f t="shared" si="50"/>
        <v>0</v>
      </c>
      <c r="E455" s="11"/>
      <c r="F455" s="5">
        <f t="shared" si="56"/>
        <v>0</v>
      </c>
      <c r="G455" s="10"/>
      <c r="H455" s="10" t="str">
        <f t="shared" si="57"/>
        <v/>
      </c>
      <c r="I455" s="5">
        <f>TRUNC(IF(G455="",0,(IF(SUM(I$18:$I454)&gt;=(0.25*$G$5),0,(IF((SUM($I$18:$I454)+(0.25*$G$5))&gt;$G$5,(($G$5*0.25)-SUM(I$18:$I454)),($G$5*G455)))))),2)</f>
        <v>0</v>
      </c>
      <c r="J455" s="5">
        <f>TRUNC(IF(H455="",0,(IF(SUM($J$18:J454)&gt;=(0.25*$G$5),0,(IF((SUM($J$18:$J454)+(0.25*$G$5))&gt;+($G$5*0.25),(($G$5*0.25)-SUM($J$18:J454)),($G$5*H455)))))),2)</f>
        <v>0</v>
      </c>
      <c r="L455" s="5">
        <f t="shared" si="51"/>
        <v>0</v>
      </c>
      <c r="M455" s="5">
        <f t="shared" si="52"/>
        <v>0</v>
      </c>
      <c r="N455" s="17"/>
      <c r="O455" s="17"/>
      <c r="P455" s="17"/>
      <c r="Q455" s="5">
        <f t="shared" si="53"/>
        <v>0</v>
      </c>
      <c r="S455" s="5">
        <f t="shared" si="54"/>
        <v>0</v>
      </c>
      <c r="T455" s="5">
        <f t="shared" si="55"/>
        <v>0</v>
      </c>
      <c r="W455" s="18"/>
    </row>
    <row r="456" spans="1:23" x14ac:dyDescent="0.25">
      <c r="A456" s="6">
        <f>+'IRS Interest Rates'!A1727</f>
        <v>45556</v>
      </c>
      <c r="C456" s="9" t="str">
        <f>IF($D$3&gt;$A456,"",IF($D$4&lt;$A456,"",+'IRS Interest Rates'!$B1727))</f>
        <v/>
      </c>
      <c r="D456" s="11">
        <f t="shared" si="50"/>
        <v>0</v>
      </c>
      <c r="E456" s="11"/>
      <c r="F456" s="5">
        <f t="shared" si="56"/>
        <v>0</v>
      </c>
      <c r="G456" s="10"/>
      <c r="H456" s="10" t="str">
        <f t="shared" si="57"/>
        <v/>
      </c>
      <c r="I456" s="5">
        <f>TRUNC(IF(G456="",0,(IF(SUM(I$18:$I455)&gt;=(0.25*$G$5),0,(IF((SUM($I$18:$I455)+(0.25*$G$5))&gt;$G$5,(($G$5*0.25)-SUM(I$18:$I455)),($G$5*G456)))))),2)</f>
        <v>0</v>
      </c>
      <c r="J456" s="5">
        <f>TRUNC(IF(H456="",0,(IF(SUM($J$18:J455)&gt;=(0.25*$G$5),0,(IF((SUM($J$18:$J455)+(0.25*$G$5))&gt;+($G$5*0.25),(($G$5*0.25)-SUM($J$18:J455)),($G$5*H456)))))),2)</f>
        <v>0</v>
      </c>
      <c r="L456" s="5">
        <f t="shared" si="51"/>
        <v>0</v>
      </c>
      <c r="M456" s="5">
        <f t="shared" si="52"/>
        <v>0</v>
      </c>
      <c r="N456" s="17"/>
      <c r="O456" s="17"/>
      <c r="P456" s="17"/>
      <c r="Q456" s="5">
        <f t="shared" si="53"/>
        <v>0</v>
      </c>
      <c r="S456" s="5">
        <f t="shared" si="54"/>
        <v>0</v>
      </c>
      <c r="T456" s="5">
        <f t="shared" si="55"/>
        <v>0</v>
      </c>
      <c r="W456" s="18"/>
    </row>
    <row r="457" spans="1:23" x14ac:dyDescent="0.25">
      <c r="A457" s="6">
        <f>+'IRS Interest Rates'!A1728</f>
        <v>45557</v>
      </c>
      <c r="C457" s="9" t="str">
        <f>IF($D$3&gt;$A457,"",IF($D$4&lt;$A457,"",+'IRS Interest Rates'!$B1728))</f>
        <v/>
      </c>
      <c r="D457" s="11">
        <f t="shared" si="50"/>
        <v>0</v>
      </c>
      <c r="E457" s="11"/>
      <c r="F457" s="5">
        <f t="shared" si="56"/>
        <v>0</v>
      </c>
      <c r="G457" s="10"/>
      <c r="H457" s="10" t="str">
        <f t="shared" si="57"/>
        <v/>
      </c>
      <c r="I457" s="5">
        <f>TRUNC(IF(G457="",0,(IF(SUM(I$18:$I456)&gt;=(0.25*$G$5),0,(IF((SUM($I$18:$I456)+(0.25*$G$5))&gt;$G$5,(($G$5*0.25)-SUM(I$18:$I456)),($G$5*G457)))))),2)</f>
        <v>0</v>
      </c>
      <c r="J457" s="5">
        <f>TRUNC(IF(H457="",0,(IF(SUM($J$18:J456)&gt;=(0.25*$G$5),0,(IF((SUM($J$18:$J456)+(0.25*$G$5))&gt;+($G$5*0.25),(($G$5*0.25)-SUM($J$18:J456)),($G$5*H457)))))),2)</f>
        <v>0</v>
      </c>
      <c r="L457" s="5">
        <f t="shared" si="51"/>
        <v>0</v>
      </c>
      <c r="M457" s="5">
        <f t="shared" si="52"/>
        <v>0</v>
      </c>
      <c r="N457" s="17"/>
      <c r="O457" s="17"/>
      <c r="P457" s="17"/>
      <c r="Q457" s="5">
        <f t="shared" si="53"/>
        <v>0</v>
      </c>
      <c r="S457" s="5">
        <f t="shared" si="54"/>
        <v>0</v>
      </c>
      <c r="T457" s="5">
        <f t="shared" si="55"/>
        <v>0</v>
      </c>
      <c r="W457" s="18"/>
    </row>
    <row r="458" spans="1:23" x14ac:dyDescent="0.25">
      <c r="A458" s="6">
        <f>+'IRS Interest Rates'!A1729</f>
        <v>45558</v>
      </c>
      <c r="C458" s="9" t="str">
        <f>IF($D$3&gt;$A458,"",IF($D$4&lt;$A458,"",+'IRS Interest Rates'!$B1729))</f>
        <v/>
      </c>
      <c r="D458" s="11">
        <f t="shared" si="50"/>
        <v>0</v>
      </c>
      <c r="E458" s="11"/>
      <c r="F458" s="5">
        <f t="shared" si="56"/>
        <v>0</v>
      </c>
      <c r="G458" s="10"/>
      <c r="H458" s="10" t="str">
        <f t="shared" si="57"/>
        <v/>
      </c>
      <c r="I458" s="5">
        <f>TRUNC(IF(G458="",0,(IF(SUM(I$18:$I457)&gt;=(0.25*$G$5),0,(IF((SUM($I$18:$I457)+(0.25*$G$5))&gt;$G$5,(($G$5*0.25)-SUM(I$18:$I457)),($G$5*G458)))))),2)</f>
        <v>0</v>
      </c>
      <c r="J458" s="5">
        <f>TRUNC(IF(H458="",0,(IF(SUM($J$18:J457)&gt;=(0.25*$G$5),0,(IF((SUM($J$18:$J457)+(0.25*$G$5))&gt;+($G$5*0.25),(($G$5*0.25)-SUM($J$18:J457)),($G$5*H458)))))),2)</f>
        <v>0</v>
      </c>
      <c r="L458" s="5">
        <f t="shared" si="51"/>
        <v>0</v>
      </c>
      <c r="M458" s="5">
        <f t="shared" si="52"/>
        <v>0</v>
      </c>
      <c r="N458" s="17"/>
      <c r="O458" s="17"/>
      <c r="P458" s="17"/>
      <c r="Q458" s="5">
        <f t="shared" si="53"/>
        <v>0</v>
      </c>
      <c r="S458" s="5">
        <f t="shared" si="54"/>
        <v>0</v>
      </c>
      <c r="T458" s="5">
        <f t="shared" si="55"/>
        <v>0</v>
      </c>
      <c r="W458" s="18"/>
    </row>
    <row r="459" spans="1:23" x14ac:dyDescent="0.25">
      <c r="A459" s="6">
        <f>+'IRS Interest Rates'!A1730</f>
        <v>45559</v>
      </c>
      <c r="C459" s="9" t="str">
        <f>IF($D$3&gt;$A459,"",IF($D$4&lt;$A459,"",+'IRS Interest Rates'!$B1730))</f>
        <v/>
      </c>
      <c r="D459" s="11">
        <f t="shared" si="50"/>
        <v>0</v>
      </c>
      <c r="E459" s="11"/>
      <c r="F459" s="5">
        <f t="shared" si="56"/>
        <v>0</v>
      </c>
      <c r="G459" s="10"/>
      <c r="H459" s="10" t="str">
        <f t="shared" si="57"/>
        <v/>
      </c>
      <c r="I459" s="5">
        <f>TRUNC(IF(G459="",0,(IF(SUM(I$18:$I458)&gt;=(0.25*$G$5),0,(IF((SUM($I$18:$I458)+(0.25*$G$5))&gt;$G$5,(($G$5*0.25)-SUM(I$18:$I458)),($G$5*G459)))))),2)</f>
        <v>0</v>
      </c>
      <c r="J459" s="5">
        <f>TRUNC(IF(H459="",0,(IF(SUM($J$18:J458)&gt;=(0.25*$G$5),0,(IF((SUM($J$18:$J458)+(0.25*$G$5))&gt;+($G$5*0.25),(($G$5*0.25)-SUM($J$18:J458)),($G$5*H459)))))),2)</f>
        <v>0</v>
      </c>
      <c r="L459" s="5">
        <f t="shared" si="51"/>
        <v>0</v>
      </c>
      <c r="M459" s="5">
        <f t="shared" si="52"/>
        <v>0</v>
      </c>
      <c r="N459" s="17"/>
      <c r="O459" s="17"/>
      <c r="P459" s="17"/>
      <c r="Q459" s="5">
        <f t="shared" si="53"/>
        <v>0</v>
      </c>
      <c r="S459" s="5">
        <f t="shared" si="54"/>
        <v>0</v>
      </c>
      <c r="T459" s="5">
        <f t="shared" si="55"/>
        <v>0</v>
      </c>
      <c r="W459" s="18"/>
    </row>
    <row r="460" spans="1:23" x14ac:dyDescent="0.25">
      <c r="A460" s="6">
        <f>+'IRS Interest Rates'!A1731</f>
        <v>45560</v>
      </c>
      <c r="C460" s="9" t="str">
        <f>IF($D$3&gt;$A460,"",IF($D$4&lt;$A460,"",+'IRS Interest Rates'!$B1731))</f>
        <v/>
      </c>
      <c r="D460" s="11">
        <f t="shared" ref="D460:D523" si="58">IF(C460="",0,C460/365)</f>
        <v>0</v>
      </c>
      <c r="E460" s="11"/>
      <c r="F460" s="5">
        <f t="shared" si="56"/>
        <v>0</v>
      </c>
      <c r="G460" s="10"/>
      <c r="H460" s="10" t="str">
        <f t="shared" si="57"/>
        <v/>
      </c>
      <c r="I460" s="5">
        <f>TRUNC(IF(G460="",0,(IF(SUM(I$18:$I459)&gt;=(0.25*$G$5),0,(IF((SUM($I$18:$I459)+(0.25*$G$5))&gt;$G$5,(($G$5*0.25)-SUM(I$18:$I459)),($G$5*G460)))))),2)</f>
        <v>0</v>
      </c>
      <c r="J460" s="5">
        <f>TRUNC(IF(H460="",0,(IF(SUM($J$18:J459)&gt;=(0.25*$G$5),0,(IF((SUM($J$18:$J459)+(0.25*$G$5))&gt;+($G$5*0.25),(($G$5*0.25)-SUM($J$18:J459)),($G$5*H460)))))),2)</f>
        <v>0</v>
      </c>
      <c r="L460" s="5">
        <f t="shared" si="51"/>
        <v>0</v>
      </c>
      <c r="M460" s="5">
        <f t="shared" si="52"/>
        <v>0</v>
      </c>
      <c r="N460" s="17"/>
      <c r="O460" s="17"/>
      <c r="P460" s="17"/>
      <c r="Q460" s="5">
        <f t="shared" si="53"/>
        <v>0</v>
      </c>
      <c r="S460" s="5">
        <f t="shared" si="54"/>
        <v>0</v>
      </c>
      <c r="T460" s="5">
        <f t="shared" si="55"/>
        <v>0</v>
      </c>
      <c r="W460" s="18"/>
    </row>
    <row r="461" spans="1:23" x14ac:dyDescent="0.25">
      <c r="A461" s="6">
        <f>+'IRS Interest Rates'!A1732</f>
        <v>45561</v>
      </c>
      <c r="C461" s="9" t="str">
        <f>IF($D$3&gt;$A461,"",IF($D$4&lt;$A461,"",+'IRS Interest Rates'!$B1732))</f>
        <v/>
      </c>
      <c r="D461" s="11">
        <f t="shared" si="58"/>
        <v>0</v>
      </c>
      <c r="E461" s="11"/>
      <c r="F461" s="5">
        <f t="shared" si="56"/>
        <v>0</v>
      </c>
      <c r="G461" s="10"/>
      <c r="H461" s="10" t="str">
        <f t="shared" si="57"/>
        <v/>
      </c>
      <c r="I461" s="5">
        <f>TRUNC(IF(G461="",0,(IF(SUM(I$18:$I460)&gt;=(0.25*$G$5),0,(IF((SUM($I$18:$I460)+(0.25*$G$5))&gt;$G$5,(($G$5*0.25)-SUM(I$18:$I460)),($G$5*G461)))))),2)</f>
        <v>0</v>
      </c>
      <c r="J461" s="5">
        <f>TRUNC(IF(H461="",0,(IF(SUM($J$18:J460)&gt;=(0.25*$G$5),0,(IF((SUM($J$18:$J460)+(0.25*$G$5))&gt;+($G$5*0.25),(($G$5*0.25)-SUM($J$18:J460)),($G$5*H461)))))),2)</f>
        <v>0</v>
      </c>
      <c r="L461" s="5">
        <f t="shared" si="51"/>
        <v>0</v>
      </c>
      <c r="M461" s="5">
        <f t="shared" si="52"/>
        <v>0</v>
      </c>
      <c r="N461" s="17"/>
      <c r="O461" s="17"/>
      <c r="P461" s="17"/>
      <c r="Q461" s="5">
        <f t="shared" si="53"/>
        <v>0</v>
      </c>
      <c r="S461" s="5">
        <f t="shared" si="54"/>
        <v>0</v>
      </c>
      <c r="T461" s="5">
        <f t="shared" si="55"/>
        <v>0</v>
      </c>
      <c r="W461" s="18"/>
    </row>
    <row r="462" spans="1:23" x14ac:dyDescent="0.25">
      <c r="A462" s="6">
        <f>+'IRS Interest Rates'!A1733</f>
        <v>45562</v>
      </c>
      <c r="C462" s="9" t="str">
        <f>IF($D$3&gt;$A462,"",IF($D$4&lt;$A462,"",+'IRS Interest Rates'!$B1733))</f>
        <v/>
      </c>
      <c r="D462" s="11">
        <f t="shared" si="58"/>
        <v>0</v>
      </c>
      <c r="E462" s="11"/>
      <c r="F462" s="5">
        <f t="shared" si="56"/>
        <v>0</v>
      </c>
      <c r="G462" s="10"/>
      <c r="H462" s="10" t="str">
        <f t="shared" si="57"/>
        <v/>
      </c>
      <c r="I462" s="5">
        <f>TRUNC(IF(G462="",0,(IF(SUM(I$18:$I461)&gt;=(0.25*$G$5),0,(IF((SUM($I$18:$I461)+(0.25*$G$5))&gt;$G$5,(($G$5*0.25)-SUM(I$18:$I461)),($G$5*G462)))))),2)</f>
        <v>0</v>
      </c>
      <c r="J462" s="5">
        <f>TRUNC(IF(H462="",0,(IF(SUM($J$18:J461)&gt;=(0.25*$G$5),0,(IF((SUM($J$18:$J461)+(0.25*$G$5))&gt;+($G$5*0.25),(($G$5*0.25)-SUM($J$18:J461)),($G$5*H462)))))),2)</f>
        <v>0</v>
      </c>
      <c r="L462" s="5">
        <f t="shared" si="51"/>
        <v>0</v>
      </c>
      <c r="M462" s="5">
        <f t="shared" si="52"/>
        <v>0</v>
      </c>
      <c r="N462" s="17"/>
      <c r="O462" s="17"/>
      <c r="P462" s="17"/>
      <c r="Q462" s="5">
        <f t="shared" si="53"/>
        <v>0</v>
      </c>
      <c r="S462" s="5">
        <f t="shared" si="54"/>
        <v>0</v>
      </c>
      <c r="T462" s="5">
        <f t="shared" si="55"/>
        <v>0</v>
      </c>
      <c r="W462" s="18"/>
    </row>
    <row r="463" spans="1:23" x14ac:dyDescent="0.25">
      <c r="A463" s="6">
        <f>+'IRS Interest Rates'!A1734</f>
        <v>45563</v>
      </c>
      <c r="C463" s="9" t="str">
        <f>IF($D$3&gt;$A463,"",IF($D$4&lt;$A463,"",+'IRS Interest Rates'!$B1734))</f>
        <v/>
      </c>
      <c r="D463" s="11">
        <f t="shared" si="58"/>
        <v>0</v>
      </c>
      <c r="E463" s="11"/>
      <c r="F463" s="5">
        <f t="shared" si="56"/>
        <v>0</v>
      </c>
      <c r="G463" s="10"/>
      <c r="H463" s="10" t="str">
        <f t="shared" si="57"/>
        <v/>
      </c>
      <c r="I463" s="5">
        <f>TRUNC(IF(G463="",0,(IF(SUM(I$18:$I462)&gt;=(0.25*$G$5),0,(IF((SUM($I$18:$I462)+(0.25*$G$5))&gt;$G$5,(($G$5*0.25)-SUM(I$18:$I462)),($G$5*G463)))))),2)</f>
        <v>0</v>
      </c>
      <c r="J463" s="5">
        <f>TRUNC(IF(H463="",0,(IF(SUM($J$18:J462)&gt;=(0.25*$G$5),0,(IF((SUM($J$18:$J462)+(0.25*$G$5))&gt;+($G$5*0.25),(($G$5*0.25)-SUM($J$18:J462)),($G$5*H463)))))),2)</f>
        <v>0</v>
      </c>
      <c r="L463" s="5">
        <f t="shared" si="51"/>
        <v>0</v>
      </c>
      <c r="M463" s="5">
        <f t="shared" si="52"/>
        <v>0</v>
      </c>
      <c r="N463" s="17"/>
      <c r="O463" s="17"/>
      <c r="P463" s="17"/>
      <c r="Q463" s="5">
        <f t="shared" si="53"/>
        <v>0</v>
      </c>
      <c r="S463" s="5">
        <f t="shared" si="54"/>
        <v>0</v>
      </c>
      <c r="T463" s="5">
        <f t="shared" si="55"/>
        <v>0</v>
      </c>
      <c r="W463" s="18"/>
    </row>
    <row r="464" spans="1:23" x14ac:dyDescent="0.25">
      <c r="A464" s="6">
        <f>+'IRS Interest Rates'!A1735</f>
        <v>45564</v>
      </c>
      <c r="C464" s="9" t="str">
        <f>IF($D$3&gt;$A464,"",IF($D$4&lt;$A464,"",+'IRS Interest Rates'!$B1735))</f>
        <v/>
      </c>
      <c r="D464" s="11">
        <f t="shared" si="58"/>
        <v>0</v>
      </c>
      <c r="E464" s="11"/>
      <c r="F464" s="5">
        <f t="shared" si="56"/>
        <v>0</v>
      </c>
      <c r="G464" s="10"/>
      <c r="H464" s="10" t="str">
        <f t="shared" si="57"/>
        <v/>
      </c>
      <c r="I464" s="5">
        <f>TRUNC(IF(G464="",0,(IF(SUM(I$18:$I463)&gt;=(0.25*$G$5),0,(IF((SUM($I$18:$I463)+(0.25*$G$5))&gt;$G$5,(($G$5*0.25)-SUM(I$18:$I463)),($G$5*G464)))))),2)</f>
        <v>0</v>
      </c>
      <c r="J464" s="5">
        <f>TRUNC(IF(H464="",0,(IF(SUM($J$18:J463)&gt;=(0.25*$G$5),0,(IF((SUM($J$18:$J463)+(0.25*$G$5))&gt;+($G$5*0.25),(($G$5*0.25)-SUM($J$18:J463)),($G$5*H464)))))),2)</f>
        <v>0</v>
      </c>
      <c r="L464" s="5">
        <f t="shared" si="51"/>
        <v>0</v>
      </c>
      <c r="M464" s="5">
        <f t="shared" si="52"/>
        <v>0</v>
      </c>
      <c r="N464" s="17"/>
      <c r="O464" s="17"/>
      <c r="P464" s="17"/>
      <c r="Q464" s="5">
        <f t="shared" si="53"/>
        <v>0</v>
      </c>
      <c r="S464" s="5">
        <f t="shared" si="54"/>
        <v>0</v>
      </c>
      <c r="T464" s="5">
        <f t="shared" si="55"/>
        <v>0</v>
      </c>
      <c r="W464" s="18"/>
    </row>
    <row r="465" spans="1:23" x14ac:dyDescent="0.25">
      <c r="A465" s="6">
        <f>+'IRS Interest Rates'!A1736</f>
        <v>45565</v>
      </c>
      <c r="C465" s="9" t="str">
        <f>IF($D$3&gt;$A465,"",IF($D$4&lt;$A465,"",+'IRS Interest Rates'!$B1736))</f>
        <v/>
      </c>
      <c r="D465" s="11">
        <f t="shared" si="58"/>
        <v>0</v>
      </c>
      <c r="E465" s="11"/>
      <c r="F465" s="5">
        <f t="shared" si="56"/>
        <v>0</v>
      </c>
      <c r="G465" s="10">
        <f>IF($G$14="yes",IF($A465&lt;$D$3,"",IF(SUM(F436:F465)&gt;0,G$16,"")),0)</f>
        <v>0</v>
      </c>
      <c r="H465" s="10">
        <f t="shared" si="57"/>
        <v>0</v>
      </c>
      <c r="I465" s="5">
        <f>TRUNC(IF(G465="",0,(IF(SUM(I$18:$I464)&gt;=(0.25*$G$5),0,(IF((SUM($I$18:$I464)+(0.25*$G$5))&gt;$G$5,(($G$5*0.25)-SUM(I$18:$I464)),($G$5*G465)))))),2)</f>
        <v>0</v>
      </c>
      <c r="J465" s="5">
        <f>TRUNC(IF(H465="",0,(IF(SUM($J$18:J464)&gt;=(0.25*$G$5),0,(IF((SUM($J$18:$J464)+(0.25*$G$5))&gt;+($G$5*0.25),(($G$5*0.25)-SUM($J$18:J464)),($G$5*H465)))))),2)</f>
        <v>0</v>
      </c>
      <c r="L465" s="5">
        <f t="shared" si="51"/>
        <v>0</v>
      </c>
      <c r="M465" s="5">
        <f t="shared" si="52"/>
        <v>0</v>
      </c>
      <c r="N465" s="17"/>
      <c r="O465" s="17"/>
      <c r="P465" s="17"/>
      <c r="Q465" s="5">
        <f t="shared" si="53"/>
        <v>0</v>
      </c>
      <c r="S465" s="5">
        <f t="shared" si="54"/>
        <v>0</v>
      </c>
      <c r="T465" s="5">
        <f t="shared" si="55"/>
        <v>0</v>
      </c>
      <c r="W465" s="18"/>
    </row>
    <row r="466" spans="1:23" x14ac:dyDescent="0.25">
      <c r="A466" s="6">
        <f>+'IRS Interest Rates'!A1737</f>
        <v>45566</v>
      </c>
      <c r="C466" s="9" t="str">
        <f>IF($D$3&gt;$A466,"",IF($D$4&lt;$A466,"",+'IRS Interest Rates'!$B1737))</f>
        <v/>
      </c>
      <c r="D466" s="11">
        <f t="shared" si="58"/>
        <v>0</v>
      </c>
      <c r="E466" s="11"/>
      <c r="F466" s="5">
        <f t="shared" si="56"/>
        <v>0</v>
      </c>
      <c r="G466" s="10"/>
      <c r="H466" s="10" t="str">
        <f t="shared" si="57"/>
        <v/>
      </c>
      <c r="I466" s="5">
        <f>TRUNC(IF(G466="",0,(IF(SUM(I$18:$I465)&gt;=(0.25*$G$5),0,(IF((SUM($I$18:$I465)+(0.25*$G$5))&gt;$G$5,(($G$5*0.25)-SUM(I$18:$I465)),($G$5*G466)))))),2)</f>
        <v>0</v>
      </c>
      <c r="J466" s="5">
        <f>TRUNC(IF(H466="",0,(IF(SUM($J$18:J465)&gt;=(0.25*$G$5),0,(IF((SUM($J$18:$J465)+(0.25*$G$5))&gt;+($G$5*0.25),(($G$5*0.25)-SUM($J$18:J465)),($G$5*H466)))))),2)</f>
        <v>0</v>
      </c>
      <c r="L466" s="5">
        <f t="shared" si="51"/>
        <v>0</v>
      </c>
      <c r="M466" s="5">
        <f t="shared" si="52"/>
        <v>0</v>
      </c>
      <c r="N466" s="17"/>
      <c r="O466" s="17"/>
      <c r="P466" s="17"/>
      <c r="Q466" s="5">
        <f t="shared" si="53"/>
        <v>0</v>
      </c>
      <c r="S466" s="5">
        <f t="shared" si="54"/>
        <v>0</v>
      </c>
      <c r="T466" s="5">
        <f t="shared" si="55"/>
        <v>0</v>
      </c>
      <c r="W466" s="18"/>
    </row>
    <row r="467" spans="1:23" x14ac:dyDescent="0.25">
      <c r="A467" s="6">
        <f>+'IRS Interest Rates'!A1738</f>
        <v>45567</v>
      </c>
      <c r="C467" s="9" t="str">
        <f>IF($D$3&gt;$A467,"",IF($D$4&lt;$A467,"",+'IRS Interest Rates'!$B1738))</f>
        <v/>
      </c>
      <c r="D467" s="11">
        <f t="shared" si="58"/>
        <v>0</v>
      </c>
      <c r="E467" s="11"/>
      <c r="F467" s="5">
        <f t="shared" si="56"/>
        <v>0</v>
      </c>
      <c r="G467" s="10"/>
      <c r="H467" s="10" t="str">
        <f t="shared" si="57"/>
        <v/>
      </c>
      <c r="I467" s="5">
        <f>TRUNC(IF(G467="",0,(IF(SUM(I$18:$I466)&gt;=(0.25*$G$5),0,(IF((SUM($I$18:$I466)+(0.25*$G$5))&gt;$G$5,(($G$5*0.25)-SUM(I$18:$I466)),($G$5*G467)))))),2)</f>
        <v>0</v>
      </c>
      <c r="J467" s="5">
        <f>TRUNC(IF(H467="",0,(IF(SUM($J$18:J466)&gt;=(0.25*$G$5),0,(IF((SUM($J$18:$J466)+(0.25*$G$5))&gt;+($G$5*0.25),(($G$5*0.25)-SUM($J$18:J466)),($G$5*H467)))))),2)</f>
        <v>0</v>
      </c>
      <c r="L467" s="5">
        <f t="shared" ref="L467:L530" si="59">+Q466</f>
        <v>0</v>
      </c>
      <c r="M467" s="5">
        <f t="shared" ref="M467:M530" si="60">+F467</f>
        <v>0</v>
      </c>
      <c r="N467" s="17"/>
      <c r="O467" s="17"/>
      <c r="P467" s="17"/>
      <c r="Q467" s="5">
        <f t="shared" ref="Q467:Q530" si="61">SUM(L467:P467)</f>
        <v>0</v>
      </c>
      <c r="S467" s="5">
        <f t="shared" ref="S467:S530" si="62">+L467+N467+O467+P467</f>
        <v>0</v>
      </c>
      <c r="T467" s="5">
        <f t="shared" ref="T467:T530" si="63">ROUND(S467*D467,2)</f>
        <v>0</v>
      </c>
      <c r="W467" s="18"/>
    </row>
    <row r="468" spans="1:23" x14ac:dyDescent="0.25">
      <c r="A468" s="6">
        <f>+'IRS Interest Rates'!A1739</f>
        <v>45568</v>
      </c>
      <c r="C468" s="9" t="str">
        <f>IF($D$3&gt;$A468,"",IF($D$4&lt;$A468,"",+'IRS Interest Rates'!$B1739))</f>
        <v/>
      </c>
      <c r="D468" s="11">
        <f t="shared" si="58"/>
        <v>0</v>
      </c>
      <c r="E468" s="11"/>
      <c r="F468" s="5">
        <f t="shared" ref="F468:F531" si="64">+T468</f>
        <v>0</v>
      </c>
      <c r="G468" s="10"/>
      <c r="H468" s="10" t="str">
        <f t="shared" si="57"/>
        <v/>
      </c>
      <c r="I468" s="5">
        <f>TRUNC(IF(G468="",0,(IF(SUM(I$18:$I467)&gt;=(0.25*$G$5),0,(IF((SUM($I$18:$I467)+(0.25*$G$5))&gt;$G$5,(($G$5*0.25)-SUM(I$18:$I467)),($G$5*G468)))))),2)</f>
        <v>0</v>
      </c>
      <c r="J468" s="5">
        <f>TRUNC(IF(H468="",0,(IF(SUM($J$18:J467)&gt;=(0.25*$G$5),0,(IF((SUM($J$18:$J467)+(0.25*$G$5))&gt;+($G$5*0.25),(($G$5*0.25)-SUM($J$18:J467)),($G$5*H468)))))),2)</f>
        <v>0</v>
      </c>
      <c r="L468" s="5">
        <f t="shared" si="59"/>
        <v>0</v>
      </c>
      <c r="M468" s="5">
        <f t="shared" si="60"/>
        <v>0</v>
      </c>
      <c r="N468" s="17"/>
      <c r="O468" s="17"/>
      <c r="P468" s="17"/>
      <c r="Q468" s="5">
        <f t="shared" si="61"/>
        <v>0</v>
      </c>
      <c r="S468" s="5">
        <f t="shared" si="62"/>
        <v>0</v>
      </c>
      <c r="T468" s="5">
        <f t="shared" si="63"/>
        <v>0</v>
      </c>
      <c r="W468" s="18"/>
    </row>
    <row r="469" spans="1:23" x14ac:dyDescent="0.25">
      <c r="A469" s="6">
        <f>+'IRS Interest Rates'!A1740</f>
        <v>45569</v>
      </c>
      <c r="C469" s="9" t="str">
        <f>IF($D$3&gt;$A469,"",IF($D$4&lt;$A469,"",+'IRS Interest Rates'!$B1740))</f>
        <v/>
      </c>
      <c r="D469" s="11">
        <f t="shared" si="58"/>
        <v>0</v>
      </c>
      <c r="E469" s="11"/>
      <c r="F469" s="5">
        <f t="shared" si="64"/>
        <v>0</v>
      </c>
      <c r="G469" s="10"/>
      <c r="H469" s="10" t="str">
        <f t="shared" si="57"/>
        <v/>
      </c>
      <c r="I469" s="5">
        <f>TRUNC(IF(G469="",0,(IF(SUM(I$18:$I468)&gt;=(0.25*$G$5),0,(IF((SUM($I$18:$I468)+(0.25*$G$5))&gt;$G$5,(($G$5*0.25)-SUM(I$18:$I468)),($G$5*G469)))))),2)</f>
        <v>0</v>
      </c>
      <c r="J469" s="5">
        <f>TRUNC(IF(H469="",0,(IF(SUM($J$18:J468)&gt;=(0.25*$G$5),0,(IF((SUM($J$18:$J468)+(0.25*$G$5))&gt;+($G$5*0.25),(($G$5*0.25)-SUM($J$18:J468)),($G$5*H469)))))),2)</f>
        <v>0</v>
      </c>
      <c r="L469" s="5">
        <f t="shared" si="59"/>
        <v>0</v>
      </c>
      <c r="M469" s="5">
        <f t="shared" si="60"/>
        <v>0</v>
      </c>
      <c r="N469" s="17"/>
      <c r="O469" s="17"/>
      <c r="P469" s="17"/>
      <c r="Q469" s="5">
        <f t="shared" si="61"/>
        <v>0</v>
      </c>
      <c r="S469" s="5">
        <f t="shared" si="62"/>
        <v>0</v>
      </c>
      <c r="T469" s="5">
        <f t="shared" si="63"/>
        <v>0</v>
      </c>
      <c r="W469" s="18"/>
    </row>
    <row r="470" spans="1:23" x14ac:dyDescent="0.25">
      <c r="A470" s="6">
        <f>+'IRS Interest Rates'!A1741</f>
        <v>45570</v>
      </c>
      <c r="C470" s="9" t="str">
        <f>IF($D$3&gt;$A470,"",IF($D$4&lt;$A470,"",+'IRS Interest Rates'!$B1741))</f>
        <v/>
      </c>
      <c r="D470" s="11">
        <f t="shared" si="58"/>
        <v>0</v>
      </c>
      <c r="E470" s="11"/>
      <c r="F470" s="5">
        <f t="shared" si="64"/>
        <v>0</v>
      </c>
      <c r="G470" s="10"/>
      <c r="H470" s="10" t="str">
        <f t="shared" si="57"/>
        <v/>
      </c>
      <c r="I470" s="5">
        <f>TRUNC(IF(G470="",0,(IF(SUM(I$18:$I469)&gt;=(0.25*$G$5),0,(IF((SUM($I$18:$I469)+(0.25*$G$5))&gt;$G$5,(($G$5*0.25)-SUM(I$18:$I469)),($G$5*G470)))))),2)</f>
        <v>0</v>
      </c>
      <c r="J470" s="5">
        <f>TRUNC(IF(H470="",0,(IF(SUM($J$18:J469)&gt;=(0.25*$G$5),0,(IF((SUM($J$18:$J469)+(0.25*$G$5))&gt;+($G$5*0.25),(($G$5*0.25)-SUM($J$18:J469)),($G$5*H470)))))),2)</f>
        <v>0</v>
      </c>
      <c r="L470" s="5">
        <f t="shared" si="59"/>
        <v>0</v>
      </c>
      <c r="M470" s="5">
        <f t="shared" si="60"/>
        <v>0</v>
      </c>
      <c r="N470" s="17"/>
      <c r="O470" s="17"/>
      <c r="P470" s="17"/>
      <c r="Q470" s="5">
        <f t="shared" si="61"/>
        <v>0</v>
      </c>
      <c r="S470" s="5">
        <f t="shared" si="62"/>
        <v>0</v>
      </c>
      <c r="T470" s="5">
        <f t="shared" si="63"/>
        <v>0</v>
      </c>
      <c r="W470" s="18"/>
    </row>
    <row r="471" spans="1:23" x14ac:dyDescent="0.25">
      <c r="A471" s="6">
        <f>+'IRS Interest Rates'!A1742</f>
        <v>45571</v>
      </c>
      <c r="C471" s="9" t="str">
        <f>IF($D$3&gt;$A471,"",IF($D$4&lt;$A471,"",+'IRS Interest Rates'!$B1742))</f>
        <v/>
      </c>
      <c r="D471" s="11">
        <f t="shared" si="58"/>
        <v>0</v>
      </c>
      <c r="E471" s="11"/>
      <c r="F471" s="5">
        <f t="shared" si="64"/>
        <v>0</v>
      </c>
      <c r="G471" s="10"/>
      <c r="H471" s="10" t="str">
        <f t="shared" si="57"/>
        <v/>
      </c>
      <c r="I471" s="5">
        <f>TRUNC(IF(G471="",0,(IF(SUM(I$18:$I470)&gt;=(0.25*$G$5),0,(IF((SUM($I$18:$I470)+(0.25*$G$5))&gt;$G$5,(($G$5*0.25)-SUM(I$18:$I470)),($G$5*G471)))))),2)</f>
        <v>0</v>
      </c>
      <c r="J471" s="5">
        <f>TRUNC(IF(H471="",0,(IF(SUM($J$18:J470)&gt;=(0.25*$G$5),0,(IF((SUM($J$18:$J470)+(0.25*$G$5))&gt;+($G$5*0.25),(($G$5*0.25)-SUM($J$18:J470)),($G$5*H471)))))),2)</f>
        <v>0</v>
      </c>
      <c r="L471" s="5">
        <f t="shared" si="59"/>
        <v>0</v>
      </c>
      <c r="M471" s="5">
        <f t="shared" si="60"/>
        <v>0</v>
      </c>
      <c r="N471" s="17"/>
      <c r="O471" s="17"/>
      <c r="P471" s="17"/>
      <c r="Q471" s="5">
        <f t="shared" si="61"/>
        <v>0</v>
      </c>
      <c r="S471" s="5">
        <f t="shared" si="62"/>
        <v>0</v>
      </c>
      <c r="T471" s="5">
        <f t="shared" si="63"/>
        <v>0</v>
      </c>
      <c r="W471" s="18"/>
    </row>
    <row r="472" spans="1:23" x14ac:dyDescent="0.25">
      <c r="A472" s="6">
        <f>+'IRS Interest Rates'!A1743</f>
        <v>45572</v>
      </c>
      <c r="C472" s="9" t="str">
        <f>IF($D$3&gt;$A472,"",IF($D$4&lt;$A472,"",+'IRS Interest Rates'!$B1743))</f>
        <v/>
      </c>
      <c r="D472" s="11">
        <f t="shared" si="58"/>
        <v>0</v>
      </c>
      <c r="E472" s="11"/>
      <c r="F472" s="5">
        <f t="shared" si="64"/>
        <v>0</v>
      </c>
      <c r="G472" s="10"/>
      <c r="H472" s="10" t="str">
        <f t="shared" si="57"/>
        <v/>
      </c>
      <c r="I472" s="5">
        <f>TRUNC(IF(G472="",0,(IF(SUM(I$18:$I471)&gt;=(0.25*$G$5),0,(IF((SUM($I$18:$I471)+(0.25*$G$5))&gt;$G$5,(($G$5*0.25)-SUM(I$18:$I471)),($G$5*G472)))))),2)</f>
        <v>0</v>
      </c>
      <c r="J472" s="5">
        <f>TRUNC(IF(H472="",0,(IF(SUM($J$18:J471)&gt;=(0.25*$G$5),0,(IF((SUM($J$18:$J471)+(0.25*$G$5))&gt;+($G$5*0.25),(($G$5*0.25)-SUM($J$18:J471)),($G$5*H472)))))),2)</f>
        <v>0</v>
      </c>
      <c r="L472" s="5">
        <f t="shared" si="59"/>
        <v>0</v>
      </c>
      <c r="M472" s="5">
        <f t="shared" si="60"/>
        <v>0</v>
      </c>
      <c r="N472" s="17"/>
      <c r="O472" s="17"/>
      <c r="P472" s="17"/>
      <c r="Q472" s="5">
        <f t="shared" si="61"/>
        <v>0</v>
      </c>
      <c r="S472" s="5">
        <f t="shared" si="62"/>
        <v>0</v>
      </c>
      <c r="T472" s="5">
        <f t="shared" si="63"/>
        <v>0</v>
      </c>
      <c r="W472" s="18"/>
    </row>
    <row r="473" spans="1:23" x14ac:dyDescent="0.25">
      <c r="A473" s="6">
        <f>+'IRS Interest Rates'!A1744</f>
        <v>45573</v>
      </c>
      <c r="C473" s="9" t="str">
        <f>IF($D$3&gt;$A473,"",IF($D$4&lt;$A473,"",+'IRS Interest Rates'!$B1744))</f>
        <v/>
      </c>
      <c r="D473" s="11">
        <f t="shared" si="58"/>
        <v>0</v>
      </c>
      <c r="E473" s="11"/>
      <c r="F473" s="5">
        <f t="shared" si="64"/>
        <v>0</v>
      </c>
      <c r="G473" s="10"/>
      <c r="H473" s="10" t="str">
        <f t="shared" si="57"/>
        <v/>
      </c>
      <c r="I473" s="5">
        <f>TRUNC(IF(G473="",0,(IF(SUM(I$18:$I472)&gt;=(0.25*$G$5),0,(IF((SUM($I$18:$I472)+(0.25*$G$5))&gt;$G$5,(($G$5*0.25)-SUM(I$18:$I472)),($G$5*G473)))))),2)</f>
        <v>0</v>
      </c>
      <c r="J473" s="5">
        <f>TRUNC(IF(H473="",0,(IF(SUM($J$18:J472)&gt;=(0.25*$G$5),0,(IF((SUM($J$18:$J472)+(0.25*$G$5))&gt;+($G$5*0.25),(($G$5*0.25)-SUM($J$18:J472)),($G$5*H473)))))),2)</f>
        <v>0</v>
      </c>
      <c r="L473" s="5">
        <f t="shared" si="59"/>
        <v>0</v>
      </c>
      <c r="M473" s="5">
        <f t="shared" si="60"/>
        <v>0</v>
      </c>
      <c r="N473" s="17"/>
      <c r="O473" s="17"/>
      <c r="P473" s="17"/>
      <c r="Q473" s="5">
        <f t="shared" si="61"/>
        <v>0</v>
      </c>
      <c r="S473" s="5">
        <f t="shared" si="62"/>
        <v>0</v>
      </c>
      <c r="T473" s="5">
        <f t="shared" si="63"/>
        <v>0</v>
      </c>
      <c r="W473" s="18"/>
    </row>
    <row r="474" spans="1:23" x14ac:dyDescent="0.25">
      <c r="A474" s="6">
        <f>+'IRS Interest Rates'!A1745</f>
        <v>45574</v>
      </c>
      <c r="C474" s="9" t="str">
        <f>IF($D$3&gt;$A474,"",IF($D$4&lt;$A474,"",+'IRS Interest Rates'!$B1745))</f>
        <v/>
      </c>
      <c r="D474" s="11">
        <f t="shared" si="58"/>
        <v>0</v>
      </c>
      <c r="E474" s="11"/>
      <c r="F474" s="5">
        <f t="shared" si="64"/>
        <v>0</v>
      </c>
      <c r="G474" s="10"/>
      <c r="H474" s="10" t="str">
        <f t="shared" si="57"/>
        <v/>
      </c>
      <c r="I474" s="5">
        <f>TRUNC(IF(G474="",0,(IF(SUM(I$18:$I473)&gt;=(0.25*$G$5),0,(IF((SUM($I$18:$I473)+(0.25*$G$5))&gt;$G$5,(($G$5*0.25)-SUM(I$18:$I473)),($G$5*G474)))))),2)</f>
        <v>0</v>
      </c>
      <c r="J474" s="5">
        <f>TRUNC(IF(H474="",0,(IF(SUM($J$18:J473)&gt;=(0.25*$G$5),0,(IF((SUM($J$18:$J473)+(0.25*$G$5))&gt;+($G$5*0.25),(($G$5*0.25)-SUM($J$18:J473)),($G$5*H474)))))),2)</f>
        <v>0</v>
      </c>
      <c r="L474" s="5">
        <f t="shared" si="59"/>
        <v>0</v>
      </c>
      <c r="M474" s="5">
        <f t="shared" si="60"/>
        <v>0</v>
      </c>
      <c r="N474" s="17"/>
      <c r="O474" s="17"/>
      <c r="P474" s="17"/>
      <c r="Q474" s="5">
        <f t="shared" si="61"/>
        <v>0</v>
      </c>
      <c r="S474" s="5">
        <f t="shared" si="62"/>
        <v>0</v>
      </c>
      <c r="T474" s="5">
        <f t="shared" si="63"/>
        <v>0</v>
      </c>
      <c r="W474" s="18"/>
    </row>
    <row r="475" spans="1:23" x14ac:dyDescent="0.25">
      <c r="A475" s="6">
        <f>+'IRS Interest Rates'!A1746</f>
        <v>45575</v>
      </c>
      <c r="C475" s="9" t="str">
        <f>IF($D$3&gt;$A475,"",IF($D$4&lt;$A475,"",+'IRS Interest Rates'!$B1746))</f>
        <v/>
      </c>
      <c r="D475" s="11">
        <f t="shared" si="58"/>
        <v>0</v>
      </c>
      <c r="E475" s="11"/>
      <c r="F475" s="5">
        <f t="shared" si="64"/>
        <v>0</v>
      </c>
      <c r="G475" s="10"/>
      <c r="H475" s="10" t="str">
        <f t="shared" si="57"/>
        <v/>
      </c>
      <c r="I475" s="5">
        <f>TRUNC(IF(G475="",0,(IF(SUM(I$18:$I474)&gt;=(0.25*$G$5),0,(IF((SUM($I$18:$I474)+(0.25*$G$5))&gt;$G$5,(($G$5*0.25)-SUM(I$18:$I474)),($G$5*G475)))))),2)</f>
        <v>0</v>
      </c>
      <c r="J475" s="5">
        <f>TRUNC(IF(H475="",0,(IF(SUM($J$18:J474)&gt;=(0.25*$G$5),0,(IF((SUM($J$18:$J474)+(0.25*$G$5))&gt;+($G$5*0.25),(($G$5*0.25)-SUM($J$18:J474)),($G$5*H475)))))),2)</f>
        <v>0</v>
      </c>
      <c r="L475" s="5">
        <f t="shared" si="59"/>
        <v>0</v>
      </c>
      <c r="M475" s="5">
        <f t="shared" si="60"/>
        <v>0</v>
      </c>
      <c r="N475" s="17"/>
      <c r="O475" s="17"/>
      <c r="P475" s="17"/>
      <c r="Q475" s="5">
        <f t="shared" si="61"/>
        <v>0</v>
      </c>
      <c r="S475" s="5">
        <f t="shared" si="62"/>
        <v>0</v>
      </c>
      <c r="T475" s="5">
        <f t="shared" si="63"/>
        <v>0</v>
      </c>
      <c r="W475" s="18"/>
    </row>
    <row r="476" spans="1:23" x14ac:dyDescent="0.25">
      <c r="A476" s="6">
        <f>+'IRS Interest Rates'!A1747</f>
        <v>45576</v>
      </c>
      <c r="C476" s="9" t="str">
        <f>IF($D$3&gt;$A476,"",IF($D$4&lt;$A476,"",+'IRS Interest Rates'!$B1747))</f>
        <v/>
      </c>
      <c r="D476" s="11">
        <f t="shared" si="58"/>
        <v>0</v>
      </c>
      <c r="E476" s="11"/>
      <c r="F476" s="5">
        <f t="shared" si="64"/>
        <v>0</v>
      </c>
      <c r="G476" s="10"/>
      <c r="H476" s="10" t="str">
        <f t="shared" si="57"/>
        <v/>
      </c>
      <c r="I476" s="5">
        <f>TRUNC(IF(G476="",0,(IF(SUM(I$18:$I475)&gt;=(0.25*$G$5),0,(IF((SUM($I$18:$I475)+(0.25*$G$5))&gt;$G$5,(($G$5*0.25)-SUM(I$18:$I475)),($G$5*G476)))))),2)</f>
        <v>0</v>
      </c>
      <c r="J476" s="5">
        <f>TRUNC(IF(H476="",0,(IF(SUM($J$18:J475)&gt;=(0.25*$G$5),0,(IF((SUM($J$18:$J475)+(0.25*$G$5))&gt;+($G$5*0.25),(($G$5*0.25)-SUM($J$18:J475)),($G$5*H476)))))),2)</f>
        <v>0</v>
      </c>
      <c r="L476" s="5">
        <f t="shared" si="59"/>
        <v>0</v>
      </c>
      <c r="M476" s="5">
        <f t="shared" si="60"/>
        <v>0</v>
      </c>
      <c r="N476" s="17"/>
      <c r="O476" s="17"/>
      <c r="P476" s="17"/>
      <c r="Q476" s="5">
        <f t="shared" si="61"/>
        <v>0</v>
      </c>
      <c r="S476" s="5">
        <f t="shared" si="62"/>
        <v>0</v>
      </c>
      <c r="T476" s="5">
        <f t="shared" si="63"/>
        <v>0</v>
      </c>
      <c r="W476" s="18"/>
    </row>
    <row r="477" spans="1:23" x14ac:dyDescent="0.25">
      <c r="A477" s="6">
        <f>+'IRS Interest Rates'!A1748</f>
        <v>45577</v>
      </c>
      <c r="C477" s="9" t="str">
        <f>IF($D$3&gt;$A477,"",IF($D$4&lt;$A477,"",+'IRS Interest Rates'!$B1748))</f>
        <v/>
      </c>
      <c r="D477" s="11">
        <f t="shared" si="58"/>
        <v>0</v>
      </c>
      <c r="E477" s="11"/>
      <c r="F477" s="5">
        <f t="shared" si="64"/>
        <v>0</v>
      </c>
      <c r="G477" s="10"/>
      <c r="H477" s="10" t="str">
        <f t="shared" si="57"/>
        <v/>
      </c>
      <c r="I477" s="5">
        <f>TRUNC(IF(G477="",0,(IF(SUM(I$18:$I476)&gt;=(0.25*$G$5),0,(IF((SUM($I$18:$I476)+(0.25*$G$5))&gt;$G$5,(($G$5*0.25)-SUM(I$18:$I476)),($G$5*G477)))))),2)</f>
        <v>0</v>
      </c>
      <c r="J477" s="5">
        <f>TRUNC(IF(H477="",0,(IF(SUM($J$18:J476)&gt;=(0.25*$G$5),0,(IF((SUM($J$18:$J476)+(0.25*$G$5))&gt;+($G$5*0.25),(($G$5*0.25)-SUM($J$18:J476)),($G$5*H477)))))),2)</f>
        <v>0</v>
      </c>
      <c r="L477" s="5">
        <f t="shared" si="59"/>
        <v>0</v>
      </c>
      <c r="M477" s="5">
        <f t="shared" si="60"/>
        <v>0</v>
      </c>
      <c r="N477" s="17"/>
      <c r="O477" s="17"/>
      <c r="P477" s="17"/>
      <c r="Q477" s="5">
        <f t="shared" si="61"/>
        <v>0</v>
      </c>
      <c r="S477" s="5">
        <f t="shared" si="62"/>
        <v>0</v>
      </c>
      <c r="T477" s="5">
        <f t="shared" si="63"/>
        <v>0</v>
      </c>
      <c r="W477" s="18"/>
    </row>
    <row r="478" spans="1:23" x14ac:dyDescent="0.25">
      <c r="A478" s="6">
        <f>+'IRS Interest Rates'!A1749</f>
        <v>45578</v>
      </c>
      <c r="C478" s="9" t="str">
        <f>IF($D$3&gt;$A478,"",IF($D$4&lt;$A478,"",+'IRS Interest Rates'!$B1749))</f>
        <v/>
      </c>
      <c r="D478" s="11">
        <f t="shared" si="58"/>
        <v>0</v>
      </c>
      <c r="E478" s="11"/>
      <c r="F478" s="5">
        <f t="shared" si="64"/>
        <v>0</v>
      </c>
      <c r="G478" s="10"/>
      <c r="H478" s="10" t="str">
        <f t="shared" si="57"/>
        <v/>
      </c>
      <c r="I478" s="5">
        <f>TRUNC(IF(G478="",0,(IF(SUM(I$18:$I477)&gt;=(0.25*$G$5),0,(IF((SUM($I$18:$I477)+(0.25*$G$5))&gt;$G$5,(($G$5*0.25)-SUM(I$18:$I477)),($G$5*G478)))))),2)</f>
        <v>0</v>
      </c>
      <c r="J478" s="5">
        <f>TRUNC(IF(H478="",0,(IF(SUM($J$18:J477)&gt;=(0.25*$G$5),0,(IF((SUM($J$18:$J477)+(0.25*$G$5))&gt;+($G$5*0.25),(($G$5*0.25)-SUM($J$18:J477)),($G$5*H478)))))),2)</f>
        <v>0</v>
      </c>
      <c r="L478" s="5">
        <f t="shared" si="59"/>
        <v>0</v>
      </c>
      <c r="M478" s="5">
        <f t="shared" si="60"/>
        <v>0</v>
      </c>
      <c r="N478" s="17"/>
      <c r="O478" s="17"/>
      <c r="P478" s="17"/>
      <c r="Q478" s="5">
        <f t="shared" si="61"/>
        <v>0</v>
      </c>
      <c r="S478" s="5">
        <f t="shared" si="62"/>
        <v>0</v>
      </c>
      <c r="T478" s="5">
        <f t="shared" si="63"/>
        <v>0</v>
      </c>
      <c r="W478" s="18"/>
    </row>
    <row r="479" spans="1:23" x14ac:dyDescent="0.25">
      <c r="A479" s="6">
        <f>+'IRS Interest Rates'!A1750</f>
        <v>45579</v>
      </c>
      <c r="C479" s="9" t="str">
        <f>IF($D$3&gt;$A479,"",IF($D$4&lt;$A479,"",+'IRS Interest Rates'!$B1750))</f>
        <v/>
      </c>
      <c r="D479" s="11">
        <f t="shared" si="58"/>
        <v>0</v>
      </c>
      <c r="E479" s="11"/>
      <c r="F479" s="5">
        <f t="shared" si="64"/>
        <v>0</v>
      </c>
      <c r="G479" s="10"/>
      <c r="H479" s="10" t="str">
        <f t="shared" si="57"/>
        <v/>
      </c>
      <c r="I479" s="5">
        <f>TRUNC(IF(G479="",0,(IF(SUM(I$18:$I478)&gt;=(0.25*$G$5),0,(IF((SUM($I$18:$I478)+(0.25*$G$5))&gt;$G$5,(($G$5*0.25)-SUM(I$18:$I478)),($G$5*G479)))))),2)</f>
        <v>0</v>
      </c>
      <c r="J479" s="5">
        <f>TRUNC(IF(H479="",0,(IF(SUM($J$18:J478)&gt;=(0.25*$G$5),0,(IF((SUM($J$18:$J478)+(0.25*$G$5))&gt;+($G$5*0.25),(($G$5*0.25)-SUM($J$18:J478)),($G$5*H479)))))),2)</f>
        <v>0</v>
      </c>
      <c r="L479" s="5">
        <f t="shared" si="59"/>
        <v>0</v>
      </c>
      <c r="M479" s="5">
        <f t="shared" si="60"/>
        <v>0</v>
      </c>
      <c r="N479" s="17"/>
      <c r="O479" s="17"/>
      <c r="P479" s="17"/>
      <c r="Q479" s="5">
        <f t="shared" si="61"/>
        <v>0</v>
      </c>
      <c r="S479" s="5">
        <f t="shared" si="62"/>
        <v>0</v>
      </c>
      <c r="T479" s="5">
        <f t="shared" si="63"/>
        <v>0</v>
      </c>
      <c r="W479" s="18"/>
    </row>
    <row r="480" spans="1:23" x14ac:dyDescent="0.25">
      <c r="A480" s="6">
        <f>+'IRS Interest Rates'!A1751</f>
        <v>45580</v>
      </c>
      <c r="C480" s="9" t="str">
        <f>IF($D$3&gt;$A480,"",IF($D$4&lt;$A480,"",+'IRS Interest Rates'!$B1751))</f>
        <v/>
      </c>
      <c r="D480" s="11">
        <f t="shared" si="58"/>
        <v>0</v>
      </c>
      <c r="E480" s="11"/>
      <c r="F480" s="5">
        <f t="shared" si="64"/>
        <v>0</v>
      </c>
      <c r="G480" s="10"/>
      <c r="H480" s="10" t="str">
        <f t="shared" si="57"/>
        <v/>
      </c>
      <c r="I480" s="5">
        <f>TRUNC(IF(G480="",0,(IF(SUM(I$18:$I479)&gt;=(0.25*$G$5),0,(IF((SUM($I$18:$I479)+(0.25*$G$5))&gt;$G$5,(($G$5*0.25)-SUM(I$18:$I479)),($G$5*G480)))))),2)</f>
        <v>0</v>
      </c>
      <c r="J480" s="5">
        <f>TRUNC(IF(H480="",0,(IF(SUM($J$18:J479)&gt;=(0.25*$G$5),0,(IF((SUM($J$18:$J479)+(0.25*$G$5))&gt;+($G$5*0.25),(($G$5*0.25)-SUM($J$18:J479)),($G$5*H480)))))),2)</f>
        <v>0</v>
      </c>
      <c r="L480" s="5">
        <f t="shared" si="59"/>
        <v>0</v>
      </c>
      <c r="M480" s="5">
        <f t="shared" si="60"/>
        <v>0</v>
      </c>
      <c r="N480" s="17"/>
      <c r="O480" s="17"/>
      <c r="P480" s="17"/>
      <c r="Q480" s="5">
        <f t="shared" si="61"/>
        <v>0</v>
      </c>
      <c r="S480" s="5">
        <f t="shared" si="62"/>
        <v>0</v>
      </c>
      <c r="T480" s="5">
        <f t="shared" si="63"/>
        <v>0</v>
      </c>
      <c r="W480" s="18"/>
    </row>
    <row r="481" spans="1:23" x14ac:dyDescent="0.25">
      <c r="A481" s="6">
        <f>+'IRS Interest Rates'!A1752</f>
        <v>45581</v>
      </c>
      <c r="C481" s="9" t="str">
        <f>IF($D$3&gt;$A481,"",IF($D$4&lt;$A481,"",+'IRS Interest Rates'!$B1752))</f>
        <v/>
      </c>
      <c r="D481" s="11">
        <f t="shared" si="58"/>
        <v>0</v>
      </c>
      <c r="E481" s="11"/>
      <c r="F481" s="5">
        <f t="shared" si="64"/>
        <v>0</v>
      </c>
      <c r="G481" s="10"/>
      <c r="H481" s="10" t="str">
        <f t="shared" si="57"/>
        <v/>
      </c>
      <c r="I481" s="5">
        <f>TRUNC(IF(G481="",0,(IF(SUM(I$18:$I480)&gt;=(0.25*$G$5),0,(IF((SUM($I$18:$I480)+(0.25*$G$5))&gt;$G$5,(($G$5*0.25)-SUM(I$18:$I480)),($G$5*G481)))))),2)</f>
        <v>0</v>
      </c>
      <c r="J481" s="5">
        <f>TRUNC(IF(H481="",0,(IF(SUM($J$18:J480)&gt;=(0.25*$G$5),0,(IF((SUM($J$18:$J480)+(0.25*$G$5))&gt;+($G$5*0.25),(($G$5*0.25)-SUM($J$18:J480)),($G$5*H481)))))),2)</f>
        <v>0</v>
      </c>
      <c r="L481" s="5">
        <f t="shared" si="59"/>
        <v>0</v>
      </c>
      <c r="M481" s="5">
        <f t="shared" si="60"/>
        <v>0</v>
      </c>
      <c r="N481" s="17"/>
      <c r="O481" s="17"/>
      <c r="P481" s="17"/>
      <c r="Q481" s="5">
        <f t="shared" si="61"/>
        <v>0</v>
      </c>
      <c r="S481" s="5">
        <f t="shared" si="62"/>
        <v>0</v>
      </c>
      <c r="T481" s="5">
        <f t="shared" si="63"/>
        <v>0</v>
      </c>
      <c r="W481" s="18"/>
    </row>
    <row r="482" spans="1:23" x14ac:dyDescent="0.25">
      <c r="A482" s="6">
        <f>+'IRS Interest Rates'!A1753</f>
        <v>45582</v>
      </c>
      <c r="C482" s="9" t="str">
        <f>IF($D$3&gt;$A482,"",IF($D$4&lt;$A482,"",+'IRS Interest Rates'!$B1753))</f>
        <v/>
      </c>
      <c r="D482" s="11">
        <f t="shared" si="58"/>
        <v>0</v>
      </c>
      <c r="E482" s="11"/>
      <c r="F482" s="5">
        <f t="shared" si="64"/>
        <v>0</v>
      </c>
      <c r="G482" s="10"/>
      <c r="H482" s="10" t="str">
        <f t="shared" si="57"/>
        <v/>
      </c>
      <c r="I482" s="5">
        <f>TRUNC(IF(G482="",0,(IF(SUM(I$18:$I481)&gt;=(0.25*$G$5),0,(IF((SUM($I$18:$I481)+(0.25*$G$5))&gt;$G$5,(($G$5*0.25)-SUM(I$18:$I481)),($G$5*G482)))))),2)</f>
        <v>0</v>
      </c>
      <c r="J482" s="5">
        <f>TRUNC(IF(H482="",0,(IF(SUM($J$18:J481)&gt;=(0.25*$G$5),0,(IF((SUM($J$18:$J481)+(0.25*$G$5))&gt;+($G$5*0.25),(($G$5*0.25)-SUM($J$18:J481)),($G$5*H482)))))),2)</f>
        <v>0</v>
      </c>
      <c r="L482" s="5">
        <f t="shared" si="59"/>
        <v>0</v>
      </c>
      <c r="M482" s="5">
        <f t="shared" si="60"/>
        <v>0</v>
      </c>
      <c r="N482" s="17"/>
      <c r="O482" s="17"/>
      <c r="P482" s="17"/>
      <c r="Q482" s="5">
        <f t="shared" si="61"/>
        <v>0</v>
      </c>
      <c r="S482" s="5">
        <f t="shared" si="62"/>
        <v>0</v>
      </c>
      <c r="T482" s="5">
        <f t="shared" si="63"/>
        <v>0</v>
      </c>
      <c r="W482" s="18"/>
    </row>
    <row r="483" spans="1:23" x14ac:dyDescent="0.25">
      <c r="A483" s="6">
        <f>+'IRS Interest Rates'!A1754</f>
        <v>45583</v>
      </c>
      <c r="C483" s="9" t="str">
        <f>IF($D$3&gt;$A483,"",IF($D$4&lt;$A483,"",+'IRS Interest Rates'!$B1754))</f>
        <v/>
      </c>
      <c r="D483" s="11">
        <f t="shared" si="58"/>
        <v>0</v>
      </c>
      <c r="E483" s="11"/>
      <c r="F483" s="5">
        <f t="shared" si="64"/>
        <v>0</v>
      </c>
      <c r="G483" s="10"/>
      <c r="H483" s="10" t="str">
        <f t="shared" si="57"/>
        <v/>
      </c>
      <c r="I483" s="5">
        <f>TRUNC(IF(G483="",0,(IF(SUM(I$18:$I482)&gt;=(0.25*$G$5),0,(IF((SUM($I$18:$I482)+(0.25*$G$5))&gt;$G$5,(($G$5*0.25)-SUM(I$18:$I482)),($G$5*G483)))))),2)</f>
        <v>0</v>
      </c>
      <c r="J483" s="5">
        <f>TRUNC(IF(H483="",0,(IF(SUM($J$18:J482)&gt;=(0.25*$G$5),0,(IF((SUM($J$18:$J482)+(0.25*$G$5))&gt;+($G$5*0.25),(($G$5*0.25)-SUM($J$18:J482)),($G$5*H483)))))),2)</f>
        <v>0</v>
      </c>
      <c r="L483" s="5">
        <f t="shared" si="59"/>
        <v>0</v>
      </c>
      <c r="M483" s="5">
        <f t="shared" si="60"/>
        <v>0</v>
      </c>
      <c r="N483" s="17"/>
      <c r="O483" s="17"/>
      <c r="P483" s="17"/>
      <c r="Q483" s="5">
        <f t="shared" si="61"/>
        <v>0</v>
      </c>
      <c r="S483" s="5">
        <f t="shared" si="62"/>
        <v>0</v>
      </c>
      <c r="T483" s="5">
        <f t="shared" si="63"/>
        <v>0</v>
      </c>
      <c r="W483" s="18"/>
    </row>
    <row r="484" spans="1:23" x14ac:dyDescent="0.25">
      <c r="A484" s="6">
        <f>+'IRS Interest Rates'!A1755</f>
        <v>45584</v>
      </c>
      <c r="C484" s="9" t="str">
        <f>IF($D$3&gt;$A484,"",IF($D$4&lt;$A484,"",+'IRS Interest Rates'!$B1755))</f>
        <v/>
      </c>
      <c r="D484" s="11">
        <f t="shared" si="58"/>
        <v>0</v>
      </c>
      <c r="E484" s="11"/>
      <c r="F484" s="5">
        <f t="shared" si="64"/>
        <v>0</v>
      </c>
      <c r="G484" s="10"/>
      <c r="H484" s="10" t="str">
        <f t="shared" si="57"/>
        <v/>
      </c>
      <c r="I484" s="5">
        <f>TRUNC(IF(G484="",0,(IF(SUM(I$18:$I483)&gt;=(0.25*$G$5),0,(IF((SUM($I$18:$I483)+(0.25*$G$5))&gt;$G$5,(($G$5*0.25)-SUM(I$18:$I483)),($G$5*G484)))))),2)</f>
        <v>0</v>
      </c>
      <c r="J484" s="5">
        <f>TRUNC(IF(H484="",0,(IF(SUM($J$18:J483)&gt;=(0.25*$G$5),0,(IF((SUM($J$18:$J483)+(0.25*$G$5))&gt;+($G$5*0.25),(($G$5*0.25)-SUM($J$18:J483)),($G$5*H484)))))),2)</f>
        <v>0</v>
      </c>
      <c r="L484" s="5">
        <f t="shared" si="59"/>
        <v>0</v>
      </c>
      <c r="M484" s="5">
        <f t="shared" si="60"/>
        <v>0</v>
      </c>
      <c r="N484" s="17"/>
      <c r="O484" s="17"/>
      <c r="P484" s="17"/>
      <c r="Q484" s="5">
        <f t="shared" si="61"/>
        <v>0</v>
      </c>
      <c r="S484" s="5">
        <f t="shared" si="62"/>
        <v>0</v>
      </c>
      <c r="T484" s="5">
        <f t="shared" si="63"/>
        <v>0</v>
      </c>
      <c r="W484" s="18"/>
    </row>
    <row r="485" spans="1:23" x14ac:dyDescent="0.25">
      <c r="A485" s="6">
        <f>+'IRS Interest Rates'!A1756</f>
        <v>45585</v>
      </c>
      <c r="C485" s="9" t="str">
        <f>IF($D$3&gt;$A485,"",IF($D$4&lt;$A485,"",+'IRS Interest Rates'!$B1756))</f>
        <v/>
      </c>
      <c r="D485" s="11">
        <f t="shared" si="58"/>
        <v>0</v>
      </c>
      <c r="E485" s="11"/>
      <c r="F485" s="5">
        <f t="shared" si="64"/>
        <v>0</v>
      </c>
      <c r="G485" s="10"/>
      <c r="H485" s="10" t="str">
        <f t="shared" si="57"/>
        <v/>
      </c>
      <c r="I485" s="5">
        <f>TRUNC(IF(G485="",0,(IF(SUM(I$18:$I484)&gt;=(0.25*$G$5),0,(IF((SUM($I$18:$I484)+(0.25*$G$5))&gt;$G$5,(($G$5*0.25)-SUM(I$18:$I484)),($G$5*G485)))))),2)</f>
        <v>0</v>
      </c>
      <c r="J485" s="5">
        <f>TRUNC(IF(H485="",0,(IF(SUM($J$18:J484)&gt;=(0.25*$G$5),0,(IF((SUM($J$18:$J484)+(0.25*$G$5))&gt;+($G$5*0.25),(($G$5*0.25)-SUM($J$18:J484)),($G$5*H485)))))),2)</f>
        <v>0</v>
      </c>
      <c r="L485" s="5">
        <f t="shared" si="59"/>
        <v>0</v>
      </c>
      <c r="M485" s="5">
        <f t="shared" si="60"/>
        <v>0</v>
      </c>
      <c r="N485" s="17"/>
      <c r="O485" s="17"/>
      <c r="P485" s="17"/>
      <c r="Q485" s="5">
        <f t="shared" si="61"/>
        <v>0</v>
      </c>
      <c r="S485" s="5">
        <f t="shared" si="62"/>
        <v>0</v>
      </c>
      <c r="T485" s="5">
        <f t="shared" si="63"/>
        <v>0</v>
      </c>
      <c r="W485" s="18"/>
    </row>
    <row r="486" spans="1:23" x14ac:dyDescent="0.25">
      <c r="A486" s="6">
        <f>+'IRS Interest Rates'!A1757</f>
        <v>45586</v>
      </c>
      <c r="C486" s="9" t="str">
        <f>IF($D$3&gt;$A486,"",IF($D$4&lt;$A486,"",+'IRS Interest Rates'!$B1757))</f>
        <v/>
      </c>
      <c r="D486" s="11">
        <f t="shared" si="58"/>
        <v>0</v>
      </c>
      <c r="E486" s="11"/>
      <c r="F486" s="5">
        <f t="shared" si="64"/>
        <v>0</v>
      </c>
      <c r="G486" s="10"/>
      <c r="H486" s="10" t="str">
        <f t="shared" si="57"/>
        <v/>
      </c>
      <c r="I486" s="5">
        <f>TRUNC(IF(G486="",0,(IF(SUM(I$18:$I485)&gt;=(0.25*$G$5),0,(IF((SUM($I$18:$I485)+(0.25*$G$5))&gt;$G$5,(($G$5*0.25)-SUM(I$18:$I485)),($G$5*G486)))))),2)</f>
        <v>0</v>
      </c>
      <c r="J486" s="5">
        <f>TRUNC(IF(H486="",0,(IF(SUM($J$18:J485)&gt;=(0.25*$G$5),0,(IF((SUM($J$18:$J485)+(0.25*$G$5))&gt;+($G$5*0.25),(($G$5*0.25)-SUM($J$18:J485)),($G$5*H486)))))),2)</f>
        <v>0</v>
      </c>
      <c r="L486" s="5">
        <f t="shared" si="59"/>
        <v>0</v>
      </c>
      <c r="M486" s="5">
        <f t="shared" si="60"/>
        <v>0</v>
      </c>
      <c r="N486" s="17"/>
      <c r="O486" s="17"/>
      <c r="P486" s="17"/>
      <c r="Q486" s="5">
        <f t="shared" si="61"/>
        <v>0</v>
      </c>
      <c r="S486" s="5">
        <f t="shared" si="62"/>
        <v>0</v>
      </c>
      <c r="T486" s="5">
        <f t="shared" si="63"/>
        <v>0</v>
      </c>
      <c r="W486" s="18"/>
    </row>
    <row r="487" spans="1:23" x14ac:dyDescent="0.25">
      <c r="A487" s="6">
        <f>+'IRS Interest Rates'!A1758</f>
        <v>45587</v>
      </c>
      <c r="C487" s="9" t="str">
        <f>IF($D$3&gt;$A487,"",IF($D$4&lt;$A487,"",+'IRS Interest Rates'!$B1758))</f>
        <v/>
      </c>
      <c r="D487" s="11">
        <f t="shared" si="58"/>
        <v>0</v>
      </c>
      <c r="E487" s="11"/>
      <c r="F487" s="5">
        <f t="shared" si="64"/>
        <v>0</v>
      </c>
      <c r="G487" s="10"/>
      <c r="H487" s="10" t="str">
        <f t="shared" si="57"/>
        <v/>
      </c>
      <c r="I487" s="5">
        <f>TRUNC(IF(G487="",0,(IF(SUM(I$18:$I486)&gt;=(0.25*$G$5),0,(IF((SUM($I$18:$I486)+(0.25*$G$5))&gt;$G$5,(($G$5*0.25)-SUM(I$18:$I486)),($G$5*G487)))))),2)</f>
        <v>0</v>
      </c>
      <c r="J487" s="5">
        <f>TRUNC(IF(H487="",0,(IF(SUM($J$18:J486)&gt;=(0.25*$G$5),0,(IF((SUM($J$18:$J486)+(0.25*$G$5))&gt;+($G$5*0.25),(($G$5*0.25)-SUM($J$18:J486)),($G$5*H487)))))),2)</f>
        <v>0</v>
      </c>
      <c r="L487" s="5">
        <f t="shared" si="59"/>
        <v>0</v>
      </c>
      <c r="M487" s="5">
        <f t="shared" si="60"/>
        <v>0</v>
      </c>
      <c r="N487" s="17"/>
      <c r="O487" s="17"/>
      <c r="P487" s="17"/>
      <c r="Q487" s="5">
        <f t="shared" si="61"/>
        <v>0</v>
      </c>
      <c r="S487" s="5">
        <f t="shared" si="62"/>
        <v>0</v>
      </c>
      <c r="T487" s="5">
        <f t="shared" si="63"/>
        <v>0</v>
      </c>
      <c r="W487" s="18"/>
    </row>
    <row r="488" spans="1:23" x14ac:dyDescent="0.25">
      <c r="A488" s="6">
        <f>+'IRS Interest Rates'!A1759</f>
        <v>45588</v>
      </c>
      <c r="C488" s="9" t="str">
        <f>IF($D$3&gt;$A488,"",IF($D$4&lt;$A488,"",+'IRS Interest Rates'!$B1759))</f>
        <v/>
      </c>
      <c r="D488" s="11">
        <f t="shared" si="58"/>
        <v>0</v>
      </c>
      <c r="E488" s="11"/>
      <c r="F488" s="5">
        <f t="shared" si="64"/>
        <v>0</v>
      </c>
      <c r="G488" s="10"/>
      <c r="H488" s="10" t="str">
        <f t="shared" si="57"/>
        <v/>
      </c>
      <c r="I488" s="5">
        <f>TRUNC(IF(G488="",0,(IF(SUM(I$18:$I487)&gt;=(0.25*$G$5),0,(IF((SUM($I$18:$I487)+(0.25*$G$5))&gt;$G$5,(($G$5*0.25)-SUM(I$18:$I487)),($G$5*G488)))))),2)</f>
        <v>0</v>
      </c>
      <c r="J488" s="5">
        <f>TRUNC(IF(H488="",0,(IF(SUM($J$18:J487)&gt;=(0.25*$G$5),0,(IF((SUM($J$18:$J487)+(0.25*$G$5))&gt;+($G$5*0.25),(($G$5*0.25)-SUM($J$18:J487)),($G$5*H488)))))),2)</f>
        <v>0</v>
      </c>
      <c r="L488" s="5">
        <f t="shared" si="59"/>
        <v>0</v>
      </c>
      <c r="M488" s="5">
        <f t="shared" si="60"/>
        <v>0</v>
      </c>
      <c r="N488" s="17"/>
      <c r="O488" s="17"/>
      <c r="P488" s="17"/>
      <c r="Q488" s="5">
        <f t="shared" si="61"/>
        <v>0</v>
      </c>
      <c r="S488" s="5">
        <f t="shared" si="62"/>
        <v>0</v>
      </c>
      <c r="T488" s="5">
        <f t="shared" si="63"/>
        <v>0</v>
      </c>
      <c r="W488" s="18"/>
    </row>
    <row r="489" spans="1:23" x14ac:dyDescent="0.25">
      <c r="A489" s="6">
        <f>+'IRS Interest Rates'!A1760</f>
        <v>45589</v>
      </c>
      <c r="C489" s="9" t="str">
        <f>IF($D$3&gt;$A489,"",IF($D$4&lt;$A489,"",+'IRS Interest Rates'!$B1760))</f>
        <v/>
      </c>
      <c r="D489" s="11">
        <f t="shared" si="58"/>
        <v>0</v>
      </c>
      <c r="E489" s="11"/>
      <c r="F489" s="5">
        <f t="shared" si="64"/>
        <v>0</v>
      </c>
      <c r="G489" s="10"/>
      <c r="H489" s="10" t="str">
        <f t="shared" si="57"/>
        <v/>
      </c>
      <c r="I489" s="5">
        <f>TRUNC(IF(G489="",0,(IF(SUM(I$18:$I488)&gt;=(0.25*$G$5),0,(IF((SUM($I$18:$I488)+(0.25*$G$5))&gt;$G$5,(($G$5*0.25)-SUM(I$18:$I488)),($G$5*G489)))))),2)</f>
        <v>0</v>
      </c>
      <c r="J489" s="5">
        <f>TRUNC(IF(H489="",0,(IF(SUM($J$18:J488)&gt;=(0.25*$G$5),0,(IF((SUM($J$18:$J488)+(0.25*$G$5))&gt;+($G$5*0.25),(($G$5*0.25)-SUM($J$18:J488)),($G$5*H489)))))),2)</f>
        <v>0</v>
      </c>
      <c r="L489" s="5">
        <f t="shared" si="59"/>
        <v>0</v>
      </c>
      <c r="M489" s="5">
        <f t="shared" si="60"/>
        <v>0</v>
      </c>
      <c r="N489" s="17"/>
      <c r="O489" s="17"/>
      <c r="P489" s="17"/>
      <c r="Q489" s="5">
        <f t="shared" si="61"/>
        <v>0</v>
      </c>
      <c r="S489" s="5">
        <f t="shared" si="62"/>
        <v>0</v>
      </c>
      <c r="T489" s="5">
        <f t="shared" si="63"/>
        <v>0</v>
      </c>
      <c r="W489" s="18"/>
    </row>
    <row r="490" spans="1:23" x14ac:dyDescent="0.25">
      <c r="A490" s="6">
        <f>+'IRS Interest Rates'!A1761</f>
        <v>45590</v>
      </c>
      <c r="C490" s="9" t="str">
        <f>IF($D$3&gt;$A490,"",IF($D$4&lt;$A490,"",+'IRS Interest Rates'!$B1761))</f>
        <v/>
      </c>
      <c r="D490" s="11">
        <f t="shared" si="58"/>
        <v>0</v>
      </c>
      <c r="E490" s="11"/>
      <c r="F490" s="5">
        <f t="shared" si="64"/>
        <v>0</v>
      </c>
      <c r="G490" s="10"/>
      <c r="H490" s="10" t="str">
        <f t="shared" ref="H490:H553" si="65">IF(G490="","",+H$16)</f>
        <v/>
      </c>
      <c r="I490" s="5">
        <f>TRUNC(IF(G490="",0,(IF(SUM(I$18:$I489)&gt;=(0.25*$G$5),0,(IF((SUM($I$18:$I489)+(0.25*$G$5))&gt;$G$5,(($G$5*0.25)-SUM(I$18:$I489)),($G$5*G490)))))),2)</f>
        <v>0</v>
      </c>
      <c r="J490" s="5">
        <f>TRUNC(IF(H490="",0,(IF(SUM($J$18:J489)&gt;=(0.25*$G$5),0,(IF((SUM($J$18:$J489)+(0.25*$G$5))&gt;+($G$5*0.25),(($G$5*0.25)-SUM($J$18:J489)),($G$5*H490)))))),2)</f>
        <v>0</v>
      </c>
      <c r="L490" s="5">
        <f t="shared" si="59"/>
        <v>0</v>
      </c>
      <c r="M490" s="5">
        <f t="shared" si="60"/>
        <v>0</v>
      </c>
      <c r="N490" s="17"/>
      <c r="O490" s="17"/>
      <c r="P490" s="17"/>
      <c r="Q490" s="5">
        <f t="shared" si="61"/>
        <v>0</v>
      </c>
      <c r="S490" s="5">
        <f t="shared" si="62"/>
        <v>0</v>
      </c>
      <c r="T490" s="5">
        <f t="shared" si="63"/>
        <v>0</v>
      </c>
      <c r="W490" s="18"/>
    </row>
    <row r="491" spans="1:23" x14ac:dyDescent="0.25">
      <c r="A491" s="6">
        <f>+'IRS Interest Rates'!A1762</f>
        <v>45591</v>
      </c>
      <c r="C491" s="9" t="str">
        <f>IF($D$3&gt;$A491,"",IF($D$4&lt;$A491,"",+'IRS Interest Rates'!$B1762))</f>
        <v/>
      </c>
      <c r="D491" s="11">
        <f t="shared" si="58"/>
        <v>0</v>
      </c>
      <c r="E491" s="11"/>
      <c r="F491" s="5">
        <f t="shared" si="64"/>
        <v>0</v>
      </c>
      <c r="G491" s="10"/>
      <c r="H491" s="10" t="str">
        <f t="shared" si="65"/>
        <v/>
      </c>
      <c r="I491" s="5">
        <f>TRUNC(IF(G491="",0,(IF(SUM(I$18:$I490)&gt;=(0.25*$G$5),0,(IF((SUM($I$18:$I490)+(0.25*$G$5))&gt;$G$5,(($G$5*0.25)-SUM(I$18:$I490)),($G$5*G491)))))),2)</f>
        <v>0</v>
      </c>
      <c r="J491" s="5">
        <f>TRUNC(IF(H491="",0,(IF(SUM($J$18:J490)&gt;=(0.25*$G$5),0,(IF((SUM($J$18:$J490)+(0.25*$G$5))&gt;+($G$5*0.25),(($G$5*0.25)-SUM($J$18:J490)),($G$5*H491)))))),2)</f>
        <v>0</v>
      </c>
      <c r="L491" s="5">
        <f t="shared" si="59"/>
        <v>0</v>
      </c>
      <c r="M491" s="5">
        <f t="shared" si="60"/>
        <v>0</v>
      </c>
      <c r="N491" s="17"/>
      <c r="O491" s="17"/>
      <c r="P491" s="17"/>
      <c r="Q491" s="5">
        <f t="shared" si="61"/>
        <v>0</v>
      </c>
      <c r="S491" s="5">
        <f t="shared" si="62"/>
        <v>0</v>
      </c>
      <c r="T491" s="5">
        <f t="shared" si="63"/>
        <v>0</v>
      </c>
      <c r="W491" s="18"/>
    </row>
    <row r="492" spans="1:23" x14ac:dyDescent="0.25">
      <c r="A492" s="6">
        <f>+'IRS Interest Rates'!A1763</f>
        <v>45592</v>
      </c>
      <c r="C492" s="9" t="str">
        <f>IF($D$3&gt;$A492,"",IF($D$4&lt;$A492,"",+'IRS Interest Rates'!$B1763))</f>
        <v/>
      </c>
      <c r="D492" s="11">
        <f t="shared" si="58"/>
        <v>0</v>
      </c>
      <c r="E492" s="11"/>
      <c r="F492" s="5">
        <f t="shared" si="64"/>
        <v>0</v>
      </c>
      <c r="G492" s="10"/>
      <c r="H492" s="10" t="str">
        <f t="shared" si="65"/>
        <v/>
      </c>
      <c r="I492" s="5">
        <f>TRUNC(IF(G492="",0,(IF(SUM(I$18:$I491)&gt;=(0.25*$G$5),0,(IF((SUM($I$18:$I491)+(0.25*$G$5))&gt;$G$5,(($G$5*0.25)-SUM(I$18:$I491)),($G$5*G492)))))),2)</f>
        <v>0</v>
      </c>
      <c r="J492" s="5">
        <f>TRUNC(IF(H492="",0,(IF(SUM($J$18:J491)&gt;=(0.25*$G$5),0,(IF((SUM($J$18:$J491)+(0.25*$G$5))&gt;+($G$5*0.25),(($G$5*0.25)-SUM($J$18:J491)),($G$5*H492)))))),2)</f>
        <v>0</v>
      </c>
      <c r="L492" s="5">
        <f t="shared" si="59"/>
        <v>0</v>
      </c>
      <c r="M492" s="5">
        <f t="shared" si="60"/>
        <v>0</v>
      </c>
      <c r="N492" s="17"/>
      <c r="O492" s="17"/>
      <c r="P492" s="17"/>
      <c r="Q492" s="5">
        <f t="shared" si="61"/>
        <v>0</v>
      </c>
      <c r="S492" s="5">
        <f t="shared" si="62"/>
        <v>0</v>
      </c>
      <c r="T492" s="5">
        <f t="shared" si="63"/>
        <v>0</v>
      </c>
      <c r="W492" s="18"/>
    </row>
    <row r="493" spans="1:23" x14ac:dyDescent="0.25">
      <c r="A493" s="6">
        <f>+'IRS Interest Rates'!A1764</f>
        <v>45593</v>
      </c>
      <c r="C493" s="9" t="str">
        <f>IF($D$3&gt;$A493,"",IF($D$4&lt;$A493,"",+'IRS Interest Rates'!$B1764))</f>
        <v/>
      </c>
      <c r="D493" s="11">
        <f t="shared" si="58"/>
        <v>0</v>
      </c>
      <c r="E493" s="11"/>
      <c r="F493" s="5">
        <f t="shared" si="64"/>
        <v>0</v>
      </c>
      <c r="G493" s="10"/>
      <c r="H493" s="10" t="str">
        <f t="shared" si="65"/>
        <v/>
      </c>
      <c r="I493" s="5">
        <f>TRUNC(IF(G493="",0,(IF(SUM(I$18:$I492)&gt;=(0.25*$G$5),0,(IF((SUM($I$18:$I492)+(0.25*$G$5))&gt;$G$5,(($G$5*0.25)-SUM(I$18:$I492)),($G$5*G493)))))),2)</f>
        <v>0</v>
      </c>
      <c r="J493" s="5">
        <f>TRUNC(IF(H493="",0,(IF(SUM($J$18:J492)&gt;=(0.25*$G$5),0,(IF((SUM($J$18:$J492)+(0.25*$G$5))&gt;+($G$5*0.25),(($G$5*0.25)-SUM($J$18:J492)),($G$5*H493)))))),2)</f>
        <v>0</v>
      </c>
      <c r="L493" s="5">
        <f t="shared" si="59"/>
        <v>0</v>
      </c>
      <c r="M493" s="5">
        <f t="shared" si="60"/>
        <v>0</v>
      </c>
      <c r="N493" s="17"/>
      <c r="O493" s="17"/>
      <c r="P493" s="17"/>
      <c r="Q493" s="5">
        <f t="shared" si="61"/>
        <v>0</v>
      </c>
      <c r="S493" s="5">
        <f t="shared" si="62"/>
        <v>0</v>
      </c>
      <c r="T493" s="5">
        <f t="shared" si="63"/>
        <v>0</v>
      </c>
      <c r="W493" s="18"/>
    </row>
    <row r="494" spans="1:23" x14ac:dyDescent="0.25">
      <c r="A494" s="6">
        <f>+'IRS Interest Rates'!A1765</f>
        <v>45594</v>
      </c>
      <c r="C494" s="9" t="str">
        <f>IF($D$3&gt;$A494,"",IF($D$4&lt;$A494,"",+'IRS Interest Rates'!$B1765))</f>
        <v/>
      </c>
      <c r="D494" s="11">
        <f t="shared" si="58"/>
        <v>0</v>
      </c>
      <c r="E494" s="11"/>
      <c r="F494" s="5">
        <f t="shared" si="64"/>
        <v>0</v>
      </c>
      <c r="G494" s="10"/>
      <c r="H494" s="10" t="str">
        <f t="shared" si="65"/>
        <v/>
      </c>
      <c r="I494" s="5">
        <f>TRUNC(IF(G494="",0,(IF(SUM(I$18:$I493)&gt;=(0.25*$G$5),0,(IF((SUM($I$18:$I493)+(0.25*$G$5))&gt;$G$5,(($G$5*0.25)-SUM(I$18:$I493)),($G$5*G494)))))),2)</f>
        <v>0</v>
      </c>
      <c r="J494" s="5">
        <f>TRUNC(IF(H494="",0,(IF(SUM($J$18:J493)&gt;=(0.25*$G$5),0,(IF((SUM($J$18:$J493)+(0.25*$G$5))&gt;+($G$5*0.25),(($G$5*0.25)-SUM($J$18:J493)),($G$5*H494)))))),2)</f>
        <v>0</v>
      </c>
      <c r="L494" s="5">
        <f t="shared" si="59"/>
        <v>0</v>
      </c>
      <c r="M494" s="5">
        <f t="shared" si="60"/>
        <v>0</v>
      </c>
      <c r="N494" s="17"/>
      <c r="O494" s="17"/>
      <c r="P494" s="17"/>
      <c r="Q494" s="5">
        <f t="shared" si="61"/>
        <v>0</v>
      </c>
      <c r="S494" s="5">
        <f t="shared" si="62"/>
        <v>0</v>
      </c>
      <c r="T494" s="5">
        <f t="shared" si="63"/>
        <v>0</v>
      </c>
      <c r="W494" s="18"/>
    </row>
    <row r="495" spans="1:23" x14ac:dyDescent="0.25">
      <c r="A495" s="6">
        <f>+'IRS Interest Rates'!A1766</f>
        <v>45595</v>
      </c>
      <c r="C495" s="9" t="str">
        <f>IF($D$3&gt;$A495,"",IF($D$4&lt;$A495,"",+'IRS Interest Rates'!$B1766))</f>
        <v/>
      </c>
      <c r="D495" s="11">
        <f t="shared" si="58"/>
        <v>0</v>
      </c>
      <c r="E495" s="11"/>
      <c r="F495" s="5">
        <f t="shared" si="64"/>
        <v>0</v>
      </c>
      <c r="G495" s="10"/>
      <c r="H495" s="10" t="str">
        <f t="shared" si="65"/>
        <v/>
      </c>
      <c r="I495" s="5">
        <f>TRUNC(IF(G495="",0,(IF(SUM(I$18:$I494)&gt;=(0.25*$G$5),0,(IF((SUM($I$18:$I494)+(0.25*$G$5))&gt;$G$5,(($G$5*0.25)-SUM(I$18:$I494)),($G$5*G495)))))),2)</f>
        <v>0</v>
      </c>
      <c r="J495" s="5">
        <f>TRUNC(IF(H495="",0,(IF(SUM($J$18:J494)&gt;=(0.25*$G$5),0,(IF((SUM($J$18:$J494)+(0.25*$G$5))&gt;+($G$5*0.25),(($G$5*0.25)-SUM($J$18:J494)),($G$5*H495)))))),2)</f>
        <v>0</v>
      </c>
      <c r="L495" s="5">
        <f t="shared" si="59"/>
        <v>0</v>
      </c>
      <c r="M495" s="5">
        <f t="shared" si="60"/>
        <v>0</v>
      </c>
      <c r="N495" s="17"/>
      <c r="O495" s="17"/>
      <c r="P495" s="17"/>
      <c r="Q495" s="5">
        <f t="shared" si="61"/>
        <v>0</v>
      </c>
      <c r="S495" s="5">
        <f t="shared" si="62"/>
        <v>0</v>
      </c>
      <c r="T495" s="5">
        <f t="shared" si="63"/>
        <v>0</v>
      </c>
      <c r="W495" s="18"/>
    </row>
    <row r="496" spans="1:23" x14ac:dyDescent="0.25">
      <c r="A496" s="6">
        <f>+'IRS Interest Rates'!A1767</f>
        <v>45596</v>
      </c>
      <c r="C496" s="9" t="str">
        <f>IF($D$3&gt;$A496,"",IF($D$4&lt;$A496,"",+'IRS Interest Rates'!$B1767))</f>
        <v/>
      </c>
      <c r="D496" s="11">
        <f t="shared" si="58"/>
        <v>0</v>
      </c>
      <c r="E496" s="11"/>
      <c r="F496" s="5">
        <f t="shared" si="64"/>
        <v>0</v>
      </c>
      <c r="G496" s="10">
        <f>IF($G$14="yes",IF($A496&lt;$D$3,"",IF(SUM(F466:F496)&gt;0,G$16,"")),0)</f>
        <v>0</v>
      </c>
      <c r="H496" s="10">
        <f t="shared" si="65"/>
        <v>0</v>
      </c>
      <c r="I496" s="5">
        <f>TRUNC(IF(G496="",0,(IF(SUM(I$18:$I495)&gt;=(0.25*$G$5),0,(IF((SUM($I$18:$I495)+(0.25*$G$5))&gt;$G$5,(($G$5*0.25)-SUM(I$18:$I495)),($G$5*G496)))))),2)</f>
        <v>0</v>
      </c>
      <c r="J496" s="5">
        <f>TRUNC(IF(H496="",0,(IF(SUM($J$18:J495)&gt;=(0.25*$G$5),0,(IF((SUM($J$18:$J495)+(0.25*$G$5))&gt;+($G$5*0.25),(($G$5*0.25)-SUM($J$18:J495)),($G$5*H496)))))),2)</f>
        <v>0</v>
      </c>
      <c r="L496" s="5">
        <f t="shared" si="59"/>
        <v>0</v>
      </c>
      <c r="M496" s="5">
        <f t="shared" si="60"/>
        <v>0</v>
      </c>
      <c r="N496" s="17"/>
      <c r="O496" s="17"/>
      <c r="P496" s="17"/>
      <c r="Q496" s="5">
        <f t="shared" si="61"/>
        <v>0</v>
      </c>
      <c r="S496" s="5">
        <f t="shared" si="62"/>
        <v>0</v>
      </c>
      <c r="T496" s="5">
        <f t="shared" si="63"/>
        <v>0</v>
      </c>
      <c r="W496" s="18"/>
    </row>
    <row r="497" spans="1:23" x14ac:dyDescent="0.25">
      <c r="A497" s="6">
        <f>+'IRS Interest Rates'!A1768</f>
        <v>45597</v>
      </c>
      <c r="C497" s="9" t="str">
        <f>IF($D$3&gt;$A497,"",IF($D$4&lt;$A497,"",+'IRS Interest Rates'!$B1768))</f>
        <v/>
      </c>
      <c r="D497" s="11">
        <f t="shared" si="58"/>
        <v>0</v>
      </c>
      <c r="E497" s="11"/>
      <c r="F497" s="5">
        <f t="shared" si="64"/>
        <v>0</v>
      </c>
      <c r="G497" s="10"/>
      <c r="H497" s="10" t="str">
        <f t="shared" si="65"/>
        <v/>
      </c>
      <c r="I497" s="5">
        <f>TRUNC(IF(G497="",0,(IF(SUM(I$18:$I496)&gt;=(0.25*$G$5),0,(IF((SUM($I$18:$I496)+(0.25*$G$5))&gt;$G$5,(($G$5*0.25)-SUM(I$18:$I496)),($G$5*G497)))))),2)</f>
        <v>0</v>
      </c>
      <c r="J497" s="5">
        <f>TRUNC(IF(H497="",0,(IF(SUM($J$18:J496)&gt;=(0.25*$G$5),0,(IF((SUM($J$18:$J496)+(0.25*$G$5))&gt;+($G$5*0.25),(($G$5*0.25)-SUM($J$18:J496)),($G$5*H497)))))),2)</f>
        <v>0</v>
      </c>
      <c r="L497" s="5">
        <f t="shared" si="59"/>
        <v>0</v>
      </c>
      <c r="M497" s="5">
        <f t="shared" si="60"/>
        <v>0</v>
      </c>
      <c r="N497" s="17"/>
      <c r="O497" s="17"/>
      <c r="P497" s="17"/>
      <c r="Q497" s="5">
        <f t="shared" si="61"/>
        <v>0</v>
      </c>
      <c r="S497" s="5">
        <f t="shared" si="62"/>
        <v>0</v>
      </c>
      <c r="T497" s="5">
        <f t="shared" si="63"/>
        <v>0</v>
      </c>
      <c r="W497" s="18"/>
    </row>
    <row r="498" spans="1:23" x14ac:dyDescent="0.25">
      <c r="A498" s="6">
        <f>+'IRS Interest Rates'!A1769</f>
        <v>45598</v>
      </c>
      <c r="C498" s="9" t="str">
        <f>IF($D$3&gt;$A498,"",IF($D$4&lt;$A498,"",+'IRS Interest Rates'!$B1769))</f>
        <v/>
      </c>
      <c r="D498" s="11">
        <f t="shared" si="58"/>
        <v>0</v>
      </c>
      <c r="E498" s="11"/>
      <c r="F498" s="5">
        <f t="shared" si="64"/>
        <v>0</v>
      </c>
      <c r="G498" s="10"/>
      <c r="H498" s="10" t="str">
        <f t="shared" si="65"/>
        <v/>
      </c>
      <c r="I498" s="5">
        <f>TRUNC(IF(G498="",0,(IF(SUM(I$18:$I497)&gt;=(0.25*$G$5),0,(IF((SUM($I$18:$I497)+(0.25*$G$5))&gt;$G$5,(($G$5*0.25)-SUM(I$18:$I497)),($G$5*G498)))))),2)</f>
        <v>0</v>
      </c>
      <c r="J498" s="5">
        <f>TRUNC(IF(H498="",0,(IF(SUM($J$18:J497)&gt;=(0.25*$G$5),0,(IF((SUM($J$18:$J497)+(0.25*$G$5))&gt;+($G$5*0.25),(($G$5*0.25)-SUM($J$18:J497)),($G$5*H498)))))),2)</f>
        <v>0</v>
      </c>
      <c r="L498" s="5">
        <f t="shared" si="59"/>
        <v>0</v>
      </c>
      <c r="M498" s="5">
        <f t="shared" si="60"/>
        <v>0</v>
      </c>
      <c r="N498" s="17"/>
      <c r="O498" s="17"/>
      <c r="P498" s="17"/>
      <c r="Q498" s="5">
        <f t="shared" si="61"/>
        <v>0</v>
      </c>
      <c r="S498" s="5">
        <f t="shared" si="62"/>
        <v>0</v>
      </c>
      <c r="T498" s="5">
        <f t="shared" si="63"/>
        <v>0</v>
      </c>
      <c r="W498" s="18"/>
    </row>
    <row r="499" spans="1:23" x14ac:dyDescent="0.25">
      <c r="A499" s="6">
        <f>+'IRS Interest Rates'!A1770</f>
        <v>45599</v>
      </c>
      <c r="C499" s="9" t="str">
        <f>IF($D$3&gt;$A499,"",IF($D$4&lt;$A499,"",+'IRS Interest Rates'!$B1770))</f>
        <v/>
      </c>
      <c r="D499" s="11">
        <f t="shared" si="58"/>
        <v>0</v>
      </c>
      <c r="E499" s="11"/>
      <c r="F499" s="5">
        <f t="shared" si="64"/>
        <v>0</v>
      </c>
      <c r="G499" s="10"/>
      <c r="H499" s="10" t="str">
        <f t="shared" si="65"/>
        <v/>
      </c>
      <c r="I499" s="5">
        <f>TRUNC(IF(G499="",0,(IF(SUM(I$18:$I498)&gt;=(0.25*$G$5),0,(IF((SUM($I$18:$I498)+(0.25*$G$5))&gt;$G$5,(($G$5*0.25)-SUM(I$18:$I498)),($G$5*G499)))))),2)</f>
        <v>0</v>
      </c>
      <c r="J499" s="5">
        <f>TRUNC(IF(H499="",0,(IF(SUM($J$18:J498)&gt;=(0.25*$G$5),0,(IF((SUM($J$18:$J498)+(0.25*$G$5))&gt;+($G$5*0.25),(($G$5*0.25)-SUM($J$18:J498)),($G$5*H499)))))),2)</f>
        <v>0</v>
      </c>
      <c r="L499" s="5">
        <f t="shared" si="59"/>
        <v>0</v>
      </c>
      <c r="M499" s="5">
        <f t="shared" si="60"/>
        <v>0</v>
      </c>
      <c r="N499" s="17"/>
      <c r="O499" s="17"/>
      <c r="P499" s="17"/>
      <c r="Q499" s="5">
        <f t="shared" si="61"/>
        <v>0</v>
      </c>
      <c r="S499" s="5">
        <f t="shared" si="62"/>
        <v>0</v>
      </c>
      <c r="T499" s="5">
        <f t="shared" si="63"/>
        <v>0</v>
      </c>
      <c r="W499" s="18"/>
    </row>
    <row r="500" spans="1:23" x14ac:dyDescent="0.25">
      <c r="A500" s="6">
        <f>+'IRS Interest Rates'!A1771</f>
        <v>45600</v>
      </c>
      <c r="C500" s="9" t="str">
        <f>IF($D$3&gt;$A500,"",IF($D$4&lt;$A500,"",+'IRS Interest Rates'!$B1771))</f>
        <v/>
      </c>
      <c r="D500" s="11">
        <f t="shared" si="58"/>
        <v>0</v>
      </c>
      <c r="E500" s="11"/>
      <c r="F500" s="5">
        <f t="shared" si="64"/>
        <v>0</v>
      </c>
      <c r="G500" s="10"/>
      <c r="H500" s="10" t="str">
        <f t="shared" si="65"/>
        <v/>
      </c>
      <c r="I500" s="5">
        <f>TRUNC(IF(G500="",0,(IF(SUM(I$18:$I499)&gt;=(0.25*$G$5),0,(IF((SUM($I$18:$I499)+(0.25*$G$5))&gt;$G$5,(($G$5*0.25)-SUM(I$18:$I499)),($G$5*G500)))))),2)</f>
        <v>0</v>
      </c>
      <c r="J500" s="5">
        <f>TRUNC(IF(H500="",0,(IF(SUM($J$18:J499)&gt;=(0.25*$G$5),0,(IF((SUM($J$18:$J499)+(0.25*$G$5))&gt;+($G$5*0.25),(($G$5*0.25)-SUM($J$18:J499)),($G$5*H500)))))),2)</f>
        <v>0</v>
      </c>
      <c r="L500" s="5">
        <f t="shared" si="59"/>
        <v>0</v>
      </c>
      <c r="M500" s="5">
        <f t="shared" si="60"/>
        <v>0</v>
      </c>
      <c r="N500" s="17"/>
      <c r="O500" s="17"/>
      <c r="P500" s="17"/>
      <c r="Q500" s="5">
        <f t="shared" si="61"/>
        <v>0</v>
      </c>
      <c r="S500" s="5">
        <f t="shared" si="62"/>
        <v>0</v>
      </c>
      <c r="T500" s="5">
        <f t="shared" si="63"/>
        <v>0</v>
      </c>
      <c r="W500" s="18"/>
    </row>
    <row r="501" spans="1:23" x14ac:dyDescent="0.25">
      <c r="A501" s="6">
        <f>+'IRS Interest Rates'!A1772</f>
        <v>45601</v>
      </c>
      <c r="C501" s="9" t="str">
        <f>IF($D$3&gt;$A501,"",IF($D$4&lt;$A501,"",+'IRS Interest Rates'!$B1772))</f>
        <v/>
      </c>
      <c r="D501" s="11">
        <f t="shared" si="58"/>
        <v>0</v>
      </c>
      <c r="E501" s="11"/>
      <c r="F501" s="5">
        <f t="shared" si="64"/>
        <v>0</v>
      </c>
      <c r="G501" s="10"/>
      <c r="H501" s="10" t="str">
        <f t="shared" si="65"/>
        <v/>
      </c>
      <c r="I501" s="5">
        <f>TRUNC(IF(G501="",0,(IF(SUM(I$18:$I500)&gt;=(0.25*$G$5),0,(IF((SUM($I$18:$I500)+(0.25*$G$5))&gt;$G$5,(($G$5*0.25)-SUM(I$18:$I500)),($G$5*G501)))))),2)</f>
        <v>0</v>
      </c>
      <c r="J501" s="5">
        <f>TRUNC(IF(H501="",0,(IF(SUM($J$18:J500)&gt;=(0.25*$G$5),0,(IF((SUM($J$18:$J500)+(0.25*$G$5))&gt;+($G$5*0.25),(($G$5*0.25)-SUM($J$18:J500)),($G$5*H501)))))),2)</f>
        <v>0</v>
      </c>
      <c r="L501" s="5">
        <f t="shared" si="59"/>
        <v>0</v>
      </c>
      <c r="M501" s="5">
        <f t="shared" si="60"/>
        <v>0</v>
      </c>
      <c r="N501" s="17"/>
      <c r="O501" s="17"/>
      <c r="P501" s="17"/>
      <c r="Q501" s="5">
        <f t="shared" si="61"/>
        <v>0</v>
      </c>
      <c r="S501" s="5">
        <f t="shared" si="62"/>
        <v>0</v>
      </c>
      <c r="T501" s="5">
        <f t="shared" si="63"/>
        <v>0</v>
      </c>
      <c r="W501" s="18"/>
    </row>
    <row r="502" spans="1:23" x14ac:dyDescent="0.25">
      <c r="A502" s="6">
        <f>+'IRS Interest Rates'!A1773</f>
        <v>45602</v>
      </c>
      <c r="C502" s="9" t="str">
        <f>IF($D$3&gt;$A502,"",IF($D$4&lt;$A502,"",+'IRS Interest Rates'!$B1773))</f>
        <v/>
      </c>
      <c r="D502" s="11">
        <f t="shared" si="58"/>
        <v>0</v>
      </c>
      <c r="E502" s="11"/>
      <c r="F502" s="5">
        <f t="shared" si="64"/>
        <v>0</v>
      </c>
      <c r="G502" s="10"/>
      <c r="H502" s="10" t="str">
        <f t="shared" si="65"/>
        <v/>
      </c>
      <c r="I502" s="5">
        <f>TRUNC(IF(G502="",0,(IF(SUM(I$18:$I501)&gt;=(0.25*$G$5),0,(IF((SUM($I$18:$I501)+(0.25*$G$5))&gt;$G$5,(($G$5*0.25)-SUM(I$18:$I501)),($G$5*G502)))))),2)</f>
        <v>0</v>
      </c>
      <c r="J502" s="5">
        <f>TRUNC(IF(H502="",0,(IF(SUM($J$18:J501)&gt;=(0.25*$G$5),0,(IF((SUM($J$18:$J501)+(0.25*$G$5))&gt;+($G$5*0.25),(($G$5*0.25)-SUM($J$18:J501)),($G$5*H502)))))),2)</f>
        <v>0</v>
      </c>
      <c r="L502" s="5">
        <f t="shared" si="59"/>
        <v>0</v>
      </c>
      <c r="M502" s="5">
        <f t="shared" si="60"/>
        <v>0</v>
      </c>
      <c r="N502" s="17"/>
      <c r="O502" s="17"/>
      <c r="P502" s="17"/>
      <c r="Q502" s="5">
        <f t="shared" si="61"/>
        <v>0</v>
      </c>
      <c r="S502" s="5">
        <f t="shared" si="62"/>
        <v>0</v>
      </c>
      <c r="T502" s="5">
        <f t="shared" si="63"/>
        <v>0</v>
      </c>
      <c r="W502" s="18"/>
    </row>
    <row r="503" spans="1:23" x14ac:dyDescent="0.25">
      <c r="A503" s="6">
        <f>+'IRS Interest Rates'!A1774</f>
        <v>45603</v>
      </c>
      <c r="C503" s="9" t="str">
        <f>IF($D$3&gt;$A503,"",IF($D$4&lt;$A503,"",+'IRS Interest Rates'!$B1774))</f>
        <v/>
      </c>
      <c r="D503" s="11">
        <f t="shared" si="58"/>
        <v>0</v>
      </c>
      <c r="E503" s="11"/>
      <c r="F503" s="5">
        <f t="shared" si="64"/>
        <v>0</v>
      </c>
      <c r="G503" s="10"/>
      <c r="H503" s="10" t="str">
        <f t="shared" si="65"/>
        <v/>
      </c>
      <c r="I503" s="5">
        <f>TRUNC(IF(G503="",0,(IF(SUM(I$18:$I502)&gt;=(0.25*$G$5),0,(IF((SUM($I$18:$I502)+(0.25*$G$5))&gt;$G$5,(($G$5*0.25)-SUM(I$18:$I502)),($G$5*G503)))))),2)</f>
        <v>0</v>
      </c>
      <c r="J503" s="5">
        <f>TRUNC(IF(H503="",0,(IF(SUM($J$18:J502)&gt;=(0.25*$G$5),0,(IF((SUM($J$18:$J502)+(0.25*$G$5))&gt;+($G$5*0.25),(($G$5*0.25)-SUM($J$18:J502)),($G$5*H503)))))),2)</f>
        <v>0</v>
      </c>
      <c r="L503" s="5">
        <f t="shared" si="59"/>
        <v>0</v>
      </c>
      <c r="M503" s="5">
        <f t="shared" si="60"/>
        <v>0</v>
      </c>
      <c r="N503" s="17"/>
      <c r="O503" s="17"/>
      <c r="P503" s="17"/>
      <c r="Q503" s="5">
        <f t="shared" si="61"/>
        <v>0</v>
      </c>
      <c r="S503" s="5">
        <f t="shared" si="62"/>
        <v>0</v>
      </c>
      <c r="T503" s="5">
        <f t="shared" si="63"/>
        <v>0</v>
      </c>
      <c r="W503" s="18"/>
    </row>
    <row r="504" spans="1:23" x14ac:dyDescent="0.25">
      <c r="A504" s="6">
        <f>+'IRS Interest Rates'!A1775</f>
        <v>45604</v>
      </c>
      <c r="C504" s="9" t="str">
        <f>IF($D$3&gt;$A504,"",IF($D$4&lt;$A504,"",+'IRS Interest Rates'!$B1775))</f>
        <v/>
      </c>
      <c r="D504" s="11">
        <f t="shared" si="58"/>
        <v>0</v>
      </c>
      <c r="E504" s="11"/>
      <c r="F504" s="5">
        <f t="shared" si="64"/>
        <v>0</v>
      </c>
      <c r="G504" s="10"/>
      <c r="H504" s="10" t="str">
        <f t="shared" si="65"/>
        <v/>
      </c>
      <c r="I504" s="5">
        <f>TRUNC(IF(G504="",0,(IF(SUM(I$18:$I503)&gt;=(0.25*$G$5),0,(IF((SUM($I$18:$I503)+(0.25*$G$5))&gt;$G$5,(($G$5*0.25)-SUM(I$18:$I503)),($G$5*G504)))))),2)</f>
        <v>0</v>
      </c>
      <c r="J504" s="5">
        <f>TRUNC(IF(H504="",0,(IF(SUM($J$18:J503)&gt;=(0.25*$G$5),0,(IF((SUM($J$18:$J503)+(0.25*$G$5))&gt;+($G$5*0.25),(($G$5*0.25)-SUM($J$18:J503)),($G$5*H504)))))),2)</f>
        <v>0</v>
      </c>
      <c r="L504" s="5">
        <f t="shared" si="59"/>
        <v>0</v>
      </c>
      <c r="M504" s="5">
        <f t="shared" si="60"/>
        <v>0</v>
      </c>
      <c r="N504" s="17"/>
      <c r="O504" s="17"/>
      <c r="P504" s="17"/>
      <c r="Q504" s="5">
        <f t="shared" si="61"/>
        <v>0</v>
      </c>
      <c r="S504" s="5">
        <f t="shared" si="62"/>
        <v>0</v>
      </c>
      <c r="T504" s="5">
        <f t="shared" si="63"/>
        <v>0</v>
      </c>
      <c r="W504" s="18"/>
    </row>
    <row r="505" spans="1:23" x14ac:dyDescent="0.25">
      <c r="A505" s="6">
        <f>+'IRS Interest Rates'!A1776</f>
        <v>45605</v>
      </c>
      <c r="C505" s="9" t="str">
        <f>IF($D$3&gt;$A505,"",IF($D$4&lt;$A505,"",+'IRS Interest Rates'!$B1776))</f>
        <v/>
      </c>
      <c r="D505" s="11">
        <f t="shared" si="58"/>
        <v>0</v>
      </c>
      <c r="E505" s="11"/>
      <c r="F505" s="5">
        <f t="shared" si="64"/>
        <v>0</v>
      </c>
      <c r="G505" s="10"/>
      <c r="H505" s="10" t="str">
        <f t="shared" si="65"/>
        <v/>
      </c>
      <c r="I505" s="5">
        <f>TRUNC(IF(G505="",0,(IF(SUM(I$18:$I504)&gt;=(0.25*$G$5),0,(IF((SUM($I$18:$I504)+(0.25*$G$5))&gt;$G$5,(($G$5*0.25)-SUM(I$18:$I504)),($G$5*G505)))))),2)</f>
        <v>0</v>
      </c>
      <c r="J505" s="5">
        <f>TRUNC(IF(H505="",0,(IF(SUM($J$18:J504)&gt;=(0.25*$G$5),0,(IF((SUM($J$18:$J504)+(0.25*$G$5))&gt;+($G$5*0.25),(($G$5*0.25)-SUM($J$18:J504)),($G$5*H505)))))),2)</f>
        <v>0</v>
      </c>
      <c r="L505" s="5">
        <f t="shared" si="59"/>
        <v>0</v>
      </c>
      <c r="M505" s="5">
        <f t="shared" si="60"/>
        <v>0</v>
      </c>
      <c r="N505" s="17"/>
      <c r="O505" s="17"/>
      <c r="P505" s="17"/>
      <c r="Q505" s="5">
        <f t="shared" si="61"/>
        <v>0</v>
      </c>
      <c r="S505" s="5">
        <f t="shared" si="62"/>
        <v>0</v>
      </c>
      <c r="T505" s="5">
        <f t="shared" si="63"/>
        <v>0</v>
      </c>
      <c r="W505" s="18"/>
    </row>
    <row r="506" spans="1:23" x14ac:dyDescent="0.25">
      <c r="A506" s="6">
        <f>+'IRS Interest Rates'!A1777</f>
        <v>45606</v>
      </c>
      <c r="C506" s="9" t="str">
        <f>IF($D$3&gt;$A506,"",IF($D$4&lt;$A506,"",+'IRS Interest Rates'!$B1777))</f>
        <v/>
      </c>
      <c r="D506" s="11">
        <f t="shared" si="58"/>
        <v>0</v>
      </c>
      <c r="E506" s="11"/>
      <c r="F506" s="5">
        <f t="shared" si="64"/>
        <v>0</v>
      </c>
      <c r="G506" s="10"/>
      <c r="H506" s="10" t="str">
        <f t="shared" si="65"/>
        <v/>
      </c>
      <c r="I506" s="5">
        <f>TRUNC(IF(G506="",0,(IF(SUM(I$18:$I505)&gt;=(0.25*$G$5),0,(IF((SUM($I$18:$I505)+(0.25*$G$5))&gt;$G$5,(($G$5*0.25)-SUM(I$18:$I505)),($G$5*G506)))))),2)</f>
        <v>0</v>
      </c>
      <c r="J506" s="5">
        <f>TRUNC(IF(H506="",0,(IF(SUM($J$18:J505)&gt;=(0.25*$G$5),0,(IF((SUM($J$18:$J505)+(0.25*$G$5))&gt;+($G$5*0.25),(($G$5*0.25)-SUM($J$18:J505)),($G$5*H506)))))),2)</f>
        <v>0</v>
      </c>
      <c r="L506" s="5">
        <f t="shared" si="59"/>
        <v>0</v>
      </c>
      <c r="M506" s="5">
        <f t="shared" si="60"/>
        <v>0</v>
      </c>
      <c r="N506" s="17"/>
      <c r="O506" s="17"/>
      <c r="P506" s="17"/>
      <c r="Q506" s="5">
        <f t="shared" si="61"/>
        <v>0</v>
      </c>
      <c r="S506" s="5">
        <f t="shared" si="62"/>
        <v>0</v>
      </c>
      <c r="T506" s="5">
        <f t="shared" si="63"/>
        <v>0</v>
      </c>
      <c r="W506" s="18"/>
    </row>
    <row r="507" spans="1:23" x14ac:dyDescent="0.25">
      <c r="A507" s="6">
        <f>+'IRS Interest Rates'!A1778</f>
        <v>45607</v>
      </c>
      <c r="C507" s="9" t="str">
        <f>IF($D$3&gt;$A507,"",IF($D$4&lt;$A507,"",+'IRS Interest Rates'!$B1778))</f>
        <v/>
      </c>
      <c r="D507" s="11">
        <f t="shared" si="58"/>
        <v>0</v>
      </c>
      <c r="E507" s="11"/>
      <c r="F507" s="5">
        <f t="shared" si="64"/>
        <v>0</v>
      </c>
      <c r="G507" s="10"/>
      <c r="H507" s="10" t="str">
        <f t="shared" si="65"/>
        <v/>
      </c>
      <c r="I507" s="5">
        <f>TRUNC(IF(G507="",0,(IF(SUM(I$18:$I506)&gt;=(0.25*$G$5),0,(IF((SUM($I$18:$I506)+(0.25*$G$5))&gt;$G$5,(($G$5*0.25)-SUM(I$18:$I506)),($G$5*G507)))))),2)</f>
        <v>0</v>
      </c>
      <c r="J507" s="5">
        <f>TRUNC(IF(H507="",0,(IF(SUM($J$18:J506)&gt;=(0.25*$G$5),0,(IF((SUM($J$18:$J506)+(0.25*$G$5))&gt;+($G$5*0.25),(($G$5*0.25)-SUM($J$18:J506)),($G$5*H507)))))),2)</f>
        <v>0</v>
      </c>
      <c r="L507" s="5">
        <f t="shared" si="59"/>
        <v>0</v>
      </c>
      <c r="M507" s="5">
        <f t="shared" si="60"/>
        <v>0</v>
      </c>
      <c r="N507" s="17"/>
      <c r="O507" s="17"/>
      <c r="P507" s="17"/>
      <c r="Q507" s="5">
        <f t="shared" si="61"/>
        <v>0</v>
      </c>
      <c r="S507" s="5">
        <f t="shared" si="62"/>
        <v>0</v>
      </c>
      <c r="T507" s="5">
        <f t="shared" si="63"/>
        <v>0</v>
      </c>
      <c r="W507" s="18"/>
    </row>
    <row r="508" spans="1:23" x14ac:dyDescent="0.25">
      <c r="A508" s="6">
        <f>+'IRS Interest Rates'!A1779</f>
        <v>45608</v>
      </c>
      <c r="C508" s="9" t="str">
        <f>IF($D$3&gt;$A508,"",IF($D$4&lt;$A508,"",+'IRS Interest Rates'!$B1779))</f>
        <v/>
      </c>
      <c r="D508" s="11">
        <f t="shared" si="58"/>
        <v>0</v>
      </c>
      <c r="E508" s="11"/>
      <c r="F508" s="5">
        <f t="shared" si="64"/>
        <v>0</v>
      </c>
      <c r="G508" s="10"/>
      <c r="H508" s="10" t="str">
        <f t="shared" si="65"/>
        <v/>
      </c>
      <c r="I508" s="5">
        <f>TRUNC(IF(G508="",0,(IF(SUM(I$18:$I507)&gt;=(0.25*$G$5),0,(IF((SUM($I$18:$I507)+(0.25*$G$5))&gt;$G$5,(($G$5*0.25)-SUM(I$18:$I507)),($G$5*G508)))))),2)</f>
        <v>0</v>
      </c>
      <c r="J508" s="5">
        <f>TRUNC(IF(H508="",0,(IF(SUM($J$18:J507)&gt;=(0.25*$G$5),0,(IF((SUM($J$18:$J507)+(0.25*$G$5))&gt;+($G$5*0.25),(($G$5*0.25)-SUM($J$18:J507)),($G$5*H508)))))),2)</f>
        <v>0</v>
      </c>
      <c r="L508" s="5">
        <f t="shared" si="59"/>
        <v>0</v>
      </c>
      <c r="M508" s="5">
        <f t="shared" si="60"/>
        <v>0</v>
      </c>
      <c r="N508" s="17"/>
      <c r="O508" s="17"/>
      <c r="P508" s="17"/>
      <c r="Q508" s="5">
        <f t="shared" si="61"/>
        <v>0</v>
      </c>
      <c r="S508" s="5">
        <f t="shared" si="62"/>
        <v>0</v>
      </c>
      <c r="T508" s="5">
        <f t="shared" si="63"/>
        <v>0</v>
      </c>
      <c r="W508" s="18"/>
    </row>
    <row r="509" spans="1:23" x14ac:dyDescent="0.25">
      <c r="A509" s="6">
        <f>+'IRS Interest Rates'!A1780</f>
        <v>45609</v>
      </c>
      <c r="C509" s="9" t="str">
        <f>IF($D$3&gt;$A509,"",IF($D$4&lt;$A509,"",+'IRS Interest Rates'!$B1780))</f>
        <v/>
      </c>
      <c r="D509" s="11">
        <f t="shared" si="58"/>
        <v>0</v>
      </c>
      <c r="E509" s="11"/>
      <c r="F509" s="5">
        <f t="shared" si="64"/>
        <v>0</v>
      </c>
      <c r="G509" s="10"/>
      <c r="H509" s="10" t="str">
        <f t="shared" si="65"/>
        <v/>
      </c>
      <c r="I509" s="5">
        <f>TRUNC(IF(G509="",0,(IF(SUM(I$18:$I508)&gt;=(0.25*$G$5),0,(IF((SUM($I$18:$I508)+(0.25*$G$5))&gt;$G$5,(($G$5*0.25)-SUM(I$18:$I508)),($G$5*G509)))))),2)</f>
        <v>0</v>
      </c>
      <c r="J509" s="5">
        <f>TRUNC(IF(H509="",0,(IF(SUM($J$18:J508)&gt;=(0.25*$G$5),0,(IF((SUM($J$18:$J508)+(0.25*$G$5))&gt;+($G$5*0.25),(($G$5*0.25)-SUM($J$18:J508)),($G$5*H509)))))),2)</f>
        <v>0</v>
      </c>
      <c r="L509" s="5">
        <f t="shared" si="59"/>
        <v>0</v>
      </c>
      <c r="M509" s="5">
        <f t="shared" si="60"/>
        <v>0</v>
      </c>
      <c r="N509" s="17"/>
      <c r="O509" s="17"/>
      <c r="P509" s="17"/>
      <c r="Q509" s="5">
        <f t="shared" si="61"/>
        <v>0</v>
      </c>
      <c r="S509" s="5">
        <f t="shared" si="62"/>
        <v>0</v>
      </c>
      <c r="T509" s="5">
        <f t="shared" si="63"/>
        <v>0</v>
      </c>
      <c r="W509" s="18"/>
    </row>
    <row r="510" spans="1:23" x14ac:dyDescent="0.25">
      <c r="A510" s="6">
        <f>+'IRS Interest Rates'!A1781</f>
        <v>45610</v>
      </c>
      <c r="C510" s="9" t="str">
        <f>IF($D$3&gt;$A510,"",IF($D$4&lt;$A510,"",+'IRS Interest Rates'!$B1781))</f>
        <v/>
      </c>
      <c r="D510" s="11">
        <f t="shared" si="58"/>
        <v>0</v>
      </c>
      <c r="E510" s="11"/>
      <c r="F510" s="5">
        <f t="shared" si="64"/>
        <v>0</v>
      </c>
      <c r="G510" s="10"/>
      <c r="H510" s="10" t="str">
        <f t="shared" si="65"/>
        <v/>
      </c>
      <c r="I510" s="5">
        <f>TRUNC(IF(G510="",0,(IF(SUM(I$18:$I509)&gt;=(0.25*$G$5),0,(IF((SUM($I$18:$I509)+(0.25*$G$5))&gt;$G$5,(($G$5*0.25)-SUM(I$18:$I509)),($G$5*G510)))))),2)</f>
        <v>0</v>
      </c>
      <c r="J510" s="5">
        <f>TRUNC(IF(H510="",0,(IF(SUM($J$18:J509)&gt;=(0.25*$G$5),0,(IF((SUM($J$18:$J509)+(0.25*$G$5))&gt;+($G$5*0.25),(($G$5*0.25)-SUM($J$18:J509)),($G$5*H510)))))),2)</f>
        <v>0</v>
      </c>
      <c r="L510" s="5">
        <f t="shared" si="59"/>
        <v>0</v>
      </c>
      <c r="M510" s="5">
        <f t="shared" si="60"/>
        <v>0</v>
      </c>
      <c r="N510" s="17"/>
      <c r="O510" s="17"/>
      <c r="P510" s="17"/>
      <c r="Q510" s="5">
        <f t="shared" si="61"/>
        <v>0</v>
      </c>
      <c r="S510" s="5">
        <f t="shared" si="62"/>
        <v>0</v>
      </c>
      <c r="T510" s="5">
        <f t="shared" si="63"/>
        <v>0</v>
      </c>
      <c r="W510" s="18"/>
    </row>
    <row r="511" spans="1:23" x14ac:dyDescent="0.25">
      <c r="A511" s="6">
        <f>+'IRS Interest Rates'!A1782</f>
        <v>45611</v>
      </c>
      <c r="C511" s="9" t="str">
        <f>IF($D$3&gt;$A511,"",IF($D$4&lt;$A511,"",+'IRS Interest Rates'!$B1782))</f>
        <v/>
      </c>
      <c r="D511" s="11">
        <f t="shared" si="58"/>
        <v>0</v>
      </c>
      <c r="E511" s="11"/>
      <c r="F511" s="5">
        <f t="shared" si="64"/>
        <v>0</v>
      </c>
      <c r="G511" s="10"/>
      <c r="H511" s="10" t="str">
        <f t="shared" si="65"/>
        <v/>
      </c>
      <c r="I511" s="5">
        <f>TRUNC(IF(G511="",0,(IF(SUM(I$18:$I510)&gt;=(0.25*$G$5),0,(IF((SUM($I$18:$I510)+(0.25*$G$5))&gt;$G$5,(($G$5*0.25)-SUM(I$18:$I510)),($G$5*G511)))))),2)</f>
        <v>0</v>
      </c>
      <c r="J511" s="5">
        <f>TRUNC(IF(H511="",0,(IF(SUM($J$18:J510)&gt;=(0.25*$G$5),0,(IF((SUM($J$18:$J510)+(0.25*$G$5))&gt;+($G$5*0.25),(($G$5*0.25)-SUM($J$18:J510)),($G$5*H511)))))),2)</f>
        <v>0</v>
      </c>
      <c r="L511" s="5">
        <f t="shared" si="59"/>
        <v>0</v>
      </c>
      <c r="M511" s="5">
        <f t="shared" si="60"/>
        <v>0</v>
      </c>
      <c r="N511" s="17"/>
      <c r="O511" s="17"/>
      <c r="P511" s="17"/>
      <c r="Q511" s="5">
        <f t="shared" si="61"/>
        <v>0</v>
      </c>
      <c r="S511" s="5">
        <f t="shared" si="62"/>
        <v>0</v>
      </c>
      <c r="T511" s="5">
        <f t="shared" si="63"/>
        <v>0</v>
      </c>
      <c r="W511" s="18"/>
    </row>
    <row r="512" spans="1:23" x14ac:dyDescent="0.25">
      <c r="A512" s="6">
        <f>+'IRS Interest Rates'!A1783</f>
        <v>45612</v>
      </c>
      <c r="C512" s="9" t="str">
        <f>IF($D$3&gt;$A512,"",IF($D$4&lt;$A512,"",+'IRS Interest Rates'!$B1783))</f>
        <v/>
      </c>
      <c r="D512" s="11">
        <f t="shared" si="58"/>
        <v>0</v>
      </c>
      <c r="E512" s="11"/>
      <c r="F512" s="5">
        <f t="shared" si="64"/>
        <v>0</v>
      </c>
      <c r="G512" s="10"/>
      <c r="H512" s="10" t="str">
        <f t="shared" si="65"/>
        <v/>
      </c>
      <c r="I512" s="5">
        <f>TRUNC(IF(G512="",0,(IF(SUM(I$18:$I511)&gt;=(0.25*$G$5),0,(IF((SUM($I$18:$I511)+(0.25*$G$5))&gt;$G$5,(($G$5*0.25)-SUM(I$18:$I511)),($G$5*G512)))))),2)</f>
        <v>0</v>
      </c>
      <c r="J512" s="5">
        <f>TRUNC(IF(H512="",0,(IF(SUM($J$18:J511)&gt;=(0.25*$G$5),0,(IF((SUM($J$18:$J511)+(0.25*$G$5))&gt;+($G$5*0.25),(($G$5*0.25)-SUM($J$18:J511)),($G$5*H512)))))),2)</f>
        <v>0</v>
      </c>
      <c r="L512" s="5">
        <f t="shared" si="59"/>
        <v>0</v>
      </c>
      <c r="M512" s="5">
        <f t="shared" si="60"/>
        <v>0</v>
      </c>
      <c r="N512" s="17"/>
      <c r="O512" s="17"/>
      <c r="P512" s="17"/>
      <c r="Q512" s="5">
        <f t="shared" si="61"/>
        <v>0</v>
      </c>
      <c r="S512" s="5">
        <f t="shared" si="62"/>
        <v>0</v>
      </c>
      <c r="T512" s="5">
        <f t="shared" si="63"/>
        <v>0</v>
      </c>
      <c r="W512" s="18"/>
    </row>
    <row r="513" spans="1:23" x14ac:dyDescent="0.25">
      <c r="A513" s="6">
        <f>+'IRS Interest Rates'!A1784</f>
        <v>45613</v>
      </c>
      <c r="C513" s="9" t="str">
        <f>IF($D$3&gt;$A513,"",IF($D$4&lt;$A513,"",+'IRS Interest Rates'!$B1784))</f>
        <v/>
      </c>
      <c r="D513" s="11">
        <f t="shared" si="58"/>
        <v>0</v>
      </c>
      <c r="E513" s="11"/>
      <c r="F513" s="5">
        <f t="shared" si="64"/>
        <v>0</v>
      </c>
      <c r="G513" s="10"/>
      <c r="H513" s="10" t="str">
        <f t="shared" si="65"/>
        <v/>
      </c>
      <c r="I513" s="5">
        <f>TRUNC(IF(G513="",0,(IF(SUM(I$18:$I512)&gt;=(0.25*$G$5),0,(IF((SUM($I$18:$I512)+(0.25*$G$5))&gt;$G$5,(($G$5*0.25)-SUM(I$18:$I512)),($G$5*G513)))))),2)</f>
        <v>0</v>
      </c>
      <c r="J513" s="5">
        <f>TRUNC(IF(H513="",0,(IF(SUM($J$18:J512)&gt;=(0.25*$G$5),0,(IF((SUM($J$18:$J512)+(0.25*$G$5))&gt;+($G$5*0.25),(($G$5*0.25)-SUM($J$18:J512)),($G$5*H513)))))),2)</f>
        <v>0</v>
      </c>
      <c r="L513" s="5">
        <f t="shared" si="59"/>
        <v>0</v>
      </c>
      <c r="M513" s="5">
        <f t="shared" si="60"/>
        <v>0</v>
      </c>
      <c r="N513" s="17"/>
      <c r="O513" s="17"/>
      <c r="P513" s="17"/>
      <c r="Q513" s="5">
        <f t="shared" si="61"/>
        <v>0</v>
      </c>
      <c r="S513" s="5">
        <f t="shared" si="62"/>
        <v>0</v>
      </c>
      <c r="T513" s="5">
        <f t="shared" si="63"/>
        <v>0</v>
      </c>
      <c r="W513" s="18"/>
    </row>
    <row r="514" spans="1:23" x14ac:dyDescent="0.25">
      <c r="A514" s="6">
        <f>+'IRS Interest Rates'!A1785</f>
        <v>45614</v>
      </c>
      <c r="C514" s="9" t="str">
        <f>IF($D$3&gt;$A514,"",IF($D$4&lt;$A514,"",+'IRS Interest Rates'!$B1785))</f>
        <v/>
      </c>
      <c r="D514" s="11">
        <f t="shared" si="58"/>
        <v>0</v>
      </c>
      <c r="E514" s="11"/>
      <c r="F514" s="5">
        <f t="shared" si="64"/>
        <v>0</v>
      </c>
      <c r="G514" s="10"/>
      <c r="H514" s="10" t="str">
        <f t="shared" si="65"/>
        <v/>
      </c>
      <c r="I514" s="5">
        <f>TRUNC(IF(G514="",0,(IF(SUM(I$18:$I513)&gt;=(0.25*$G$5),0,(IF((SUM($I$18:$I513)+(0.25*$G$5))&gt;$G$5,(($G$5*0.25)-SUM(I$18:$I513)),($G$5*G514)))))),2)</f>
        <v>0</v>
      </c>
      <c r="J514" s="5">
        <f>TRUNC(IF(H514="",0,(IF(SUM($J$18:J513)&gt;=(0.25*$G$5),0,(IF((SUM($J$18:$J513)+(0.25*$G$5))&gt;+($G$5*0.25),(($G$5*0.25)-SUM($J$18:J513)),($G$5*H514)))))),2)</f>
        <v>0</v>
      </c>
      <c r="L514" s="5">
        <f t="shared" si="59"/>
        <v>0</v>
      </c>
      <c r="M514" s="5">
        <f t="shared" si="60"/>
        <v>0</v>
      </c>
      <c r="N514" s="17"/>
      <c r="O514" s="17"/>
      <c r="P514" s="17"/>
      <c r="Q514" s="5">
        <f t="shared" si="61"/>
        <v>0</v>
      </c>
      <c r="S514" s="5">
        <f t="shared" si="62"/>
        <v>0</v>
      </c>
      <c r="T514" s="5">
        <f t="shared" si="63"/>
        <v>0</v>
      </c>
      <c r="W514" s="18"/>
    </row>
    <row r="515" spans="1:23" x14ac:dyDescent="0.25">
      <c r="A515" s="6">
        <f>+'IRS Interest Rates'!A1786</f>
        <v>45615</v>
      </c>
      <c r="C515" s="9" t="str">
        <f>IF($D$3&gt;$A515,"",IF($D$4&lt;$A515,"",+'IRS Interest Rates'!$B1786))</f>
        <v/>
      </c>
      <c r="D515" s="11">
        <f t="shared" si="58"/>
        <v>0</v>
      </c>
      <c r="E515" s="11"/>
      <c r="F515" s="5">
        <f t="shared" si="64"/>
        <v>0</v>
      </c>
      <c r="G515" s="10"/>
      <c r="H515" s="10" t="str">
        <f t="shared" si="65"/>
        <v/>
      </c>
      <c r="I515" s="5">
        <f>TRUNC(IF(G515="",0,(IF(SUM(I$18:$I514)&gt;=(0.25*$G$5),0,(IF((SUM($I$18:$I514)+(0.25*$G$5))&gt;$G$5,(($G$5*0.25)-SUM(I$18:$I514)),($G$5*G515)))))),2)</f>
        <v>0</v>
      </c>
      <c r="J515" s="5">
        <f>TRUNC(IF(H515="",0,(IF(SUM($J$18:J514)&gt;=(0.25*$G$5),0,(IF((SUM($J$18:$J514)+(0.25*$G$5))&gt;+($G$5*0.25),(($G$5*0.25)-SUM($J$18:J514)),($G$5*H515)))))),2)</f>
        <v>0</v>
      </c>
      <c r="L515" s="5">
        <f t="shared" si="59"/>
        <v>0</v>
      </c>
      <c r="M515" s="5">
        <f t="shared" si="60"/>
        <v>0</v>
      </c>
      <c r="N515" s="17"/>
      <c r="O515" s="17"/>
      <c r="P515" s="17"/>
      <c r="Q515" s="5">
        <f t="shared" si="61"/>
        <v>0</v>
      </c>
      <c r="S515" s="5">
        <f t="shared" si="62"/>
        <v>0</v>
      </c>
      <c r="T515" s="5">
        <f t="shared" si="63"/>
        <v>0</v>
      </c>
      <c r="W515" s="18"/>
    </row>
    <row r="516" spans="1:23" x14ac:dyDescent="0.25">
      <c r="A516" s="6">
        <f>+'IRS Interest Rates'!A1787</f>
        <v>45616</v>
      </c>
      <c r="C516" s="9" t="str">
        <f>IF($D$3&gt;$A516,"",IF($D$4&lt;$A516,"",+'IRS Interest Rates'!$B1787))</f>
        <v/>
      </c>
      <c r="D516" s="11">
        <f t="shared" si="58"/>
        <v>0</v>
      </c>
      <c r="E516" s="11"/>
      <c r="F516" s="5">
        <f t="shared" si="64"/>
        <v>0</v>
      </c>
      <c r="G516" s="10"/>
      <c r="H516" s="10" t="str">
        <f t="shared" si="65"/>
        <v/>
      </c>
      <c r="I516" s="5">
        <f>TRUNC(IF(G516="",0,(IF(SUM(I$18:$I515)&gt;=(0.25*$G$5),0,(IF((SUM($I$18:$I515)+(0.25*$G$5))&gt;$G$5,(($G$5*0.25)-SUM(I$18:$I515)),($G$5*G516)))))),2)</f>
        <v>0</v>
      </c>
      <c r="J516" s="5">
        <f>TRUNC(IF(H516="",0,(IF(SUM($J$18:J515)&gt;=(0.25*$G$5),0,(IF((SUM($J$18:$J515)+(0.25*$G$5))&gt;+($G$5*0.25),(($G$5*0.25)-SUM($J$18:J515)),($G$5*H516)))))),2)</f>
        <v>0</v>
      </c>
      <c r="L516" s="5">
        <f t="shared" si="59"/>
        <v>0</v>
      </c>
      <c r="M516" s="5">
        <f t="shared" si="60"/>
        <v>0</v>
      </c>
      <c r="N516" s="17"/>
      <c r="O516" s="17"/>
      <c r="P516" s="17"/>
      <c r="Q516" s="5">
        <f t="shared" si="61"/>
        <v>0</v>
      </c>
      <c r="S516" s="5">
        <f t="shared" si="62"/>
        <v>0</v>
      </c>
      <c r="T516" s="5">
        <f t="shared" si="63"/>
        <v>0</v>
      </c>
      <c r="W516" s="18"/>
    </row>
    <row r="517" spans="1:23" x14ac:dyDescent="0.25">
      <c r="A517" s="6">
        <f>+'IRS Interest Rates'!A1788</f>
        <v>45617</v>
      </c>
      <c r="C517" s="9" t="str">
        <f>IF($D$3&gt;$A517,"",IF($D$4&lt;$A517,"",+'IRS Interest Rates'!$B1788))</f>
        <v/>
      </c>
      <c r="D517" s="11">
        <f t="shared" si="58"/>
        <v>0</v>
      </c>
      <c r="E517" s="11"/>
      <c r="F517" s="5">
        <f t="shared" si="64"/>
        <v>0</v>
      </c>
      <c r="G517" s="10"/>
      <c r="H517" s="10" t="str">
        <f t="shared" si="65"/>
        <v/>
      </c>
      <c r="I517" s="5">
        <f>TRUNC(IF(G517="",0,(IF(SUM(I$18:$I516)&gt;=(0.25*$G$5),0,(IF((SUM($I$18:$I516)+(0.25*$G$5))&gt;$G$5,(($G$5*0.25)-SUM(I$18:$I516)),($G$5*G517)))))),2)</f>
        <v>0</v>
      </c>
      <c r="J517" s="5">
        <f>TRUNC(IF(H517="",0,(IF(SUM($J$18:J516)&gt;=(0.25*$G$5),0,(IF((SUM($J$18:$J516)+(0.25*$G$5))&gt;+($G$5*0.25),(($G$5*0.25)-SUM($J$18:J516)),($G$5*H517)))))),2)</f>
        <v>0</v>
      </c>
      <c r="L517" s="5">
        <f t="shared" si="59"/>
        <v>0</v>
      </c>
      <c r="M517" s="5">
        <f t="shared" si="60"/>
        <v>0</v>
      </c>
      <c r="N517" s="17"/>
      <c r="O517" s="17"/>
      <c r="P517" s="17"/>
      <c r="Q517" s="5">
        <f t="shared" si="61"/>
        <v>0</v>
      </c>
      <c r="S517" s="5">
        <f t="shared" si="62"/>
        <v>0</v>
      </c>
      <c r="T517" s="5">
        <f t="shared" si="63"/>
        <v>0</v>
      </c>
      <c r="W517" s="18"/>
    </row>
    <row r="518" spans="1:23" x14ac:dyDescent="0.25">
      <c r="A518" s="6">
        <f>+'IRS Interest Rates'!A1789</f>
        <v>45618</v>
      </c>
      <c r="C518" s="9" t="str">
        <f>IF($D$3&gt;$A518,"",IF($D$4&lt;$A518,"",+'IRS Interest Rates'!$B1789))</f>
        <v/>
      </c>
      <c r="D518" s="11">
        <f t="shared" si="58"/>
        <v>0</v>
      </c>
      <c r="E518" s="11"/>
      <c r="F518" s="5">
        <f t="shared" si="64"/>
        <v>0</v>
      </c>
      <c r="G518" s="10"/>
      <c r="H518" s="10" t="str">
        <f t="shared" si="65"/>
        <v/>
      </c>
      <c r="I518" s="5">
        <f>TRUNC(IF(G518="",0,(IF(SUM(I$18:$I517)&gt;=(0.25*$G$5),0,(IF((SUM($I$18:$I517)+(0.25*$G$5))&gt;$G$5,(($G$5*0.25)-SUM(I$18:$I517)),($G$5*G518)))))),2)</f>
        <v>0</v>
      </c>
      <c r="J518" s="5">
        <f>TRUNC(IF(H518="",0,(IF(SUM($J$18:J517)&gt;=(0.25*$G$5),0,(IF((SUM($J$18:$J517)+(0.25*$G$5))&gt;+($G$5*0.25),(($G$5*0.25)-SUM($J$18:J517)),($G$5*H518)))))),2)</f>
        <v>0</v>
      </c>
      <c r="L518" s="5">
        <f t="shared" si="59"/>
        <v>0</v>
      </c>
      <c r="M518" s="5">
        <f t="shared" si="60"/>
        <v>0</v>
      </c>
      <c r="N518" s="17"/>
      <c r="O518" s="17"/>
      <c r="P518" s="17"/>
      <c r="Q518" s="5">
        <f t="shared" si="61"/>
        <v>0</v>
      </c>
      <c r="S518" s="5">
        <f t="shared" si="62"/>
        <v>0</v>
      </c>
      <c r="T518" s="5">
        <f t="shared" si="63"/>
        <v>0</v>
      </c>
      <c r="W518" s="18"/>
    </row>
    <row r="519" spans="1:23" x14ac:dyDescent="0.25">
      <c r="A519" s="6">
        <f>+'IRS Interest Rates'!A1790</f>
        <v>45619</v>
      </c>
      <c r="C519" s="9" t="str">
        <f>IF($D$3&gt;$A519,"",IF($D$4&lt;$A519,"",+'IRS Interest Rates'!$B1790))</f>
        <v/>
      </c>
      <c r="D519" s="11">
        <f t="shared" si="58"/>
        <v>0</v>
      </c>
      <c r="E519" s="11"/>
      <c r="F519" s="5">
        <f t="shared" si="64"/>
        <v>0</v>
      </c>
      <c r="G519" s="10"/>
      <c r="H519" s="10" t="str">
        <f t="shared" si="65"/>
        <v/>
      </c>
      <c r="I519" s="5">
        <f>TRUNC(IF(G519="",0,(IF(SUM(I$18:$I518)&gt;=(0.25*$G$5),0,(IF((SUM($I$18:$I518)+(0.25*$G$5))&gt;$G$5,(($G$5*0.25)-SUM(I$18:$I518)),($G$5*G519)))))),2)</f>
        <v>0</v>
      </c>
      <c r="J519" s="5">
        <f>TRUNC(IF(H519="",0,(IF(SUM($J$18:J518)&gt;=(0.25*$G$5),0,(IF((SUM($J$18:$J518)+(0.25*$G$5))&gt;+($G$5*0.25),(($G$5*0.25)-SUM($J$18:J518)),($G$5*H519)))))),2)</f>
        <v>0</v>
      </c>
      <c r="L519" s="5">
        <f t="shared" si="59"/>
        <v>0</v>
      </c>
      <c r="M519" s="5">
        <f t="shared" si="60"/>
        <v>0</v>
      </c>
      <c r="N519" s="17"/>
      <c r="O519" s="17"/>
      <c r="P519" s="17"/>
      <c r="Q519" s="5">
        <f t="shared" si="61"/>
        <v>0</v>
      </c>
      <c r="S519" s="5">
        <f t="shared" si="62"/>
        <v>0</v>
      </c>
      <c r="T519" s="5">
        <f t="shared" si="63"/>
        <v>0</v>
      </c>
      <c r="W519" s="18"/>
    </row>
    <row r="520" spans="1:23" x14ac:dyDescent="0.25">
      <c r="A520" s="6">
        <f>+'IRS Interest Rates'!A1791</f>
        <v>45620</v>
      </c>
      <c r="C520" s="9" t="str">
        <f>IF($D$3&gt;$A520,"",IF($D$4&lt;$A520,"",+'IRS Interest Rates'!$B1791))</f>
        <v/>
      </c>
      <c r="D520" s="11">
        <f t="shared" si="58"/>
        <v>0</v>
      </c>
      <c r="E520" s="11"/>
      <c r="F520" s="5">
        <f t="shared" si="64"/>
        <v>0</v>
      </c>
      <c r="G520" s="10"/>
      <c r="H520" s="10" t="str">
        <f t="shared" si="65"/>
        <v/>
      </c>
      <c r="I520" s="5">
        <f>TRUNC(IF(G520="",0,(IF(SUM(I$18:$I519)&gt;=(0.25*$G$5),0,(IF((SUM($I$18:$I519)+(0.25*$G$5))&gt;$G$5,(($G$5*0.25)-SUM(I$18:$I519)),($G$5*G520)))))),2)</f>
        <v>0</v>
      </c>
      <c r="J520" s="5">
        <f>TRUNC(IF(H520="",0,(IF(SUM($J$18:J519)&gt;=(0.25*$G$5),0,(IF((SUM($J$18:$J519)+(0.25*$G$5))&gt;+($G$5*0.25),(($G$5*0.25)-SUM($J$18:J519)),($G$5*H520)))))),2)</f>
        <v>0</v>
      </c>
      <c r="L520" s="5">
        <f t="shared" si="59"/>
        <v>0</v>
      </c>
      <c r="M520" s="5">
        <f t="shared" si="60"/>
        <v>0</v>
      </c>
      <c r="N520" s="17"/>
      <c r="O520" s="17"/>
      <c r="P520" s="17"/>
      <c r="Q520" s="5">
        <f t="shared" si="61"/>
        <v>0</v>
      </c>
      <c r="S520" s="5">
        <f t="shared" si="62"/>
        <v>0</v>
      </c>
      <c r="T520" s="5">
        <f t="shared" si="63"/>
        <v>0</v>
      </c>
      <c r="W520" s="18"/>
    </row>
    <row r="521" spans="1:23" x14ac:dyDescent="0.25">
      <c r="A521" s="6">
        <f>+'IRS Interest Rates'!A1792</f>
        <v>45621</v>
      </c>
      <c r="C521" s="9" t="str">
        <f>IF($D$3&gt;$A521,"",IF($D$4&lt;$A521,"",+'IRS Interest Rates'!$B1792))</f>
        <v/>
      </c>
      <c r="D521" s="11">
        <f t="shared" si="58"/>
        <v>0</v>
      </c>
      <c r="E521" s="11"/>
      <c r="F521" s="5">
        <f t="shared" si="64"/>
        <v>0</v>
      </c>
      <c r="G521" s="10"/>
      <c r="H521" s="10" t="str">
        <f t="shared" si="65"/>
        <v/>
      </c>
      <c r="I521" s="5">
        <f>TRUNC(IF(G521="",0,(IF(SUM(I$18:$I520)&gt;=(0.25*$G$5),0,(IF((SUM($I$18:$I520)+(0.25*$G$5))&gt;$G$5,(($G$5*0.25)-SUM(I$18:$I520)),($G$5*G521)))))),2)</f>
        <v>0</v>
      </c>
      <c r="J521" s="5">
        <f>TRUNC(IF(H521="",0,(IF(SUM($J$18:J520)&gt;=(0.25*$G$5),0,(IF((SUM($J$18:$J520)+(0.25*$G$5))&gt;+($G$5*0.25),(($G$5*0.25)-SUM($J$18:J520)),($G$5*H521)))))),2)</f>
        <v>0</v>
      </c>
      <c r="L521" s="5">
        <f t="shared" si="59"/>
        <v>0</v>
      </c>
      <c r="M521" s="5">
        <f t="shared" si="60"/>
        <v>0</v>
      </c>
      <c r="N521" s="17"/>
      <c r="O521" s="17"/>
      <c r="P521" s="17"/>
      <c r="Q521" s="5">
        <f t="shared" si="61"/>
        <v>0</v>
      </c>
      <c r="S521" s="5">
        <f t="shared" si="62"/>
        <v>0</v>
      </c>
      <c r="T521" s="5">
        <f t="shared" si="63"/>
        <v>0</v>
      </c>
      <c r="W521" s="18"/>
    </row>
    <row r="522" spans="1:23" x14ac:dyDescent="0.25">
      <c r="A522" s="6">
        <f>+'IRS Interest Rates'!A1793</f>
        <v>45622</v>
      </c>
      <c r="C522" s="9" t="str">
        <f>IF($D$3&gt;$A522,"",IF($D$4&lt;$A522,"",+'IRS Interest Rates'!$B1793))</f>
        <v/>
      </c>
      <c r="D522" s="11">
        <f t="shared" si="58"/>
        <v>0</v>
      </c>
      <c r="E522" s="11"/>
      <c r="F522" s="5">
        <f t="shared" si="64"/>
        <v>0</v>
      </c>
      <c r="G522" s="10"/>
      <c r="H522" s="10" t="str">
        <f t="shared" si="65"/>
        <v/>
      </c>
      <c r="I522" s="5">
        <f>TRUNC(IF(G522="",0,(IF(SUM(I$18:$I521)&gt;=(0.25*$G$5),0,(IF((SUM($I$18:$I521)+(0.25*$G$5))&gt;$G$5,(($G$5*0.25)-SUM(I$18:$I521)),($G$5*G522)))))),2)</f>
        <v>0</v>
      </c>
      <c r="J522" s="5">
        <f>TRUNC(IF(H522="",0,(IF(SUM($J$18:J521)&gt;=(0.25*$G$5),0,(IF((SUM($J$18:$J521)+(0.25*$G$5))&gt;+($G$5*0.25),(($G$5*0.25)-SUM($J$18:J521)),($G$5*H522)))))),2)</f>
        <v>0</v>
      </c>
      <c r="L522" s="5">
        <f t="shared" si="59"/>
        <v>0</v>
      </c>
      <c r="M522" s="5">
        <f t="shared" si="60"/>
        <v>0</v>
      </c>
      <c r="N522" s="17"/>
      <c r="O522" s="17"/>
      <c r="P522" s="17"/>
      <c r="Q522" s="5">
        <f t="shared" si="61"/>
        <v>0</v>
      </c>
      <c r="S522" s="5">
        <f t="shared" si="62"/>
        <v>0</v>
      </c>
      <c r="T522" s="5">
        <f t="shared" si="63"/>
        <v>0</v>
      </c>
      <c r="W522" s="18"/>
    </row>
    <row r="523" spans="1:23" x14ac:dyDescent="0.25">
      <c r="A523" s="6">
        <f>+'IRS Interest Rates'!A1794</f>
        <v>45623</v>
      </c>
      <c r="C523" s="9" t="str">
        <f>IF($D$3&gt;$A523,"",IF($D$4&lt;$A523,"",+'IRS Interest Rates'!$B1794))</f>
        <v/>
      </c>
      <c r="D523" s="11">
        <f t="shared" si="58"/>
        <v>0</v>
      </c>
      <c r="E523" s="11"/>
      <c r="F523" s="5">
        <f t="shared" si="64"/>
        <v>0</v>
      </c>
      <c r="G523" s="10"/>
      <c r="H523" s="10" t="str">
        <f t="shared" si="65"/>
        <v/>
      </c>
      <c r="I523" s="5">
        <f>TRUNC(IF(G523="",0,(IF(SUM(I$18:$I522)&gt;=(0.25*$G$5),0,(IF((SUM($I$18:$I522)+(0.25*$G$5))&gt;$G$5,(($G$5*0.25)-SUM(I$18:$I522)),($G$5*G523)))))),2)</f>
        <v>0</v>
      </c>
      <c r="J523" s="5">
        <f>TRUNC(IF(H523="",0,(IF(SUM($J$18:J522)&gt;=(0.25*$G$5),0,(IF((SUM($J$18:$J522)+(0.25*$G$5))&gt;+($G$5*0.25),(($G$5*0.25)-SUM($J$18:J522)),($G$5*H523)))))),2)</f>
        <v>0</v>
      </c>
      <c r="L523" s="5">
        <f t="shared" si="59"/>
        <v>0</v>
      </c>
      <c r="M523" s="5">
        <f t="shared" si="60"/>
        <v>0</v>
      </c>
      <c r="N523" s="17"/>
      <c r="O523" s="17"/>
      <c r="P523" s="17"/>
      <c r="Q523" s="5">
        <f t="shared" si="61"/>
        <v>0</v>
      </c>
      <c r="S523" s="5">
        <f t="shared" si="62"/>
        <v>0</v>
      </c>
      <c r="T523" s="5">
        <f t="shared" si="63"/>
        <v>0</v>
      </c>
      <c r="W523" s="18"/>
    </row>
    <row r="524" spans="1:23" x14ac:dyDescent="0.25">
      <c r="A524" s="6">
        <f>+'IRS Interest Rates'!A1795</f>
        <v>45624</v>
      </c>
      <c r="C524" s="9" t="str">
        <f>IF($D$3&gt;$A524,"",IF($D$4&lt;$A524,"",+'IRS Interest Rates'!$B1795))</f>
        <v/>
      </c>
      <c r="D524" s="11">
        <f t="shared" ref="D524:D587" si="66">IF(C524="",0,C524/365)</f>
        <v>0</v>
      </c>
      <c r="E524" s="11"/>
      <c r="F524" s="5">
        <f t="shared" si="64"/>
        <v>0</v>
      </c>
      <c r="G524" s="10"/>
      <c r="H524" s="10" t="str">
        <f t="shared" si="65"/>
        <v/>
      </c>
      <c r="I524" s="5">
        <f>TRUNC(IF(G524="",0,(IF(SUM(I$18:$I523)&gt;=(0.25*$G$5),0,(IF((SUM($I$18:$I523)+(0.25*$G$5))&gt;$G$5,(($G$5*0.25)-SUM(I$18:$I523)),($G$5*G524)))))),2)</f>
        <v>0</v>
      </c>
      <c r="J524" s="5">
        <f>TRUNC(IF(H524="",0,(IF(SUM($J$18:J523)&gt;=(0.25*$G$5),0,(IF((SUM($J$18:$J523)+(0.25*$G$5))&gt;+($G$5*0.25),(($G$5*0.25)-SUM($J$18:J523)),($G$5*H524)))))),2)</f>
        <v>0</v>
      </c>
      <c r="L524" s="5">
        <f t="shared" si="59"/>
        <v>0</v>
      </c>
      <c r="M524" s="5">
        <f t="shared" si="60"/>
        <v>0</v>
      </c>
      <c r="N524" s="17"/>
      <c r="O524" s="17"/>
      <c r="P524" s="17"/>
      <c r="Q524" s="5">
        <f t="shared" si="61"/>
        <v>0</v>
      </c>
      <c r="S524" s="5">
        <f t="shared" si="62"/>
        <v>0</v>
      </c>
      <c r="T524" s="5">
        <f t="shared" si="63"/>
        <v>0</v>
      </c>
      <c r="W524" s="18"/>
    </row>
    <row r="525" spans="1:23" x14ac:dyDescent="0.25">
      <c r="A525" s="6">
        <f>+'IRS Interest Rates'!A1796</f>
        <v>45625</v>
      </c>
      <c r="C525" s="9" t="str">
        <f>IF($D$3&gt;$A525,"",IF($D$4&lt;$A525,"",+'IRS Interest Rates'!$B1796))</f>
        <v/>
      </c>
      <c r="D525" s="11">
        <f t="shared" si="66"/>
        <v>0</v>
      </c>
      <c r="E525" s="11"/>
      <c r="F525" s="5">
        <f t="shared" si="64"/>
        <v>0</v>
      </c>
      <c r="G525" s="10"/>
      <c r="H525" s="10" t="str">
        <f t="shared" si="65"/>
        <v/>
      </c>
      <c r="I525" s="5">
        <f>TRUNC(IF(G525="",0,(IF(SUM(I$18:$I524)&gt;=(0.25*$G$5),0,(IF((SUM($I$18:$I524)+(0.25*$G$5))&gt;$G$5,(($G$5*0.25)-SUM(I$18:$I524)),($G$5*G525)))))),2)</f>
        <v>0</v>
      </c>
      <c r="J525" s="5">
        <f>TRUNC(IF(H525="",0,(IF(SUM($J$18:J524)&gt;=(0.25*$G$5),0,(IF((SUM($J$18:$J524)+(0.25*$G$5))&gt;+($G$5*0.25),(($G$5*0.25)-SUM($J$18:J524)),($G$5*H525)))))),2)</f>
        <v>0</v>
      </c>
      <c r="L525" s="5">
        <f t="shared" si="59"/>
        <v>0</v>
      </c>
      <c r="M525" s="5">
        <f t="shared" si="60"/>
        <v>0</v>
      </c>
      <c r="N525" s="17"/>
      <c r="O525" s="17"/>
      <c r="P525" s="17"/>
      <c r="Q525" s="5">
        <f t="shared" si="61"/>
        <v>0</v>
      </c>
      <c r="S525" s="5">
        <f t="shared" si="62"/>
        <v>0</v>
      </c>
      <c r="T525" s="5">
        <f t="shared" si="63"/>
        <v>0</v>
      </c>
      <c r="W525" s="18"/>
    </row>
    <row r="526" spans="1:23" x14ac:dyDescent="0.25">
      <c r="A526" s="6">
        <f>+'IRS Interest Rates'!A1797</f>
        <v>45626</v>
      </c>
      <c r="C526" s="9" t="str">
        <f>IF($D$3&gt;$A526,"",IF($D$4&lt;$A526,"",+'IRS Interest Rates'!$B1797))</f>
        <v/>
      </c>
      <c r="D526" s="11">
        <f t="shared" si="66"/>
        <v>0</v>
      </c>
      <c r="E526" s="11"/>
      <c r="F526" s="5">
        <f t="shared" si="64"/>
        <v>0</v>
      </c>
      <c r="G526" s="10">
        <f>IF($G$14="yes",IF($A526&lt;$D$3,"",IF(SUM(F497:F526)&gt;0,G$16,"")),0)</f>
        <v>0</v>
      </c>
      <c r="H526" s="10">
        <f t="shared" si="65"/>
        <v>0</v>
      </c>
      <c r="I526" s="5">
        <f>TRUNC(IF(G526="",0,(IF(SUM(I$18:$I525)&gt;=(0.25*$G$5),0,(IF((SUM($I$18:$I525)+(0.25*$G$5))&gt;$G$5,(($G$5*0.25)-SUM(I$18:$I525)),($G$5*G526)))))),2)</f>
        <v>0</v>
      </c>
      <c r="J526" s="5">
        <f>TRUNC(IF(H526="",0,(IF(SUM($J$18:J525)&gt;=(0.25*$G$5),0,(IF((SUM($J$18:$J525)+(0.25*$G$5))&gt;+($G$5*0.25),(($G$5*0.25)-SUM($J$18:J525)),($G$5*H526)))))),2)</f>
        <v>0</v>
      </c>
      <c r="L526" s="5">
        <f t="shared" si="59"/>
        <v>0</v>
      </c>
      <c r="M526" s="5">
        <f t="shared" si="60"/>
        <v>0</v>
      </c>
      <c r="N526" s="17"/>
      <c r="O526" s="17"/>
      <c r="P526" s="17"/>
      <c r="Q526" s="5">
        <f t="shared" si="61"/>
        <v>0</v>
      </c>
      <c r="S526" s="5">
        <f t="shared" si="62"/>
        <v>0</v>
      </c>
      <c r="T526" s="5">
        <f t="shared" si="63"/>
        <v>0</v>
      </c>
      <c r="W526" s="18"/>
    </row>
    <row r="527" spans="1:23" x14ac:dyDescent="0.25">
      <c r="A527" s="6">
        <f>+'IRS Interest Rates'!A1798</f>
        <v>45627</v>
      </c>
      <c r="C527" s="9" t="str">
        <f>IF($D$3&gt;$A527,"",IF($D$4&lt;$A527,"",+'IRS Interest Rates'!$B1798))</f>
        <v/>
      </c>
      <c r="D527" s="11">
        <f t="shared" si="66"/>
        <v>0</v>
      </c>
      <c r="E527" s="11"/>
      <c r="F527" s="5">
        <f t="shared" si="64"/>
        <v>0</v>
      </c>
      <c r="G527" s="10"/>
      <c r="H527" s="10" t="str">
        <f t="shared" si="65"/>
        <v/>
      </c>
      <c r="I527" s="5">
        <f>TRUNC(IF(G527="",0,(IF(SUM(I$18:$I526)&gt;=(0.25*$G$5),0,(IF((SUM($I$18:$I526)+(0.25*$G$5))&gt;$G$5,(($G$5*0.25)-SUM(I$18:$I526)),($G$5*G527)))))),2)</f>
        <v>0</v>
      </c>
      <c r="J527" s="5">
        <f>TRUNC(IF(H527="",0,(IF(SUM($J$18:J526)&gt;=(0.25*$G$5),0,(IF((SUM($J$18:$J526)+(0.25*$G$5))&gt;+($G$5*0.25),(($G$5*0.25)-SUM($J$18:J526)),($G$5*H527)))))),2)</f>
        <v>0</v>
      </c>
      <c r="L527" s="5">
        <f t="shared" si="59"/>
        <v>0</v>
      </c>
      <c r="M527" s="5">
        <f t="shared" si="60"/>
        <v>0</v>
      </c>
      <c r="N527" s="17"/>
      <c r="O527" s="17"/>
      <c r="P527" s="17"/>
      <c r="Q527" s="5">
        <f t="shared" si="61"/>
        <v>0</v>
      </c>
      <c r="S527" s="5">
        <f t="shared" si="62"/>
        <v>0</v>
      </c>
      <c r="T527" s="5">
        <f t="shared" si="63"/>
        <v>0</v>
      </c>
      <c r="W527" s="18"/>
    </row>
    <row r="528" spans="1:23" x14ac:dyDescent="0.25">
      <c r="A528" s="6">
        <f>+'IRS Interest Rates'!A1799</f>
        <v>45628</v>
      </c>
      <c r="C528" s="9" t="str">
        <f>IF($D$3&gt;$A528,"",IF($D$4&lt;$A528,"",+'IRS Interest Rates'!$B1799))</f>
        <v/>
      </c>
      <c r="D528" s="11">
        <f t="shared" si="66"/>
        <v>0</v>
      </c>
      <c r="E528" s="11"/>
      <c r="F528" s="5">
        <f t="shared" si="64"/>
        <v>0</v>
      </c>
      <c r="G528" s="10"/>
      <c r="H528" s="10" t="str">
        <f t="shared" si="65"/>
        <v/>
      </c>
      <c r="I528" s="5">
        <f>TRUNC(IF(G528="",0,(IF(SUM(I$18:$I527)&gt;=(0.25*$G$5),0,(IF((SUM($I$18:$I527)+(0.25*$G$5))&gt;$G$5,(($G$5*0.25)-SUM(I$18:$I527)),($G$5*G528)))))),2)</f>
        <v>0</v>
      </c>
      <c r="J528" s="5">
        <f>TRUNC(IF(H528="",0,(IF(SUM($J$18:J527)&gt;=(0.25*$G$5),0,(IF((SUM($J$18:$J527)+(0.25*$G$5))&gt;+($G$5*0.25),(($G$5*0.25)-SUM($J$18:J527)),($G$5*H528)))))),2)</f>
        <v>0</v>
      </c>
      <c r="L528" s="5">
        <f t="shared" si="59"/>
        <v>0</v>
      </c>
      <c r="M528" s="5">
        <f t="shared" si="60"/>
        <v>0</v>
      </c>
      <c r="N528" s="17"/>
      <c r="O528" s="17"/>
      <c r="P528" s="17"/>
      <c r="Q528" s="5">
        <f t="shared" si="61"/>
        <v>0</v>
      </c>
      <c r="S528" s="5">
        <f t="shared" si="62"/>
        <v>0</v>
      </c>
      <c r="T528" s="5">
        <f t="shared" si="63"/>
        <v>0</v>
      </c>
      <c r="W528" s="18"/>
    </row>
    <row r="529" spans="1:23" x14ac:dyDescent="0.25">
      <c r="A529" s="6">
        <f>+'IRS Interest Rates'!A1800</f>
        <v>45629</v>
      </c>
      <c r="C529" s="9" t="str">
        <f>IF($D$3&gt;$A529,"",IF($D$4&lt;$A529,"",+'IRS Interest Rates'!$B1800))</f>
        <v/>
      </c>
      <c r="D529" s="11">
        <f t="shared" si="66"/>
        <v>0</v>
      </c>
      <c r="E529" s="11"/>
      <c r="F529" s="5">
        <f t="shared" si="64"/>
        <v>0</v>
      </c>
      <c r="G529" s="10"/>
      <c r="H529" s="10" t="str">
        <f t="shared" si="65"/>
        <v/>
      </c>
      <c r="I529" s="5">
        <f>TRUNC(IF(G529="",0,(IF(SUM(I$18:$I528)&gt;=(0.25*$G$5),0,(IF((SUM($I$18:$I528)+(0.25*$G$5))&gt;$G$5,(($G$5*0.25)-SUM(I$18:$I528)),($G$5*G529)))))),2)</f>
        <v>0</v>
      </c>
      <c r="J529" s="5">
        <f>TRUNC(IF(H529="",0,(IF(SUM($J$18:J528)&gt;=(0.25*$G$5),0,(IF((SUM($J$18:$J528)+(0.25*$G$5))&gt;+($G$5*0.25),(($G$5*0.25)-SUM($J$18:J528)),($G$5*H529)))))),2)</f>
        <v>0</v>
      </c>
      <c r="L529" s="5">
        <f t="shared" si="59"/>
        <v>0</v>
      </c>
      <c r="M529" s="5">
        <f t="shared" si="60"/>
        <v>0</v>
      </c>
      <c r="N529" s="17"/>
      <c r="O529" s="17"/>
      <c r="P529" s="17"/>
      <c r="Q529" s="5">
        <f t="shared" si="61"/>
        <v>0</v>
      </c>
      <c r="S529" s="5">
        <f t="shared" si="62"/>
        <v>0</v>
      </c>
      <c r="T529" s="5">
        <f t="shared" si="63"/>
        <v>0</v>
      </c>
      <c r="W529" s="18"/>
    </row>
    <row r="530" spans="1:23" x14ac:dyDescent="0.25">
      <c r="A530" s="6">
        <f>+'IRS Interest Rates'!A1801</f>
        <v>45630</v>
      </c>
      <c r="C530" s="9" t="str">
        <f>IF($D$3&gt;$A530,"",IF($D$4&lt;$A530,"",+'IRS Interest Rates'!$B1801))</f>
        <v/>
      </c>
      <c r="D530" s="11">
        <f t="shared" si="66"/>
        <v>0</v>
      </c>
      <c r="E530" s="11"/>
      <c r="F530" s="5">
        <f t="shared" si="64"/>
        <v>0</v>
      </c>
      <c r="G530" s="10"/>
      <c r="H530" s="10" t="str">
        <f t="shared" si="65"/>
        <v/>
      </c>
      <c r="I530" s="5">
        <f>TRUNC(IF(G530="",0,(IF(SUM(I$18:$I529)&gt;=(0.25*$G$5),0,(IF((SUM($I$18:$I529)+(0.25*$G$5))&gt;$G$5,(($G$5*0.25)-SUM(I$18:$I529)),($G$5*G530)))))),2)</f>
        <v>0</v>
      </c>
      <c r="J530" s="5">
        <f>TRUNC(IF(H530="",0,(IF(SUM($J$18:J529)&gt;=(0.25*$G$5),0,(IF((SUM($J$18:$J529)+(0.25*$G$5))&gt;+($G$5*0.25),(($G$5*0.25)-SUM($J$18:J529)),($G$5*H530)))))),2)</f>
        <v>0</v>
      </c>
      <c r="L530" s="5">
        <f t="shared" si="59"/>
        <v>0</v>
      </c>
      <c r="M530" s="5">
        <f t="shared" si="60"/>
        <v>0</v>
      </c>
      <c r="N530" s="17"/>
      <c r="O530" s="17"/>
      <c r="P530" s="17"/>
      <c r="Q530" s="5">
        <f t="shared" si="61"/>
        <v>0</v>
      </c>
      <c r="S530" s="5">
        <f t="shared" si="62"/>
        <v>0</v>
      </c>
      <c r="T530" s="5">
        <f t="shared" si="63"/>
        <v>0</v>
      </c>
      <c r="W530" s="18"/>
    </row>
    <row r="531" spans="1:23" x14ac:dyDescent="0.25">
      <c r="A531" s="6">
        <f>+'IRS Interest Rates'!A1802</f>
        <v>45631</v>
      </c>
      <c r="C531" s="9" t="str">
        <f>IF($D$3&gt;$A531,"",IF($D$4&lt;$A531,"",+'IRS Interest Rates'!$B1802))</f>
        <v/>
      </c>
      <c r="D531" s="11">
        <f t="shared" si="66"/>
        <v>0</v>
      </c>
      <c r="E531" s="11"/>
      <c r="F531" s="5">
        <f t="shared" si="64"/>
        <v>0</v>
      </c>
      <c r="G531" s="10"/>
      <c r="H531" s="10" t="str">
        <f t="shared" si="65"/>
        <v/>
      </c>
      <c r="I531" s="5">
        <f>TRUNC(IF(G531="",0,(IF(SUM(I$18:$I530)&gt;=(0.25*$G$5),0,(IF((SUM($I$18:$I530)+(0.25*$G$5))&gt;$G$5,(($G$5*0.25)-SUM(I$18:$I530)),($G$5*G531)))))),2)</f>
        <v>0</v>
      </c>
      <c r="J531" s="5">
        <f>TRUNC(IF(H531="",0,(IF(SUM($J$18:J530)&gt;=(0.25*$G$5),0,(IF((SUM($J$18:$J530)+(0.25*$G$5))&gt;+($G$5*0.25),(($G$5*0.25)-SUM($J$18:J530)),($G$5*H531)))))),2)</f>
        <v>0</v>
      </c>
      <c r="L531" s="5">
        <f t="shared" ref="L531:L594" si="67">+Q530</f>
        <v>0</v>
      </c>
      <c r="M531" s="5">
        <f t="shared" ref="M531:M594" si="68">+F531</f>
        <v>0</v>
      </c>
      <c r="N531" s="17"/>
      <c r="O531" s="17"/>
      <c r="P531" s="17"/>
      <c r="Q531" s="5">
        <f t="shared" ref="Q531:Q594" si="69">SUM(L531:P531)</f>
        <v>0</v>
      </c>
      <c r="S531" s="5">
        <f t="shared" ref="S531:S594" si="70">+L531+N531+O531+P531</f>
        <v>0</v>
      </c>
      <c r="T531" s="5">
        <f t="shared" ref="T531:T594" si="71">ROUND(S531*D531,2)</f>
        <v>0</v>
      </c>
      <c r="W531" s="18"/>
    </row>
    <row r="532" spans="1:23" x14ac:dyDescent="0.25">
      <c r="A532" s="6">
        <f>+'IRS Interest Rates'!A1803</f>
        <v>45632</v>
      </c>
      <c r="C532" s="9" t="str">
        <f>IF($D$3&gt;$A532,"",IF($D$4&lt;$A532,"",+'IRS Interest Rates'!$B1803))</f>
        <v/>
      </c>
      <c r="D532" s="11">
        <f t="shared" si="66"/>
        <v>0</v>
      </c>
      <c r="E532" s="11"/>
      <c r="F532" s="5">
        <f t="shared" ref="F532:F595" si="72">+T532</f>
        <v>0</v>
      </c>
      <c r="G532" s="10"/>
      <c r="H532" s="10" t="str">
        <f t="shared" si="65"/>
        <v/>
      </c>
      <c r="I532" s="5">
        <f>TRUNC(IF(G532="",0,(IF(SUM(I$18:$I531)&gt;=(0.25*$G$5),0,(IF((SUM($I$18:$I531)+(0.25*$G$5))&gt;$G$5,(($G$5*0.25)-SUM(I$18:$I531)),($G$5*G532)))))),2)</f>
        <v>0</v>
      </c>
      <c r="J532" s="5">
        <f>TRUNC(IF(H532="",0,(IF(SUM($J$18:J531)&gt;=(0.25*$G$5),0,(IF((SUM($J$18:$J531)+(0.25*$G$5))&gt;+($G$5*0.25),(($G$5*0.25)-SUM($J$18:J531)),($G$5*H532)))))),2)</f>
        <v>0</v>
      </c>
      <c r="L532" s="5">
        <f t="shared" si="67"/>
        <v>0</v>
      </c>
      <c r="M532" s="5">
        <f t="shared" si="68"/>
        <v>0</v>
      </c>
      <c r="N532" s="17"/>
      <c r="O532" s="17"/>
      <c r="P532" s="17"/>
      <c r="Q532" s="5">
        <f t="shared" si="69"/>
        <v>0</v>
      </c>
      <c r="S532" s="5">
        <f t="shared" si="70"/>
        <v>0</v>
      </c>
      <c r="T532" s="5">
        <f t="shared" si="71"/>
        <v>0</v>
      </c>
      <c r="W532" s="18"/>
    </row>
    <row r="533" spans="1:23" x14ac:dyDescent="0.25">
      <c r="A533" s="6">
        <f>+'IRS Interest Rates'!A1804</f>
        <v>45633</v>
      </c>
      <c r="C533" s="9" t="str">
        <f>IF($D$3&gt;$A533,"",IF($D$4&lt;$A533,"",+'IRS Interest Rates'!$B1804))</f>
        <v/>
      </c>
      <c r="D533" s="11">
        <f t="shared" si="66"/>
        <v>0</v>
      </c>
      <c r="E533" s="11"/>
      <c r="F533" s="5">
        <f t="shared" si="72"/>
        <v>0</v>
      </c>
      <c r="G533" s="10"/>
      <c r="H533" s="10" t="str">
        <f t="shared" si="65"/>
        <v/>
      </c>
      <c r="I533" s="5">
        <f>TRUNC(IF(G533="",0,(IF(SUM(I$18:$I532)&gt;=(0.25*$G$5),0,(IF((SUM($I$18:$I532)+(0.25*$G$5))&gt;$G$5,(($G$5*0.25)-SUM(I$18:$I532)),($G$5*G533)))))),2)</f>
        <v>0</v>
      </c>
      <c r="J533" s="5">
        <f>TRUNC(IF(H533="",0,(IF(SUM($J$18:J532)&gt;=(0.25*$G$5),0,(IF((SUM($J$18:$J532)+(0.25*$G$5))&gt;+($G$5*0.25),(($G$5*0.25)-SUM($J$18:J532)),($G$5*H533)))))),2)</f>
        <v>0</v>
      </c>
      <c r="L533" s="5">
        <f t="shared" si="67"/>
        <v>0</v>
      </c>
      <c r="M533" s="5">
        <f t="shared" si="68"/>
        <v>0</v>
      </c>
      <c r="N533" s="17"/>
      <c r="O533" s="17"/>
      <c r="P533" s="17"/>
      <c r="Q533" s="5">
        <f t="shared" si="69"/>
        <v>0</v>
      </c>
      <c r="S533" s="5">
        <f t="shared" si="70"/>
        <v>0</v>
      </c>
      <c r="T533" s="5">
        <f t="shared" si="71"/>
        <v>0</v>
      </c>
      <c r="W533" s="18"/>
    </row>
    <row r="534" spans="1:23" x14ac:dyDescent="0.25">
      <c r="A534" s="6">
        <f>+'IRS Interest Rates'!A1805</f>
        <v>45634</v>
      </c>
      <c r="C534" s="9" t="str">
        <f>IF($D$3&gt;$A534,"",IF($D$4&lt;$A534,"",+'IRS Interest Rates'!$B1805))</f>
        <v/>
      </c>
      <c r="D534" s="11">
        <f t="shared" si="66"/>
        <v>0</v>
      </c>
      <c r="E534" s="11"/>
      <c r="F534" s="5">
        <f t="shared" si="72"/>
        <v>0</v>
      </c>
      <c r="G534" s="10"/>
      <c r="H534" s="10" t="str">
        <f t="shared" si="65"/>
        <v/>
      </c>
      <c r="I534" s="5">
        <f>TRUNC(IF(G534="",0,(IF(SUM(I$18:$I533)&gt;=(0.25*$G$5),0,(IF((SUM($I$18:$I533)+(0.25*$G$5))&gt;$G$5,(($G$5*0.25)-SUM(I$18:$I533)),($G$5*G534)))))),2)</f>
        <v>0</v>
      </c>
      <c r="J534" s="5">
        <f>TRUNC(IF(H534="",0,(IF(SUM($J$18:J533)&gt;=(0.25*$G$5),0,(IF((SUM($J$18:$J533)+(0.25*$G$5))&gt;+($G$5*0.25),(($G$5*0.25)-SUM($J$18:J533)),($G$5*H534)))))),2)</f>
        <v>0</v>
      </c>
      <c r="L534" s="5">
        <f t="shared" si="67"/>
        <v>0</v>
      </c>
      <c r="M534" s="5">
        <f t="shared" si="68"/>
        <v>0</v>
      </c>
      <c r="N534" s="17"/>
      <c r="O534" s="17"/>
      <c r="P534" s="17"/>
      <c r="Q534" s="5">
        <f t="shared" si="69"/>
        <v>0</v>
      </c>
      <c r="S534" s="5">
        <f t="shared" si="70"/>
        <v>0</v>
      </c>
      <c r="T534" s="5">
        <f t="shared" si="71"/>
        <v>0</v>
      </c>
      <c r="W534" s="18"/>
    </row>
    <row r="535" spans="1:23" x14ac:dyDescent="0.25">
      <c r="A535" s="6">
        <f>+'IRS Interest Rates'!A1806</f>
        <v>45635</v>
      </c>
      <c r="C535" s="9" t="str">
        <f>IF($D$3&gt;$A535,"",IF($D$4&lt;$A535,"",+'IRS Interest Rates'!$B1806))</f>
        <v/>
      </c>
      <c r="D535" s="11">
        <f t="shared" si="66"/>
        <v>0</v>
      </c>
      <c r="E535" s="11"/>
      <c r="F535" s="5">
        <f t="shared" si="72"/>
        <v>0</v>
      </c>
      <c r="G535" s="10"/>
      <c r="H535" s="10" t="str">
        <f t="shared" si="65"/>
        <v/>
      </c>
      <c r="I535" s="5">
        <f>TRUNC(IF(G535="",0,(IF(SUM(I$18:$I534)&gt;=(0.25*$G$5),0,(IF((SUM($I$18:$I534)+(0.25*$G$5))&gt;$G$5,(($G$5*0.25)-SUM(I$18:$I534)),($G$5*G535)))))),2)</f>
        <v>0</v>
      </c>
      <c r="J535" s="5">
        <f>TRUNC(IF(H535="",0,(IF(SUM($J$18:J534)&gt;=(0.25*$G$5),0,(IF((SUM($J$18:$J534)+(0.25*$G$5))&gt;+($G$5*0.25),(($G$5*0.25)-SUM($J$18:J534)),($G$5*H535)))))),2)</f>
        <v>0</v>
      </c>
      <c r="L535" s="5">
        <f t="shared" si="67"/>
        <v>0</v>
      </c>
      <c r="M535" s="5">
        <f t="shared" si="68"/>
        <v>0</v>
      </c>
      <c r="N535" s="17"/>
      <c r="O535" s="17"/>
      <c r="P535" s="17"/>
      <c r="Q535" s="5">
        <f t="shared" si="69"/>
        <v>0</v>
      </c>
      <c r="S535" s="5">
        <f t="shared" si="70"/>
        <v>0</v>
      </c>
      <c r="T535" s="5">
        <f t="shared" si="71"/>
        <v>0</v>
      </c>
      <c r="W535" s="18"/>
    </row>
    <row r="536" spans="1:23" x14ac:dyDescent="0.25">
      <c r="A536" s="6">
        <f>+'IRS Interest Rates'!A1807</f>
        <v>45636</v>
      </c>
      <c r="C536" s="9" t="str">
        <f>IF($D$3&gt;$A536,"",IF($D$4&lt;$A536,"",+'IRS Interest Rates'!$B1807))</f>
        <v/>
      </c>
      <c r="D536" s="11">
        <f t="shared" si="66"/>
        <v>0</v>
      </c>
      <c r="E536" s="11"/>
      <c r="F536" s="5">
        <f t="shared" si="72"/>
        <v>0</v>
      </c>
      <c r="G536" s="10"/>
      <c r="H536" s="10" t="str">
        <f t="shared" si="65"/>
        <v/>
      </c>
      <c r="I536" s="5">
        <f>TRUNC(IF(G536="",0,(IF(SUM(I$18:$I535)&gt;=(0.25*$G$5),0,(IF((SUM($I$18:$I535)+(0.25*$G$5))&gt;$G$5,(($G$5*0.25)-SUM(I$18:$I535)),($G$5*G536)))))),2)</f>
        <v>0</v>
      </c>
      <c r="J536" s="5">
        <f>TRUNC(IF(H536="",0,(IF(SUM($J$18:J535)&gt;=(0.25*$G$5),0,(IF((SUM($J$18:$J535)+(0.25*$G$5))&gt;+($G$5*0.25),(($G$5*0.25)-SUM($J$18:J535)),($G$5*H536)))))),2)</f>
        <v>0</v>
      </c>
      <c r="L536" s="5">
        <f t="shared" si="67"/>
        <v>0</v>
      </c>
      <c r="M536" s="5">
        <f t="shared" si="68"/>
        <v>0</v>
      </c>
      <c r="N536" s="17"/>
      <c r="O536" s="17"/>
      <c r="P536" s="17"/>
      <c r="Q536" s="5">
        <f t="shared" si="69"/>
        <v>0</v>
      </c>
      <c r="S536" s="5">
        <f t="shared" si="70"/>
        <v>0</v>
      </c>
      <c r="T536" s="5">
        <f t="shared" si="71"/>
        <v>0</v>
      </c>
      <c r="W536" s="18"/>
    </row>
    <row r="537" spans="1:23" x14ac:dyDescent="0.25">
      <c r="A537" s="6">
        <f>+'IRS Interest Rates'!A1808</f>
        <v>45637</v>
      </c>
      <c r="C537" s="9" t="str">
        <f>IF($D$3&gt;$A537,"",IF($D$4&lt;$A537,"",+'IRS Interest Rates'!$B1808))</f>
        <v/>
      </c>
      <c r="D537" s="11">
        <f t="shared" si="66"/>
        <v>0</v>
      </c>
      <c r="E537" s="11"/>
      <c r="F537" s="5">
        <f t="shared" si="72"/>
        <v>0</v>
      </c>
      <c r="G537" s="10"/>
      <c r="H537" s="10" t="str">
        <f t="shared" si="65"/>
        <v/>
      </c>
      <c r="I537" s="5">
        <f>TRUNC(IF(G537="",0,(IF(SUM(I$18:$I536)&gt;=(0.25*$G$5),0,(IF((SUM($I$18:$I536)+(0.25*$G$5))&gt;$G$5,(($G$5*0.25)-SUM(I$18:$I536)),($G$5*G537)))))),2)</f>
        <v>0</v>
      </c>
      <c r="J537" s="5">
        <f>TRUNC(IF(H537="",0,(IF(SUM($J$18:J536)&gt;=(0.25*$G$5),0,(IF((SUM($J$18:$J536)+(0.25*$G$5))&gt;+($G$5*0.25),(($G$5*0.25)-SUM($J$18:J536)),($G$5*H537)))))),2)</f>
        <v>0</v>
      </c>
      <c r="L537" s="5">
        <f t="shared" si="67"/>
        <v>0</v>
      </c>
      <c r="M537" s="5">
        <f t="shared" si="68"/>
        <v>0</v>
      </c>
      <c r="N537" s="17"/>
      <c r="O537" s="17"/>
      <c r="P537" s="17"/>
      <c r="Q537" s="5">
        <f t="shared" si="69"/>
        <v>0</v>
      </c>
      <c r="S537" s="5">
        <f t="shared" si="70"/>
        <v>0</v>
      </c>
      <c r="T537" s="5">
        <f t="shared" si="71"/>
        <v>0</v>
      </c>
      <c r="W537" s="18"/>
    </row>
    <row r="538" spans="1:23" x14ac:dyDescent="0.25">
      <c r="A538" s="6">
        <f>+'IRS Interest Rates'!A1809</f>
        <v>45638</v>
      </c>
      <c r="C538" s="9" t="str">
        <f>IF($D$3&gt;$A538,"",IF($D$4&lt;$A538,"",+'IRS Interest Rates'!$B1809))</f>
        <v/>
      </c>
      <c r="D538" s="11">
        <f t="shared" si="66"/>
        <v>0</v>
      </c>
      <c r="E538" s="11"/>
      <c r="F538" s="5">
        <f t="shared" si="72"/>
        <v>0</v>
      </c>
      <c r="G538" s="10"/>
      <c r="H538" s="10" t="str">
        <f t="shared" si="65"/>
        <v/>
      </c>
      <c r="I538" s="5">
        <f>TRUNC(IF(G538="",0,(IF(SUM(I$18:$I537)&gt;=(0.25*$G$5),0,(IF((SUM($I$18:$I537)+(0.25*$G$5))&gt;$G$5,(($G$5*0.25)-SUM(I$18:$I537)),($G$5*G538)))))),2)</f>
        <v>0</v>
      </c>
      <c r="J538" s="5">
        <f>TRUNC(IF(H538="",0,(IF(SUM($J$18:J537)&gt;=(0.25*$G$5),0,(IF((SUM($J$18:$J537)+(0.25*$G$5))&gt;+($G$5*0.25),(($G$5*0.25)-SUM($J$18:J537)),($G$5*H538)))))),2)</f>
        <v>0</v>
      </c>
      <c r="L538" s="5">
        <f t="shared" si="67"/>
        <v>0</v>
      </c>
      <c r="M538" s="5">
        <f t="shared" si="68"/>
        <v>0</v>
      </c>
      <c r="N538" s="17"/>
      <c r="O538" s="17"/>
      <c r="P538" s="17"/>
      <c r="Q538" s="5">
        <f t="shared" si="69"/>
        <v>0</v>
      </c>
      <c r="S538" s="5">
        <f t="shared" si="70"/>
        <v>0</v>
      </c>
      <c r="T538" s="5">
        <f t="shared" si="71"/>
        <v>0</v>
      </c>
      <c r="W538" s="18"/>
    </row>
    <row r="539" spans="1:23" x14ac:dyDescent="0.25">
      <c r="A539" s="6">
        <f>+'IRS Interest Rates'!A1810</f>
        <v>45639</v>
      </c>
      <c r="C539" s="9" t="str">
        <f>IF($D$3&gt;$A539,"",IF($D$4&lt;$A539,"",+'IRS Interest Rates'!$B1810))</f>
        <v/>
      </c>
      <c r="D539" s="11">
        <f t="shared" si="66"/>
        <v>0</v>
      </c>
      <c r="E539" s="11"/>
      <c r="F539" s="5">
        <f t="shared" si="72"/>
        <v>0</v>
      </c>
      <c r="G539" s="10"/>
      <c r="H539" s="10" t="str">
        <f t="shared" si="65"/>
        <v/>
      </c>
      <c r="I539" s="5">
        <f>TRUNC(IF(G539="",0,(IF(SUM(I$18:$I538)&gt;=(0.25*$G$5),0,(IF((SUM($I$18:$I538)+(0.25*$G$5))&gt;$G$5,(($G$5*0.25)-SUM(I$18:$I538)),($G$5*G539)))))),2)</f>
        <v>0</v>
      </c>
      <c r="J539" s="5">
        <f>TRUNC(IF(H539="",0,(IF(SUM($J$18:J538)&gt;=(0.25*$G$5),0,(IF((SUM($J$18:$J538)+(0.25*$G$5))&gt;+($G$5*0.25),(($G$5*0.25)-SUM($J$18:J538)),($G$5*H539)))))),2)</f>
        <v>0</v>
      </c>
      <c r="L539" s="5">
        <f t="shared" si="67"/>
        <v>0</v>
      </c>
      <c r="M539" s="5">
        <f t="shared" si="68"/>
        <v>0</v>
      </c>
      <c r="N539" s="17"/>
      <c r="O539" s="17"/>
      <c r="P539" s="17"/>
      <c r="Q539" s="5">
        <f t="shared" si="69"/>
        <v>0</v>
      </c>
      <c r="S539" s="5">
        <f t="shared" si="70"/>
        <v>0</v>
      </c>
      <c r="T539" s="5">
        <f t="shared" si="71"/>
        <v>0</v>
      </c>
      <c r="W539" s="18"/>
    </row>
    <row r="540" spans="1:23" x14ac:dyDescent="0.25">
      <c r="A540" s="6">
        <f>+'IRS Interest Rates'!A1811</f>
        <v>45640</v>
      </c>
      <c r="C540" s="9" t="str">
        <f>IF($D$3&gt;$A540,"",IF($D$4&lt;$A540,"",+'IRS Interest Rates'!$B1811))</f>
        <v/>
      </c>
      <c r="D540" s="11">
        <f t="shared" si="66"/>
        <v>0</v>
      </c>
      <c r="E540" s="11"/>
      <c r="F540" s="5">
        <f t="shared" si="72"/>
        <v>0</v>
      </c>
      <c r="G540" s="10"/>
      <c r="H540" s="10" t="str">
        <f t="shared" si="65"/>
        <v/>
      </c>
      <c r="I540" s="5">
        <f>TRUNC(IF(G540="",0,(IF(SUM(I$18:$I539)&gt;=(0.25*$G$5),0,(IF((SUM($I$18:$I539)+(0.25*$G$5))&gt;$G$5,(($G$5*0.25)-SUM(I$18:$I539)),($G$5*G540)))))),2)</f>
        <v>0</v>
      </c>
      <c r="J540" s="5">
        <f>TRUNC(IF(H540="",0,(IF(SUM($J$18:J539)&gt;=(0.25*$G$5),0,(IF((SUM($J$18:$J539)+(0.25*$G$5))&gt;+($G$5*0.25),(($G$5*0.25)-SUM($J$18:J539)),($G$5*H540)))))),2)</f>
        <v>0</v>
      </c>
      <c r="L540" s="5">
        <f t="shared" si="67"/>
        <v>0</v>
      </c>
      <c r="M540" s="5">
        <f t="shared" si="68"/>
        <v>0</v>
      </c>
      <c r="N540" s="17"/>
      <c r="O540" s="17"/>
      <c r="P540" s="17"/>
      <c r="Q540" s="5">
        <f t="shared" si="69"/>
        <v>0</v>
      </c>
      <c r="S540" s="5">
        <f t="shared" si="70"/>
        <v>0</v>
      </c>
      <c r="T540" s="5">
        <f t="shared" si="71"/>
        <v>0</v>
      </c>
      <c r="W540" s="18"/>
    </row>
    <row r="541" spans="1:23" x14ac:dyDescent="0.25">
      <c r="A541" s="6">
        <f>+'IRS Interest Rates'!A1812</f>
        <v>45641</v>
      </c>
      <c r="C541" s="9" t="str">
        <f>IF($D$3&gt;$A541,"",IF($D$4&lt;$A541,"",+'IRS Interest Rates'!$B1812))</f>
        <v/>
      </c>
      <c r="D541" s="11">
        <f t="shared" si="66"/>
        <v>0</v>
      </c>
      <c r="E541" s="11"/>
      <c r="F541" s="5">
        <f t="shared" si="72"/>
        <v>0</v>
      </c>
      <c r="G541" s="10"/>
      <c r="H541" s="10" t="str">
        <f t="shared" si="65"/>
        <v/>
      </c>
      <c r="I541" s="5">
        <f>TRUNC(IF(G541="",0,(IF(SUM(I$18:$I540)&gt;=(0.25*$G$5),0,(IF((SUM($I$18:$I540)+(0.25*$G$5))&gt;$G$5,(($G$5*0.25)-SUM(I$18:$I540)),($G$5*G541)))))),2)</f>
        <v>0</v>
      </c>
      <c r="J541" s="5">
        <f>TRUNC(IF(H541="",0,(IF(SUM($J$18:J540)&gt;=(0.25*$G$5),0,(IF((SUM($J$18:$J540)+(0.25*$G$5))&gt;+($G$5*0.25),(($G$5*0.25)-SUM($J$18:J540)),($G$5*H541)))))),2)</f>
        <v>0</v>
      </c>
      <c r="L541" s="5">
        <f t="shared" si="67"/>
        <v>0</v>
      </c>
      <c r="M541" s="5">
        <f t="shared" si="68"/>
        <v>0</v>
      </c>
      <c r="N541" s="17"/>
      <c r="O541" s="17"/>
      <c r="P541" s="17"/>
      <c r="Q541" s="5">
        <f t="shared" si="69"/>
        <v>0</v>
      </c>
      <c r="S541" s="5">
        <f t="shared" si="70"/>
        <v>0</v>
      </c>
      <c r="T541" s="5">
        <f t="shared" si="71"/>
        <v>0</v>
      </c>
      <c r="W541" s="18"/>
    </row>
    <row r="542" spans="1:23" x14ac:dyDescent="0.25">
      <c r="A542" s="6">
        <f>+'IRS Interest Rates'!A1813</f>
        <v>45642</v>
      </c>
      <c r="C542" s="9" t="str">
        <f>IF($D$3&gt;$A542,"",IF($D$4&lt;$A542,"",+'IRS Interest Rates'!$B1813))</f>
        <v/>
      </c>
      <c r="D542" s="11">
        <f t="shared" si="66"/>
        <v>0</v>
      </c>
      <c r="E542" s="11"/>
      <c r="F542" s="5">
        <f t="shared" si="72"/>
        <v>0</v>
      </c>
      <c r="G542" s="10"/>
      <c r="H542" s="10" t="str">
        <f t="shared" si="65"/>
        <v/>
      </c>
      <c r="I542" s="5">
        <f>TRUNC(IF(G542="",0,(IF(SUM(I$18:$I541)&gt;=(0.25*$G$5),0,(IF((SUM($I$18:$I541)+(0.25*$G$5))&gt;$G$5,(($G$5*0.25)-SUM(I$18:$I541)),($G$5*G542)))))),2)</f>
        <v>0</v>
      </c>
      <c r="J542" s="5">
        <f>TRUNC(IF(H542="",0,(IF(SUM($J$18:J541)&gt;=(0.25*$G$5),0,(IF((SUM($J$18:$J541)+(0.25*$G$5))&gt;+($G$5*0.25),(($G$5*0.25)-SUM($J$18:J541)),($G$5*H542)))))),2)</f>
        <v>0</v>
      </c>
      <c r="L542" s="5">
        <f t="shared" si="67"/>
        <v>0</v>
      </c>
      <c r="M542" s="5">
        <f t="shared" si="68"/>
        <v>0</v>
      </c>
      <c r="N542" s="17"/>
      <c r="O542" s="17"/>
      <c r="P542" s="17"/>
      <c r="Q542" s="5">
        <f t="shared" si="69"/>
        <v>0</v>
      </c>
      <c r="S542" s="5">
        <f t="shared" si="70"/>
        <v>0</v>
      </c>
      <c r="T542" s="5">
        <f t="shared" si="71"/>
        <v>0</v>
      </c>
      <c r="W542" s="18"/>
    </row>
    <row r="543" spans="1:23" x14ac:dyDescent="0.25">
      <c r="A543" s="6">
        <f>+'IRS Interest Rates'!A1814</f>
        <v>45643</v>
      </c>
      <c r="C543" s="9" t="str">
        <f>IF($D$3&gt;$A543,"",IF($D$4&lt;$A543,"",+'IRS Interest Rates'!$B1814))</f>
        <v/>
      </c>
      <c r="D543" s="11">
        <f t="shared" si="66"/>
        <v>0</v>
      </c>
      <c r="E543" s="11"/>
      <c r="F543" s="5">
        <f t="shared" si="72"/>
        <v>0</v>
      </c>
      <c r="G543" s="10"/>
      <c r="H543" s="10" t="str">
        <f t="shared" si="65"/>
        <v/>
      </c>
      <c r="I543" s="5">
        <f>TRUNC(IF(G543="",0,(IF(SUM(I$18:$I542)&gt;=(0.25*$G$5),0,(IF((SUM($I$18:$I542)+(0.25*$G$5))&gt;$G$5,(($G$5*0.25)-SUM(I$18:$I542)),($G$5*G543)))))),2)</f>
        <v>0</v>
      </c>
      <c r="J543" s="5">
        <f>TRUNC(IF(H543="",0,(IF(SUM($J$18:J542)&gt;=(0.25*$G$5),0,(IF((SUM($J$18:$J542)+(0.25*$G$5))&gt;+($G$5*0.25),(($G$5*0.25)-SUM($J$18:J542)),($G$5*H543)))))),2)</f>
        <v>0</v>
      </c>
      <c r="L543" s="5">
        <f t="shared" si="67"/>
        <v>0</v>
      </c>
      <c r="M543" s="5">
        <f t="shared" si="68"/>
        <v>0</v>
      </c>
      <c r="N543" s="17"/>
      <c r="O543" s="17"/>
      <c r="P543" s="17"/>
      <c r="Q543" s="5">
        <f t="shared" si="69"/>
        <v>0</v>
      </c>
      <c r="S543" s="5">
        <f t="shared" si="70"/>
        <v>0</v>
      </c>
      <c r="T543" s="5">
        <f t="shared" si="71"/>
        <v>0</v>
      </c>
      <c r="W543" s="18"/>
    </row>
    <row r="544" spans="1:23" x14ac:dyDescent="0.25">
      <c r="A544" s="6">
        <f>+'IRS Interest Rates'!A1815</f>
        <v>45644</v>
      </c>
      <c r="C544" s="9" t="str">
        <f>IF($D$3&gt;$A544,"",IF($D$4&lt;$A544,"",+'IRS Interest Rates'!$B1815))</f>
        <v/>
      </c>
      <c r="D544" s="11">
        <f t="shared" si="66"/>
        <v>0</v>
      </c>
      <c r="E544" s="11"/>
      <c r="F544" s="5">
        <f t="shared" si="72"/>
        <v>0</v>
      </c>
      <c r="G544" s="10"/>
      <c r="H544" s="10" t="str">
        <f t="shared" si="65"/>
        <v/>
      </c>
      <c r="I544" s="5">
        <f>TRUNC(IF(G544="",0,(IF(SUM(I$18:$I543)&gt;=(0.25*$G$5),0,(IF((SUM($I$18:$I543)+(0.25*$G$5))&gt;$G$5,(($G$5*0.25)-SUM(I$18:$I543)),($G$5*G544)))))),2)</f>
        <v>0</v>
      </c>
      <c r="J544" s="5">
        <f>TRUNC(IF(H544="",0,(IF(SUM($J$18:J543)&gt;=(0.25*$G$5),0,(IF((SUM($J$18:$J543)+(0.25*$G$5))&gt;+($G$5*0.25),(($G$5*0.25)-SUM($J$18:J543)),($G$5*H544)))))),2)</f>
        <v>0</v>
      </c>
      <c r="L544" s="5">
        <f t="shared" si="67"/>
        <v>0</v>
      </c>
      <c r="M544" s="5">
        <f t="shared" si="68"/>
        <v>0</v>
      </c>
      <c r="N544" s="17"/>
      <c r="O544" s="17"/>
      <c r="P544" s="17"/>
      <c r="Q544" s="5">
        <f t="shared" si="69"/>
        <v>0</v>
      </c>
      <c r="S544" s="5">
        <f t="shared" si="70"/>
        <v>0</v>
      </c>
      <c r="T544" s="5">
        <f t="shared" si="71"/>
        <v>0</v>
      </c>
      <c r="W544" s="18"/>
    </row>
    <row r="545" spans="1:23" x14ac:dyDescent="0.25">
      <c r="A545" s="6">
        <f>+'IRS Interest Rates'!A1816</f>
        <v>45645</v>
      </c>
      <c r="C545" s="9" t="str">
        <f>IF($D$3&gt;$A545,"",IF($D$4&lt;$A545,"",+'IRS Interest Rates'!$B1816))</f>
        <v/>
      </c>
      <c r="D545" s="11">
        <f t="shared" si="66"/>
        <v>0</v>
      </c>
      <c r="E545" s="11"/>
      <c r="F545" s="5">
        <f t="shared" si="72"/>
        <v>0</v>
      </c>
      <c r="G545" s="10"/>
      <c r="H545" s="10" t="str">
        <f t="shared" si="65"/>
        <v/>
      </c>
      <c r="I545" s="5">
        <f>TRUNC(IF(G545="",0,(IF(SUM(I$18:$I544)&gt;=(0.25*$G$5),0,(IF((SUM($I$18:$I544)+(0.25*$G$5))&gt;$G$5,(($G$5*0.25)-SUM(I$18:$I544)),($G$5*G545)))))),2)</f>
        <v>0</v>
      </c>
      <c r="J545" s="5">
        <f>TRUNC(IF(H545="",0,(IF(SUM($J$18:J544)&gt;=(0.25*$G$5),0,(IF((SUM($J$18:$J544)+(0.25*$G$5))&gt;+($G$5*0.25),(($G$5*0.25)-SUM($J$18:J544)),($G$5*H545)))))),2)</f>
        <v>0</v>
      </c>
      <c r="L545" s="5">
        <f t="shared" si="67"/>
        <v>0</v>
      </c>
      <c r="M545" s="5">
        <f t="shared" si="68"/>
        <v>0</v>
      </c>
      <c r="N545" s="17"/>
      <c r="O545" s="17"/>
      <c r="P545" s="17"/>
      <c r="Q545" s="5">
        <f t="shared" si="69"/>
        <v>0</v>
      </c>
      <c r="S545" s="5">
        <f t="shared" si="70"/>
        <v>0</v>
      </c>
      <c r="T545" s="5">
        <f t="shared" si="71"/>
        <v>0</v>
      </c>
      <c r="W545" s="18"/>
    </row>
    <row r="546" spans="1:23" x14ac:dyDescent="0.25">
      <c r="A546" s="6">
        <f>+'IRS Interest Rates'!A1817</f>
        <v>45646</v>
      </c>
      <c r="C546" s="9" t="str">
        <f>IF($D$3&gt;$A546,"",IF($D$4&lt;$A546,"",+'IRS Interest Rates'!$B1817))</f>
        <v/>
      </c>
      <c r="D546" s="11">
        <f t="shared" si="66"/>
        <v>0</v>
      </c>
      <c r="E546" s="11"/>
      <c r="F546" s="5">
        <f t="shared" si="72"/>
        <v>0</v>
      </c>
      <c r="G546" s="10"/>
      <c r="H546" s="10" t="str">
        <f t="shared" si="65"/>
        <v/>
      </c>
      <c r="I546" s="5">
        <f>TRUNC(IF(G546="",0,(IF(SUM(I$18:$I545)&gt;=(0.25*$G$5),0,(IF((SUM($I$18:$I545)+(0.25*$G$5))&gt;$G$5,(($G$5*0.25)-SUM(I$18:$I545)),($G$5*G546)))))),2)</f>
        <v>0</v>
      </c>
      <c r="J546" s="5">
        <f>TRUNC(IF(H546="",0,(IF(SUM($J$18:J545)&gt;=(0.25*$G$5),0,(IF((SUM($J$18:$J545)+(0.25*$G$5))&gt;+($G$5*0.25),(($G$5*0.25)-SUM($J$18:J545)),($G$5*H546)))))),2)</f>
        <v>0</v>
      </c>
      <c r="L546" s="5">
        <f t="shared" si="67"/>
        <v>0</v>
      </c>
      <c r="M546" s="5">
        <f t="shared" si="68"/>
        <v>0</v>
      </c>
      <c r="N546" s="17"/>
      <c r="O546" s="17"/>
      <c r="P546" s="17"/>
      <c r="Q546" s="5">
        <f t="shared" si="69"/>
        <v>0</v>
      </c>
      <c r="S546" s="5">
        <f t="shared" si="70"/>
        <v>0</v>
      </c>
      <c r="T546" s="5">
        <f t="shared" si="71"/>
        <v>0</v>
      </c>
      <c r="W546" s="18"/>
    </row>
    <row r="547" spans="1:23" x14ac:dyDescent="0.25">
      <c r="A547" s="6">
        <f>+'IRS Interest Rates'!A1818</f>
        <v>45647</v>
      </c>
      <c r="C547" s="9" t="str">
        <f>IF($D$3&gt;$A547,"",IF($D$4&lt;$A547,"",+'IRS Interest Rates'!$B1818))</f>
        <v/>
      </c>
      <c r="D547" s="11">
        <f t="shared" si="66"/>
        <v>0</v>
      </c>
      <c r="E547" s="11"/>
      <c r="F547" s="5">
        <f t="shared" si="72"/>
        <v>0</v>
      </c>
      <c r="G547" s="10"/>
      <c r="H547" s="10" t="str">
        <f t="shared" si="65"/>
        <v/>
      </c>
      <c r="I547" s="5">
        <f>TRUNC(IF(G547="",0,(IF(SUM(I$18:$I546)&gt;=(0.25*$G$5),0,(IF((SUM($I$18:$I546)+(0.25*$G$5))&gt;$G$5,(($G$5*0.25)-SUM(I$18:$I546)),($G$5*G547)))))),2)</f>
        <v>0</v>
      </c>
      <c r="J547" s="5">
        <f>TRUNC(IF(H547="",0,(IF(SUM($J$18:J546)&gt;=(0.25*$G$5),0,(IF((SUM($J$18:$J546)+(0.25*$G$5))&gt;+($G$5*0.25),(($G$5*0.25)-SUM($J$18:J546)),($G$5*H547)))))),2)</f>
        <v>0</v>
      </c>
      <c r="L547" s="5">
        <f t="shared" si="67"/>
        <v>0</v>
      </c>
      <c r="M547" s="5">
        <f t="shared" si="68"/>
        <v>0</v>
      </c>
      <c r="N547" s="17"/>
      <c r="O547" s="17"/>
      <c r="P547" s="17"/>
      <c r="Q547" s="5">
        <f t="shared" si="69"/>
        <v>0</v>
      </c>
      <c r="S547" s="5">
        <f t="shared" si="70"/>
        <v>0</v>
      </c>
      <c r="T547" s="5">
        <f t="shared" si="71"/>
        <v>0</v>
      </c>
      <c r="W547" s="18"/>
    </row>
    <row r="548" spans="1:23" x14ac:dyDescent="0.25">
      <c r="A548" s="6">
        <f>+'IRS Interest Rates'!A1819</f>
        <v>45648</v>
      </c>
      <c r="C548" s="9" t="str">
        <f>IF($D$3&gt;$A548,"",IF($D$4&lt;$A548,"",+'IRS Interest Rates'!$B1819))</f>
        <v/>
      </c>
      <c r="D548" s="11">
        <f t="shared" si="66"/>
        <v>0</v>
      </c>
      <c r="E548" s="11"/>
      <c r="F548" s="5">
        <f t="shared" si="72"/>
        <v>0</v>
      </c>
      <c r="G548" s="10"/>
      <c r="H548" s="10" t="str">
        <f t="shared" si="65"/>
        <v/>
      </c>
      <c r="I548" s="5">
        <f>TRUNC(IF(G548="",0,(IF(SUM(I$18:$I547)&gt;=(0.25*$G$5),0,(IF((SUM($I$18:$I547)+(0.25*$G$5))&gt;$G$5,(($G$5*0.25)-SUM(I$18:$I547)),($G$5*G548)))))),2)</f>
        <v>0</v>
      </c>
      <c r="J548" s="5">
        <f>TRUNC(IF(H548="",0,(IF(SUM($J$18:J547)&gt;=(0.25*$G$5),0,(IF((SUM($J$18:$J547)+(0.25*$G$5))&gt;+($G$5*0.25),(($G$5*0.25)-SUM($J$18:J547)),($G$5*H548)))))),2)</f>
        <v>0</v>
      </c>
      <c r="L548" s="5">
        <f t="shared" si="67"/>
        <v>0</v>
      </c>
      <c r="M548" s="5">
        <f t="shared" si="68"/>
        <v>0</v>
      </c>
      <c r="N548" s="17"/>
      <c r="O548" s="17"/>
      <c r="P548" s="17"/>
      <c r="Q548" s="5">
        <f t="shared" si="69"/>
        <v>0</v>
      </c>
      <c r="S548" s="5">
        <f t="shared" si="70"/>
        <v>0</v>
      </c>
      <c r="T548" s="5">
        <f t="shared" si="71"/>
        <v>0</v>
      </c>
      <c r="W548" s="18"/>
    </row>
    <row r="549" spans="1:23" x14ac:dyDescent="0.25">
      <c r="A549" s="6">
        <f>+'IRS Interest Rates'!A1820</f>
        <v>45649</v>
      </c>
      <c r="C549" s="9" t="str">
        <f>IF($D$3&gt;$A549,"",IF($D$4&lt;$A549,"",+'IRS Interest Rates'!$B1820))</f>
        <v/>
      </c>
      <c r="D549" s="11">
        <f t="shared" si="66"/>
        <v>0</v>
      </c>
      <c r="E549" s="11"/>
      <c r="F549" s="5">
        <f t="shared" si="72"/>
        <v>0</v>
      </c>
      <c r="G549" s="10"/>
      <c r="H549" s="10" t="str">
        <f t="shared" si="65"/>
        <v/>
      </c>
      <c r="I549" s="5">
        <f>TRUNC(IF(G549="",0,(IF(SUM(I$18:$I548)&gt;=(0.25*$G$5),0,(IF((SUM($I$18:$I548)+(0.25*$G$5))&gt;$G$5,(($G$5*0.25)-SUM(I$18:$I548)),($G$5*G549)))))),2)</f>
        <v>0</v>
      </c>
      <c r="J549" s="5">
        <f>TRUNC(IF(H549="",0,(IF(SUM($J$18:J548)&gt;=(0.25*$G$5),0,(IF((SUM($J$18:$J548)+(0.25*$G$5))&gt;+($G$5*0.25),(($G$5*0.25)-SUM($J$18:J548)),($G$5*H549)))))),2)</f>
        <v>0</v>
      </c>
      <c r="L549" s="5">
        <f t="shared" si="67"/>
        <v>0</v>
      </c>
      <c r="M549" s="5">
        <f t="shared" si="68"/>
        <v>0</v>
      </c>
      <c r="N549" s="17"/>
      <c r="O549" s="17"/>
      <c r="P549" s="17"/>
      <c r="Q549" s="5">
        <f t="shared" si="69"/>
        <v>0</v>
      </c>
      <c r="S549" s="5">
        <f t="shared" si="70"/>
        <v>0</v>
      </c>
      <c r="T549" s="5">
        <f t="shared" si="71"/>
        <v>0</v>
      </c>
      <c r="W549" s="18"/>
    </row>
    <row r="550" spans="1:23" x14ac:dyDescent="0.25">
      <c r="A550" s="6">
        <f>+'IRS Interest Rates'!A1821</f>
        <v>45650</v>
      </c>
      <c r="C550" s="9" t="str">
        <f>IF($D$3&gt;$A550,"",IF($D$4&lt;$A550,"",+'IRS Interest Rates'!$B1821))</f>
        <v/>
      </c>
      <c r="D550" s="11">
        <f t="shared" si="66"/>
        <v>0</v>
      </c>
      <c r="E550" s="11"/>
      <c r="F550" s="5">
        <f t="shared" si="72"/>
        <v>0</v>
      </c>
      <c r="G550" s="10"/>
      <c r="H550" s="10" t="str">
        <f t="shared" si="65"/>
        <v/>
      </c>
      <c r="I550" s="5">
        <f>TRUNC(IF(G550="",0,(IF(SUM(I$18:$I549)&gt;=(0.25*$G$5),0,(IF((SUM($I$18:$I549)+(0.25*$G$5))&gt;$G$5,(($G$5*0.25)-SUM(I$18:$I549)),($G$5*G550)))))),2)</f>
        <v>0</v>
      </c>
      <c r="J550" s="5">
        <f>TRUNC(IF(H550="",0,(IF(SUM($J$18:J549)&gt;=(0.25*$G$5),0,(IF((SUM($J$18:$J549)+(0.25*$G$5))&gt;+($G$5*0.25),(($G$5*0.25)-SUM($J$18:J549)),($G$5*H550)))))),2)</f>
        <v>0</v>
      </c>
      <c r="L550" s="5">
        <f t="shared" si="67"/>
        <v>0</v>
      </c>
      <c r="M550" s="5">
        <f t="shared" si="68"/>
        <v>0</v>
      </c>
      <c r="N550" s="17"/>
      <c r="O550" s="17"/>
      <c r="P550" s="17"/>
      <c r="Q550" s="5">
        <f t="shared" si="69"/>
        <v>0</v>
      </c>
      <c r="S550" s="5">
        <f t="shared" si="70"/>
        <v>0</v>
      </c>
      <c r="T550" s="5">
        <f t="shared" si="71"/>
        <v>0</v>
      </c>
      <c r="W550" s="18"/>
    </row>
    <row r="551" spans="1:23" x14ac:dyDescent="0.25">
      <c r="A551" s="6">
        <f>+'IRS Interest Rates'!A1822</f>
        <v>45651</v>
      </c>
      <c r="C551" s="9" t="str">
        <f>IF($D$3&gt;$A551,"",IF($D$4&lt;$A551,"",+'IRS Interest Rates'!$B1822))</f>
        <v/>
      </c>
      <c r="D551" s="11">
        <f t="shared" si="66"/>
        <v>0</v>
      </c>
      <c r="E551" s="11"/>
      <c r="F551" s="5">
        <f t="shared" si="72"/>
        <v>0</v>
      </c>
      <c r="G551" s="10"/>
      <c r="H551" s="10" t="str">
        <f t="shared" si="65"/>
        <v/>
      </c>
      <c r="I551" s="5">
        <f>TRUNC(IF(G551="",0,(IF(SUM(I$18:$I550)&gt;=(0.25*$G$5),0,(IF((SUM($I$18:$I550)+(0.25*$G$5))&gt;$G$5,(($G$5*0.25)-SUM(I$18:$I550)),($G$5*G551)))))),2)</f>
        <v>0</v>
      </c>
      <c r="J551" s="5">
        <f>TRUNC(IF(H551="",0,(IF(SUM($J$18:J550)&gt;=(0.25*$G$5),0,(IF((SUM($J$18:$J550)+(0.25*$G$5))&gt;+($G$5*0.25),(($G$5*0.25)-SUM($J$18:J550)),($G$5*H551)))))),2)</f>
        <v>0</v>
      </c>
      <c r="L551" s="5">
        <f t="shared" si="67"/>
        <v>0</v>
      </c>
      <c r="M551" s="5">
        <f t="shared" si="68"/>
        <v>0</v>
      </c>
      <c r="N551" s="17"/>
      <c r="O551" s="17"/>
      <c r="P551" s="17"/>
      <c r="Q551" s="5">
        <f t="shared" si="69"/>
        <v>0</v>
      </c>
      <c r="S551" s="5">
        <f t="shared" si="70"/>
        <v>0</v>
      </c>
      <c r="T551" s="5">
        <f t="shared" si="71"/>
        <v>0</v>
      </c>
      <c r="W551" s="18"/>
    </row>
    <row r="552" spans="1:23" x14ac:dyDescent="0.25">
      <c r="A552" s="6">
        <f>+'IRS Interest Rates'!A1823</f>
        <v>45652</v>
      </c>
      <c r="C552" s="9" t="str">
        <f>IF($D$3&gt;$A552,"",IF($D$4&lt;$A552,"",+'IRS Interest Rates'!$B1823))</f>
        <v/>
      </c>
      <c r="D552" s="11">
        <f t="shared" si="66"/>
        <v>0</v>
      </c>
      <c r="E552" s="11"/>
      <c r="F552" s="5">
        <f t="shared" si="72"/>
        <v>0</v>
      </c>
      <c r="G552" s="10"/>
      <c r="H552" s="10" t="str">
        <f t="shared" si="65"/>
        <v/>
      </c>
      <c r="I552" s="5">
        <f>TRUNC(IF(G552="",0,(IF(SUM(I$18:$I551)&gt;=(0.25*$G$5),0,(IF((SUM($I$18:$I551)+(0.25*$G$5))&gt;$G$5,(($G$5*0.25)-SUM(I$18:$I551)),($G$5*G552)))))),2)</f>
        <v>0</v>
      </c>
      <c r="J552" s="5">
        <f>TRUNC(IF(H552="",0,(IF(SUM($J$18:J551)&gt;=(0.25*$G$5),0,(IF((SUM($J$18:$J551)+(0.25*$G$5))&gt;+($G$5*0.25),(($G$5*0.25)-SUM($J$18:J551)),($G$5*H552)))))),2)</f>
        <v>0</v>
      </c>
      <c r="L552" s="5">
        <f t="shared" si="67"/>
        <v>0</v>
      </c>
      <c r="M552" s="5">
        <f t="shared" si="68"/>
        <v>0</v>
      </c>
      <c r="N552" s="17"/>
      <c r="O552" s="17"/>
      <c r="P552" s="17"/>
      <c r="Q552" s="5">
        <f t="shared" si="69"/>
        <v>0</v>
      </c>
      <c r="S552" s="5">
        <f t="shared" si="70"/>
        <v>0</v>
      </c>
      <c r="T552" s="5">
        <f t="shared" si="71"/>
        <v>0</v>
      </c>
      <c r="W552" s="18"/>
    </row>
    <row r="553" spans="1:23" x14ac:dyDescent="0.25">
      <c r="A553" s="6">
        <f>+'IRS Interest Rates'!A1824</f>
        <v>45653</v>
      </c>
      <c r="C553" s="9" t="str">
        <f>IF($D$3&gt;$A553,"",IF($D$4&lt;$A553,"",+'IRS Interest Rates'!$B1824))</f>
        <v/>
      </c>
      <c r="D553" s="11">
        <f t="shared" si="66"/>
        <v>0</v>
      </c>
      <c r="E553" s="11"/>
      <c r="F553" s="5">
        <f t="shared" si="72"/>
        <v>0</v>
      </c>
      <c r="G553" s="10"/>
      <c r="H553" s="10" t="str">
        <f t="shared" si="65"/>
        <v/>
      </c>
      <c r="I553" s="5">
        <f>TRUNC(IF(G553="",0,(IF(SUM(I$18:$I552)&gt;=(0.25*$G$5),0,(IF((SUM($I$18:$I552)+(0.25*$G$5))&gt;$G$5,(($G$5*0.25)-SUM(I$18:$I552)),($G$5*G553)))))),2)</f>
        <v>0</v>
      </c>
      <c r="J553" s="5">
        <f>TRUNC(IF(H553="",0,(IF(SUM($J$18:J552)&gt;=(0.25*$G$5),0,(IF((SUM($J$18:$J552)+(0.25*$G$5))&gt;+($G$5*0.25),(($G$5*0.25)-SUM($J$18:J552)),($G$5*H553)))))),2)</f>
        <v>0</v>
      </c>
      <c r="L553" s="5">
        <f t="shared" si="67"/>
        <v>0</v>
      </c>
      <c r="M553" s="5">
        <f t="shared" si="68"/>
        <v>0</v>
      </c>
      <c r="N553" s="17"/>
      <c r="O553" s="17"/>
      <c r="P553" s="17"/>
      <c r="Q553" s="5">
        <f t="shared" si="69"/>
        <v>0</v>
      </c>
      <c r="S553" s="5">
        <f t="shared" si="70"/>
        <v>0</v>
      </c>
      <c r="T553" s="5">
        <f t="shared" si="71"/>
        <v>0</v>
      </c>
      <c r="W553" s="18"/>
    </row>
    <row r="554" spans="1:23" x14ac:dyDescent="0.25">
      <c r="A554" s="6">
        <f>+'IRS Interest Rates'!A1825</f>
        <v>45654</v>
      </c>
      <c r="C554" s="9" t="str">
        <f>IF($D$3&gt;$A554,"",IF($D$4&lt;$A554,"",+'IRS Interest Rates'!$B1825))</f>
        <v/>
      </c>
      <c r="D554" s="11">
        <f t="shared" si="66"/>
        <v>0</v>
      </c>
      <c r="E554" s="11"/>
      <c r="F554" s="5">
        <f t="shared" si="72"/>
        <v>0</v>
      </c>
      <c r="G554" s="10"/>
      <c r="H554" s="10" t="str">
        <f t="shared" ref="H554:H617" si="73">IF(G554="","",+H$16)</f>
        <v/>
      </c>
      <c r="I554" s="5">
        <f>TRUNC(IF(G554="",0,(IF(SUM(I$18:$I553)&gt;=(0.25*$G$5),0,(IF((SUM($I$18:$I553)+(0.25*$G$5))&gt;$G$5,(($G$5*0.25)-SUM(I$18:$I553)),($G$5*G554)))))),2)</f>
        <v>0</v>
      </c>
      <c r="J554" s="5">
        <f>TRUNC(IF(H554="",0,(IF(SUM($J$18:J553)&gt;=(0.25*$G$5),0,(IF((SUM($J$18:$J553)+(0.25*$G$5))&gt;+($G$5*0.25),(($G$5*0.25)-SUM($J$18:J553)),($G$5*H554)))))),2)</f>
        <v>0</v>
      </c>
      <c r="L554" s="5">
        <f t="shared" si="67"/>
        <v>0</v>
      </c>
      <c r="M554" s="5">
        <f t="shared" si="68"/>
        <v>0</v>
      </c>
      <c r="N554" s="17"/>
      <c r="O554" s="17"/>
      <c r="P554" s="17"/>
      <c r="Q554" s="5">
        <f t="shared" si="69"/>
        <v>0</v>
      </c>
      <c r="S554" s="5">
        <f t="shared" si="70"/>
        <v>0</v>
      </c>
      <c r="T554" s="5">
        <f t="shared" si="71"/>
        <v>0</v>
      </c>
      <c r="W554" s="18"/>
    </row>
    <row r="555" spans="1:23" x14ac:dyDescent="0.25">
      <c r="A555" s="6">
        <f>+'IRS Interest Rates'!A1826</f>
        <v>45655</v>
      </c>
      <c r="C555" s="9" t="str">
        <f>IF($D$3&gt;$A555,"",IF($D$4&lt;$A555,"",+'IRS Interest Rates'!$B1826))</f>
        <v/>
      </c>
      <c r="D555" s="11">
        <f t="shared" si="66"/>
        <v>0</v>
      </c>
      <c r="E555" s="11"/>
      <c r="F555" s="5">
        <f t="shared" si="72"/>
        <v>0</v>
      </c>
      <c r="G555" s="10"/>
      <c r="H555" s="10" t="str">
        <f t="shared" si="73"/>
        <v/>
      </c>
      <c r="I555" s="5">
        <f>TRUNC(IF(G555="",0,(IF(SUM(I$18:$I554)&gt;=(0.25*$G$5),0,(IF((SUM($I$18:$I554)+(0.25*$G$5))&gt;$G$5,(($G$5*0.25)-SUM(I$18:$I554)),($G$5*G555)))))),2)</f>
        <v>0</v>
      </c>
      <c r="J555" s="5">
        <f>TRUNC(IF(H555="",0,(IF(SUM($J$18:J554)&gt;=(0.25*$G$5),0,(IF((SUM($J$18:$J554)+(0.25*$G$5))&gt;+($G$5*0.25),(($G$5*0.25)-SUM($J$18:J554)),($G$5*H555)))))),2)</f>
        <v>0</v>
      </c>
      <c r="L555" s="5">
        <f t="shared" si="67"/>
        <v>0</v>
      </c>
      <c r="M555" s="5">
        <f t="shared" si="68"/>
        <v>0</v>
      </c>
      <c r="N555" s="17"/>
      <c r="O555" s="17"/>
      <c r="P555" s="17"/>
      <c r="Q555" s="5">
        <f t="shared" si="69"/>
        <v>0</v>
      </c>
      <c r="S555" s="5">
        <f t="shared" si="70"/>
        <v>0</v>
      </c>
      <c r="T555" s="5">
        <f t="shared" si="71"/>
        <v>0</v>
      </c>
      <c r="W555" s="18"/>
    </row>
    <row r="556" spans="1:23" x14ac:dyDescent="0.25">
      <c r="A556" s="6">
        <f>+'IRS Interest Rates'!A1827</f>
        <v>45656</v>
      </c>
      <c r="C556" s="9" t="str">
        <f>IF($D$3&gt;$A556,"",IF($D$4&lt;$A556,"",+'IRS Interest Rates'!$B1827))</f>
        <v/>
      </c>
      <c r="D556" s="11">
        <f t="shared" si="66"/>
        <v>0</v>
      </c>
      <c r="E556" s="11"/>
      <c r="F556" s="5">
        <f t="shared" si="72"/>
        <v>0</v>
      </c>
      <c r="G556" s="10"/>
      <c r="H556" s="10" t="str">
        <f t="shared" si="73"/>
        <v/>
      </c>
      <c r="I556" s="5">
        <f>TRUNC(IF(G556="",0,(IF(SUM(I$18:$I555)&gt;=(0.25*$G$5),0,(IF((SUM($I$18:$I555)+(0.25*$G$5))&gt;$G$5,(($G$5*0.25)-SUM(I$18:$I555)),($G$5*G556)))))),2)</f>
        <v>0</v>
      </c>
      <c r="J556" s="5">
        <f>TRUNC(IF(H556="",0,(IF(SUM($J$18:J555)&gt;=(0.25*$G$5),0,(IF((SUM($J$18:$J555)+(0.25*$G$5))&gt;+($G$5*0.25),(($G$5*0.25)-SUM($J$18:J555)),($G$5*H556)))))),2)</f>
        <v>0</v>
      </c>
      <c r="L556" s="5">
        <f t="shared" si="67"/>
        <v>0</v>
      </c>
      <c r="M556" s="5">
        <f t="shared" si="68"/>
        <v>0</v>
      </c>
      <c r="N556" s="17"/>
      <c r="O556" s="17"/>
      <c r="P556" s="17"/>
      <c r="Q556" s="5">
        <f t="shared" si="69"/>
        <v>0</v>
      </c>
      <c r="S556" s="5">
        <f t="shared" si="70"/>
        <v>0</v>
      </c>
      <c r="T556" s="5">
        <f t="shared" si="71"/>
        <v>0</v>
      </c>
      <c r="W556" s="18"/>
    </row>
    <row r="557" spans="1:23" x14ac:dyDescent="0.25">
      <c r="A557" s="6">
        <f>+'IRS Interest Rates'!A1828</f>
        <v>45657</v>
      </c>
      <c r="C557" s="9" t="str">
        <f>IF($D$3&gt;$A557,"",IF($D$4&lt;$A557,"",+'IRS Interest Rates'!$B1828))</f>
        <v/>
      </c>
      <c r="D557" s="11">
        <f t="shared" si="66"/>
        <v>0</v>
      </c>
      <c r="E557" s="11"/>
      <c r="F557" s="5">
        <f t="shared" si="72"/>
        <v>0</v>
      </c>
      <c r="G557" s="10">
        <f>IF($G$14="yes",IF($A557&lt;$D$3,"",IF(SUM(F527:F557)&gt;0,G$16,"")),0)</f>
        <v>0</v>
      </c>
      <c r="H557" s="10">
        <f t="shared" si="73"/>
        <v>0</v>
      </c>
      <c r="I557" s="5">
        <f>TRUNC(IF(G557="",0,(IF(SUM(I$18:$I556)&gt;=(0.25*$G$5),0,(IF((SUM($I$18:$I556)+(0.25*$G$5))&gt;$G$5,(($G$5*0.25)-SUM(I$18:$I556)),($G$5*G557)))))),2)</f>
        <v>0</v>
      </c>
      <c r="J557" s="5">
        <f>TRUNC(IF(H557="",0,(IF(SUM($J$18:J556)&gt;=(0.25*$G$5),0,(IF((SUM($J$18:$J556)+(0.25*$G$5))&gt;+($G$5*0.25),(($G$5*0.25)-SUM($J$18:J556)),($G$5*H557)))))),2)</f>
        <v>0</v>
      </c>
      <c r="L557" s="5">
        <f t="shared" si="67"/>
        <v>0</v>
      </c>
      <c r="M557" s="5">
        <f t="shared" si="68"/>
        <v>0</v>
      </c>
      <c r="N557" s="17"/>
      <c r="O557" s="17"/>
      <c r="P557" s="17"/>
      <c r="Q557" s="5">
        <f t="shared" si="69"/>
        <v>0</v>
      </c>
      <c r="S557" s="5">
        <f t="shared" si="70"/>
        <v>0</v>
      </c>
      <c r="T557" s="5">
        <f t="shared" si="71"/>
        <v>0</v>
      </c>
      <c r="W557" s="18"/>
    </row>
    <row r="558" spans="1:23" x14ac:dyDescent="0.25">
      <c r="A558" s="6">
        <f>+'IRS Interest Rates'!A1829</f>
        <v>45658</v>
      </c>
      <c r="C558" s="9" t="str">
        <f>IF($D$3&gt;$A558,"",IF($D$4&lt;$A558,"",+'IRS Interest Rates'!$B1829))</f>
        <v/>
      </c>
      <c r="D558" s="11">
        <f t="shared" si="66"/>
        <v>0</v>
      </c>
      <c r="E558" s="11"/>
      <c r="F558" s="5">
        <f t="shared" si="72"/>
        <v>0</v>
      </c>
      <c r="G558" s="10"/>
      <c r="H558" s="10" t="str">
        <f t="shared" si="73"/>
        <v/>
      </c>
      <c r="I558" s="5">
        <f>TRUNC(IF(G558="",0,(IF(SUM(I$18:$I557)&gt;=(0.25*$G$5),0,(IF((SUM($I$18:$I557)+(0.25*$G$5))&gt;$G$5,(($G$5*0.25)-SUM(I$18:$I557)),($G$5*G558)))))),2)</f>
        <v>0</v>
      </c>
      <c r="J558" s="5">
        <f>TRUNC(IF(H558="",0,(IF(SUM($J$18:J557)&gt;=(0.25*$G$5),0,(IF((SUM($J$18:$J557)+(0.25*$G$5))&gt;+($G$5*0.25),(($G$5*0.25)-SUM($J$18:J557)),($G$5*H558)))))),2)</f>
        <v>0</v>
      </c>
      <c r="L558" s="5">
        <f t="shared" si="67"/>
        <v>0</v>
      </c>
      <c r="M558" s="5">
        <f t="shared" si="68"/>
        <v>0</v>
      </c>
      <c r="N558" s="17"/>
      <c r="O558" s="17"/>
      <c r="P558" s="17"/>
      <c r="Q558" s="5">
        <f t="shared" si="69"/>
        <v>0</v>
      </c>
      <c r="S558" s="5">
        <f t="shared" si="70"/>
        <v>0</v>
      </c>
      <c r="T558" s="5">
        <f t="shared" si="71"/>
        <v>0</v>
      </c>
      <c r="W558" s="18"/>
    </row>
    <row r="559" spans="1:23" x14ac:dyDescent="0.25">
      <c r="A559" s="6">
        <f>+'IRS Interest Rates'!A1830</f>
        <v>45659</v>
      </c>
      <c r="C559" s="9" t="str">
        <f>IF($D$3&gt;$A559,"",IF($D$4&lt;$A559,"",+'IRS Interest Rates'!$B1830))</f>
        <v/>
      </c>
      <c r="D559" s="11">
        <f t="shared" si="66"/>
        <v>0</v>
      </c>
      <c r="E559" s="11"/>
      <c r="F559" s="5">
        <f t="shared" si="72"/>
        <v>0</v>
      </c>
      <c r="G559" s="10"/>
      <c r="H559" s="10" t="str">
        <f t="shared" si="73"/>
        <v/>
      </c>
      <c r="I559" s="5">
        <f>TRUNC(IF(G559="",0,(IF(SUM(I$18:$I558)&gt;=(0.25*$G$5),0,(IF((SUM($I$18:$I558)+(0.25*$G$5))&gt;$G$5,(($G$5*0.25)-SUM(I$18:$I558)),($G$5*G559)))))),2)</f>
        <v>0</v>
      </c>
      <c r="J559" s="5">
        <f>TRUNC(IF(H559="",0,(IF(SUM($J$18:J558)&gt;=(0.25*$G$5),0,(IF((SUM($J$18:$J558)+(0.25*$G$5))&gt;+($G$5*0.25),(($G$5*0.25)-SUM($J$18:J558)),($G$5*H559)))))),2)</f>
        <v>0</v>
      </c>
      <c r="L559" s="5">
        <f t="shared" si="67"/>
        <v>0</v>
      </c>
      <c r="M559" s="5">
        <f t="shared" si="68"/>
        <v>0</v>
      </c>
      <c r="N559" s="17"/>
      <c r="O559" s="17"/>
      <c r="P559" s="17"/>
      <c r="Q559" s="5">
        <f t="shared" si="69"/>
        <v>0</v>
      </c>
      <c r="S559" s="5">
        <f t="shared" si="70"/>
        <v>0</v>
      </c>
      <c r="T559" s="5">
        <f t="shared" si="71"/>
        <v>0</v>
      </c>
      <c r="W559" s="18"/>
    </row>
    <row r="560" spans="1:23" x14ac:dyDescent="0.25">
      <c r="A560" s="6">
        <f>+'IRS Interest Rates'!A1831</f>
        <v>45660</v>
      </c>
      <c r="C560" s="9" t="str">
        <f>IF($D$3&gt;$A560,"",IF($D$4&lt;$A560,"",+'IRS Interest Rates'!$B1831))</f>
        <v/>
      </c>
      <c r="D560" s="11">
        <f t="shared" si="66"/>
        <v>0</v>
      </c>
      <c r="E560" s="11"/>
      <c r="F560" s="5">
        <f t="shared" si="72"/>
        <v>0</v>
      </c>
      <c r="G560" s="10"/>
      <c r="H560" s="10" t="str">
        <f t="shared" si="73"/>
        <v/>
      </c>
      <c r="I560" s="5">
        <f>TRUNC(IF(G560="",0,(IF(SUM(I$18:$I559)&gt;=(0.25*$G$5),0,(IF((SUM($I$18:$I559)+(0.25*$G$5))&gt;$G$5,(($G$5*0.25)-SUM(I$18:$I559)),($G$5*G560)))))),2)</f>
        <v>0</v>
      </c>
      <c r="J560" s="5">
        <f>TRUNC(IF(H560="",0,(IF(SUM($J$18:J559)&gt;=(0.25*$G$5),0,(IF((SUM($J$18:$J559)+(0.25*$G$5))&gt;+($G$5*0.25),(($G$5*0.25)-SUM($J$18:J559)),($G$5*H560)))))),2)</f>
        <v>0</v>
      </c>
      <c r="L560" s="5">
        <f t="shared" si="67"/>
        <v>0</v>
      </c>
      <c r="M560" s="5">
        <f t="shared" si="68"/>
        <v>0</v>
      </c>
      <c r="N560" s="17"/>
      <c r="O560" s="17"/>
      <c r="P560" s="17"/>
      <c r="Q560" s="5">
        <f t="shared" si="69"/>
        <v>0</v>
      </c>
      <c r="S560" s="5">
        <f t="shared" si="70"/>
        <v>0</v>
      </c>
      <c r="T560" s="5">
        <f t="shared" si="71"/>
        <v>0</v>
      </c>
      <c r="W560" s="18"/>
    </row>
    <row r="561" spans="1:23" x14ac:dyDescent="0.25">
      <c r="A561" s="6">
        <f>+'IRS Interest Rates'!A1832</f>
        <v>45661</v>
      </c>
      <c r="C561" s="9" t="str">
        <f>IF($D$3&gt;$A561,"",IF($D$4&lt;$A561,"",+'IRS Interest Rates'!$B1832))</f>
        <v/>
      </c>
      <c r="D561" s="11">
        <f t="shared" si="66"/>
        <v>0</v>
      </c>
      <c r="E561" s="11"/>
      <c r="F561" s="5">
        <f t="shared" si="72"/>
        <v>0</v>
      </c>
      <c r="G561" s="10"/>
      <c r="H561" s="10" t="str">
        <f t="shared" si="73"/>
        <v/>
      </c>
      <c r="I561" s="5">
        <f>TRUNC(IF(G561="",0,(IF(SUM(I$18:$I560)&gt;=(0.25*$G$5),0,(IF((SUM($I$18:$I560)+(0.25*$G$5))&gt;$G$5,(($G$5*0.25)-SUM(I$18:$I560)),($G$5*G561)))))),2)</f>
        <v>0</v>
      </c>
      <c r="J561" s="5">
        <f>TRUNC(IF(H561="",0,(IF(SUM($J$18:J560)&gt;=(0.25*$G$5),0,(IF((SUM($J$18:$J560)+(0.25*$G$5))&gt;+($G$5*0.25),(($G$5*0.25)-SUM($J$18:J560)),($G$5*H561)))))),2)</f>
        <v>0</v>
      </c>
      <c r="L561" s="5">
        <f t="shared" si="67"/>
        <v>0</v>
      </c>
      <c r="M561" s="5">
        <f t="shared" si="68"/>
        <v>0</v>
      </c>
      <c r="N561" s="17"/>
      <c r="O561" s="17"/>
      <c r="P561" s="17"/>
      <c r="Q561" s="5">
        <f t="shared" si="69"/>
        <v>0</v>
      </c>
      <c r="S561" s="5">
        <f t="shared" si="70"/>
        <v>0</v>
      </c>
      <c r="T561" s="5">
        <f t="shared" si="71"/>
        <v>0</v>
      </c>
      <c r="W561" s="18"/>
    </row>
    <row r="562" spans="1:23" x14ac:dyDescent="0.25">
      <c r="A562" s="6">
        <f>+'IRS Interest Rates'!A1833</f>
        <v>45662</v>
      </c>
      <c r="C562" s="9" t="str">
        <f>IF($D$3&gt;$A562,"",IF($D$4&lt;$A562,"",+'IRS Interest Rates'!$B1833))</f>
        <v/>
      </c>
      <c r="D562" s="11">
        <f t="shared" si="66"/>
        <v>0</v>
      </c>
      <c r="E562" s="11"/>
      <c r="F562" s="5">
        <f t="shared" si="72"/>
        <v>0</v>
      </c>
      <c r="G562" s="10"/>
      <c r="H562" s="10" t="str">
        <f t="shared" si="73"/>
        <v/>
      </c>
      <c r="I562" s="5">
        <f>TRUNC(IF(G562="",0,(IF(SUM(I$18:$I561)&gt;=(0.25*$G$5),0,(IF((SUM($I$18:$I561)+(0.25*$G$5))&gt;$G$5,(($G$5*0.25)-SUM(I$18:$I561)),($G$5*G562)))))),2)</f>
        <v>0</v>
      </c>
      <c r="J562" s="5">
        <f>TRUNC(IF(H562="",0,(IF(SUM($J$18:J561)&gt;=(0.25*$G$5),0,(IF((SUM($J$18:$J561)+(0.25*$G$5))&gt;+($G$5*0.25),(($G$5*0.25)-SUM($J$18:J561)),($G$5*H562)))))),2)</f>
        <v>0</v>
      </c>
      <c r="L562" s="5">
        <f t="shared" si="67"/>
        <v>0</v>
      </c>
      <c r="M562" s="5">
        <f t="shared" si="68"/>
        <v>0</v>
      </c>
      <c r="N562" s="17"/>
      <c r="O562" s="17"/>
      <c r="P562" s="17"/>
      <c r="Q562" s="5">
        <f t="shared" si="69"/>
        <v>0</v>
      </c>
      <c r="S562" s="5">
        <f t="shared" si="70"/>
        <v>0</v>
      </c>
      <c r="T562" s="5">
        <f t="shared" si="71"/>
        <v>0</v>
      </c>
      <c r="W562" s="18"/>
    </row>
    <row r="563" spans="1:23" x14ac:dyDescent="0.25">
      <c r="A563" s="6">
        <f>+'IRS Interest Rates'!A1834</f>
        <v>45663</v>
      </c>
      <c r="C563" s="9" t="str">
        <f>IF($D$3&gt;$A563,"",IF($D$4&lt;$A563,"",+'IRS Interest Rates'!$B1834))</f>
        <v/>
      </c>
      <c r="D563" s="11">
        <f t="shared" si="66"/>
        <v>0</v>
      </c>
      <c r="E563" s="11"/>
      <c r="F563" s="5">
        <f t="shared" si="72"/>
        <v>0</v>
      </c>
      <c r="G563" s="10"/>
      <c r="H563" s="10" t="str">
        <f t="shared" si="73"/>
        <v/>
      </c>
      <c r="I563" s="5">
        <f>TRUNC(IF(G563="",0,(IF(SUM(I$18:$I562)&gt;=(0.25*$G$5),0,(IF((SUM($I$18:$I562)+(0.25*$G$5))&gt;$G$5,(($G$5*0.25)-SUM(I$18:$I562)),($G$5*G563)))))),2)</f>
        <v>0</v>
      </c>
      <c r="J563" s="5">
        <f>TRUNC(IF(H563="",0,(IF(SUM($J$18:J562)&gt;=(0.25*$G$5),0,(IF((SUM($J$18:$J562)+(0.25*$G$5))&gt;+($G$5*0.25),(($G$5*0.25)-SUM($J$18:J562)),($G$5*H563)))))),2)</f>
        <v>0</v>
      </c>
      <c r="L563" s="5">
        <f t="shared" si="67"/>
        <v>0</v>
      </c>
      <c r="M563" s="5">
        <f t="shared" si="68"/>
        <v>0</v>
      </c>
      <c r="N563" s="17"/>
      <c r="O563" s="17"/>
      <c r="P563" s="17"/>
      <c r="Q563" s="5">
        <f t="shared" si="69"/>
        <v>0</v>
      </c>
      <c r="S563" s="5">
        <f t="shared" si="70"/>
        <v>0</v>
      </c>
      <c r="T563" s="5">
        <f t="shared" si="71"/>
        <v>0</v>
      </c>
      <c r="W563" s="18"/>
    </row>
    <row r="564" spans="1:23" x14ac:dyDescent="0.25">
      <c r="A564" s="6">
        <f>+'IRS Interest Rates'!A1835</f>
        <v>45664</v>
      </c>
      <c r="C564" s="9" t="str">
        <f>IF($D$3&gt;$A564,"",IF($D$4&lt;$A564,"",+'IRS Interest Rates'!$B1835))</f>
        <v/>
      </c>
      <c r="D564" s="11">
        <f t="shared" si="66"/>
        <v>0</v>
      </c>
      <c r="E564" s="11"/>
      <c r="F564" s="5">
        <f t="shared" si="72"/>
        <v>0</v>
      </c>
      <c r="G564" s="10"/>
      <c r="H564" s="10" t="str">
        <f t="shared" si="73"/>
        <v/>
      </c>
      <c r="I564" s="5">
        <f>TRUNC(IF(G564="",0,(IF(SUM(I$18:$I563)&gt;=(0.25*$G$5),0,(IF((SUM($I$18:$I563)+(0.25*$G$5))&gt;$G$5,(($G$5*0.25)-SUM(I$18:$I563)),($G$5*G564)))))),2)</f>
        <v>0</v>
      </c>
      <c r="J564" s="5">
        <f>TRUNC(IF(H564="",0,(IF(SUM($J$18:J563)&gt;=(0.25*$G$5),0,(IF((SUM($J$18:$J563)+(0.25*$G$5))&gt;+($G$5*0.25),(($G$5*0.25)-SUM($J$18:J563)),($G$5*H564)))))),2)</f>
        <v>0</v>
      </c>
      <c r="L564" s="5">
        <f t="shared" si="67"/>
        <v>0</v>
      </c>
      <c r="M564" s="5">
        <f t="shared" si="68"/>
        <v>0</v>
      </c>
      <c r="N564" s="17"/>
      <c r="O564" s="17"/>
      <c r="P564" s="17"/>
      <c r="Q564" s="5">
        <f t="shared" si="69"/>
        <v>0</v>
      </c>
      <c r="S564" s="5">
        <f t="shared" si="70"/>
        <v>0</v>
      </c>
      <c r="T564" s="5">
        <f t="shared" si="71"/>
        <v>0</v>
      </c>
      <c r="W564" s="18"/>
    </row>
    <row r="565" spans="1:23" x14ac:dyDescent="0.25">
      <c r="A565" s="6">
        <f>+'IRS Interest Rates'!A1836</f>
        <v>45665</v>
      </c>
      <c r="C565" s="9" t="str">
        <f>IF($D$3&gt;$A565,"",IF($D$4&lt;$A565,"",+'IRS Interest Rates'!$B1836))</f>
        <v/>
      </c>
      <c r="D565" s="11">
        <f t="shared" si="66"/>
        <v>0</v>
      </c>
      <c r="E565" s="11"/>
      <c r="F565" s="5">
        <f t="shared" si="72"/>
        <v>0</v>
      </c>
      <c r="G565" s="10"/>
      <c r="H565" s="10" t="str">
        <f t="shared" si="73"/>
        <v/>
      </c>
      <c r="I565" s="5">
        <f>TRUNC(IF(G565="",0,(IF(SUM(I$18:$I564)&gt;=(0.25*$G$5),0,(IF((SUM($I$18:$I564)+(0.25*$G$5))&gt;$G$5,(($G$5*0.25)-SUM(I$18:$I564)),($G$5*G565)))))),2)</f>
        <v>0</v>
      </c>
      <c r="J565" s="5">
        <f>TRUNC(IF(H565="",0,(IF(SUM($J$18:J564)&gt;=(0.25*$G$5),0,(IF((SUM($J$18:$J564)+(0.25*$G$5))&gt;+($G$5*0.25),(($G$5*0.25)-SUM($J$18:J564)),($G$5*H565)))))),2)</f>
        <v>0</v>
      </c>
      <c r="L565" s="5">
        <f t="shared" si="67"/>
        <v>0</v>
      </c>
      <c r="M565" s="5">
        <f t="shared" si="68"/>
        <v>0</v>
      </c>
      <c r="N565" s="17"/>
      <c r="O565" s="17"/>
      <c r="P565" s="17"/>
      <c r="Q565" s="5">
        <f t="shared" si="69"/>
        <v>0</v>
      </c>
      <c r="S565" s="5">
        <f t="shared" si="70"/>
        <v>0</v>
      </c>
      <c r="T565" s="5">
        <f t="shared" si="71"/>
        <v>0</v>
      </c>
      <c r="W565" s="18"/>
    </row>
    <row r="566" spans="1:23" x14ac:dyDescent="0.25">
      <c r="A566" s="6">
        <f>+'IRS Interest Rates'!A1837</f>
        <v>45666</v>
      </c>
      <c r="C566" s="9" t="str">
        <f>IF($D$3&gt;$A566,"",IF($D$4&lt;$A566,"",+'IRS Interest Rates'!$B1837))</f>
        <v/>
      </c>
      <c r="D566" s="11">
        <f t="shared" si="66"/>
        <v>0</v>
      </c>
      <c r="E566" s="11"/>
      <c r="F566" s="5">
        <f t="shared" si="72"/>
        <v>0</v>
      </c>
      <c r="G566" s="10"/>
      <c r="H566" s="10" t="str">
        <f t="shared" si="73"/>
        <v/>
      </c>
      <c r="I566" s="5">
        <f>TRUNC(IF(G566="",0,(IF(SUM(I$18:$I565)&gt;=(0.25*$G$5),0,(IF((SUM($I$18:$I565)+(0.25*$G$5))&gt;$G$5,(($G$5*0.25)-SUM(I$18:$I565)),($G$5*G566)))))),2)</f>
        <v>0</v>
      </c>
      <c r="J566" s="5">
        <f>TRUNC(IF(H566="",0,(IF(SUM($J$18:J565)&gt;=(0.25*$G$5),0,(IF((SUM($J$18:$J565)+(0.25*$G$5))&gt;+($G$5*0.25),(($G$5*0.25)-SUM($J$18:J565)),($G$5*H566)))))),2)</f>
        <v>0</v>
      </c>
      <c r="L566" s="5">
        <f t="shared" si="67"/>
        <v>0</v>
      </c>
      <c r="M566" s="5">
        <f t="shared" si="68"/>
        <v>0</v>
      </c>
      <c r="N566" s="17"/>
      <c r="O566" s="17"/>
      <c r="P566" s="17"/>
      <c r="Q566" s="5">
        <f t="shared" si="69"/>
        <v>0</v>
      </c>
      <c r="S566" s="5">
        <f t="shared" si="70"/>
        <v>0</v>
      </c>
      <c r="T566" s="5">
        <f t="shared" si="71"/>
        <v>0</v>
      </c>
      <c r="W566" s="18"/>
    </row>
    <row r="567" spans="1:23" x14ac:dyDescent="0.25">
      <c r="A567" s="6">
        <f>+'IRS Interest Rates'!A1838</f>
        <v>45667</v>
      </c>
      <c r="C567" s="9" t="str">
        <f>IF($D$3&gt;$A567,"",IF($D$4&lt;$A567,"",+'IRS Interest Rates'!$B1838))</f>
        <v/>
      </c>
      <c r="D567" s="11">
        <f t="shared" si="66"/>
        <v>0</v>
      </c>
      <c r="E567" s="11"/>
      <c r="F567" s="5">
        <f t="shared" si="72"/>
        <v>0</v>
      </c>
      <c r="G567" s="10"/>
      <c r="H567" s="10" t="str">
        <f t="shared" si="73"/>
        <v/>
      </c>
      <c r="I567" s="5">
        <f>TRUNC(IF(G567="",0,(IF(SUM(I$18:$I566)&gt;=(0.25*$G$5),0,(IF((SUM($I$18:$I566)+(0.25*$G$5))&gt;$G$5,(($G$5*0.25)-SUM(I$18:$I566)),($G$5*G567)))))),2)</f>
        <v>0</v>
      </c>
      <c r="J567" s="5">
        <f>TRUNC(IF(H567="",0,(IF(SUM($J$18:J566)&gt;=(0.25*$G$5),0,(IF((SUM($J$18:$J566)+(0.25*$G$5))&gt;+($G$5*0.25),(($G$5*0.25)-SUM($J$18:J566)),($G$5*H567)))))),2)</f>
        <v>0</v>
      </c>
      <c r="L567" s="5">
        <f t="shared" si="67"/>
        <v>0</v>
      </c>
      <c r="M567" s="5">
        <f t="shared" si="68"/>
        <v>0</v>
      </c>
      <c r="N567" s="17"/>
      <c r="O567" s="17"/>
      <c r="P567" s="17"/>
      <c r="Q567" s="5">
        <f t="shared" si="69"/>
        <v>0</v>
      </c>
      <c r="S567" s="5">
        <f t="shared" si="70"/>
        <v>0</v>
      </c>
      <c r="T567" s="5">
        <f t="shared" si="71"/>
        <v>0</v>
      </c>
      <c r="W567" s="18"/>
    </row>
    <row r="568" spans="1:23" x14ac:dyDescent="0.25">
      <c r="A568" s="6">
        <f>+'IRS Interest Rates'!A1839</f>
        <v>45668</v>
      </c>
      <c r="C568" s="9" t="str">
        <f>IF($D$3&gt;$A568,"",IF($D$4&lt;$A568,"",+'IRS Interest Rates'!$B1839))</f>
        <v/>
      </c>
      <c r="D568" s="11">
        <f t="shared" si="66"/>
        <v>0</v>
      </c>
      <c r="E568" s="11"/>
      <c r="F568" s="5">
        <f t="shared" si="72"/>
        <v>0</v>
      </c>
      <c r="G568" s="10"/>
      <c r="H568" s="10" t="str">
        <f t="shared" si="73"/>
        <v/>
      </c>
      <c r="I568" s="5">
        <f>TRUNC(IF(G568="",0,(IF(SUM(I$18:$I567)&gt;=(0.25*$G$5),0,(IF((SUM($I$18:$I567)+(0.25*$G$5))&gt;$G$5,(($G$5*0.25)-SUM(I$18:$I567)),($G$5*G568)))))),2)</f>
        <v>0</v>
      </c>
      <c r="J568" s="5">
        <f>TRUNC(IF(H568="",0,(IF(SUM($J$18:J567)&gt;=(0.25*$G$5),0,(IF((SUM($J$18:$J567)+(0.25*$G$5))&gt;+($G$5*0.25),(($G$5*0.25)-SUM($J$18:J567)),($G$5*H568)))))),2)</f>
        <v>0</v>
      </c>
      <c r="L568" s="5">
        <f t="shared" si="67"/>
        <v>0</v>
      </c>
      <c r="M568" s="5">
        <f t="shared" si="68"/>
        <v>0</v>
      </c>
      <c r="N568" s="17"/>
      <c r="O568" s="17"/>
      <c r="P568" s="17"/>
      <c r="Q568" s="5">
        <f t="shared" si="69"/>
        <v>0</v>
      </c>
      <c r="S568" s="5">
        <f t="shared" si="70"/>
        <v>0</v>
      </c>
      <c r="T568" s="5">
        <f t="shared" si="71"/>
        <v>0</v>
      </c>
      <c r="W568" s="18"/>
    </row>
    <row r="569" spans="1:23" x14ac:dyDescent="0.25">
      <c r="A569" s="6">
        <f>+'IRS Interest Rates'!A1840</f>
        <v>45669</v>
      </c>
      <c r="C569" s="9" t="str">
        <f>IF($D$3&gt;$A569,"",IF($D$4&lt;$A569,"",+'IRS Interest Rates'!$B1840))</f>
        <v/>
      </c>
      <c r="D569" s="11">
        <f t="shared" si="66"/>
        <v>0</v>
      </c>
      <c r="E569" s="11"/>
      <c r="F569" s="5">
        <f t="shared" si="72"/>
        <v>0</v>
      </c>
      <c r="G569" s="10"/>
      <c r="H569" s="10" t="str">
        <f t="shared" si="73"/>
        <v/>
      </c>
      <c r="I569" s="5">
        <f>TRUNC(IF(G569="",0,(IF(SUM(I$18:$I568)&gt;=(0.25*$G$5),0,(IF((SUM($I$18:$I568)+(0.25*$G$5))&gt;$G$5,(($G$5*0.25)-SUM(I$18:$I568)),($G$5*G569)))))),2)</f>
        <v>0</v>
      </c>
      <c r="J569" s="5">
        <f>TRUNC(IF(H569="",0,(IF(SUM($J$18:J568)&gt;=(0.25*$G$5),0,(IF((SUM($J$18:$J568)+(0.25*$G$5))&gt;+($G$5*0.25),(($G$5*0.25)-SUM($J$18:J568)),($G$5*H569)))))),2)</f>
        <v>0</v>
      </c>
      <c r="L569" s="5">
        <f t="shared" si="67"/>
        <v>0</v>
      </c>
      <c r="M569" s="5">
        <f t="shared" si="68"/>
        <v>0</v>
      </c>
      <c r="N569" s="17"/>
      <c r="O569" s="17"/>
      <c r="P569" s="17"/>
      <c r="Q569" s="5">
        <f t="shared" si="69"/>
        <v>0</v>
      </c>
      <c r="S569" s="5">
        <f t="shared" si="70"/>
        <v>0</v>
      </c>
      <c r="T569" s="5">
        <f t="shared" si="71"/>
        <v>0</v>
      </c>
      <c r="W569" s="18"/>
    </row>
    <row r="570" spans="1:23" x14ac:dyDescent="0.25">
      <c r="A570" s="6">
        <f>+'IRS Interest Rates'!A1841</f>
        <v>45670</v>
      </c>
      <c r="C570" s="9" t="str">
        <f>IF($D$3&gt;$A570,"",IF($D$4&lt;$A570,"",+'IRS Interest Rates'!$B1841))</f>
        <v/>
      </c>
      <c r="D570" s="11">
        <f t="shared" si="66"/>
        <v>0</v>
      </c>
      <c r="E570" s="11"/>
      <c r="F570" s="5">
        <f t="shared" si="72"/>
        <v>0</v>
      </c>
      <c r="G570" s="10"/>
      <c r="H570" s="10" t="str">
        <f t="shared" si="73"/>
        <v/>
      </c>
      <c r="I570" s="5">
        <f>TRUNC(IF(G570="",0,(IF(SUM(I$18:$I569)&gt;=(0.25*$G$5),0,(IF((SUM($I$18:$I569)+(0.25*$G$5))&gt;$G$5,(($G$5*0.25)-SUM(I$18:$I569)),($G$5*G570)))))),2)</f>
        <v>0</v>
      </c>
      <c r="J570" s="5">
        <f>TRUNC(IF(H570="",0,(IF(SUM($J$18:J569)&gt;=(0.25*$G$5),0,(IF((SUM($J$18:$J569)+(0.25*$G$5))&gt;+($G$5*0.25),(($G$5*0.25)-SUM($J$18:J569)),($G$5*H570)))))),2)</f>
        <v>0</v>
      </c>
      <c r="L570" s="5">
        <f t="shared" si="67"/>
        <v>0</v>
      </c>
      <c r="M570" s="5">
        <f t="shared" si="68"/>
        <v>0</v>
      </c>
      <c r="N570" s="17"/>
      <c r="O570" s="17"/>
      <c r="P570" s="17"/>
      <c r="Q570" s="5">
        <f t="shared" si="69"/>
        <v>0</v>
      </c>
      <c r="S570" s="5">
        <f t="shared" si="70"/>
        <v>0</v>
      </c>
      <c r="T570" s="5">
        <f t="shared" si="71"/>
        <v>0</v>
      </c>
      <c r="W570" s="18"/>
    </row>
    <row r="571" spans="1:23" x14ac:dyDescent="0.25">
      <c r="A571" s="6">
        <f>+'IRS Interest Rates'!A1842</f>
        <v>45671</v>
      </c>
      <c r="C571" s="9" t="str">
        <f>IF($D$3&gt;$A571,"",IF($D$4&lt;$A571,"",+'IRS Interest Rates'!$B1842))</f>
        <v/>
      </c>
      <c r="D571" s="11">
        <f t="shared" si="66"/>
        <v>0</v>
      </c>
      <c r="E571" s="11"/>
      <c r="F571" s="5">
        <f t="shared" si="72"/>
        <v>0</v>
      </c>
      <c r="G571" s="10"/>
      <c r="H571" s="10" t="str">
        <f t="shared" si="73"/>
        <v/>
      </c>
      <c r="I571" s="5">
        <f>TRUNC(IF(G571="",0,(IF(SUM(I$18:$I570)&gt;=(0.25*$G$5),0,(IF((SUM($I$18:$I570)+(0.25*$G$5))&gt;$G$5,(($G$5*0.25)-SUM(I$18:$I570)),($G$5*G571)))))),2)</f>
        <v>0</v>
      </c>
      <c r="J571" s="5">
        <f>TRUNC(IF(H571="",0,(IF(SUM($J$18:J570)&gt;=(0.25*$G$5),0,(IF((SUM($J$18:$J570)+(0.25*$G$5))&gt;+($G$5*0.25),(($G$5*0.25)-SUM($J$18:J570)),($G$5*H571)))))),2)</f>
        <v>0</v>
      </c>
      <c r="L571" s="5">
        <f t="shared" si="67"/>
        <v>0</v>
      </c>
      <c r="M571" s="5">
        <f t="shared" si="68"/>
        <v>0</v>
      </c>
      <c r="N571" s="17"/>
      <c r="O571" s="17"/>
      <c r="P571" s="17"/>
      <c r="Q571" s="5">
        <f t="shared" si="69"/>
        <v>0</v>
      </c>
      <c r="S571" s="5">
        <f t="shared" si="70"/>
        <v>0</v>
      </c>
      <c r="T571" s="5">
        <f t="shared" si="71"/>
        <v>0</v>
      </c>
      <c r="W571" s="18"/>
    </row>
    <row r="572" spans="1:23" x14ac:dyDescent="0.25">
      <c r="A572" s="6">
        <f>+'IRS Interest Rates'!A1843</f>
        <v>45672</v>
      </c>
      <c r="C572" s="9" t="str">
        <f>IF($D$3&gt;$A572,"",IF($D$4&lt;$A572,"",+'IRS Interest Rates'!$B1843))</f>
        <v/>
      </c>
      <c r="D572" s="11">
        <f t="shared" si="66"/>
        <v>0</v>
      </c>
      <c r="E572" s="11"/>
      <c r="F572" s="5">
        <f t="shared" si="72"/>
        <v>0</v>
      </c>
      <c r="G572" s="10"/>
      <c r="H572" s="10" t="str">
        <f t="shared" si="73"/>
        <v/>
      </c>
      <c r="I572" s="5">
        <f>TRUNC(IF(G572="",0,(IF(SUM(I$18:$I571)&gt;=(0.25*$G$5),0,(IF((SUM($I$18:$I571)+(0.25*$G$5))&gt;$G$5,(($G$5*0.25)-SUM(I$18:$I571)),($G$5*G572)))))),2)</f>
        <v>0</v>
      </c>
      <c r="J572" s="5">
        <f>TRUNC(IF(H572="",0,(IF(SUM($J$18:J571)&gt;=(0.25*$G$5),0,(IF((SUM($J$18:$J571)+(0.25*$G$5))&gt;+($G$5*0.25),(($G$5*0.25)-SUM($J$18:J571)),($G$5*H572)))))),2)</f>
        <v>0</v>
      </c>
      <c r="L572" s="5">
        <f t="shared" si="67"/>
        <v>0</v>
      </c>
      <c r="M572" s="5">
        <f t="shared" si="68"/>
        <v>0</v>
      </c>
      <c r="N572" s="17"/>
      <c r="O572" s="17"/>
      <c r="P572" s="17"/>
      <c r="Q572" s="5">
        <f t="shared" si="69"/>
        <v>0</v>
      </c>
      <c r="S572" s="5">
        <f t="shared" si="70"/>
        <v>0</v>
      </c>
      <c r="T572" s="5">
        <f t="shared" si="71"/>
        <v>0</v>
      </c>
      <c r="W572" s="18"/>
    </row>
    <row r="573" spans="1:23" x14ac:dyDescent="0.25">
      <c r="A573" s="6">
        <f>+'IRS Interest Rates'!A1844</f>
        <v>45673</v>
      </c>
      <c r="C573" s="9" t="str">
        <f>IF($D$3&gt;$A573,"",IF($D$4&lt;$A573,"",+'IRS Interest Rates'!$B1844))</f>
        <v/>
      </c>
      <c r="D573" s="11">
        <f t="shared" si="66"/>
        <v>0</v>
      </c>
      <c r="E573" s="11"/>
      <c r="F573" s="5">
        <f t="shared" si="72"/>
        <v>0</v>
      </c>
      <c r="G573" s="10"/>
      <c r="H573" s="10" t="str">
        <f t="shared" si="73"/>
        <v/>
      </c>
      <c r="I573" s="5">
        <f>TRUNC(IF(G573="",0,(IF(SUM(I$18:$I572)&gt;=(0.25*$G$5),0,(IF((SUM($I$18:$I572)+(0.25*$G$5))&gt;$G$5,(($G$5*0.25)-SUM(I$18:$I572)),($G$5*G573)))))),2)</f>
        <v>0</v>
      </c>
      <c r="J573" s="5">
        <f>TRUNC(IF(H573="",0,(IF(SUM($J$18:J572)&gt;=(0.25*$G$5),0,(IF((SUM($J$18:$J572)+(0.25*$G$5))&gt;+($G$5*0.25),(($G$5*0.25)-SUM($J$18:J572)),($G$5*H573)))))),2)</f>
        <v>0</v>
      </c>
      <c r="L573" s="5">
        <f t="shared" si="67"/>
        <v>0</v>
      </c>
      <c r="M573" s="5">
        <f t="shared" si="68"/>
        <v>0</v>
      </c>
      <c r="N573" s="17"/>
      <c r="O573" s="17"/>
      <c r="P573" s="17"/>
      <c r="Q573" s="5">
        <f t="shared" si="69"/>
        <v>0</v>
      </c>
      <c r="S573" s="5">
        <f t="shared" si="70"/>
        <v>0</v>
      </c>
      <c r="T573" s="5">
        <f t="shared" si="71"/>
        <v>0</v>
      </c>
      <c r="W573" s="18"/>
    </row>
    <row r="574" spans="1:23" x14ac:dyDescent="0.25">
      <c r="A574" s="6">
        <f>+'IRS Interest Rates'!A1845</f>
        <v>45674</v>
      </c>
      <c r="C574" s="9" t="str">
        <f>IF($D$3&gt;$A574,"",IF($D$4&lt;$A574,"",+'IRS Interest Rates'!$B1845))</f>
        <v/>
      </c>
      <c r="D574" s="11">
        <f t="shared" si="66"/>
        <v>0</v>
      </c>
      <c r="E574" s="11"/>
      <c r="F574" s="5">
        <f t="shared" si="72"/>
        <v>0</v>
      </c>
      <c r="G574" s="10"/>
      <c r="H574" s="10" t="str">
        <f t="shared" si="73"/>
        <v/>
      </c>
      <c r="I574" s="5">
        <f>TRUNC(IF(G574="",0,(IF(SUM(I$18:$I573)&gt;=(0.25*$G$5),0,(IF((SUM($I$18:$I573)+(0.25*$G$5))&gt;$G$5,(($G$5*0.25)-SUM(I$18:$I573)),($G$5*G574)))))),2)</f>
        <v>0</v>
      </c>
      <c r="J574" s="5">
        <f>TRUNC(IF(H574="",0,(IF(SUM($J$18:J573)&gt;=(0.25*$G$5),0,(IF((SUM($J$18:$J573)+(0.25*$G$5))&gt;+($G$5*0.25),(($G$5*0.25)-SUM($J$18:J573)),($G$5*H574)))))),2)</f>
        <v>0</v>
      </c>
      <c r="L574" s="5">
        <f t="shared" si="67"/>
        <v>0</v>
      </c>
      <c r="M574" s="5">
        <f t="shared" si="68"/>
        <v>0</v>
      </c>
      <c r="N574" s="17"/>
      <c r="O574" s="17"/>
      <c r="P574" s="17"/>
      <c r="Q574" s="5">
        <f t="shared" si="69"/>
        <v>0</v>
      </c>
      <c r="S574" s="5">
        <f t="shared" si="70"/>
        <v>0</v>
      </c>
      <c r="T574" s="5">
        <f t="shared" si="71"/>
        <v>0</v>
      </c>
      <c r="W574" s="18"/>
    </row>
    <row r="575" spans="1:23" x14ac:dyDescent="0.25">
      <c r="A575" s="6">
        <f>+'IRS Interest Rates'!A1846</f>
        <v>45675</v>
      </c>
      <c r="C575" s="9" t="str">
        <f>IF($D$3&gt;$A575,"",IF($D$4&lt;$A575,"",+'IRS Interest Rates'!$B1846))</f>
        <v/>
      </c>
      <c r="D575" s="11">
        <f t="shared" si="66"/>
        <v>0</v>
      </c>
      <c r="E575" s="11"/>
      <c r="F575" s="5">
        <f t="shared" si="72"/>
        <v>0</v>
      </c>
      <c r="G575" s="10"/>
      <c r="H575" s="10" t="str">
        <f t="shared" si="73"/>
        <v/>
      </c>
      <c r="I575" s="5">
        <f>TRUNC(IF(G575="",0,(IF(SUM(I$18:$I574)&gt;=(0.25*$G$5),0,(IF((SUM($I$18:$I574)+(0.25*$G$5))&gt;$G$5,(($G$5*0.25)-SUM(I$18:$I574)),($G$5*G575)))))),2)</f>
        <v>0</v>
      </c>
      <c r="J575" s="5">
        <f>TRUNC(IF(H575="",0,(IF(SUM($J$18:J574)&gt;=(0.25*$G$5),0,(IF((SUM($J$18:$J574)+(0.25*$G$5))&gt;+($G$5*0.25),(($G$5*0.25)-SUM($J$18:J574)),($G$5*H575)))))),2)</f>
        <v>0</v>
      </c>
      <c r="L575" s="5">
        <f t="shared" si="67"/>
        <v>0</v>
      </c>
      <c r="M575" s="5">
        <f t="shared" si="68"/>
        <v>0</v>
      </c>
      <c r="N575" s="17"/>
      <c r="O575" s="17"/>
      <c r="P575" s="17"/>
      <c r="Q575" s="5">
        <f t="shared" si="69"/>
        <v>0</v>
      </c>
      <c r="S575" s="5">
        <f t="shared" si="70"/>
        <v>0</v>
      </c>
      <c r="T575" s="5">
        <f t="shared" si="71"/>
        <v>0</v>
      </c>
      <c r="W575" s="18"/>
    </row>
    <row r="576" spans="1:23" x14ac:dyDescent="0.25">
      <c r="A576" s="6">
        <f>+'IRS Interest Rates'!A1847</f>
        <v>45676</v>
      </c>
      <c r="C576" s="9" t="str">
        <f>IF($D$3&gt;$A576,"",IF($D$4&lt;$A576,"",+'IRS Interest Rates'!$B1847))</f>
        <v/>
      </c>
      <c r="D576" s="11">
        <f t="shared" si="66"/>
        <v>0</v>
      </c>
      <c r="E576" s="11"/>
      <c r="F576" s="5">
        <f t="shared" si="72"/>
        <v>0</v>
      </c>
      <c r="G576" s="10"/>
      <c r="H576" s="10" t="str">
        <f t="shared" si="73"/>
        <v/>
      </c>
      <c r="I576" s="5">
        <f>TRUNC(IF(G576="",0,(IF(SUM(I$18:$I575)&gt;=(0.25*$G$5),0,(IF((SUM($I$18:$I575)+(0.25*$G$5))&gt;$G$5,(($G$5*0.25)-SUM(I$18:$I575)),($G$5*G576)))))),2)</f>
        <v>0</v>
      </c>
      <c r="J576" s="5">
        <f>TRUNC(IF(H576="",0,(IF(SUM($J$18:J575)&gt;=(0.25*$G$5),0,(IF((SUM($J$18:$J575)+(0.25*$G$5))&gt;+($G$5*0.25),(($G$5*0.25)-SUM($J$18:J575)),($G$5*H576)))))),2)</f>
        <v>0</v>
      </c>
      <c r="L576" s="5">
        <f t="shared" si="67"/>
        <v>0</v>
      </c>
      <c r="M576" s="5">
        <f t="shared" si="68"/>
        <v>0</v>
      </c>
      <c r="N576" s="17"/>
      <c r="O576" s="17"/>
      <c r="P576" s="17"/>
      <c r="Q576" s="5">
        <f t="shared" si="69"/>
        <v>0</v>
      </c>
      <c r="S576" s="5">
        <f t="shared" si="70"/>
        <v>0</v>
      </c>
      <c r="T576" s="5">
        <f t="shared" si="71"/>
        <v>0</v>
      </c>
      <c r="W576" s="18"/>
    </row>
    <row r="577" spans="1:23" x14ac:dyDescent="0.25">
      <c r="A577" s="6">
        <f>+'IRS Interest Rates'!A1848</f>
        <v>45677</v>
      </c>
      <c r="C577" s="9" t="str">
        <f>IF($D$3&gt;$A577,"",IF($D$4&lt;$A577,"",+'IRS Interest Rates'!$B1848))</f>
        <v/>
      </c>
      <c r="D577" s="11">
        <f t="shared" si="66"/>
        <v>0</v>
      </c>
      <c r="E577" s="11"/>
      <c r="F577" s="5">
        <f t="shared" si="72"/>
        <v>0</v>
      </c>
      <c r="G577" s="10"/>
      <c r="H577" s="10" t="str">
        <f t="shared" si="73"/>
        <v/>
      </c>
      <c r="I577" s="5">
        <f>TRUNC(IF(G577="",0,(IF(SUM(I$18:$I576)&gt;=(0.25*$G$5),0,(IF((SUM($I$18:$I576)+(0.25*$G$5))&gt;$G$5,(($G$5*0.25)-SUM(I$18:$I576)),($G$5*G577)))))),2)</f>
        <v>0</v>
      </c>
      <c r="J577" s="5">
        <f>TRUNC(IF(H577="",0,(IF(SUM($J$18:J576)&gt;=(0.25*$G$5),0,(IF((SUM($J$18:$J576)+(0.25*$G$5))&gt;+($G$5*0.25),(($G$5*0.25)-SUM($J$18:J576)),($G$5*H577)))))),2)</f>
        <v>0</v>
      </c>
      <c r="L577" s="5">
        <f t="shared" si="67"/>
        <v>0</v>
      </c>
      <c r="M577" s="5">
        <f t="shared" si="68"/>
        <v>0</v>
      </c>
      <c r="N577" s="17"/>
      <c r="O577" s="17"/>
      <c r="P577" s="17"/>
      <c r="Q577" s="5">
        <f t="shared" si="69"/>
        <v>0</v>
      </c>
      <c r="S577" s="5">
        <f t="shared" si="70"/>
        <v>0</v>
      </c>
      <c r="T577" s="5">
        <f t="shared" si="71"/>
        <v>0</v>
      </c>
      <c r="W577" s="18"/>
    </row>
    <row r="578" spans="1:23" x14ac:dyDescent="0.25">
      <c r="A578" s="6">
        <f>+'IRS Interest Rates'!A1849</f>
        <v>45678</v>
      </c>
      <c r="C578" s="9" t="str">
        <f>IF($D$3&gt;$A578,"",IF($D$4&lt;$A578,"",+'IRS Interest Rates'!$B1849))</f>
        <v/>
      </c>
      <c r="D578" s="11">
        <f t="shared" si="66"/>
        <v>0</v>
      </c>
      <c r="E578" s="11"/>
      <c r="F578" s="5">
        <f t="shared" si="72"/>
        <v>0</v>
      </c>
      <c r="G578" s="10"/>
      <c r="H578" s="10" t="str">
        <f t="shared" si="73"/>
        <v/>
      </c>
      <c r="I578" s="5">
        <f>TRUNC(IF(G578="",0,(IF(SUM(I$18:$I577)&gt;=(0.25*$G$5),0,(IF((SUM($I$18:$I577)+(0.25*$G$5))&gt;$G$5,(($G$5*0.25)-SUM(I$18:$I577)),($G$5*G578)))))),2)</f>
        <v>0</v>
      </c>
      <c r="J578" s="5">
        <f>TRUNC(IF(H578="",0,(IF(SUM($J$18:J577)&gt;=(0.25*$G$5),0,(IF((SUM($J$18:$J577)+(0.25*$G$5))&gt;+($G$5*0.25),(($G$5*0.25)-SUM($J$18:J577)),($G$5*H578)))))),2)</f>
        <v>0</v>
      </c>
      <c r="L578" s="5">
        <f t="shared" si="67"/>
        <v>0</v>
      </c>
      <c r="M578" s="5">
        <f t="shared" si="68"/>
        <v>0</v>
      </c>
      <c r="N578" s="17"/>
      <c r="O578" s="17"/>
      <c r="P578" s="17"/>
      <c r="Q578" s="5">
        <f t="shared" si="69"/>
        <v>0</v>
      </c>
      <c r="S578" s="5">
        <f t="shared" si="70"/>
        <v>0</v>
      </c>
      <c r="T578" s="5">
        <f t="shared" si="71"/>
        <v>0</v>
      </c>
      <c r="W578" s="18"/>
    </row>
    <row r="579" spans="1:23" x14ac:dyDescent="0.25">
      <c r="A579" s="6">
        <f>+'IRS Interest Rates'!A1850</f>
        <v>45679</v>
      </c>
      <c r="C579" s="9" t="str">
        <f>IF($D$3&gt;$A579,"",IF($D$4&lt;$A579,"",+'IRS Interest Rates'!$B1850))</f>
        <v/>
      </c>
      <c r="D579" s="11">
        <f t="shared" si="66"/>
        <v>0</v>
      </c>
      <c r="E579" s="11"/>
      <c r="F579" s="5">
        <f t="shared" si="72"/>
        <v>0</v>
      </c>
      <c r="G579" s="10"/>
      <c r="H579" s="10" t="str">
        <f t="shared" si="73"/>
        <v/>
      </c>
      <c r="I579" s="5">
        <f>TRUNC(IF(G579="",0,(IF(SUM(I$18:$I578)&gt;=(0.25*$G$5),0,(IF((SUM($I$18:$I578)+(0.25*$G$5))&gt;$G$5,(($G$5*0.25)-SUM(I$18:$I578)),($G$5*G579)))))),2)</f>
        <v>0</v>
      </c>
      <c r="J579" s="5">
        <f>TRUNC(IF(H579="",0,(IF(SUM($J$18:J578)&gt;=(0.25*$G$5),0,(IF((SUM($J$18:$J578)+(0.25*$G$5))&gt;+($G$5*0.25),(($G$5*0.25)-SUM($J$18:J578)),($G$5*H579)))))),2)</f>
        <v>0</v>
      </c>
      <c r="L579" s="5">
        <f t="shared" si="67"/>
        <v>0</v>
      </c>
      <c r="M579" s="5">
        <f t="shared" si="68"/>
        <v>0</v>
      </c>
      <c r="N579" s="17"/>
      <c r="O579" s="17"/>
      <c r="P579" s="17"/>
      <c r="Q579" s="5">
        <f t="shared" si="69"/>
        <v>0</v>
      </c>
      <c r="S579" s="5">
        <f t="shared" si="70"/>
        <v>0</v>
      </c>
      <c r="T579" s="5">
        <f t="shared" si="71"/>
        <v>0</v>
      </c>
      <c r="W579" s="18"/>
    </row>
    <row r="580" spans="1:23" x14ac:dyDescent="0.25">
      <c r="A580" s="6">
        <f>+'IRS Interest Rates'!A1851</f>
        <v>45680</v>
      </c>
      <c r="C580" s="9" t="str">
        <f>IF($D$3&gt;$A580,"",IF($D$4&lt;$A580,"",+'IRS Interest Rates'!$B1851))</f>
        <v/>
      </c>
      <c r="D580" s="11">
        <f t="shared" si="66"/>
        <v>0</v>
      </c>
      <c r="E580" s="11"/>
      <c r="F580" s="5">
        <f t="shared" si="72"/>
        <v>0</v>
      </c>
      <c r="G580" s="10"/>
      <c r="H580" s="10" t="str">
        <f t="shared" si="73"/>
        <v/>
      </c>
      <c r="I580" s="5">
        <f>TRUNC(IF(G580="",0,(IF(SUM(I$18:$I579)&gt;=(0.25*$G$5),0,(IF((SUM($I$18:$I579)+(0.25*$G$5))&gt;$G$5,(($G$5*0.25)-SUM(I$18:$I579)),($G$5*G580)))))),2)</f>
        <v>0</v>
      </c>
      <c r="J580" s="5">
        <f>TRUNC(IF(H580="",0,(IF(SUM($J$18:J579)&gt;=(0.25*$G$5),0,(IF((SUM($J$18:$J579)+(0.25*$G$5))&gt;+($G$5*0.25),(($G$5*0.25)-SUM($J$18:J579)),($G$5*H580)))))),2)</f>
        <v>0</v>
      </c>
      <c r="L580" s="5">
        <f t="shared" si="67"/>
        <v>0</v>
      </c>
      <c r="M580" s="5">
        <f t="shared" si="68"/>
        <v>0</v>
      </c>
      <c r="N580" s="17"/>
      <c r="O580" s="17"/>
      <c r="P580" s="17"/>
      <c r="Q580" s="5">
        <f t="shared" si="69"/>
        <v>0</v>
      </c>
      <c r="S580" s="5">
        <f t="shared" si="70"/>
        <v>0</v>
      </c>
      <c r="T580" s="5">
        <f t="shared" si="71"/>
        <v>0</v>
      </c>
      <c r="W580" s="18"/>
    </row>
    <row r="581" spans="1:23" x14ac:dyDescent="0.25">
      <c r="A581" s="6">
        <f>+'IRS Interest Rates'!A1852</f>
        <v>45681</v>
      </c>
      <c r="C581" s="9" t="str">
        <f>IF($D$3&gt;$A581,"",IF($D$4&lt;$A581,"",+'IRS Interest Rates'!$B1852))</f>
        <v/>
      </c>
      <c r="D581" s="11">
        <f t="shared" si="66"/>
        <v>0</v>
      </c>
      <c r="E581" s="11"/>
      <c r="F581" s="5">
        <f t="shared" si="72"/>
        <v>0</v>
      </c>
      <c r="G581" s="10"/>
      <c r="H581" s="10" t="str">
        <f t="shared" si="73"/>
        <v/>
      </c>
      <c r="I581" s="5">
        <f>TRUNC(IF(G581="",0,(IF(SUM(I$18:$I580)&gt;=(0.25*$G$5),0,(IF((SUM($I$18:$I580)+(0.25*$G$5))&gt;$G$5,(($G$5*0.25)-SUM(I$18:$I580)),($G$5*G581)))))),2)</f>
        <v>0</v>
      </c>
      <c r="J581" s="5">
        <f>TRUNC(IF(H581="",0,(IF(SUM($J$18:J580)&gt;=(0.25*$G$5),0,(IF((SUM($J$18:$J580)+(0.25*$G$5))&gt;+($G$5*0.25),(($G$5*0.25)-SUM($J$18:J580)),($G$5*H581)))))),2)</f>
        <v>0</v>
      </c>
      <c r="L581" s="5">
        <f t="shared" si="67"/>
        <v>0</v>
      </c>
      <c r="M581" s="5">
        <f t="shared" si="68"/>
        <v>0</v>
      </c>
      <c r="N581" s="17"/>
      <c r="O581" s="17"/>
      <c r="P581" s="17"/>
      <c r="Q581" s="5">
        <f t="shared" si="69"/>
        <v>0</v>
      </c>
      <c r="S581" s="5">
        <f t="shared" si="70"/>
        <v>0</v>
      </c>
      <c r="T581" s="5">
        <f t="shared" si="71"/>
        <v>0</v>
      </c>
      <c r="W581" s="18"/>
    </row>
    <row r="582" spans="1:23" x14ac:dyDescent="0.25">
      <c r="A582" s="6">
        <f>+'IRS Interest Rates'!A1853</f>
        <v>45682</v>
      </c>
      <c r="C582" s="9" t="str">
        <f>IF($D$3&gt;$A582,"",IF($D$4&lt;$A582,"",+'IRS Interest Rates'!$B1853))</f>
        <v/>
      </c>
      <c r="D582" s="11">
        <f t="shared" si="66"/>
        <v>0</v>
      </c>
      <c r="E582" s="11"/>
      <c r="F582" s="5">
        <f t="shared" si="72"/>
        <v>0</v>
      </c>
      <c r="G582" s="10"/>
      <c r="H582" s="10" t="str">
        <f t="shared" si="73"/>
        <v/>
      </c>
      <c r="I582" s="5">
        <f>TRUNC(IF(G582="",0,(IF(SUM(I$18:$I581)&gt;=(0.25*$G$5),0,(IF((SUM($I$18:$I581)+(0.25*$G$5))&gt;$G$5,(($G$5*0.25)-SUM(I$18:$I581)),($G$5*G582)))))),2)</f>
        <v>0</v>
      </c>
      <c r="J582" s="5">
        <f>TRUNC(IF(H582="",0,(IF(SUM($J$18:J581)&gt;=(0.25*$G$5),0,(IF((SUM($J$18:$J581)+(0.25*$G$5))&gt;+($G$5*0.25),(($G$5*0.25)-SUM($J$18:J581)),($G$5*H582)))))),2)</f>
        <v>0</v>
      </c>
      <c r="L582" s="5">
        <f t="shared" si="67"/>
        <v>0</v>
      </c>
      <c r="M582" s="5">
        <f t="shared" si="68"/>
        <v>0</v>
      </c>
      <c r="N582" s="17"/>
      <c r="O582" s="17"/>
      <c r="P582" s="17"/>
      <c r="Q582" s="5">
        <f t="shared" si="69"/>
        <v>0</v>
      </c>
      <c r="S582" s="5">
        <f t="shared" si="70"/>
        <v>0</v>
      </c>
      <c r="T582" s="5">
        <f t="shared" si="71"/>
        <v>0</v>
      </c>
      <c r="W582" s="18"/>
    </row>
    <row r="583" spans="1:23" x14ac:dyDescent="0.25">
      <c r="A583" s="6">
        <f>+'IRS Interest Rates'!A1854</f>
        <v>45683</v>
      </c>
      <c r="C583" s="9" t="str">
        <f>IF($D$3&gt;$A583,"",IF($D$4&lt;$A583,"",+'IRS Interest Rates'!$B1854))</f>
        <v/>
      </c>
      <c r="D583" s="11">
        <f t="shared" si="66"/>
        <v>0</v>
      </c>
      <c r="E583" s="11"/>
      <c r="F583" s="5">
        <f t="shared" si="72"/>
        <v>0</v>
      </c>
      <c r="G583" s="10"/>
      <c r="H583" s="10" t="str">
        <f t="shared" si="73"/>
        <v/>
      </c>
      <c r="I583" s="5">
        <f>TRUNC(IF(G583="",0,(IF(SUM(I$18:$I582)&gt;=(0.25*$G$5),0,(IF((SUM($I$18:$I582)+(0.25*$G$5))&gt;$G$5,(($G$5*0.25)-SUM(I$18:$I582)),($G$5*G583)))))),2)</f>
        <v>0</v>
      </c>
      <c r="J583" s="5">
        <f>TRUNC(IF(H583="",0,(IF(SUM($J$18:J582)&gt;=(0.25*$G$5),0,(IF((SUM($J$18:$J582)+(0.25*$G$5))&gt;+($G$5*0.25),(($G$5*0.25)-SUM($J$18:J582)),($G$5*H583)))))),2)</f>
        <v>0</v>
      </c>
      <c r="L583" s="5">
        <f t="shared" si="67"/>
        <v>0</v>
      </c>
      <c r="M583" s="5">
        <f t="shared" si="68"/>
        <v>0</v>
      </c>
      <c r="N583" s="17"/>
      <c r="O583" s="17"/>
      <c r="P583" s="17"/>
      <c r="Q583" s="5">
        <f t="shared" si="69"/>
        <v>0</v>
      </c>
      <c r="S583" s="5">
        <f t="shared" si="70"/>
        <v>0</v>
      </c>
      <c r="T583" s="5">
        <f t="shared" si="71"/>
        <v>0</v>
      </c>
      <c r="W583" s="18"/>
    </row>
    <row r="584" spans="1:23" x14ac:dyDescent="0.25">
      <c r="A584" s="6">
        <f>+'IRS Interest Rates'!A1855</f>
        <v>45684</v>
      </c>
      <c r="C584" s="9" t="str">
        <f>IF($D$3&gt;$A584,"",IF($D$4&lt;$A584,"",+'IRS Interest Rates'!$B1855))</f>
        <v/>
      </c>
      <c r="D584" s="11">
        <f t="shared" si="66"/>
        <v>0</v>
      </c>
      <c r="E584" s="11"/>
      <c r="F584" s="5">
        <f t="shared" si="72"/>
        <v>0</v>
      </c>
      <c r="G584" s="10"/>
      <c r="H584" s="10" t="str">
        <f t="shared" si="73"/>
        <v/>
      </c>
      <c r="I584" s="5">
        <f>TRUNC(IF(G584="",0,(IF(SUM(I$18:$I583)&gt;=(0.25*$G$5),0,(IF((SUM($I$18:$I583)+(0.25*$G$5))&gt;$G$5,(($G$5*0.25)-SUM(I$18:$I583)),($G$5*G584)))))),2)</f>
        <v>0</v>
      </c>
      <c r="J584" s="5">
        <f>TRUNC(IF(H584="",0,(IF(SUM($J$18:J583)&gt;=(0.25*$G$5),0,(IF((SUM($J$18:$J583)+(0.25*$G$5))&gt;+($G$5*0.25),(($G$5*0.25)-SUM($J$18:J583)),($G$5*H584)))))),2)</f>
        <v>0</v>
      </c>
      <c r="L584" s="5">
        <f t="shared" si="67"/>
        <v>0</v>
      </c>
      <c r="M584" s="5">
        <f t="shared" si="68"/>
        <v>0</v>
      </c>
      <c r="N584" s="17"/>
      <c r="O584" s="17"/>
      <c r="P584" s="17"/>
      <c r="Q584" s="5">
        <f t="shared" si="69"/>
        <v>0</v>
      </c>
      <c r="S584" s="5">
        <f t="shared" si="70"/>
        <v>0</v>
      </c>
      <c r="T584" s="5">
        <f t="shared" si="71"/>
        <v>0</v>
      </c>
      <c r="W584" s="18"/>
    </row>
    <row r="585" spans="1:23" x14ac:dyDescent="0.25">
      <c r="A585" s="6">
        <f>+'IRS Interest Rates'!A1856</f>
        <v>45685</v>
      </c>
      <c r="C585" s="9" t="str">
        <f>IF($D$3&gt;$A585,"",IF($D$4&lt;$A585,"",+'IRS Interest Rates'!$B1856))</f>
        <v/>
      </c>
      <c r="D585" s="11">
        <f t="shared" si="66"/>
        <v>0</v>
      </c>
      <c r="E585" s="11"/>
      <c r="F585" s="5">
        <f t="shared" si="72"/>
        <v>0</v>
      </c>
      <c r="G585" s="10"/>
      <c r="H585" s="10" t="str">
        <f t="shared" si="73"/>
        <v/>
      </c>
      <c r="I585" s="5">
        <f>TRUNC(IF(G585="",0,(IF(SUM(I$18:$I584)&gt;=(0.25*$G$5),0,(IF((SUM($I$18:$I584)+(0.25*$G$5))&gt;$G$5,(($G$5*0.25)-SUM(I$18:$I584)),($G$5*G585)))))),2)</f>
        <v>0</v>
      </c>
      <c r="J585" s="5">
        <f>TRUNC(IF(H585="",0,(IF(SUM($J$18:J584)&gt;=(0.25*$G$5),0,(IF((SUM($J$18:$J584)+(0.25*$G$5))&gt;+($G$5*0.25),(($G$5*0.25)-SUM($J$18:J584)),($G$5*H585)))))),2)</f>
        <v>0</v>
      </c>
      <c r="L585" s="5">
        <f t="shared" si="67"/>
        <v>0</v>
      </c>
      <c r="M585" s="5">
        <f t="shared" si="68"/>
        <v>0</v>
      </c>
      <c r="N585" s="17"/>
      <c r="O585" s="17"/>
      <c r="P585" s="17"/>
      <c r="Q585" s="5">
        <f t="shared" si="69"/>
        <v>0</v>
      </c>
      <c r="S585" s="5">
        <f t="shared" si="70"/>
        <v>0</v>
      </c>
      <c r="T585" s="5">
        <f t="shared" si="71"/>
        <v>0</v>
      </c>
      <c r="W585" s="18"/>
    </row>
    <row r="586" spans="1:23" x14ac:dyDescent="0.25">
      <c r="A586" s="6">
        <f>+'IRS Interest Rates'!A1857</f>
        <v>45686</v>
      </c>
      <c r="C586" s="9" t="str">
        <f>IF($D$3&gt;$A586,"",IF($D$4&lt;$A586,"",+'IRS Interest Rates'!$B1857))</f>
        <v/>
      </c>
      <c r="D586" s="11">
        <f t="shared" si="66"/>
        <v>0</v>
      </c>
      <c r="E586" s="11"/>
      <c r="F586" s="5">
        <f t="shared" si="72"/>
        <v>0</v>
      </c>
      <c r="G586" s="10"/>
      <c r="H586" s="10" t="str">
        <f t="shared" si="73"/>
        <v/>
      </c>
      <c r="I586" s="5">
        <f>TRUNC(IF(G586="",0,(IF(SUM(I$18:$I585)&gt;=(0.25*$G$5),0,(IF((SUM($I$18:$I585)+(0.25*$G$5))&gt;$G$5,(($G$5*0.25)-SUM(I$18:$I585)),($G$5*G586)))))),2)</f>
        <v>0</v>
      </c>
      <c r="J586" s="5">
        <f>TRUNC(IF(H586="",0,(IF(SUM($J$18:J585)&gt;=(0.25*$G$5),0,(IF((SUM($J$18:$J585)+(0.25*$G$5))&gt;+($G$5*0.25),(($G$5*0.25)-SUM($J$18:J585)),($G$5*H586)))))),2)</f>
        <v>0</v>
      </c>
      <c r="L586" s="5">
        <f t="shared" si="67"/>
        <v>0</v>
      </c>
      <c r="M586" s="5">
        <f t="shared" si="68"/>
        <v>0</v>
      </c>
      <c r="N586" s="17"/>
      <c r="O586" s="17"/>
      <c r="P586" s="17"/>
      <c r="Q586" s="5">
        <f t="shared" si="69"/>
        <v>0</v>
      </c>
      <c r="S586" s="5">
        <f t="shared" si="70"/>
        <v>0</v>
      </c>
      <c r="T586" s="5">
        <f t="shared" si="71"/>
        <v>0</v>
      </c>
      <c r="W586" s="18"/>
    </row>
    <row r="587" spans="1:23" x14ac:dyDescent="0.25">
      <c r="A587" s="6">
        <f>+'IRS Interest Rates'!A1858</f>
        <v>45687</v>
      </c>
      <c r="C587" s="9" t="str">
        <f>IF($D$3&gt;$A587,"",IF($D$4&lt;$A587,"",+'IRS Interest Rates'!$B1858))</f>
        <v/>
      </c>
      <c r="D587" s="11">
        <f t="shared" si="66"/>
        <v>0</v>
      </c>
      <c r="E587" s="11"/>
      <c r="F587" s="5">
        <f t="shared" si="72"/>
        <v>0</v>
      </c>
      <c r="G587" s="10"/>
      <c r="H587" s="10" t="str">
        <f t="shared" si="73"/>
        <v/>
      </c>
      <c r="I587" s="5">
        <f>TRUNC(IF(G587="",0,(IF(SUM(I$18:$I586)&gt;=(0.25*$G$5),0,(IF((SUM($I$18:$I586)+(0.25*$G$5))&gt;$G$5,(($G$5*0.25)-SUM(I$18:$I586)),($G$5*G587)))))),2)</f>
        <v>0</v>
      </c>
      <c r="J587" s="5">
        <f>TRUNC(IF(H587="",0,(IF(SUM($J$18:J586)&gt;=(0.25*$G$5),0,(IF((SUM($J$18:$J586)+(0.25*$G$5))&gt;+($G$5*0.25),(($G$5*0.25)-SUM($J$18:J586)),($G$5*H587)))))),2)</f>
        <v>0</v>
      </c>
      <c r="L587" s="5">
        <f t="shared" si="67"/>
        <v>0</v>
      </c>
      <c r="M587" s="5">
        <f t="shared" si="68"/>
        <v>0</v>
      </c>
      <c r="N587" s="17"/>
      <c r="O587" s="17"/>
      <c r="P587" s="17"/>
      <c r="Q587" s="5">
        <f t="shared" si="69"/>
        <v>0</v>
      </c>
      <c r="S587" s="5">
        <f t="shared" si="70"/>
        <v>0</v>
      </c>
      <c r="T587" s="5">
        <f t="shared" si="71"/>
        <v>0</v>
      </c>
      <c r="W587" s="18"/>
    </row>
    <row r="588" spans="1:23" x14ac:dyDescent="0.25">
      <c r="A588" s="6">
        <f>+'IRS Interest Rates'!A1859</f>
        <v>45688</v>
      </c>
      <c r="C588" s="9" t="str">
        <f>IF($D$3&gt;$A588,"",IF($D$4&lt;$A588,"",+'IRS Interest Rates'!$B1859))</f>
        <v/>
      </c>
      <c r="D588" s="11">
        <f t="shared" ref="D588:D651" si="74">IF(C588="",0,C588/365)</f>
        <v>0</v>
      </c>
      <c r="E588" s="11"/>
      <c r="F588" s="5">
        <f t="shared" si="72"/>
        <v>0</v>
      </c>
      <c r="G588" s="10">
        <f>IF($G$14="yes",IF($A588&lt;$D$3,"",IF(SUM(F558:F588)&gt;0,G$16,"")),0)</f>
        <v>0</v>
      </c>
      <c r="H588" s="10">
        <f t="shared" si="73"/>
        <v>0</v>
      </c>
      <c r="I588" s="5">
        <f>TRUNC(IF(G588="",0,(IF(SUM(I$18:$I587)&gt;=(0.25*$G$5),0,(IF((SUM($I$18:$I587)+(0.25*$G$5))&gt;$G$5,(($G$5*0.25)-SUM(I$18:$I587)),($G$5*G588)))))),2)</f>
        <v>0</v>
      </c>
      <c r="J588" s="5">
        <f>TRUNC(IF(H588="",0,(IF(SUM($J$18:J587)&gt;=(0.25*$G$5),0,(IF((SUM($J$18:$J587)+(0.25*$G$5))&gt;+($G$5*0.25),(($G$5*0.25)-SUM($J$18:J587)),($G$5*H588)))))),2)</f>
        <v>0</v>
      </c>
      <c r="L588" s="5">
        <f t="shared" si="67"/>
        <v>0</v>
      </c>
      <c r="M588" s="5">
        <f t="shared" si="68"/>
        <v>0</v>
      </c>
      <c r="N588" s="17"/>
      <c r="O588" s="17"/>
      <c r="P588" s="17"/>
      <c r="Q588" s="5">
        <f t="shared" si="69"/>
        <v>0</v>
      </c>
      <c r="S588" s="5">
        <f t="shared" si="70"/>
        <v>0</v>
      </c>
      <c r="T588" s="5">
        <f t="shared" si="71"/>
        <v>0</v>
      </c>
      <c r="W588" s="18"/>
    </row>
    <row r="589" spans="1:23" x14ac:dyDescent="0.25">
      <c r="A589" s="6">
        <f>+'IRS Interest Rates'!A1860</f>
        <v>45689</v>
      </c>
      <c r="C589" s="9" t="str">
        <f>IF($D$3&gt;$A589,"",IF($D$4&lt;$A589,"",+'IRS Interest Rates'!$B1860))</f>
        <v/>
      </c>
      <c r="D589" s="11">
        <f t="shared" si="74"/>
        <v>0</v>
      </c>
      <c r="E589" s="11"/>
      <c r="F589" s="5">
        <f t="shared" si="72"/>
        <v>0</v>
      </c>
      <c r="G589" s="10"/>
      <c r="H589" s="10" t="str">
        <f t="shared" si="73"/>
        <v/>
      </c>
      <c r="I589" s="5">
        <f>TRUNC(IF(G589="",0,(IF(SUM(I$18:$I588)&gt;=(0.25*$G$5),0,(IF((SUM($I$18:$I588)+(0.25*$G$5))&gt;$G$5,(($G$5*0.25)-SUM(I$18:$I588)),($G$5*G589)))))),2)</f>
        <v>0</v>
      </c>
      <c r="J589" s="5">
        <f>TRUNC(IF(H589="",0,(IF(SUM($J$18:J588)&gt;=(0.25*$G$5),0,(IF((SUM($J$18:$J588)+(0.25*$G$5))&gt;+($G$5*0.25),(($G$5*0.25)-SUM($J$18:J588)),($G$5*H589)))))),2)</f>
        <v>0</v>
      </c>
      <c r="L589" s="5">
        <f t="shared" si="67"/>
        <v>0</v>
      </c>
      <c r="M589" s="5">
        <f t="shared" si="68"/>
        <v>0</v>
      </c>
      <c r="N589" s="17"/>
      <c r="O589" s="17"/>
      <c r="P589" s="17"/>
      <c r="Q589" s="5">
        <f t="shared" si="69"/>
        <v>0</v>
      </c>
      <c r="S589" s="5">
        <f t="shared" si="70"/>
        <v>0</v>
      </c>
      <c r="T589" s="5">
        <f t="shared" si="71"/>
        <v>0</v>
      </c>
      <c r="W589" s="18"/>
    </row>
    <row r="590" spans="1:23" x14ac:dyDescent="0.25">
      <c r="A590" s="6">
        <f>+'IRS Interest Rates'!A1861</f>
        <v>45690</v>
      </c>
      <c r="C590" s="9" t="str">
        <f>IF($D$3&gt;$A590,"",IF($D$4&lt;$A590,"",+'IRS Interest Rates'!$B1861))</f>
        <v/>
      </c>
      <c r="D590" s="11">
        <f t="shared" si="74"/>
        <v>0</v>
      </c>
      <c r="E590" s="11"/>
      <c r="F590" s="5">
        <f t="shared" si="72"/>
        <v>0</v>
      </c>
      <c r="G590" s="10"/>
      <c r="H590" s="10" t="str">
        <f t="shared" si="73"/>
        <v/>
      </c>
      <c r="I590" s="5">
        <f>TRUNC(IF(G590="",0,(IF(SUM(I$18:$I589)&gt;=(0.25*$G$5),0,(IF((SUM($I$18:$I589)+(0.25*$G$5))&gt;$G$5,(($G$5*0.25)-SUM(I$18:$I589)),($G$5*G590)))))),2)</f>
        <v>0</v>
      </c>
      <c r="J590" s="5">
        <f>TRUNC(IF(H590="",0,(IF(SUM($J$18:J589)&gt;=(0.25*$G$5),0,(IF((SUM($J$18:$J589)+(0.25*$G$5))&gt;+($G$5*0.25),(($G$5*0.25)-SUM($J$18:J589)),($G$5*H590)))))),2)</f>
        <v>0</v>
      </c>
      <c r="L590" s="5">
        <f t="shared" si="67"/>
        <v>0</v>
      </c>
      <c r="M590" s="5">
        <f t="shared" si="68"/>
        <v>0</v>
      </c>
      <c r="N590" s="17"/>
      <c r="O590" s="17"/>
      <c r="P590" s="17"/>
      <c r="Q590" s="5">
        <f t="shared" si="69"/>
        <v>0</v>
      </c>
      <c r="S590" s="5">
        <f t="shared" si="70"/>
        <v>0</v>
      </c>
      <c r="T590" s="5">
        <f t="shared" si="71"/>
        <v>0</v>
      </c>
      <c r="W590" s="18"/>
    </row>
    <row r="591" spans="1:23" x14ac:dyDescent="0.25">
      <c r="A591" s="6">
        <f>+'IRS Interest Rates'!A1862</f>
        <v>45691</v>
      </c>
      <c r="C591" s="9" t="str">
        <f>IF($D$3&gt;$A591,"",IF($D$4&lt;$A591,"",+'IRS Interest Rates'!$B1862))</f>
        <v/>
      </c>
      <c r="D591" s="11">
        <f t="shared" si="74"/>
        <v>0</v>
      </c>
      <c r="E591" s="11"/>
      <c r="F591" s="5">
        <f t="shared" si="72"/>
        <v>0</v>
      </c>
      <c r="G591" s="10"/>
      <c r="H591" s="10" t="str">
        <f t="shared" si="73"/>
        <v/>
      </c>
      <c r="I591" s="5">
        <f>TRUNC(IF(G591="",0,(IF(SUM(I$18:$I590)&gt;=(0.25*$G$5),0,(IF((SUM($I$18:$I590)+(0.25*$G$5))&gt;$G$5,(($G$5*0.25)-SUM(I$18:$I590)),($G$5*G591)))))),2)</f>
        <v>0</v>
      </c>
      <c r="J591" s="5">
        <f>TRUNC(IF(H591="",0,(IF(SUM($J$18:J590)&gt;=(0.25*$G$5),0,(IF((SUM($J$18:$J590)+(0.25*$G$5))&gt;+($G$5*0.25),(($G$5*0.25)-SUM($J$18:J590)),($G$5*H591)))))),2)</f>
        <v>0</v>
      </c>
      <c r="L591" s="5">
        <f t="shared" si="67"/>
        <v>0</v>
      </c>
      <c r="M591" s="5">
        <f t="shared" si="68"/>
        <v>0</v>
      </c>
      <c r="N591" s="17"/>
      <c r="O591" s="17"/>
      <c r="P591" s="17"/>
      <c r="Q591" s="5">
        <f t="shared" si="69"/>
        <v>0</v>
      </c>
      <c r="S591" s="5">
        <f t="shared" si="70"/>
        <v>0</v>
      </c>
      <c r="T591" s="5">
        <f t="shared" si="71"/>
        <v>0</v>
      </c>
      <c r="W591" s="18"/>
    </row>
    <row r="592" spans="1:23" x14ac:dyDescent="0.25">
      <c r="A592" s="6">
        <f>+'IRS Interest Rates'!A1863</f>
        <v>45692</v>
      </c>
      <c r="C592" s="9" t="str">
        <f>IF($D$3&gt;$A592,"",IF($D$4&lt;$A592,"",+'IRS Interest Rates'!$B1863))</f>
        <v/>
      </c>
      <c r="D592" s="11">
        <f t="shared" si="74"/>
        <v>0</v>
      </c>
      <c r="E592" s="11"/>
      <c r="F592" s="5">
        <f t="shared" si="72"/>
        <v>0</v>
      </c>
      <c r="G592" s="10"/>
      <c r="H592" s="10" t="str">
        <f t="shared" si="73"/>
        <v/>
      </c>
      <c r="I592" s="5">
        <f>TRUNC(IF(G592="",0,(IF(SUM(I$18:$I591)&gt;=(0.25*$G$5),0,(IF((SUM($I$18:$I591)+(0.25*$G$5))&gt;$G$5,(($G$5*0.25)-SUM(I$18:$I591)),($G$5*G592)))))),2)</f>
        <v>0</v>
      </c>
      <c r="J592" s="5">
        <f>TRUNC(IF(H592="",0,(IF(SUM($J$18:J591)&gt;=(0.25*$G$5),0,(IF((SUM($J$18:$J591)+(0.25*$G$5))&gt;+($G$5*0.25),(($G$5*0.25)-SUM($J$18:J591)),($G$5*H592)))))),2)</f>
        <v>0</v>
      </c>
      <c r="L592" s="5">
        <f t="shared" si="67"/>
        <v>0</v>
      </c>
      <c r="M592" s="5">
        <f t="shared" si="68"/>
        <v>0</v>
      </c>
      <c r="N592" s="17"/>
      <c r="O592" s="17"/>
      <c r="P592" s="17"/>
      <c r="Q592" s="5">
        <f t="shared" si="69"/>
        <v>0</v>
      </c>
      <c r="S592" s="5">
        <f t="shared" si="70"/>
        <v>0</v>
      </c>
      <c r="T592" s="5">
        <f t="shared" si="71"/>
        <v>0</v>
      </c>
      <c r="W592" s="18"/>
    </row>
    <row r="593" spans="1:23" x14ac:dyDescent="0.25">
      <c r="A593" s="6">
        <f>+'IRS Interest Rates'!A1864</f>
        <v>45693</v>
      </c>
      <c r="C593" s="9" t="str">
        <f>IF($D$3&gt;$A593,"",IF($D$4&lt;$A593,"",+'IRS Interest Rates'!$B1864))</f>
        <v/>
      </c>
      <c r="D593" s="11">
        <f t="shared" si="74"/>
        <v>0</v>
      </c>
      <c r="E593" s="11"/>
      <c r="F593" s="5">
        <f t="shared" si="72"/>
        <v>0</v>
      </c>
      <c r="G593" s="10"/>
      <c r="H593" s="10" t="str">
        <f t="shared" si="73"/>
        <v/>
      </c>
      <c r="I593" s="5">
        <f>TRUNC(IF(G593="",0,(IF(SUM(I$18:$I592)&gt;=(0.25*$G$5),0,(IF((SUM($I$18:$I592)+(0.25*$G$5))&gt;$G$5,(($G$5*0.25)-SUM(I$18:$I592)),($G$5*G593)))))),2)</f>
        <v>0</v>
      </c>
      <c r="J593" s="5">
        <f>TRUNC(IF(H593="",0,(IF(SUM($J$18:J592)&gt;=(0.25*$G$5),0,(IF((SUM($J$18:$J592)+(0.25*$G$5))&gt;+($G$5*0.25),(($G$5*0.25)-SUM($J$18:J592)),($G$5*H593)))))),2)</f>
        <v>0</v>
      </c>
      <c r="L593" s="5">
        <f t="shared" si="67"/>
        <v>0</v>
      </c>
      <c r="M593" s="5">
        <f t="shared" si="68"/>
        <v>0</v>
      </c>
      <c r="N593" s="17"/>
      <c r="O593" s="17"/>
      <c r="P593" s="17"/>
      <c r="Q593" s="5">
        <f t="shared" si="69"/>
        <v>0</v>
      </c>
      <c r="S593" s="5">
        <f t="shared" si="70"/>
        <v>0</v>
      </c>
      <c r="T593" s="5">
        <f t="shared" si="71"/>
        <v>0</v>
      </c>
      <c r="W593" s="18"/>
    </row>
    <row r="594" spans="1:23" x14ac:dyDescent="0.25">
      <c r="A594" s="6">
        <f>+'IRS Interest Rates'!A1865</f>
        <v>45694</v>
      </c>
      <c r="C594" s="9" t="str">
        <f>IF($D$3&gt;$A594,"",IF($D$4&lt;$A594,"",+'IRS Interest Rates'!$B1865))</f>
        <v/>
      </c>
      <c r="D594" s="11">
        <f t="shared" si="74"/>
        <v>0</v>
      </c>
      <c r="E594" s="11"/>
      <c r="F594" s="5">
        <f t="shared" si="72"/>
        <v>0</v>
      </c>
      <c r="G594" s="10"/>
      <c r="H594" s="10" t="str">
        <f t="shared" si="73"/>
        <v/>
      </c>
      <c r="I594" s="5">
        <f>TRUNC(IF(G594="",0,(IF(SUM(I$18:$I593)&gt;=(0.25*$G$5),0,(IF((SUM($I$18:$I593)+(0.25*$G$5))&gt;$G$5,(($G$5*0.25)-SUM(I$18:$I593)),($G$5*G594)))))),2)</f>
        <v>0</v>
      </c>
      <c r="J594" s="5">
        <f>TRUNC(IF(H594="",0,(IF(SUM($J$18:J593)&gt;=(0.25*$G$5),0,(IF((SUM($J$18:$J593)+(0.25*$G$5))&gt;+($G$5*0.25),(($G$5*0.25)-SUM($J$18:J593)),($G$5*H594)))))),2)</f>
        <v>0</v>
      </c>
      <c r="L594" s="5">
        <f t="shared" si="67"/>
        <v>0</v>
      </c>
      <c r="M594" s="5">
        <f t="shared" si="68"/>
        <v>0</v>
      </c>
      <c r="N594" s="17"/>
      <c r="O594" s="17"/>
      <c r="P594" s="17"/>
      <c r="Q594" s="5">
        <f t="shared" si="69"/>
        <v>0</v>
      </c>
      <c r="S594" s="5">
        <f t="shared" si="70"/>
        <v>0</v>
      </c>
      <c r="T594" s="5">
        <f t="shared" si="71"/>
        <v>0</v>
      </c>
      <c r="W594" s="18"/>
    </row>
    <row r="595" spans="1:23" x14ac:dyDescent="0.25">
      <c r="A595" s="6">
        <f>+'IRS Interest Rates'!A1866</f>
        <v>45695</v>
      </c>
      <c r="C595" s="9" t="str">
        <f>IF($D$3&gt;$A595,"",IF($D$4&lt;$A595,"",+'IRS Interest Rates'!$B1866))</f>
        <v/>
      </c>
      <c r="D595" s="11">
        <f t="shared" si="74"/>
        <v>0</v>
      </c>
      <c r="E595" s="11"/>
      <c r="F595" s="5">
        <f t="shared" si="72"/>
        <v>0</v>
      </c>
      <c r="G595" s="10"/>
      <c r="H595" s="10" t="str">
        <f t="shared" si="73"/>
        <v/>
      </c>
      <c r="I595" s="5">
        <f>TRUNC(IF(G595="",0,(IF(SUM(I$18:$I594)&gt;=(0.25*$G$5),0,(IF((SUM($I$18:$I594)+(0.25*$G$5))&gt;$G$5,(($G$5*0.25)-SUM(I$18:$I594)),($G$5*G595)))))),2)</f>
        <v>0</v>
      </c>
      <c r="J595" s="5">
        <f>TRUNC(IF(H595="",0,(IF(SUM($J$18:J594)&gt;=(0.25*$G$5),0,(IF((SUM($J$18:$J594)+(0.25*$G$5))&gt;+($G$5*0.25),(($G$5*0.25)-SUM($J$18:J594)),($G$5*H595)))))),2)</f>
        <v>0</v>
      </c>
      <c r="L595" s="5">
        <f t="shared" ref="L595:L658" si="75">+Q594</f>
        <v>0</v>
      </c>
      <c r="M595" s="5">
        <f t="shared" ref="M595:M658" si="76">+F595</f>
        <v>0</v>
      </c>
      <c r="N595" s="17"/>
      <c r="O595" s="17"/>
      <c r="P595" s="17"/>
      <c r="Q595" s="5">
        <f t="shared" ref="Q595:Q658" si="77">SUM(L595:P595)</f>
        <v>0</v>
      </c>
      <c r="S595" s="5">
        <f t="shared" ref="S595:S658" si="78">+L595+N595+O595+P595</f>
        <v>0</v>
      </c>
      <c r="T595" s="5">
        <f t="shared" ref="T595:T658" si="79">ROUND(S595*D595,2)</f>
        <v>0</v>
      </c>
      <c r="W595" s="18"/>
    </row>
    <row r="596" spans="1:23" x14ac:dyDescent="0.25">
      <c r="A596" s="6">
        <f>+'IRS Interest Rates'!A1867</f>
        <v>45696</v>
      </c>
      <c r="C596" s="9" t="str">
        <f>IF($D$3&gt;$A596,"",IF($D$4&lt;$A596,"",+'IRS Interest Rates'!$B1867))</f>
        <v/>
      </c>
      <c r="D596" s="11">
        <f t="shared" si="74"/>
        <v>0</v>
      </c>
      <c r="E596" s="11"/>
      <c r="F596" s="5">
        <f t="shared" ref="F596:F659" si="80">+T596</f>
        <v>0</v>
      </c>
      <c r="G596" s="10"/>
      <c r="H596" s="10" t="str">
        <f t="shared" si="73"/>
        <v/>
      </c>
      <c r="I596" s="5">
        <f>TRUNC(IF(G596="",0,(IF(SUM(I$18:$I595)&gt;=(0.25*$G$5),0,(IF((SUM($I$18:$I595)+(0.25*$G$5))&gt;$G$5,(($G$5*0.25)-SUM(I$18:$I595)),($G$5*G596)))))),2)</f>
        <v>0</v>
      </c>
      <c r="J596" s="5">
        <f>TRUNC(IF(H596="",0,(IF(SUM($J$18:J595)&gt;=(0.25*$G$5),0,(IF((SUM($J$18:$J595)+(0.25*$G$5))&gt;+($G$5*0.25),(($G$5*0.25)-SUM($J$18:J595)),($G$5*H596)))))),2)</f>
        <v>0</v>
      </c>
      <c r="L596" s="5">
        <f t="shared" si="75"/>
        <v>0</v>
      </c>
      <c r="M596" s="5">
        <f t="shared" si="76"/>
        <v>0</v>
      </c>
      <c r="N596" s="17"/>
      <c r="O596" s="17"/>
      <c r="P596" s="17"/>
      <c r="Q596" s="5">
        <f t="shared" si="77"/>
        <v>0</v>
      </c>
      <c r="S596" s="5">
        <f t="shared" si="78"/>
        <v>0</v>
      </c>
      <c r="T596" s="5">
        <f t="shared" si="79"/>
        <v>0</v>
      </c>
      <c r="W596" s="18"/>
    </row>
    <row r="597" spans="1:23" x14ac:dyDescent="0.25">
      <c r="A597" s="6">
        <f>+'IRS Interest Rates'!A1868</f>
        <v>45697</v>
      </c>
      <c r="C597" s="9" t="str">
        <f>IF($D$3&gt;$A597,"",IF($D$4&lt;$A597,"",+'IRS Interest Rates'!$B1868))</f>
        <v/>
      </c>
      <c r="D597" s="11">
        <f t="shared" si="74"/>
        <v>0</v>
      </c>
      <c r="E597" s="11"/>
      <c r="F597" s="5">
        <f t="shared" si="80"/>
        <v>0</v>
      </c>
      <c r="G597" s="10"/>
      <c r="H597" s="10" t="str">
        <f t="shared" si="73"/>
        <v/>
      </c>
      <c r="I597" s="5">
        <f>TRUNC(IF(G597="",0,(IF(SUM(I$18:$I596)&gt;=(0.25*$G$5),0,(IF((SUM($I$18:$I596)+(0.25*$G$5))&gt;$G$5,(($G$5*0.25)-SUM(I$18:$I596)),($G$5*G597)))))),2)</f>
        <v>0</v>
      </c>
      <c r="J597" s="5">
        <f>TRUNC(IF(H597="",0,(IF(SUM($J$18:J596)&gt;=(0.25*$G$5),0,(IF((SUM($J$18:$J596)+(0.25*$G$5))&gt;+($G$5*0.25),(($G$5*0.25)-SUM($J$18:J596)),($G$5*H597)))))),2)</f>
        <v>0</v>
      </c>
      <c r="L597" s="5">
        <f t="shared" si="75"/>
        <v>0</v>
      </c>
      <c r="M597" s="5">
        <f t="shared" si="76"/>
        <v>0</v>
      </c>
      <c r="N597" s="17"/>
      <c r="O597" s="17"/>
      <c r="P597" s="17"/>
      <c r="Q597" s="5">
        <f t="shared" si="77"/>
        <v>0</v>
      </c>
      <c r="S597" s="5">
        <f t="shared" si="78"/>
        <v>0</v>
      </c>
      <c r="T597" s="5">
        <f t="shared" si="79"/>
        <v>0</v>
      </c>
      <c r="W597" s="18"/>
    </row>
    <row r="598" spans="1:23" x14ac:dyDescent="0.25">
      <c r="A598" s="6">
        <f>+'IRS Interest Rates'!A1869</f>
        <v>45698</v>
      </c>
      <c r="C598" s="9" t="str">
        <f>IF($D$3&gt;$A598,"",IF($D$4&lt;$A598,"",+'IRS Interest Rates'!$B1869))</f>
        <v/>
      </c>
      <c r="D598" s="11">
        <f t="shared" si="74"/>
        <v>0</v>
      </c>
      <c r="E598" s="11"/>
      <c r="F598" s="5">
        <f t="shared" si="80"/>
        <v>0</v>
      </c>
      <c r="G598" s="10"/>
      <c r="H598" s="10" t="str">
        <f t="shared" si="73"/>
        <v/>
      </c>
      <c r="I598" s="5">
        <f>TRUNC(IF(G598="",0,(IF(SUM(I$18:$I597)&gt;=(0.25*$G$5),0,(IF((SUM($I$18:$I597)+(0.25*$G$5))&gt;$G$5,(($G$5*0.25)-SUM(I$18:$I597)),($G$5*G598)))))),2)</f>
        <v>0</v>
      </c>
      <c r="J598" s="5">
        <f>TRUNC(IF(H598="",0,(IF(SUM($J$18:J597)&gt;=(0.25*$G$5),0,(IF((SUM($J$18:$J597)+(0.25*$G$5))&gt;+($G$5*0.25),(($G$5*0.25)-SUM($J$18:J597)),($G$5*H598)))))),2)</f>
        <v>0</v>
      </c>
      <c r="L598" s="5">
        <f t="shared" si="75"/>
        <v>0</v>
      </c>
      <c r="M598" s="5">
        <f t="shared" si="76"/>
        <v>0</v>
      </c>
      <c r="N598" s="17"/>
      <c r="O598" s="17"/>
      <c r="P598" s="17"/>
      <c r="Q598" s="5">
        <f t="shared" si="77"/>
        <v>0</v>
      </c>
      <c r="S598" s="5">
        <f t="shared" si="78"/>
        <v>0</v>
      </c>
      <c r="T598" s="5">
        <f t="shared" si="79"/>
        <v>0</v>
      </c>
      <c r="W598" s="18"/>
    </row>
    <row r="599" spans="1:23" x14ac:dyDescent="0.25">
      <c r="A599" s="6">
        <f>+'IRS Interest Rates'!A1870</f>
        <v>45699</v>
      </c>
      <c r="C599" s="9" t="str">
        <f>IF($D$3&gt;$A599,"",IF($D$4&lt;$A599,"",+'IRS Interest Rates'!$B1870))</f>
        <v/>
      </c>
      <c r="D599" s="11">
        <f t="shared" si="74"/>
        <v>0</v>
      </c>
      <c r="E599" s="11"/>
      <c r="F599" s="5">
        <f t="shared" si="80"/>
        <v>0</v>
      </c>
      <c r="G599" s="10"/>
      <c r="H599" s="10" t="str">
        <f t="shared" si="73"/>
        <v/>
      </c>
      <c r="I599" s="5">
        <f>TRUNC(IF(G599="",0,(IF(SUM(I$18:$I598)&gt;=(0.25*$G$5),0,(IF((SUM($I$18:$I598)+(0.25*$G$5))&gt;$G$5,(($G$5*0.25)-SUM(I$18:$I598)),($G$5*G599)))))),2)</f>
        <v>0</v>
      </c>
      <c r="J599" s="5">
        <f>TRUNC(IF(H599="",0,(IF(SUM($J$18:J598)&gt;=(0.25*$G$5),0,(IF((SUM($J$18:$J598)+(0.25*$G$5))&gt;+($G$5*0.25),(($G$5*0.25)-SUM($J$18:J598)),($G$5*H599)))))),2)</f>
        <v>0</v>
      </c>
      <c r="L599" s="5">
        <f t="shared" si="75"/>
        <v>0</v>
      </c>
      <c r="M599" s="5">
        <f t="shared" si="76"/>
        <v>0</v>
      </c>
      <c r="N599" s="17"/>
      <c r="O599" s="17"/>
      <c r="P599" s="17"/>
      <c r="Q599" s="5">
        <f t="shared" si="77"/>
        <v>0</v>
      </c>
      <c r="S599" s="5">
        <f t="shared" si="78"/>
        <v>0</v>
      </c>
      <c r="T599" s="5">
        <f t="shared" si="79"/>
        <v>0</v>
      </c>
      <c r="W599" s="18"/>
    </row>
    <row r="600" spans="1:23" x14ac:dyDescent="0.25">
      <c r="A600" s="6">
        <f>+'IRS Interest Rates'!A1871</f>
        <v>45700</v>
      </c>
      <c r="C600" s="9" t="str">
        <f>IF($D$3&gt;$A600,"",IF($D$4&lt;$A600,"",+'IRS Interest Rates'!$B1871))</f>
        <v/>
      </c>
      <c r="D600" s="11">
        <f t="shared" si="74"/>
        <v>0</v>
      </c>
      <c r="E600" s="11"/>
      <c r="F600" s="5">
        <f t="shared" si="80"/>
        <v>0</v>
      </c>
      <c r="G600" s="10"/>
      <c r="H600" s="10" t="str">
        <f t="shared" si="73"/>
        <v/>
      </c>
      <c r="I600" s="5">
        <f>TRUNC(IF(G600="",0,(IF(SUM(I$18:$I599)&gt;=(0.25*$G$5),0,(IF((SUM($I$18:$I599)+(0.25*$G$5))&gt;$G$5,(($G$5*0.25)-SUM(I$18:$I599)),($G$5*G600)))))),2)</f>
        <v>0</v>
      </c>
      <c r="J600" s="5">
        <f>TRUNC(IF(H600="",0,(IF(SUM($J$18:J599)&gt;=(0.25*$G$5),0,(IF((SUM($J$18:$J599)+(0.25*$G$5))&gt;+($G$5*0.25),(($G$5*0.25)-SUM($J$18:J599)),($G$5*H600)))))),2)</f>
        <v>0</v>
      </c>
      <c r="L600" s="5">
        <f t="shared" si="75"/>
        <v>0</v>
      </c>
      <c r="M600" s="5">
        <f t="shared" si="76"/>
        <v>0</v>
      </c>
      <c r="N600" s="17"/>
      <c r="O600" s="17"/>
      <c r="P600" s="17"/>
      <c r="Q600" s="5">
        <f t="shared" si="77"/>
        <v>0</v>
      </c>
      <c r="S600" s="5">
        <f t="shared" si="78"/>
        <v>0</v>
      </c>
      <c r="T600" s="5">
        <f t="shared" si="79"/>
        <v>0</v>
      </c>
      <c r="W600" s="18"/>
    </row>
    <row r="601" spans="1:23" x14ac:dyDescent="0.25">
      <c r="A601" s="6">
        <f>+'IRS Interest Rates'!A1872</f>
        <v>45701</v>
      </c>
      <c r="C601" s="9" t="str">
        <f>IF($D$3&gt;$A601,"",IF($D$4&lt;$A601,"",+'IRS Interest Rates'!$B1872))</f>
        <v/>
      </c>
      <c r="D601" s="11">
        <f t="shared" si="74"/>
        <v>0</v>
      </c>
      <c r="E601" s="11"/>
      <c r="F601" s="5">
        <f t="shared" si="80"/>
        <v>0</v>
      </c>
      <c r="G601" s="10"/>
      <c r="H601" s="10" t="str">
        <f t="shared" si="73"/>
        <v/>
      </c>
      <c r="I601" s="5">
        <f>TRUNC(IF(G601="",0,(IF(SUM(I$18:$I600)&gt;=(0.25*$G$5),0,(IF((SUM($I$18:$I600)+(0.25*$G$5))&gt;$G$5,(($G$5*0.25)-SUM(I$18:$I600)),($G$5*G601)))))),2)</f>
        <v>0</v>
      </c>
      <c r="J601" s="5">
        <f>TRUNC(IF(H601="",0,(IF(SUM($J$18:J600)&gt;=(0.25*$G$5),0,(IF((SUM($J$18:$J600)+(0.25*$G$5))&gt;+($G$5*0.25),(($G$5*0.25)-SUM($J$18:J600)),($G$5*H601)))))),2)</f>
        <v>0</v>
      </c>
      <c r="L601" s="5">
        <f t="shared" si="75"/>
        <v>0</v>
      </c>
      <c r="M601" s="5">
        <f t="shared" si="76"/>
        <v>0</v>
      </c>
      <c r="N601" s="17"/>
      <c r="O601" s="17"/>
      <c r="P601" s="17"/>
      <c r="Q601" s="5">
        <f t="shared" si="77"/>
        <v>0</v>
      </c>
      <c r="S601" s="5">
        <f t="shared" si="78"/>
        <v>0</v>
      </c>
      <c r="T601" s="5">
        <f t="shared" si="79"/>
        <v>0</v>
      </c>
      <c r="W601" s="18"/>
    </row>
    <row r="602" spans="1:23" x14ac:dyDescent="0.25">
      <c r="A602" s="6">
        <f>+'IRS Interest Rates'!A1873</f>
        <v>45702</v>
      </c>
      <c r="C602" s="9" t="str">
        <f>IF($D$3&gt;$A602,"",IF($D$4&lt;$A602,"",+'IRS Interest Rates'!$B1873))</f>
        <v/>
      </c>
      <c r="D602" s="11">
        <f t="shared" si="74"/>
        <v>0</v>
      </c>
      <c r="E602" s="11"/>
      <c r="F602" s="5">
        <f t="shared" si="80"/>
        <v>0</v>
      </c>
      <c r="G602" s="10"/>
      <c r="H602" s="10" t="str">
        <f t="shared" si="73"/>
        <v/>
      </c>
      <c r="I602" s="5">
        <f>TRUNC(IF(G602="",0,(IF(SUM(I$18:$I601)&gt;=(0.25*$G$5),0,(IF((SUM($I$18:$I601)+(0.25*$G$5))&gt;$G$5,(($G$5*0.25)-SUM(I$18:$I601)),($G$5*G602)))))),2)</f>
        <v>0</v>
      </c>
      <c r="J602" s="5">
        <f>TRUNC(IF(H602="",0,(IF(SUM($J$18:J601)&gt;=(0.25*$G$5),0,(IF((SUM($J$18:$J601)+(0.25*$G$5))&gt;+($G$5*0.25),(($G$5*0.25)-SUM($J$18:J601)),($G$5*H602)))))),2)</f>
        <v>0</v>
      </c>
      <c r="L602" s="5">
        <f t="shared" si="75"/>
        <v>0</v>
      </c>
      <c r="M602" s="5">
        <f t="shared" si="76"/>
        <v>0</v>
      </c>
      <c r="N602" s="17"/>
      <c r="O602" s="17"/>
      <c r="P602" s="17"/>
      <c r="Q602" s="5">
        <f t="shared" si="77"/>
        <v>0</v>
      </c>
      <c r="S602" s="5">
        <f t="shared" si="78"/>
        <v>0</v>
      </c>
      <c r="T602" s="5">
        <f t="shared" si="79"/>
        <v>0</v>
      </c>
      <c r="W602" s="18"/>
    </row>
    <row r="603" spans="1:23" x14ac:dyDescent="0.25">
      <c r="A603" s="6">
        <f>+'IRS Interest Rates'!A1874</f>
        <v>45703</v>
      </c>
      <c r="C603" s="9" t="str">
        <f>IF($D$3&gt;$A603,"",IF($D$4&lt;$A603,"",+'IRS Interest Rates'!$B1874))</f>
        <v/>
      </c>
      <c r="D603" s="11">
        <f t="shared" si="74"/>
        <v>0</v>
      </c>
      <c r="E603" s="11"/>
      <c r="F603" s="5">
        <f t="shared" si="80"/>
        <v>0</v>
      </c>
      <c r="G603" s="10"/>
      <c r="H603" s="10" t="str">
        <f t="shared" si="73"/>
        <v/>
      </c>
      <c r="I603" s="5">
        <f>TRUNC(IF(G603="",0,(IF(SUM(I$18:$I602)&gt;=(0.25*$G$5),0,(IF((SUM($I$18:$I602)+(0.25*$G$5))&gt;$G$5,(($G$5*0.25)-SUM(I$18:$I602)),($G$5*G603)))))),2)</f>
        <v>0</v>
      </c>
      <c r="J603" s="5">
        <f>TRUNC(IF(H603="",0,(IF(SUM($J$18:J602)&gt;=(0.25*$G$5),0,(IF((SUM($J$18:$J602)+(0.25*$G$5))&gt;+($G$5*0.25),(($G$5*0.25)-SUM($J$18:J602)),($G$5*H603)))))),2)</f>
        <v>0</v>
      </c>
      <c r="L603" s="5">
        <f t="shared" si="75"/>
        <v>0</v>
      </c>
      <c r="M603" s="5">
        <f t="shared" si="76"/>
        <v>0</v>
      </c>
      <c r="N603" s="17"/>
      <c r="O603" s="17"/>
      <c r="P603" s="17"/>
      <c r="Q603" s="5">
        <f t="shared" si="77"/>
        <v>0</v>
      </c>
      <c r="S603" s="5">
        <f t="shared" si="78"/>
        <v>0</v>
      </c>
      <c r="T603" s="5">
        <f t="shared" si="79"/>
        <v>0</v>
      </c>
      <c r="W603" s="18"/>
    </row>
    <row r="604" spans="1:23" x14ac:dyDescent="0.25">
      <c r="A604" s="6">
        <f>+'IRS Interest Rates'!A1875</f>
        <v>45704</v>
      </c>
      <c r="C604" s="9" t="str">
        <f>IF($D$3&gt;$A604,"",IF($D$4&lt;$A604,"",+'IRS Interest Rates'!$B1875))</f>
        <v/>
      </c>
      <c r="D604" s="11">
        <f t="shared" si="74"/>
        <v>0</v>
      </c>
      <c r="E604" s="11"/>
      <c r="F604" s="5">
        <f t="shared" si="80"/>
        <v>0</v>
      </c>
      <c r="G604" s="10"/>
      <c r="H604" s="10" t="str">
        <f t="shared" si="73"/>
        <v/>
      </c>
      <c r="I604" s="5">
        <f>TRUNC(IF(G604="",0,(IF(SUM(I$18:$I603)&gt;=(0.25*$G$5),0,(IF((SUM($I$18:$I603)+(0.25*$G$5))&gt;$G$5,(($G$5*0.25)-SUM(I$18:$I603)),($G$5*G604)))))),2)</f>
        <v>0</v>
      </c>
      <c r="J604" s="5">
        <f>TRUNC(IF(H604="",0,(IF(SUM($J$18:J603)&gt;=(0.25*$G$5),0,(IF((SUM($J$18:$J603)+(0.25*$G$5))&gt;+($G$5*0.25),(($G$5*0.25)-SUM($J$18:J603)),($G$5*H604)))))),2)</f>
        <v>0</v>
      </c>
      <c r="L604" s="5">
        <f t="shared" si="75"/>
        <v>0</v>
      </c>
      <c r="M604" s="5">
        <f t="shared" si="76"/>
        <v>0</v>
      </c>
      <c r="N604" s="17"/>
      <c r="O604" s="17"/>
      <c r="P604" s="17"/>
      <c r="Q604" s="5">
        <f t="shared" si="77"/>
        <v>0</v>
      </c>
      <c r="S604" s="5">
        <f t="shared" si="78"/>
        <v>0</v>
      </c>
      <c r="T604" s="5">
        <f t="shared" si="79"/>
        <v>0</v>
      </c>
      <c r="W604" s="18"/>
    </row>
    <row r="605" spans="1:23" x14ac:dyDescent="0.25">
      <c r="A605" s="6">
        <f>+'IRS Interest Rates'!A1876</f>
        <v>45705</v>
      </c>
      <c r="C605" s="9" t="str">
        <f>IF($D$3&gt;$A605,"",IF($D$4&lt;$A605,"",+'IRS Interest Rates'!$B1876))</f>
        <v/>
      </c>
      <c r="D605" s="11">
        <f t="shared" si="74"/>
        <v>0</v>
      </c>
      <c r="E605" s="11"/>
      <c r="F605" s="5">
        <f t="shared" si="80"/>
        <v>0</v>
      </c>
      <c r="G605" s="10"/>
      <c r="H605" s="10" t="str">
        <f t="shared" si="73"/>
        <v/>
      </c>
      <c r="I605" s="5">
        <f>TRUNC(IF(G605="",0,(IF(SUM(I$18:$I604)&gt;=(0.25*$G$5),0,(IF((SUM($I$18:$I604)+(0.25*$G$5))&gt;$G$5,(($G$5*0.25)-SUM(I$18:$I604)),($G$5*G605)))))),2)</f>
        <v>0</v>
      </c>
      <c r="J605" s="5">
        <f>TRUNC(IF(H605="",0,(IF(SUM($J$18:J604)&gt;=(0.25*$G$5),0,(IF((SUM($J$18:$J604)+(0.25*$G$5))&gt;+($G$5*0.25),(($G$5*0.25)-SUM($J$18:J604)),($G$5*H605)))))),2)</f>
        <v>0</v>
      </c>
      <c r="L605" s="5">
        <f t="shared" si="75"/>
        <v>0</v>
      </c>
      <c r="M605" s="5">
        <f t="shared" si="76"/>
        <v>0</v>
      </c>
      <c r="N605" s="17"/>
      <c r="O605" s="17"/>
      <c r="P605" s="17"/>
      <c r="Q605" s="5">
        <f t="shared" si="77"/>
        <v>0</v>
      </c>
      <c r="S605" s="5">
        <f t="shared" si="78"/>
        <v>0</v>
      </c>
      <c r="T605" s="5">
        <f t="shared" si="79"/>
        <v>0</v>
      </c>
      <c r="W605" s="18"/>
    </row>
    <row r="606" spans="1:23" x14ac:dyDescent="0.25">
      <c r="A606" s="6">
        <f>+'IRS Interest Rates'!A1877</f>
        <v>45706</v>
      </c>
      <c r="C606" s="9" t="str">
        <f>IF($D$3&gt;$A606,"",IF($D$4&lt;$A606,"",+'IRS Interest Rates'!$B1877))</f>
        <v/>
      </c>
      <c r="D606" s="11">
        <f t="shared" si="74"/>
        <v>0</v>
      </c>
      <c r="E606" s="11"/>
      <c r="F606" s="5">
        <f t="shared" si="80"/>
        <v>0</v>
      </c>
      <c r="G606" s="10"/>
      <c r="H606" s="10" t="str">
        <f t="shared" si="73"/>
        <v/>
      </c>
      <c r="I606" s="5">
        <f>TRUNC(IF(G606="",0,(IF(SUM(I$18:$I605)&gt;=(0.25*$G$5),0,(IF((SUM($I$18:$I605)+(0.25*$G$5))&gt;$G$5,(($G$5*0.25)-SUM(I$18:$I605)),($G$5*G606)))))),2)</f>
        <v>0</v>
      </c>
      <c r="J606" s="5">
        <f>TRUNC(IF(H606="",0,(IF(SUM($J$18:J605)&gt;=(0.25*$G$5),0,(IF((SUM($J$18:$J605)+(0.25*$G$5))&gt;+($G$5*0.25),(($G$5*0.25)-SUM($J$18:J605)),($G$5*H606)))))),2)</f>
        <v>0</v>
      </c>
      <c r="L606" s="5">
        <f t="shared" si="75"/>
        <v>0</v>
      </c>
      <c r="M606" s="5">
        <f t="shared" si="76"/>
        <v>0</v>
      </c>
      <c r="N606" s="17"/>
      <c r="O606" s="17"/>
      <c r="P606" s="17"/>
      <c r="Q606" s="5">
        <f t="shared" si="77"/>
        <v>0</v>
      </c>
      <c r="S606" s="5">
        <f t="shared" si="78"/>
        <v>0</v>
      </c>
      <c r="T606" s="5">
        <f t="shared" si="79"/>
        <v>0</v>
      </c>
      <c r="W606" s="18"/>
    </row>
    <row r="607" spans="1:23" x14ac:dyDescent="0.25">
      <c r="A607" s="6">
        <f>+'IRS Interest Rates'!A1878</f>
        <v>45707</v>
      </c>
      <c r="C607" s="9" t="str">
        <f>IF($D$3&gt;$A607,"",IF($D$4&lt;$A607,"",+'IRS Interest Rates'!$B1878))</f>
        <v/>
      </c>
      <c r="D607" s="11">
        <f t="shared" si="74"/>
        <v>0</v>
      </c>
      <c r="E607" s="11"/>
      <c r="F607" s="5">
        <f t="shared" si="80"/>
        <v>0</v>
      </c>
      <c r="G607" s="10"/>
      <c r="H607" s="10" t="str">
        <f t="shared" si="73"/>
        <v/>
      </c>
      <c r="I607" s="5">
        <f>TRUNC(IF(G607="",0,(IF(SUM(I$18:$I606)&gt;=(0.25*$G$5),0,(IF((SUM($I$18:$I606)+(0.25*$G$5))&gt;$G$5,(($G$5*0.25)-SUM(I$18:$I606)),($G$5*G607)))))),2)</f>
        <v>0</v>
      </c>
      <c r="J607" s="5">
        <f>TRUNC(IF(H607="",0,(IF(SUM($J$18:J606)&gt;=(0.25*$G$5),0,(IF((SUM($J$18:$J606)+(0.25*$G$5))&gt;+($G$5*0.25),(($G$5*0.25)-SUM($J$18:J606)),($G$5*H607)))))),2)</f>
        <v>0</v>
      </c>
      <c r="L607" s="5">
        <f t="shared" si="75"/>
        <v>0</v>
      </c>
      <c r="M607" s="5">
        <f t="shared" si="76"/>
        <v>0</v>
      </c>
      <c r="N607" s="17"/>
      <c r="O607" s="17"/>
      <c r="P607" s="17"/>
      <c r="Q607" s="5">
        <f t="shared" si="77"/>
        <v>0</v>
      </c>
      <c r="S607" s="5">
        <f t="shared" si="78"/>
        <v>0</v>
      </c>
      <c r="T607" s="5">
        <f t="shared" si="79"/>
        <v>0</v>
      </c>
      <c r="W607" s="18"/>
    </row>
    <row r="608" spans="1:23" x14ac:dyDescent="0.25">
      <c r="A608" s="6">
        <f>+'IRS Interest Rates'!A1879</f>
        <v>45708</v>
      </c>
      <c r="C608" s="9" t="str">
        <f>IF($D$3&gt;$A608,"",IF($D$4&lt;$A608,"",+'IRS Interest Rates'!$B1879))</f>
        <v/>
      </c>
      <c r="D608" s="11">
        <f t="shared" si="74"/>
        <v>0</v>
      </c>
      <c r="E608" s="11"/>
      <c r="F608" s="5">
        <f t="shared" si="80"/>
        <v>0</v>
      </c>
      <c r="G608" s="10"/>
      <c r="H608" s="10" t="str">
        <f t="shared" si="73"/>
        <v/>
      </c>
      <c r="I608" s="5">
        <f>TRUNC(IF(G608="",0,(IF(SUM(I$18:$I607)&gt;=(0.25*$G$5),0,(IF((SUM($I$18:$I607)+(0.25*$G$5))&gt;$G$5,(($G$5*0.25)-SUM(I$18:$I607)),($G$5*G608)))))),2)</f>
        <v>0</v>
      </c>
      <c r="J608" s="5">
        <f>TRUNC(IF(H608="",0,(IF(SUM($J$18:J607)&gt;=(0.25*$G$5),0,(IF((SUM($J$18:$J607)+(0.25*$G$5))&gt;+($G$5*0.25),(($G$5*0.25)-SUM($J$18:J607)),($G$5*H608)))))),2)</f>
        <v>0</v>
      </c>
      <c r="L608" s="5">
        <f t="shared" si="75"/>
        <v>0</v>
      </c>
      <c r="M608" s="5">
        <f t="shared" si="76"/>
        <v>0</v>
      </c>
      <c r="N608" s="17"/>
      <c r="O608" s="17"/>
      <c r="P608" s="17"/>
      <c r="Q608" s="5">
        <f t="shared" si="77"/>
        <v>0</v>
      </c>
      <c r="S608" s="5">
        <f t="shared" si="78"/>
        <v>0</v>
      </c>
      <c r="T608" s="5">
        <f t="shared" si="79"/>
        <v>0</v>
      </c>
      <c r="W608" s="18"/>
    </row>
    <row r="609" spans="1:23" x14ac:dyDescent="0.25">
      <c r="A609" s="6">
        <f>+'IRS Interest Rates'!A1880</f>
        <v>45709</v>
      </c>
      <c r="C609" s="9" t="str">
        <f>IF($D$3&gt;$A609,"",IF($D$4&lt;$A609,"",+'IRS Interest Rates'!$B1880))</f>
        <v/>
      </c>
      <c r="D609" s="11">
        <f t="shared" si="74"/>
        <v>0</v>
      </c>
      <c r="E609" s="11"/>
      <c r="F609" s="5">
        <f t="shared" si="80"/>
        <v>0</v>
      </c>
      <c r="G609" s="10"/>
      <c r="H609" s="10" t="str">
        <f t="shared" si="73"/>
        <v/>
      </c>
      <c r="I609" s="5">
        <f>TRUNC(IF(G609="",0,(IF(SUM(I$18:$I608)&gt;=(0.25*$G$5),0,(IF((SUM($I$18:$I608)+(0.25*$G$5))&gt;$G$5,(($G$5*0.25)-SUM(I$18:$I608)),($G$5*G609)))))),2)</f>
        <v>0</v>
      </c>
      <c r="J609" s="5">
        <f>TRUNC(IF(H609="",0,(IF(SUM($J$18:J608)&gt;=(0.25*$G$5),0,(IF((SUM($J$18:$J608)+(0.25*$G$5))&gt;+($G$5*0.25),(($G$5*0.25)-SUM($J$18:J608)),($G$5*H609)))))),2)</f>
        <v>0</v>
      </c>
      <c r="L609" s="5">
        <f t="shared" si="75"/>
        <v>0</v>
      </c>
      <c r="M609" s="5">
        <f t="shared" si="76"/>
        <v>0</v>
      </c>
      <c r="N609" s="17"/>
      <c r="O609" s="17"/>
      <c r="P609" s="17"/>
      <c r="Q609" s="5">
        <f t="shared" si="77"/>
        <v>0</v>
      </c>
      <c r="S609" s="5">
        <f t="shared" si="78"/>
        <v>0</v>
      </c>
      <c r="T609" s="5">
        <f t="shared" si="79"/>
        <v>0</v>
      </c>
      <c r="W609" s="18"/>
    </row>
    <row r="610" spans="1:23" x14ac:dyDescent="0.25">
      <c r="A610" s="6">
        <f>+'IRS Interest Rates'!A1881</f>
        <v>45710</v>
      </c>
      <c r="C610" s="9" t="str">
        <f>IF($D$3&gt;$A610,"",IF($D$4&lt;$A610,"",+'IRS Interest Rates'!$B1881))</f>
        <v/>
      </c>
      <c r="D610" s="11">
        <f t="shared" si="74"/>
        <v>0</v>
      </c>
      <c r="E610" s="11"/>
      <c r="F610" s="5">
        <f t="shared" si="80"/>
        <v>0</v>
      </c>
      <c r="G610" s="10"/>
      <c r="H610" s="10" t="str">
        <f t="shared" si="73"/>
        <v/>
      </c>
      <c r="I610" s="5">
        <f>TRUNC(IF(G610="",0,(IF(SUM(I$18:$I609)&gt;=(0.25*$G$5),0,(IF((SUM($I$18:$I609)+(0.25*$G$5))&gt;$G$5,(($G$5*0.25)-SUM(I$18:$I609)),($G$5*G610)))))),2)</f>
        <v>0</v>
      </c>
      <c r="J610" s="5">
        <f>TRUNC(IF(H610="",0,(IF(SUM($J$18:J609)&gt;=(0.25*$G$5),0,(IF((SUM($J$18:$J609)+(0.25*$G$5))&gt;+($G$5*0.25),(($G$5*0.25)-SUM($J$18:J609)),($G$5*H610)))))),2)</f>
        <v>0</v>
      </c>
      <c r="L610" s="5">
        <f t="shared" si="75"/>
        <v>0</v>
      </c>
      <c r="M610" s="5">
        <f t="shared" si="76"/>
        <v>0</v>
      </c>
      <c r="N610" s="17"/>
      <c r="O610" s="17"/>
      <c r="P610" s="17"/>
      <c r="Q610" s="5">
        <f t="shared" si="77"/>
        <v>0</v>
      </c>
      <c r="S610" s="5">
        <f t="shared" si="78"/>
        <v>0</v>
      </c>
      <c r="T610" s="5">
        <f t="shared" si="79"/>
        <v>0</v>
      </c>
      <c r="W610" s="18"/>
    </row>
    <row r="611" spans="1:23" x14ac:dyDescent="0.25">
      <c r="A611" s="6">
        <f>+'IRS Interest Rates'!A1882</f>
        <v>45711</v>
      </c>
      <c r="C611" s="9" t="str">
        <f>IF($D$3&gt;$A611,"",IF($D$4&lt;$A611,"",+'IRS Interest Rates'!$B1882))</f>
        <v/>
      </c>
      <c r="D611" s="11">
        <f t="shared" si="74"/>
        <v>0</v>
      </c>
      <c r="E611" s="11"/>
      <c r="F611" s="5">
        <f t="shared" si="80"/>
        <v>0</v>
      </c>
      <c r="G611" s="10"/>
      <c r="H611" s="10" t="str">
        <f t="shared" si="73"/>
        <v/>
      </c>
      <c r="I611" s="5">
        <f>TRUNC(IF(G611="",0,(IF(SUM(I$18:$I610)&gt;=(0.25*$G$5),0,(IF((SUM($I$18:$I610)+(0.25*$G$5))&gt;$G$5,(($G$5*0.25)-SUM(I$18:$I610)),($G$5*G611)))))),2)</f>
        <v>0</v>
      </c>
      <c r="J611" s="5">
        <f>TRUNC(IF(H611="",0,(IF(SUM($J$18:J610)&gt;=(0.25*$G$5),0,(IF((SUM($J$18:$J610)+(0.25*$G$5))&gt;+($G$5*0.25),(($G$5*0.25)-SUM($J$18:J610)),($G$5*H611)))))),2)</f>
        <v>0</v>
      </c>
      <c r="L611" s="5">
        <f t="shared" si="75"/>
        <v>0</v>
      </c>
      <c r="M611" s="5">
        <f t="shared" si="76"/>
        <v>0</v>
      </c>
      <c r="N611" s="17"/>
      <c r="O611" s="17"/>
      <c r="P611" s="17"/>
      <c r="Q611" s="5">
        <f t="shared" si="77"/>
        <v>0</v>
      </c>
      <c r="S611" s="5">
        <f t="shared" si="78"/>
        <v>0</v>
      </c>
      <c r="T611" s="5">
        <f t="shared" si="79"/>
        <v>0</v>
      </c>
      <c r="W611" s="18"/>
    </row>
    <row r="612" spans="1:23" x14ac:dyDescent="0.25">
      <c r="A612" s="6">
        <f>+'IRS Interest Rates'!A1883</f>
        <v>45712</v>
      </c>
      <c r="C612" s="9" t="str">
        <f>IF($D$3&gt;$A612,"",IF($D$4&lt;$A612,"",+'IRS Interest Rates'!$B1883))</f>
        <v/>
      </c>
      <c r="D612" s="11">
        <f t="shared" si="74"/>
        <v>0</v>
      </c>
      <c r="E612" s="11"/>
      <c r="F612" s="5">
        <f t="shared" si="80"/>
        <v>0</v>
      </c>
      <c r="G612" s="10"/>
      <c r="H612" s="10" t="str">
        <f t="shared" si="73"/>
        <v/>
      </c>
      <c r="I612" s="5">
        <f>TRUNC(IF(G612="",0,(IF(SUM(I$18:$I611)&gt;=(0.25*$G$5),0,(IF((SUM($I$18:$I611)+(0.25*$G$5))&gt;$G$5,(($G$5*0.25)-SUM(I$18:$I611)),($G$5*G612)))))),2)</f>
        <v>0</v>
      </c>
      <c r="J612" s="5">
        <f>TRUNC(IF(H612="",0,(IF(SUM($J$18:J611)&gt;=(0.25*$G$5),0,(IF((SUM($J$18:$J611)+(0.25*$G$5))&gt;+($G$5*0.25),(($G$5*0.25)-SUM($J$18:J611)),($G$5*H612)))))),2)</f>
        <v>0</v>
      </c>
      <c r="L612" s="5">
        <f t="shared" si="75"/>
        <v>0</v>
      </c>
      <c r="M612" s="5">
        <f t="shared" si="76"/>
        <v>0</v>
      </c>
      <c r="N612" s="17"/>
      <c r="O612" s="17"/>
      <c r="P612" s="17"/>
      <c r="Q612" s="5">
        <f t="shared" si="77"/>
        <v>0</v>
      </c>
      <c r="S612" s="5">
        <f t="shared" si="78"/>
        <v>0</v>
      </c>
      <c r="T612" s="5">
        <f t="shared" si="79"/>
        <v>0</v>
      </c>
      <c r="W612" s="18"/>
    </row>
    <row r="613" spans="1:23" x14ac:dyDescent="0.25">
      <c r="A613" s="6">
        <f>+'IRS Interest Rates'!A1884</f>
        <v>45713</v>
      </c>
      <c r="C613" s="9" t="str">
        <f>IF($D$3&gt;$A613,"",IF($D$4&lt;$A613,"",+'IRS Interest Rates'!$B1884))</f>
        <v/>
      </c>
      <c r="D613" s="11">
        <f t="shared" si="74"/>
        <v>0</v>
      </c>
      <c r="E613" s="11"/>
      <c r="F613" s="5">
        <f t="shared" si="80"/>
        <v>0</v>
      </c>
      <c r="G613" s="10"/>
      <c r="H613" s="10" t="str">
        <f t="shared" si="73"/>
        <v/>
      </c>
      <c r="I613" s="5">
        <f>TRUNC(IF(G613="",0,(IF(SUM(I$18:$I612)&gt;=(0.25*$G$5),0,(IF((SUM($I$18:$I612)+(0.25*$G$5))&gt;$G$5,(($G$5*0.25)-SUM(I$18:$I612)),($G$5*G613)))))),2)</f>
        <v>0</v>
      </c>
      <c r="J613" s="5">
        <f>TRUNC(IF(H613="",0,(IF(SUM($J$18:J612)&gt;=(0.25*$G$5),0,(IF((SUM($J$18:$J612)+(0.25*$G$5))&gt;+($G$5*0.25),(($G$5*0.25)-SUM($J$18:J612)),($G$5*H613)))))),2)</f>
        <v>0</v>
      </c>
      <c r="L613" s="5">
        <f t="shared" si="75"/>
        <v>0</v>
      </c>
      <c r="M613" s="5">
        <f t="shared" si="76"/>
        <v>0</v>
      </c>
      <c r="N613" s="17"/>
      <c r="O613" s="17"/>
      <c r="P613" s="17"/>
      <c r="Q613" s="5">
        <f t="shared" si="77"/>
        <v>0</v>
      </c>
      <c r="S613" s="5">
        <f t="shared" si="78"/>
        <v>0</v>
      </c>
      <c r="T613" s="5">
        <f t="shared" si="79"/>
        <v>0</v>
      </c>
      <c r="W613" s="18"/>
    </row>
    <row r="614" spans="1:23" x14ac:dyDescent="0.25">
      <c r="A614" s="6">
        <f>+'IRS Interest Rates'!A1885</f>
        <v>45714</v>
      </c>
      <c r="C614" s="9" t="str">
        <f>IF($D$3&gt;$A614,"",IF($D$4&lt;$A614,"",+'IRS Interest Rates'!$B1885))</f>
        <v/>
      </c>
      <c r="D614" s="11">
        <f t="shared" si="74"/>
        <v>0</v>
      </c>
      <c r="E614" s="11"/>
      <c r="F614" s="5">
        <f t="shared" si="80"/>
        <v>0</v>
      </c>
      <c r="G614" s="10"/>
      <c r="H614" s="10" t="str">
        <f t="shared" si="73"/>
        <v/>
      </c>
      <c r="I614" s="5">
        <f>TRUNC(IF(G614="",0,(IF(SUM(I$18:$I613)&gt;=(0.25*$G$5),0,(IF((SUM($I$18:$I613)+(0.25*$G$5))&gt;$G$5,(($G$5*0.25)-SUM(I$18:$I613)),($G$5*G614)))))),2)</f>
        <v>0</v>
      </c>
      <c r="J614" s="5">
        <f>TRUNC(IF(H614="",0,(IF(SUM($J$18:J613)&gt;=(0.25*$G$5),0,(IF((SUM($J$18:$J613)+(0.25*$G$5))&gt;+($G$5*0.25),(($G$5*0.25)-SUM($J$18:J613)),($G$5*H614)))))),2)</f>
        <v>0</v>
      </c>
      <c r="L614" s="5">
        <f t="shared" si="75"/>
        <v>0</v>
      </c>
      <c r="M614" s="5">
        <f t="shared" si="76"/>
        <v>0</v>
      </c>
      <c r="N614" s="17"/>
      <c r="O614" s="17"/>
      <c r="P614" s="17"/>
      <c r="Q614" s="5">
        <f t="shared" si="77"/>
        <v>0</v>
      </c>
      <c r="S614" s="5">
        <f t="shared" si="78"/>
        <v>0</v>
      </c>
      <c r="T614" s="5">
        <f t="shared" si="79"/>
        <v>0</v>
      </c>
      <c r="W614" s="18"/>
    </row>
    <row r="615" spans="1:23" x14ac:dyDescent="0.25">
      <c r="A615" s="6">
        <f>+'IRS Interest Rates'!A1886</f>
        <v>45715</v>
      </c>
      <c r="C615" s="9" t="str">
        <f>IF($D$3&gt;$A615,"",IF($D$4&lt;$A615,"",+'IRS Interest Rates'!$B1886))</f>
        <v/>
      </c>
      <c r="D615" s="11">
        <f t="shared" si="74"/>
        <v>0</v>
      </c>
      <c r="E615" s="11"/>
      <c r="F615" s="5">
        <f t="shared" si="80"/>
        <v>0</v>
      </c>
      <c r="G615" s="10"/>
      <c r="H615" s="10" t="str">
        <f t="shared" si="73"/>
        <v/>
      </c>
      <c r="I615" s="5">
        <f>TRUNC(IF(G615="",0,(IF(SUM(I$18:$I614)&gt;=(0.25*$G$5),0,(IF((SUM($I$18:$I614)+(0.25*$G$5))&gt;$G$5,(($G$5*0.25)-SUM(I$18:$I614)),($G$5*G615)))))),2)</f>
        <v>0</v>
      </c>
      <c r="J615" s="5">
        <f>TRUNC(IF(H615="",0,(IF(SUM($J$18:J614)&gt;=(0.25*$G$5),0,(IF((SUM($J$18:$J614)+(0.25*$G$5))&gt;+($G$5*0.25),(($G$5*0.25)-SUM($J$18:J614)),($G$5*H615)))))),2)</f>
        <v>0</v>
      </c>
      <c r="L615" s="5">
        <f t="shared" si="75"/>
        <v>0</v>
      </c>
      <c r="M615" s="5">
        <f t="shared" si="76"/>
        <v>0</v>
      </c>
      <c r="N615" s="17"/>
      <c r="O615" s="17"/>
      <c r="P615" s="17"/>
      <c r="Q615" s="5">
        <f t="shared" si="77"/>
        <v>0</v>
      </c>
      <c r="S615" s="5">
        <f t="shared" si="78"/>
        <v>0</v>
      </c>
      <c r="T615" s="5">
        <f t="shared" si="79"/>
        <v>0</v>
      </c>
      <c r="W615" s="18"/>
    </row>
    <row r="616" spans="1:23" x14ac:dyDescent="0.25">
      <c r="A616" s="6">
        <f>+'IRS Interest Rates'!A1887</f>
        <v>45716</v>
      </c>
      <c r="C616" s="9" t="str">
        <f>IF($D$3&gt;$A616,"",IF($D$4&lt;$A616,"",+'IRS Interest Rates'!$B1887))</f>
        <v/>
      </c>
      <c r="D616" s="11">
        <f t="shared" si="74"/>
        <v>0</v>
      </c>
      <c r="E616" s="11"/>
      <c r="F616" s="5">
        <f t="shared" si="80"/>
        <v>0</v>
      </c>
      <c r="G616" s="10">
        <f>IF($G$14="yes",IF($A616&lt;$D$3,"",IF(SUM(F589:F616)&gt;0,G$16,"")),0)</f>
        <v>0</v>
      </c>
      <c r="H616" s="10">
        <f t="shared" si="73"/>
        <v>0</v>
      </c>
      <c r="I616" s="5">
        <f>TRUNC(IF(G616="",0,(IF(SUM(I$18:$I615)&gt;=(0.25*$G$5),0,(IF((SUM($I$18:$I615)+(0.25*$G$5))&gt;$G$5,(($G$5*0.25)-SUM(I$18:$I615)),($G$5*G616)))))),2)</f>
        <v>0</v>
      </c>
      <c r="J616" s="5">
        <f>TRUNC(IF(H616="",0,(IF(SUM($J$18:J615)&gt;=(0.25*$G$5),0,(IF((SUM($J$18:$J615)+(0.25*$G$5))&gt;+($G$5*0.25),(($G$5*0.25)-SUM($J$18:J615)),($G$5*H616)))))),2)</f>
        <v>0</v>
      </c>
      <c r="L616" s="5">
        <f t="shared" si="75"/>
        <v>0</v>
      </c>
      <c r="M616" s="5">
        <f t="shared" si="76"/>
        <v>0</v>
      </c>
      <c r="N616" s="17"/>
      <c r="O616" s="17"/>
      <c r="P616" s="17"/>
      <c r="Q616" s="5">
        <f t="shared" si="77"/>
        <v>0</v>
      </c>
      <c r="S616" s="5">
        <f t="shared" si="78"/>
        <v>0</v>
      </c>
      <c r="T616" s="5">
        <f t="shared" si="79"/>
        <v>0</v>
      </c>
      <c r="W616" s="18"/>
    </row>
    <row r="617" spans="1:23" x14ac:dyDescent="0.25">
      <c r="A617" s="6">
        <f>+'IRS Interest Rates'!A1888</f>
        <v>45717</v>
      </c>
      <c r="C617" s="9" t="str">
        <f>IF($D$3&gt;$A617,"",IF($D$4&lt;$A617,"",+'IRS Interest Rates'!$B1888))</f>
        <v/>
      </c>
      <c r="D617" s="11">
        <f t="shared" si="74"/>
        <v>0</v>
      </c>
      <c r="E617" s="11"/>
      <c r="F617" s="5">
        <f t="shared" si="80"/>
        <v>0</v>
      </c>
      <c r="G617" s="10"/>
      <c r="H617" s="10" t="str">
        <f t="shared" si="73"/>
        <v/>
      </c>
      <c r="I617" s="5">
        <f>TRUNC(IF(G617="",0,(IF(SUM(I$18:$I616)&gt;=(0.25*$G$5),0,(IF((SUM($I$18:$I616)+(0.25*$G$5))&gt;$G$5,(($G$5*0.25)-SUM(I$18:$I616)),($G$5*G617)))))),2)</f>
        <v>0</v>
      </c>
      <c r="J617" s="5">
        <f>TRUNC(IF(H617="",0,(IF(SUM($J$18:J616)&gt;=(0.25*$G$5),0,(IF((SUM($J$18:$J616)+(0.25*$G$5))&gt;+($G$5*0.25),(($G$5*0.25)-SUM($J$18:J616)),($G$5*H617)))))),2)</f>
        <v>0</v>
      </c>
      <c r="L617" s="5">
        <f t="shared" si="75"/>
        <v>0</v>
      </c>
      <c r="M617" s="5">
        <f t="shared" si="76"/>
        <v>0</v>
      </c>
      <c r="N617" s="17"/>
      <c r="O617" s="17"/>
      <c r="P617" s="17"/>
      <c r="Q617" s="5">
        <f t="shared" si="77"/>
        <v>0</v>
      </c>
      <c r="S617" s="5">
        <f t="shared" si="78"/>
        <v>0</v>
      </c>
      <c r="T617" s="5">
        <f t="shared" si="79"/>
        <v>0</v>
      </c>
      <c r="W617" s="18"/>
    </row>
    <row r="618" spans="1:23" x14ac:dyDescent="0.25">
      <c r="A618" s="6">
        <f>+'IRS Interest Rates'!A1889</f>
        <v>45718</v>
      </c>
      <c r="C618" s="9" t="str">
        <f>IF($D$3&gt;$A618,"",IF($D$4&lt;$A618,"",+'IRS Interest Rates'!$B1889))</f>
        <v/>
      </c>
      <c r="D618" s="11">
        <f t="shared" si="74"/>
        <v>0</v>
      </c>
      <c r="E618" s="11"/>
      <c r="F618" s="5">
        <f t="shared" si="80"/>
        <v>0</v>
      </c>
      <c r="G618" s="10"/>
      <c r="H618" s="10" t="str">
        <f t="shared" ref="H618:H681" si="81">IF(G618="","",+H$16)</f>
        <v/>
      </c>
      <c r="I618" s="5">
        <f>TRUNC(IF(G618="",0,(IF(SUM(I$18:$I617)&gt;=(0.25*$G$5),0,(IF((SUM($I$18:$I617)+(0.25*$G$5))&gt;$G$5,(($G$5*0.25)-SUM(I$18:$I617)),($G$5*G618)))))),2)</f>
        <v>0</v>
      </c>
      <c r="J618" s="5">
        <f>TRUNC(IF(H618="",0,(IF(SUM($J$18:J617)&gt;=(0.25*$G$5),0,(IF((SUM($J$18:$J617)+(0.25*$G$5))&gt;+($G$5*0.25),(($G$5*0.25)-SUM($J$18:J617)),($G$5*H618)))))),2)</f>
        <v>0</v>
      </c>
      <c r="L618" s="5">
        <f t="shared" si="75"/>
        <v>0</v>
      </c>
      <c r="M618" s="5">
        <f t="shared" si="76"/>
        <v>0</v>
      </c>
      <c r="N618" s="17"/>
      <c r="O618" s="17"/>
      <c r="P618" s="17"/>
      <c r="Q618" s="5">
        <f t="shared" si="77"/>
        <v>0</v>
      </c>
      <c r="S618" s="5">
        <f t="shared" si="78"/>
        <v>0</v>
      </c>
      <c r="T618" s="5">
        <f t="shared" si="79"/>
        <v>0</v>
      </c>
      <c r="W618" s="18"/>
    </row>
    <row r="619" spans="1:23" x14ac:dyDescent="0.25">
      <c r="A619" s="6">
        <f>+'IRS Interest Rates'!A1890</f>
        <v>45719</v>
      </c>
      <c r="C619" s="9" t="str">
        <f>IF($D$3&gt;$A619,"",IF($D$4&lt;$A619,"",+'IRS Interest Rates'!$B1890))</f>
        <v/>
      </c>
      <c r="D619" s="11">
        <f t="shared" si="74"/>
        <v>0</v>
      </c>
      <c r="E619" s="11"/>
      <c r="F619" s="5">
        <f t="shared" si="80"/>
        <v>0</v>
      </c>
      <c r="G619" s="10"/>
      <c r="H619" s="10" t="str">
        <f t="shared" si="81"/>
        <v/>
      </c>
      <c r="I619" s="5">
        <f>TRUNC(IF(G619="",0,(IF(SUM(I$18:$I618)&gt;=(0.25*$G$5),0,(IF((SUM($I$18:$I618)+(0.25*$G$5))&gt;$G$5,(($G$5*0.25)-SUM(I$18:$I618)),($G$5*G619)))))),2)</f>
        <v>0</v>
      </c>
      <c r="J619" s="5">
        <f>TRUNC(IF(H619="",0,(IF(SUM($J$18:J618)&gt;=(0.25*$G$5),0,(IF((SUM($J$18:$J618)+(0.25*$G$5))&gt;+($G$5*0.25),(($G$5*0.25)-SUM($J$18:J618)),($G$5*H619)))))),2)</f>
        <v>0</v>
      </c>
      <c r="L619" s="5">
        <f t="shared" si="75"/>
        <v>0</v>
      </c>
      <c r="M619" s="5">
        <f t="shared" si="76"/>
        <v>0</v>
      </c>
      <c r="N619" s="17"/>
      <c r="O619" s="17"/>
      <c r="P619" s="17"/>
      <c r="Q619" s="5">
        <f t="shared" si="77"/>
        <v>0</v>
      </c>
      <c r="S619" s="5">
        <f t="shared" si="78"/>
        <v>0</v>
      </c>
      <c r="T619" s="5">
        <f t="shared" si="79"/>
        <v>0</v>
      </c>
      <c r="W619" s="18"/>
    </row>
    <row r="620" spans="1:23" x14ac:dyDescent="0.25">
      <c r="A620" s="6">
        <f>+'IRS Interest Rates'!A1891</f>
        <v>45720</v>
      </c>
      <c r="C620" s="9" t="str">
        <f>IF($D$3&gt;$A620,"",IF($D$4&lt;$A620,"",+'IRS Interest Rates'!$B1891))</f>
        <v/>
      </c>
      <c r="D620" s="11">
        <f t="shared" si="74"/>
        <v>0</v>
      </c>
      <c r="E620" s="11"/>
      <c r="F620" s="5">
        <f t="shared" si="80"/>
        <v>0</v>
      </c>
      <c r="G620" s="10"/>
      <c r="H620" s="10" t="str">
        <f t="shared" si="81"/>
        <v/>
      </c>
      <c r="I620" s="5">
        <f>TRUNC(IF(G620="",0,(IF(SUM(I$18:$I619)&gt;=(0.25*$G$5),0,(IF((SUM($I$18:$I619)+(0.25*$G$5))&gt;$G$5,(($G$5*0.25)-SUM(I$18:$I619)),($G$5*G620)))))),2)</f>
        <v>0</v>
      </c>
      <c r="J620" s="5">
        <f>TRUNC(IF(H620="",0,(IF(SUM($J$18:J619)&gt;=(0.25*$G$5),0,(IF((SUM($J$18:$J619)+(0.25*$G$5))&gt;+($G$5*0.25),(($G$5*0.25)-SUM($J$18:J619)),($G$5*H620)))))),2)</f>
        <v>0</v>
      </c>
      <c r="L620" s="5">
        <f t="shared" si="75"/>
        <v>0</v>
      </c>
      <c r="M620" s="5">
        <f t="shared" si="76"/>
        <v>0</v>
      </c>
      <c r="N620" s="17"/>
      <c r="O620" s="17"/>
      <c r="P620" s="17"/>
      <c r="Q620" s="5">
        <f t="shared" si="77"/>
        <v>0</v>
      </c>
      <c r="S620" s="5">
        <f t="shared" si="78"/>
        <v>0</v>
      </c>
      <c r="T620" s="5">
        <f t="shared" si="79"/>
        <v>0</v>
      </c>
      <c r="W620" s="18"/>
    </row>
    <row r="621" spans="1:23" x14ac:dyDescent="0.25">
      <c r="A621" s="6">
        <f>+'IRS Interest Rates'!A1892</f>
        <v>45721</v>
      </c>
      <c r="C621" s="9" t="str">
        <f>IF($D$3&gt;$A621,"",IF($D$4&lt;$A621,"",+'IRS Interest Rates'!$B1892))</f>
        <v/>
      </c>
      <c r="D621" s="11">
        <f t="shared" si="74"/>
        <v>0</v>
      </c>
      <c r="E621" s="11"/>
      <c r="F621" s="5">
        <f t="shared" si="80"/>
        <v>0</v>
      </c>
      <c r="G621" s="10"/>
      <c r="H621" s="10" t="str">
        <f t="shared" si="81"/>
        <v/>
      </c>
      <c r="I621" s="5">
        <f>TRUNC(IF(G621="",0,(IF(SUM(I$18:$I620)&gt;=(0.25*$G$5),0,(IF((SUM($I$18:$I620)+(0.25*$G$5))&gt;$G$5,(($G$5*0.25)-SUM(I$18:$I620)),($G$5*G621)))))),2)</f>
        <v>0</v>
      </c>
      <c r="J621" s="5">
        <f>TRUNC(IF(H621="",0,(IF(SUM($J$18:J620)&gt;=(0.25*$G$5),0,(IF((SUM($J$18:$J620)+(0.25*$G$5))&gt;+($G$5*0.25),(($G$5*0.25)-SUM($J$18:J620)),($G$5*H621)))))),2)</f>
        <v>0</v>
      </c>
      <c r="L621" s="5">
        <f t="shared" si="75"/>
        <v>0</v>
      </c>
      <c r="M621" s="5">
        <f t="shared" si="76"/>
        <v>0</v>
      </c>
      <c r="N621" s="17"/>
      <c r="O621" s="17"/>
      <c r="P621" s="17"/>
      <c r="Q621" s="5">
        <f t="shared" si="77"/>
        <v>0</v>
      </c>
      <c r="S621" s="5">
        <f t="shared" si="78"/>
        <v>0</v>
      </c>
      <c r="T621" s="5">
        <f t="shared" si="79"/>
        <v>0</v>
      </c>
      <c r="W621" s="18"/>
    </row>
    <row r="622" spans="1:23" x14ac:dyDescent="0.25">
      <c r="A622" s="6">
        <f>+'IRS Interest Rates'!A1893</f>
        <v>45722</v>
      </c>
      <c r="C622" s="9" t="str">
        <f>IF($D$3&gt;$A622,"",IF($D$4&lt;$A622,"",+'IRS Interest Rates'!$B1893))</f>
        <v/>
      </c>
      <c r="D622" s="11">
        <f t="shared" si="74"/>
        <v>0</v>
      </c>
      <c r="E622" s="11"/>
      <c r="F622" s="5">
        <f t="shared" si="80"/>
        <v>0</v>
      </c>
      <c r="G622" s="10"/>
      <c r="H622" s="10" t="str">
        <f t="shared" si="81"/>
        <v/>
      </c>
      <c r="I622" s="5">
        <f>TRUNC(IF(G622="",0,(IF(SUM(I$18:$I621)&gt;=(0.25*$G$5),0,(IF((SUM($I$18:$I621)+(0.25*$G$5))&gt;$G$5,(($G$5*0.25)-SUM(I$18:$I621)),($G$5*G622)))))),2)</f>
        <v>0</v>
      </c>
      <c r="J622" s="5">
        <f>TRUNC(IF(H622="",0,(IF(SUM($J$18:J621)&gt;=(0.25*$G$5),0,(IF((SUM($J$18:$J621)+(0.25*$G$5))&gt;+($G$5*0.25),(($G$5*0.25)-SUM($J$18:J621)),($G$5*H622)))))),2)</f>
        <v>0</v>
      </c>
      <c r="L622" s="5">
        <f t="shared" si="75"/>
        <v>0</v>
      </c>
      <c r="M622" s="5">
        <f t="shared" si="76"/>
        <v>0</v>
      </c>
      <c r="N622" s="17"/>
      <c r="O622" s="17"/>
      <c r="P622" s="17"/>
      <c r="Q622" s="5">
        <f t="shared" si="77"/>
        <v>0</v>
      </c>
      <c r="S622" s="5">
        <f t="shared" si="78"/>
        <v>0</v>
      </c>
      <c r="T622" s="5">
        <f t="shared" si="79"/>
        <v>0</v>
      </c>
      <c r="W622" s="18"/>
    </row>
    <row r="623" spans="1:23" x14ac:dyDescent="0.25">
      <c r="A623" s="6">
        <f>+'IRS Interest Rates'!A1894</f>
        <v>45723</v>
      </c>
      <c r="C623" s="9" t="str">
        <f>IF($D$3&gt;$A623,"",IF($D$4&lt;$A623,"",+'IRS Interest Rates'!$B1894))</f>
        <v/>
      </c>
      <c r="D623" s="11">
        <f t="shared" si="74"/>
        <v>0</v>
      </c>
      <c r="E623" s="11"/>
      <c r="F623" s="5">
        <f t="shared" si="80"/>
        <v>0</v>
      </c>
      <c r="G623" s="10"/>
      <c r="H623" s="10" t="str">
        <f t="shared" si="81"/>
        <v/>
      </c>
      <c r="I623" s="5">
        <f>TRUNC(IF(G623="",0,(IF(SUM(I$18:$I622)&gt;=(0.25*$G$5),0,(IF((SUM($I$18:$I622)+(0.25*$G$5))&gt;$G$5,(($G$5*0.25)-SUM(I$18:$I622)),($G$5*G623)))))),2)</f>
        <v>0</v>
      </c>
      <c r="J623" s="5">
        <f>TRUNC(IF(H623="",0,(IF(SUM($J$18:J622)&gt;=(0.25*$G$5),0,(IF((SUM($J$18:$J622)+(0.25*$G$5))&gt;+($G$5*0.25),(($G$5*0.25)-SUM($J$18:J622)),($G$5*H623)))))),2)</f>
        <v>0</v>
      </c>
      <c r="L623" s="5">
        <f t="shared" si="75"/>
        <v>0</v>
      </c>
      <c r="M623" s="5">
        <f t="shared" si="76"/>
        <v>0</v>
      </c>
      <c r="N623" s="17"/>
      <c r="O623" s="17"/>
      <c r="P623" s="17"/>
      <c r="Q623" s="5">
        <f t="shared" si="77"/>
        <v>0</v>
      </c>
      <c r="S623" s="5">
        <f t="shared" si="78"/>
        <v>0</v>
      </c>
      <c r="T623" s="5">
        <f t="shared" si="79"/>
        <v>0</v>
      </c>
      <c r="W623" s="18"/>
    </row>
    <row r="624" spans="1:23" x14ac:dyDescent="0.25">
      <c r="A624" s="6">
        <f>+'IRS Interest Rates'!A1895</f>
        <v>45724</v>
      </c>
      <c r="C624" s="9" t="str">
        <f>IF($D$3&gt;$A624,"",IF($D$4&lt;$A624,"",+'IRS Interest Rates'!$B1895))</f>
        <v/>
      </c>
      <c r="D624" s="11">
        <f t="shared" si="74"/>
        <v>0</v>
      </c>
      <c r="E624" s="11"/>
      <c r="F624" s="5">
        <f t="shared" si="80"/>
        <v>0</v>
      </c>
      <c r="G624" s="10"/>
      <c r="H624" s="10" t="str">
        <f t="shared" si="81"/>
        <v/>
      </c>
      <c r="I624" s="5">
        <f>TRUNC(IF(G624="",0,(IF(SUM(I$18:$I623)&gt;=(0.25*$G$5),0,(IF((SUM($I$18:$I623)+(0.25*$G$5))&gt;$G$5,(($G$5*0.25)-SUM(I$18:$I623)),($G$5*G624)))))),2)</f>
        <v>0</v>
      </c>
      <c r="J624" s="5">
        <f>TRUNC(IF(H624="",0,(IF(SUM($J$18:J623)&gt;=(0.25*$G$5),0,(IF((SUM($J$18:$J623)+(0.25*$G$5))&gt;+($G$5*0.25),(($G$5*0.25)-SUM($J$18:J623)),($G$5*H624)))))),2)</f>
        <v>0</v>
      </c>
      <c r="L624" s="5">
        <f t="shared" si="75"/>
        <v>0</v>
      </c>
      <c r="M624" s="5">
        <f t="shared" si="76"/>
        <v>0</v>
      </c>
      <c r="N624" s="17"/>
      <c r="O624" s="17"/>
      <c r="P624" s="17"/>
      <c r="Q624" s="5">
        <f t="shared" si="77"/>
        <v>0</v>
      </c>
      <c r="S624" s="5">
        <f t="shared" si="78"/>
        <v>0</v>
      </c>
      <c r="T624" s="5">
        <f t="shared" si="79"/>
        <v>0</v>
      </c>
      <c r="W624" s="18"/>
    </row>
    <row r="625" spans="1:23" x14ac:dyDescent="0.25">
      <c r="A625" s="6">
        <f>+'IRS Interest Rates'!A1896</f>
        <v>45725</v>
      </c>
      <c r="C625" s="9" t="str">
        <f>IF($D$3&gt;$A625,"",IF($D$4&lt;$A625,"",+'IRS Interest Rates'!$B1896))</f>
        <v/>
      </c>
      <c r="D625" s="11">
        <f t="shared" si="74"/>
        <v>0</v>
      </c>
      <c r="E625" s="11"/>
      <c r="F625" s="5">
        <f t="shared" si="80"/>
        <v>0</v>
      </c>
      <c r="G625" s="10"/>
      <c r="H625" s="10" t="str">
        <f t="shared" si="81"/>
        <v/>
      </c>
      <c r="I625" s="5">
        <f>TRUNC(IF(G625="",0,(IF(SUM(I$18:$I624)&gt;=(0.25*$G$5),0,(IF((SUM($I$18:$I624)+(0.25*$G$5))&gt;$G$5,(($G$5*0.25)-SUM(I$18:$I624)),($G$5*G625)))))),2)</f>
        <v>0</v>
      </c>
      <c r="J625" s="5">
        <f>TRUNC(IF(H625="",0,(IF(SUM($J$18:J624)&gt;=(0.25*$G$5),0,(IF((SUM($J$18:$J624)+(0.25*$G$5))&gt;+($G$5*0.25),(($G$5*0.25)-SUM($J$18:J624)),($G$5*H625)))))),2)</f>
        <v>0</v>
      </c>
      <c r="L625" s="5">
        <f t="shared" si="75"/>
        <v>0</v>
      </c>
      <c r="M625" s="5">
        <f t="shared" si="76"/>
        <v>0</v>
      </c>
      <c r="N625" s="17"/>
      <c r="O625" s="17"/>
      <c r="P625" s="17"/>
      <c r="Q625" s="5">
        <f t="shared" si="77"/>
        <v>0</v>
      </c>
      <c r="S625" s="5">
        <f t="shared" si="78"/>
        <v>0</v>
      </c>
      <c r="T625" s="5">
        <f t="shared" si="79"/>
        <v>0</v>
      </c>
      <c r="W625" s="18"/>
    </row>
    <row r="626" spans="1:23" x14ac:dyDescent="0.25">
      <c r="A626" s="6">
        <f>+'IRS Interest Rates'!A1897</f>
        <v>45726</v>
      </c>
      <c r="C626" s="9" t="str">
        <f>IF($D$3&gt;$A626,"",IF($D$4&lt;$A626,"",+'IRS Interest Rates'!$B1897))</f>
        <v/>
      </c>
      <c r="D626" s="11">
        <f t="shared" si="74"/>
        <v>0</v>
      </c>
      <c r="E626" s="11"/>
      <c r="F626" s="5">
        <f t="shared" si="80"/>
        <v>0</v>
      </c>
      <c r="G626" s="10"/>
      <c r="H626" s="10" t="str">
        <f t="shared" si="81"/>
        <v/>
      </c>
      <c r="I626" s="5">
        <f>TRUNC(IF(G626="",0,(IF(SUM(I$18:$I625)&gt;=(0.25*$G$5),0,(IF((SUM($I$18:$I625)+(0.25*$G$5))&gt;$G$5,(($G$5*0.25)-SUM(I$18:$I625)),($G$5*G626)))))),2)</f>
        <v>0</v>
      </c>
      <c r="J626" s="5">
        <f>TRUNC(IF(H626="",0,(IF(SUM($J$18:J625)&gt;=(0.25*$G$5),0,(IF((SUM($J$18:$J625)+(0.25*$G$5))&gt;+($G$5*0.25),(($G$5*0.25)-SUM($J$18:J625)),($G$5*H626)))))),2)</f>
        <v>0</v>
      </c>
      <c r="L626" s="5">
        <f t="shared" si="75"/>
        <v>0</v>
      </c>
      <c r="M626" s="5">
        <f t="shared" si="76"/>
        <v>0</v>
      </c>
      <c r="N626" s="17"/>
      <c r="O626" s="17"/>
      <c r="P626" s="17"/>
      <c r="Q626" s="5">
        <f t="shared" si="77"/>
        <v>0</v>
      </c>
      <c r="S626" s="5">
        <f t="shared" si="78"/>
        <v>0</v>
      </c>
      <c r="T626" s="5">
        <f t="shared" si="79"/>
        <v>0</v>
      </c>
      <c r="W626" s="18"/>
    </row>
    <row r="627" spans="1:23" x14ac:dyDescent="0.25">
      <c r="A627" s="6">
        <f>+'IRS Interest Rates'!A1898</f>
        <v>45727</v>
      </c>
      <c r="C627" s="9" t="str">
        <f>IF($D$3&gt;$A627,"",IF($D$4&lt;$A627,"",+'IRS Interest Rates'!$B1898))</f>
        <v/>
      </c>
      <c r="D627" s="11">
        <f t="shared" si="74"/>
        <v>0</v>
      </c>
      <c r="E627" s="11"/>
      <c r="F627" s="5">
        <f t="shared" si="80"/>
        <v>0</v>
      </c>
      <c r="G627" s="10"/>
      <c r="H627" s="10" t="str">
        <f t="shared" si="81"/>
        <v/>
      </c>
      <c r="I627" s="5">
        <f>TRUNC(IF(G627="",0,(IF(SUM(I$18:$I626)&gt;=(0.25*$G$5),0,(IF((SUM($I$18:$I626)+(0.25*$G$5))&gt;$G$5,(($G$5*0.25)-SUM(I$18:$I626)),($G$5*G627)))))),2)</f>
        <v>0</v>
      </c>
      <c r="J627" s="5">
        <f>TRUNC(IF(H627="",0,(IF(SUM($J$18:J626)&gt;=(0.25*$G$5),0,(IF((SUM($J$18:$J626)+(0.25*$G$5))&gt;+($G$5*0.25),(($G$5*0.25)-SUM($J$18:J626)),($G$5*H627)))))),2)</f>
        <v>0</v>
      </c>
      <c r="L627" s="5">
        <f t="shared" si="75"/>
        <v>0</v>
      </c>
      <c r="M627" s="5">
        <f t="shared" si="76"/>
        <v>0</v>
      </c>
      <c r="N627" s="17"/>
      <c r="O627" s="17"/>
      <c r="P627" s="17"/>
      <c r="Q627" s="5">
        <f t="shared" si="77"/>
        <v>0</v>
      </c>
      <c r="S627" s="5">
        <f t="shared" si="78"/>
        <v>0</v>
      </c>
      <c r="T627" s="5">
        <f t="shared" si="79"/>
        <v>0</v>
      </c>
      <c r="W627" s="18"/>
    </row>
    <row r="628" spans="1:23" x14ac:dyDescent="0.25">
      <c r="A628" s="6">
        <f>+'IRS Interest Rates'!A1899</f>
        <v>45728</v>
      </c>
      <c r="C628" s="9" t="str">
        <f>IF($D$3&gt;$A628,"",IF($D$4&lt;$A628,"",+'IRS Interest Rates'!$B1899))</f>
        <v/>
      </c>
      <c r="D628" s="11">
        <f t="shared" si="74"/>
        <v>0</v>
      </c>
      <c r="E628" s="11"/>
      <c r="F628" s="5">
        <f t="shared" si="80"/>
        <v>0</v>
      </c>
      <c r="G628" s="10"/>
      <c r="H628" s="10" t="str">
        <f t="shared" si="81"/>
        <v/>
      </c>
      <c r="I628" s="5">
        <f>TRUNC(IF(G628="",0,(IF(SUM(I$18:$I627)&gt;=(0.25*$G$5),0,(IF((SUM($I$18:$I627)+(0.25*$G$5))&gt;$G$5,(($G$5*0.25)-SUM(I$18:$I627)),($G$5*G628)))))),2)</f>
        <v>0</v>
      </c>
      <c r="J628" s="5">
        <f>TRUNC(IF(H628="",0,(IF(SUM($J$18:J627)&gt;=(0.25*$G$5),0,(IF((SUM($J$18:$J627)+(0.25*$G$5))&gt;+($G$5*0.25),(($G$5*0.25)-SUM($J$18:J627)),($G$5*H628)))))),2)</f>
        <v>0</v>
      </c>
      <c r="L628" s="5">
        <f t="shared" si="75"/>
        <v>0</v>
      </c>
      <c r="M628" s="5">
        <f t="shared" si="76"/>
        <v>0</v>
      </c>
      <c r="N628" s="17"/>
      <c r="O628" s="17"/>
      <c r="P628" s="17"/>
      <c r="Q628" s="5">
        <f t="shared" si="77"/>
        <v>0</v>
      </c>
      <c r="S628" s="5">
        <f t="shared" si="78"/>
        <v>0</v>
      </c>
      <c r="T628" s="5">
        <f t="shared" si="79"/>
        <v>0</v>
      </c>
      <c r="W628" s="18"/>
    </row>
    <row r="629" spans="1:23" x14ac:dyDescent="0.25">
      <c r="A629" s="6">
        <f>+'IRS Interest Rates'!A1900</f>
        <v>45729</v>
      </c>
      <c r="C629" s="9" t="str">
        <f>IF($D$3&gt;$A629,"",IF($D$4&lt;$A629,"",+'IRS Interest Rates'!$B1900))</f>
        <v/>
      </c>
      <c r="D629" s="11">
        <f t="shared" si="74"/>
        <v>0</v>
      </c>
      <c r="E629" s="11"/>
      <c r="F629" s="5">
        <f t="shared" si="80"/>
        <v>0</v>
      </c>
      <c r="G629" s="10"/>
      <c r="H629" s="10" t="str">
        <f t="shared" si="81"/>
        <v/>
      </c>
      <c r="I629" s="5">
        <f>TRUNC(IF(G629="",0,(IF(SUM(I$18:$I628)&gt;=(0.25*$G$5),0,(IF((SUM($I$18:$I628)+(0.25*$G$5))&gt;$G$5,(($G$5*0.25)-SUM(I$18:$I628)),($G$5*G629)))))),2)</f>
        <v>0</v>
      </c>
      <c r="J629" s="5">
        <f>TRUNC(IF(H629="",0,(IF(SUM($J$18:J628)&gt;=(0.25*$G$5),0,(IF((SUM($J$18:$J628)+(0.25*$G$5))&gt;+($G$5*0.25),(($G$5*0.25)-SUM($J$18:J628)),($G$5*H629)))))),2)</f>
        <v>0</v>
      </c>
      <c r="L629" s="5">
        <f t="shared" si="75"/>
        <v>0</v>
      </c>
      <c r="M629" s="5">
        <f t="shared" si="76"/>
        <v>0</v>
      </c>
      <c r="N629" s="17"/>
      <c r="O629" s="17"/>
      <c r="P629" s="17"/>
      <c r="Q629" s="5">
        <f t="shared" si="77"/>
        <v>0</v>
      </c>
      <c r="S629" s="5">
        <f t="shared" si="78"/>
        <v>0</v>
      </c>
      <c r="T629" s="5">
        <f t="shared" si="79"/>
        <v>0</v>
      </c>
      <c r="W629" s="18"/>
    </row>
    <row r="630" spans="1:23" x14ac:dyDescent="0.25">
      <c r="A630" s="6">
        <f>+'IRS Interest Rates'!A1901</f>
        <v>45730</v>
      </c>
      <c r="C630" s="9" t="str">
        <f>IF($D$3&gt;$A630,"",IF($D$4&lt;$A630,"",+'IRS Interest Rates'!$B1901))</f>
        <v/>
      </c>
      <c r="D630" s="11">
        <f t="shared" si="74"/>
        <v>0</v>
      </c>
      <c r="E630" s="11"/>
      <c r="F630" s="5">
        <f t="shared" si="80"/>
        <v>0</v>
      </c>
      <c r="G630" s="10"/>
      <c r="H630" s="10" t="str">
        <f t="shared" si="81"/>
        <v/>
      </c>
      <c r="I630" s="5">
        <f>TRUNC(IF(G630="",0,(IF(SUM(I$18:$I629)&gt;=(0.25*$G$5),0,(IF((SUM($I$18:$I629)+(0.25*$G$5))&gt;$G$5,(($G$5*0.25)-SUM(I$18:$I629)),($G$5*G630)))))),2)</f>
        <v>0</v>
      </c>
      <c r="J630" s="5">
        <f>TRUNC(IF(H630="",0,(IF(SUM($J$18:J629)&gt;=(0.25*$G$5),0,(IF((SUM($J$18:$J629)+(0.25*$G$5))&gt;+($G$5*0.25),(($G$5*0.25)-SUM($J$18:J629)),($G$5*H630)))))),2)</f>
        <v>0</v>
      </c>
      <c r="L630" s="5">
        <f t="shared" si="75"/>
        <v>0</v>
      </c>
      <c r="M630" s="5">
        <f t="shared" si="76"/>
        <v>0</v>
      </c>
      <c r="N630" s="17"/>
      <c r="O630" s="17"/>
      <c r="P630" s="17"/>
      <c r="Q630" s="5">
        <f t="shared" si="77"/>
        <v>0</v>
      </c>
      <c r="S630" s="5">
        <f t="shared" si="78"/>
        <v>0</v>
      </c>
      <c r="T630" s="5">
        <f t="shared" si="79"/>
        <v>0</v>
      </c>
      <c r="W630" s="18"/>
    </row>
    <row r="631" spans="1:23" x14ac:dyDescent="0.25">
      <c r="A631" s="6">
        <f>+'IRS Interest Rates'!A1902</f>
        <v>45731</v>
      </c>
      <c r="C631" s="9" t="str">
        <f>IF($D$3&gt;$A631,"",IF($D$4&lt;$A631,"",+'IRS Interest Rates'!$B1902))</f>
        <v/>
      </c>
      <c r="D631" s="11">
        <f t="shared" si="74"/>
        <v>0</v>
      </c>
      <c r="E631" s="11"/>
      <c r="F631" s="5">
        <f t="shared" si="80"/>
        <v>0</v>
      </c>
      <c r="G631" s="10"/>
      <c r="H631" s="10" t="str">
        <f t="shared" si="81"/>
        <v/>
      </c>
      <c r="I631" s="5">
        <f>TRUNC(IF(G631="",0,(IF(SUM(I$18:$I630)&gt;=(0.25*$G$5),0,(IF((SUM($I$18:$I630)+(0.25*$G$5))&gt;$G$5,(($G$5*0.25)-SUM(I$18:$I630)),($G$5*G631)))))),2)</f>
        <v>0</v>
      </c>
      <c r="J631" s="5">
        <f>TRUNC(IF(H631="",0,(IF(SUM($J$18:J630)&gt;=(0.25*$G$5),0,(IF((SUM($J$18:$J630)+(0.25*$G$5))&gt;+($G$5*0.25),(($G$5*0.25)-SUM($J$18:J630)),($G$5*H631)))))),2)</f>
        <v>0</v>
      </c>
      <c r="L631" s="5">
        <f t="shared" si="75"/>
        <v>0</v>
      </c>
      <c r="M631" s="5">
        <f t="shared" si="76"/>
        <v>0</v>
      </c>
      <c r="N631" s="17"/>
      <c r="O631" s="17"/>
      <c r="P631" s="17"/>
      <c r="Q631" s="5">
        <f t="shared" si="77"/>
        <v>0</v>
      </c>
      <c r="S631" s="5">
        <f t="shared" si="78"/>
        <v>0</v>
      </c>
      <c r="T631" s="5">
        <f t="shared" si="79"/>
        <v>0</v>
      </c>
      <c r="W631" s="18"/>
    </row>
    <row r="632" spans="1:23" x14ac:dyDescent="0.25">
      <c r="A632" s="6">
        <f>+'IRS Interest Rates'!A1903</f>
        <v>45732</v>
      </c>
      <c r="C632" s="9" t="str">
        <f>IF($D$3&gt;$A632,"",IF($D$4&lt;$A632,"",+'IRS Interest Rates'!$B1903))</f>
        <v/>
      </c>
      <c r="D632" s="11">
        <f t="shared" si="74"/>
        <v>0</v>
      </c>
      <c r="E632" s="11"/>
      <c r="F632" s="5">
        <f t="shared" si="80"/>
        <v>0</v>
      </c>
      <c r="G632" s="10"/>
      <c r="H632" s="10" t="str">
        <f t="shared" si="81"/>
        <v/>
      </c>
      <c r="I632" s="5">
        <f>TRUNC(IF(G632="",0,(IF(SUM(I$18:$I631)&gt;=(0.25*$G$5),0,(IF((SUM($I$18:$I631)+(0.25*$G$5))&gt;$G$5,(($G$5*0.25)-SUM(I$18:$I631)),($G$5*G632)))))),2)</f>
        <v>0</v>
      </c>
      <c r="J632" s="5">
        <f>TRUNC(IF(H632="",0,(IF(SUM($J$18:J631)&gt;=(0.25*$G$5),0,(IF((SUM($J$18:$J631)+(0.25*$G$5))&gt;+($G$5*0.25),(($G$5*0.25)-SUM($J$18:J631)),($G$5*H632)))))),2)</f>
        <v>0</v>
      </c>
      <c r="L632" s="5">
        <f t="shared" si="75"/>
        <v>0</v>
      </c>
      <c r="M632" s="5">
        <f t="shared" si="76"/>
        <v>0</v>
      </c>
      <c r="N632" s="17"/>
      <c r="O632" s="17"/>
      <c r="P632" s="17"/>
      <c r="Q632" s="5">
        <f t="shared" si="77"/>
        <v>0</v>
      </c>
      <c r="S632" s="5">
        <f t="shared" si="78"/>
        <v>0</v>
      </c>
      <c r="T632" s="5">
        <f t="shared" si="79"/>
        <v>0</v>
      </c>
      <c r="W632" s="18"/>
    </row>
    <row r="633" spans="1:23" x14ac:dyDescent="0.25">
      <c r="A633" s="6">
        <f>+'IRS Interest Rates'!A1904</f>
        <v>45733</v>
      </c>
      <c r="C633" s="9" t="str">
        <f>IF($D$3&gt;$A633,"",IF($D$4&lt;$A633,"",+'IRS Interest Rates'!$B1904))</f>
        <v/>
      </c>
      <c r="D633" s="11">
        <f t="shared" si="74"/>
        <v>0</v>
      </c>
      <c r="E633" s="11"/>
      <c r="F633" s="5">
        <f t="shared" si="80"/>
        <v>0</v>
      </c>
      <c r="G633" s="10"/>
      <c r="H633" s="10" t="str">
        <f t="shared" si="81"/>
        <v/>
      </c>
      <c r="I633" s="5">
        <f>TRUNC(IF(G633="",0,(IF(SUM(I$18:$I632)&gt;=(0.25*$G$5),0,(IF((SUM($I$18:$I632)+(0.25*$G$5))&gt;$G$5,(($G$5*0.25)-SUM(I$18:$I632)),($G$5*G633)))))),2)</f>
        <v>0</v>
      </c>
      <c r="J633" s="5">
        <f>TRUNC(IF(H633="",0,(IF(SUM($J$18:J632)&gt;=(0.25*$G$5),0,(IF((SUM($J$18:$J632)+(0.25*$G$5))&gt;+($G$5*0.25),(($G$5*0.25)-SUM($J$18:J632)),($G$5*H633)))))),2)</f>
        <v>0</v>
      </c>
      <c r="L633" s="5">
        <f t="shared" si="75"/>
        <v>0</v>
      </c>
      <c r="M633" s="5">
        <f t="shared" si="76"/>
        <v>0</v>
      </c>
      <c r="N633" s="17"/>
      <c r="O633" s="17"/>
      <c r="P633" s="17"/>
      <c r="Q633" s="5">
        <f t="shared" si="77"/>
        <v>0</v>
      </c>
      <c r="S633" s="5">
        <f t="shared" si="78"/>
        <v>0</v>
      </c>
      <c r="T633" s="5">
        <f t="shared" si="79"/>
        <v>0</v>
      </c>
      <c r="W633" s="18"/>
    </row>
    <row r="634" spans="1:23" x14ac:dyDescent="0.25">
      <c r="A634" s="6">
        <f>+'IRS Interest Rates'!A1905</f>
        <v>45734</v>
      </c>
      <c r="C634" s="9" t="str">
        <f>IF($D$3&gt;$A634,"",IF($D$4&lt;$A634,"",+'IRS Interest Rates'!$B1905))</f>
        <v/>
      </c>
      <c r="D634" s="11">
        <f t="shared" si="74"/>
        <v>0</v>
      </c>
      <c r="E634" s="11"/>
      <c r="F634" s="5">
        <f t="shared" si="80"/>
        <v>0</v>
      </c>
      <c r="G634" s="10"/>
      <c r="H634" s="10" t="str">
        <f t="shared" si="81"/>
        <v/>
      </c>
      <c r="I634" s="5">
        <f>TRUNC(IF(G634="",0,(IF(SUM(I$18:$I633)&gt;=(0.25*$G$5),0,(IF((SUM($I$18:$I633)+(0.25*$G$5))&gt;$G$5,(($G$5*0.25)-SUM(I$18:$I633)),($G$5*G634)))))),2)</f>
        <v>0</v>
      </c>
      <c r="J634" s="5">
        <f>TRUNC(IF(H634="",0,(IF(SUM($J$18:J633)&gt;=(0.25*$G$5),0,(IF((SUM($J$18:$J633)+(0.25*$G$5))&gt;+($G$5*0.25),(($G$5*0.25)-SUM($J$18:J633)),($G$5*H634)))))),2)</f>
        <v>0</v>
      </c>
      <c r="L634" s="5">
        <f t="shared" si="75"/>
        <v>0</v>
      </c>
      <c r="M634" s="5">
        <f t="shared" si="76"/>
        <v>0</v>
      </c>
      <c r="N634" s="17"/>
      <c r="O634" s="17"/>
      <c r="P634" s="17"/>
      <c r="Q634" s="5">
        <f t="shared" si="77"/>
        <v>0</v>
      </c>
      <c r="S634" s="5">
        <f t="shared" si="78"/>
        <v>0</v>
      </c>
      <c r="T634" s="5">
        <f t="shared" si="79"/>
        <v>0</v>
      </c>
      <c r="W634" s="18"/>
    </row>
    <row r="635" spans="1:23" x14ac:dyDescent="0.25">
      <c r="A635" s="6">
        <f>+'IRS Interest Rates'!A1906</f>
        <v>45735</v>
      </c>
      <c r="C635" s="9" t="str">
        <f>IF($D$3&gt;$A635,"",IF($D$4&lt;$A635,"",+'IRS Interest Rates'!$B1906))</f>
        <v/>
      </c>
      <c r="D635" s="11">
        <f t="shared" si="74"/>
        <v>0</v>
      </c>
      <c r="E635" s="11"/>
      <c r="F635" s="5">
        <f t="shared" si="80"/>
        <v>0</v>
      </c>
      <c r="G635" s="10"/>
      <c r="H635" s="10" t="str">
        <f t="shared" si="81"/>
        <v/>
      </c>
      <c r="I635" s="5">
        <f>TRUNC(IF(G635="",0,(IF(SUM(I$18:$I634)&gt;=(0.25*$G$5),0,(IF((SUM($I$18:$I634)+(0.25*$G$5))&gt;$G$5,(($G$5*0.25)-SUM(I$18:$I634)),($G$5*G635)))))),2)</f>
        <v>0</v>
      </c>
      <c r="J635" s="5">
        <f>TRUNC(IF(H635="",0,(IF(SUM($J$18:J634)&gt;=(0.25*$G$5),0,(IF((SUM($J$18:$J634)+(0.25*$G$5))&gt;+($G$5*0.25),(($G$5*0.25)-SUM($J$18:J634)),($G$5*H635)))))),2)</f>
        <v>0</v>
      </c>
      <c r="L635" s="5">
        <f t="shared" si="75"/>
        <v>0</v>
      </c>
      <c r="M635" s="5">
        <f t="shared" si="76"/>
        <v>0</v>
      </c>
      <c r="N635" s="17"/>
      <c r="O635" s="17"/>
      <c r="P635" s="17"/>
      <c r="Q635" s="5">
        <f t="shared" si="77"/>
        <v>0</v>
      </c>
      <c r="S635" s="5">
        <f t="shared" si="78"/>
        <v>0</v>
      </c>
      <c r="T635" s="5">
        <f t="shared" si="79"/>
        <v>0</v>
      </c>
      <c r="W635" s="18"/>
    </row>
    <row r="636" spans="1:23" x14ac:dyDescent="0.25">
      <c r="A636" s="6">
        <f>+'IRS Interest Rates'!A1907</f>
        <v>45736</v>
      </c>
      <c r="C636" s="9" t="str">
        <f>IF($D$3&gt;$A636,"",IF($D$4&lt;$A636,"",+'IRS Interest Rates'!$B1907))</f>
        <v/>
      </c>
      <c r="D636" s="11">
        <f t="shared" si="74"/>
        <v>0</v>
      </c>
      <c r="E636" s="11"/>
      <c r="F636" s="5">
        <f t="shared" si="80"/>
        <v>0</v>
      </c>
      <c r="G636" s="10"/>
      <c r="H636" s="10" t="str">
        <f t="shared" si="81"/>
        <v/>
      </c>
      <c r="I636" s="5">
        <f>TRUNC(IF(G636="",0,(IF(SUM(I$18:$I635)&gt;=(0.25*$G$5),0,(IF((SUM($I$18:$I635)+(0.25*$G$5))&gt;$G$5,(($G$5*0.25)-SUM(I$18:$I635)),($G$5*G636)))))),2)</f>
        <v>0</v>
      </c>
      <c r="J636" s="5">
        <f>TRUNC(IF(H636="",0,(IF(SUM($J$18:J635)&gt;=(0.25*$G$5),0,(IF((SUM($J$18:$J635)+(0.25*$G$5))&gt;+($G$5*0.25),(($G$5*0.25)-SUM($J$18:J635)),($G$5*H636)))))),2)</f>
        <v>0</v>
      </c>
      <c r="L636" s="5">
        <f t="shared" si="75"/>
        <v>0</v>
      </c>
      <c r="M636" s="5">
        <f t="shared" si="76"/>
        <v>0</v>
      </c>
      <c r="N636" s="17"/>
      <c r="O636" s="17"/>
      <c r="P636" s="17"/>
      <c r="Q636" s="5">
        <f t="shared" si="77"/>
        <v>0</v>
      </c>
      <c r="S636" s="5">
        <f t="shared" si="78"/>
        <v>0</v>
      </c>
      <c r="T636" s="5">
        <f t="shared" si="79"/>
        <v>0</v>
      </c>
      <c r="W636" s="18"/>
    </row>
    <row r="637" spans="1:23" x14ac:dyDescent="0.25">
      <c r="A637" s="6">
        <f>+'IRS Interest Rates'!A1908</f>
        <v>45737</v>
      </c>
      <c r="C637" s="9" t="str">
        <f>IF($D$3&gt;$A637,"",IF($D$4&lt;$A637,"",+'IRS Interest Rates'!$B1908))</f>
        <v/>
      </c>
      <c r="D637" s="11">
        <f t="shared" si="74"/>
        <v>0</v>
      </c>
      <c r="E637" s="11"/>
      <c r="F637" s="5">
        <f t="shared" si="80"/>
        <v>0</v>
      </c>
      <c r="G637" s="10"/>
      <c r="H637" s="10" t="str">
        <f t="shared" si="81"/>
        <v/>
      </c>
      <c r="I637" s="5">
        <f>TRUNC(IF(G637="",0,(IF(SUM(I$18:$I636)&gt;=(0.25*$G$5),0,(IF((SUM($I$18:$I636)+(0.25*$G$5))&gt;$G$5,(($G$5*0.25)-SUM(I$18:$I636)),($G$5*G637)))))),2)</f>
        <v>0</v>
      </c>
      <c r="J637" s="5">
        <f>TRUNC(IF(H637="",0,(IF(SUM($J$18:J636)&gt;=(0.25*$G$5),0,(IF((SUM($J$18:$J636)+(0.25*$G$5))&gt;+($G$5*0.25),(($G$5*0.25)-SUM($J$18:J636)),($G$5*H637)))))),2)</f>
        <v>0</v>
      </c>
      <c r="L637" s="5">
        <f t="shared" si="75"/>
        <v>0</v>
      </c>
      <c r="M637" s="5">
        <f t="shared" si="76"/>
        <v>0</v>
      </c>
      <c r="N637" s="17"/>
      <c r="O637" s="17"/>
      <c r="P637" s="17"/>
      <c r="Q637" s="5">
        <f t="shared" si="77"/>
        <v>0</v>
      </c>
      <c r="S637" s="5">
        <f t="shared" si="78"/>
        <v>0</v>
      </c>
      <c r="T637" s="5">
        <f t="shared" si="79"/>
        <v>0</v>
      </c>
      <c r="W637" s="18"/>
    </row>
    <row r="638" spans="1:23" x14ac:dyDescent="0.25">
      <c r="A638" s="6">
        <f>+'IRS Interest Rates'!A1909</f>
        <v>45738</v>
      </c>
      <c r="C638" s="9" t="str">
        <f>IF($D$3&gt;$A638,"",IF($D$4&lt;$A638,"",+'IRS Interest Rates'!$B1909))</f>
        <v/>
      </c>
      <c r="D638" s="11">
        <f t="shared" si="74"/>
        <v>0</v>
      </c>
      <c r="E638" s="11"/>
      <c r="F638" s="5">
        <f t="shared" si="80"/>
        <v>0</v>
      </c>
      <c r="G638" s="10"/>
      <c r="H638" s="10" t="str">
        <f t="shared" si="81"/>
        <v/>
      </c>
      <c r="I638" s="5">
        <f>TRUNC(IF(G638="",0,(IF(SUM(I$18:$I637)&gt;=(0.25*$G$5),0,(IF((SUM($I$18:$I637)+(0.25*$G$5))&gt;$G$5,(($G$5*0.25)-SUM(I$18:$I637)),($G$5*G638)))))),2)</f>
        <v>0</v>
      </c>
      <c r="J638" s="5">
        <f>TRUNC(IF(H638="",0,(IF(SUM($J$18:J637)&gt;=(0.25*$G$5),0,(IF((SUM($J$18:$J637)+(0.25*$G$5))&gt;+($G$5*0.25),(($G$5*0.25)-SUM($J$18:J637)),($G$5*H638)))))),2)</f>
        <v>0</v>
      </c>
      <c r="L638" s="5">
        <f t="shared" si="75"/>
        <v>0</v>
      </c>
      <c r="M638" s="5">
        <f t="shared" si="76"/>
        <v>0</v>
      </c>
      <c r="N638" s="17"/>
      <c r="O638" s="17"/>
      <c r="P638" s="17"/>
      <c r="Q638" s="5">
        <f t="shared" si="77"/>
        <v>0</v>
      </c>
      <c r="S638" s="5">
        <f t="shared" si="78"/>
        <v>0</v>
      </c>
      <c r="T638" s="5">
        <f t="shared" si="79"/>
        <v>0</v>
      </c>
      <c r="W638" s="18"/>
    </row>
    <row r="639" spans="1:23" x14ac:dyDescent="0.25">
      <c r="A639" s="6">
        <f>+'IRS Interest Rates'!A1910</f>
        <v>45739</v>
      </c>
      <c r="C639" s="9" t="str">
        <f>IF($D$3&gt;$A639,"",IF($D$4&lt;$A639,"",+'IRS Interest Rates'!$B1910))</f>
        <v/>
      </c>
      <c r="D639" s="11">
        <f t="shared" si="74"/>
        <v>0</v>
      </c>
      <c r="E639" s="11"/>
      <c r="F639" s="5">
        <f t="shared" si="80"/>
        <v>0</v>
      </c>
      <c r="G639" s="10"/>
      <c r="H639" s="10" t="str">
        <f t="shared" si="81"/>
        <v/>
      </c>
      <c r="I639" s="5">
        <f>TRUNC(IF(G639="",0,(IF(SUM(I$18:$I638)&gt;=(0.25*$G$5),0,(IF((SUM($I$18:$I638)+(0.25*$G$5))&gt;$G$5,(($G$5*0.25)-SUM(I$18:$I638)),($G$5*G639)))))),2)</f>
        <v>0</v>
      </c>
      <c r="J639" s="5">
        <f>TRUNC(IF(H639="",0,(IF(SUM($J$18:J638)&gt;=(0.25*$G$5),0,(IF((SUM($J$18:$J638)+(0.25*$G$5))&gt;+($G$5*0.25),(($G$5*0.25)-SUM($J$18:J638)),($G$5*H639)))))),2)</f>
        <v>0</v>
      </c>
      <c r="L639" s="5">
        <f t="shared" si="75"/>
        <v>0</v>
      </c>
      <c r="M639" s="5">
        <f t="shared" si="76"/>
        <v>0</v>
      </c>
      <c r="N639" s="17"/>
      <c r="O639" s="17"/>
      <c r="P639" s="17"/>
      <c r="Q639" s="5">
        <f t="shared" si="77"/>
        <v>0</v>
      </c>
      <c r="S639" s="5">
        <f t="shared" si="78"/>
        <v>0</v>
      </c>
      <c r="T639" s="5">
        <f t="shared" si="79"/>
        <v>0</v>
      </c>
      <c r="W639" s="18"/>
    </row>
    <row r="640" spans="1:23" x14ac:dyDescent="0.25">
      <c r="A640" s="6">
        <f>+'IRS Interest Rates'!A1911</f>
        <v>45740</v>
      </c>
      <c r="C640" s="9" t="str">
        <f>IF($D$3&gt;$A640,"",IF($D$4&lt;$A640,"",+'IRS Interest Rates'!$B1911))</f>
        <v/>
      </c>
      <c r="D640" s="11">
        <f t="shared" si="74"/>
        <v>0</v>
      </c>
      <c r="E640" s="11"/>
      <c r="F640" s="5">
        <f t="shared" si="80"/>
        <v>0</v>
      </c>
      <c r="G640" s="10"/>
      <c r="H640" s="10" t="str">
        <f t="shared" si="81"/>
        <v/>
      </c>
      <c r="I640" s="5">
        <f>TRUNC(IF(G640="",0,(IF(SUM(I$18:$I639)&gt;=(0.25*$G$5),0,(IF((SUM($I$18:$I639)+(0.25*$G$5))&gt;$G$5,(($G$5*0.25)-SUM(I$18:$I639)),($G$5*G640)))))),2)</f>
        <v>0</v>
      </c>
      <c r="J640" s="5">
        <f>TRUNC(IF(H640="",0,(IF(SUM($J$18:J639)&gt;=(0.25*$G$5),0,(IF((SUM($J$18:$J639)+(0.25*$G$5))&gt;+($G$5*0.25),(($G$5*0.25)-SUM($J$18:J639)),($G$5*H640)))))),2)</f>
        <v>0</v>
      </c>
      <c r="L640" s="5">
        <f t="shared" si="75"/>
        <v>0</v>
      </c>
      <c r="M640" s="5">
        <f t="shared" si="76"/>
        <v>0</v>
      </c>
      <c r="N640" s="17"/>
      <c r="O640" s="17"/>
      <c r="P640" s="17"/>
      <c r="Q640" s="5">
        <f t="shared" si="77"/>
        <v>0</v>
      </c>
      <c r="S640" s="5">
        <f t="shared" si="78"/>
        <v>0</v>
      </c>
      <c r="T640" s="5">
        <f t="shared" si="79"/>
        <v>0</v>
      </c>
      <c r="W640" s="18"/>
    </row>
    <row r="641" spans="1:23" x14ac:dyDescent="0.25">
      <c r="A641" s="6">
        <f>+'IRS Interest Rates'!A1912</f>
        <v>45741</v>
      </c>
      <c r="C641" s="9" t="str">
        <f>IF($D$3&gt;$A641,"",IF($D$4&lt;$A641,"",+'IRS Interest Rates'!$B1912))</f>
        <v/>
      </c>
      <c r="D641" s="11">
        <f t="shared" si="74"/>
        <v>0</v>
      </c>
      <c r="E641" s="11"/>
      <c r="F641" s="5">
        <f t="shared" si="80"/>
        <v>0</v>
      </c>
      <c r="G641" s="10"/>
      <c r="H641" s="10" t="str">
        <f t="shared" si="81"/>
        <v/>
      </c>
      <c r="I641" s="5">
        <f>TRUNC(IF(G641="",0,(IF(SUM(I$18:$I640)&gt;=(0.25*$G$5),0,(IF((SUM($I$18:$I640)+(0.25*$G$5))&gt;$G$5,(($G$5*0.25)-SUM(I$18:$I640)),($G$5*G641)))))),2)</f>
        <v>0</v>
      </c>
      <c r="J641" s="5">
        <f>TRUNC(IF(H641="",0,(IF(SUM($J$18:J640)&gt;=(0.25*$G$5),0,(IF((SUM($J$18:$J640)+(0.25*$G$5))&gt;+($G$5*0.25),(($G$5*0.25)-SUM($J$18:J640)),($G$5*H641)))))),2)</f>
        <v>0</v>
      </c>
      <c r="L641" s="5">
        <f t="shared" si="75"/>
        <v>0</v>
      </c>
      <c r="M641" s="5">
        <f t="shared" si="76"/>
        <v>0</v>
      </c>
      <c r="N641" s="17"/>
      <c r="O641" s="17"/>
      <c r="P641" s="17"/>
      <c r="Q641" s="5">
        <f t="shared" si="77"/>
        <v>0</v>
      </c>
      <c r="S641" s="5">
        <f t="shared" si="78"/>
        <v>0</v>
      </c>
      <c r="T641" s="5">
        <f t="shared" si="79"/>
        <v>0</v>
      </c>
      <c r="W641" s="18"/>
    </row>
    <row r="642" spans="1:23" x14ac:dyDescent="0.25">
      <c r="A642" s="6">
        <f>+'IRS Interest Rates'!A1913</f>
        <v>45742</v>
      </c>
      <c r="C642" s="9" t="str">
        <f>IF($D$3&gt;$A642,"",IF($D$4&lt;$A642,"",+'IRS Interest Rates'!$B1913))</f>
        <v/>
      </c>
      <c r="D642" s="11">
        <f t="shared" si="74"/>
        <v>0</v>
      </c>
      <c r="E642" s="11"/>
      <c r="F642" s="5">
        <f t="shared" si="80"/>
        <v>0</v>
      </c>
      <c r="G642" s="10"/>
      <c r="H642" s="10" t="str">
        <f t="shared" si="81"/>
        <v/>
      </c>
      <c r="I642" s="5">
        <f>TRUNC(IF(G642="",0,(IF(SUM(I$18:$I641)&gt;=(0.25*$G$5),0,(IF((SUM($I$18:$I641)+(0.25*$G$5))&gt;$G$5,(($G$5*0.25)-SUM(I$18:$I641)),($G$5*G642)))))),2)</f>
        <v>0</v>
      </c>
      <c r="J642" s="5">
        <f>TRUNC(IF(H642="",0,(IF(SUM($J$18:J641)&gt;=(0.25*$G$5),0,(IF((SUM($J$18:$J641)+(0.25*$G$5))&gt;+($G$5*0.25),(($G$5*0.25)-SUM($J$18:J641)),($G$5*H642)))))),2)</f>
        <v>0</v>
      </c>
      <c r="L642" s="5">
        <f t="shared" si="75"/>
        <v>0</v>
      </c>
      <c r="M642" s="5">
        <f t="shared" si="76"/>
        <v>0</v>
      </c>
      <c r="N642" s="17"/>
      <c r="O642" s="17"/>
      <c r="P642" s="17"/>
      <c r="Q642" s="5">
        <f t="shared" si="77"/>
        <v>0</v>
      </c>
      <c r="S642" s="5">
        <f t="shared" si="78"/>
        <v>0</v>
      </c>
      <c r="T642" s="5">
        <f t="shared" si="79"/>
        <v>0</v>
      </c>
      <c r="W642" s="18"/>
    </row>
    <row r="643" spans="1:23" x14ac:dyDescent="0.25">
      <c r="A643" s="6">
        <f>+'IRS Interest Rates'!A1914</f>
        <v>45743</v>
      </c>
      <c r="C643" s="9" t="str">
        <f>IF($D$3&gt;$A643,"",IF($D$4&lt;$A643,"",+'IRS Interest Rates'!$B1914))</f>
        <v/>
      </c>
      <c r="D643" s="11">
        <f t="shared" si="74"/>
        <v>0</v>
      </c>
      <c r="E643" s="11"/>
      <c r="F643" s="5">
        <f t="shared" si="80"/>
        <v>0</v>
      </c>
      <c r="G643" s="10"/>
      <c r="H643" s="10" t="str">
        <f t="shared" si="81"/>
        <v/>
      </c>
      <c r="I643" s="5">
        <f>TRUNC(IF(G643="",0,(IF(SUM(I$18:$I642)&gt;=(0.25*$G$5),0,(IF((SUM($I$18:$I642)+(0.25*$G$5))&gt;$G$5,(($G$5*0.25)-SUM(I$18:$I642)),($G$5*G643)))))),2)</f>
        <v>0</v>
      </c>
      <c r="J643" s="5">
        <f>TRUNC(IF(H643="",0,(IF(SUM($J$18:J642)&gt;=(0.25*$G$5),0,(IF((SUM($J$18:$J642)+(0.25*$G$5))&gt;+($G$5*0.25),(($G$5*0.25)-SUM($J$18:J642)),($G$5*H643)))))),2)</f>
        <v>0</v>
      </c>
      <c r="L643" s="5">
        <f t="shared" si="75"/>
        <v>0</v>
      </c>
      <c r="M643" s="5">
        <f t="shared" si="76"/>
        <v>0</v>
      </c>
      <c r="N643" s="17"/>
      <c r="O643" s="17"/>
      <c r="P643" s="17"/>
      <c r="Q643" s="5">
        <f t="shared" si="77"/>
        <v>0</v>
      </c>
      <c r="S643" s="5">
        <f t="shared" si="78"/>
        <v>0</v>
      </c>
      <c r="T643" s="5">
        <f t="shared" si="79"/>
        <v>0</v>
      </c>
      <c r="W643" s="18"/>
    </row>
    <row r="644" spans="1:23" x14ac:dyDescent="0.25">
      <c r="A644" s="6">
        <f>+'IRS Interest Rates'!A1915</f>
        <v>45744</v>
      </c>
      <c r="C644" s="9" t="str">
        <f>IF($D$3&gt;$A644,"",IF($D$4&lt;$A644,"",+'IRS Interest Rates'!$B1915))</f>
        <v/>
      </c>
      <c r="D644" s="11">
        <f t="shared" si="74"/>
        <v>0</v>
      </c>
      <c r="E644" s="11"/>
      <c r="F644" s="5">
        <f t="shared" si="80"/>
        <v>0</v>
      </c>
      <c r="G644" s="10"/>
      <c r="H644" s="10" t="str">
        <f t="shared" si="81"/>
        <v/>
      </c>
      <c r="I644" s="5">
        <f>TRUNC(IF(G644="",0,(IF(SUM(I$18:$I643)&gt;=(0.25*$G$5),0,(IF((SUM($I$18:$I643)+(0.25*$G$5))&gt;$G$5,(($G$5*0.25)-SUM(I$18:$I643)),($G$5*G644)))))),2)</f>
        <v>0</v>
      </c>
      <c r="J644" s="5">
        <f>TRUNC(IF(H644="",0,(IF(SUM($J$18:J643)&gt;=(0.25*$G$5),0,(IF((SUM($J$18:$J643)+(0.25*$G$5))&gt;+($G$5*0.25),(($G$5*0.25)-SUM($J$18:J643)),($G$5*H644)))))),2)</f>
        <v>0</v>
      </c>
      <c r="L644" s="5">
        <f t="shared" si="75"/>
        <v>0</v>
      </c>
      <c r="M644" s="5">
        <f t="shared" si="76"/>
        <v>0</v>
      </c>
      <c r="N644" s="17"/>
      <c r="O644" s="17"/>
      <c r="P644" s="17"/>
      <c r="Q644" s="5">
        <f t="shared" si="77"/>
        <v>0</v>
      </c>
      <c r="S644" s="5">
        <f t="shared" si="78"/>
        <v>0</v>
      </c>
      <c r="T644" s="5">
        <f t="shared" si="79"/>
        <v>0</v>
      </c>
      <c r="W644" s="18"/>
    </row>
    <row r="645" spans="1:23" x14ac:dyDescent="0.25">
      <c r="A645" s="6">
        <f>+'IRS Interest Rates'!A1916</f>
        <v>45745</v>
      </c>
      <c r="C645" s="9" t="str">
        <f>IF($D$3&gt;$A645,"",IF($D$4&lt;$A645,"",+'IRS Interest Rates'!$B1916))</f>
        <v/>
      </c>
      <c r="D645" s="11">
        <f t="shared" si="74"/>
        <v>0</v>
      </c>
      <c r="E645" s="11"/>
      <c r="F645" s="5">
        <f t="shared" si="80"/>
        <v>0</v>
      </c>
      <c r="G645" s="10"/>
      <c r="H645" s="10" t="str">
        <f t="shared" si="81"/>
        <v/>
      </c>
      <c r="I645" s="5">
        <f>TRUNC(IF(G645="",0,(IF(SUM(I$18:$I644)&gt;=(0.25*$G$5),0,(IF((SUM($I$18:$I644)+(0.25*$G$5))&gt;$G$5,(($G$5*0.25)-SUM(I$18:$I644)),($G$5*G645)))))),2)</f>
        <v>0</v>
      </c>
      <c r="J645" s="5">
        <f>TRUNC(IF(H645="",0,(IF(SUM($J$18:J644)&gt;=(0.25*$G$5),0,(IF((SUM($J$18:$J644)+(0.25*$G$5))&gt;+($G$5*0.25),(($G$5*0.25)-SUM($J$18:J644)),($G$5*H645)))))),2)</f>
        <v>0</v>
      </c>
      <c r="L645" s="5">
        <f t="shared" si="75"/>
        <v>0</v>
      </c>
      <c r="M645" s="5">
        <f t="shared" si="76"/>
        <v>0</v>
      </c>
      <c r="N645" s="17"/>
      <c r="O645" s="17"/>
      <c r="P645" s="17"/>
      <c r="Q645" s="5">
        <f t="shared" si="77"/>
        <v>0</v>
      </c>
      <c r="S645" s="5">
        <f t="shared" si="78"/>
        <v>0</v>
      </c>
      <c r="T645" s="5">
        <f t="shared" si="79"/>
        <v>0</v>
      </c>
      <c r="W645" s="18"/>
    </row>
    <row r="646" spans="1:23" x14ac:dyDescent="0.25">
      <c r="A646" s="6">
        <f>+'IRS Interest Rates'!A1917</f>
        <v>45746</v>
      </c>
      <c r="C646" s="9" t="str">
        <f>IF($D$3&gt;$A646,"",IF($D$4&lt;$A646,"",+'IRS Interest Rates'!$B1917))</f>
        <v/>
      </c>
      <c r="D646" s="11">
        <f t="shared" si="74"/>
        <v>0</v>
      </c>
      <c r="E646" s="11"/>
      <c r="F646" s="5">
        <f t="shared" si="80"/>
        <v>0</v>
      </c>
      <c r="G646" s="10"/>
      <c r="H646" s="10" t="str">
        <f t="shared" si="81"/>
        <v/>
      </c>
      <c r="I646" s="5">
        <f>TRUNC(IF(G646="",0,(IF(SUM(I$18:$I645)&gt;=(0.25*$G$5),0,(IF((SUM($I$18:$I645)+(0.25*$G$5))&gt;$G$5,(($G$5*0.25)-SUM(I$18:$I645)),($G$5*G646)))))),2)</f>
        <v>0</v>
      </c>
      <c r="J646" s="5">
        <f>TRUNC(IF(H646="",0,(IF(SUM($J$18:J645)&gt;=(0.25*$G$5),0,(IF((SUM($J$18:$J645)+(0.25*$G$5))&gt;+($G$5*0.25),(($G$5*0.25)-SUM($J$18:J645)),($G$5*H646)))))),2)</f>
        <v>0</v>
      </c>
      <c r="L646" s="5">
        <f t="shared" si="75"/>
        <v>0</v>
      </c>
      <c r="M646" s="5">
        <f t="shared" si="76"/>
        <v>0</v>
      </c>
      <c r="N646" s="17"/>
      <c r="O646" s="17"/>
      <c r="P646" s="17"/>
      <c r="Q646" s="5">
        <f t="shared" si="77"/>
        <v>0</v>
      </c>
      <c r="S646" s="5">
        <f t="shared" si="78"/>
        <v>0</v>
      </c>
      <c r="T646" s="5">
        <f t="shared" si="79"/>
        <v>0</v>
      </c>
      <c r="W646" s="18"/>
    </row>
    <row r="647" spans="1:23" x14ac:dyDescent="0.25">
      <c r="A647" s="6">
        <f>+'IRS Interest Rates'!A1918</f>
        <v>45747</v>
      </c>
      <c r="C647" s="9" t="str">
        <f>IF($D$3&gt;$A647,"",IF($D$4&lt;$A647,"",+'IRS Interest Rates'!$B1918))</f>
        <v/>
      </c>
      <c r="D647" s="11">
        <f t="shared" si="74"/>
        <v>0</v>
      </c>
      <c r="E647" s="11"/>
      <c r="F647" s="5">
        <f t="shared" si="80"/>
        <v>0</v>
      </c>
      <c r="G647" s="10">
        <f>IF($G$14="yes",IF($A647&lt;$D$3,"",IF(SUM(F617:F647)&gt;0,G$16,"")),0)</f>
        <v>0</v>
      </c>
      <c r="H647" s="10">
        <f t="shared" si="81"/>
        <v>0</v>
      </c>
      <c r="I647" s="5">
        <f>TRUNC(IF(G647="",0,(IF(SUM(I$18:$I646)&gt;=(0.25*$G$5),0,(IF((SUM($I$18:$I646)+(0.25*$G$5))&gt;$G$5,(($G$5*0.25)-SUM(I$18:$I646)),($G$5*G647)))))),2)</f>
        <v>0</v>
      </c>
      <c r="J647" s="5">
        <f>TRUNC(IF(H647="",0,(IF(SUM($J$18:J646)&gt;=(0.25*$G$5),0,(IF((SUM($J$18:$J646)+(0.25*$G$5))&gt;+($G$5*0.25),(($G$5*0.25)-SUM($J$18:J646)),($G$5*H647)))))),2)</f>
        <v>0</v>
      </c>
      <c r="L647" s="5">
        <f t="shared" si="75"/>
        <v>0</v>
      </c>
      <c r="M647" s="5">
        <f t="shared" si="76"/>
        <v>0</v>
      </c>
      <c r="N647" s="17"/>
      <c r="O647" s="17"/>
      <c r="P647" s="17"/>
      <c r="Q647" s="5">
        <f t="shared" si="77"/>
        <v>0</v>
      </c>
      <c r="S647" s="5">
        <f t="shared" si="78"/>
        <v>0</v>
      </c>
      <c r="T647" s="5">
        <f t="shared" si="79"/>
        <v>0</v>
      </c>
      <c r="W647" s="18"/>
    </row>
    <row r="648" spans="1:23" x14ac:dyDescent="0.25">
      <c r="A648" s="6">
        <f>+'IRS Interest Rates'!A1919</f>
        <v>45748</v>
      </c>
      <c r="C648" s="9" t="str">
        <f>IF($D$3&gt;$A648,"",IF($D$4&lt;$A648,"",+'IRS Interest Rates'!$B1919))</f>
        <v/>
      </c>
      <c r="D648" s="11">
        <f t="shared" si="74"/>
        <v>0</v>
      </c>
      <c r="E648" s="11"/>
      <c r="F648" s="5">
        <f t="shared" si="80"/>
        <v>0</v>
      </c>
      <c r="G648" s="10"/>
      <c r="H648" s="10" t="str">
        <f t="shared" si="81"/>
        <v/>
      </c>
      <c r="I648" s="5">
        <f>TRUNC(IF(G648="",0,(IF(SUM(I$18:$I647)&gt;=(0.25*$G$5),0,(IF((SUM($I$18:$I647)+(0.25*$G$5))&gt;$G$5,(($G$5*0.25)-SUM(I$18:$I647)),($G$5*G648)))))),2)</f>
        <v>0</v>
      </c>
      <c r="J648" s="5">
        <f>TRUNC(IF(H648="",0,(IF(SUM($J$18:J647)&gt;=(0.25*$G$5),0,(IF((SUM($J$18:$J647)+(0.25*$G$5))&gt;+($G$5*0.25),(($G$5*0.25)-SUM($J$18:J647)),($G$5*H648)))))),2)</f>
        <v>0</v>
      </c>
      <c r="L648" s="5">
        <f t="shared" si="75"/>
        <v>0</v>
      </c>
      <c r="M648" s="5">
        <f t="shared" si="76"/>
        <v>0</v>
      </c>
      <c r="N648" s="17"/>
      <c r="O648" s="17"/>
      <c r="P648" s="17"/>
      <c r="Q648" s="5">
        <f t="shared" si="77"/>
        <v>0</v>
      </c>
      <c r="S648" s="5">
        <f t="shared" si="78"/>
        <v>0</v>
      </c>
      <c r="T648" s="5">
        <f t="shared" si="79"/>
        <v>0</v>
      </c>
      <c r="W648" s="18"/>
    </row>
    <row r="649" spans="1:23" x14ac:dyDescent="0.25">
      <c r="A649" s="6">
        <f>+'IRS Interest Rates'!A1920</f>
        <v>45749</v>
      </c>
      <c r="C649" s="9" t="str">
        <f>IF($D$3&gt;$A649,"",IF($D$4&lt;$A649,"",+'IRS Interest Rates'!$B1920))</f>
        <v/>
      </c>
      <c r="D649" s="11">
        <f t="shared" si="74"/>
        <v>0</v>
      </c>
      <c r="E649" s="11"/>
      <c r="F649" s="5">
        <f t="shared" si="80"/>
        <v>0</v>
      </c>
      <c r="G649" s="10"/>
      <c r="H649" s="10" t="str">
        <f t="shared" si="81"/>
        <v/>
      </c>
      <c r="I649" s="5">
        <f>TRUNC(IF(G649="",0,(IF(SUM(I$18:$I648)&gt;=(0.25*$G$5),0,(IF((SUM($I$18:$I648)+(0.25*$G$5))&gt;$G$5,(($G$5*0.25)-SUM(I$18:$I648)),($G$5*G649)))))),2)</f>
        <v>0</v>
      </c>
      <c r="J649" s="5">
        <f>TRUNC(IF(H649="",0,(IF(SUM($J$18:J648)&gt;=(0.25*$G$5),0,(IF((SUM($J$18:$J648)+(0.25*$G$5))&gt;+($G$5*0.25),(($G$5*0.25)-SUM($J$18:J648)),($G$5*H649)))))),2)</f>
        <v>0</v>
      </c>
      <c r="L649" s="5">
        <f t="shared" si="75"/>
        <v>0</v>
      </c>
      <c r="M649" s="5">
        <f t="shared" si="76"/>
        <v>0</v>
      </c>
      <c r="N649" s="17"/>
      <c r="O649" s="17"/>
      <c r="P649" s="17"/>
      <c r="Q649" s="5">
        <f t="shared" si="77"/>
        <v>0</v>
      </c>
      <c r="S649" s="5">
        <f t="shared" si="78"/>
        <v>0</v>
      </c>
      <c r="T649" s="5">
        <f t="shared" si="79"/>
        <v>0</v>
      </c>
      <c r="W649" s="18"/>
    </row>
    <row r="650" spans="1:23" x14ac:dyDescent="0.25">
      <c r="A650" s="6">
        <f>+'IRS Interest Rates'!A1921</f>
        <v>45750</v>
      </c>
      <c r="C650" s="9" t="str">
        <f>IF($D$3&gt;$A650,"",IF($D$4&lt;$A650,"",+'IRS Interest Rates'!$B1921))</f>
        <v/>
      </c>
      <c r="D650" s="11">
        <f t="shared" si="74"/>
        <v>0</v>
      </c>
      <c r="E650" s="11"/>
      <c r="F650" s="5">
        <f t="shared" si="80"/>
        <v>0</v>
      </c>
      <c r="G650" s="10"/>
      <c r="H650" s="10" t="str">
        <f t="shared" si="81"/>
        <v/>
      </c>
      <c r="I650" s="5">
        <f>TRUNC(IF(G650="",0,(IF(SUM(I$18:$I649)&gt;=(0.25*$G$5),0,(IF((SUM($I$18:$I649)+(0.25*$G$5))&gt;$G$5,(($G$5*0.25)-SUM(I$18:$I649)),($G$5*G650)))))),2)</f>
        <v>0</v>
      </c>
      <c r="J650" s="5">
        <f>TRUNC(IF(H650="",0,(IF(SUM($J$18:J649)&gt;=(0.25*$G$5),0,(IF((SUM($J$18:$J649)+(0.25*$G$5))&gt;+($G$5*0.25),(($G$5*0.25)-SUM($J$18:J649)),($G$5*H650)))))),2)</f>
        <v>0</v>
      </c>
      <c r="L650" s="5">
        <f t="shared" si="75"/>
        <v>0</v>
      </c>
      <c r="M650" s="5">
        <f t="shared" si="76"/>
        <v>0</v>
      </c>
      <c r="N650" s="17"/>
      <c r="O650" s="17"/>
      <c r="P650" s="17"/>
      <c r="Q650" s="5">
        <f t="shared" si="77"/>
        <v>0</v>
      </c>
      <c r="S650" s="5">
        <f t="shared" si="78"/>
        <v>0</v>
      </c>
      <c r="T650" s="5">
        <f t="shared" si="79"/>
        <v>0</v>
      </c>
      <c r="W650" s="18"/>
    </row>
    <row r="651" spans="1:23" x14ac:dyDescent="0.25">
      <c r="A651" s="6">
        <f>+'IRS Interest Rates'!A1922</f>
        <v>45751</v>
      </c>
      <c r="C651" s="9" t="str">
        <f>IF($D$3&gt;$A651,"",IF($D$4&lt;$A651,"",+'IRS Interest Rates'!$B1922))</f>
        <v/>
      </c>
      <c r="D651" s="11">
        <f t="shared" si="74"/>
        <v>0</v>
      </c>
      <c r="E651" s="11"/>
      <c r="F651" s="5">
        <f t="shared" si="80"/>
        <v>0</v>
      </c>
      <c r="G651" s="10"/>
      <c r="H651" s="10" t="str">
        <f t="shared" si="81"/>
        <v/>
      </c>
      <c r="I651" s="5">
        <f>TRUNC(IF(G651="",0,(IF(SUM(I$18:$I650)&gt;=(0.25*$G$5),0,(IF((SUM($I$18:$I650)+(0.25*$G$5))&gt;$G$5,(($G$5*0.25)-SUM(I$18:$I650)),($G$5*G651)))))),2)</f>
        <v>0</v>
      </c>
      <c r="J651" s="5">
        <f>TRUNC(IF(H651="",0,(IF(SUM($J$18:J650)&gt;=(0.25*$G$5),0,(IF((SUM($J$18:$J650)+(0.25*$G$5))&gt;+($G$5*0.25),(($G$5*0.25)-SUM($J$18:J650)),($G$5*H651)))))),2)</f>
        <v>0</v>
      </c>
      <c r="L651" s="5">
        <f t="shared" si="75"/>
        <v>0</v>
      </c>
      <c r="M651" s="5">
        <f t="shared" si="76"/>
        <v>0</v>
      </c>
      <c r="N651" s="17"/>
      <c r="O651" s="17"/>
      <c r="P651" s="17"/>
      <c r="Q651" s="5">
        <f t="shared" si="77"/>
        <v>0</v>
      </c>
      <c r="S651" s="5">
        <f t="shared" si="78"/>
        <v>0</v>
      </c>
      <c r="T651" s="5">
        <f t="shared" si="79"/>
        <v>0</v>
      </c>
      <c r="W651" s="18"/>
    </row>
    <row r="652" spans="1:23" x14ac:dyDescent="0.25">
      <c r="A652" s="6">
        <f>+'IRS Interest Rates'!A1923</f>
        <v>45752</v>
      </c>
      <c r="C652" s="9" t="str">
        <f>IF($D$3&gt;$A652,"",IF($D$4&lt;$A652,"",+'IRS Interest Rates'!$B1923))</f>
        <v/>
      </c>
      <c r="D652" s="11">
        <f t="shared" ref="D652:D715" si="82">IF(C652="",0,C652/365)</f>
        <v>0</v>
      </c>
      <c r="E652" s="11"/>
      <c r="F652" s="5">
        <f t="shared" si="80"/>
        <v>0</v>
      </c>
      <c r="G652" s="10"/>
      <c r="H652" s="10" t="str">
        <f t="shared" si="81"/>
        <v/>
      </c>
      <c r="I652" s="5">
        <f>TRUNC(IF(G652="",0,(IF(SUM(I$18:$I651)&gt;=(0.25*$G$5),0,(IF((SUM($I$18:$I651)+(0.25*$G$5))&gt;$G$5,(($G$5*0.25)-SUM(I$18:$I651)),($G$5*G652)))))),2)</f>
        <v>0</v>
      </c>
      <c r="J652" s="5">
        <f>TRUNC(IF(H652="",0,(IF(SUM($J$18:J651)&gt;=(0.25*$G$5),0,(IF((SUM($J$18:$J651)+(0.25*$G$5))&gt;+($G$5*0.25),(($G$5*0.25)-SUM($J$18:J651)),($G$5*H652)))))),2)</f>
        <v>0</v>
      </c>
      <c r="L652" s="5">
        <f t="shared" si="75"/>
        <v>0</v>
      </c>
      <c r="M652" s="5">
        <f t="shared" si="76"/>
        <v>0</v>
      </c>
      <c r="N652" s="17"/>
      <c r="O652" s="17"/>
      <c r="P652" s="17"/>
      <c r="Q652" s="5">
        <f t="shared" si="77"/>
        <v>0</v>
      </c>
      <c r="S652" s="5">
        <f t="shared" si="78"/>
        <v>0</v>
      </c>
      <c r="T652" s="5">
        <f t="shared" si="79"/>
        <v>0</v>
      </c>
      <c r="W652" s="18"/>
    </row>
    <row r="653" spans="1:23" x14ac:dyDescent="0.25">
      <c r="A653" s="6">
        <f>+'IRS Interest Rates'!A1924</f>
        <v>45753</v>
      </c>
      <c r="C653" s="9" t="str">
        <f>IF($D$3&gt;$A653,"",IF($D$4&lt;$A653,"",+'IRS Interest Rates'!$B1924))</f>
        <v/>
      </c>
      <c r="D653" s="11">
        <f t="shared" si="82"/>
        <v>0</v>
      </c>
      <c r="E653" s="11"/>
      <c r="F653" s="5">
        <f t="shared" si="80"/>
        <v>0</v>
      </c>
      <c r="G653" s="10"/>
      <c r="H653" s="10" t="str">
        <f t="shared" si="81"/>
        <v/>
      </c>
      <c r="I653" s="5">
        <f>TRUNC(IF(G653="",0,(IF(SUM(I$18:$I652)&gt;=(0.25*$G$5),0,(IF((SUM($I$18:$I652)+(0.25*$G$5))&gt;$G$5,(($G$5*0.25)-SUM(I$18:$I652)),($G$5*G653)))))),2)</f>
        <v>0</v>
      </c>
      <c r="J653" s="5">
        <f>TRUNC(IF(H653="",0,(IF(SUM($J$18:J652)&gt;=(0.25*$G$5),0,(IF((SUM($J$18:$J652)+(0.25*$G$5))&gt;+($G$5*0.25),(($G$5*0.25)-SUM($J$18:J652)),($G$5*H653)))))),2)</f>
        <v>0</v>
      </c>
      <c r="L653" s="5">
        <f t="shared" si="75"/>
        <v>0</v>
      </c>
      <c r="M653" s="5">
        <f t="shared" si="76"/>
        <v>0</v>
      </c>
      <c r="N653" s="17"/>
      <c r="O653" s="17"/>
      <c r="P653" s="17"/>
      <c r="Q653" s="5">
        <f t="shared" si="77"/>
        <v>0</v>
      </c>
      <c r="S653" s="5">
        <f t="shared" si="78"/>
        <v>0</v>
      </c>
      <c r="T653" s="5">
        <f t="shared" si="79"/>
        <v>0</v>
      </c>
      <c r="W653" s="18"/>
    </row>
    <row r="654" spans="1:23" x14ac:dyDescent="0.25">
      <c r="A654" s="6">
        <f>+'IRS Interest Rates'!A1925</f>
        <v>45754</v>
      </c>
      <c r="C654" s="9" t="str">
        <f>IF($D$3&gt;$A654,"",IF($D$4&lt;$A654,"",+'IRS Interest Rates'!$B1925))</f>
        <v/>
      </c>
      <c r="D654" s="11">
        <f t="shared" si="82"/>
        <v>0</v>
      </c>
      <c r="E654" s="11"/>
      <c r="F654" s="5">
        <f t="shared" si="80"/>
        <v>0</v>
      </c>
      <c r="G654" s="10"/>
      <c r="H654" s="10" t="str">
        <f t="shared" si="81"/>
        <v/>
      </c>
      <c r="I654" s="5">
        <f>TRUNC(IF(G654="",0,(IF(SUM(I$18:$I653)&gt;=(0.25*$G$5),0,(IF((SUM($I$18:$I653)+(0.25*$G$5))&gt;$G$5,(($G$5*0.25)-SUM(I$18:$I653)),($G$5*G654)))))),2)</f>
        <v>0</v>
      </c>
      <c r="J654" s="5">
        <f>TRUNC(IF(H654="",0,(IF(SUM($J$18:J653)&gt;=(0.25*$G$5),0,(IF((SUM($J$18:$J653)+(0.25*$G$5))&gt;+($G$5*0.25),(($G$5*0.25)-SUM($J$18:J653)),($G$5*H654)))))),2)</f>
        <v>0</v>
      </c>
      <c r="L654" s="5">
        <f t="shared" si="75"/>
        <v>0</v>
      </c>
      <c r="M654" s="5">
        <f t="shared" si="76"/>
        <v>0</v>
      </c>
      <c r="N654" s="17"/>
      <c r="O654" s="17"/>
      <c r="P654" s="17"/>
      <c r="Q654" s="5">
        <f t="shared" si="77"/>
        <v>0</v>
      </c>
      <c r="S654" s="5">
        <f t="shared" si="78"/>
        <v>0</v>
      </c>
      <c r="T654" s="5">
        <f t="shared" si="79"/>
        <v>0</v>
      </c>
      <c r="W654" s="18"/>
    </row>
    <row r="655" spans="1:23" x14ac:dyDescent="0.25">
      <c r="A655" s="6">
        <f>+'IRS Interest Rates'!A1926</f>
        <v>45755</v>
      </c>
      <c r="C655" s="9" t="str">
        <f>IF($D$3&gt;$A655,"",IF($D$4&lt;$A655,"",+'IRS Interest Rates'!$B1926))</f>
        <v/>
      </c>
      <c r="D655" s="11">
        <f t="shared" si="82"/>
        <v>0</v>
      </c>
      <c r="E655" s="11"/>
      <c r="F655" s="5">
        <f t="shared" si="80"/>
        <v>0</v>
      </c>
      <c r="G655" s="10"/>
      <c r="H655" s="10" t="str">
        <f t="shared" si="81"/>
        <v/>
      </c>
      <c r="I655" s="5">
        <f>TRUNC(IF(G655="",0,(IF(SUM(I$18:$I654)&gt;=(0.25*$G$5),0,(IF((SUM($I$18:$I654)+(0.25*$G$5))&gt;$G$5,(($G$5*0.25)-SUM(I$18:$I654)),($G$5*G655)))))),2)</f>
        <v>0</v>
      </c>
      <c r="J655" s="5">
        <f>TRUNC(IF(H655="",0,(IF(SUM($J$18:J654)&gt;=(0.25*$G$5),0,(IF((SUM($J$18:$J654)+(0.25*$G$5))&gt;+($G$5*0.25),(($G$5*0.25)-SUM($J$18:J654)),($G$5*H655)))))),2)</f>
        <v>0</v>
      </c>
      <c r="L655" s="5">
        <f t="shared" si="75"/>
        <v>0</v>
      </c>
      <c r="M655" s="5">
        <f t="shared" si="76"/>
        <v>0</v>
      </c>
      <c r="N655" s="17"/>
      <c r="O655" s="17"/>
      <c r="P655" s="17"/>
      <c r="Q655" s="5">
        <f t="shared" si="77"/>
        <v>0</v>
      </c>
      <c r="S655" s="5">
        <f t="shared" si="78"/>
        <v>0</v>
      </c>
      <c r="T655" s="5">
        <f t="shared" si="79"/>
        <v>0</v>
      </c>
      <c r="W655" s="18"/>
    </row>
    <row r="656" spans="1:23" x14ac:dyDescent="0.25">
      <c r="A656" s="6">
        <f>+'IRS Interest Rates'!A1927</f>
        <v>45756</v>
      </c>
      <c r="C656" s="9" t="str">
        <f>IF($D$3&gt;$A656,"",IF($D$4&lt;$A656,"",+'IRS Interest Rates'!$B1927))</f>
        <v/>
      </c>
      <c r="D656" s="11">
        <f t="shared" si="82"/>
        <v>0</v>
      </c>
      <c r="E656" s="11"/>
      <c r="F656" s="5">
        <f t="shared" si="80"/>
        <v>0</v>
      </c>
      <c r="G656" s="10"/>
      <c r="H656" s="10" t="str">
        <f t="shared" si="81"/>
        <v/>
      </c>
      <c r="I656" s="5">
        <f>TRUNC(IF(G656="",0,(IF(SUM(I$18:$I655)&gt;=(0.25*$G$5),0,(IF((SUM($I$18:$I655)+(0.25*$G$5))&gt;$G$5,(($G$5*0.25)-SUM(I$18:$I655)),($G$5*G656)))))),2)</f>
        <v>0</v>
      </c>
      <c r="J656" s="5">
        <f>TRUNC(IF(H656="",0,(IF(SUM($J$18:J655)&gt;=(0.25*$G$5),0,(IF((SUM($J$18:$J655)+(0.25*$G$5))&gt;+($G$5*0.25),(($G$5*0.25)-SUM($J$18:J655)),($G$5*H656)))))),2)</f>
        <v>0</v>
      </c>
      <c r="L656" s="5">
        <f t="shared" si="75"/>
        <v>0</v>
      </c>
      <c r="M656" s="5">
        <f t="shared" si="76"/>
        <v>0</v>
      </c>
      <c r="N656" s="17"/>
      <c r="O656" s="17"/>
      <c r="P656" s="17"/>
      <c r="Q656" s="5">
        <f t="shared" si="77"/>
        <v>0</v>
      </c>
      <c r="S656" s="5">
        <f t="shared" si="78"/>
        <v>0</v>
      </c>
      <c r="T656" s="5">
        <f t="shared" si="79"/>
        <v>0</v>
      </c>
      <c r="W656" s="18"/>
    </row>
    <row r="657" spans="1:23" x14ac:dyDescent="0.25">
      <c r="A657" s="6">
        <f>+'IRS Interest Rates'!A1928</f>
        <v>45757</v>
      </c>
      <c r="C657" s="9" t="str">
        <f>IF($D$3&gt;$A657,"",IF($D$4&lt;$A657,"",+'IRS Interest Rates'!$B1928))</f>
        <v/>
      </c>
      <c r="D657" s="11">
        <f t="shared" si="82"/>
        <v>0</v>
      </c>
      <c r="E657" s="11"/>
      <c r="F657" s="5">
        <f t="shared" si="80"/>
        <v>0</v>
      </c>
      <c r="G657" s="10"/>
      <c r="H657" s="10" t="str">
        <f t="shared" si="81"/>
        <v/>
      </c>
      <c r="I657" s="5">
        <f>TRUNC(IF(G657="",0,(IF(SUM(I$18:$I656)&gt;=(0.25*$G$5),0,(IF((SUM($I$18:$I656)+(0.25*$G$5))&gt;$G$5,(($G$5*0.25)-SUM(I$18:$I656)),($G$5*G657)))))),2)</f>
        <v>0</v>
      </c>
      <c r="J657" s="5">
        <f>TRUNC(IF(H657="",0,(IF(SUM($J$18:J656)&gt;=(0.25*$G$5),0,(IF((SUM($J$18:$J656)+(0.25*$G$5))&gt;+($G$5*0.25),(($G$5*0.25)-SUM($J$18:J656)),($G$5*H657)))))),2)</f>
        <v>0</v>
      </c>
      <c r="L657" s="5">
        <f t="shared" si="75"/>
        <v>0</v>
      </c>
      <c r="M657" s="5">
        <f t="shared" si="76"/>
        <v>0</v>
      </c>
      <c r="N657" s="17"/>
      <c r="O657" s="17"/>
      <c r="P657" s="17"/>
      <c r="Q657" s="5">
        <f t="shared" si="77"/>
        <v>0</v>
      </c>
      <c r="S657" s="5">
        <f t="shared" si="78"/>
        <v>0</v>
      </c>
      <c r="T657" s="5">
        <f t="shared" si="79"/>
        <v>0</v>
      </c>
      <c r="W657" s="18"/>
    </row>
    <row r="658" spans="1:23" x14ac:dyDescent="0.25">
      <c r="A658" s="6">
        <f>+'IRS Interest Rates'!A1929</f>
        <v>45758</v>
      </c>
      <c r="C658" s="9" t="str">
        <f>IF($D$3&gt;$A658,"",IF($D$4&lt;$A658,"",+'IRS Interest Rates'!$B1929))</f>
        <v/>
      </c>
      <c r="D658" s="11">
        <f t="shared" si="82"/>
        <v>0</v>
      </c>
      <c r="E658" s="11"/>
      <c r="F658" s="5">
        <f t="shared" si="80"/>
        <v>0</v>
      </c>
      <c r="G658" s="10"/>
      <c r="H658" s="10" t="str">
        <f t="shared" si="81"/>
        <v/>
      </c>
      <c r="I658" s="5">
        <f>TRUNC(IF(G658="",0,(IF(SUM(I$18:$I657)&gt;=(0.25*$G$5),0,(IF((SUM($I$18:$I657)+(0.25*$G$5))&gt;$G$5,(($G$5*0.25)-SUM(I$18:$I657)),($G$5*G658)))))),2)</f>
        <v>0</v>
      </c>
      <c r="J658" s="5">
        <f>TRUNC(IF(H658="",0,(IF(SUM($J$18:J657)&gt;=(0.25*$G$5),0,(IF((SUM($J$18:$J657)+(0.25*$G$5))&gt;+($G$5*0.25),(($G$5*0.25)-SUM($J$18:J657)),($G$5*H658)))))),2)</f>
        <v>0</v>
      </c>
      <c r="L658" s="5">
        <f t="shared" si="75"/>
        <v>0</v>
      </c>
      <c r="M658" s="5">
        <f t="shared" si="76"/>
        <v>0</v>
      </c>
      <c r="N658" s="17"/>
      <c r="O658" s="17"/>
      <c r="P658" s="17"/>
      <c r="Q658" s="5">
        <f t="shared" si="77"/>
        <v>0</v>
      </c>
      <c r="S658" s="5">
        <f t="shared" si="78"/>
        <v>0</v>
      </c>
      <c r="T658" s="5">
        <f t="shared" si="79"/>
        <v>0</v>
      </c>
      <c r="W658" s="18"/>
    </row>
    <row r="659" spans="1:23" x14ac:dyDescent="0.25">
      <c r="A659" s="6">
        <f>+'IRS Interest Rates'!A1930</f>
        <v>45759</v>
      </c>
      <c r="C659" s="9" t="str">
        <f>IF($D$3&gt;$A659,"",IF($D$4&lt;$A659,"",+'IRS Interest Rates'!$B1930))</f>
        <v/>
      </c>
      <c r="D659" s="11">
        <f t="shared" si="82"/>
        <v>0</v>
      </c>
      <c r="E659" s="11"/>
      <c r="F659" s="5">
        <f t="shared" si="80"/>
        <v>0</v>
      </c>
      <c r="G659" s="10"/>
      <c r="H659" s="10" t="str">
        <f t="shared" si="81"/>
        <v/>
      </c>
      <c r="I659" s="5">
        <f>TRUNC(IF(G659="",0,(IF(SUM(I$18:$I658)&gt;=(0.25*$G$5),0,(IF((SUM($I$18:$I658)+(0.25*$G$5))&gt;$G$5,(($G$5*0.25)-SUM(I$18:$I658)),($G$5*G659)))))),2)</f>
        <v>0</v>
      </c>
      <c r="J659" s="5">
        <f>TRUNC(IF(H659="",0,(IF(SUM($J$18:J658)&gt;=(0.25*$G$5),0,(IF((SUM($J$18:$J658)+(0.25*$G$5))&gt;+($G$5*0.25),(($G$5*0.25)-SUM($J$18:J658)),($G$5*H659)))))),2)</f>
        <v>0</v>
      </c>
      <c r="L659" s="5">
        <f t="shared" ref="L659:L722" si="83">+Q658</f>
        <v>0</v>
      </c>
      <c r="M659" s="5">
        <f t="shared" ref="M659:M722" si="84">+F659</f>
        <v>0</v>
      </c>
      <c r="N659" s="17"/>
      <c r="O659" s="17"/>
      <c r="P659" s="17"/>
      <c r="Q659" s="5">
        <f t="shared" ref="Q659:Q722" si="85">SUM(L659:P659)</f>
        <v>0</v>
      </c>
      <c r="S659" s="5">
        <f t="shared" ref="S659:S722" si="86">+L659+N659+O659+P659</f>
        <v>0</v>
      </c>
      <c r="T659" s="5">
        <f t="shared" ref="T659:T722" si="87">ROUND(S659*D659,2)</f>
        <v>0</v>
      </c>
      <c r="W659" s="18"/>
    </row>
    <row r="660" spans="1:23" x14ac:dyDescent="0.25">
      <c r="A660" s="6">
        <f>+'IRS Interest Rates'!A1931</f>
        <v>45760</v>
      </c>
      <c r="C660" s="9" t="str">
        <f>IF($D$3&gt;$A660,"",IF($D$4&lt;$A660,"",+'IRS Interest Rates'!$B1931))</f>
        <v/>
      </c>
      <c r="D660" s="11">
        <f t="shared" si="82"/>
        <v>0</v>
      </c>
      <c r="E660" s="11"/>
      <c r="F660" s="5">
        <f t="shared" ref="F660:F723" si="88">+T660</f>
        <v>0</v>
      </c>
      <c r="G660" s="10"/>
      <c r="H660" s="10" t="str">
        <f t="shared" si="81"/>
        <v/>
      </c>
      <c r="I660" s="5">
        <f>TRUNC(IF(G660="",0,(IF(SUM(I$18:$I659)&gt;=(0.25*$G$5),0,(IF((SUM($I$18:$I659)+(0.25*$G$5))&gt;$G$5,(($G$5*0.25)-SUM(I$18:$I659)),($G$5*G660)))))),2)</f>
        <v>0</v>
      </c>
      <c r="J660" s="5">
        <f>TRUNC(IF(H660="",0,(IF(SUM($J$18:J659)&gt;=(0.25*$G$5),0,(IF((SUM($J$18:$J659)+(0.25*$G$5))&gt;+($G$5*0.25),(($G$5*0.25)-SUM($J$18:J659)),($G$5*H660)))))),2)</f>
        <v>0</v>
      </c>
      <c r="L660" s="5">
        <f t="shared" si="83"/>
        <v>0</v>
      </c>
      <c r="M660" s="5">
        <f t="shared" si="84"/>
        <v>0</v>
      </c>
      <c r="N660" s="17"/>
      <c r="O660" s="17"/>
      <c r="P660" s="17"/>
      <c r="Q660" s="5">
        <f t="shared" si="85"/>
        <v>0</v>
      </c>
      <c r="S660" s="5">
        <f t="shared" si="86"/>
        <v>0</v>
      </c>
      <c r="T660" s="5">
        <f t="shared" si="87"/>
        <v>0</v>
      </c>
      <c r="W660" s="18"/>
    </row>
    <row r="661" spans="1:23" x14ac:dyDescent="0.25">
      <c r="A661" s="6">
        <f>+'IRS Interest Rates'!A1932</f>
        <v>45761</v>
      </c>
      <c r="C661" s="9" t="str">
        <f>IF($D$3&gt;$A661,"",IF($D$4&lt;$A661,"",+'IRS Interest Rates'!$B1932))</f>
        <v/>
      </c>
      <c r="D661" s="11">
        <f t="shared" si="82"/>
        <v>0</v>
      </c>
      <c r="E661" s="11"/>
      <c r="F661" s="5">
        <f t="shared" si="88"/>
        <v>0</v>
      </c>
      <c r="G661" s="10"/>
      <c r="H661" s="10" t="str">
        <f t="shared" si="81"/>
        <v/>
      </c>
      <c r="I661" s="5">
        <f>TRUNC(IF(G661="",0,(IF(SUM(I$18:$I660)&gt;=(0.25*$G$5),0,(IF((SUM($I$18:$I660)+(0.25*$G$5))&gt;$G$5,(($G$5*0.25)-SUM(I$18:$I660)),($G$5*G661)))))),2)</f>
        <v>0</v>
      </c>
      <c r="J661" s="5">
        <f>TRUNC(IF(H661="",0,(IF(SUM($J$18:J660)&gt;=(0.25*$G$5),0,(IF((SUM($J$18:$J660)+(0.25*$G$5))&gt;+($G$5*0.25),(($G$5*0.25)-SUM($J$18:J660)),($G$5*H661)))))),2)</f>
        <v>0</v>
      </c>
      <c r="L661" s="5">
        <f t="shared" si="83"/>
        <v>0</v>
      </c>
      <c r="M661" s="5">
        <f t="shared" si="84"/>
        <v>0</v>
      </c>
      <c r="N661" s="17"/>
      <c r="O661" s="17"/>
      <c r="P661" s="17"/>
      <c r="Q661" s="5">
        <f t="shared" si="85"/>
        <v>0</v>
      </c>
      <c r="S661" s="5">
        <f t="shared" si="86"/>
        <v>0</v>
      </c>
      <c r="T661" s="5">
        <f t="shared" si="87"/>
        <v>0</v>
      </c>
      <c r="W661" s="18"/>
    </row>
    <row r="662" spans="1:23" x14ac:dyDescent="0.25">
      <c r="A662" s="6">
        <f>+'IRS Interest Rates'!A1933</f>
        <v>45762</v>
      </c>
      <c r="C662" s="9" t="str">
        <f>IF($D$3&gt;$A662,"",IF($D$4&lt;$A662,"",+'IRS Interest Rates'!$B1933))</f>
        <v/>
      </c>
      <c r="D662" s="11">
        <f t="shared" si="82"/>
        <v>0</v>
      </c>
      <c r="E662" s="11"/>
      <c r="F662" s="5">
        <f t="shared" si="88"/>
        <v>0</v>
      </c>
      <c r="G662" s="10"/>
      <c r="H662" s="10" t="str">
        <f t="shared" si="81"/>
        <v/>
      </c>
      <c r="I662" s="5">
        <f>TRUNC(IF(G662="",0,(IF(SUM(I$18:$I661)&gt;=(0.25*$G$5),0,(IF((SUM($I$18:$I661)+(0.25*$G$5))&gt;$G$5,(($G$5*0.25)-SUM(I$18:$I661)),($G$5*G662)))))),2)</f>
        <v>0</v>
      </c>
      <c r="J662" s="5">
        <f>TRUNC(IF(H662="",0,(IF(SUM($J$18:J661)&gt;=(0.25*$G$5),0,(IF((SUM($J$18:$J661)+(0.25*$G$5))&gt;+($G$5*0.25),(($G$5*0.25)-SUM($J$18:J661)),($G$5*H662)))))),2)</f>
        <v>0</v>
      </c>
      <c r="L662" s="5">
        <f t="shared" si="83"/>
        <v>0</v>
      </c>
      <c r="M662" s="5">
        <f t="shared" si="84"/>
        <v>0</v>
      </c>
      <c r="N662" s="17"/>
      <c r="O662" s="17"/>
      <c r="P662" s="17"/>
      <c r="Q662" s="5">
        <f t="shared" si="85"/>
        <v>0</v>
      </c>
      <c r="S662" s="5">
        <f t="shared" si="86"/>
        <v>0</v>
      </c>
      <c r="T662" s="5">
        <f t="shared" si="87"/>
        <v>0</v>
      </c>
      <c r="W662" s="18"/>
    </row>
    <row r="663" spans="1:23" x14ac:dyDescent="0.25">
      <c r="A663" s="6">
        <f>+'IRS Interest Rates'!A1934</f>
        <v>45763</v>
      </c>
      <c r="C663" s="9" t="str">
        <f>IF($D$3&gt;$A663,"",IF($D$4&lt;$A663,"",+'IRS Interest Rates'!$B1934))</f>
        <v/>
      </c>
      <c r="D663" s="11">
        <f t="shared" si="82"/>
        <v>0</v>
      </c>
      <c r="E663" s="11"/>
      <c r="F663" s="5">
        <f t="shared" si="88"/>
        <v>0</v>
      </c>
      <c r="G663" s="10"/>
      <c r="H663" s="10" t="str">
        <f t="shared" si="81"/>
        <v/>
      </c>
      <c r="I663" s="5">
        <f>TRUNC(IF(G663="",0,(IF(SUM(I$18:$I662)&gt;=(0.25*$G$5),0,(IF((SUM($I$18:$I662)+(0.25*$G$5))&gt;$G$5,(($G$5*0.25)-SUM(I$18:$I662)),($G$5*G663)))))),2)</f>
        <v>0</v>
      </c>
      <c r="J663" s="5">
        <f>TRUNC(IF(H663="",0,(IF(SUM($J$18:J662)&gt;=(0.25*$G$5),0,(IF((SUM($J$18:$J662)+(0.25*$G$5))&gt;+($G$5*0.25),(($G$5*0.25)-SUM($J$18:J662)),($G$5*H663)))))),2)</f>
        <v>0</v>
      </c>
      <c r="L663" s="5">
        <f t="shared" si="83"/>
        <v>0</v>
      </c>
      <c r="M663" s="5">
        <f t="shared" si="84"/>
        <v>0</v>
      </c>
      <c r="N663" s="17"/>
      <c r="O663" s="17"/>
      <c r="P663" s="17"/>
      <c r="Q663" s="5">
        <f t="shared" si="85"/>
        <v>0</v>
      </c>
      <c r="S663" s="5">
        <f t="shared" si="86"/>
        <v>0</v>
      </c>
      <c r="T663" s="5">
        <f t="shared" si="87"/>
        <v>0</v>
      </c>
      <c r="W663" s="18"/>
    </row>
    <row r="664" spans="1:23" x14ac:dyDescent="0.25">
      <c r="A664" s="6">
        <f>+'IRS Interest Rates'!A1935</f>
        <v>45764</v>
      </c>
      <c r="C664" s="9" t="str">
        <f>IF($D$3&gt;$A664,"",IF($D$4&lt;$A664,"",+'IRS Interest Rates'!$B1935))</f>
        <v/>
      </c>
      <c r="D664" s="11">
        <f t="shared" si="82"/>
        <v>0</v>
      </c>
      <c r="E664" s="11"/>
      <c r="F664" s="5">
        <f t="shared" si="88"/>
        <v>0</v>
      </c>
      <c r="G664" s="10"/>
      <c r="H664" s="10" t="str">
        <f t="shared" si="81"/>
        <v/>
      </c>
      <c r="I664" s="5">
        <f>TRUNC(IF(G664="",0,(IF(SUM(I$18:$I663)&gt;=(0.25*$G$5),0,(IF((SUM($I$18:$I663)+(0.25*$G$5))&gt;$G$5,(($G$5*0.25)-SUM(I$18:$I663)),($G$5*G664)))))),2)</f>
        <v>0</v>
      </c>
      <c r="J664" s="5">
        <f>TRUNC(IF(H664="",0,(IF(SUM($J$18:J663)&gt;=(0.25*$G$5),0,(IF((SUM($J$18:$J663)+(0.25*$G$5))&gt;+($G$5*0.25),(($G$5*0.25)-SUM($J$18:J663)),($G$5*H664)))))),2)</f>
        <v>0</v>
      </c>
      <c r="L664" s="5">
        <f t="shared" si="83"/>
        <v>0</v>
      </c>
      <c r="M664" s="5">
        <f t="shared" si="84"/>
        <v>0</v>
      </c>
      <c r="N664" s="17"/>
      <c r="O664" s="17"/>
      <c r="P664" s="17"/>
      <c r="Q664" s="5">
        <f t="shared" si="85"/>
        <v>0</v>
      </c>
      <c r="S664" s="5">
        <f t="shared" si="86"/>
        <v>0</v>
      </c>
      <c r="T664" s="5">
        <f t="shared" si="87"/>
        <v>0</v>
      </c>
      <c r="W664" s="18"/>
    </row>
    <row r="665" spans="1:23" x14ac:dyDescent="0.25">
      <c r="A665" s="6">
        <f>+'IRS Interest Rates'!A1936</f>
        <v>45765</v>
      </c>
      <c r="C665" s="9" t="str">
        <f>IF($D$3&gt;$A665,"",IF($D$4&lt;$A665,"",+'IRS Interest Rates'!$B1936))</f>
        <v/>
      </c>
      <c r="D665" s="11">
        <f t="shared" si="82"/>
        <v>0</v>
      </c>
      <c r="E665" s="11"/>
      <c r="F665" s="5">
        <f t="shared" si="88"/>
        <v>0</v>
      </c>
      <c r="G665" s="10"/>
      <c r="H665" s="10" t="str">
        <f t="shared" si="81"/>
        <v/>
      </c>
      <c r="I665" s="5">
        <f>TRUNC(IF(G665="",0,(IF(SUM(I$18:$I664)&gt;=(0.25*$G$5),0,(IF((SUM($I$18:$I664)+(0.25*$G$5))&gt;$G$5,(($G$5*0.25)-SUM(I$18:$I664)),($G$5*G665)))))),2)</f>
        <v>0</v>
      </c>
      <c r="J665" s="5">
        <f>TRUNC(IF(H665="",0,(IF(SUM($J$18:J664)&gt;=(0.25*$G$5),0,(IF((SUM($J$18:$J664)+(0.25*$G$5))&gt;+($G$5*0.25),(($G$5*0.25)-SUM($J$18:J664)),($G$5*H665)))))),2)</f>
        <v>0</v>
      </c>
      <c r="L665" s="5">
        <f t="shared" si="83"/>
        <v>0</v>
      </c>
      <c r="M665" s="5">
        <f t="shared" si="84"/>
        <v>0</v>
      </c>
      <c r="N665" s="17"/>
      <c r="O665" s="17"/>
      <c r="P665" s="17"/>
      <c r="Q665" s="5">
        <f t="shared" si="85"/>
        <v>0</v>
      </c>
      <c r="S665" s="5">
        <f t="shared" si="86"/>
        <v>0</v>
      </c>
      <c r="T665" s="5">
        <f t="shared" si="87"/>
        <v>0</v>
      </c>
      <c r="W665" s="18"/>
    </row>
    <row r="666" spans="1:23" x14ac:dyDescent="0.25">
      <c r="A666" s="6">
        <f>+'IRS Interest Rates'!A1937</f>
        <v>45766</v>
      </c>
      <c r="C666" s="9" t="str">
        <f>IF($D$3&gt;$A666,"",IF($D$4&lt;$A666,"",+'IRS Interest Rates'!$B1937))</f>
        <v/>
      </c>
      <c r="D666" s="11">
        <f t="shared" si="82"/>
        <v>0</v>
      </c>
      <c r="E666" s="11"/>
      <c r="F666" s="5">
        <f t="shared" si="88"/>
        <v>0</v>
      </c>
      <c r="G666" s="10"/>
      <c r="H666" s="10" t="str">
        <f t="shared" si="81"/>
        <v/>
      </c>
      <c r="I666" s="5">
        <f>TRUNC(IF(G666="",0,(IF(SUM(I$18:$I665)&gt;=(0.25*$G$5),0,(IF((SUM($I$18:$I665)+(0.25*$G$5))&gt;$G$5,(($G$5*0.25)-SUM(I$18:$I665)),($G$5*G666)))))),2)</f>
        <v>0</v>
      </c>
      <c r="J666" s="5">
        <f>TRUNC(IF(H666="",0,(IF(SUM($J$18:J665)&gt;=(0.25*$G$5),0,(IF((SUM($J$18:$J665)+(0.25*$G$5))&gt;+($G$5*0.25),(($G$5*0.25)-SUM($J$18:J665)),($G$5*H666)))))),2)</f>
        <v>0</v>
      </c>
      <c r="L666" s="5">
        <f t="shared" si="83"/>
        <v>0</v>
      </c>
      <c r="M666" s="5">
        <f t="shared" si="84"/>
        <v>0</v>
      </c>
      <c r="N666" s="17"/>
      <c r="O666" s="17"/>
      <c r="P666" s="17"/>
      <c r="Q666" s="5">
        <f t="shared" si="85"/>
        <v>0</v>
      </c>
      <c r="S666" s="5">
        <f t="shared" si="86"/>
        <v>0</v>
      </c>
      <c r="T666" s="5">
        <f t="shared" si="87"/>
        <v>0</v>
      </c>
      <c r="W666" s="18"/>
    </row>
    <row r="667" spans="1:23" x14ac:dyDescent="0.25">
      <c r="A667" s="6">
        <f>+'IRS Interest Rates'!A1938</f>
        <v>45767</v>
      </c>
      <c r="C667" s="9" t="str">
        <f>IF($D$3&gt;$A667,"",IF($D$4&lt;$A667,"",+'IRS Interest Rates'!$B1938))</f>
        <v/>
      </c>
      <c r="D667" s="11">
        <f t="shared" si="82"/>
        <v>0</v>
      </c>
      <c r="E667" s="11"/>
      <c r="F667" s="5">
        <f t="shared" si="88"/>
        <v>0</v>
      </c>
      <c r="G667" s="10"/>
      <c r="H667" s="10" t="str">
        <f t="shared" si="81"/>
        <v/>
      </c>
      <c r="I667" s="5">
        <f>TRUNC(IF(G667="",0,(IF(SUM(I$18:$I666)&gt;=(0.25*$G$5),0,(IF((SUM($I$18:$I666)+(0.25*$G$5))&gt;$G$5,(($G$5*0.25)-SUM(I$18:$I666)),($G$5*G667)))))),2)</f>
        <v>0</v>
      </c>
      <c r="J667" s="5">
        <f>TRUNC(IF(H667="",0,(IF(SUM($J$18:J666)&gt;=(0.25*$G$5),0,(IF((SUM($J$18:$J666)+(0.25*$G$5))&gt;+($G$5*0.25),(($G$5*0.25)-SUM($J$18:J666)),($G$5*H667)))))),2)</f>
        <v>0</v>
      </c>
      <c r="L667" s="5">
        <f t="shared" si="83"/>
        <v>0</v>
      </c>
      <c r="M667" s="5">
        <f t="shared" si="84"/>
        <v>0</v>
      </c>
      <c r="N667" s="17"/>
      <c r="O667" s="17"/>
      <c r="P667" s="17"/>
      <c r="Q667" s="5">
        <f t="shared" si="85"/>
        <v>0</v>
      </c>
      <c r="S667" s="5">
        <f t="shared" si="86"/>
        <v>0</v>
      </c>
      <c r="T667" s="5">
        <f t="shared" si="87"/>
        <v>0</v>
      </c>
      <c r="W667" s="18"/>
    </row>
    <row r="668" spans="1:23" x14ac:dyDescent="0.25">
      <c r="A668" s="6">
        <f>+'IRS Interest Rates'!A1939</f>
        <v>45768</v>
      </c>
      <c r="C668" s="9" t="str">
        <f>IF($D$3&gt;$A668,"",IF($D$4&lt;$A668,"",+'IRS Interest Rates'!$B1939))</f>
        <v/>
      </c>
      <c r="D668" s="11">
        <f t="shared" si="82"/>
        <v>0</v>
      </c>
      <c r="E668" s="11"/>
      <c r="F668" s="5">
        <f t="shared" si="88"/>
        <v>0</v>
      </c>
      <c r="G668" s="10"/>
      <c r="H668" s="10" t="str">
        <f t="shared" si="81"/>
        <v/>
      </c>
      <c r="I668" s="5">
        <f>TRUNC(IF(G668="",0,(IF(SUM(I$18:$I667)&gt;=(0.25*$G$5),0,(IF((SUM($I$18:$I667)+(0.25*$G$5))&gt;$G$5,(($G$5*0.25)-SUM(I$18:$I667)),($G$5*G668)))))),2)</f>
        <v>0</v>
      </c>
      <c r="J668" s="5">
        <f>TRUNC(IF(H668="",0,(IF(SUM($J$18:J667)&gt;=(0.25*$G$5),0,(IF((SUM($J$18:$J667)+(0.25*$G$5))&gt;+($G$5*0.25),(($G$5*0.25)-SUM($J$18:J667)),($G$5*H668)))))),2)</f>
        <v>0</v>
      </c>
      <c r="L668" s="5">
        <f t="shared" si="83"/>
        <v>0</v>
      </c>
      <c r="M668" s="5">
        <f t="shared" si="84"/>
        <v>0</v>
      </c>
      <c r="N668" s="17"/>
      <c r="O668" s="17"/>
      <c r="P668" s="17"/>
      <c r="Q668" s="5">
        <f t="shared" si="85"/>
        <v>0</v>
      </c>
      <c r="S668" s="5">
        <f t="shared" si="86"/>
        <v>0</v>
      </c>
      <c r="T668" s="5">
        <f t="shared" si="87"/>
        <v>0</v>
      </c>
      <c r="W668" s="18"/>
    </row>
    <row r="669" spans="1:23" x14ac:dyDescent="0.25">
      <c r="A669" s="6">
        <f>+'IRS Interest Rates'!A1940</f>
        <v>45769</v>
      </c>
      <c r="C669" s="9" t="str">
        <f>IF($D$3&gt;$A669,"",IF($D$4&lt;$A669,"",+'IRS Interest Rates'!$B1940))</f>
        <v/>
      </c>
      <c r="D669" s="11">
        <f t="shared" si="82"/>
        <v>0</v>
      </c>
      <c r="E669" s="11"/>
      <c r="F669" s="5">
        <f t="shared" si="88"/>
        <v>0</v>
      </c>
      <c r="G669" s="10"/>
      <c r="H669" s="10" t="str">
        <f t="shared" si="81"/>
        <v/>
      </c>
      <c r="I669" s="5">
        <f>TRUNC(IF(G669="",0,(IF(SUM(I$18:$I668)&gt;=(0.25*$G$5),0,(IF((SUM($I$18:$I668)+(0.25*$G$5))&gt;$G$5,(($G$5*0.25)-SUM(I$18:$I668)),($G$5*G669)))))),2)</f>
        <v>0</v>
      </c>
      <c r="J669" s="5">
        <f>TRUNC(IF(H669="",0,(IF(SUM($J$18:J668)&gt;=(0.25*$G$5),0,(IF((SUM($J$18:$J668)+(0.25*$G$5))&gt;+($G$5*0.25),(($G$5*0.25)-SUM($J$18:J668)),($G$5*H669)))))),2)</f>
        <v>0</v>
      </c>
      <c r="L669" s="5">
        <f t="shared" si="83"/>
        <v>0</v>
      </c>
      <c r="M669" s="5">
        <f t="shared" si="84"/>
        <v>0</v>
      </c>
      <c r="N669" s="17"/>
      <c r="O669" s="17"/>
      <c r="P669" s="17"/>
      <c r="Q669" s="5">
        <f t="shared" si="85"/>
        <v>0</v>
      </c>
      <c r="S669" s="5">
        <f t="shared" si="86"/>
        <v>0</v>
      </c>
      <c r="T669" s="5">
        <f t="shared" si="87"/>
        <v>0</v>
      </c>
      <c r="W669" s="18"/>
    </row>
    <row r="670" spans="1:23" x14ac:dyDescent="0.25">
      <c r="A670" s="6">
        <f>+'IRS Interest Rates'!A1941</f>
        <v>45770</v>
      </c>
      <c r="C670" s="9" t="str">
        <f>IF($D$3&gt;$A670,"",IF($D$4&lt;$A670,"",+'IRS Interest Rates'!$B1941))</f>
        <v/>
      </c>
      <c r="D670" s="11">
        <f t="shared" si="82"/>
        <v>0</v>
      </c>
      <c r="E670" s="11"/>
      <c r="F670" s="5">
        <f t="shared" si="88"/>
        <v>0</v>
      </c>
      <c r="G670" s="10"/>
      <c r="H670" s="10" t="str">
        <f t="shared" si="81"/>
        <v/>
      </c>
      <c r="I670" s="5">
        <f>TRUNC(IF(G670="",0,(IF(SUM(I$18:$I669)&gt;=(0.25*$G$5),0,(IF((SUM($I$18:$I669)+(0.25*$G$5))&gt;$G$5,(($G$5*0.25)-SUM(I$18:$I669)),($G$5*G670)))))),2)</f>
        <v>0</v>
      </c>
      <c r="J670" s="5">
        <f>TRUNC(IF(H670="",0,(IF(SUM($J$18:J669)&gt;=(0.25*$G$5),0,(IF((SUM($J$18:$J669)+(0.25*$G$5))&gt;+($G$5*0.25),(($G$5*0.25)-SUM($J$18:J669)),($G$5*H670)))))),2)</f>
        <v>0</v>
      </c>
      <c r="L670" s="5">
        <f t="shared" si="83"/>
        <v>0</v>
      </c>
      <c r="M670" s="5">
        <f t="shared" si="84"/>
        <v>0</v>
      </c>
      <c r="N670" s="17"/>
      <c r="O670" s="17"/>
      <c r="P670" s="17"/>
      <c r="Q670" s="5">
        <f t="shared" si="85"/>
        <v>0</v>
      </c>
      <c r="S670" s="5">
        <f t="shared" si="86"/>
        <v>0</v>
      </c>
      <c r="T670" s="5">
        <f t="shared" si="87"/>
        <v>0</v>
      </c>
      <c r="W670" s="18"/>
    </row>
    <row r="671" spans="1:23" x14ac:dyDescent="0.25">
      <c r="A671" s="6">
        <f>+'IRS Interest Rates'!A1942</f>
        <v>45771</v>
      </c>
      <c r="C671" s="9" t="str">
        <f>IF($D$3&gt;$A671,"",IF($D$4&lt;$A671,"",+'IRS Interest Rates'!$B1942))</f>
        <v/>
      </c>
      <c r="D671" s="11">
        <f t="shared" si="82"/>
        <v>0</v>
      </c>
      <c r="E671" s="11"/>
      <c r="F671" s="5">
        <f t="shared" si="88"/>
        <v>0</v>
      </c>
      <c r="G671" s="10"/>
      <c r="H671" s="10" t="str">
        <f t="shared" si="81"/>
        <v/>
      </c>
      <c r="I671" s="5">
        <f>TRUNC(IF(G671="",0,(IF(SUM(I$18:$I670)&gt;=(0.25*$G$5),0,(IF((SUM($I$18:$I670)+(0.25*$G$5))&gt;$G$5,(($G$5*0.25)-SUM(I$18:$I670)),($G$5*G671)))))),2)</f>
        <v>0</v>
      </c>
      <c r="J671" s="5">
        <f>TRUNC(IF(H671="",0,(IF(SUM($J$18:J670)&gt;=(0.25*$G$5),0,(IF((SUM($J$18:$J670)+(0.25*$G$5))&gt;+($G$5*0.25),(($G$5*0.25)-SUM($J$18:J670)),($G$5*H671)))))),2)</f>
        <v>0</v>
      </c>
      <c r="L671" s="5">
        <f t="shared" si="83"/>
        <v>0</v>
      </c>
      <c r="M671" s="5">
        <f t="shared" si="84"/>
        <v>0</v>
      </c>
      <c r="N671" s="17"/>
      <c r="O671" s="17"/>
      <c r="P671" s="17"/>
      <c r="Q671" s="5">
        <f t="shared" si="85"/>
        <v>0</v>
      </c>
      <c r="S671" s="5">
        <f t="shared" si="86"/>
        <v>0</v>
      </c>
      <c r="T671" s="5">
        <f t="shared" si="87"/>
        <v>0</v>
      </c>
      <c r="W671" s="18"/>
    </row>
    <row r="672" spans="1:23" x14ac:dyDescent="0.25">
      <c r="A672" s="6">
        <f>+'IRS Interest Rates'!A1943</f>
        <v>45772</v>
      </c>
      <c r="C672" s="9" t="str">
        <f>IF($D$3&gt;$A672,"",IF($D$4&lt;$A672,"",+'IRS Interest Rates'!$B1943))</f>
        <v/>
      </c>
      <c r="D672" s="11">
        <f t="shared" si="82"/>
        <v>0</v>
      </c>
      <c r="E672" s="11"/>
      <c r="F672" s="5">
        <f t="shared" si="88"/>
        <v>0</v>
      </c>
      <c r="G672" s="10"/>
      <c r="H672" s="10" t="str">
        <f t="shared" si="81"/>
        <v/>
      </c>
      <c r="I672" s="5">
        <f>TRUNC(IF(G672="",0,(IF(SUM(I$18:$I671)&gt;=(0.25*$G$5),0,(IF((SUM($I$18:$I671)+(0.25*$G$5))&gt;$G$5,(($G$5*0.25)-SUM(I$18:$I671)),($G$5*G672)))))),2)</f>
        <v>0</v>
      </c>
      <c r="J672" s="5">
        <f>TRUNC(IF(H672="",0,(IF(SUM($J$18:J671)&gt;=(0.25*$G$5),0,(IF((SUM($J$18:$J671)+(0.25*$G$5))&gt;+($G$5*0.25),(($G$5*0.25)-SUM($J$18:J671)),($G$5*H672)))))),2)</f>
        <v>0</v>
      </c>
      <c r="L672" s="5">
        <f t="shared" si="83"/>
        <v>0</v>
      </c>
      <c r="M672" s="5">
        <f t="shared" si="84"/>
        <v>0</v>
      </c>
      <c r="N672" s="17"/>
      <c r="O672" s="17"/>
      <c r="P672" s="17"/>
      <c r="Q672" s="5">
        <f t="shared" si="85"/>
        <v>0</v>
      </c>
      <c r="S672" s="5">
        <f t="shared" si="86"/>
        <v>0</v>
      </c>
      <c r="T672" s="5">
        <f t="shared" si="87"/>
        <v>0</v>
      </c>
      <c r="W672" s="18"/>
    </row>
    <row r="673" spans="1:23" x14ac:dyDescent="0.25">
      <c r="A673" s="6">
        <f>+'IRS Interest Rates'!A1944</f>
        <v>45773</v>
      </c>
      <c r="C673" s="9" t="str">
        <f>IF($D$3&gt;$A673,"",IF($D$4&lt;$A673,"",+'IRS Interest Rates'!$B1944))</f>
        <v/>
      </c>
      <c r="D673" s="11">
        <f t="shared" si="82"/>
        <v>0</v>
      </c>
      <c r="E673" s="11"/>
      <c r="F673" s="5">
        <f t="shared" si="88"/>
        <v>0</v>
      </c>
      <c r="G673" s="10"/>
      <c r="H673" s="10" t="str">
        <f t="shared" si="81"/>
        <v/>
      </c>
      <c r="I673" s="5">
        <f>TRUNC(IF(G673="",0,(IF(SUM(I$18:$I672)&gt;=(0.25*$G$5),0,(IF((SUM($I$18:$I672)+(0.25*$G$5))&gt;$G$5,(($G$5*0.25)-SUM(I$18:$I672)),($G$5*G673)))))),2)</f>
        <v>0</v>
      </c>
      <c r="J673" s="5">
        <f>TRUNC(IF(H673="",0,(IF(SUM($J$18:J672)&gt;=(0.25*$G$5),0,(IF((SUM($J$18:$J672)+(0.25*$G$5))&gt;+($G$5*0.25),(($G$5*0.25)-SUM($J$18:J672)),($G$5*H673)))))),2)</f>
        <v>0</v>
      </c>
      <c r="L673" s="5">
        <f t="shared" si="83"/>
        <v>0</v>
      </c>
      <c r="M673" s="5">
        <f t="shared" si="84"/>
        <v>0</v>
      </c>
      <c r="N673" s="17"/>
      <c r="O673" s="17"/>
      <c r="P673" s="17"/>
      <c r="Q673" s="5">
        <f t="shared" si="85"/>
        <v>0</v>
      </c>
      <c r="S673" s="5">
        <f t="shared" si="86"/>
        <v>0</v>
      </c>
      <c r="T673" s="5">
        <f t="shared" si="87"/>
        <v>0</v>
      </c>
      <c r="W673" s="18"/>
    </row>
    <row r="674" spans="1:23" x14ac:dyDescent="0.25">
      <c r="A674" s="6">
        <f>+'IRS Interest Rates'!A1945</f>
        <v>45774</v>
      </c>
      <c r="C674" s="9" t="str">
        <f>IF($D$3&gt;$A674,"",IF($D$4&lt;$A674,"",+'IRS Interest Rates'!$B1945))</f>
        <v/>
      </c>
      <c r="D674" s="11">
        <f t="shared" si="82"/>
        <v>0</v>
      </c>
      <c r="E674" s="11"/>
      <c r="F674" s="5">
        <f t="shared" si="88"/>
        <v>0</v>
      </c>
      <c r="G674" s="10"/>
      <c r="H674" s="10" t="str">
        <f t="shared" si="81"/>
        <v/>
      </c>
      <c r="I674" s="5">
        <f>TRUNC(IF(G674="",0,(IF(SUM(I$18:$I673)&gt;=(0.25*$G$5),0,(IF((SUM($I$18:$I673)+(0.25*$G$5))&gt;$G$5,(($G$5*0.25)-SUM(I$18:$I673)),($G$5*G674)))))),2)</f>
        <v>0</v>
      </c>
      <c r="J674" s="5">
        <f>TRUNC(IF(H674="",0,(IF(SUM($J$18:J673)&gt;=(0.25*$G$5),0,(IF((SUM($J$18:$J673)+(0.25*$G$5))&gt;+($G$5*0.25),(($G$5*0.25)-SUM($J$18:J673)),($G$5*H674)))))),2)</f>
        <v>0</v>
      </c>
      <c r="L674" s="5">
        <f t="shared" si="83"/>
        <v>0</v>
      </c>
      <c r="M674" s="5">
        <f t="shared" si="84"/>
        <v>0</v>
      </c>
      <c r="N674" s="17"/>
      <c r="O674" s="17"/>
      <c r="P674" s="17"/>
      <c r="Q674" s="5">
        <f t="shared" si="85"/>
        <v>0</v>
      </c>
      <c r="S674" s="5">
        <f t="shared" si="86"/>
        <v>0</v>
      </c>
      <c r="T674" s="5">
        <f t="shared" si="87"/>
        <v>0</v>
      </c>
      <c r="W674" s="18"/>
    </row>
    <row r="675" spans="1:23" x14ac:dyDescent="0.25">
      <c r="A675" s="6">
        <f>+'IRS Interest Rates'!A1946</f>
        <v>45775</v>
      </c>
      <c r="C675" s="9" t="str">
        <f>IF($D$3&gt;$A675,"",IF($D$4&lt;$A675,"",+'IRS Interest Rates'!$B1946))</f>
        <v/>
      </c>
      <c r="D675" s="11">
        <f t="shared" si="82"/>
        <v>0</v>
      </c>
      <c r="E675" s="11"/>
      <c r="F675" s="5">
        <f t="shared" si="88"/>
        <v>0</v>
      </c>
      <c r="G675" s="10"/>
      <c r="H675" s="10" t="str">
        <f t="shared" si="81"/>
        <v/>
      </c>
      <c r="I675" s="5">
        <f>TRUNC(IF(G675="",0,(IF(SUM(I$18:$I674)&gt;=(0.25*$G$5),0,(IF((SUM($I$18:$I674)+(0.25*$G$5))&gt;$G$5,(($G$5*0.25)-SUM(I$18:$I674)),($G$5*G675)))))),2)</f>
        <v>0</v>
      </c>
      <c r="J675" s="5">
        <f>TRUNC(IF(H675="",0,(IF(SUM($J$18:J674)&gt;=(0.25*$G$5),0,(IF((SUM($J$18:$J674)+(0.25*$G$5))&gt;+($G$5*0.25),(($G$5*0.25)-SUM($J$18:J674)),($G$5*H675)))))),2)</f>
        <v>0</v>
      </c>
      <c r="L675" s="5">
        <f t="shared" si="83"/>
        <v>0</v>
      </c>
      <c r="M675" s="5">
        <f t="shared" si="84"/>
        <v>0</v>
      </c>
      <c r="N675" s="17"/>
      <c r="O675" s="17"/>
      <c r="P675" s="17"/>
      <c r="Q675" s="5">
        <f t="shared" si="85"/>
        <v>0</v>
      </c>
      <c r="S675" s="5">
        <f t="shared" si="86"/>
        <v>0</v>
      </c>
      <c r="T675" s="5">
        <f t="shared" si="87"/>
        <v>0</v>
      </c>
      <c r="W675" s="18"/>
    </row>
    <row r="676" spans="1:23" x14ac:dyDescent="0.25">
      <c r="A676" s="6">
        <f>+'IRS Interest Rates'!A1947</f>
        <v>45776</v>
      </c>
      <c r="C676" s="9" t="str">
        <f>IF($D$3&gt;$A676,"",IF($D$4&lt;$A676,"",+'IRS Interest Rates'!$B1947))</f>
        <v/>
      </c>
      <c r="D676" s="11">
        <f t="shared" si="82"/>
        <v>0</v>
      </c>
      <c r="E676" s="11"/>
      <c r="F676" s="5">
        <f t="shared" si="88"/>
        <v>0</v>
      </c>
      <c r="G676" s="10"/>
      <c r="H676" s="10" t="str">
        <f t="shared" si="81"/>
        <v/>
      </c>
      <c r="I676" s="5">
        <f>TRUNC(IF(G676="",0,(IF(SUM(I$18:$I675)&gt;=(0.25*$G$5),0,(IF((SUM($I$18:$I675)+(0.25*$G$5))&gt;$G$5,(($G$5*0.25)-SUM(I$18:$I675)),($G$5*G676)))))),2)</f>
        <v>0</v>
      </c>
      <c r="J676" s="5">
        <f>TRUNC(IF(H676="",0,(IF(SUM($J$18:J675)&gt;=(0.25*$G$5),0,(IF((SUM($J$18:$J675)+(0.25*$G$5))&gt;+($G$5*0.25),(($G$5*0.25)-SUM($J$18:J675)),($G$5*H676)))))),2)</f>
        <v>0</v>
      </c>
      <c r="L676" s="5">
        <f t="shared" si="83"/>
        <v>0</v>
      </c>
      <c r="M676" s="5">
        <f t="shared" si="84"/>
        <v>0</v>
      </c>
      <c r="N676" s="17"/>
      <c r="O676" s="17"/>
      <c r="P676" s="17"/>
      <c r="Q676" s="5">
        <f t="shared" si="85"/>
        <v>0</v>
      </c>
      <c r="S676" s="5">
        <f t="shared" si="86"/>
        <v>0</v>
      </c>
      <c r="T676" s="5">
        <f t="shared" si="87"/>
        <v>0</v>
      </c>
      <c r="W676" s="18"/>
    </row>
    <row r="677" spans="1:23" x14ac:dyDescent="0.25">
      <c r="A677" s="6">
        <f>+'IRS Interest Rates'!A1948</f>
        <v>45777</v>
      </c>
      <c r="C677" s="9" t="str">
        <f>IF($D$3&gt;$A677,"",IF($D$4&lt;$A677,"",+'IRS Interest Rates'!$B1948))</f>
        <v/>
      </c>
      <c r="D677" s="11">
        <f t="shared" si="82"/>
        <v>0</v>
      </c>
      <c r="E677" s="11"/>
      <c r="F677" s="5">
        <f t="shared" si="88"/>
        <v>0</v>
      </c>
      <c r="G677" s="10">
        <f>IF($G$14="yes",IF($A677&lt;$D$3,"",IF(SUM(F648:F677)&gt;0,G$16,"")),0)</f>
        <v>0</v>
      </c>
      <c r="H677" s="10">
        <f t="shared" si="81"/>
        <v>0</v>
      </c>
      <c r="I677" s="5">
        <f>TRUNC(IF(G677="",0,(IF(SUM(I$18:$I676)&gt;=(0.25*$G$5),0,(IF((SUM($I$18:$I676)+(0.25*$G$5))&gt;$G$5,(($G$5*0.25)-SUM(I$18:$I676)),($G$5*G677)))))),2)</f>
        <v>0</v>
      </c>
      <c r="J677" s="5">
        <f>TRUNC(IF(H677="",0,(IF(SUM($J$18:J676)&gt;=(0.25*$G$5),0,(IF((SUM($J$18:$J676)+(0.25*$G$5))&gt;+($G$5*0.25),(($G$5*0.25)-SUM($J$18:J676)),($G$5*H677)))))),2)</f>
        <v>0</v>
      </c>
      <c r="L677" s="5">
        <f t="shared" si="83"/>
        <v>0</v>
      </c>
      <c r="M677" s="5">
        <f t="shared" si="84"/>
        <v>0</v>
      </c>
      <c r="N677" s="17"/>
      <c r="O677" s="17"/>
      <c r="P677" s="17"/>
      <c r="Q677" s="5">
        <f t="shared" si="85"/>
        <v>0</v>
      </c>
      <c r="S677" s="5">
        <f t="shared" si="86"/>
        <v>0</v>
      </c>
      <c r="T677" s="5">
        <f t="shared" si="87"/>
        <v>0</v>
      </c>
      <c r="W677" s="18"/>
    </row>
    <row r="678" spans="1:23" x14ac:dyDescent="0.25">
      <c r="A678" s="6">
        <f>+'IRS Interest Rates'!A1949</f>
        <v>45778</v>
      </c>
      <c r="C678" s="9" t="str">
        <f>IF($D$3&gt;$A678,"",IF($D$4&lt;$A678,"",+'IRS Interest Rates'!$B1949))</f>
        <v/>
      </c>
      <c r="D678" s="11">
        <f t="shared" si="82"/>
        <v>0</v>
      </c>
      <c r="E678" s="11"/>
      <c r="F678" s="5">
        <f t="shared" si="88"/>
        <v>0</v>
      </c>
      <c r="G678" s="10"/>
      <c r="H678" s="10" t="str">
        <f t="shared" si="81"/>
        <v/>
      </c>
      <c r="I678" s="5">
        <f>TRUNC(IF(G678="",0,(IF(SUM(I$18:$I677)&gt;=(0.25*$G$5),0,(IF((SUM($I$18:$I677)+(0.25*$G$5))&gt;$G$5,(($G$5*0.25)-SUM(I$18:$I677)),($G$5*G678)))))),2)</f>
        <v>0</v>
      </c>
      <c r="J678" s="5">
        <f>TRUNC(IF(H678="",0,(IF(SUM($J$18:J677)&gt;=(0.25*$G$5),0,(IF((SUM($J$18:$J677)+(0.25*$G$5))&gt;+($G$5*0.25),(($G$5*0.25)-SUM($J$18:J677)),($G$5*H678)))))),2)</f>
        <v>0</v>
      </c>
      <c r="L678" s="5">
        <f t="shared" si="83"/>
        <v>0</v>
      </c>
      <c r="M678" s="5">
        <f t="shared" si="84"/>
        <v>0</v>
      </c>
      <c r="N678" s="17"/>
      <c r="O678" s="17"/>
      <c r="P678" s="17"/>
      <c r="Q678" s="5">
        <f t="shared" si="85"/>
        <v>0</v>
      </c>
      <c r="S678" s="5">
        <f t="shared" si="86"/>
        <v>0</v>
      </c>
      <c r="T678" s="5">
        <f t="shared" si="87"/>
        <v>0</v>
      </c>
      <c r="W678" s="18"/>
    </row>
    <row r="679" spans="1:23" x14ac:dyDescent="0.25">
      <c r="A679" s="6">
        <f>+'IRS Interest Rates'!A1950</f>
        <v>45779</v>
      </c>
      <c r="C679" s="9" t="str">
        <f>IF($D$3&gt;$A679,"",IF($D$4&lt;$A679,"",+'IRS Interest Rates'!$B1950))</f>
        <v/>
      </c>
      <c r="D679" s="11">
        <f t="shared" si="82"/>
        <v>0</v>
      </c>
      <c r="E679" s="11"/>
      <c r="F679" s="5">
        <f t="shared" si="88"/>
        <v>0</v>
      </c>
      <c r="G679" s="10"/>
      <c r="H679" s="10" t="str">
        <f t="shared" si="81"/>
        <v/>
      </c>
      <c r="I679" s="5">
        <f>TRUNC(IF(G679="",0,(IF(SUM(I$18:$I678)&gt;=(0.25*$G$5),0,(IF((SUM($I$18:$I678)+(0.25*$G$5))&gt;$G$5,(($G$5*0.25)-SUM(I$18:$I678)),($G$5*G679)))))),2)</f>
        <v>0</v>
      </c>
      <c r="J679" s="5">
        <f>TRUNC(IF(H679="",0,(IF(SUM($J$18:J678)&gt;=(0.25*$G$5),0,(IF((SUM($J$18:$J678)+(0.25*$G$5))&gt;+($G$5*0.25),(($G$5*0.25)-SUM($J$18:J678)),($G$5*H679)))))),2)</f>
        <v>0</v>
      </c>
      <c r="L679" s="5">
        <f t="shared" si="83"/>
        <v>0</v>
      </c>
      <c r="M679" s="5">
        <f t="shared" si="84"/>
        <v>0</v>
      </c>
      <c r="N679" s="17"/>
      <c r="O679" s="17"/>
      <c r="P679" s="17"/>
      <c r="Q679" s="5">
        <f t="shared" si="85"/>
        <v>0</v>
      </c>
      <c r="S679" s="5">
        <f t="shared" si="86"/>
        <v>0</v>
      </c>
      <c r="T679" s="5">
        <f t="shared" si="87"/>
        <v>0</v>
      </c>
      <c r="W679" s="18"/>
    </row>
    <row r="680" spans="1:23" x14ac:dyDescent="0.25">
      <c r="A680" s="6">
        <f>+'IRS Interest Rates'!A1951</f>
        <v>45780</v>
      </c>
      <c r="C680" s="9" t="str">
        <f>IF($D$3&gt;$A680,"",IF($D$4&lt;$A680,"",+'IRS Interest Rates'!$B1951))</f>
        <v/>
      </c>
      <c r="D680" s="11">
        <f t="shared" si="82"/>
        <v>0</v>
      </c>
      <c r="E680" s="11"/>
      <c r="F680" s="5">
        <f t="shared" si="88"/>
        <v>0</v>
      </c>
      <c r="G680" s="10"/>
      <c r="H680" s="10" t="str">
        <f t="shared" si="81"/>
        <v/>
      </c>
      <c r="I680" s="5">
        <f>TRUNC(IF(G680="",0,(IF(SUM(I$18:$I679)&gt;=(0.25*$G$5),0,(IF((SUM($I$18:$I679)+(0.25*$G$5))&gt;$G$5,(($G$5*0.25)-SUM(I$18:$I679)),($G$5*G680)))))),2)</f>
        <v>0</v>
      </c>
      <c r="J680" s="5">
        <f>TRUNC(IF(H680="",0,(IF(SUM($J$18:J679)&gt;=(0.25*$G$5),0,(IF((SUM($J$18:$J679)+(0.25*$G$5))&gt;+($G$5*0.25),(($G$5*0.25)-SUM($J$18:J679)),($G$5*H680)))))),2)</f>
        <v>0</v>
      </c>
      <c r="L680" s="5">
        <f t="shared" si="83"/>
        <v>0</v>
      </c>
      <c r="M680" s="5">
        <f t="shared" si="84"/>
        <v>0</v>
      </c>
      <c r="N680" s="17"/>
      <c r="O680" s="17"/>
      <c r="P680" s="17"/>
      <c r="Q680" s="5">
        <f t="shared" si="85"/>
        <v>0</v>
      </c>
      <c r="S680" s="5">
        <f t="shared" si="86"/>
        <v>0</v>
      </c>
      <c r="T680" s="5">
        <f t="shared" si="87"/>
        <v>0</v>
      </c>
      <c r="W680" s="18"/>
    </row>
    <row r="681" spans="1:23" x14ac:dyDescent="0.25">
      <c r="A681" s="6">
        <f>+'IRS Interest Rates'!A1952</f>
        <v>45781</v>
      </c>
      <c r="C681" s="9" t="str">
        <f>IF($D$3&gt;$A681,"",IF($D$4&lt;$A681,"",+'IRS Interest Rates'!$B1952))</f>
        <v/>
      </c>
      <c r="D681" s="11">
        <f t="shared" si="82"/>
        <v>0</v>
      </c>
      <c r="E681" s="11"/>
      <c r="F681" s="5">
        <f t="shared" si="88"/>
        <v>0</v>
      </c>
      <c r="G681" s="10"/>
      <c r="H681" s="10" t="str">
        <f t="shared" si="81"/>
        <v/>
      </c>
      <c r="I681" s="5">
        <f>TRUNC(IF(G681="",0,(IF(SUM(I$18:$I680)&gt;=(0.25*$G$5),0,(IF((SUM($I$18:$I680)+(0.25*$G$5))&gt;$G$5,(($G$5*0.25)-SUM(I$18:$I680)),($G$5*G681)))))),2)</f>
        <v>0</v>
      </c>
      <c r="J681" s="5">
        <f>TRUNC(IF(H681="",0,(IF(SUM($J$18:J680)&gt;=(0.25*$G$5),0,(IF((SUM($J$18:$J680)+(0.25*$G$5))&gt;+($G$5*0.25),(($G$5*0.25)-SUM($J$18:J680)),($G$5*H681)))))),2)</f>
        <v>0</v>
      </c>
      <c r="L681" s="5">
        <f t="shared" si="83"/>
        <v>0</v>
      </c>
      <c r="M681" s="5">
        <f t="shared" si="84"/>
        <v>0</v>
      </c>
      <c r="N681" s="17"/>
      <c r="O681" s="17"/>
      <c r="P681" s="17"/>
      <c r="Q681" s="5">
        <f t="shared" si="85"/>
        <v>0</v>
      </c>
      <c r="S681" s="5">
        <f t="shared" si="86"/>
        <v>0</v>
      </c>
      <c r="T681" s="5">
        <f t="shared" si="87"/>
        <v>0</v>
      </c>
      <c r="W681" s="18"/>
    </row>
    <row r="682" spans="1:23" x14ac:dyDescent="0.25">
      <c r="A682" s="6">
        <f>+'IRS Interest Rates'!A1953</f>
        <v>45782</v>
      </c>
      <c r="C682" s="9" t="str">
        <f>IF($D$3&gt;$A682,"",IF($D$4&lt;$A682,"",+'IRS Interest Rates'!$B1953))</f>
        <v/>
      </c>
      <c r="D682" s="11">
        <f t="shared" si="82"/>
        <v>0</v>
      </c>
      <c r="E682" s="11"/>
      <c r="F682" s="5">
        <f t="shared" si="88"/>
        <v>0</v>
      </c>
      <c r="G682" s="10"/>
      <c r="H682" s="10" t="str">
        <f t="shared" ref="H682:H745" si="89">IF(G682="","",+H$16)</f>
        <v/>
      </c>
      <c r="I682" s="5">
        <f>TRUNC(IF(G682="",0,(IF(SUM(I$18:$I681)&gt;=(0.25*$G$5),0,(IF((SUM($I$18:$I681)+(0.25*$G$5))&gt;$G$5,(($G$5*0.25)-SUM(I$18:$I681)),($G$5*G682)))))),2)</f>
        <v>0</v>
      </c>
      <c r="J682" s="5">
        <f>TRUNC(IF(H682="",0,(IF(SUM($J$18:J681)&gt;=(0.25*$G$5),0,(IF((SUM($J$18:$J681)+(0.25*$G$5))&gt;+($G$5*0.25),(($G$5*0.25)-SUM($J$18:J681)),($G$5*H682)))))),2)</f>
        <v>0</v>
      </c>
      <c r="L682" s="5">
        <f t="shared" si="83"/>
        <v>0</v>
      </c>
      <c r="M682" s="5">
        <f t="shared" si="84"/>
        <v>0</v>
      </c>
      <c r="N682" s="17"/>
      <c r="O682" s="17"/>
      <c r="P682" s="17"/>
      <c r="Q682" s="5">
        <f t="shared" si="85"/>
        <v>0</v>
      </c>
      <c r="S682" s="5">
        <f t="shared" si="86"/>
        <v>0</v>
      </c>
      <c r="T682" s="5">
        <f t="shared" si="87"/>
        <v>0</v>
      </c>
      <c r="W682" s="18"/>
    </row>
    <row r="683" spans="1:23" x14ac:dyDescent="0.25">
      <c r="A683" s="6">
        <f>+'IRS Interest Rates'!A1954</f>
        <v>45783</v>
      </c>
      <c r="C683" s="9" t="str">
        <f>IF($D$3&gt;$A683,"",IF($D$4&lt;$A683,"",+'IRS Interest Rates'!$B1954))</f>
        <v/>
      </c>
      <c r="D683" s="11">
        <f t="shared" si="82"/>
        <v>0</v>
      </c>
      <c r="E683" s="11"/>
      <c r="F683" s="5">
        <f t="shared" si="88"/>
        <v>0</v>
      </c>
      <c r="G683" s="10"/>
      <c r="H683" s="10" t="str">
        <f t="shared" si="89"/>
        <v/>
      </c>
      <c r="I683" s="5">
        <f>TRUNC(IF(G683="",0,(IF(SUM(I$18:$I682)&gt;=(0.25*$G$5),0,(IF((SUM($I$18:$I682)+(0.25*$G$5))&gt;$G$5,(($G$5*0.25)-SUM(I$18:$I682)),($G$5*G683)))))),2)</f>
        <v>0</v>
      </c>
      <c r="J683" s="5">
        <f>TRUNC(IF(H683="",0,(IF(SUM($J$18:J682)&gt;=(0.25*$G$5),0,(IF((SUM($J$18:$J682)+(0.25*$G$5))&gt;+($G$5*0.25),(($G$5*0.25)-SUM($J$18:J682)),($G$5*H683)))))),2)</f>
        <v>0</v>
      </c>
      <c r="L683" s="5">
        <f t="shared" si="83"/>
        <v>0</v>
      </c>
      <c r="M683" s="5">
        <f t="shared" si="84"/>
        <v>0</v>
      </c>
      <c r="N683" s="17"/>
      <c r="O683" s="17"/>
      <c r="P683" s="17"/>
      <c r="Q683" s="5">
        <f t="shared" si="85"/>
        <v>0</v>
      </c>
      <c r="S683" s="5">
        <f t="shared" si="86"/>
        <v>0</v>
      </c>
      <c r="T683" s="5">
        <f t="shared" si="87"/>
        <v>0</v>
      </c>
      <c r="W683" s="18"/>
    </row>
    <row r="684" spans="1:23" x14ac:dyDescent="0.25">
      <c r="A684" s="6">
        <f>+'IRS Interest Rates'!A1955</f>
        <v>45784</v>
      </c>
      <c r="C684" s="9" t="str">
        <f>IF($D$3&gt;$A684,"",IF($D$4&lt;$A684,"",+'IRS Interest Rates'!$B1955))</f>
        <v/>
      </c>
      <c r="D684" s="11">
        <f t="shared" si="82"/>
        <v>0</v>
      </c>
      <c r="E684" s="11"/>
      <c r="F684" s="5">
        <f t="shared" si="88"/>
        <v>0</v>
      </c>
      <c r="G684" s="10"/>
      <c r="H684" s="10" t="str">
        <f t="shared" si="89"/>
        <v/>
      </c>
      <c r="I684" s="5">
        <f>TRUNC(IF(G684="",0,(IF(SUM(I$18:$I683)&gt;=(0.25*$G$5),0,(IF((SUM($I$18:$I683)+(0.25*$G$5))&gt;$G$5,(($G$5*0.25)-SUM(I$18:$I683)),($G$5*G684)))))),2)</f>
        <v>0</v>
      </c>
      <c r="J684" s="5">
        <f>TRUNC(IF(H684="",0,(IF(SUM($J$18:J683)&gt;=(0.25*$G$5),0,(IF((SUM($J$18:$J683)+(0.25*$G$5))&gt;+($G$5*0.25),(($G$5*0.25)-SUM($J$18:J683)),($G$5*H684)))))),2)</f>
        <v>0</v>
      </c>
      <c r="L684" s="5">
        <f t="shared" si="83"/>
        <v>0</v>
      </c>
      <c r="M684" s="5">
        <f t="shared" si="84"/>
        <v>0</v>
      </c>
      <c r="N684" s="17"/>
      <c r="O684" s="17"/>
      <c r="P684" s="17"/>
      <c r="Q684" s="5">
        <f t="shared" si="85"/>
        <v>0</v>
      </c>
      <c r="S684" s="5">
        <f t="shared" si="86"/>
        <v>0</v>
      </c>
      <c r="T684" s="5">
        <f t="shared" si="87"/>
        <v>0</v>
      </c>
      <c r="W684" s="18"/>
    </row>
    <row r="685" spans="1:23" x14ac:dyDescent="0.25">
      <c r="A685" s="6">
        <f>+'IRS Interest Rates'!A1956</f>
        <v>45785</v>
      </c>
      <c r="C685" s="9" t="str">
        <f>IF($D$3&gt;$A685,"",IF($D$4&lt;$A685,"",+'IRS Interest Rates'!$B1956))</f>
        <v/>
      </c>
      <c r="D685" s="11">
        <f t="shared" si="82"/>
        <v>0</v>
      </c>
      <c r="E685" s="11"/>
      <c r="F685" s="5">
        <f t="shared" si="88"/>
        <v>0</v>
      </c>
      <c r="G685" s="10"/>
      <c r="H685" s="10" t="str">
        <f t="shared" si="89"/>
        <v/>
      </c>
      <c r="I685" s="5">
        <f>TRUNC(IF(G685="",0,(IF(SUM(I$18:$I684)&gt;=(0.25*$G$5),0,(IF((SUM($I$18:$I684)+(0.25*$G$5))&gt;$G$5,(($G$5*0.25)-SUM(I$18:$I684)),($G$5*G685)))))),2)</f>
        <v>0</v>
      </c>
      <c r="J685" s="5">
        <f>TRUNC(IF(H685="",0,(IF(SUM($J$18:J684)&gt;=(0.25*$G$5),0,(IF((SUM($J$18:$J684)+(0.25*$G$5))&gt;+($G$5*0.25),(($G$5*0.25)-SUM($J$18:J684)),($G$5*H685)))))),2)</f>
        <v>0</v>
      </c>
      <c r="L685" s="5">
        <f t="shared" si="83"/>
        <v>0</v>
      </c>
      <c r="M685" s="5">
        <f t="shared" si="84"/>
        <v>0</v>
      </c>
      <c r="N685" s="17"/>
      <c r="O685" s="17"/>
      <c r="P685" s="17"/>
      <c r="Q685" s="5">
        <f t="shared" si="85"/>
        <v>0</v>
      </c>
      <c r="S685" s="5">
        <f t="shared" si="86"/>
        <v>0</v>
      </c>
      <c r="T685" s="5">
        <f t="shared" si="87"/>
        <v>0</v>
      </c>
      <c r="W685" s="18"/>
    </row>
    <row r="686" spans="1:23" x14ac:dyDescent="0.25">
      <c r="A686" s="6">
        <f>+'IRS Interest Rates'!A1957</f>
        <v>45786</v>
      </c>
      <c r="C686" s="9" t="str">
        <f>IF($D$3&gt;$A686,"",IF($D$4&lt;$A686,"",+'IRS Interest Rates'!$B1957))</f>
        <v/>
      </c>
      <c r="D686" s="11">
        <f t="shared" si="82"/>
        <v>0</v>
      </c>
      <c r="E686" s="11"/>
      <c r="F686" s="5">
        <f t="shared" si="88"/>
        <v>0</v>
      </c>
      <c r="G686" s="10"/>
      <c r="H686" s="10" t="str">
        <f t="shared" si="89"/>
        <v/>
      </c>
      <c r="I686" s="5">
        <f>TRUNC(IF(G686="",0,(IF(SUM(I$18:$I685)&gt;=(0.25*$G$5),0,(IF((SUM($I$18:$I685)+(0.25*$G$5))&gt;$G$5,(($G$5*0.25)-SUM(I$18:$I685)),($G$5*G686)))))),2)</f>
        <v>0</v>
      </c>
      <c r="J686" s="5">
        <f>TRUNC(IF(H686="",0,(IF(SUM($J$18:J685)&gt;=(0.25*$G$5),0,(IF((SUM($J$18:$J685)+(0.25*$G$5))&gt;+($G$5*0.25),(($G$5*0.25)-SUM($J$18:J685)),($G$5*H686)))))),2)</f>
        <v>0</v>
      </c>
      <c r="L686" s="5">
        <f t="shared" si="83"/>
        <v>0</v>
      </c>
      <c r="M686" s="5">
        <f t="shared" si="84"/>
        <v>0</v>
      </c>
      <c r="N686" s="17"/>
      <c r="O686" s="17"/>
      <c r="P686" s="17"/>
      <c r="Q686" s="5">
        <f t="shared" si="85"/>
        <v>0</v>
      </c>
      <c r="S686" s="5">
        <f t="shared" si="86"/>
        <v>0</v>
      </c>
      <c r="T686" s="5">
        <f t="shared" si="87"/>
        <v>0</v>
      </c>
      <c r="W686" s="18"/>
    </row>
    <row r="687" spans="1:23" x14ac:dyDescent="0.25">
      <c r="A687" s="6">
        <f>+'IRS Interest Rates'!A1958</f>
        <v>45787</v>
      </c>
      <c r="C687" s="9" t="str">
        <f>IF($D$3&gt;$A687,"",IF($D$4&lt;$A687,"",+'IRS Interest Rates'!$B1958))</f>
        <v/>
      </c>
      <c r="D687" s="11">
        <f t="shared" si="82"/>
        <v>0</v>
      </c>
      <c r="E687" s="11"/>
      <c r="F687" s="5">
        <f t="shared" si="88"/>
        <v>0</v>
      </c>
      <c r="G687" s="10"/>
      <c r="H687" s="10" t="str">
        <f t="shared" si="89"/>
        <v/>
      </c>
      <c r="I687" s="5">
        <f>TRUNC(IF(G687="",0,(IF(SUM(I$18:$I686)&gt;=(0.25*$G$5),0,(IF((SUM($I$18:$I686)+(0.25*$G$5))&gt;$G$5,(($G$5*0.25)-SUM(I$18:$I686)),($G$5*G687)))))),2)</f>
        <v>0</v>
      </c>
      <c r="J687" s="5">
        <f>TRUNC(IF(H687="",0,(IF(SUM($J$18:J686)&gt;=(0.25*$G$5),0,(IF((SUM($J$18:$J686)+(0.25*$G$5))&gt;+($G$5*0.25),(($G$5*0.25)-SUM($J$18:J686)),($G$5*H687)))))),2)</f>
        <v>0</v>
      </c>
      <c r="L687" s="5">
        <f t="shared" si="83"/>
        <v>0</v>
      </c>
      <c r="M687" s="5">
        <f t="shared" si="84"/>
        <v>0</v>
      </c>
      <c r="N687" s="17"/>
      <c r="O687" s="17"/>
      <c r="P687" s="17"/>
      <c r="Q687" s="5">
        <f t="shared" si="85"/>
        <v>0</v>
      </c>
      <c r="S687" s="5">
        <f t="shared" si="86"/>
        <v>0</v>
      </c>
      <c r="T687" s="5">
        <f t="shared" si="87"/>
        <v>0</v>
      </c>
      <c r="W687" s="18"/>
    </row>
    <row r="688" spans="1:23" x14ac:dyDescent="0.25">
      <c r="A688" s="6">
        <f>+'IRS Interest Rates'!A1959</f>
        <v>45788</v>
      </c>
      <c r="C688" s="9" t="str">
        <f>IF($D$3&gt;$A688,"",IF($D$4&lt;$A688,"",+'IRS Interest Rates'!$B1959))</f>
        <v/>
      </c>
      <c r="D688" s="11">
        <f t="shared" si="82"/>
        <v>0</v>
      </c>
      <c r="E688" s="11"/>
      <c r="F688" s="5">
        <f t="shared" si="88"/>
        <v>0</v>
      </c>
      <c r="G688" s="10"/>
      <c r="H688" s="10" t="str">
        <f t="shared" si="89"/>
        <v/>
      </c>
      <c r="I688" s="5">
        <f>TRUNC(IF(G688="",0,(IF(SUM(I$18:$I687)&gt;=(0.25*$G$5),0,(IF((SUM($I$18:$I687)+(0.25*$G$5))&gt;$G$5,(($G$5*0.25)-SUM(I$18:$I687)),($G$5*G688)))))),2)</f>
        <v>0</v>
      </c>
      <c r="J688" s="5">
        <f>TRUNC(IF(H688="",0,(IF(SUM($J$18:J687)&gt;=(0.25*$G$5),0,(IF((SUM($J$18:$J687)+(0.25*$G$5))&gt;+($G$5*0.25),(($G$5*0.25)-SUM($J$18:J687)),($G$5*H688)))))),2)</f>
        <v>0</v>
      </c>
      <c r="L688" s="5">
        <f t="shared" si="83"/>
        <v>0</v>
      </c>
      <c r="M688" s="5">
        <f t="shared" si="84"/>
        <v>0</v>
      </c>
      <c r="N688" s="17"/>
      <c r="O688" s="17"/>
      <c r="P688" s="17"/>
      <c r="Q688" s="5">
        <f t="shared" si="85"/>
        <v>0</v>
      </c>
      <c r="S688" s="5">
        <f t="shared" si="86"/>
        <v>0</v>
      </c>
      <c r="T688" s="5">
        <f t="shared" si="87"/>
        <v>0</v>
      </c>
      <c r="W688" s="18"/>
    </row>
    <row r="689" spans="1:23" x14ac:dyDescent="0.25">
      <c r="A689" s="6">
        <f>+'IRS Interest Rates'!A1960</f>
        <v>45789</v>
      </c>
      <c r="C689" s="9" t="str">
        <f>IF($D$3&gt;$A689,"",IF($D$4&lt;$A689,"",+'IRS Interest Rates'!$B1960))</f>
        <v/>
      </c>
      <c r="D689" s="11">
        <f t="shared" si="82"/>
        <v>0</v>
      </c>
      <c r="E689" s="11"/>
      <c r="F689" s="5">
        <f t="shared" si="88"/>
        <v>0</v>
      </c>
      <c r="G689" s="10"/>
      <c r="H689" s="10" t="str">
        <f t="shared" si="89"/>
        <v/>
      </c>
      <c r="I689" s="5">
        <f>TRUNC(IF(G689="",0,(IF(SUM(I$18:$I688)&gt;=(0.25*$G$5),0,(IF((SUM($I$18:$I688)+(0.25*$G$5))&gt;$G$5,(($G$5*0.25)-SUM(I$18:$I688)),($G$5*G689)))))),2)</f>
        <v>0</v>
      </c>
      <c r="J689" s="5">
        <f>TRUNC(IF(H689="",0,(IF(SUM($J$18:J688)&gt;=(0.25*$G$5),0,(IF((SUM($J$18:$J688)+(0.25*$G$5))&gt;+($G$5*0.25),(($G$5*0.25)-SUM($J$18:J688)),($G$5*H689)))))),2)</f>
        <v>0</v>
      </c>
      <c r="L689" s="5">
        <f t="shared" si="83"/>
        <v>0</v>
      </c>
      <c r="M689" s="5">
        <f t="shared" si="84"/>
        <v>0</v>
      </c>
      <c r="N689" s="17"/>
      <c r="O689" s="17"/>
      <c r="P689" s="17"/>
      <c r="Q689" s="5">
        <f t="shared" si="85"/>
        <v>0</v>
      </c>
      <c r="S689" s="5">
        <f t="shared" si="86"/>
        <v>0</v>
      </c>
      <c r="T689" s="5">
        <f t="shared" si="87"/>
        <v>0</v>
      </c>
      <c r="W689" s="18"/>
    </row>
    <row r="690" spans="1:23" x14ac:dyDescent="0.25">
      <c r="A690" s="6">
        <f>+'IRS Interest Rates'!A1961</f>
        <v>45790</v>
      </c>
      <c r="C690" s="9" t="str">
        <f>IF($D$3&gt;$A690,"",IF($D$4&lt;$A690,"",+'IRS Interest Rates'!$B1961))</f>
        <v/>
      </c>
      <c r="D690" s="11">
        <f t="shared" si="82"/>
        <v>0</v>
      </c>
      <c r="E690" s="11"/>
      <c r="F690" s="5">
        <f t="shared" si="88"/>
        <v>0</v>
      </c>
      <c r="G690" s="10"/>
      <c r="H690" s="10" t="str">
        <f t="shared" si="89"/>
        <v/>
      </c>
      <c r="I690" s="5">
        <f>TRUNC(IF(G690="",0,(IF(SUM(I$18:$I689)&gt;=(0.25*$G$5),0,(IF((SUM($I$18:$I689)+(0.25*$G$5))&gt;$G$5,(($G$5*0.25)-SUM(I$18:$I689)),($G$5*G690)))))),2)</f>
        <v>0</v>
      </c>
      <c r="J690" s="5">
        <f>TRUNC(IF(H690="",0,(IF(SUM($J$18:J689)&gt;=(0.25*$G$5),0,(IF((SUM($J$18:$J689)+(0.25*$G$5))&gt;+($G$5*0.25),(($G$5*0.25)-SUM($J$18:J689)),($G$5*H690)))))),2)</f>
        <v>0</v>
      </c>
      <c r="L690" s="5">
        <f t="shared" si="83"/>
        <v>0</v>
      </c>
      <c r="M690" s="5">
        <f t="shared" si="84"/>
        <v>0</v>
      </c>
      <c r="N690" s="17"/>
      <c r="O690" s="17"/>
      <c r="P690" s="17"/>
      <c r="Q690" s="5">
        <f t="shared" si="85"/>
        <v>0</v>
      </c>
      <c r="S690" s="5">
        <f t="shared" si="86"/>
        <v>0</v>
      </c>
      <c r="T690" s="5">
        <f t="shared" si="87"/>
        <v>0</v>
      </c>
      <c r="W690" s="18"/>
    </row>
    <row r="691" spans="1:23" x14ac:dyDescent="0.25">
      <c r="A691" s="6">
        <f>+'IRS Interest Rates'!A1962</f>
        <v>45791</v>
      </c>
      <c r="C691" s="9" t="str">
        <f>IF($D$3&gt;$A691,"",IF($D$4&lt;$A691,"",+'IRS Interest Rates'!$B1962))</f>
        <v/>
      </c>
      <c r="D691" s="11">
        <f t="shared" si="82"/>
        <v>0</v>
      </c>
      <c r="E691" s="11"/>
      <c r="F691" s="5">
        <f t="shared" si="88"/>
        <v>0</v>
      </c>
      <c r="G691" s="10"/>
      <c r="H691" s="10" t="str">
        <f t="shared" si="89"/>
        <v/>
      </c>
      <c r="I691" s="5">
        <f>TRUNC(IF(G691="",0,(IF(SUM(I$18:$I690)&gt;=(0.25*$G$5),0,(IF((SUM($I$18:$I690)+(0.25*$G$5))&gt;$G$5,(($G$5*0.25)-SUM(I$18:$I690)),($G$5*G691)))))),2)</f>
        <v>0</v>
      </c>
      <c r="J691" s="5">
        <f>TRUNC(IF(H691="",0,(IF(SUM($J$18:J690)&gt;=(0.25*$G$5),0,(IF((SUM($J$18:$J690)+(0.25*$G$5))&gt;+($G$5*0.25),(($G$5*0.25)-SUM($J$18:J690)),($G$5*H691)))))),2)</f>
        <v>0</v>
      </c>
      <c r="L691" s="5">
        <f t="shared" si="83"/>
        <v>0</v>
      </c>
      <c r="M691" s="5">
        <f t="shared" si="84"/>
        <v>0</v>
      </c>
      <c r="N691" s="17"/>
      <c r="O691" s="17"/>
      <c r="P691" s="17"/>
      <c r="Q691" s="5">
        <f t="shared" si="85"/>
        <v>0</v>
      </c>
      <c r="S691" s="5">
        <f t="shared" si="86"/>
        <v>0</v>
      </c>
      <c r="T691" s="5">
        <f t="shared" si="87"/>
        <v>0</v>
      </c>
      <c r="W691" s="18"/>
    </row>
    <row r="692" spans="1:23" x14ac:dyDescent="0.25">
      <c r="A692" s="6">
        <f>+'IRS Interest Rates'!A1963</f>
        <v>45792</v>
      </c>
      <c r="C692" s="9" t="str">
        <f>IF($D$3&gt;$A692,"",IF($D$4&lt;$A692,"",+'IRS Interest Rates'!$B1963))</f>
        <v/>
      </c>
      <c r="D692" s="11">
        <f t="shared" si="82"/>
        <v>0</v>
      </c>
      <c r="E692" s="11"/>
      <c r="F692" s="5">
        <f t="shared" si="88"/>
        <v>0</v>
      </c>
      <c r="G692" s="10"/>
      <c r="H692" s="10" t="str">
        <f t="shared" si="89"/>
        <v/>
      </c>
      <c r="I692" s="5">
        <f>TRUNC(IF(G692="",0,(IF(SUM(I$18:$I691)&gt;=(0.25*$G$5),0,(IF((SUM($I$18:$I691)+(0.25*$G$5))&gt;$G$5,(($G$5*0.25)-SUM(I$18:$I691)),($G$5*G692)))))),2)</f>
        <v>0</v>
      </c>
      <c r="J692" s="5">
        <f>TRUNC(IF(H692="",0,(IF(SUM($J$18:J691)&gt;=(0.25*$G$5),0,(IF((SUM($J$18:$J691)+(0.25*$G$5))&gt;+($G$5*0.25),(($G$5*0.25)-SUM($J$18:J691)),($G$5*H692)))))),2)</f>
        <v>0</v>
      </c>
      <c r="L692" s="5">
        <f t="shared" si="83"/>
        <v>0</v>
      </c>
      <c r="M692" s="5">
        <f t="shared" si="84"/>
        <v>0</v>
      </c>
      <c r="N692" s="17"/>
      <c r="O692" s="17"/>
      <c r="P692" s="17"/>
      <c r="Q692" s="5">
        <f t="shared" si="85"/>
        <v>0</v>
      </c>
      <c r="S692" s="5">
        <f t="shared" si="86"/>
        <v>0</v>
      </c>
      <c r="T692" s="5">
        <f t="shared" si="87"/>
        <v>0</v>
      </c>
      <c r="W692" s="18"/>
    </row>
    <row r="693" spans="1:23" x14ac:dyDescent="0.25">
      <c r="A693" s="6">
        <f>+'IRS Interest Rates'!A1964</f>
        <v>45793</v>
      </c>
      <c r="C693" s="9" t="str">
        <f>IF($D$3&gt;$A693,"",IF($D$4&lt;$A693,"",+'IRS Interest Rates'!$B1964))</f>
        <v/>
      </c>
      <c r="D693" s="11">
        <f t="shared" si="82"/>
        <v>0</v>
      </c>
      <c r="E693" s="11"/>
      <c r="F693" s="5">
        <f t="shared" si="88"/>
        <v>0</v>
      </c>
      <c r="G693" s="10"/>
      <c r="H693" s="10" t="str">
        <f t="shared" si="89"/>
        <v/>
      </c>
      <c r="I693" s="5">
        <f>TRUNC(IF(G693="",0,(IF(SUM(I$18:$I692)&gt;=(0.25*$G$5),0,(IF((SUM($I$18:$I692)+(0.25*$G$5))&gt;$G$5,(($G$5*0.25)-SUM(I$18:$I692)),($G$5*G693)))))),2)</f>
        <v>0</v>
      </c>
      <c r="J693" s="5">
        <f>TRUNC(IF(H693="",0,(IF(SUM($J$18:J692)&gt;=(0.25*$G$5),0,(IF((SUM($J$18:$J692)+(0.25*$G$5))&gt;+($G$5*0.25),(($G$5*0.25)-SUM($J$18:J692)),($G$5*H693)))))),2)</f>
        <v>0</v>
      </c>
      <c r="L693" s="5">
        <f t="shared" si="83"/>
        <v>0</v>
      </c>
      <c r="M693" s="5">
        <f t="shared" si="84"/>
        <v>0</v>
      </c>
      <c r="N693" s="17"/>
      <c r="O693" s="17"/>
      <c r="P693" s="17"/>
      <c r="Q693" s="5">
        <f t="shared" si="85"/>
        <v>0</v>
      </c>
      <c r="S693" s="5">
        <f t="shared" si="86"/>
        <v>0</v>
      </c>
      <c r="T693" s="5">
        <f t="shared" si="87"/>
        <v>0</v>
      </c>
      <c r="W693" s="18"/>
    </row>
    <row r="694" spans="1:23" x14ac:dyDescent="0.25">
      <c r="A694" s="6">
        <f>+'IRS Interest Rates'!A1965</f>
        <v>45794</v>
      </c>
      <c r="C694" s="9" t="str">
        <f>IF($D$3&gt;$A694,"",IF($D$4&lt;$A694,"",+'IRS Interest Rates'!$B1965))</f>
        <v/>
      </c>
      <c r="D694" s="11">
        <f t="shared" si="82"/>
        <v>0</v>
      </c>
      <c r="E694" s="11"/>
      <c r="F694" s="5">
        <f t="shared" si="88"/>
        <v>0</v>
      </c>
      <c r="G694" s="10"/>
      <c r="H694" s="10" t="str">
        <f t="shared" si="89"/>
        <v/>
      </c>
      <c r="I694" s="5">
        <f>TRUNC(IF(G694="",0,(IF(SUM(I$18:$I693)&gt;=(0.25*$G$5),0,(IF((SUM($I$18:$I693)+(0.25*$G$5))&gt;$G$5,(($G$5*0.25)-SUM(I$18:$I693)),($G$5*G694)))))),2)</f>
        <v>0</v>
      </c>
      <c r="J694" s="5">
        <f>TRUNC(IF(H694="",0,(IF(SUM($J$18:J693)&gt;=(0.25*$G$5),0,(IF((SUM($J$18:$J693)+(0.25*$G$5))&gt;+($G$5*0.25),(($G$5*0.25)-SUM($J$18:J693)),($G$5*H694)))))),2)</f>
        <v>0</v>
      </c>
      <c r="L694" s="5">
        <f t="shared" si="83"/>
        <v>0</v>
      </c>
      <c r="M694" s="5">
        <f t="shared" si="84"/>
        <v>0</v>
      </c>
      <c r="N694" s="17"/>
      <c r="O694" s="17"/>
      <c r="P694" s="17"/>
      <c r="Q694" s="5">
        <f t="shared" si="85"/>
        <v>0</v>
      </c>
      <c r="S694" s="5">
        <f t="shared" si="86"/>
        <v>0</v>
      </c>
      <c r="T694" s="5">
        <f t="shared" si="87"/>
        <v>0</v>
      </c>
      <c r="W694" s="18"/>
    </row>
    <row r="695" spans="1:23" x14ac:dyDescent="0.25">
      <c r="A695" s="6">
        <f>+'IRS Interest Rates'!A1966</f>
        <v>45795</v>
      </c>
      <c r="C695" s="9" t="str">
        <f>IF($D$3&gt;$A695,"",IF($D$4&lt;$A695,"",+'IRS Interest Rates'!$B1966))</f>
        <v/>
      </c>
      <c r="D695" s="11">
        <f t="shared" si="82"/>
        <v>0</v>
      </c>
      <c r="E695" s="11"/>
      <c r="F695" s="5">
        <f t="shared" si="88"/>
        <v>0</v>
      </c>
      <c r="G695" s="10"/>
      <c r="H695" s="10" t="str">
        <f t="shared" si="89"/>
        <v/>
      </c>
      <c r="I695" s="5">
        <f>TRUNC(IF(G695="",0,(IF(SUM(I$18:$I694)&gt;=(0.25*$G$5),0,(IF((SUM($I$18:$I694)+(0.25*$G$5))&gt;$G$5,(($G$5*0.25)-SUM(I$18:$I694)),($G$5*G695)))))),2)</f>
        <v>0</v>
      </c>
      <c r="J695" s="5">
        <f>TRUNC(IF(H695="",0,(IF(SUM($J$18:J694)&gt;=(0.25*$G$5),0,(IF((SUM($J$18:$J694)+(0.25*$G$5))&gt;+($G$5*0.25),(($G$5*0.25)-SUM($J$18:J694)),($G$5*H695)))))),2)</f>
        <v>0</v>
      </c>
      <c r="L695" s="5">
        <f t="shared" si="83"/>
        <v>0</v>
      </c>
      <c r="M695" s="5">
        <f t="shared" si="84"/>
        <v>0</v>
      </c>
      <c r="N695" s="17"/>
      <c r="O695" s="17"/>
      <c r="P695" s="17"/>
      <c r="Q695" s="5">
        <f t="shared" si="85"/>
        <v>0</v>
      </c>
      <c r="S695" s="5">
        <f t="shared" si="86"/>
        <v>0</v>
      </c>
      <c r="T695" s="5">
        <f t="shared" si="87"/>
        <v>0</v>
      </c>
      <c r="W695" s="18"/>
    </row>
    <row r="696" spans="1:23" x14ac:dyDescent="0.25">
      <c r="A696" s="6">
        <f>+'IRS Interest Rates'!A1967</f>
        <v>45796</v>
      </c>
      <c r="C696" s="9" t="str">
        <f>IF($D$3&gt;$A696,"",IF($D$4&lt;$A696,"",+'IRS Interest Rates'!$B1967))</f>
        <v/>
      </c>
      <c r="D696" s="11">
        <f t="shared" si="82"/>
        <v>0</v>
      </c>
      <c r="E696" s="11"/>
      <c r="F696" s="5">
        <f t="shared" si="88"/>
        <v>0</v>
      </c>
      <c r="G696" s="10"/>
      <c r="H696" s="10" t="str">
        <f t="shared" si="89"/>
        <v/>
      </c>
      <c r="I696" s="5">
        <f>TRUNC(IF(G696="",0,(IF(SUM(I$18:$I695)&gt;=(0.25*$G$5),0,(IF((SUM($I$18:$I695)+(0.25*$G$5))&gt;$G$5,(($G$5*0.25)-SUM(I$18:$I695)),($G$5*G696)))))),2)</f>
        <v>0</v>
      </c>
      <c r="J696" s="5">
        <f>TRUNC(IF(H696="",0,(IF(SUM($J$18:J695)&gt;=(0.25*$G$5),0,(IF((SUM($J$18:$J695)+(0.25*$G$5))&gt;+($G$5*0.25),(($G$5*0.25)-SUM($J$18:J695)),($G$5*H696)))))),2)</f>
        <v>0</v>
      </c>
      <c r="L696" s="5">
        <f t="shared" si="83"/>
        <v>0</v>
      </c>
      <c r="M696" s="5">
        <f t="shared" si="84"/>
        <v>0</v>
      </c>
      <c r="N696" s="17"/>
      <c r="O696" s="17"/>
      <c r="P696" s="17"/>
      <c r="Q696" s="5">
        <f t="shared" si="85"/>
        <v>0</v>
      </c>
      <c r="S696" s="5">
        <f t="shared" si="86"/>
        <v>0</v>
      </c>
      <c r="T696" s="5">
        <f t="shared" si="87"/>
        <v>0</v>
      </c>
      <c r="W696" s="18"/>
    </row>
    <row r="697" spans="1:23" x14ac:dyDescent="0.25">
      <c r="A697" s="6">
        <f>+'IRS Interest Rates'!A1968</f>
        <v>45797</v>
      </c>
      <c r="C697" s="9" t="str">
        <f>IF($D$3&gt;$A697,"",IF($D$4&lt;$A697,"",+'IRS Interest Rates'!$B1968))</f>
        <v/>
      </c>
      <c r="D697" s="11">
        <f t="shared" si="82"/>
        <v>0</v>
      </c>
      <c r="E697" s="11"/>
      <c r="F697" s="5">
        <f t="shared" si="88"/>
        <v>0</v>
      </c>
      <c r="G697" s="10"/>
      <c r="H697" s="10" t="str">
        <f t="shared" si="89"/>
        <v/>
      </c>
      <c r="I697" s="5">
        <f>TRUNC(IF(G697="",0,(IF(SUM(I$18:$I696)&gt;=(0.25*$G$5),0,(IF((SUM($I$18:$I696)+(0.25*$G$5))&gt;$G$5,(($G$5*0.25)-SUM(I$18:$I696)),($G$5*G697)))))),2)</f>
        <v>0</v>
      </c>
      <c r="J697" s="5">
        <f>TRUNC(IF(H697="",0,(IF(SUM($J$18:J696)&gt;=(0.25*$G$5),0,(IF((SUM($J$18:$J696)+(0.25*$G$5))&gt;+($G$5*0.25),(($G$5*0.25)-SUM($J$18:J696)),($G$5*H697)))))),2)</f>
        <v>0</v>
      </c>
      <c r="L697" s="5">
        <f t="shared" si="83"/>
        <v>0</v>
      </c>
      <c r="M697" s="5">
        <f t="shared" si="84"/>
        <v>0</v>
      </c>
      <c r="N697" s="17"/>
      <c r="O697" s="17"/>
      <c r="P697" s="17"/>
      <c r="Q697" s="5">
        <f t="shared" si="85"/>
        <v>0</v>
      </c>
      <c r="S697" s="5">
        <f t="shared" si="86"/>
        <v>0</v>
      </c>
      <c r="T697" s="5">
        <f t="shared" si="87"/>
        <v>0</v>
      </c>
      <c r="W697" s="18"/>
    </row>
    <row r="698" spans="1:23" x14ac:dyDescent="0.25">
      <c r="A698" s="6">
        <f>+'IRS Interest Rates'!A1969</f>
        <v>45798</v>
      </c>
      <c r="C698" s="9" t="str">
        <f>IF($D$3&gt;$A698,"",IF($D$4&lt;$A698,"",+'IRS Interest Rates'!$B1969))</f>
        <v/>
      </c>
      <c r="D698" s="11">
        <f t="shared" si="82"/>
        <v>0</v>
      </c>
      <c r="E698" s="11"/>
      <c r="F698" s="5">
        <f t="shared" si="88"/>
        <v>0</v>
      </c>
      <c r="G698" s="10"/>
      <c r="H698" s="10" t="str">
        <f t="shared" si="89"/>
        <v/>
      </c>
      <c r="I698" s="5">
        <f>TRUNC(IF(G698="",0,(IF(SUM(I$18:$I697)&gt;=(0.25*$G$5),0,(IF((SUM($I$18:$I697)+(0.25*$G$5))&gt;$G$5,(($G$5*0.25)-SUM(I$18:$I697)),($G$5*G698)))))),2)</f>
        <v>0</v>
      </c>
      <c r="J698" s="5">
        <f>TRUNC(IF(H698="",0,(IF(SUM($J$18:J697)&gt;=(0.25*$G$5),0,(IF((SUM($J$18:$J697)+(0.25*$G$5))&gt;+($G$5*0.25),(($G$5*0.25)-SUM($J$18:J697)),($G$5*H698)))))),2)</f>
        <v>0</v>
      </c>
      <c r="L698" s="5">
        <f t="shared" si="83"/>
        <v>0</v>
      </c>
      <c r="M698" s="5">
        <f t="shared" si="84"/>
        <v>0</v>
      </c>
      <c r="N698" s="17"/>
      <c r="O698" s="17"/>
      <c r="P698" s="17"/>
      <c r="Q698" s="5">
        <f t="shared" si="85"/>
        <v>0</v>
      </c>
      <c r="S698" s="5">
        <f t="shared" si="86"/>
        <v>0</v>
      </c>
      <c r="T698" s="5">
        <f t="shared" si="87"/>
        <v>0</v>
      </c>
      <c r="W698" s="18"/>
    </row>
    <row r="699" spans="1:23" x14ac:dyDescent="0.25">
      <c r="A699" s="6">
        <f>+'IRS Interest Rates'!A1970</f>
        <v>45799</v>
      </c>
      <c r="C699" s="9" t="str">
        <f>IF($D$3&gt;$A699,"",IF($D$4&lt;$A699,"",+'IRS Interest Rates'!$B1970))</f>
        <v/>
      </c>
      <c r="D699" s="11">
        <f t="shared" si="82"/>
        <v>0</v>
      </c>
      <c r="E699" s="11"/>
      <c r="F699" s="5">
        <f t="shared" si="88"/>
        <v>0</v>
      </c>
      <c r="G699" s="10"/>
      <c r="H699" s="10" t="str">
        <f t="shared" si="89"/>
        <v/>
      </c>
      <c r="I699" s="5">
        <f>TRUNC(IF(G699="",0,(IF(SUM(I$18:$I698)&gt;=(0.25*$G$5),0,(IF((SUM($I$18:$I698)+(0.25*$G$5))&gt;$G$5,(($G$5*0.25)-SUM(I$18:$I698)),($G$5*G699)))))),2)</f>
        <v>0</v>
      </c>
      <c r="J699" s="5">
        <f>TRUNC(IF(H699="",0,(IF(SUM($J$18:J698)&gt;=(0.25*$G$5),0,(IF((SUM($J$18:$J698)+(0.25*$G$5))&gt;+($G$5*0.25),(($G$5*0.25)-SUM($J$18:J698)),($G$5*H699)))))),2)</f>
        <v>0</v>
      </c>
      <c r="L699" s="5">
        <f t="shared" si="83"/>
        <v>0</v>
      </c>
      <c r="M699" s="5">
        <f t="shared" si="84"/>
        <v>0</v>
      </c>
      <c r="N699" s="17"/>
      <c r="O699" s="17"/>
      <c r="P699" s="17"/>
      <c r="Q699" s="5">
        <f t="shared" si="85"/>
        <v>0</v>
      </c>
      <c r="S699" s="5">
        <f t="shared" si="86"/>
        <v>0</v>
      </c>
      <c r="T699" s="5">
        <f t="shared" si="87"/>
        <v>0</v>
      </c>
      <c r="W699" s="18"/>
    </row>
    <row r="700" spans="1:23" x14ac:dyDescent="0.25">
      <c r="A700" s="6">
        <f>+'IRS Interest Rates'!A1971</f>
        <v>45800</v>
      </c>
      <c r="C700" s="9" t="str">
        <f>IF($D$3&gt;$A700,"",IF($D$4&lt;$A700,"",+'IRS Interest Rates'!$B1971))</f>
        <v/>
      </c>
      <c r="D700" s="11">
        <f t="shared" si="82"/>
        <v>0</v>
      </c>
      <c r="E700" s="11"/>
      <c r="F700" s="5">
        <f t="shared" si="88"/>
        <v>0</v>
      </c>
      <c r="G700" s="10"/>
      <c r="H700" s="10" t="str">
        <f t="shared" si="89"/>
        <v/>
      </c>
      <c r="I700" s="5">
        <f>TRUNC(IF(G700="",0,(IF(SUM(I$18:$I699)&gt;=(0.25*$G$5),0,(IF((SUM($I$18:$I699)+(0.25*$G$5))&gt;$G$5,(($G$5*0.25)-SUM(I$18:$I699)),($G$5*G700)))))),2)</f>
        <v>0</v>
      </c>
      <c r="J700" s="5">
        <f>TRUNC(IF(H700="",0,(IF(SUM($J$18:J699)&gt;=(0.25*$G$5),0,(IF((SUM($J$18:$J699)+(0.25*$G$5))&gt;+($G$5*0.25),(($G$5*0.25)-SUM($J$18:J699)),($G$5*H700)))))),2)</f>
        <v>0</v>
      </c>
      <c r="L700" s="5">
        <f t="shared" si="83"/>
        <v>0</v>
      </c>
      <c r="M700" s="5">
        <f t="shared" si="84"/>
        <v>0</v>
      </c>
      <c r="N700" s="17"/>
      <c r="O700" s="17"/>
      <c r="P700" s="17"/>
      <c r="Q700" s="5">
        <f t="shared" si="85"/>
        <v>0</v>
      </c>
      <c r="S700" s="5">
        <f t="shared" si="86"/>
        <v>0</v>
      </c>
      <c r="T700" s="5">
        <f t="shared" si="87"/>
        <v>0</v>
      </c>
      <c r="W700" s="18"/>
    </row>
    <row r="701" spans="1:23" x14ac:dyDescent="0.25">
      <c r="A701" s="6">
        <f>+'IRS Interest Rates'!A1972</f>
        <v>45801</v>
      </c>
      <c r="C701" s="9" t="str">
        <f>IF($D$3&gt;$A701,"",IF($D$4&lt;$A701,"",+'IRS Interest Rates'!$B1972))</f>
        <v/>
      </c>
      <c r="D701" s="11">
        <f t="shared" si="82"/>
        <v>0</v>
      </c>
      <c r="E701" s="11"/>
      <c r="F701" s="5">
        <f t="shared" si="88"/>
        <v>0</v>
      </c>
      <c r="G701" s="10"/>
      <c r="H701" s="10" t="str">
        <f t="shared" si="89"/>
        <v/>
      </c>
      <c r="I701" s="5">
        <f>TRUNC(IF(G701="",0,(IF(SUM(I$18:$I700)&gt;=(0.25*$G$5),0,(IF((SUM($I$18:$I700)+(0.25*$G$5))&gt;$G$5,(($G$5*0.25)-SUM(I$18:$I700)),($G$5*G701)))))),2)</f>
        <v>0</v>
      </c>
      <c r="J701" s="5">
        <f>TRUNC(IF(H701="",0,(IF(SUM($J$18:J700)&gt;=(0.25*$G$5),0,(IF((SUM($J$18:$J700)+(0.25*$G$5))&gt;+($G$5*0.25),(($G$5*0.25)-SUM($J$18:J700)),($G$5*H701)))))),2)</f>
        <v>0</v>
      </c>
      <c r="L701" s="5">
        <f t="shared" si="83"/>
        <v>0</v>
      </c>
      <c r="M701" s="5">
        <f t="shared" si="84"/>
        <v>0</v>
      </c>
      <c r="N701" s="17"/>
      <c r="O701" s="17"/>
      <c r="P701" s="17"/>
      <c r="Q701" s="5">
        <f t="shared" si="85"/>
        <v>0</v>
      </c>
      <c r="S701" s="5">
        <f t="shared" si="86"/>
        <v>0</v>
      </c>
      <c r="T701" s="5">
        <f t="shared" si="87"/>
        <v>0</v>
      </c>
      <c r="W701" s="18"/>
    </row>
    <row r="702" spans="1:23" x14ac:dyDescent="0.25">
      <c r="A702" s="6">
        <f>+'IRS Interest Rates'!A1973</f>
        <v>45802</v>
      </c>
      <c r="C702" s="9" t="str">
        <f>IF($D$3&gt;$A702,"",IF($D$4&lt;$A702,"",+'IRS Interest Rates'!$B1973))</f>
        <v/>
      </c>
      <c r="D702" s="11">
        <f t="shared" si="82"/>
        <v>0</v>
      </c>
      <c r="E702" s="11"/>
      <c r="F702" s="5">
        <f t="shared" si="88"/>
        <v>0</v>
      </c>
      <c r="G702" s="10"/>
      <c r="H702" s="10" t="str">
        <f t="shared" si="89"/>
        <v/>
      </c>
      <c r="I702" s="5">
        <f>TRUNC(IF(G702="",0,(IF(SUM(I$18:$I701)&gt;=(0.25*$G$5),0,(IF((SUM($I$18:$I701)+(0.25*$G$5))&gt;$G$5,(($G$5*0.25)-SUM(I$18:$I701)),($G$5*G702)))))),2)</f>
        <v>0</v>
      </c>
      <c r="J702" s="5">
        <f>TRUNC(IF(H702="",0,(IF(SUM($J$18:J701)&gt;=(0.25*$G$5),0,(IF((SUM($J$18:$J701)+(0.25*$G$5))&gt;+($G$5*0.25),(($G$5*0.25)-SUM($J$18:J701)),($G$5*H702)))))),2)</f>
        <v>0</v>
      </c>
      <c r="L702" s="5">
        <f t="shared" si="83"/>
        <v>0</v>
      </c>
      <c r="M702" s="5">
        <f t="shared" si="84"/>
        <v>0</v>
      </c>
      <c r="N702" s="17"/>
      <c r="O702" s="17"/>
      <c r="P702" s="17"/>
      <c r="Q702" s="5">
        <f t="shared" si="85"/>
        <v>0</v>
      </c>
      <c r="S702" s="5">
        <f t="shared" si="86"/>
        <v>0</v>
      </c>
      <c r="T702" s="5">
        <f t="shared" si="87"/>
        <v>0</v>
      </c>
      <c r="W702" s="18"/>
    </row>
    <row r="703" spans="1:23" x14ac:dyDescent="0.25">
      <c r="A703" s="6">
        <f>+'IRS Interest Rates'!A1974</f>
        <v>45803</v>
      </c>
      <c r="C703" s="9" t="str">
        <f>IF($D$3&gt;$A703,"",IF($D$4&lt;$A703,"",+'IRS Interest Rates'!$B1974))</f>
        <v/>
      </c>
      <c r="D703" s="11">
        <f t="shared" si="82"/>
        <v>0</v>
      </c>
      <c r="E703" s="11"/>
      <c r="F703" s="5">
        <f t="shared" si="88"/>
        <v>0</v>
      </c>
      <c r="G703" s="10"/>
      <c r="H703" s="10" t="str">
        <f t="shared" si="89"/>
        <v/>
      </c>
      <c r="I703" s="5">
        <f>TRUNC(IF(G703="",0,(IF(SUM(I$18:$I702)&gt;=(0.25*$G$5),0,(IF((SUM($I$18:$I702)+(0.25*$G$5))&gt;$G$5,(($G$5*0.25)-SUM(I$18:$I702)),($G$5*G703)))))),2)</f>
        <v>0</v>
      </c>
      <c r="J703" s="5">
        <f>TRUNC(IF(H703="",0,(IF(SUM($J$18:J702)&gt;=(0.25*$G$5),0,(IF((SUM($J$18:$J702)+(0.25*$G$5))&gt;+($G$5*0.25),(($G$5*0.25)-SUM($J$18:J702)),($G$5*H703)))))),2)</f>
        <v>0</v>
      </c>
      <c r="L703" s="5">
        <f t="shared" si="83"/>
        <v>0</v>
      </c>
      <c r="M703" s="5">
        <f t="shared" si="84"/>
        <v>0</v>
      </c>
      <c r="N703" s="17"/>
      <c r="O703" s="17"/>
      <c r="P703" s="17"/>
      <c r="Q703" s="5">
        <f t="shared" si="85"/>
        <v>0</v>
      </c>
      <c r="S703" s="5">
        <f t="shared" si="86"/>
        <v>0</v>
      </c>
      <c r="T703" s="5">
        <f t="shared" si="87"/>
        <v>0</v>
      </c>
      <c r="W703" s="18"/>
    </row>
    <row r="704" spans="1:23" x14ac:dyDescent="0.25">
      <c r="A704" s="6">
        <f>+'IRS Interest Rates'!A1975</f>
        <v>45804</v>
      </c>
      <c r="C704" s="9" t="str">
        <f>IF($D$3&gt;$A704,"",IF($D$4&lt;$A704,"",+'IRS Interest Rates'!$B1975))</f>
        <v/>
      </c>
      <c r="D704" s="11">
        <f t="shared" si="82"/>
        <v>0</v>
      </c>
      <c r="E704" s="11"/>
      <c r="F704" s="5">
        <f t="shared" si="88"/>
        <v>0</v>
      </c>
      <c r="G704" s="10"/>
      <c r="H704" s="10" t="str">
        <f t="shared" si="89"/>
        <v/>
      </c>
      <c r="I704" s="5">
        <f>TRUNC(IF(G704="",0,(IF(SUM(I$18:$I703)&gt;=(0.25*$G$5),0,(IF((SUM($I$18:$I703)+(0.25*$G$5))&gt;$G$5,(($G$5*0.25)-SUM(I$18:$I703)),($G$5*G704)))))),2)</f>
        <v>0</v>
      </c>
      <c r="J704" s="5">
        <f>TRUNC(IF(H704="",0,(IF(SUM($J$18:J703)&gt;=(0.25*$G$5),0,(IF((SUM($J$18:$J703)+(0.25*$G$5))&gt;+($G$5*0.25),(($G$5*0.25)-SUM($J$18:J703)),($G$5*H704)))))),2)</f>
        <v>0</v>
      </c>
      <c r="L704" s="5">
        <f t="shared" si="83"/>
        <v>0</v>
      </c>
      <c r="M704" s="5">
        <f t="shared" si="84"/>
        <v>0</v>
      </c>
      <c r="N704" s="17"/>
      <c r="O704" s="17"/>
      <c r="P704" s="17"/>
      <c r="Q704" s="5">
        <f t="shared" si="85"/>
        <v>0</v>
      </c>
      <c r="S704" s="5">
        <f t="shared" si="86"/>
        <v>0</v>
      </c>
      <c r="T704" s="5">
        <f t="shared" si="87"/>
        <v>0</v>
      </c>
      <c r="W704" s="18"/>
    </row>
    <row r="705" spans="1:23" x14ac:dyDescent="0.25">
      <c r="A705" s="6">
        <f>+'IRS Interest Rates'!A1976</f>
        <v>45805</v>
      </c>
      <c r="C705" s="9" t="str">
        <f>IF($D$3&gt;$A705,"",IF($D$4&lt;$A705,"",+'IRS Interest Rates'!$B1976))</f>
        <v/>
      </c>
      <c r="D705" s="11">
        <f t="shared" si="82"/>
        <v>0</v>
      </c>
      <c r="E705" s="11"/>
      <c r="F705" s="5">
        <f t="shared" si="88"/>
        <v>0</v>
      </c>
      <c r="G705" s="10"/>
      <c r="H705" s="10" t="str">
        <f t="shared" si="89"/>
        <v/>
      </c>
      <c r="I705" s="5">
        <f>TRUNC(IF(G705="",0,(IF(SUM(I$18:$I704)&gt;=(0.25*$G$5),0,(IF((SUM($I$18:$I704)+(0.25*$G$5))&gt;$G$5,(($G$5*0.25)-SUM(I$18:$I704)),($G$5*G705)))))),2)</f>
        <v>0</v>
      </c>
      <c r="J705" s="5">
        <f>TRUNC(IF(H705="",0,(IF(SUM($J$18:J704)&gt;=(0.25*$G$5),0,(IF((SUM($J$18:$J704)+(0.25*$G$5))&gt;+($G$5*0.25),(($G$5*0.25)-SUM($J$18:J704)),($G$5*H705)))))),2)</f>
        <v>0</v>
      </c>
      <c r="L705" s="5">
        <f t="shared" si="83"/>
        <v>0</v>
      </c>
      <c r="M705" s="5">
        <f t="shared" si="84"/>
        <v>0</v>
      </c>
      <c r="N705" s="17"/>
      <c r="O705" s="17"/>
      <c r="P705" s="17"/>
      <c r="Q705" s="5">
        <f t="shared" si="85"/>
        <v>0</v>
      </c>
      <c r="S705" s="5">
        <f t="shared" si="86"/>
        <v>0</v>
      </c>
      <c r="T705" s="5">
        <f t="shared" si="87"/>
        <v>0</v>
      </c>
      <c r="W705" s="18"/>
    </row>
    <row r="706" spans="1:23" x14ac:dyDescent="0.25">
      <c r="A706" s="6">
        <f>+'IRS Interest Rates'!A1977</f>
        <v>45806</v>
      </c>
      <c r="C706" s="9" t="str">
        <f>IF($D$3&gt;$A706,"",IF($D$4&lt;$A706,"",+'IRS Interest Rates'!$B1977))</f>
        <v/>
      </c>
      <c r="D706" s="11">
        <f t="shared" si="82"/>
        <v>0</v>
      </c>
      <c r="E706" s="11"/>
      <c r="F706" s="5">
        <f t="shared" si="88"/>
        <v>0</v>
      </c>
      <c r="G706" s="10"/>
      <c r="H706" s="10" t="str">
        <f t="shared" si="89"/>
        <v/>
      </c>
      <c r="I706" s="5">
        <f>TRUNC(IF(G706="",0,(IF(SUM(I$18:$I705)&gt;=(0.25*$G$5),0,(IF((SUM($I$18:$I705)+(0.25*$G$5))&gt;$G$5,(($G$5*0.25)-SUM(I$18:$I705)),($G$5*G706)))))),2)</f>
        <v>0</v>
      </c>
      <c r="J706" s="5">
        <f>TRUNC(IF(H706="",0,(IF(SUM($J$18:J705)&gt;=(0.25*$G$5),0,(IF((SUM($J$18:$J705)+(0.25*$G$5))&gt;+($G$5*0.25),(($G$5*0.25)-SUM($J$18:J705)),($G$5*H706)))))),2)</f>
        <v>0</v>
      </c>
      <c r="L706" s="5">
        <f t="shared" si="83"/>
        <v>0</v>
      </c>
      <c r="M706" s="5">
        <f t="shared" si="84"/>
        <v>0</v>
      </c>
      <c r="N706" s="17"/>
      <c r="O706" s="17"/>
      <c r="P706" s="17"/>
      <c r="Q706" s="5">
        <f t="shared" si="85"/>
        <v>0</v>
      </c>
      <c r="S706" s="5">
        <f t="shared" si="86"/>
        <v>0</v>
      </c>
      <c r="T706" s="5">
        <f t="shared" si="87"/>
        <v>0</v>
      </c>
      <c r="W706" s="18"/>
    </row>
    <row r="707" spans="1:23" x14ac:dyDescent="0.25">
      <c r="A707" s="6">
        <f>+'IRS Interest Rates'!A1978</f>
        <v>45807</v>
      </c>
      <c r="C707" s="9" t="str">
        <f>IF($D$3&gt;$A707,"",IF($D$4&lt;$A707,"",+'IRS Interest Rates'!$B1978))</f>
        <v/>
      </c>
      <c r="D707" s="11">
        <f t="shared" si="82"/>
        <v>0</v>
      </c>
      <c r="E707" s="11"/>
      <c r="F707" s="5">
        <f t="shared" si="88"/>
        <v>0</v>
      </c>
      <c r="G707" s="10"/>
      <c r="H707" s="10" t="str">
        <f t="shared" si="89"/>
        <v/>
      </c>
      <c r="I707" s="5">
        <f>TRUNC(IF(G707="",0,(IF(SUM(I$18:$I706)&gt;=(0.25*$G$5),0,(IF((SUM($I$18:$I706)+(0.25*$G$5))&gt;$G$5,(($G$5*0.25)-SUM(I$18:$I706)),($G$5*G707)))))),2)</f>
        <v>0</v>
      </c>
      <c r="J707" s="5">
        <f>TRUNC(IF(H707="",0,(IF(SUM($J$18:J706)&gt;=(0.25*$G$5),0,(IF((SUM($J$18:$J706)+(0.25*$G$5))&gt;+($G$5*0.25),(($G$5*0.25)-SUM($J$18:J706)),($G$5*H707)))))),2)</f>
        <v>0</v>
      </c>
      <c r="L707" s="5">
        <f t="shared" si="83"/>
        <v>0</v>
      </c>
      <c r="M707" s="5">
        <f t="shared" si="84"/>
        <v>0</v>
      </c>
      <c r="N707" s="17"/>
      <c r="O707" s="17"/>
      <c r="P707" s="17"/>
      <c r="Q707" s="5">
        <f t="shared" si="85"/>
        <v>0</v>
      </c>
      <c r="S707" s="5">
        <f t="shared" si="86"/>
        <v>0</v>
      </c>
      <c r="T707" s="5">
        <f t="shared" si="87"/>
        <v>0</v>
      </c>
      <c r="W707" s="18"/>
    </row>
    <row r="708" spans="1:23" x14ac:dyDescent="0.25">
      <c r="A708" s="6">
        <f>+'IRS Interest Rates'!A1979</f>
        <v>45808</v>
      </c>
      <c r="C708" s="9" t="str">
        <f>IF($D$3&gt;$A708,"",IF($D$4&lt;$A708,"",+'IRS Interest Rates'!$B1979))</f>
        <v/>
      </c>
      <c r="D708" s="11">
        <f t="shared" si="82"/>
        <v>0</v>
      </c>
      <c r="E708" s="11"/>
      <c r="F708" s="5">
        <f t="shared" si="88"/>
        <v>0</v>
      </c>
      <c r="G708" s="10">
        <f>IF($G$14="yes",IF($A708&lt;$D$3,"",IF(SUM(F678:F708)&gt;0,G$16,"")),0)</f>
        <v>0</v>
      </c>
      <c r="H708" s="10">
        <f t="shared" si="89"/>
        <v>0</v>
      </c>
      <c r="I708" s="5">
        <f>TRUNC(IF(G708="",0,(IF(SUM(I$18:$I707)&gt;=(0.25*$G$5),0,(IF((SUM($I$18:$I707)+(0.25*$G$5))&gt;$G$5,(($G$5*0.25)-SUM(I$18:$I707)),($G$5*G708)))))),2)</f>
        <v>0</v>
      </c>
      <c r="J708" s="5">
        <f>TRUNC(IF(H708="",0,(IF(SUM($J$18:J707)&gt;=(0.25*$G$5),0,(IF((SUM($J$18:$J707)+(0.25*$G$5))&gt;+($G$5*0.25),(($G$5*0.25)-SUM($J$18:J707)),($G$5*H708)))))),2)</f>
        <v>0</v>
      </c>
      <c r="L708" s="5">
        <f t="shared" si="83"/>
        <v>0</v>
      </c>
      <c r="M708" s="5">
        <f t="shared" si="84"/>
        <v>0</v>
      </c>
      <c r="N708" s="17"/>
      <c r="O708" s="17"/>
      <c r="P708" s="17"/>
      <c r="Q708" s="5">
        <f t="shared" si="85"/>
        <v>0</v>
      </c>
      <c r="S708" s="5">
        <f t="shared" si="86"/>
        <v>0</v>
      </c>
      <c r="T708" s="5">
        <f t="shared" si="87"/>
        <v>0</v>
      </c>
      <c r="W708" s="18"/>
    </row>
    <row r="709" spans="1:23" x14ac:dyDescent="0.25">
      <c r="A709" s="6">
        <f>+'IRS Interest Rates'!A1980</f>
        <v>45809</v>
      </c>
      <c r="C709" s="9" t="str">
        <f>IF($D$3&gt;$A709,"",IF($D$4&lt;$A709,"",+'IRS Interest Rates'!$B1980))</f>
        <v/>
      </c>
      <c r="D709" s="11">
        <f t="shared" si="82"/>
        <v>0</v>
      </c>
      <c r="E709" s="11"/>
      <c r="F709" s="5">
        <f t="shared" si="88"/>
        <v>0</v>
      </c>
      <c r="G709" s="10"/>
      <c r="H709" s="10" t="str">
        <f t="shared" si="89"/>
        <v/>
      </c>
      <c r="I709" s="5">
        <f>TRUNC(IF(G709="",0,(IF(SUM(I$18:$I708)&gt;=(0.25*$G$5),0,(IF((SUM($I$18:$I708)+(0.25*$G$5))&gt;$G$5,(($G$5*0.25)-SUM(I$18:$I708)),($G$5*G709)))))),2)</f>
        <v>0</v>
      </c>
      <c r="J709" s="5">
        <f>TRUNC(IF(H709="",0,(IF(SUM($J$18:J708)&gt;=(0.25*$G$5),0,(IF((SUM($J$18:$J708)+(0.25*$G$5))&gt;+($G$5*0.25),(($G$5*0.25)-SUM($J$18:J708)),($G$5*H709)))))),2)</f>
        <v>0</v>
      </c>
      <c r="L709" s="5">
        <f t="shared" si="83"/>
        <v>0</v>
      </c>
      <c r="M709" s="5">
        <f t="shared" si="84"/>
        <v>0</v>
      </c>
      <c r="N709" s="17"/>
      <c r="O709" s="17"/>
      <c r="P709" s="17"/>
      <c r="Q709" s="5">
        <f t="shared" si="85"/>
        <v>0</v>
      </c>
      <c r="S709" s="5">
        <f t="shared" si="86"/>
        <v>0</v>
      </c>
      <c r="T709" s="5">
        <f t="shared" si="87"/>
        <v>0</v>
      </c>
      <c r="W709" s="18"/>
    </row>
    <row r="710" spans="1:23" x14ac:dyDescent="0.25">
      <c r="A710" s="6">
        <f>+'IRS Interest Rates'!A1981</f>
        <v>45810</v>
      </c>
      <c r="C710" s="9" t="str">
        <f>IF($D$3&gt;$A710,"",IF($D$4&lt;$A710,"",+'IRS Interest Rates'!$B1981))</f>
        <v/>
      </c>
      <c r="D710" s="11">
        <f t="shared" si="82"/>
        <v>0</v>
      </c>
      <c r="E710" s="11"/>
      <c r="F710" s="5">
        <f t="shared" si="88"/>
        <v>0</v>
      </c>
      <c r="G710" s="10"/>
      <c r="H710" s="10" t="str">
        <f t="shared" si="89"/>
        <v/>
      </c>
      <c r="I710" s="5">
        <f>TRUNC(IF(G710="",0,(IF(SUM(I$18:$I709)&gt;=(0.25*$G$5),0,(IF((SUM($I$18:$I709)+(0.25*$G$5))&gt;$G$5,(($G$5*0.25)-SUM(I$18:$I709)),($G$5*G710)))))),2)</f>
        <v>0</v>
      </c>
      <c r="J710" s="5">
        <f>TRUNC(IF(H710="",0,(IF(SUM($J$18:J709)&gt;=(0.25*$G$5),0,(IF((SUM($J$18:$J709)+(0.25*$G$5))&gt;+($G$5*0.25),(($G$5*0.25)-SUM($J$18:J709)),($G$5*H710)))))),2)</f>
        <v>0</v>
      </c>
      <c r="L710" s="5">
        <f t="shared" si="83"/>
        <v>0</v>
      </c>
      <c r="M710" s="5">
        <f t="shared" si="84"/>
        <v>0</v>
      </c>
      <c r="N710" s="17"/>
      <c r="O710" s="17"/>
      <c r="P710" s="17"/>
      <c r="Q710" s="5">
        <f t="shared" si="85"/>
        <v>0</v>
      </c>
      <c r="S710" s="5">
        <f t="shared" si="86"/>
        <v>0</v>
      </c>
      <c r="T710" s="5">
        <f t="shared" si="87"/>
        <v>0</v>
      </c>
      <c r="W710" s="18"/>
    </row>
    <row r="711" spans="1:23" x14ac:dyDescent="0.25">
      <c r="A711" s="6">
        <f>+'IRS Interest Rates'!A1982</f>
        <v>45811</v>
      </c>
      <c r="C711" s="9" t="str">
        <f>IF($D$3&gt;$A711,"",IF($D$4&lt;$A711,"",+'IRS Interest Rates'!$B1982))</f>
        <v/>
      </c>
      <c r="D711" s="11">
        <f t="shared" si="82"/>
        <v>0</v>
      </c>
      <c r="E711" s="11"/>
      <c r="F711" s="5">
        <f t="shared" si="88"/>
        <v>0</v>
      </c>
      <c r="G711" s="10"/>
      <c r="H711" s="10" t="str">
        <f t="shared" si="89"/>
        <v/>
      </c>
      <c r="I711" s="5">
        <f>TRUNC(IF(G711="",0,(IF(SUM(I$18:$I710)&gt;=(0.25*$G$5),0,(IF((SUM($I$18:$I710)+(0.25*$G$5))&gt;$G$5,(($G$5*0.25)-SUM(I$18:$I710)),($G$5*G711)))))),2)</f>
        <v>0</v>
      </c>
      <c r="J711" s="5">
        <f>TRUNC(IF(H711="",0,(IF(SUM($J$18:J710)&gt;=(0.25*$G$5),0,(IF((SUM($J$18:$J710)+(0.25*$G$5))&gt;+($G$5*0.25),(($G$5*0.25)-SUM($J$18:J710)),($G$5*H711)))))),2)</f>
        <v>0</v>
      </c>
      <c r="L711" s="5">
        <f t="shared" si="83"/>
        <v>0</v>
      </c>
      <c r="M711" s="5">
        <f t="shared" si="84"/>
        <v>0</v>
      </c>
      <c r="N711" s="17"/>
      <c r="O711" s="17"/>
      <c r="P711" s="17"/>
      <c r="Q711" s="5">
        <f t="shared" si="85"/>
        <v>0</v>
      </c>
      <c r="S711" s="5">
        <f t="shared" si="86"/>
        <v>0</v>
      </c>
      <c r="T711" s="5">
        <f t="shared" si="87"/>
        <v>0</v>
      </c>
      <c r="W711" s="18"/>
    </row>
    <row r="712" spans="1:23" x14ac:dyDescent="0.25">
      <c r="A712" s="6">
        <f>+'IRS Interest Rates'!A1983</f>
        <v>45812</v>
      </c>
      <c r="C712" s="9" t="str">
        <f>IF($D$3&gt;$A712,"",IF($D$4&lt;$A712,"",+'IRS Interest Rates'!$B1983))</f>
        <v/>
      </c>
      <c r="D712" s="11">
        <f t="shared" si="82"/>
        <v>0</v>
      </c>
      <c r="E712" s="11"/>
      <c r="F712" s="5">
        <f t="shared" si="88"/>
        <v>0</v>
      </c>
      <c r="G712" s="10"/>
      <c r="H712" s="10" t="str">
        <f t="shared" si="89"/>
        <v/>
      </c>
      <c r="I712" s="5">
        <f>TRUNC(IF(G712="",0,(IF(SUM(I$18:$I711)&gt;=(0.25*$G$5),0,(IF((SUM($I$18:$I711)+(0.25*$G$5))&gt;$G$5,(($G$5*0.25)-SUM(I$18:$I711)),($G$5*G712)))))),2)</f>
        <v>0</v>
      </c>
      <c r="J712" s="5">
        <f>TRUNC(IF(H712="",0,(IF(SUM($J$18:J711)&gt;=(0.25*$G$5),0,(IF((SUM($J$18:$J711)+(0.25*$G$5))&gt;+($G$5*0.25),(($G$5*0.25)-SUM($J$18:J711)),($G$5*H712)))))),2)</f>
        <v>0</v>
      </c>
      <c r="L712" s="5">
        <f t="shared" si="83"/>
        <v>0</v>
      </c>
      <c r="M712" s="5">
        <f t="shared" si="84"/>
        <v>0</v>
      </c>
      <c r="N712" s="17"/>
      <c r="O712" s="17"/>
      <c r="P712" s="17"/>
      <c r="Q712" s="5">
        <f t="shared" si="85"/>
        <v>0</v>
      </c>
      <c r="S712" s="5">
        <f t="shared" si="86"/>
        <v>0</v>
      </c>
      <c r="T712" s="5">
        <f t="shared" si="87"/>
        <v>0</v>
      </c>
      <c r="W712" s="18"/>
    </row>
    <row r="713" spans="1:23" x14ac:dyDescent="0.25">
      <c r="A713" s="6">
        <f>+'IRS Interest Rates'!A1984</f>
        <v>45813</v>
      </c>
      <c r="C713" s="9" t="str">
        <f>IF($D$3&gt;$A713,"",IF($D$4&lt;$A713,"",+'IRS Interest Rates'!$B1984))</f>
        <v/>
      </c>
      <c r="D713" s="11">
        <f t="shared" si="82"/>
        <v>0</v>
      </c>
      <c r="E713" s="11"/>
      <c r="F713" s="5">
        <f t="shared" si="88"/>
        <v>0</v>
      </c>
      <c r="G713" s="10"/>
      <c r="H713" s="10" t="str">
        <f t="shared" si="89"/>
        <v/>
      </c>
      <c r="I713" s="5">
        <f>TRUNC(IF(G713="",0,(IF(SUM(I$18:$I712)&gt;=(0.25*$G$5),0,(IF((SUM($I$18:$I712)+(0.25*$G$5))&gt;$G$5,(($G$5*0.25)-SUM(I$18:$I712)),($G$5*G713)))))),2)</f>
        <v>0</v>
      </c>
      <c r="J713" s="5">
        <f>TRUNC(IF(H713="",0,(IF(SUM($J$18:J712)&gt;=(0.25*$G$5),0,(IF((SUM($J$18:$J712)+(0.25*$G$5))&gt;+($G$5*0.25),(($G$5*0.25)-SUM($J$18:J712)),($G$5*H713)))))),2)</f>
        <v>0</v>
      </c>
      <c r="L713" s="5">
        <f t="shared" si="83"/>
        <v>0</v>
      </c>
      <c r="M713" s="5">
        <f t="shared" si="84"/>
        <v>0</v>
      </c>
      <c r="N713" s="17"/>
      <c r="O713" s="17"/>
      <c r="P713" s="17"/>
      <c r="Q713" s="5">
        <f t="shared" si="85"/>
        <v>0</v>
      </c>
      <c r="S713" s="5">
        <f t="shared" si="86"/>
        <v>0</v>
      </c>
      <c r="T713" s="5">
        <f t="shared" si="87"/>
        <v>0</v>
      </c>
      <c r="W713" s="18"/>
    </row>
    <row r="714" spans="1:23" x14ac:dyDescent="0.25">
      <c r="A714" s="6">
        <f>+'IRS Interest Rates'!A1985</f>
        <v>45814</v>
      </c>
      <c r="C714" s="9" t="str">
        <f>IF($D$3&gt;$A714,"",IF($D$4&lt;$A714,"",+'IRS Interest Rates'!$B1985))</f>
        <v/>
      </c>
      <c r="D714" s="11">
        <f t="shared" si="82"/>
        <v>0</v>
      </c>
      <c r="E714" s="11"/>
      <c r="F714" s="5">
        <f t="shared" si="88"/>
        <v>0</v>
      </c>
      <c r="G714" s="10"/>
      <c r="H714" s="10" t="str">
        <f t="shared" si="89"/>
        <v/>
      </c>
      <c r="I714" s="5">
        <f>TRUNC(IF(G714="",0,(IF(SUM(I$18:$I713)&gt;=(0.25*$G$5),0,(IF((SUM($I$18:$I713)+(0.25*$G$5))&gt;$G$5,(($G$5*0.25)-SUM(I$18:$I713)),($G$5*G714)))))),2)</f>
        <v>0</v>
      </c>
      <c r="J714" s="5">
        <f>TRUNC(IF(H714="",0,(IF(SUM($J$18:J713)&gt;=(0.25*$G$5),0,(IF((SUM($J$18:$J713)+(0.25*$G$5))&gt;+($G$5*0.25),(($G$5*0.25)-SUM($J$18:J713)),($G$5*H714)))))),2)</f>
        <v>0</v>
      </c>
      <c r="L714" s="5">
        <f t="shared" si="83"/>
        <v>0</v>
      </c>
      <c r="M714" s="5">
        <f t="shared" si="84"/>
        <v>0</v>
      </c>
      <c r="N714" s="17"/>
      <c r="O714" s="17"/>
      <c r="P714" s="17"/>
      <c r="Q714" s="5">
        <f t="shared" si="85"/>
        <v>0</v>
      </c>
      <c r="S714" s="5">
        <f t="shared" si="86"/>
        <v>0</v>
      </c>
      <c r="T714" s="5">
        <f t="shared" si="87"/>
        <v>0</v>
      </c>
      <c r="W714" s="18"/>
    </row>
    <row r="715" spans="1:23" x14ac:dyDescent="0.25">
      <c r="A715" s="6">
        <f>+'IRS Interest Rates'!A1986</f>
        <v>45815</v>
      </c>
      <c r="C715" s="9" t="str">
        <f>IF($D$3&gt;$A715,"",IF($D$4&lt;$A715,"",+'IRS Interest Rates'!$B1986))</f>
        <v/>
      </c>
      <c r="D715" s="11">
        <f t="shared" si="82"/>
        <v>0</v>
      </c>
      <c r="E715" s="11"/>
      <c r="F715" s="5">
        <f t="shared" si="88"/>
        <v>0</v>
      </c>
      <c r="G715" s="10"/>
      <c r="H715" s="10" t="str">
        <f t="shared" si="89"/>
        <v/>
      </c>
      <c r="I715" s="5">
        <f>TRUNC(IF(G715="",0,(IF(SUM(I$18:$I714)&gt;=(0.25*$G$5),0,(IF((SUM($I$18:$I714)+(0.25*$G$5))&gt;$G$5,(($G$5*0.25)-SUM(I$18:$I714)),($G$5*G715)))))),2)</f>
        <v>0</v>
      </c>
      <c r="J715" s="5">
        <f>TRUNC(IF(H715="",0,(IF(SUM($J$18:J714)&gt;=(0.25*$G$5),0,(IF((SUM($J$18:$J714)+(0.25*$G$5))&gt;+($G$5*0.25),(($G$5*0.25)-SUM($J$18:J714)),($G$5*H715)))))),2)</f>
        <v>0</v>
      </c>
      <c r="L715" s="5">
        <f t="shared" si="83"/>
        <v>0</v>
      </c>
      <c r="M715" s="5">
        <f t="shared" si="84"/>
        <v>0</v>
      </c>
      <c r="N715" s="17"/>
      <c r="O715" s="17"/>
      <c r="P715" s="17"/>
      <c r="Q715" s="5">
        <f t="shared" si="85"/>
        <v>0</v>
      </c>
      <c r="S715" s="5">
        <f t="shared" si="86"/>
        <v>0</v>
      </c>
      <c r="T715" s="5">
        <f t="shared" si="87"/>
        <v>0</v>
      </c>
      <c r="W715" s="18"/>
    </row>
    <row r="716" spans="1:23" x14ac:dyDescent="0.25">
      <c r="A716" s="6">
        <f>+'IRS Interest Rates'!A1987</f>
        <v>45816</v>
      </c>
      <c r="C716" s="9" t="str">
        <f>IF($D$3&gt;$A716,"",IF($D$4&lt;$A716,"",+'IRS Interest Rates'!$B1987))</f>
        <v/>
      </c>
      <c r="D716" s="11">
        <f t="shared" ref="D716:D779" si="90">IF(C716="",0,C716/365)</f>
        <v>0</v>
      </c>
      <c r="E716" s="11"/>
      <c r="F716" s="5">
        <f t="shared" si="88"/>
        <v>0</v>
      </c>
      <c r="G716" s="10"/>
      <c r="H716" s="10" t="str">
        <f t="shared" si="89"/>
        <v/>
      </c>
      <c r="I716" s="5">
        <f>TRUNC(IF(G716="",0,(IF(SUM(I$18:$I715)&gt;=(0.25*$G$5),0,(IF((SUM($I$18:$I715)+(0.25*$G$5))&gt;$G$5,(($G$5*0.25)-SUM(I$18:$I715)),($G$5*G716)))))),2)</f>
        <v>0</v>
      </c>
      <c r="J716" s="5">
        <f>TRUNC(IF(H716="",0,(IF(SUM($J$18:J715)&gt;=(0.25*$G$5),0,(IF((SUM($J$18:$J715)+(0.25*$G$5))&gt;+($G$5*0.25),(($G$5*0.25)-SUM($J$18:J715)),($G$5*H716)))))),2)</f>
        <v>0</v>
      </c>
      <c r="L716" s="5">
        <f t="shared" si="83"/>
        <v>0</v>
      </c>
      <c r="M716" s="5">
        <f t="shared" si="84"/>
        <v>0</v>
      </c>
      <c r="N716" s="17"/>
      <c r="O716" s="17"/>
      <c r="P716" s="17"/>
      <c r="Q716" s="5">
        <f t="shared" si="85"/>
        <v>0</v>
      </c>
      <c r="S716" s="5">
        <f t="shared" si="86"/>
        <v>0</v>
      </c>
      <c r="T716" s="5">
        <f t="shared" si="87"/>
        <v>0</v>
      </c>
      <c r="W716" s="18"/>
    </row>
    <row r="717" spans="1:23" x14ac:dyDescent="0.25">
      <c r="A717" s="6">
        <f>+'IRS Interest Rates'!A1988</f>
        <v>45817</v>
      </c>
      <c r="C717" s="9" t="str">
        <f>IF($D$3&gt;$A717,"",IF($D$4&lt;$A717,"",+'IRS Interest Rates'!$B1988))</f>
        <v/>
      </c>
      <c r="D717" s="11">
        <f t="shared" si="90"/>
        <v>0</v>
      </c>
      <c r="E717" s="11"/>
      <c r="F717" s="5">
        <f t="shared" si="88"/>
        <v>0</v>
      </c>
      <c r="G717" s="10"/>
      <c r="H717" s="10" t="str">
        <f t="shared" si="89"/>
        <v/>
      </c>
      <c r="I717" s="5">
        <f>TRUNC(IF(G717="",0,(IF(SUM(I$18:$I716)&gt;=(0.25*$G$5),0,(IF((SUM($I$18:$I716)+(0.25*$G$5))&gt;$G$5,(($G$5*0.25)-SUM(I$18:$I716)),($G$5*G717)))))),2)</f>
        <v>0</v>
      </c>
      <c r="J717" s="5">
        <f>TRUNC(IF(H717="",0,(IF(SUM($J$18:J716)&gt;=(0.25*$G$5),0,(IF((SUM($J$18:$J716)+(0.25*$G$5))&gt;+($G$5*0.25),(($G$5*0.25)-SUM($J$18:J716)),($G$5*H717)))))),2)</f>
        <v>0</v>
      </c>
      <c r="L717" s="5">
        <f t="shared" si="83"/>
        <v>0</v>
      </c>
      <c r="M717" s="5">
        <f t="shared" si="84"/>
        <v>0</v>
      </c>
      <c r="N717" s="17"/>
      <c r="O717" s="17"/>
      <c r="P717" s="17"/>
      <c r="Q717" s="5">
        <f t="shared" si="85"/>
        <v>0</v>
      </c>
      <c r="S717" s="5">
        <f t="shared" si="86"/>
        <v>0</v>
      </c>
      <c r="T717" s="5">
        <f t="shared" si="87"/>
        <v>0</v>
      </c>
      <c r="W717" s="18"/>
    </row>
    <row r="718" spans="1:23" x14ac:dyDescent="0.25">
      <c r="A718" s="6">
        <f>+'IRS Interest Rates'!A1989</f>
        <v>45818</v>
      </c>
      <c r="C718" s="9" t="str">
        <f>IF($D$3&gt;$A718,"",IF($D$4&lt;$A718,"",+'IRS Interest Rates'!$B1989))</f>
        <v/>
      </c>
      <c r="D718" s="11">
        <f t="shared" si="90"/>
        <v>0</v>
      </c>
      <c r="E718" s="11"/>
      <c r="F718" s="5">
        <f t="shared" si="88"/>
        <v>0</v>
      </c>
      <c r="G718" s="10"/>
      <c r="H718" s="10" t="str">
        <f t="shared" si="89"/>
        <v/>
      </c>
      <c r="I718" s="5">
        <f>TRUNC(IF(G718="",0,(IF(SUM(I$18:$I717)&gt;=(0.25*$G$5),0,(IF((SUM($I$18:$I717)+(0.25*$G$5))&gt;$G$5,(($G$5*0.25)-SUM(I$18:$I717)),($G$5*G718)))))),2)</f>
        <v>0</v>
      </c>
      <c r="J718" s="5">
        <f>TRUNC(IF(H718="",0,(IF(SUM($J$18:J717)&gt;=(0.25*$G$5),0,(IF((SUM($J$18:$J717)+(0.25*$G$5))&gt;+($G$5*0.25),(($G$5*0.25)-SUM($J$18:J717)),($G$5*H718)))))),2)</f>
        <v>0</v>
      </c>
      <c r="L718" s="5">
        <f t="shared" si="83"/>
        <v>0</v>
      </c>
      <c r="M718" s="5">
        <f t="shared" si="84"/>
        <v>0</v>
      </c>
      <c r="N718" s="17"/>
      <c r="O718" s="17"/>
      <c r="P718" s="17"/>
      <c r="Q718" s="5">
        <f t="shared" si="85"/>
        <v>0</v>
      </c>
      <c r="S718" s="5">
        <f t="shared" si="86"/>
        <v>0</v>
      </c>
      <c r="T718" s="5">
        <f t="shared" si="87"/>
        <v>0</v>
      </c>
      <c r="W718" s="18"/>
    </row>
    <row r="719" spans="1:23" x14ac:dyDescent="0.25">
      <c r="A719" s="6">
        <f>+'IRS Interest Rates'!A1990</f>
        <v>45819</v>
      </c>
      <c r="C719" s="9" t="str">
        <f>IF($D$3&gt;$A719,"",IF($D$4&lt;$A719,"",+'IRS Interest Rates'!$B1990))</f>
        <v/>
      </c>
      <c r="D719" s="11">
        <f t="shared" si="90"/>
        <v>0</v>
      </c>
      <c r="E719" s="11"/>
      <c r="F719" s="5">
        <f t="shared" si="88"/>
        <v>0</v>
      </c>
      <c r="G719" s="10"/>
      <c r="H719" s="10" t="str">
        <f t="shared" si="89"/>
        <v/>
      </c>
      <c r="I719" s="5">
        <f>TRUNC(IF(G719="",0,(IF(SUM(I$18:$I718)&gt;=(0.25*$G$5),0,(IF((SUM($I$18:$I718)+(0.25*$G$5))&gt;$G$5,(($G$5*0.25)-SUM(I$18:$I718)),($G$5*G719)))))),2)</f>
        <v>0</v>
      </c>
      <c r="J719" s="5">
        <f>TRUNC(IF(H719="",0,(IF(SUM($J$18:J718)&gt;=(0.25*$G$5),0,(IF((SUM($J$18:$J718)+(0.25*$G$5))&gt;+($G$5*0.25),(($G$5*0.25)-SUM($J$18:J718)),($G$5*H719)))))),2)</f>
        <v>0</v>
      </c>
      <c r="L719" s="5">
        <f t="shared" si="83"/>
        <v>0</v>
      </c>
      <c r="M719" s="5">
        <f t="shared" si="84"/>
        <v>0</v>
      </c>
      <c r="N719" s="17"/>
      <c r="O719" s="17"/>
      <c r="P719" s="17"/>
      <c r="Q719" s="5">
        <f t="shared" si="85"/>
        <v>0</v>
      </c>
      <c r="S719" s="5">
        <f t="shared" si="86"/>
        <v>0</v>
      </c>
      <c r="T719" s="5">
        <f t="shared" si="87"/>
        <v>0</v>
      </c>
      <c r="W719" s="18"/>
    </row>
    <row r="720" spans="1:23" x14ac:dyDescent="0.25">
      <c r="A720" s="6">
        <f>+'IRS Interest Rates'!A1991</f>
        <v>45820</v>
      </c>
      <c r="C720" s="9" t="str">
        <f>IF($D$3&gt;$A720,"",IF($D$4&lt;$A720,"",+'IRS Interest Rates'!$B1991))</f>
        <v/>
      </c>
      <c r="D720" s="11">
        <f t="shared" si="90"/>
        <v>0</v>
      </c>
      <c r="E720" s="11"/>
      <c r="F720" s="5">
        <f t="shared" si="88"/>
        <v>0</v>
      </c>
      <c r="G720" s="10"/>
      <c r="H720" s="10" t="str">
        <f t="shared" si="89"/>
        <v/>
      </c>
      <c r="I720" s="5">
        <f>TRUNC(IF(G720="",0,(IF(SUM(I$18:$I719)&gt;=(0.25*$G$5),0,(IF((SUM($I$18:$I719)+(0.25*$G$5))&gt;$G$5,(($G$5*0.25)-SUM(I$18:$I719)),($G$5*G720)))))),2)</f>
        <v>0</v>
      </c>
      <c r="J720" s="5">
        <f>TRUNC(IF(H720="",0,(IF(SUM($J$18:J719)&gt;=(0.25*$G$5),0,(IF((SUM($J$18:$J719)+(0.25*$G$5))&gt;+($G$5*0.25),(($G$5*0.25)-SUM($J$18:J719)),($G$5*H720)))))),2)</f>
        <v>0</v>
      </c>
      <c r="L720" s="5">
        <f t="shared" si="83"/>
        <v>0</v>
      </c>
      <c r="M720" s="5">
        <f t="shared" si="84"/>
        <v>0</v>
      </c>
      <c r="N720" s="17"/>
      <c r="O720" s="17"/>
      <c r="P720" s="17"/>
      <c r="Q720" s="5">
        <f t="shared" si="85"/>
        <v>0</v>
      </c>
      <c r="S720" s="5">
        <f t="shared" si="86"/>
        <v>0</v>
      </c>
      <c r="T720" s="5">
        <f t="shared" si="87"/>
        <v>0</v>
      </c>
      <c r="W720" s="18"/>
    </row>
    <row r="721" spans="1:23" x14ac:dyDescent="0.25">
      <c r="A721" s="6">
        <f>+'IRS Interest Rates'!A1992</f>
        <v>45821</v>
      </c>
      <c r="C721" s="9" t="str">
        <f>IF($D$3&gt;$A721,"",IF($D$4&lt;$A721,"",+'IRS Interest Rates'!$B1992))</f>
        <v/>
      </c>
      <c r="D721" s="11">
        <f t="shared" si="90"/>
        <v>0</v>
      </c>
      <c r="E721" s="11"/>
      <c r="F721" s="5">
        <f t="shared" si="88"/>
        <v>0</v>
      </c>
      <c r="G721" s="10"/>
      <c r="H721" s="10" t="str">
        <f t="shared" si="89"/>
        <v/>
      </c>
      <c r="I721" s="5">
        <f>TRUNC(IF(G721="",0,(IF(SUM(I$18:$I720)&gt;=(0.25*$G$5),0,(IF((SUM($I$18:$I720)+(0.25*$G$5))&gt;$G$5,(($G$5*0.25)-SUM(I$18:$I720)),($G$5*G721)))))),2)</f>
        <v>0</v>
      </c>
      <c r="J721" s="5">
        <f>TRUNC(IF(H721="",0,(IF(SUM($J$18:J720)&gt;=(0.25*$G$5),0,(IF((SUM($J$18:$J720)+(0.25*$G$5))&gt;+($G$5*0.25),(($G$5*0.25)-SUM($J$18:J720)),($G$5*H721)))))),2)</f>
        <v>0</v>
      </c>
      <c r="L721" s="5">
        <f t="shared" si="83"/>
        <v>0</v>
      </c>
      <c r="M721" s="5">
        <f t="shared" si="84"/>
        <v>0</v>
      </c>
      <c r="N721" s="17"/>
      <c r="O721" s="17"/>
      <c r="P721" s="17"/>
      <c r="Q721" s="5">
        <f t="shared" si="85"/>
        <v>0</v>
      </c>
      <c r="S721" s="5">
        <f t="shared" si="86"/>
        <v>0</v>
      </c>
      <c r="T721" s="5">
        <f t="shared" si="87"/>
        <v>0</v>
      </c>
      <c r="W721" s="18"/>
    </row>
    <row r="722" spans="1:23" x14ac:dyDescent="0.25">
      <c r="A722" s="6">
        <f>+'IRS Interest Rates'!A1993</f>
        <v>45822</v>
      </c>
      <c r="C722" s="9" t="str">
        <f>IF($D$3&gt;$A722,"",IF($D$4&lt;$A722,"",+'IRS Interest Rates'!$B1993))</f>
        <v/>
      </c>
      <c r="D722" s="11">
        <f t="shared" si="90"/>
        <v>0</v>
      </c>
      <c r="E722" s="11"/>
      <c r="F722" s="5">
        <f t="shared" si="88"/>
        <v>0</v>
      </c>
      <c r="G722" s="10"/>
      <c r="H722" s="10" t="str">
        <f t="shared" si="89"/>
        <v/>
      </c>
      <c r="I722" s="5">
        <f>TRUNC(IF(G722="",0,(IF(SUM(I$18:$I721)&gt;=(0.25*$G$5),0,(IF((SUM($I$18:$I721)+(0.25*$G$5))&gt;$G$5,(($G$5*0.25)-SUM(I$18:$I721)),($G$5*G722)))))),2)</f>
        <v>0</v>
      </c>
      <c r="J722" s="5">
        <f>TRUNC(IF(H722="",0,(IF(SUM($J$18:J721)&gt;=(0.25*$G$5),0,(IF((SUM($J$18:$J721)+(0.25*$G$5))&gt;+($G$5*0.25),(($G$5*0.25)-SUM($J$18:J721)),($G$5*H722)))))),2)</f>
        <v>0</v>
      </c>
      <c r="L722" s="5">
        <f t="shared" si="83"/>
        <v>0</v>
      </c>
      <c r="M722" s="5">
        <f t="shared" si="84"/>
        <v>0</v>
      </c>
      <c r="N722" s="17"/>
      <c r="O722" s="17"/>
      <c r="P722" s="17"/>
      <c r="Q722" s="5">
        <f t="shared" si="85"/>
        <v>0</v>
      </c>
      <c r="S722" s="5">
        <f t="shared" si="86"/>
        <v>0</v>
      </c>
      <c r="T722" s="5">
        <f t="shared" si="87"/>
        <v>0</v>
      </c>
      <c r="W722" s="18"/>
    </row>
    <row r="723" spans="1:23" x14ac:dyDescent="0.25">
      <c r="A723" s="6">
        <f>+'IRS Interest Rates'!A1994</f>
        <v>45823</v>
      </c>
      <c r="C723" s="9" t="str">
        <f>IF($D$3&gt;$A723,"",IF($D$4&lt;$A723,"",+'IRS Interest Rates'!$B1994))</f>
        <v/>
      </c>
      <c r="D723" s="11">
        <f t="shared" si="90"/>
        <v>0</v>
      </c>
      <c r="E723" s="11"/>
      <c r="F723" s="5">
        <f t="shared" si="88"/>
        <v>0</v>
      </c>
      <c r="G723" s="10"/>
      <c r="H723" s="10" t="str">
        <f t="shared" si="89"/>
        <v/>
      </c>
      <c r="I723" s="5">
        <f>TRUNC(IF(G723="",0,(IF(SUM(I$18:$I722)&gt;=(0.25*$G$5),0,(IF((SUM($I$18:$I722)+(0.25*$G$5))&gt;$G$5,(($G$5*0.25)-SUM(I$18:$I722)),($G$5*G723)))))),2)</f>
        <v>0</v>
      </c>
      <c r="J723" s="5">
        <f>TRUNC(IF(H723="",0,(IF(SUM($J$18:J722)&gt;=(0.25*$G$5),0,(IF((SUM($J$18:$J722)+(0.25*$G$5))&gt;+($G$5*0.25),(($G$5*0.25)-SUM($J$18:J722)),($G$5*H723)))))),2)</f>
        <v>0</v>
      </c>
      <c r="L723" s="5">
        <f t="shared" ref="L723:L786" si="91">+Q722</f>
        <v>0</v>
      </c>
      <c r="M723" s="5">
        <f t="shared" ref="M723:M786" si="92">+F723</f>
        <v>0</v>
      </c>
      <c r="N723" s="17"/>
      <c r="O723" s="17"/>
      <c r="P723" s="17"/>
      <c r="Q723" s="5">
        <f t="shared" ref="Q723:Q786" si="93">SUM(L723:P723)</f>
        <v>0</v>
      </c>
      <c r="S723" s="5">
        <f t="shared" ref="S723:S786" si="94">+L723+N723+O723+P723</f>
        <v>0</v>
      </c>
      <c r="T723" s="5">
        <f t="shared" ref="T723:T786" si="95">ROUND(S723*D723,2)</f>
        <v>0</v>
      </c>
      <c r="W723" s="18"/>
    </row>
    <row r="724" spans="1:23" x14ac:dyDescent="0.25">
      <c r="A724" s="6">
        <f>+'IRS Interest Rates'!A1995</f>
        <v>45824</v>
      </c>
      <c r="C724" s="9" t="str">
        <f>IF($D$3&gt;$A724,"",IF($D$4&lt;$A724,"",+'IRS Interest Rates'!$B1995))</f>
        <v/>
      </c>
      <c r="D724" s="11">
        <f t="shared" si="90"/>
        <v>0</v>
      </c>
      <c r="E724" s="11"/>
      <c r="F724" s="5">
        <f t="shared" ref="F724:F787" si="96">+T724</f>
        <v>0</v>
      </c>
      <c r="G724" s="10"/>
      <c r="H724" s="10" t="str">
        <f t="shared" si="89"/>
        <v/>
      </c>
      <c r="I724" s="5">
        <f>TRUNC(IF(G724="",0,(IF(SUM(I$18:$I723)&gt;=(0.25*$G$5),0,(IF((SUM($I$18:$I723)+(0.25*$G$5))&gt;$G$5,(($G$5*0.25)-SUM(I$18:$I723)),($G$5*G724)))))),2)</f>
        <v>0</v>
      </c>
      <c r="J724" s="5">
        <f>TRUNC(IF(H724="",0,(IF(SUM($J$18:J723)&gt;=(0.25*$G$5),0,(IF((SUM($J$18:$J723)+(0.25*$G$5))&gt;+($G$5*0.25),(($G$5*0.25)-SUM($J$18:J723)),($G$5*H724)))))),2)</f>
        <v>0</v>
      </c>
      <c r="L724" s="5">
        <f t="shared" si="91"/>
        <v>0</v>
      </c>
      <c r="M724" s="5">
        <f t="shared" si="92"/>
        <v>0</v>
      </c>
      <c r="N724" s="17"/>
      <c r="O724" s="17"/>
      <c r="P724" s="17"/>
      <c r="Q724" s="5">
        <f t="shared" si="93"/>
        <v>0</v>
      </c>
      <c r="S724" s="5">
        <f t="shared" si="94"/>
        <v>0</v>
      </c>
      <c r="T724" s="5">
        <f t="shared" si="95"/>
        <v>0</v>
      </c>
      <c r="W724" s="18"/>
    </row>
    <row r="725" spans="1:23" x14ac:dyDescent="0.25">
      <c r="A725" s="6">
        <f>+'IRS Interest Rates'!A1996</f>
        <v>45825</v>
      </c>
      <c r="C725" s="9" t="str">
        <f>IF($D$3&gt;$A725,"",IF($D$4&lt;$A725,"",+'IRS Interest Rates'!$B1996))</f>
        <v/>
      </c>
      <c r="D725" s="11">
        <f t="shared" si="90"/>
        <v>0</v>
      </c>
      <c r="E725" s="11"/>
      <c r="F725" s="5">
        <f t="shared" si="96"/>
        <v>0</v>
      </c>
      <c r="G725" s="10"/>
      <c r="H725" s="10" t="str">
        <f t="shared" si="89"/>
        <v/>
      </c>
      <c r="I725" s="5">
        <f>TRUNC(IF(G725="",0,(IF(SUM(I$18:$I724)&gt;=(0.25*$G$5),0,(IF((SUM($I$18:$I724)+(0.25*$G$5))&gt;$G$5,(($G$5*0.25)-SUM(I$18:$I724)),($G$5*G725)))))),2)</f>
        <v>0</v>
      </c>
      <c r="J725" s="5">
        <f>TRUNC(IF(H725="",0,(IF(SUM($J$18:J724)&gt;=(0.25*$G$5),0,(IF((SUM($J$18:$J724)+(0.25*$G$5))&gt;+($G$5*0.25),(($G$5*0.25)-SUM($J$18:J724)),($G$5*H725)))))),2)</f>
        <v>0</v>
      </c>
      <c r="L725" s="5">
        <f t="shared" si="91"/>
        <v>0</v>
      </c>
      <c r="M725" s="5">
        <f t="shared" si="92"/>
        <v>0</v>
      </c>
      <c r="N725" s="17"/>
      <c r="O725" s="17"/>
      <c r="P725" s="17"/>
      <c r="Q725" s="5">
        <f t="shared" si="93"/>
        <v>0</v>
      </c>
      <c r="S725" s="5">
        <f t="shared" si="94"/>
        <v>0</v>
      </c>
      <c r="T725" s="5">
        <f t="shared" si="95"/>
        <v>0</v>
      </c>
      <c r="W725" s="18"/>
    </row>
    <row r="726" spans="1:23" x14ac:dyDescent="0.25">
      <c r="A726" s="6">
        <f>+'IRS Interest Rates'!A1997</f>
        <v>45826</v>
      </c>
      <c r="C726" s="9" t="str">
        <f>IF($D$3&gt;$A726,"",IF($D$4&lt;$A726,"",+'IRS Interest Rates'!$B1997))</f>
        <v/>
      </c>
      <c r="D726" s="11">
        <f t="shared" si="90"/>
        <v>0</v>
      </c>
      <c r="E726" s="11"/>
      <c r="F726" s="5">
        <f t="shared" si="96"/>
        <v>0</v>
      </c>
      <c r="G726" s="10"/>
      <c r="H726" s="10" t="str">
        <f t="shared" si="89"/>
        <v/>
      </c>
      <c r="I726" s="5">
        <f>TRUNC(IF(G726="",0,(IF(SUM(I$18:$I725)&gt;=(0.25*$G$5),0,(IF((SUM($I$18:$I725)+(0.25*$G$5))&gt;$G$5,(($G$5*0.25)-SUM(I$18:$I725)),($G$5*G726)))))),2)</f>
        <v>0</v>
      </c>
      <c r="J726" s="5">
        <f>TRUNC(IF(H726="",0,(IF(SUM($J$18:J725)&gt;=(0.25*$G$5),0,(IF((SUM($J$18:$J725)+(0.25*$G$5))&gt;+($G$5*0.25),(($G$5*0.25)-SUM($J$18:J725)),($G$5*H726)))))),2)</f>
        <v>0</v>
      </c>
      <c r="L726" s="5">
        <f t="shared" si="91"/>
        <v>0</v>
      </c>
      <c r="M726" s="5">
        <f t="shared" si="92"/>
        <v>0</v>
      </c>
      <c r="N726" s="17"/>
      <c r="O726" s="17"/>
      <c r="P726" s="17"/>
      <c r="Q726" s="5">
        <f t="shared" si="93"/>
        <v>0</v>
      </c>
      <c r="S726" s="5">
        <f t="shared" si="94"/>
        <v>0</v>
      </c>
      <c r="T726" s="5">
        <f t="shared" si="95"/>
        <v>0</v>
      </c>
      <c r="W726" s="18"/>
    </row>
    <row r="727" spans="1:23" x14ac:dyDescent="0.25">
      <c r="A727" s="6">
        <f>+'IRS Interest Rates'!A1998</f>
        <v>45827</v>
      </c>
      <c r="C727" s="9" t="str">
        <f>IF($D$3&gt;$A727,"",IF($D$4&lt;$A727,"",+'IRS Interest Rates'!$B1998))</f>
        <v/>
      </c>
      <c r="D727" s="11">
        <f t="shared" si="90"/>
        <v>0</v>
      </c>
      <c r="E727" s="11"/>
      <c r="F727" s="5">
        <f t="shared" si="96"/>
        <v>0</v>
      </c>
      <c r="G727" s="10"/>
      <c r="H727" s="10" t="str">
        <f t="shared" si="89"/>
        <v/>
      </c>
      <c r="I727" s="5">
        <f>TRUNC(IF(G727="",0,(IF(SUM(I$18:$I726)&gt;=(0.25*$G$5),0,(IF((SUM($I$18:$I726)+(0.25*$G$5))&gt;$G$5,(($G$5*0.25)-SUM(I$18:$I726)),($G$5*G727)))))),2)</f>
        <v>0</v>
      </c>
      <c r="J727" s="5">
        <f>TRUNC(IF(H727="",0,(IF(SUM($J$18:J726)&gt;=(0.25*$G$5),0,(IF((SUM($J$18:$J726)+(0.25*$G$5))&gt;+($G$5*0.25),(($G$5*0.25)-SUM($J$18:J726)),($G$5*H727)))))),2)</f>
        <v>0</v>
      </c>
      <c r="L727" s="5">
        <f t="shared" si="91"/>
        <v>0</v>
      </c>
      <c r="M727" s="5">
        <f t="shared" si="92"/>
        <v>0</v>
      </c>
      <c r="N727" s="17"/>
      <c r="O727" s="17"/>
      <c r="P727" s="17"/>
      <c r="Q727" s="5">
        <f t="shared" si="93"/>
        <v>0</v>
      </c>
      <c r="S727" s="5">
        <f t="shared" si="94"/>
        <v>0</v>
      </c>
      <c r="T727" s="5">
        <f t="shared" si="95"/>
        <v>0</v>
      </c>
      <c r="W727" s="18"/>
    </row>
    <row r="728" spans="1:23" x14ac:dyDescent="0.25">
      <c r="A728" s="6">
        <f>+'IRS Interest Rates'!A1999</f>
        <v>45828</v>
      </c>
      <c r="C728" s="9" t="str">
        <f>IF($D$3&gt;$A728,"",IF($D$4&lt;$A728,"",+'IRS Interest Rates'!$B1999))</f>
        <v/>
      </c>
      <c r="D728" s="11">
        <f t="shared" si="90"/>
        <v>0</v>
      </c>
      <c r="E728" s="11"/>
      <c r="F728" s="5">
        <f t="shared" si="96"/>
        <v>0</v>
      </c>
      <c r="G728" s="10"/>
      <c r="H728" s="10" t="str">
        <f t="shared" si="89"/>
        <v/>
      </c>
      <c r="I728" s="5">
        <f>TRUNC(IF(G728="",0,(IF(SUM(I$18:$I727)&gt;=(0.25*$G$5),0,(IF((SUM($I$18:$I727)+(0.25*$G$5))&gt;$G$5,(($G$5*0.25)-SUM(I$18:$I727)),($G$5*G728)))))),2)</f>
        <v>0</v>
      </c>
      <c r="J728" s="5">
        <f>TRUNC(IF(H728="",0,(IF(SUM($J$18:J727)&gt;=(0.25*$G$5),0,(IF((SUM($J$18:$J727)+(0.25*$G$5))&gt;+($G$5*0.25),(($G$5*0.25)-SUM($J$18:J727)),($G$5*H728)))))),2)</f>
        <v>0</v>
      </c>
      <c r="L728" s="5">
        <f t="shared" si="91"/>
        <v>0</v>
      </c>
      <c r="M728" s="5">
        <f t="shared" si="92"/>
        <v>0</v>
      </c>
      <c r="N728" s="17"/>
      <c r="O728" s="17"/>
      <c r="P728" s="17"/>
      <c r="Q728" s="5">
        <f t="shared" si="93"/>
        <v>0</v>
      </c>
      <c r="S728" s="5">
        <f t="shared" si="94"/>
        <v>0</v>
      </c>
      <c r="T728" s="5">
        <f t="shared" si="95"/>
        <v>0</v>
      </c>
      <c r="W728" s="18"/>
    </row>
    <row r="729" spans="1:23" x14ac:dyDescent="0.25">
      <c r="A729" s="6">
        <f>+'IRS Interest Rates'!A2000</f>
        <v>45829</v>
      </c>
      <c r="C729" s="9" t="str">
        <f>IF($D$3&gt;$A729,"",IF($D$4&lt;$A729,"",+'IRS Interest Rates'!$B2000))</f>
        <v/>
      </c>
      <c r="D729" s="11">
        <f t="shared" si="90"/>
        <v>0</v>
      </c>
      <c r="E729" s="11"/>
      <c r="F729" s="5">
        <f t="shared" si="96"/>
        <v>0</v>
      </c>
      <c r="G729" s="10"/>
      <c r="H729" s="10" t="str">
        <f t="shared" si="89"/>
        <v/>
      </c>
      <c r="I729" s="5">
        <f>TRUNC(IF(G729="",0,(IF(SUM(I$18:$I728)&gt;=(0.25*$G$5),0,(IF((SUM($I$18:$I728)+(0.25*$G$5))&gt;$G$5,(($G$5*0.25)-SUM(I$18:$I728)),($G$5*G729)))))),2)</f>
        <v>0</v>
      </c>
      <c r="J729" s="5">
        <f>TRUNC(IF(H729="",0,(IF(SUM($J$18:J728)&gt;=(0.25*$G$5),0,(IF((SUM($J$18:$J728)+(0.25*$G$5))&gt;+($G$5*0.25),(($G$5*0.25)-SUM($J$18:J728)),($G$5*H729)))))),2)</f>
        <v>0</v>
      </c>
      <c r="L729" s="5">
        <f t="shared" si="91"/>
        <v>0</v>
      </c>
      <c r="M729" s="5">
        <f t="shared" si="92"/>
        <v>0</v>
      </c>
      <c r="N729" s="17"/>
      <c r="O729" s="17"/>
      <c r="P729" s="17"/>
      <c r="Q729" s="5">
        <f t="shared" si="93"/>
        <v>0</v>
      </c>
      <c r="S729" s="5">
        <f t="shared" si="94"/>
        <v>0</v>
      </c>
      <c r="T729" s="5">
        <f t="shared" si="95"/>
        <v>0</v>
      </c>
      <c r="W729" s="18"/>
    </row>
    <row r="730" spans="1:23" x14ac:dyDescent="0.25">
      <c r="A730" s="6">
        <f>+'IRS Interest Rates'!A2001</f>
        <v>45830</v>
      </c>
      <c r="C730" s="9" t="str">
        <f>IF($D$3&gt;$A730,"",IF($D$4&lt;$A730,"",+'IRS Interest Rates'!$B2001))</f>
        <v/>
      </c>
      <c r="D730" s="11">
        <f t="shared" si="90"/>
        <v>0</v>
      </c>
      <c r="E730" s="11"/>
      <c r="F730" s="5">
        <f t="shared" si="96"/>
        <v>0</v>
      </c>
      <c r="G730" s="10"/>
      <c r="H730" s="10" t="str">
        <f t="shared" si="89"/>
        <v/>
      </c>
      <c r="I730" s="5">
        <f>TRUNC(IF(G730="",0,(IF(SUM(I$18:$I729)&gt;=(0.25*$G$5),0,(IF((SUM($I$18:$I729)+(0.25*$G$5))&gt;$G$5,(($G$5*0.25)-SUM(I$18:$I729)),($G$5*G730)))))),2)</f>
        <v>0</v>
      </c>
      <c r="J730" s="5">
        <f>TRUNC(IF(H730="",0,(IF(SUM($J$18:J729)&gt;=(0.25*$G$5),0,(IF((SUM($J$18:$J729)+(0.25*$G$5))&gt;+($G$5*0.25),(($G$5*0.25)-SUM($J$18:J729)),($G$5*H730)))))),2)</f>
        <v>0</v>
      </c>
      <c r="L730" s="5">
        <f t="shared" si="91"/>
        <v>0</v>
      </c>
      <c r="M730" s="5">
        <f t="shared" si="92"/>
        <v>0</v>
      </c>
      <c r="N730" s="17"/>
      <c r="O730" s="17"/>
      <c r="P730" s="17"/>
      <c r="Q730" s="5">
        <f t="shared" si="93"/>
        <v>0</v>
      </c>
      <c r="S730" s="5">
        <f t="shared" si="94"/>
        <v>0</v>
      </c>
      <c r="T730" s="5">
        <f t="shared" si="95"/>
        <v>0</v>
      </c>
      <c r="W730" s="18"/>
    </row>
    <row r="731" spans="1:23" x14ac:dyDescent="0.25">
      <c r="A731" s="6">
        <f>+'IRS Interest Rates'!A2002</f>
        <v>45831</v>
      </c>
      <c r="C731" s="9" t="str">
        <f>IF($D$3&gt;$A731,"",IF($D$4&lt;$A731,"",+'IRS Interest Rates'!$B2002))</f>
        <v/>
      </c>
      <c r="D731" s="11">
        <f t="shared" si="90"/>
        <v>0</v>
      </c>
      <c r="E731" s="11"/>
      <c r="F731" s="5">
        <f t="shared" si="96"/>
        <v>0</v>
      </c>
      <c r="G731" s="10"/>
      <c r="H731" s="10" t="str">
        <f t="shared" si="89"/>
        <v/>
      </c>
      <c r="I731" s="5">
        <f>TRUNC(IF(G731="",0,(IF(SUM(I$18:$I730)&gt;=(0.25*$G$5),0,(IF((SUM($I$18:$I730)+(0.25*$G$5))&gt;$G$5,(($G$5*0.25)-SUM(I$18:$I730)),($G$5*G731)))))),2)</f>
        <v>0</v>
      </c>
      <c r="J731" s="5">
        <f>TRUNC(IF(H731="",0,(IF(SUM($J$18:J730)&gt;=(0.25*$G$5),0,(IF((SUM($J$18:$J730)+(0.25*$G$5))&gt;+($G$5*0.25),(($G$5*0.25)-SUM($J$18:J730)),($G$5*H731)))))),2)</f>
        <v>0</v>
      </c>
      <c r="L731" s="5">
        <f t="shared" si="91"/>
        <v>0</v>
      </c>
      <c r="M731" s="5">
        <f t="shared" si="92"/>
        <v>0</v>
      </c>
      <c r="N731" s="17"/>
      <c r="O731" s="17"/>
      <c r="P731" s="17"/>
      <c r="Q731" s="5">
        <f t="shared" si="93"/>
        <v>0</v>
      </c>
      <c r="S731" s="5">
        <f t="shared" si="94"/>
        <v>0</v>
      </c>
      <c r="T731" s="5">
        <f t="shared" si="95"/>
        <v>0</v>
      </c>
      <c r="W731" s="18"/>
    </row>
    <row r="732" spans="1:23" x14ac:dyDescent="0.25">
      <c r="A732" s="6">
        <f>+'IRS Interest Rates'!A2003</f>
        <v>45832</v>
      </c>
      <c r="C732" s="9" t="str">
        <f>IF($D$3&gt;$A732,"",IF($D$4&lt;$A732,"",+'IRS Interest Rates'!$B2003))</f>
        <v/>
      </c>
      <c r="D732" s="11">
        <f t="shared" si="90"/>
        <v>0</v>
      </c>
      <c r="E732" s="11"/>
      <c r="F732" s="5">
        <f t="shared" si="96"/>
        <v>0</v>
      </c>
      <c r="G732" s="10"/>
      <c r="H732" s="10" t="str">
        <f t="shared" si="89"/>
        <v/>
      </c>
      <c r="I732" s="5">
        <f>TRUNC(IF(G732="",0,(IF(SUM(I$18:$I731)&gt;=(0.25*$G$5),0,(IF((SUM($I$18:$I731)+(0.25*$G$5))&gt;$G$5,(($G$5*0.25)-SUM(I$18:$I731)),($G$5*G732)))))),2)</f>
        <v>0</v>
      </c>
      <c r="J732" s="5">
        <f>TRUNC(IF(H732="",0,(IF(SUM($J$18:J731)&gt;=(0.25*$G$5),0,(IF((SUM($J$18:$J731)+(0.25*$G$5))&gt;+($G$5*0.25),(($G$5*0.25)-SUM($J$18:J731)),($G$5*H732)))))),2)</f>
        <v>0</v>
      </c>
      <c r="L732" s="5">
        <f t="shared" si="91"/>
        <v>0</v>
      </c>
      <c r="M732" s="5">
        <f t="shared" si="92"/>
        <v>0</v>
      </c>
      <c r="N732" s="17"/>
      <c r="O732" s="17"/>
      <c r="P732" s="17"/>
      <c r="Q732" s="5">
        <f t="shared" si="93"/>
        <v>0</v>
      </c>
      <c r="S732" s="5">
        <f t="shared" si="94"/>
        <v>0</v>
      </c>
      <c r="T732" s="5">
        <f t="shared" si="95"/>
        <v>0</v>
      </c>
      <c r="W732" s="18"/>
    </row>
    <row r="733" spans="1:23" x14ac:dyDescent="0.25">
      <c r="A733" s="6">
        <f>+'IRS Interest Rates'!A2004</f>
        <v>45833</v>
      </c>
      <c r="C733" s="9" t="str">
        <f>IF($D$3&gt;$A733,"",IF($D$4&lt;$A733,"",+'IRS Interest Rates'!$B2004))</f>
        <v/>
      </c>
      <c r="D733" s="11">
        <f t="shared" si="90"/>
        <v>0</v>
      </c>
      <c r="E733" s="11"/>
      <c r="F733" s="5">
        <f t="shared" si="96"/>
        <v>0</v>
      </c>
      <c r="G733" s="10"/>
      <c r="H733" s="10" t="str">
        <f t="shared" si="89"/>
        <v/>
      </c>
      <c r="I733" s="5">
        <f>TRUNC(IF(G733="",0,(IF(SUM(I$18:$I732)&gt;=(0.25*$G$5),0,(IF((SUM($I$18:$I732)+(0.25*$G$5))&gt;$G$5,(($G$5*0.25)-SUM(I$18:$I732)),($G$5*G733)))))),2)</f>
        <v>0</v>
      </c>
      <c r="J733" s="5">
        <f>TRUNC(IF(H733="",0,(IF(SUM($J$18:J732)&gt;=(0.25*$G$5),0,(IF((SUM($J$18:$J732)+(0.25*$G$5))&gt;+($G$5*0.25),(($G$5*0.25)-SUM($J$18:J732)),($G$5*H733)))))),2)</f>
        <v>0</v>
      </c>
      <c r="L733" s="5">
        <f t="shared" si="91"/>
        <v>0</v>
      </c>
      <c r="M733" s="5">
        <f t="shared" si="92"/>
        <v>0</v>
      </c>
      <c r="N733" s="17"/>
      <c r="O733" s="17"/>
      <c r="P733" s="17"/>
      <c r="Q733" s="5">
        <f t="shared" si="93"/>
        <v>0</v>
      </c>
      <c r="S733" s="5">
        <f t="shared" si="94"/>
        <v>0</v>
      </c>
      <c r="T733" s="5">
        <f t="shared" si="95"/>
        <v>0</v>
      </c>
      <c r="W733" s="18"/>
    </row>
    <row r="734" spans="1:23" x14ac:dyDescent="0.25">
      <c r="A734" s="6">
        <f>+'IRS Interest Rates'!A2005</f>
        <v>45834</v>
      </c>
      <c r="C734" s="9" t="str">
        <f>IF($D$3&gt;$A734,"",IF($D$4&lt;$A734,"",+'IRS Interest Rates'!$B2005))</f>
        <v/>
      </c>
      <c r="D734" s="11">
        <f t="shared" si="90"/>
        <v>0</v>
      </c>
      <c r="E734" s="11"/>
      <c r="F734" s="5">
        <f t="shared" si="96"/>
        <v>0</v>
      </c>
      <c r="G734" s="10"/>
      <c r="H734" s="10" t="str">
        <f t="shared" si="89"/>
        <v/>
      </c>
      <c r="I734" s="5">
        <f>TRUNC(IF(G734="",0,(IF(SUM(I$18:$I733)&gt;=(0.25*$G$5),0,(IF((SUM($I$18:$I733)+(0.25*$G$5))&gt;$G$5,(($G$5*0.25)-SUM(I$18:$I733)),($G$5*G734)))))),2)</f>
        <v>0</v>
      </c>
      <c r="J734" s="5">
        <f>TRUNC(IF(H734="",0,(IF(SUM($J$18:J733)&gt;=(0.25*$G$5),0,(IF((SUM($J$18:$J733)+(0.25*$G$5))&gt;+($G$5*0.25),(($G$5*0.25)-SUM($J$18:J733)),($G$5*H734)))))),2)</f>
        <v>0</v>
      </c>
      <c r="L734" s="5">
        <f t="shared" si="91"/>
        <v>0</v>
      </c>
      <c r="M734" s="5">
        <f t="shared" si="92"/>
        <v>0</v>
      </c>
      <c r="N734" s="17"/>
      <c r="O734" s="17"/>
      <c r="P734" s="17"/>
      <c r="Q734" s="5">
        <f t="shared" si="93"/>
        <v>0</v>
      </c>
      <c r="S734" s="5">
        <f t="shared" si="94"/>
        <v>0</v>
      </c>
      <c r="T734" s="5">
        <f t="shared" si="95"/>
        <v>0</v>
      </c>
      <c r="W734" s="18"/>
    </row>
    <row r="735" spans="1:23" x14ac:dyDescent="0.25">
      <c r="A735" s="6">
        <f>+'IRS Interest Rates'!A2006</f>
        <v>45835</v>
      </c>
      <c r="C735" s="9" t="str">
        <f>IF($D$3&gt;$A735,"",IF($D$4&lt;$A735,"",+'IRS Interest Rates'!$B2006))</f>
        <v/>
      </c>
      <c r="D735" s="11">
        <f t="shared" si="90"/>
        <v>0</v>
      </c>
      <c r="E735" s="11"/>
      <c r="F735" s="5">
        <f t="shared" si="96"/>
        <v>0</v>
      </c>
      <c r="G735" s="10"/>
      <c r="H735" s="10" t="str">
        <f t="shared" si="89"/>
        <v/>
      </c>
      <c r="I735" s="5">
        <f>TRUNC(IF(G735="",0,(IF(SUM(I$18:$I734)&gt;=(0.25*$G$5),0,(IF((SUM($I$18:$I734)+(0.25*$G$5))&gt;$G$5,(($G$5*0.25)-SUM(I$18:$I734)),($G$5*G735)))))),2)</f>
        <v>0</v>
      </c>
      <c r="J735" s="5">
        <f>TRUNC(IF(H735="",0,(IF(SUM($J$18:J734)&gt;=(0.25*$G$5),0,(IF((SUM($J$18:$J734)+(0.25*$G$5))&gt;+($G$5*0.25),(($G$5*0.25)-SUM($J$18:J734)),($G$5*H735)))))),2)</f>
        <v>0</v>
      </c>
      <c r="L735" s="5">
        <f t="shared" si="91"/>
        <v>0</v>
      </c>
      <c r="M735" s="5">
        <f t="shared" si="92"/>
        <v>0</v>
      </c>
      <c r="N735" s="17"/>
      <c r="O735" s="17"/>
      <c r="P735" s="17"/>
      <c r="Q735" s="5">
        <f t="shared" si="93"/>
        <v>0</v>
      </c>
      <c r="S735" s="5">
        <f t="shared" si="94"/>
        <v>0</v>
      </c>
      <c r="T735" s="5">
        <f t="shared" si="95"/>
        <v>0</v>
      </c>
      <c r="W735" s="18"/>
    </row>
    <row r="736" spans="1:23" x14ac:dyDescent="0.25">
      <c r="A736" s="6">
        <f>+'IRS Interest Rates'!A2007</f>
        <v>45836</v>
      </c>
      <c r="C736" s="9" t="str">
        <f>IF($D$3&gt;$A736,"",IF($D$4&lt;$A736,"",+'IRS Interest Rates'!$B2007))</f>
        <v/>
      </c>
      <c r="D736" s="11">
        <f t="shared" si="90"/>
        <v>0</v>
      </c>
      <c r="E736" s="11"/>
      <c r="F736" s="5">
        <f t="shared" si="96"/>
        <v>0</v>
      </c>
      <c r="G736" s="10"/>
      <c r="H736" s="10" t="str">
        <f t="shared" si="89"/>
        <v/>
      </c>
      <c r="I736" s="5">
        <f>TRUNC(IF(G736="",0,(IF(SUM(I$18:$I735)&gt;=(0.25*$G$5),0,(IF((SUM($I$18:$I735)+(0.25*$G$5))&gt;$G$5,(($G$5*0.25)-SUM(I$18:$I735)),($G$5*G736)))))),2)</f>
        <v>0</v>
      </c>
      <c r="J736" s="5">
        <f>TRUNC(IF(H736="",0,(IF(SUM($J$18:J735)&gt;=(0.25*$G$5),0,(IF((SUM($J$18:$J735)+(0.25*$G$5))&gt;+($G$5*0.25),(($G$5*0.25)-SUM($J$18:J735)),($G$5*H736)))))),2)</f>
        <v>0</v>
      </c>
      <c r="L736" s="5">
        <f t="shared" si="91"/>
        <v>0</v>
      </c>
      <c r="M736" s="5">
        <f t="shared" si="92"/>
        <v>0</v>
      </c>
      <c r="N736" s="17"/>
      <c r="O736" s="17"/>
      <c r="P736" s="17"/>
      <c r="Q736" s="5">
        <f t="shared" si="93"/>
        <v>0</v>
      </c>
      <c r="S736" s="5">
        <f t="shared" si="94"/>
        <v>0</v>
      </c>
      <c r="T736" s="5">
        <f t="shared" si="95"/>
        <v>0</v>
      </c>
      <c r="W736" s="18"/>
    </row>
    <row r="737" spans="1:23" x14ac:dyDescent="0.25">
      <c r="A737" s="6">
        <f>+'IRS Interest Rates'!A2008</f>
        <v>45837</v>
      </c>
      <c r="C737" s="9" t="str">
        <f>IF($D$3&gt;$A737,"",IF($D$4&lt;$A737,"",+'IRS Interest Rates'!$B2008))</f>
        <v/>
      </c>
      <c r="D737" s="11">
        <f t="shared" si="90"/>
        <v>0</v>
      </c>
      <c r="E737" s="11"/>
      <c r="F737" s="5">
        <f t="shared" si="96"/>
        <v>0</v>
      </c>
      <c r="G737" s="10"/>
      <c r="H737" s="10" t="str">
        <f t="shared" si="89"/>
        <v/>
      </c>
      <c r="I737" s="5">
        <f>TRUNC(IF(G737="",0,(IF(SUM(I$18:$I736)&gt;=(0.25*$G$5),0,(IF((SUM($I$18:$I736)+(0.25*$G$5))&gt;$G$5,(($G$5*0.25)-SUM(I$18:$I736)),($G$5*G737)))))),2)</f>
        <v>0</v>
      </c>
      <c r="J737" s="5">
        <f>TRUNC(IF(H737="",0,(IF(SUM($J$18:J736)&gt;=(0.25*$G$5),0,(IF((SUM($J$18:$J736)+(0.25*$G$5))&gt;+($G$5*0.25),(($G$5*0.25)-SUM($J$18:J736)),($G$5*H737)))))),2)</f>
        <v>0</v>
      </c>
      <c r="L737" s="5">
        <f t="shared" si="91"/>
        <v>0</v>
      </c>
      <c r="M737" s="5">
        <f t="shared" si="92"/>
        <v>0</v>
      </c>
      <c r="N737" s="17"/>
      <c r="O737" s="17"/>
      <c r="P737" s="17"/>
      <c r="Q737" s="5">
        <f t="shared" si="93"/>
        <v>0</v>
      </c>
      <c r="S737" s="5">
        <f t="shared" si="94"/>
        <v>0</v>
      </c>
      <c r="T737" s="5">
        <f t="shared" si="95"/>
        <v>0</v>
      </c>
      <c r="W737" s="18"/>
    </row>
    <row r="738" spans="1:23" x14ac:dyDescent="0.25">
      <c r="A738" s="6">
        <f>+'IRS Interest Rates'!A2009</f>
        <v>45838</v>
      </c>
      <c r="C738" s="9" t="str">
        <f>IF($D$3&gt;$A738,"",IF($D$4&lt;$A738,"",+'IRS Interest Rates'!$B2009))</f>
        <v/>
      </c>
      <c r="D738" s="11">
        <f t="shared" si="90"/>
        <v>0</v>
      </c>
      <c r="E738" s="11"/>
      <c r="F738" s="5">
        <f t="shared" si="96"/>
        <v>0</v>
      </c>
      <c r="G738" s="10">
        <f>IF($G$14="yes",IF($A738&lt;$D$3,"",IF(SUM(F79:F738)&gt;0,G$16,"")),0)</f>
        <v>0</v>
      </c>
      <c r="H738" s="10">
        <f t="shared" si="89"/>
        <v>0</v>
      </c>
      <c r="I738" s="5">
        <f>TRUNC(IF(G738="",0,(IF(SUM(I$18:$I737)&gt;=(0.25*$G$5),0,(IF((SUM($I$18:$I737)+(0.25*$G$5))&gt;$G$5,(($G$5*0.25)-SUM(I$18:$I737)),($G$5*G738)))))),2)</f>
        <v>0</v>
      </c>
      <c r="J738" s="5">
        <f>TRUNC(IF(H738="",0,(IF(SUM($J$18:J737)&gt;=(0.25*$G$5),0,(IF((SUM($J$18:$J737)+(0.25*$G$5))&gt;+($G$5*0.25),(($G$5*0.25)-SUM($J$18:J737)),($G$5*H738)))))),2)</f>
        <v>0</v>
      </c>
      <c r="L738" s="5">
        <f t="shared" si="91"/>
        <v>0</v>
      </c>
      <c r="M738" s="5">
        <f t="shared" si="92"/>
        <v>0</v>
      </c>
      <c r="N738" s="17"/>
      <c r="O738" s="17"/>
      <c r="P738" s="17"/>
      <c r="Q738" s="5">
        <f t="shared" si="93"/>
        <v>0</v>
      </c>
      <c r="S738" s="5">
        <f t="shared" si="94"/>
        <v>0</v>
      </c>
      <c r="T738" s="5">
        <f t="shared" si="95"/>
        <v>0</v>
      </c>
      <c r="W738" s="18"/>
    </row>
    <row r="739" spans="1:23" x14ac:dyDescent="0.25">
      <c r="A739" s="6">
        <f>+'IRS Interest Rates'!A2010</f>
        <v>45839</v>
      </c>
      <c r="C739" s="9" t="str">
        <f>IF($D$3&gt;$A739,"",IF($D$4&lt;$A739,"",+'IRS Interest Rates'!$B2010))</f>
        <v/>
      </c>
      <c r="D739" s="11">
        <f t="shared" si="90"/>
        <v>0</v>
      </c>
      <c r="E739" s="11"/>
      <c r="F739" s="5">
        <f t="shared" si="96"/>
        <v>0</v>
      </c>
      <c r="G739" s="10"/>
      <c r="H739" s="10" t="str">
        <f t="shared" si="89"/>
        <v/>
      </c>
      <c r="I739" s="5">
        <f>TRUNC(IF(G739="",0,(IF(SUM(I$18:$I738)&gt;=(0.25*$G$5),0,(IF((SUM($I$18:$I738)+(0.25*$G$5))&gt;$G$5,(($G$5*0.25)-SUM(I$18:$I738)),($G$5*G739)))))),2)</f>
        <v>0</v>
      </c>
      <c r="J739" s="5">
        <f>TRUNC(IF(H739="",0,(IF(SUM($J$18:J738)&gt;=(0.25*$G$5),0,(IF((SUM($J$18:$J738)+(0.25*$G$5))&gt;+($G$5*0.25),(($G$5*0.25)-SUM($J$18:J738)),($G$5*H739)))))),2)</f>
        <v>0</v>
      </c>
      <c r="L739" s="5">
        <f t="shared" si="91"/>
        <v>0</v>
      </c>
      <c r="M739" s="5">
        <f t="shared" si="92"/>
        <v>0</v>
      </c>
      <c r="N739" s="17"/>
      <c r="O739" s="17"/>
      <c r="P739" s="17"/>
      <c r="Q739" s="5">
        <f t="shared" si="93"/>
        <v>0</v>
      </c>
      <c r="S739" s="5">
        <f t="shared" si="94"/>
        <v>0</v>
      </c>
      <c r="T739" s="5">
        <f t="shared" si="95"/>
        <v>0</v>
      </c>
      <c r="W739" s="18"/>
    </row>
    <row r="740" spans="1:23" x14ac:dyDescent="0.25">
      <c r="A740" s="6">
        <f>+'IRS Interest Rates'!A2011</f>
        <v>45840</v>
      </c>
      <c r="C740" s="9" t="str">
        <f>IF($D$3&gt;$A740,"",IF($D$4&lt;$A740,"",+'IRS Interest Rates'!$B2011))</f>
        <v/>
      </c>
      <c r="D740" s="11">
        <f t="shared" si="90"/>
        <v>0</v>
      </c>
      <c r="E740" s="11"/>
      <c r="F740" s="5">
        <f t="shared" si="96"/>
        <v>0</v>
      </c>
      <c r="G740" s="10"/>
      <c r="H740" s="10" t="str">
        <f t="shared" si="89"/>
        <v/>
      </c>
      <c r="I740" s="5">
        <f>TRUNC(IF(G740="",0,(IF(SUM(I$18:$I739)&gt;=(0.25*$G$5),0,(IF((SUM($I$18:$I739)+(0.25*$G$5))&gt;$G$5,(($G$5*0.25)-SUM(I$18:$I739)),($G$5*G740)))))),2)</f>
        <v>0</v>
      </c>
      <c r="J740" s="5">
        <f>TRUNC(IF(H740="",0,(IF(SUM($J$18:J739)&gt;=(0.25*$G$5),0,(IF((SUM($J$18:$J739)+(0.25*$G$5))&gt;+($G$5*0.25),(($G$5*0.25)-SUM($J$18:J739)),($G$5*H740)))))),2)</f>
        <v>0</v>
      </c>
      <c r="L740" s="5">
        <f t="shared" si="91"/>
        <v>0</v>
      </c>
      <c r="M740" s="5">
        <f t="shared" si="92"/>
        <v>0</v>
      </c>
      <c r="N740" s="17"/>
      <c r="O740" s="17"/>
      <c r="P740" s="17"/>
      <c r="Q740" s="5">
        <f t="shared" si="93"/>
        <v>0</v>
      </c>
      <c r="S740" s="5">
        <f t="shared" si="94"/>
        <v>0</v>
      </c>
      <c r="T740" s="5">
        <f t="shared" si="95"/>
        <v>0</v>
      </c>
      <c r="W740" s="18"/>
    </row>
    <row r="741" spans="1:23" x14ac:dyDescent="0.25">
      <c r="A741" s="6">
        <f>+'IRS Interest Rates'!A2012</f>
        <v>45841</v>
      </c>
      <c r="C741" s="9" t="str">
        <f>IF($D$3&gt;$A741,"",IF($D$4&lt;$A741,"",+'IRS Interest Rates'!$B2012))</f>
        <v/>
      </c>
      <c r="D741" s="11">
        <f t="shared" si="90"/>
        <v>0</v>
      </c>
      <c r="E741" s="11"/>
      <c r="F741" s="5">
        <f t="shared" si="96"/>
        <v>0</v>
      </c>
      <c r="G741" s="10"/>
      <c r="H741" s="10" t="str">
        <f t="shared" si="89"/>
        <v/>
      </c>
      <c r="I741" s="5">
        <f>TRUNC(IF(G741="",0,(IF(SUM(I$18:$I740)&gt;=(0.25*$G$5),0,(IF((SUM($I$18:$I740)+(0.25*$G$5))&gt;$G$5,(($G$5*0.25)-SUM(I$18:$I740)),($G$5*G741)))))),2)</f>
        <v>0</v>
      </c>
      <c r="J741" s="5">
        <f>TRUNC(IF(H741="",0,(IF(SUM($J$18:J740)&gt;=(0.25*$G$5),0,(IF((SUM($J$18:$J740)+(0.25*$G$5))&gt;+($G$5*0.25),(($G$5*0.25)-SUM($J$18:J740)),($G$5*H741)))))),2)</f>
        <v>0</v>
      </c>
      <c r="L741" s="5">
        <f t="shared" si="91"/>
        <v>0</v>
      </c>
      <c r="M741" s="5">
        <f t="shared" si="92"/>
        <v>0</v>
      </c>
      <c r="N741" s="17"/>
      <c r="O741" s="17"/>
      <c r="P741" s="17"/>
      <c r="Q741" s="5">
        <f t="shared" si="93"/>
        <v>0</v>
      </c>
      <c r="S741" s="5">
        <f t="shared" si="94"/>
        <v>0</v>
      </c>
      <c r="T741" s="5">
        <f t="shared" si="95"/>
        <v>0</v>
      </c>
      <c r="W741" s="18"/>
    </row>
    <row r="742" spans="1:23" x14ac:dyDescent="0.25">
      <c r="A742" s="6">
        <f>+'IRS Interest Rates'!A2013</f>
        <v>45842</v>
      </c>
      <c r="C742" s="9" t="str">
        <f>IF($D$3&gt;$A742,"",IF($D$4&lt;$A742,"",+'IRS Interest Rates'!$B2013))</f>
        <v/>
      </c>
      <c r="D742" s="11">
        <f t="shared" si="90"/>
        <v>0</v>
      </c>
      <c r="E742" s="11"/>
      <c r="F742" s="5">
        <f t="shared" si="96"/>
        <v>0</v>
      </c>
      <c r="G742" s="10"/>
      <c r="H742" s="10" t="str">
        <f t="shared" si="89"/>
        <v/>
      </c>
      <c r="I742" s="5">
        <f>TRUNC(IF(G742="",0,(IF(SUM(I$18:$I741)&gt;=(0.25*$G$5),0,(IF((SUM($I$18:$I741)+(0.25*$G$5))&gt;$G$5,(($G$5*0.25)-SUM(I$18:$I741)),($G$5*G742)))))),2)</f>
        <v>0</v>
      </c>
      <c r="J742" s="5">
        <f>TRUNC(IF(H742="",0,(IF(SUM($J$18:J741)&gt;=(0.25*$G$5),0,(IF((SUM($J$18:$J741)+(0.25*$G$5))&gt;+($G$5*0.25),(($G$5*0.25)-SUM($J$18:J741)),($G$5*H742)))))),2)</f>
        <v>0</v>
      </c>
      <c r="L742" s="5">
        <f t="shared" si="91"/>
        <v>0</v>
      </c>
      <c r="M742" s="5">
        <f t="shared" si="92"/>
        <v>0</v>
      </c>
      <c r="N742" s="17"/>
      <c r="O742" s="17"/>
      <c r="P742" s="17"/>
      <c r="Q742" s="5">
        <f t="shared" si="93"/>
        <v>0</v>
      </c>
      <c r="S742" s="5">
        <f t="shared" si="94"/>
        <v>0</v>
      </c>
      <c r="T742" s="5">
        <f t="shared" si="95"/>
        <v>0</v>
      </c>
      <c r="W742" s="18"/>
    </row>
    <row r="743" spans="1:23" x14ac:dyDescent="0.25">
      <c r="A743" s="6">
        <f>+'IRS Interest Rates'!A2014</f>
        <v>45843</v>
      </c>
      <c r="C743" s="9" t="str">
        <f>IF($D$3&gt;$A743,"",IF($D$4&lt;$A743,"",+'IRS Interest Rates'!$B2014))</f>
        <v/>
      </c>
      <c r="D743" s="11">
        <f t="shared" si="90"/>
        <v>0</v>
      </c>
      <c r="E743" s="11"/>
      <c r="F743" s="5">
        <f t="shared" si="96"/>
        <v>0</v>
      </c>
      <c r="G743" s="10"/>
      <c r="H743" s="10" t="str">
        <f t="shared" si="89"/>
        <v/>
      </c>
      <c r="I743" s="5">
        <f>TRUNC(IF(G743="",0,(IF(SUM(I$18:$I742)&gt;=(0.25*$G$5),0,(IF((SUM($I$18:$I742)+(0.25*$G$5))&gt;$G$5,(($G$5*0.25)-SUM(I$18:$I742)),($G$5*G743)))))),2)</f>
        <v>0</v>
      </c>
      <c r="J743" s="5">
        <f>TRUNC(IF(H743="",0,(IF(SUM($J$18:J742)&gt;=(0.25*$G$5),0,(IF((SUM($J$18:$J742)+(0.25*$G$5))&gt;+($G$5*0.25),(($G$5*0.25)-SUM($J$18:J742)),($G$5*H743)))))),2)</f>
        <v>0</v>
      </c>
      <c r="L743" s="5">
        <f t="shared" si="91"/>
        <v>0</v>
      </c>
      <c r="M743" s="5">
        <f t="shared" si="92"/>
        <v>0</v>
      </c>
      <c r="N743" s="17"/>
      <c r="O743" s="17"/>
      <c r="P743" s="17"/>
      <c r="Q743" s="5">
        <f t="shared" si="93"/>
        <v>0</v>
      </c>
      <c r="S743" s="5">
        <f t="shared" si="94"/>
        <v>0</v>
      </c>
      <c r="T743" s="5">
        <f t="shared" si="95"/>
        <v>0</v>
      </c>
      <c r="W743" s="18"/>
    </row>
    <row r="744" spans="1:23" x14ac:dyDescent="0.25">
      <c r="A744" s="6">
        <f>+'IRS Interest Rates'!A2015</f>
        <v>45844</v>
      </c>
      <c r="C744" s="9" t="str">
        <f>IF($D$3&gt;$A744,"",IF($D$4&lt;$A744,"",+'IRS Interest Rates'!$B2015))</f>
        <v/>
      </c>
      <c r="D744" s="11">
        <f t="shared" si="90"/>
        <v>0</v>
      </c>
      <c r="E744" s="11"/>
      <c r="F744" s="5">
        <f t="shared" si="96"/>
        <v>0</v>
      </c>
      <c r="G744" s="10"/>
      <c r="H744" s="10" t="str">
        <f t="shared" si="89"/>
        <v/>
      </c>
      <c r="I744" s="5">
        <f>TRUNC(IF(G744="",0,(IF(SUM(I$18:$I743)&gt;=(0.25*$G$5),0,(IF((SUM($I$18:$I743)+(0.25*$G$5))&gt;$G$5,(($G$5*0.25)-SUM(I$18:$I743)),($G$5*G744)))))),2)</f>
        <v>0</v>
      </c>
      <c r="J744" s="5">
        <f>TRUNC(IF(H744="",0,(IF(SUM($J$18:J743)&gt;=(0.25*$G$5),0,(IF((SUM($J$18:$J743)+(0.25*$G$5))&gt;+($G$5*0.25),(($G$5*0.25)-SUM($J$18:J743)),($G$5*H744)))))),2)</f>
        <v>0</v>
      </c>
      <c r="L744" s="5">
        <f t="shared" si="91"/>
        <v>0</v>
      </c>
      <c r="M744" s="5">
        <f t="shared" si="92"/>
        <v>0</v>
      </c>
      <c r="N744" s="17"/>
      <c r="O744" s="17"/>
      <c r="P744" s="17"/>
      <c r="Q744" s="5">
        <f t="shared" si="93"/>
        <v>0</v>
      </c>
      <c r="S744" s="5">
        <f t="shared" si="94"/>
        <v>0</v>
      </c>
      <c r="T744" s="5">
        <f t="shared" si="95"/>
        <v>0</v>
      </c>
      <c r="W744" s="18"/>
    </row>
    <row r="745" spans="1:23" x14ac:dyDescent="0.25">
      <c r="A745" s="6">
        <f>+'IRS Interest Rates'!A2016</f>
        <v>45845</v>
      </c>
      <c r="C745" s="9" t="str">
        <f>IF($D$3&gt;$A745,"",IF($D$4&lt;$A745,"",+'IRS Interest Rates'!$B2016))</f>
        <v/>
      </c>
      <c r="D745" s="11">
        <f t="shared" si="90"/>
        <v>0</v>
      </c>
      <c r="E745" s="11"/>
      <c r="F745" s="5">
        <f t="shared" si="96"/>
        <v>0</v>
      </c>
      <c r="G745" s="10"/>
      <c r="H745" s="10" t="str">
        <f t="shared" si="89"/>
        <v/>
      </c>
      <c r="I745" s="5">
        <f>TRUNC(IF(G745="",0,(IF(SUM(I$18:$I744)&gt;=(0.25*$G$5),0,(IF((SUM($I$18:$I744)+(0.25*$G$5))&gt;$G$5,(($G$5*0.25)-SUM(I$18:$I744)),($G$5*G745)))))),2)</f>
        <v>0</v>
      </c>
      <c r="J745" s="5">
        <f>TRUNC(IF(H745="",0,(IF(SUM($J$18:J744)&gt;=(0.25*$G$5),0,(IF((SUM($J$18:$J744)+(0.25*$G$5))&gt;+($G$5*0.25),(($G$5*0.25)-SUM($J$18:J744)),($G$5*H745)))))),2)</f>
        <v>0</v>
      </c>
      <c r="L745" s="5">
        <f t="shared" si="91"/>
        <v>0</v>
      </c>
      <c r="M745" s="5">
        <f t="shared" si="92"/>
        <v>0</v>
      </c>
      <c r="N745" s="17"/>
      <c r="O745" s="17"/>
      <c r="P745" s="17"/>
      <c r="Q745" s="5">
        <f t="shared" si="93"/>
        <v>0</v>
      </c>
      <c r="S745" s="5">
        <f t="shared" si="94"/>
        <v>0</v>
      </c>
      <c r="T745" s="5">
        <f t="shared" si="95"/>
        <v>0</v>
      </c>
      <c r="W745" s="18"/>
    </row>
    <row r="746" spans="1:23" x14ac:dyDescent="0.25">
      <c r="A746" s="6">
        <f>+'IRS Interest Rates'!A2017</f>
        <v>45846</v>
      </c>
      <c r="C746" s="9" t="str">
        <f>IF($D$3&gt;$A746,"",IF($D$4&lt;$A746,"",+'IRS Interest Rates'!$B2017))</f>
        <v/>
      </c>
      <c r="D746" s="11">
        <f t="shared" si="90"/>
        <v>0</v>
      </c>
      <c r="E746" s="11"/>
      <c r="F746" s="5">
        <f t="shared" si="96"/>
        <v>0</v>
      </c>
      <c r="G746" s="10"/>
      <c r="H746" s="10" t="str">
        <f t="shared" ref="H746:H809" si="97">IF(G746="","",+H$16)</f>
        <v/>
      </c>
      <c r="I746" s="5">
        <f>TRUNC(IF(G746="",0,(IF(SUM(I$18:$I745)&gt;=(0.25*$G$5),0,(IF((SUM($I$18:$I745)+(0.25*$G$5))&gt;$G$5,(($G$5*0.25)-SUM(I$18:$I745)),($G$5*G746)))))),2)</f>
        <v>0</v>
      </c>
      <c r="J746" s="5">
        <f>TRUNC(IF(H746="",0,(IF(SUM($J$18:J745)&gt;=(0.25*$G$5),0,(IF((SUM($J$18:$J745)+(0.25*$G$5))&gt;+($G$5*0.25),(($G$5*0.25)-SUM($J$18:J745)),($G$5*H746)))))),2)</f>
        <v>0</v>
      </c>
      <c r="L746" s="5">
        <f t="shared" si="91"/>
        <v>0</v>
      </c>
      <c r="M746" s="5">
        <f t="shared" si="92"/>
        <v>0</v>
      </c>
      <c r="N746" s="17"/>
      <c r="O746" s="17"/>
      <c r="P746" s="17"/>
      <c r="Q746" s="5">
        <f t="shared" si="93"/>
        <v>0</v>
      </c>
      <c r="S746" s="5">
        <f t="shared" si="94"/>
        <v>0</v>
      </c>
      <c r="T746" s="5">
        <f t="shared" si="95"/>
        <v>0</v>
      </c>
      <c r="W746" s="18"/>
    </row>
    <row r="747" spans="1:23" x14ac:dyDescent="0.25">
      <c r="A747" s="6">
        <f>+'IRS Interest Rates'!A2018</f>
        <v>45847</v>
      </c>
      <c r="C747" s="9" t="str">
        <f>IF($D$3&gt;$A747,"",IF($D$4&lt;$A747,"",+'IRS Interest Rates'!$B2018))</f>
        <v/>
      </c>
      <c r="D747" s="11">
        <f t="shared" si="90"/>
        <v>0</v>
      </c>
      <c r="E747" s="11"/>
      <c r="F747" s="5">
        <f t="shared" si="96"/>
        <v>0</v>
      </c>
      <c r="G747" s="10"/>
      <c r="H747" s="10" t="str">
        <f t="shared" si="97"/>
        <v/>
      </c>
      <c r="I747" s="5">
        <f>TRUNC(IF(G747="",0,(IF(SUM(I$18:$I746)&gt;=(0.25*$G$5),0,(IF((SUM($I$18:$I746)+(0.25*$G$5))&gt;$G$5,(($G$5*0.25)-SUM(I$18:$I746)),($G$5*G747)))))),2)</f>
        <v>0</v>
      </c>
      <c r="J747" s="5">
        <f>TRUNC(IF(H747="",0,(IF(SUM($J$18:J746)&gt;=(0.25*$G$5),0,(IF((SUM($J$18:$J746)+(0.25*$G$5))&gt;+($G$5*0.25),(($G$5*0.25)-SUM($J$18:J746)),($G$5*H747)))))),2)</f>
        <v>0</v>
      </c>
      <c r="L747" s="5">
        <f t="shared" si="91"/>
        <v>0</v>
      </c>
      <c r="M747" s="5">
        <f t="shared" si="92"/>
        <v>0</v>
      </c>
      <c r="N747" s="17"/>
      <c r="O747" s="17"/>
      <c r="P747" s="17"/>
      <c r="Q747" s="5">
        <f t="shared" si="93"/>
        <v>0</v>
      </c>
      <c r="S747" s="5">
        <f t="shared" si="94"/>
        <v>0</v>
      </c>
      <c r="T747" s="5">
        <f t="shared" si="95"/>
        <v>0</v>
      </c>
      <c r="W747" s="18"/>
    </row>
    <row r="748" spans="1:23" x14ac:dyDescent="0.25">
      <c r="A748" s="6">
        <f>+'IRS Interest Rates'!A2019</f>
        <v>45848</v>
      </c>
      <c r="C748" s="9" t="str">
        <f>IF($D$3&gt;$A748,"",IF($D$4&lt;$A748,"",+'IRS Interest Rates'!$B2019))</f>
        <v/>
      </c>
      <c r="D748" s="11">
        <f t="shared" si="90"/>
        <v>0</v>
      </c>
      <c r="E748" s="11"/>
      <c r="F748" s="5">
        <f t="shared" si="96"/>
        <v>0</v>
      </c>
      <c r="G748" s="10"/>
      <c r="H748" s="10" t="str">
        <f t="shared" si="97"/>
        <v/>
      </c>
      <c r="I748" s="5">
        <f>TRUNC(IF(G748="",0,(IF(SUM(I$18:$I747)&gt;=(0.25*$G$5),0,(IF((SUM($I$18:$I747)+(0.25*$G$5))&gt;$G$5,(($G$5*0.25)-SUM(I$18:$I747)),($G$5*G748)))))),2)</f>
        <v>0</v>
      </c>
      <c r="J748" s="5">
        <f>TRUNC(IF(H748="",0,(IF(SUM($J$18:J747)&gt;=(0.25*$G$5),0,(IF((SUM($J$18:$J747)+(0.25*$G$5))&gt;+($G$5*0.25),(($G$5*0.25)-SUM($J$18:J747)),($G$5*H748)))))),2)</f>
        <v>0</v>
      </c>
      <c r="L748" s="5">
        <f t="shared" si="91"/>
        <v>0</v>
      </c>
      <c r="M748" s="5">
        <f t="shared" si="92"/>
        <v>0</v>
      </c>
      <c r="N748" s="17"/>
      <c r="O748" s="17"/>
      <c r="P748" s="17"/>
      <c r="Q748" s="5">
        <f t="shared" si="93"/>
        <v>0</v>
      </c>
      <c r="S748" s="5">
        <f t="shared" si="94"/>
        <v>0</v>
      </c>
      <c r="T748" s="5">
        <f t="shared" si="95"/>
        <v>0</v>
      </c>
      <c r="W748" s="18"/>
    </row>
    <row r="749" spans="1:23" x14ac:dyDescent="0.25">
      <c r="A749" s="6">
        <f>+'IRS Interest Rates'!A2020</f>
        <v>45849</v>
      </c>
      <c r="C749" s="9" t="str">
        <f>IF($D$3&gt;$A749,"",IF($D$4&lt;$A749,"",+'IRS Interest Rates'!$B2020))</f>
        <v/>
      </c>
      <c r="D749" s="11">
        <f t="shared" si="90"/>
        <v>0</v>
      </c>
      <c r="E749" s="11"/>
      <c r="F749" s="5">
        <f t="shared" si="96"/>
        <v>0</v>
      </c>
      <c r="G749" s="10"/>
      <c r="H749" s="10" t="str">
        <f t="shared" si="97"/>
        <v/>
      </c>
      <c r="I749" s="5">
        <f>TRUNC(IF(G749="",0,(IF(SUM(I$18:$I748)&gt;=(0.25*$G$5),0,(IF((SUM($I$18:$I748)+(0.25*$G$5))&gt;$G$5,(($G$5*0.25)-SUM(I$18:$I748)),($G$5*G749)))))),2)</f>
        <v>0</v>
      </c>
      <c r="J749" s="5">
        <f>TRUNC(IF(H749="",0,(IF(SUM($J$18:J748)&gt;=(0.25*$G$5),0,(IF((SUM($J$18:$J748)+(0.25*$G$5))&gt;+($G$5*0.25),(($G$5*0.25)-SUM($J$18:J748)),($G$5*H749)))))),2)</f>
        <v>0</v>
      </c>
      <c r="L749" s="5">
        <f t="shared" si="91"/>
        <v>0</v>
      </c>
      <c r="M749" s="5">
        <f t="shared" si="92"/>
        <v>0</v>
      </c>
      <c r="N749" s="17"/>
      <c r="O749" s="17"/>
      <c r="P749" s="17"/>
      <c r="Q749" s="5">
        <f t="shared" si="93"/>
        <v>0</v>
      </c>
      <c r="S749" s="5">
        <f t="shared" si="94"/>
        <v>0</v>
      </c>
      <c r="T749" s="5">
        <f t="shared" si="95"/>
        <v>0</v>
      </c>
      <c r="W749" s="18"/>
    </row>
    <row r="750" spans="1:23" x14ac:dyDescent="0.25">
      <c r="A750" s="6">
        <f>+'IRS Interest Rates'!A2021</f>
        <v>45850</v>
      </c>
      <c r="C750" s="9" t="str">
        <f>IF($D$3&gt;$A750,"",IF($D$4&lt;$A750,"",+'IRS Interest Rates'!$B2021))</f>
        <v/>
      </c>
      <c r="D750" s="11">
        <f t="shared" si="90"/>
        <v>0</v>
      </c>
      <c r="E750" s="11"/>
      <c r="F750" s="5">
        <f t="shared" si="96"/>
        <v>0</v>
      </c>
      <c r="G750" s="10"/>
      <c r="H750" s="10" t="str">
        <f t="shared" si="97"/>
        <v/>
      </c>
      <c r="I750" s="5">
        <f>TRUNC(IF(G750="",0,(IF(SUM(I$18:$I749)&gt;=(0.25*$G$5),0,(IF((SUM($I$18:$I749)+(0.25*$G$5))&gt;$G$5,(($G$5*0.25)-SUM(I$18:$I749)),($G$5*G750)))))),2)</f>
        <v>0</v>
      </c>
      <c r="J750" s="5">
        <f>TRUNC(IF(H750="",0,(IF(SUM($J$18:J749)&gt;=(0.25*$G$5),0,(IF((SUM($J$18:$J749)+(0.25*$G$5))&gt;+($G$5*0.25),(($G$5*0.25)-SUM($J$18:J749)),($G$5*H750)))))),2)</f>
        <v>0</v>
      </c>
      <c r="L750" s="5">
        <f t="shared" si="91"/>
        <v>0</v>
      </c>
      <c r="M750" s="5">
        <f t="shared" si="92"/>
        <v>0</v>
      </c>
      <c r="N750" s="17"/>
      <c r="O750" s="17"/>
      <c r="P750" s="17"/>
      <c r="Q750" s="5">
        <f t="shared" si="93"/>
        <v>0</v>
      </c>
      <c r="S750" s="5">
        <f t="shared" si="94"/>
        <v>0</v>
      </c>
      <c r="T750" s="5">
        <f t="shared" si="95"/>
        <v>0</v>
      </c>
      <c r="W750" s="18"/>
    </row>
    <row r="751" spans="1:23" x14ac:dyDescent="0.25">
      <c r="A751" s="6">
        <f>+'IRS Interest Rates'!A2022</f>
        <v>45851</v>
      </c>
      <c r="C751" s="9" t="str">
        <f>IF($D$3&gt;$A751,"",IF($D$4&lt;$A751,"",+'IRS Interest Rates'!$B2022))</f>
        <v/>
      </c>
      <c r="D751" s="11">
        <f t="shared" si="90"/>
        <v>0</v>
      </c>
      <c r="E751" s="11"/>
      <c r="F751" s="5">
        <f t="shared" si="96"/>
        <v>0</v>
      </c>
      <c r="G751" s="10"/>
      <c r="H751" s="10" t="str">
        <f t="shared" si="97"/>
        <v/>
      </c>
      <c r="I751" s="5">
        <f>TRUNC(IF(G751="",0,(IF(SUM(I$18:$I750)&gt;=(0.25*$G$5),0,(IF((SUM($I$18:$I750)+(0.25*$G$5))&gt;$G$5,(($G$5*0.25)-SUM(I$18:$I750)),($G$5*G751)))))),2)</f>
        <v>0</v>
      </c>
      <c r="J751" s="5">
        <f>TRUNC(IF(H751="",0,(IF(SUM($J$18:J750)&gt;=(0.25*$G$5),0,(IF((SUM($J$18:$J750)+(0.25*$G$5))&gt;+($G$5*0.25),(($G$5*0.25)-SUM($J$18:J750)),($G$5*H751)))))),2)</f>
        <v>0</v>
      </c>
      <c r="L751" s="5">
        <f t="shared" si="91"/>
        <v>0</v>
      </c>
      <c r="M751" s="5">
        <f t="shared" si="92"/>
        <v>0</v>
      </c>
      <c r="N751" s="17"/>
      <c r="O751" s="17"/>
      <c r="P751" s="17"/>
      <c r="Q751" s="5">
        <f t="shared" si="93"/>
        <v>0</v>
      </c>
      <c r="S751" s="5">
        <f t="shared" si="94"/>
        <v>0</v>
      </c>
      <c r="T751" s="5">
        <f t="shared" si="95"/>
        <v>0</v>
      </c>
      <c r="W751" s="18"/>
    </row>
    <row r="752" spans="1:23" x14ac:dyDescent="0.25">
      <c r="A752" s="6">
        <f>+'IRS Interest Rates'!A2023</f>
        <v>45852</v>
      </c>
      <c r="C752" s="9" t="str">
        <f>IF($D$3&gt;$A752,"",IF($D$4&lt;$A752,"",+'IRS Interest Rates'!$B2023))</f>
        <v/>
      </c>
      <c r="D752" s="11">
        <f t="shared" si="90"/>
        <v>0</v>
      </c>
      <c r="E752" s="11"/>
      <c r="F752" s="5">
        <f t="shared" si="96"/>
        <v>0</v>
      </c>
      <c r="G752" s="10"/>
      <c r="H752" s="10" t="str">
        <f t="shared" si="97"/>
        <v/>
      </c>
      <c r="I752" s="5">
        <f>TRUNC(IF(G752="",0,(IF(SUM(I$18:$I751)&gt;=(0.25*$G$5),0,(IF((SUM($I$18:$I751)+(0.25*$G$5))&gt;$G$5,(($G$5*0.25)-SUM(I$18:$I751)),($G$5*G752)))))),2)</f>
        <v>0</v>
      </c>
      <c r="J752" s="5">
        <f>TRUNC(IF(H752="",0,(IF(SUM($J$18:J751)&gt;=(0.25*$G$5),0,(IF((SUM($J$18:$J751)+(0.25*$G$5))&gt;+($G$5*0.25),(($G$5*0.25)-SUM($J$18:J751)),($G$5*H752)))))),2)</f>
        <v>0</v>
      </c>
      <c r="L752" s="5">
        <f t="shared" si="91"/>
        <v>0</v>
      </c>
      <c r="M752" s="5">
        <f t="shared" si="92"/>
        <v>0</v>
      </c>
      <c r="N752" s="17"/>
      <c r="O752" s="17"/>
      <c r="P752" s="17"/>
      <c r="Q752" s="5">
        <f t="shared" si="93"/>
        <v>0</v>
      </c>
      <c r="S752" s="5">
        <f t="shared" si="94"/>
        <v>0</v>
      </c>
      <c r="T752" s="5">
        <f t="shared" si="95"/>
        <v>0</v>
      </c>
      <c r="W752" s="18"/>
    </row>
    <row r="753" spans="1:23" x14ac:dyDescent="0.25">
      <c r="A753" s="6">
        <f>+'IRS Interest Rates'!A2024</f>
        <v>45853</v>
      </c>
      <c r="C753" s="9" t="str">
        <f>IF($D$3&gt;$A753,"",IF($D$4&lt;$A753,"",+'IRS Interest Rates'!$B2024))</f>
        <v/>
      </c>
      <c r="D753" s="11">
        <f t="shared" si="90"/>
        <v>0</v>
      </c>
      <c r="E753" s="11"/>
      <c r="F753" s="5">
        <f t="shared" si="96"/>
        <v>0</v>
      </c>
      <c r="G753" s="10"/>
      <c r="H753" s="10" t="str">
        <f t="shared" si="97"/>
        <v/>
      </c>
      <c r="I753" s="5">
        <f>TRUNC(IF(G753="",0,(IF(SUM(I$18:$I752)&gt;=(0.25*$G$5),0,(IF((SUM($I$18:$I752)+(0.25*$G$5))&gt;$G$5,(($G$5*0.25)-SUM(I$18:$I752)),($G$5*G753)))))),2)</f>
        <v>0</v>
      </c>
      <c r="J753" s="5">
        <f>TRUNC(IF(H753="",0,(IF(SUM($J$18:J752)&gt;=(0.25*$G$5),0,(IF((SUM($J$18:$J752)+(0.25*$G$5))&gt;+($G$5*0.25),(($G$5*0.25)-SUM($J$18:J752)),($G$5*H753)))))),2)</f>
        <v>0</v>
      </c>
      <c r="L753" s="5">
        <f t="shared" si="91"/>
        <v>0</v>
      </c>
      <c r="M753" s="5">
        <f t="shared" si="92"/>
        <v>0</v>
      </c>
      <c r="N753" s="17"/>
      <c r="O753" s="17"/>
      <c r="P753" s="17"/>
      <c r="Q753" s="5">
        <f t="shared" si="93"/>
        <v>0</v>
      </c>
      <c r="S753" s="5">
        <f t="shared" si="94"/>
        <v>0</v>
      </c>
      <c r="T753" s="5">
        <f t="shared" si="95"/>
        <v>0</v>
      </c>
      <c r="W753" s="18"/>
    </row>
    <row r="754" spans="1:23" x14ac:dyDescent="0.25">
      <c r="A754" s="6">
        <f>+'IRS Interest Rates'!A2025</f>
        <v>45854</v>
      </c>
      <c r="C754" s="9" t="str">
        <f>IF($D$3&gt;$A754,"",IF($D$4&lt;$A754,"",+'IRS Interest Rates'!$B2025))</f>
        <v/>
      </c>
      <c r="D754" s="11">
        <f t="shared" si="90"/>
        <v>0</v>
      </c>
      <c r="E754" s="11"/>
      <c r="F754" s="5">
        <f t="shared" si="96"/>
        <v>0</v>
      </c>
      <c r="G754" s="10"/>
      <c r="H754" s="10" t="str">
        <f t="shared" si="97"/>
        <v/>
      </c>
      <c r="I754" s="5">
        <f>TRUNC(IF(G754="",0,(IF(SUM(I$18:$I753)&gt;=(0.25*$G$5),0,(IF((SUM($I$18:$I753)+(0.25*$G$5))&gt;$G$5,(($G$5*0.25)-SUM(I$18:$I753)),($G$5*G754)))))),2)</f>
        <v>0</v>
      </c>
      <c r="J754" s="5">
        <f>TRUNC(IF(H754="",0,(IF(SUM($J$18:J753)&gt;=(0.25*$G$5),0,(IF((SUM($J$18:$J753)+(0.25*$G$5))&gt;+($G$5*0.25),(($G$5*0.25)-SUM($J$18:J753)),($G$5*H754)))))),2)</f>
        <v>0</v>
      </c>
      <c r="L754" s="5">
        <f t="shared" si="91"/>
        <v>0</v>
      </c>
      <c r="M754" s="5">
        <f t="shared" si="92"/>
        <v>0</v>
      </c>
      <c r="N754" s="17"/>
      <c r="O754" s="17"/>
      <c r="P754" s="17"/>
      <c r="Q754" s="5">
        <f t="shared" si="93"/>
        <v>0</v>
      </c>
      <c r="S754" s="5">
        <f t="shared" si="94"/>
        <v>0</v>
      </c>
      <c r="T754" s="5">
        <f t="shared" si="95"/>
        <v>0</v>
      </c>
      <c r="W754" s="18"/>
    </row>
    <row r="755" spans="1:23" x14ac:dyDescent="0.25">
      <c r="A755" s="6">
        <f>+'IRS Interest Rates'!A2026</f>
        <v>45855</v>
      </c>
      <c r="C755" s="9" t="str">
        <f>IF($D$3&gt;$A755,"",IF($D$4&lt;$A755,"",+'IRS Interest Rates'!$B2026))</f>
        <v/>
      </c>
      <c r="D755" s="11">
        <f t="shared" si="90"/>
        <v>0</v>
      </c>
      <c r="E755" s="11"/>
      <c r="F755" s="5">
        <f t="shared" si="96"/>
        <v>0</v>
      </c>
      <c r="G755" s="10"/>
      <c r="H755" s="10" t="str">
        <f t="shared" si="97"/>
        <v/>
      </c>
      <c r="I755" s="5">
        <f>TRUNC(IF(G755="",0,(IF(SUM(I$18:$I754)&gt;=(0.25*$G$5),0,(IF((SUM($I$18:$I754)+(0.25*$G$5))&gt;$G$5,(($G$5*0.25)-SUM(I$18:$I754)),($G$5*G755)))))),2)</f>
        <v>0</v>
      </c>
      <c r="J755" s="5">
        <f>TRUNC(IF(H755="",0,(IF(SUM($J$18:J754)&gt;=(0.25*$G$5),0,(IF((SUM($J$18:$J754)+(0.25*$G$5))&gt;+($G$5*0.25),(($G$5*0.25)-SUM($J$18:J754)),($G$5*H755)))))),2)</f>
        <v>0</v>
      </c>
      <c r="L755" s="5">
        <f t="shared" si="91"/>
        <v>0</v>
      </c>
      <c r="M755" s="5">
        <f t="shared" si="92"/>
        <v>0</v>
      </c>
      <c r="N755" s="17"/>
      <c r="O755" s="17"/>
      <c r="P755" s="17"/>
      <c r="Q755" s="5">
        <f t="shared" si="93"/>
        <v>0</v>
      </c>
      <c r="S755" s="5">
        <f t="shared" si="94"/>
        <v>0</v>
      </c>
      <c r="T755" s="5">
        <f t="shared" si="95"/>
        <v>0</v>
      </c>
      <c r="W755" s="18"/>
    </row>
    <row r="756" spans="1:23" x14ac:dyDescent="0.25">
      <c r="A756" s="6">
        <f>+'IRS Interest Rates'!A2027</f>
        <v>45856</v>
      </c>
      <c r="C756" s="9" t="str">
        <f>IF($D$3&gt;$A756,"",IF($D$4&lt;$A756,"",+'IRS Interest Rates'!$B2027))</f>
        <v/>
      </c>
      <c r="D756" s="11">
        <f t="shared" si="90"/>
        <v>0</v>
      </c>
      <c r="E756" s="11"/>
      <c r="F756" s="5">
        <f t="shared" si="96"/>
        <v>0</v>
      </c>
      <c r="G756" s="10"/>
      <c r="H756" s="10" t="str">
        <f t="shared" si="97"/>
        <v/>
      </c>
      <c r="I756" s="5">
        <f>TRUNC(IF(G756="",0,(IF(SUM(I$18:$I755)&gt;=(0.25*$G$5),0,(IF((SUM($I$18:$I755)+(0.25*$G$5))&gt;$G$5,(($G$5*0.25)-SUM(I$18:$I755)),($G$5*G756)))))),2)</f>
        <v>0</v>
      </c>
      <c r="J756" s="5">
        <f>TRUNC(IF(H756="",0,(IF(SUM($J$18:J755)&gt;=(0.25*$G$5),0,(IF((SUM($J$18:$J755)+(0.25*$G$5))&gt;+($G$5*0.25),(($G$5*0.25)-SUM($J$18:J755)),($G$5*H756)))))),2)</f>
        <v>0</v>
      </c>
      <c r="L756" s="5">
        <f t="shared" si="91"/>
        <v>0</v>
      </c>
      <c r="M756" s="5">
        <f t="shared" si="92"/>
        <v>0</v>
      </c>
      <c r="N756" s="17"/>
      <c r="O756" s="17"/>
      <c r="P756" s="17"/>
      <c r="Q756" s="5">
        <f t="shared" si="93"/>
        <v>0</v>
      </c>
      <c r="S756" s="5">
        <f t="shared" si="94"/>
        <v>0</v>
      </c>
      <c r="T756" s="5">
        <f t="shared" si="95"/>
        <v>0</v>
      </c>
      <c r="W756" s="18"/>
    </row>
    <row r="757" spans="1:23" x14ac:dyDescent="0.25">
      <c r="A757" s="6">
        <f>+'IRS Interest Rates'!A2028</f>
        <v>45857</v>
      </c>
      <c r="C757" s="9" t="str">
        <f>IF($D$3&gt;$A757,"",IF($D$4&lt;$A757,"",+'IRS Interest Rates'!$B2028))</f>
        <v/>
      </c>
      <c r="D757" s="11">
        <f t="shared" si="90"/>
        <v>0</v>
      </c>
      <c r="E757" s="11"/>
      <c r="F757" s="5">
        <f t="shared" si="96"/>
        <v>0</v>
      </c>
      <c r="G757" s="10"/>
      <c r="H757" s="10" t="str">
        <f t="shared" si="97"/>
        <v/>
      </c>
      <c r="I757" s="5">
        <f>TRUNC(IF(G757="",0,(IF(SUM(I$18:$I756)&gt;=(0.25*$G$5),0,(IF((SUM($I$18:$I756)+(0.25*$G$5))&gt;$G$5,(($G$5*0.25)-SUM(I$18:$I756)),($G$5*G757)))))),2)</f>
        <v>0</v>
      </c>
      <c r="J757" s="5">
        <f>TRUNC(IF(H757="",0,(IF(SUM($J$18:J756)&gt;=(0.25*$G$5),0,(IF((SUM($J$18:$J756)+(0.25*$G$5))&gt;+($G$5*0.25),(($G$5*0.25)-SUM($J$18:J756)),($G$5*H757)))))),2)</f>
        <v>0</v>
      </c>
      <c r="L757" s="5">
        <f t="shared" si="91"/>
        <v>0</v>
      </c>
      <c r="M757" s="5">
        <f t="shared" si="92"/>
        <v>0</v>
      </c>
      <c r="N757" s="17"/>
      <c r="O757" s="17"/>
      <c r="P757" s="17"/>
      <c r="Q757" s="5">
        <f t="shared" si="93"/>
        <v>0</v>
      </c>
      <c r="S757" s="5">
        <f t="shared" si="94"/>
        <v>0</v>
      </c>
      <c r="T757" s="5">
        <f t="shared" si="95"/>
        <v>0</v>
      </c>
      <c r="W757" s="18"/>
    </row>
    <row r="758" spans="1:23" x14ac:dyDescent="0.25">
      <c r="A758" s="6">
        <f>+'IRS Interest Rates'!A2029</f>
        <v>45858</v>
      </c>
      <c r="C758" s="9" t="str">
        <f>IF($D$3&gt;$A758,"",IF($D$4&lt;$A758,"",+'IRS Interest Rates'!$B2029))</f>
        <v/>
      </c>
      <c r="D758" s="11">
        <f t="shared" si="90"/>
        <v>0</v>
      </c>
      <c r="E758" s="11"/>
      <c r="F758" s="5">
        <f t="shared" si="96"/>
        <v>0</v>
      </c>
      <c r="G758" s="10"/>
      <c r="H758" s="10" t="str">
        <f t="shared" si="97"/>
        <v/>
      </c>
      <c r="I758" s="5">
        <f>TRUNC(IF(G758="",0,(IF(SUM(I$18:$I757)&gt;=(0.25*$G$5),0,(IF((SUM($I$18:$I757)+(0.25*$G$5))&gt;$G$5,(($G$5*0.25)-SUM(I$18:$I757)),($G$5*G758)))))),2)</f>
        <v>0</v>
      </c>
      <c r="J758" s="5">
        <f>TRUNC(IF(H758="",0,(IF(SUM($J$18:J757)&gt;=(0.25*$G$5),0,(IF((SUM($J$18:$J757)+(0.25*$G$5))&gt;+($G$5*0.25),(($G$5*0.25)-SUM($J$18:J757)),($G$5*H758)))))),2)</f>
        <v>0</v>
      </c>
      <c r="L758" s="5">
        <f t="shared" si="91"/>
        <v>0</v>
      </c>
      <c r="M758" s="5">
        <f t="shared" si="92"/>
        <v>0</v>
      </c>
      <c r="N758" s="17"/>
      <c r="O758" s="17"/>
      <c r="P758" s="17"/>
      <c r="Q758" s="5">
        <f t="shared" si="93"/>
        <v>0</v>
      </c>
      <c r="S758" s="5">
        <f t="shared" si="94"/>
        <v>0</v>
      </c>
      <c r="T758" s="5">
        <f t="shared" si="95"/>
        <v>0</v>
      </c>
      <c r="W758" s="18"/>
    </row>
    <row r="759" spans="1:23" x14ac:dyDescent="0.25">
      <c r="A759" s="6">
        <f>+'IRS Interest Rates'!A2030</f>
        <v>45859</v>
      </c>
      <c r="C759" s="9" t="str">
        <f>IF($D$3&gt;$A759,"",IF($D$4&lt;$A759,"",+'IRS Interest Rates'!$B2030))</f>
        <v/>
      </c>
      <c r="D759" s="11">
        <f t="shared" si="90"/>
        <v>0</v>
      </c>
      <c r="E759" s="11"/>
      <c r="F759" s="5">
        <f t="shared" si="96"/>
        <v>0</v>
      </c>
      <c r="G759" s="10"/>
      <c r="H759" s="10" t="str">
        <f t="shared" si="97"/>
        <v/>
      </c>
      <c r="I759" s="5">
        <f>TRUNC(IF(G759="",0,(IF(SUM(I$18:$I758)&gt;=(0.25*$G$5),0,(IF((SUM($I$18:$I758)+(0.25*$G$5))&gt;$G$5,(($G$5*0.25)-SUM(I$18:$I758)),($G$5*G759)))))),2)</f>
        <v>0</v>
      </c>
      <c r="J759" s="5">
        <f>TRUNC(IF(H759="",0,(IF(SUM($J$18:J758)&gt;=(0.25*$G$5),0,(IF((SUM($J$18:$J758)+(0.25*$G$5))&gt;+($G$5*0.25),(($G$5*0.25)-SUM($J$18:J758)),($G$5*H759)))))),2)</f>
        <v>0</v>
      </c>
      <c r="L759" s="5">
        <f t="shared" si="91"/>
        <v>0</v>
      </c>
      <c r="M759" s="5">
        <f t="shared" si="92"/>
        <v>0</v>
      </c>
      <c r="N759" s="17"/>
      <c r="O759" s="17"/>
      <c r="P759" s="17"/>
      <c r="Q759" s="5">
        <f t="shared" si="93"/>
        <v>0</v>
      </c>
      <c r="S759" s="5">
        <f t="shared" si="94"/>
        <v>0</v>
      </c>
      <c r="T759" s="5">
        <f t="shared" si="95"/>
        <v>0</v>
      </c>
      <c r="W759" s="18"/>
    </row>
    <row r="760" spans="1:23" x14ac:dyDescent="0.25">
      <c r="A760" s="6">
        <f>+'IRS Interest Rates'!A2031</f>
        <v>45860</v>
      </c>
      <c r="C760" s="9" t="str">
        <f>IF($D$3&gt;$A760,"",IF($D$4&lt;$A760,"",+'IRS Interest Rates'!$B2031))</f>
        <v/>
      </c>
      <c r="D760" s="11">
        <f t="shared" si="90"/>
        <v>0</v>
      </c>
      <c r="E760" s="11"/>
      <c r="F760" s="5">
        <f t="shared" si="96"/>
        <v>0</v>
      </c>
      <c r="G760" s="10"/>
      <c r="H760" s="10" t="str">
        <f t="shared" si="97"/>
        <v/>
      </c>
      <c r="I760" s="5">
        <f>TRUNC(IF(G760="",0,(IF(SUM(I$18:$I759)&gt;=(0.25*$G$5),0,(IF((SUM($I$18:$I759)+(0.25*$G$5))&gt;$G$5,(($G$5*0.25)-SUM(I$18:$I759)),($G$5*G760)))))),2)</f>
        <v>0</v>
      </c>
      <c r="J760" s="5">
        <f>TRUNC(IF(H760="",0,(IF(SUM($J$18:J759)&gt;=(0.25*$G$5),0,(IF((SUM($J$18:$J759)+(0.25*$G$5))&gt;+($G$5*0.25),(($G$5*0.25)-SUM($J$18:J759)),($G$5*H760)))))),2)</f>
        <v>0</v>
      </c>
      <c r="L760" s="5">
        <f t="shared" si="91"/>
        <v>0</v>
      </c>
      <c r="M760" s="5">
        <f t="shared" si="92"/>
        <v>0</v>
      </c>
      <c r="N760" s="17"/>
      <c r="O760" s="17"/>
      <c r="P760" s="17"/>
      <c r="Q760" s="5">
        <f t="shared" si="93"/>
        <v>0</v>
      </c>
      <c r="S760" s="5">
        <f t="shared" si="94"/>
        <v>0</v>
      </c>
      <c r="T760" s="5">
        <f t="shared" si="95"/>
        <v>0</v>
      </c>
      <c r="W760" s="18"/>
    </row>
    <row r="761" spans="1:23" x14ac:dyDescent="0.25">
      <c r="A761" s="6">
        <f>+'IRS Interest Rates'!A2032</f>
        <v>45861</v>
      </c>
      <c r="C761" s="9" t="str">
        <f>IF($D$3&gt;$A761,"",IF($D$4&lt;$A761,"",+'IRS Interest Rates'!$B2032))</f>
        <v/>
      </c>
      <c r="D761" s="11">
        <f t="shared" si="90"/>
        <v>0</v>
      </c>
      <c r="E761" s="11"/>
      <c r="F761" s="5">
        <f t="shared" si="96"/>
        <v>0</v>
      </c>
      <c r="G761" s="10"/>
      <c r="H761" s="10" t="str">
        <f t="shared" si="97"/>
        <v/>
      </c>
      <c r="I761" s="5">
        <f>TRUNC(IF(G761="",0,(IF(SUM(I$18:$I760)&gt;=(0.25*$G$5),0,(IF((SUM($I$18:$I760)+(0.25*$G$5))&gt;$G$5,(($G$5*0.25)-SUM(I$18:$I760)),($G$5*G761)))))),2)</f>
        <v>0</v>
      </c>
      <c r="J761" s="5">
        <f>TRUNC(IF(H761="",0,(IF(SUM($J$18:J760)&gt;=(0.25*$G$5),0,(IF((SUM($J$18:$J760)+(0.25*$G$5))&gt;+($G$5*0.25),(($G$5*0.25)-SUM($J$18:J760)),($G$5*H761)))))),2)</f>
        <v>0</v>
      </c>
      <c r="L761" s="5">
        <f t="shared" si="91"/>
        <v>0</v>
      </c>
      <c r="M761" s="5">
        <f t="shared" si="92"/>
        <v>0</v>
      </c>
      <c r="N761" s="17"/>
      <c r="O761" s="17"/>
      <c r="P761" s="17"/>
      <c r="Q761" s="5">
        <f t="shared" si="93"/>
        <v>0</v>
      </c>
      <c r="S761" s="5">
        <f t="shared" si="94"/>
        <v>0</v>
      </c>
      <c r="T761" s="5">
        <f t="shared" si="95"/>
        <v>0</v>
      </c>
      <c r="W761" s="18"/>
    </row>
    <row r="762" spans="1:23" x14ac:dyDescent="0.25">
      <c r="A762" s="6">
        <f>+'IRS Interest Rates'!A2033</f>
        <v>45862</v>
      </c>
      <c r="C762" s="9" t="str">
        <f>IF($D$3&gt;$A762,"",IF($D$4&lt;$A762,"",+'IRS Interest Rates'!$B2033))</f>
        <v/>
      </c>
      <c r="D762" s="11">
        <f t="shared" si="90"/>
        <v>0</v>
      </c>
      <c r="E762" s="11"/>
      <c r="F762" s="5">
        <f t="shared" si="96"/>
        <v>0</v>
      </c>
      <c r="G762" s="10"/>
      <c r="H762" s="10" t="str">
        <f t="shared" si="97"/>
        <v/>
      </c>
      <c r="I762" s="5">
        <f>TRUNC(IF(G762="",0,(IF(SUM(I$18:$I761)&gt;=(0.25*$G$5),0,(IF((SUM($I$18:$I761)+(0.25*$G$5))&gt;$G$5,(($G$5*0.25)-SUM(I$18:$I761)),($G$5*G762)))))),2)</f>
        <v>0</v>
      </c>
      <c r="J762" s="5">
        <f>TRUNC(IF(H762="",0,(IF(SUM($J$18:J761)&gt;=(0.25*$G$5),0,(IF((SUM($J$18:$J761)+(0.25*$G$5))&gt;+($G$5*0.25),(($G$5*0.25)-SUM($J$18:J761)),($G$5*H762)))))),2)</f>
        <v>0</v>
      </c>
      <c r="L762" s="5">
        <f t="shared" si="91"/>
        <v>0</v>
      </c>
      <c r="M762" s="5">
        <f t="shared" si="92"/>
        <v>0</v>
      </c>
      <c r="N762" s="17"/>
      <c r="O762" s="17"/>
      <c r="P762" s="17"/>
      <c r="Q762" s="5">
        <f t="shared" si="93"/>
        <v>0</v>
      </c>
      <c r="S762" s="5">
        <f t="shared" si="94"/>
        <v>0</v>
      </c>
      <c r="T762" s="5">
        <f t="shared" si="95"/>
        <v>0</v>
      </c>
      <c r="W762" s="18"/>
    </row>
    <row r="763" spans="1:23" x14ac:dyDescent="0.25">
      <c r="A763" s="6">
        <f>+'IRS Interest Rates'!A2034</f>
        <v>45863</v>
      </c>
      <c r="C763" s="9" t="str">
        <f>IF($D$3&gt;$A763,"",IF($D$4&lt;$A763,"",+'IRS Interest Rates'!$B2034))</f>
        <v/>
      </c>
      <c r="D763" s="11">
        <f t="shared" si="90"/>
        <v>0</v>
      </c>
      <c r="E763" s="11"/>
      <c r="F763" s="5">
        <f t="shared" si="96"/>
        <v>0</v>
      </c>
      <c r="G763" s="10"/>
      <c r="H763" s="10" t="str">
        <f t="shared" si="97"/>
        <v/>
      </c>
      <c r="I763" s="5">
        <f>TRUNC(IF(G763="",0,(IF(SUM(I$18:$I762)&gt;=(0.25*$G$5),0,(IF((SUM($I$18:$I762)+(0.25*$G$5))&gt;$G$5,(($G$5*0.25)-SUM(I$18:$I762)),($G$5*G763)))))),2)</f>
        <v>0</v>
      </c>
      <c r="J763" s="5">
        <f>TRUNC(IF(H763="",0,(IF(SUM($J$18:J762)&gt;=(0.25*$G$5),0,(IF((SUM($J$18:$J762)+(0.25*$G$5))&gt;+($G$5*0.25),(($G$5*0.25)-SUM($J$18:J762)),($G$5*H763)))))),2)</f>
        <v>0</v>
      </c>
      <c r="L763" s="5">
        <f t="shared" si="91"/>
        <v>0</v>
      </c>
      <c r="M763" s="5">
        <f t="shared" si="92"/>
        <v>0</v>
      </c>
      <c r="N763" s="17"/>
      <c r="O763" s="17"/>
      <c r="P763" s="17"/>
      <c r="Q763" s="5">
        <f t="shared" si="93"/>
        <v>0</v>
      </c>
      <c r="S763" s="5">
        <f t="shared" si="94"/>
        <v>0</v>
      </c>
      <c r="T763" s="5">
        <f t="shared" si="95"/>
        <v>0</v>
      </c>
      <c r="W763" s="18"/>
    </row>
    <row r="764" spans="1:23" x14ac:dyDescent="0.25">
      <c r="A764" s="6">
        <f>+'IRS Interest Rates'!A2035</f>
        <v>45864</v>
      </c>
      <c r="C764" s="9" t="str">
        <f>IF($D$3&gt;$A764,"",IF($D$4&lt;$A764,"",+'IRS Interest Rates'!$B2035))</f>
        <v/>
      </c>
      <c r="D764" s="11">
        <f t="shared" si="90"/>
        <v>0</v>
      </c>
      <c r="E764" s="11"/>
      <c r="F764" s="5">
        <f t="shared" si="96"/>
        <v>0</v>
      </c>
      <c r="G764" s="10"/>
      <c r="H764" s="10" t="str">
        <f t="shared" si="97"/>
        <v/>
      </c>
      <c r="I764" s="5">
        <f>TRUNC(IF(G764="",0,(IF(SUM(I$18:$I763)&gt;=(0.25*$G$5),0,(IF((SUM($I$18:$I763)+(0.25*$G$5))&gt;$G$5,(($G$5*0.25)-SUM(I$18:$I763)),($G$5*G764)))))),2)</f>
        <v>0</v>
      </c>
      <c r="J764" s="5">
        <f>TRUNC(IF(H764="",0,(IF(SUM($J$18:J763)&gt;=(0.25*$G$5),0,(IF((SUM($J$18:$J763)+(0.25*$G$5))&gt;+($G$5*0.25),(($G$5*0.25)-SUM($J$18:J763)),($G$5*H764)))))),2)</f>
        <v>0</v>
      </c>
      <c r="L764" s="5">
        <f t="shared" si="91"/>
        <v>0</v>
      </c>
      <c r="M764" s="5">
        <f t="shared" si="92"/>
        <v>0</v>
      </c>
      <c r="N764" s="17"/>
      <c r="O764" s="17"/>
      <c r="P764" s="17"/>
      <c r="Q764" s="5">
        <f t="shared" si="93"/>
        <v>0</v>
      </c>
      <c r="S764" s="5">
        <f t="shared" si="94"/>
        <v>0</v>
      </c>
      <c r="T764" s="5">
        <f t="shared" si="95"/>
        <v>0</v>
      </c>
      <c r="W764" s="18"/>
    </row>
    <row r="765" spans="1:23" x14ac:dyDescent="0.25">
      <c r="A765" s="6">
        <f>+'IRS Interest Rates'!A2036</f>
        <v>45865</v>
      </c>
      <c r="C765" s="9" t="str">
        <f>IF($D$3&gt;$A765,"",IF($D$4&lt;$A765,"",+'IRS Interest Rates'!$B2036))</f>
        <v/>
      </c>
      <c r="D765" s="11">
        <f t="shared" si="90"/>
        <v>0</v>
      </c>
      <c r="E765" s="11"/>
      <c r="F765" s="5">
        <f t="shared" si="96"/>
        <v>0</v>
      </c>
      <c r="G765" s="10"/>
      <c r="H765" s="10" t="str">
        <f t="shared" si="97"/>
        <v/>
      </c>
      <c r="I765" s="5">
        <f>TRUNC(IF(G765="",0,(IF(SUM(I$18:$I764)&gt;=(0.25*$G$5),0,(IF((SUM($I$18:$I764)+(0.25*$G$5))&gt;$G$5,(($G$5*0.25)-SUM(I$18:$I764)),($G$5*G765)))))),2)</f>
        <v>0</v>
      </c>
      <c r="J765" s="5">
        <f>TRUNC(IF(H765="",0,(IF(SUM($J$18:J764)&gt;=(0.25*$G$5),0,(IF((SUM($J$18:$J764)+(0.25*$G$5))&gt;+($G$5*0.25),(($G$5*0.25)-SUM($J$18:J764)),($G$5*H765)))))),2)</f>
        <v>0</v>
      </c>
      <c r="L765" s="5">
        <f t="shared" si="91"/>
        <v>0</v>
      </c>
      <c r="M765" s="5">
        <f t="shared" si="92"/>
        <v>0</v>
      </c>
      <c r="N765" s="17"/>
      <c r="O765" s="17"/>
      <c r="P765" s="17"/>
      <c r="Q765" s="5">
        <f t="shared" si="93"/>
        <v>0</v>
      </c>
      <c r="S765" s="5">
        <f t="shared" si="94"/>
        <v>0</v>
      </c>
      <c r="T765" s="5">
        <f t="shared" si="95"/>
        <v>0</v>
      </c>
      <c r="W765" s="18"/>
    </row>
    <row r="766" spans="1:23" x14ac:dyDescent="0.25">
      <c r="A766" s="6">
        <f>+'IRS Interest Rates'!A2037</f>
        <v>45866</v>
      </c>
      <c r="C766" s="9" t="str">
        <f>IF($D$3&gt;$A766,"",IF($D$4&lt;$A766,"",+'IRS Interest Rates'!$B2037))</f>
        <v/>
      </c>
      <c r="D766" s="11">
        <f t="shared" si="90"/>
        <v>0</v>
      </c>
      <c r="E766" s="11"/>
      <c r="F766" s="5">
        <f t="shared" si="96"/>
        <v>0</v>
      </c>
      <c r="G766" s="10"/>
      <c r="H766" s="10" t="str">
        <f t="shared" si="97"/>
        <v/>
      </c>
      <c r="I766" s="5">
        <f>TRUNC(IF(G766="",0,(IF(SUM(I$18:$I765)&gt;=(0.25*$G$5),0,(IF((SUM($I$18:$I765)+(0.25*$G$5))&gt;$G$5,(($G$5*0.25)-SUM(I$18:$I765)),($G$5*G766)))))),2)</f>
        <v>0</v>
      </c>
      <c r="J766" s="5">
        <f>TRUNC(IF(H766="",0,(IF(SUM($J$18:J765)&gt;=(0.25*$G$5),0,(IF((SUM($J$18:$J765)+(0.25*$G$5))&gt;+($G$5*0.25),(($G$5*0.25)-SUM($J$18:J765)),($G$5*H766)))))),2)</f>
        <v>0</v>
      </c>
      <c r="L766" s="5">
        <f t="shared" si="91"/>
        <v>0</v>
      </c>
      <c r="M766" s="5">
        <f t="shared" si="92"/>
        <v>0</v>
      </c>
      <c r="N766" s="17"/>
      <c r="O766" s="17"/>
      <c r="P766" s="17"/>
      <c r="Q766" s="5">
        <f t="shared" si="93"/>
        <v>0</v>
      </c>
      <c r="S766" s="5">
        <f t="shared" si="94"/>
        <v>0</v>
      </c>
      <c r="T766" s="5">
        <f t="shared" si="95"/>
        <v>0</v>
      </c>
      <c r="W766" s="18"/>
    </row>
    <row r="767" spans="1:23" x14ac:dyDescent="0.25">
      <c r="A767" s="6">
        <f>+'IRS Interest Rates'!A2038</f>
        <v>45867</v>
      </c>
      <c r="C767" s="9" t="str">
        <f>IF($D$3&gt;$A767,"",IF($D$4&lt;$A767,"",+'IRS Interest Rates'!$B2038))</f>
        <v/>
      </c>
      <c r="D767" s="11">
        <f t="shared" si="90"/>
        <v>0</v>
      </c>
      <c r="E767" s="11"/>
      <c r="F767" s="5">
        <f t="shared" si="96"/>
        <v>0</v>
      </c>
      <c r="G767" s="10"/>
      <c r="H767" s="10" t="str">
        <f t="shared" si="97"/>
        <v/>
      </c>
      <c r="I767" s="5">
        <f>TRUNC(IF(G767="",0,(IF(SUM(I$18:$I766)&gt;=(0.25*$G$5),0,(IF((SUM($I$18:$I766)+(0.25*$G$5))&gt;$G$5,(($G$5*0.25)-SUM(I$18:$I766)),($G$5*G767)))))),2)</f>
        <v>0</v>
      </c>
      <c r="J767" s="5">
        <f>TRUNC(IF(H767="",0,(IF(SUM($J$18:J766)&gt;=(0.25*$G$5),0,(IF((SUM($J$18:$J766)+(0.25*$G$5))&gt;+($G$5*0.25),(($G$5*0.25)-SUM($J$18:J766)),($G$5*H767)))))),2)</f>
        <v>0</v>
      </c>
      <c r="L767" s="5">
        <f t="shared" si="91"/>
        <v>0</v>
      </c>
      <c r="M767" s="5">
        <f t="shared" si="92"/>
        <v>0</v>
      </c>
      <c r="N767" s="17"/>
      <c r="O767" s="17"/>
      <c r="P767" s="17"/>
      <c r="Q767" s="5">
        <f t="shared" si="93"/>
        <v>0</v>
      </c>
      <c r="S767" s="5">
        <f t="shared" si="94"/>
        <v>0</v>
      </c>
      <c r="T767" s="5">
        <f t="shared" si="95"/>
        <v>0</v>
      </c>
      <c r="W767" s="18"/>
    </row>
    <row r="768" spans="1:23" x14ac:dyDescent="0.25">
      <c r="A768" s="6">
        <f>+'IRS Interest Rates'!A2039</f>
        <v>45868</v>
      </c>
      <c r="C768" s="9" t="str">
        <f>IF($D$3&gt;$A768,"",IF($D$4&lt;$A768,"",+'IRS Interest Rates'!$B2039))</f>
        <v/>
      </c>
      <c r="D768" s="11">
        <f t="shared" si="90"/>
        <v>0</v>
      </c>
      <c r="E768" s="11"/>
      <c r="F768" s="5">
        <f t="shared" si="96"/>
        <v>0</v>
      </c>
      <c r="G768" s="10"/>
      <c r="H768" s="10" t="str">
        <f t="shared" si="97"/>
        <v/>
      </c>
      <c r="I768" s="5">
        <f>TRUNC(IF(G768="",0,(IF(SUM(I$18:$I767)&gt;=(0.25*$G$5),0,(IF((SUM($I$18:$I767)+(0.25*$G$5))&gt;$G$5,(($G$5*0.25)-SUM(I$18:$I767)),($G$5*G768)))))),2)</f>
        <v>0</v>
      </c>
      <c r="J768" s="5">
        <f>TRUNC(IF(H768="",0,(IF(SUM($J$18:J767)&gt;=(0.25*$G$5),0,(IF((SUM($J$18:$J767)+(0.25*$G$5))&gt;+($G$5*0.25),(($G$5*0.25)-SUM($J$18:J767)),($G$5*H768)))))),2)</f>
        <v>0</v>
      </c>
      <c r="L768" s="5">
        <f t="shared" si="91"/>
        <v>0</v>
      </c>
      <c r="M768" s="5">
        <f t="shared" si="92"/>
        <v>0</v>
      </c>
      <c r="N768" s="17"/>
      <c r="O768" s="17"/>
      <c r="P768" s="17"/>
      <c r="Q768" s="5">
        <f t="shared" si="93"/>
        <v>0</v>
      </c>
      <c r="S768" s="5">
        <f t="shared" si="94"/>
        <v>0</v>
      </c>
      <c r="T768" s="5">
        <f t="shared" si="95"/>
        <v>0</v>
      </c>
      <c r="W768" s="18"/>
    </row>
    <row r="769" spans="1:23" x14ac:dyDescent="0.25">
      <c r="A769" s="6">
        <f>+'IRS Interest Rates'!A2040</f>
        <v>45869</v>
      </c>
      <c r="C769" s="9" t="str">
        <f>IF($D$3&gt;$A769,"",IF($D$4&lt;$A769,"",+'IRS Interest Rates'!$B2040))</f>
        <v/>
      </c>
      <c r="D769" s="11">
        <f t="shared" si="90"/>
        <v>0</v>
      </c>
      <c r="E769" s="11"/>
      <c r="F769" s="5">
        <f t="shared" si="96"/>
        <v>0</v>
      </c>
      <c r="G769" s="10">
        <f>IF($G$14="yes",IF($A769&lt;$D$3,"",IF(SUM(F739:F769)&gt;0,G$16,"")),0)</f>
        <v>0</v>
      </c>
      <c r="H769" s="10">
        <f t="shared" si="97"/>
        <v>0</v>
      </c>
      <c r="I769" s="5">
        <f>TRUNC(IF(G769="",0,(IF(SUM(I$18:$I768)&gt;=(0.25*$G$5),0,(IF((SUM($I$18:$I768)+(0.25*$G$5))&gt;$G$5,(($G$5*0.25)-SUM(I$18:$I768)),($G$5*G769)))))),2)</f>
        <v>0</v>
      </c>
      <c r="J769" s="5">
        <f>TRUNC(IF(H769="",0,(IF(SUM($J$18:J768)&gt;=(0.25*$G$5),0,(IF((SUM($J$18:$J768)+(0.25*$G$5))&gt;+($G$5*0.25),(($G$5*0.25)-SUM($J$18:J768)),($G$5*H769)))))),2)</f>
        <v>0</v>
      </c>
      <c r="L769" s="5">
        <f t="shared" si="91"/>
        <v>0</v>
      </c>
      <c r="M769" s="5">
        <f t="shared" si="92"/>
        <v>0</v>
      </c>
      <c r="N769" s="17"/>
      <c r="O769" s="17"/>
      <c r="P769" s="17"/>
      <c r="Q769" s="5">
        <f t="shared" si="93"/>
        <v>0</v>
      </c>
      <c r="S769" s="5">
        <f t="shared" si="94"/>
        <v>0</v>
      </c>
      <c r="T769" s="5">
        <f t="shared" si="95"/>
        <v>0</v>
      </c>
      <c r="W769" s="18"/>
    </row>
    <row r="770" spans="1:23" x14ac:dyDescent="0.25">
      <c r="A770" s="6">
        <f>+'IRS Interest Rates'!A2041</f>
        <v>45870</v>
      </c>
      <c r="C770" s="9" t="str">
        <f>IF($D$3&gt;$A770,"",IF($D$4&lt;$A770,"",+'IRS Interest Rates'!$B2041))</f>
        <v/>
      </c>
      <c r="D770" s="11">
        <f t="shared" si="90"/>
        <v>0</v>
      </c>
      <c r="E770" s="11"/>
      <c r="F770" s="5">
        <f t="shared" si="96"/>
        <v>0</v>
      </c>
      <c r="G770" s="10"/>
      <c r="H770" s="10" t="str">
        <f t="shared" si="97"/>
        <v/>
      </c>
      <c r="I770" s="5">
        <f>TRUNC(IF(G770="",0,(IF(SUM(I$18:$I769)&gt;=(0.25*$G$5),0,(IF((SUM($I$18:$I769)+(0.25*$G$5))&gt;$G$5,(($G$5*0.25)-SUM(I$18:$I769)),($G$5*G770)))))),2)</f>
        <v>0</v>
      </c>
      <c r="J770" s="5">
        <f>TRUNC(IF(H770="",0,(IF(SUM($J$18:J769)&gt;=(0.25*$G$5),0,(IF((SUM($J$18:$J769)+(0.25*$G$5))&gt;+($G$5*0.25),(($G$5*0.25)-SUM($J$18:J769)),($G$5*H770)))))),2)</f>
        <v>0</v>
      </c>
      <c r="L770" s="5">
        <f t="shared" si="91"/>
        <v>0</v>
      </c>
      <c r="M770" s="5">
        <f t="shared" si="92"/>
        <v>0</v>
      </c>
      <c r="N770" s="17"/>
      <c r="O770" s="17"/>
      <c r="P770" s="17"/>
      <c r="Q770" s="5">
        <f t="shared" si="93"/>
        <v>0</v>
      </c>
      <c r="S770" s="5">
        <f t="shared" si="94"/>
        <v>0</v>
      </c>
      <c r="T770" s="5">
        <f t="shared" si="95"/>
        <v>0</v>
      </c>
      <c r="W770" s="18"/>
    </row>
    <row r="771" spans="1:23" x14ac:dyDescent="0.25">
      <c r="A771" s="6">
        <f>+'IRS Interest Rates'!A2042</f>
        <v>45871</v>
      </c>
      <c r="C771" s="9" t="str">
        <f>IF($D$3&gt;$A771,"",IF($D$4&lt;$A771,"",+'IRS Interest Rates'!$B2042))</f>
        <v/>
      </c>
      <c r="D771" s="11">
        <f t="shared" si="90"/>
        <v>0</v>
      </c>
      <c r="E771" s="11"/>
      <c r="F771" s="5">
        <f t="shared" si="96"/>
        <v>0</v>
      </c>
      <c r="G771" s="10"/>
      <c r="H771" s="10" t="str">
        <f t="shared" si="97"/>
        <v/>
      </c>
      <c r="I771" s="5">
        <f>TRUNC(IF(G771="",0,(IF(SUM(I$18:$I770)&gt;=(0.25*$G$5),0,(IF((SUM($I$18:$I770)+(0.25*$G$5))&gt;$G$5,(($G$5*0.25)-SUM(I$18:$I770)),($G$5*G771)))))),2)</f>
        <v>0</v>
      </c>
      <c r="J771" s="5">
        <f>TRUNC(IF(H771="",0,(IF(SUM($J$18:J770)&gt;=(0.25*$G$5),0,(IF((SUM($J$18:$J770)+(0.25*$G$5))&gt;+($G$5*0.25),(($G$5*0.25)-SUM($J$18:J770)),($G$5*H771)))))),2)</f>
        <v>0</v>
      </c>
      <c r="L771" s="5">
        <f t="shared" si="91"/>
        <v>0</v>
      </c>
      <c r="M771" s="5">
        <f t="shared" si="92"/>
        <v>0</v>
      </c>
      <c r="N771" s="17"/>
      <c r="O771" s="17"/>
      <c r="P771" s="17"/>
      <c r="Q771" s="5">
        <f t="shared" si="93"/>
        <v>0</v>
      </c>
      <c r="S771" s="5">
        <f t="shared" si="94"/>
        <v>0</v>
      </c>
      <c r="T771" s="5">
        <f t="shared" si="95"/>
        <v>0</v>
      </c>
      <c r="W771" s="18"/>
    </row>
    <row r="772" spans="1:23" x14ac:dyDescent="0.25">
      <c r="A772" s="6">
        <f>+'IRS Interest Rates'!A2043</f>
        <v>45872</v>
      </c>
      <c r="C772" s="9" t="str">
        <f>IF($D$3&gt;$A772,"",IF($D$4&lt;$A772,"",+'IRS Interest Rates'!$B2043))</f>
        <v/>
      </c>
      <c r="D772" s="11">
        <f t="shared" si="90"/>
        <v>0</v>
      </c>
      <c r="E772" s="11"/>
      <c r="F772" s="5">
        <f t="shared" si="96"/>
        <v>0</v>
      </c>
      <c r="G772" s="10"/>
      <c r="H772" s="10" t="str">
        <f t="shared" si="97"/>
        <v/>
      </c>
      <c r="I772" s="5">
        <f>TRUNC(IF(G772="",0,(IF(SUM(I$18:$I771)&gt;=(0.25*$G$5),0,(IF((SUM($I$18:$I771)+(0.25*$G$5))&gt;$G$5,(($G$5*0.25)-SUM(I$18:$I771)),($G$5*G772)))))),2)</f>
        <v>0</v>
      </c>
      <c r="J772" s="5">
        <f>TRUNC(IF(H772="",0,(IF(SUM($J$18:J771)&gt;=(0.25*$G$5),0,(IF((SUM($J$18:$J771)+(0.25*$G$5))&gt;+($G$5*0.25),(($G$5*0.25)-SUM($J$18:J771)),($G$5*H772)))))),2)</f>
        <v>0</v>
      </c>
      <c r="L772" s="5">
        <f t="shared" si="91"/>
        <v>0</v>
      </c>
      <c r="M772" s="5">
        <f t="shared" si="92"/>
        <v>0</v>
      </c>
      <c r="N772" s="17"/>
      <c r="O772" s="17"/>
      <c r="P772" s="17"/>
      <c r="Q772" s="5">
        <f t="shared" si="93"/>
        <v>0</v>
      </c>
      <c r="S772" s="5">
        <f t="shared" si="94"/>
        <v>0</v>
      </c>
      <c r="T772" s="5">
        <f t="shared" si="95"/>
        <v>0</v>
      </c>
      <c r="W772" s="18"/>
    </row>
    <row r="773" spans="1:23" x14ac:dyDescent="0.25">
      <c r="A773" s="6">
        <f>+'IRS Interest Rates'!A2044</f>
        <v>45873</v>
      </c>
      <c r="C773" s="9" t="str">
        <f>IF($D$3&gt;$A773,"",IF($D$4&lt;$A773,"",+'IRS Interest Rates'!$B2044))</f>
        <v/>
      </c>
      <c r="D773" s="11">
        <f t="shared" si="90"/>
        <v>0</v>
      </c>
      <c r="E773" s="11"/>
      <c r="F773" s="5">
        <f t="shared" si="96"/>
        <v>0</v>
      </c>
      <c r="G773" s="10"/>
      <c r="H773" s="10" t="str">
        <f t="shared" si="97"/>
        <v/>
      </c>
      <c r="I773" s="5">
        <f>TRUNC(IF(G773="",0,(IF(SUM(I$18:$I772)&gt;=(0.25*$G$5),0,(IF((SUM($I$18:$I772)+(0.25*$G$5))&gt;$G$5,(($G$5*0.25)-SUM(I$18:$I772)),($G$5*G773)))))),2)</f>
        <v>0</v>
      </c>
      <c r="J773" s="5">
        <f>TRUNC(IF(H773="",0,(IF(SUM($J$18:J772)&gt;=(0.25*$G$5),0,(IF((SUM($J$18:$J772)+(0.25*$G$5))&gt;+($G$5*0.25),(($G$5*0.25)-SUM($J$18:J772)),($G$5*H773)))))),2)</f>
        <v>0</v>
      </c>
      <c r="L773" s="5">
        <f t="shared" si="91"/>
        <v>0</v>
      </c>
      <c r="M773" s="5">
        <f t="shared" si="92"/>
        <v>0</v>
      </c>
      <c r="N773" s="17"/>
      <c r="O773" s="17"/>
      <c r="P773" s="17"/>
      <c r="Q773" s="5">
        <f t="shared" si="93"/>
        <v>0</v>
      </c>
      <c r="S773" s="5">
        <f t="shared" si="94"/>
        <v>0</v>
      </c>
      <c r="T773" s="5">
        <f t="shared" si="95"/>
        <v>0</v>
      </c>
      <c r="W773" s="18"/>
    </row>
    <row r="774" spans="1:23" x14ac:dyDescent="0.25">
      <c r="A774" s="6">
        <f>+'IRS Interest Rates'!A2045</f>
        <v>45874</v>
      </c>
      <c r="C774" s="9" t="str">
        <f>IF($D$3&gt;$A774,"",IF($D$4&lt;$A774,"",+'IRS Interest Rates'!$B2045))</f>
        <v/>
      </c>
      <c r="D774" s="11">
        <f t="shared" si="90"/>
        <v>0</v>
      </c>
      <c r="E774" s="11"/>
      <c r="F774" s="5">
        <f t="shared" si="96"/>
        <v>0</v>
      </c>
      <c r="G774" s="10"/>
      <c r="H774" s="10" t="str">
        <f t="shared" si="97"/>
        <v/>
      </c>
      <c r="I774" s="5">
        <f>TRUNC(IF(G774="",0,(IF(SUM(I$18:$I773)&gt;=(0.25*$G$5),0,(IF((SUM($I$18:$I773)+(0.25*$G$5))&gt;$G$5,(($G$5*0.25)-SUM(I$18:$I773)),($G$5*G774)))))),2)</f>
        <v>0</v>
      </c>
      <c r="J774" s="5">
        <f>TRUNC(IF(H774="",0,(IF(SUM($J$18:J773)&gt;=(0.25*$G$5),0,(IF((SUM($J$18:$J773)+(0.25*$G$5))&gt;+($G$5*0.25),(($G$5*0.25)-SUM($J$18:J773)),($G$5*H774)))))),2)</f>
        <v>0</v>
      </c>
      <c r="L774" s="5">
        <f t="shared" si="91"/>
        <v>0</v>
      </c>
      <c r="M774" s="5">
        <f t="shared" si="92"/>
        <v>0</v>
      </c>
      <c r="N774" s="17"/>
      <c r="O774" s="17"/>
      <c r="P774" s="17"/>
      <c r="Q774" s="5">
        <f t="shared" si="93"/>
        <v>0</v>
      </c>
      <c r="S774" s="5">
        <f t="shared" si="94"/>
        <v>0</v>
      </c>
      <c r="T774" s="5">
        <f t="shared" si="95"/>
        <v>0</v>
      </c>
      <c r="W774" s="18"/>
    </row>
    <row r="775" spans="1:23" x14ac:dyDescent="0.25">
      <c r="A775" s="6">
        <f>+'IRS Interest Rates'!A2046</f>
        <v>45875</v>
      </c>
      <c r="C775" s="9" t="str">
        <f>IF($D$3&gt;$A775,"",IF($D$4&lt;$A775,"",+'IRS Interest Rates'!$B2046))</f>
        <v/>
      </c>
      <c r="D775" s="11">
        <f t="shared" si="90"/>
        <v>0</v>
      </c>
      <c r="E775" s="11"/>
      <c r="F775" s="5">
        <f t="shared" si="96"/>
        <v>0</v>
      </c>
      <c r="G775" s="10"/>
      <c r="H775" s="10" t="str">
        <f t="shared" si="97"/>
        <v/>
      </c>
      <c r="I775" s="5">
        <f>TRUNC(IF(G775="",0,(IF(SUM(I$18:$I774)&gt;=(0.25*$G$5),0,(IF((SUM($I$18:$I774)+(0.25*$G$5))&gt;$G$5,(($G$5*0.25)-SUM(I$18:$I774)),($G$5*G775)))))),2)</f>
        <v>0</v>
      </c>
      <c r="J775" s="5">
        <f>TRUNC(IF(H775="",0,(IF(SUM($J$18:J774)&gt;=(0.25*$G$5),0,(IF((SUM($J$18:$J774)+(0.25*$G$5))&gt;+($G$5*0.25),(($G$5*0.25)-SUM($J$18:J774)),($G$5*H775)))))),2)</f>
        <v>0</v>
      </c>
      <c r="L775" s="5">
        <f t="shared" si="91"/>
        <v>0</v>
      </c>
      <c r="M775" s="5">
        <f t="shared" si="92"/>
        <v>0</v>
      </c>
      <c r="N775" s="17"/>
      <c r="O775" s="17"/>
      <c r="P775" s="17"/>
      <c r="Q775" s="5">
        <f t="shared" si="93"/>
        <v>0</v>
      </c>
      <c r="S775" s="5">
        <f t="shared" si="94"/>
        <v>0</v>
      </c>
      <c r="T775" s="5">
        <f t="shared" si="95"/>
        <v>0</v>
      </c>
      <c r="W775" s="18"/>
    </row>
    <row r="776" spans="1:23" x14ac:dyDescent="0.25">
      <c r="A776" s="6">
        <f>+'IRS Interest Rates'!A2047</f>
        <v>45876</v>
      </c>
      <c r="C776" s="9" t="str">
        <f>IF($D$3&gt;$A776,"",IF($D$4&lt;$A776,"",+'IRS Interest Rates'!$B2047))</f>
        <v/>
      </c>
      <c r="D776" s="11">
        <f t="shared" si="90"/>
        <v>0</v>
      </c>
      <c r="E776" s="11"/>
      <c r="F776" s="5">
        <f t="shared" si="96"/>
        <v>0</v>
      </c>
      <c r="G776" s="10"/>
      <c r="H776" s="10" t="str">
        <f t="shared" si="97"/>
        <v/>
      </c>
      <c r="I776" s="5">
        <f>TRUNC(IF(G776="",0,(IF(SUM(I$18:$I775)&gt;=(0.25*$G$5),0,(IF((SUM($I$18:$I775)+(0.25*$G$5))&gt;$G$5,(($G$5*0.25)-SUM(I$18:$I775)),($G$5*G776)))))),2)</f>
        <v>0</v>
      </c>
      <c r="J776" s="5">
        <f>TRUNC(IF(H776="",0,(IF(SUM($J$18:J775)&gt;=(0.25*$G$5),0,(IF((SUM($J$18:$J775)+(0.25*$G$5))&gt;+($G$5*0.25),(($G$5*0.25)-SUM($J$18:J775)),($G$5*H776)))))),2)</f>
        <v>0</v>
      </c>
      <c r="L776" s="5">
        <f t="shared" si="91"/>
        <v>0</v>
      </c>
      <c r="M776" s="5">
        <f t="shared" si="92"/>
        <v>0</v>
      </c>
      <c r="N776" s="17"/>
      <c r="O776" s="17"/>
      <c r="P776" s="17"/>
      <c r="Q776" s="5">
        <f t="shared" si="93"/>
        <v>0</v>
      </c>
      <c r="S776" s="5">
        <f t="shared" si="94"/>
        <v>0</v>
      </c>
      <c r="T776" s="5">
        <f t="shared" si="95"/>
        <v>0</v>
      </c>
      <c r="W776" s="18"/>
    </row>
    <row r="777" spans="1:23" x14ac:dyDescent="0.25">
      <c r="A777" s="6">
        <f>+'IRS Interest Rates'!A2048</f>
        <v>45877</v>
      </c>
      <c r="C777" s="9" t="str">
        <f>IF($D$3&gt;$A777,"",IF($D$4&lt;$A777,"",+'IRS Interest Rates'!$B2048))</f>
        <v/>
      </c>
      <c r="D777" s="11">
        <f t="shared" si="90"/>
        <v>0</v>
      </c>
      <c r="E777" s="11"/>
      <c r="F777" s="5">
        <f t="shared" si="96"/>
        <v>0</v>
      </c>
      <c r="G777" s="10"/>
      <c r="H777" s="10" t="str">
        <f t="shared" si="97"/>
        <v/>
      </c>
      <c r="I777" s="5">
        <f>TRUNC(IF(G777="",0,(IF(SUM(I$18:$I776)&gt;=(0.25*$G$5),0,(IF((SUM($I$18:$I776)+(0.25*$G$5))&gt;$G$5,(($G$5*0.25)-SUM(I$18:$I776)),($G$5*G777)))))),2)</f>
        <v>0</v>
      </c>
      <c r="J777" s="5">
        <f>TRUNC(IF(H777="",0,(IF(SUM($J$18:J776)&gt;=(0.25*$G$5),0,(IF((SUM($J$18:$J776)+(0.25*$G$5))&gt;+($G$5*0.25),(($G$5*0.25)-SUM($J$18:J776)),($G$5*H777)))))),2)</f>
        <v>0</v>
      </c>
      <c r="L777" s="5">
        <f t="shared" si="91"/>
        <v>0</v>
      </c>
      <c r="M777" s="5">
        <f t="shared" si="92"/>
        <v>0</v>
      </c>
      <c r="N777" s="17"/>
      <c r="O777" s="17"/>
      <c r="P777" s="17"/>
      <c r="Q777" s="5">
        <f t="shared" si="93"/>
        <v>0</v>
      </c>
      <c r="S777" s="5">
        <f t="shared" si="94"/>
        <v>0</v>
      </c>
      <c r="T777" s="5">
        <f t="shared" si="95"/>
        <v>0</v>
      </c>
      <c r="W777" s="18"/>
    </row>
    <row r="778" spans="1:23" x14ac:dyDescent="0.25">
      <c r="A778" s="6">
        <f>+'IRS Interest Rates'!A2049</f>
        <v>45878</v>
      </c>
      <c r="C778" s="9" t="str">
        <f>IF($D$3&gt;$A778,"",IF($D$4&lt;$A778,"",+'IRS Interest Rates'!$B2049))</f>
        <v/>
      </c>
      <c r="D778" s="11">
        <f t="shared" si="90"/>
        <v>0</v>
      </c>
      <c r="E778" s="11"/>
      <c r="F778" s="5">
        <f t="shared" si="96"/>
        <v>0</v>
      </c>
      <c r="G778" s="10"/>
      <c r="H778" s="10" t="str">
        <f t="shared" si="97"/>
        <v/>
      </c>
      <c r="I778" s="5">
        <f>TRUNC(IF(G778="",0,(IF(SUM(I$18:$I777)&gt;=(0.25*$G$5),0,(IF((SUM($I$18:$I777)+(0.25*$G$5))&gt;$G$5,(($G$5*0.25)-SUM(I$18:$I777)),($G$5*G778)))))),2)</f>
        <v>0</v>
      </c>
      <c r="J778" s="5">
        <f>TRUNC(IF(H778="",0,(IF(SUM($J$18:J777)&gt;=(0.25*$G$5),0,(IF((SUM($J$18:$J777)+(0.25*$G$5))&gt;+($G$5*0.25),(($G$5*0.25)-SUM($J$18:J777)),($G$5*H778)))))),2)</f>
        <v>0</v>
      </c>
      <c r="L778" s="5">
        <f t="shared" si="91"/>
        <v>0</v>
      </c>
      <c r="M778" s="5">
        <f t="shared" si="92"/>
        <v>0</v>
      </c>
      <c r="N778" s="17"/>
      <c r="O778" s="17"/>
      <c r="P778" s="17"/>
      <c r="Q778" s="5">
        <f t="shared" si="93"/>
        <v>0</v>
      </c>
      <c r="S778" s="5">
        <f t="shared" si="94"/>
        <v>0</v>
      </c>
      <c r="T778" s="5">
        <f t="shared" si="95"/>
        <v>0</v>
      </c>
      <c r="W778" s="18"/>
    </row>
    <row r="779" spans="1:23" x14ac:dyDescent="0.25">
      <c r="A779" s="6">
        <f>+'IRS Interest Rates'!A2050</f>
        <v>45879</v>
      </c>
      <c r="C779" s="9" t="str">
        <f>IF($D$3&gt;$A779,"",IF($D$4&lt;$A779,"",+'IRS Interest Rates'!$B2050))</f>
        <v/>
      </c>
      <c r="D779" s="11">
        <f t="shared" si="90"/>
        <v>0</v>
      </c>
      <c r="E779" s="11"/>
      <c r="F779" s="5">
        <f t="shared" si="96"/>
        <v>0</v>
      </c>
      <c r="G779" s="10"/>
      <c r="H779" s="10" t="str">
        <f t="shared" si="97"/>
        <v/>
      </c>
      <c r="I779" s="5">
        <f>TRUNC(IF(G779="",0,(IF(SUM(I$18:$I778)&gt;=(0.25*$G$5),0,(IF((SUM($I$18:$I778)+(0.25*$G$5))&gt;$G$5,(($G$5*0.25)-SUM(I$18:$I778)),($G$5*G779)))))),2)</f>
        <v>0</v>
      </c>
      <c r="J779" s="5">
        <f>TRUNC(IF(H779="",0,(IF(SUM($J$18:J778)&gt;=(0.25*$G$5),0,(IF((SUM($J$18:$J778)+(0.25*$G$5))&gt;+($G$5*0.25),(($G$5*0.25)-SUM($J$18:J778)),($G$5*H779)))))),2)</f>
        <v>0</v>
      </c>
      <c r="L779" s="5">
        <f t="shared" si="91"/>
        <v>0</v>
      </c>
      <c r="M779" s="5">
        <f t="shared" si="92"/>
        <v>0</v>
      </c>
      <c r="N779" s="17"/>
      <c r="O779" s="17"/>
      <c r="P779" s="17"/>
      <c r="Q779" s="5">
        <f t="shared" si="93"/>
        <v>0</v>
      </c>
      <c r="S779" s="5">
        <f t="shared" si="94"/>
        <v>0</v>
      </c>
      <c r="T779" s="5">
        <f t="shared" si="95"/>
        <v>0</v>
      </c>
      <c r="W779" s="18"/>
    </row>
    <row r="780" spans="1:23" x14ac:dyDescent="0.25">
      <c r="A780" s="6">
        <f>+'IRS Interest Rates'!A2051</f>
        <v>45880</v>
      </c>
      <c r="C780" s="9" t="str">
        <f>IF($D$3&gt;$A780,"",IF($D$4&lt;$A780,"",+'IRS Interest Rates'!$B2051))</f>
        <v/>
      </c>
      <c r="D780" s="11">
        <f t="shared" ref="D780:D843" si="98">IF(C780="",0,C780/365)</f>
        <v>0</v>
      </c>
      <c r="E780" s="11"/>
      <c r="F780" s="5">
        <f t="shared" si="96"/>
        <v>0</v>
      </c>
      <c r="G780" s="10"/>
      <c r="H780" s="10" t="str">
        <f t="shared" si="97"/>
        <v/>
      </c>
      <c r="I780" s="5">
        <f>TRUNC(IF(G780="",0,(IF(SUM(I$18:$I779)&gt;=(0.25*$G$5),0,(IF((SUM($I$18:$I779)+(0.25*$G$5))&gt;$G$5,(($G$5*0.25)-SUM(I$18:$I779)),($G$5*G780)))))),2)</f>
        <v>0</v>
      </c>
      <c r="J780" s="5">
        <f>TRUNC(IF(H780="",0,(IF(SUM($J$18:J779)&gt;=(0.25*$G$5),0,(IF((SUM($J$18:$J779)+(0.25*$G$5))&gt;+($G$5*0.25),(($G$5*0.25)-SUM($J$18:J779)),($G$5*H780)))))),2)</f>
        <v>0</v>
      </c>
      <c r="L780" s="5">
        <f t="shared" si="91"/>
        <v>0</v>
      </c>
      <c r="M780" s="5">
        <f t="shared" si="92"/>
        <v>0</v>
      </c>
      <c r="N780" s="17"/>
      <c r="O780" s="17"/>
      <c r="P780" s="17"/>
      <c r="Q780" s="5">
        <f t="shared" si="93"/>
        <v>0</v>
      </c>
      <c r="S780" s="5">
        <f t="shared" si="94"/>
        <v>0</v>
      </c>
      <c r="T780" s="5">
        <f t="shared" si="95"/>
        <v>0</v>
      </c>
      <c r="W780" s="18"/>
    </row>
    <row r="781" spans="1:23" x14ac:dyDescent="0.25">
      <c r="A781" s="6">
        <f>+'IRS Interest Rates'!A2052</f>
        <v>45881</v>
      </c>
      <c r="C781" s="9" t="str">
        <f>IF($D$3&gt;$A781,"",IF($D$4&lt;$A781,"",+'IRS Interest Rates'!$B2052))</f>
        <v/>
      </c>
      <c r="D781" s="11">
        <f t="shared" si="98"/>
        <v>0</v>
      </c>
      <c r="E781" s="11"/>
      <c r="F781" s="5">
        <f t="shared" si="96"/>
        <v>0</v>
      </c>
      <c r="G781" s="10"/>
      <c r="H781" s="10" t="str">
        <f t="shared" si="97"/>
        <v/>
      </c>
      <c r="I781" s="5">
        <f>TRUNC(IF(G781="",0,(IF(SUM(I$18:$I780)&gt;=(0.25*$G$5),0,(IF((SUM($I$18:$I780)+(0.25*$G$5))&gt;$G$5,(($G$5*0.25)-SUM(I$18:$I780)),($G$5*G781)))))),2)</f>
        <v>0</v>
      </c>
      <c r="J781" s="5">
        <f>TRUNC(IF(H781="",0,(IF(SUM($J$18:J780)&gt;=(0.25*$G$5),0,(IF((SUM($J$18:$J780)+(0.25*$G$5))&gt;+($G$5*0.25),(($G$5*0.25)-SUM($J$18:J780)),($G$5*H781)))))),2)</f>
        <v>0</v>
      </c>
      <c r="L781" s="5">
        <f t="shared" si="91"/>
        <v>0</v>
      </c>
      <c r="M781" s="5">
        <f t="shared" si="92"/>
        <v>0</v>
      </c>
      <c r="N781" s="17"/>
      <c r="O781" s="17"/>
      <c r="P781" s="17"/>
      <c r="Q781" s="5">
        <f t="shared" si="93"/>
        <v>0</v>
      </c>
      <c r="S781" s="5">
        <f t="shared" si="94"/>
        <v>0</v>
      </c>
      <c r="T781" s="5">
        <f t="shared" si="95"/>
        <v>0</v>
      </c>
      <c r="W781" s="18"/>
    </row>
    <row r="782" spans="1:23" x14ac:dyDescent="0.25">
      <c r="A782" s="6">
        <f>+'IRS Interest Rates'!A2053</f>
        <v>45882</v>
      </c>
      <c r="C782" s="9" t="str">
        <f>IF($D$3&gt;$A782,"",IF($D$4&lt;$A782,"",+'IRS Interest Rates'!$B2053))</f>
        <v/>
      </c>
      <c r="D782" s="11">
        <f t="shared" si="98"/>
        <v>0</v>
      </c>
      <c r="E782" s="11"/>
      <c r="F782" s="5">
        <f t="shared" si="96"/>
        <v>0</v>
      </c>
      <c r="G782" s="10"/>
      <c r="H782" s="10" t="str">
        <f t="shared" si="97"/>
        <v/>
      </c>
      <c r="I782" s="5">
        <f>TRUNC(IF(G782="",0,(IF(SUM(I$18:$I781)&gt;=(0.25*$G$5),0,(IF((SUM($I$18:$I781)+(0.25*$G$5))&gt;$G$5,(($G$5*0.25)-SUM(I$18:$I781)),($G$5*G782)))))),2)</f>
        <v>0</v>
      </c>
      <c r="J782" s="5">
        <f>TRUNC(IF(H782="",0,(IF(SUM($J$18:J781)&gt;=(0.25*$G$5),0,(IF((SUM($J$18:$J781)+(0.25*$G$5))&gt;+($G$5*0.25),(($G$5*0.25)-SUM($J$18:J781)),($G$5*H782)))))),2)</f>
        <v>0</v>
      </c>
      <c r="L782" s="5">
        <f t="shared" si="91"/>
        <v>0</v>
      </c>
      <c r="M782" s="5">
        <f t="shared" si="92"/>
        <v>0</v>
      </c>
      <c r="N782" s="17"/>
      <c r="O782" s="17"/>
      <c r="P782" s="17"/>
      <c r="Q782" s="5">
        <f t="shared" si="93"/>
        <v>0</v>
      </c>
      <c r="S782" s="5">
        <f t="shared" si="94"/>
        <v>0</v>
      </c>
      <c r="T782" s="5">
        <f t="shared" si="95"/>
        <v>0</v>
      </c>
      <c r="W782" s="18"/>
    </row>
    <row r="783" spans="1:23" x14ac:dyDescent="0.25">
      <c r="A783" s="6">
        <f>+'IRS Interest Rates'!A2054</f>
        <v>45883</v>
      </c>
      <c r="C783" s="9" t="str">
        <f>IF($D$3&gt;$A783,"",IF($D$4&lt;$A783,"",+'IRS Interest Rates'!$B2054))</f>
        <v/>
      </c>
      <c r="D783" s="11">
        <f t="shared" si="98"/>
        <v>0</v>
      </c>
      <c r="E783" s="11"/>
      <c r="F783" s="5">
        <f t="shared" si="96"/>
        <v>0</v>
      </c>
      <c r="G783" s="10"/>
      <c r="H783" s="10" t="str">
        <f t="shared" si="97"/>
        <v/>
      </c>
      <c r="I783" s="5">
        <f>TRUNC(IF(G783="",0,(IF(SUM(I$18:$I782)&gt;=(0.25*$G$5),0,(IF((SUM($I$18:$I782)+(0.25*$G$5))&gt;$G$5,(($G$5*0.25)-SUM(I$18:$I782)),($G$5*G783)))))),2)</f>
        <v>0</v>
      </c>
      <c r="J783" s="5">
        <f>TRUNC(IF(H783="",0,(IF(SUM($J$18:J782)&gt;=(0.25*$G$5),0,(IF((SUM($J$18:$J782)+(0.25*$G$5))&gt;+($G$5*0.25),(($G$5*0.25)-SUM($J$18:J782)),($G$5*H783)))))),2)</f>
        <v>0</v>
      </c>
      <c r="L783" s="5">
        <f t="shared" si="91"/>
        <v>0</v>
      </c>
      <c r="M783" s="5">
        <f t="shared" si="92"/>
        <v>0</v>
      </c>
      <c r="N783" s="17"/>
      <c r="O783" s="17"/>
      <c r="P783" s="17"/>
      <c r="Q783" s="5">
        <f t="shared" si="93"/>
        <v>0</v>
      </c>
      <c r="S783" s="5">
        <f t="shared" si="94"/>
        <v>0</v>
      </c>
      <c r="T783" s="5">
        <f t="shared" si="95"/>
        <v>0</v>
      </c>
      <c r="W783" s="18"/>
    </row>
    <row r="784" spans="1:23" x14ac:dyDescent="0.25">
      <c r="A784" s="6">
        <f>+'IRS Interest Rates'!A2055</f>
        <v>45884</v>
      </c>
      <c r="C784" s="9" t="str">
        <f>IF($D$3&gt;$A784,"",IF($D$4&lt;$A784,"",+'IRS Interest Rates'!$B2055))</f>
        <v/>
      </c>
      <c r="D784" s="11">
        <f t="shared" si="98"/>
        <v>0</v>
      </c>
      <c r="E784" s="11"/>
      <c r="F784" s="5">
        <f t="shared" si="96"/>
        <v>0</v>
      </c>
      <c r="G784" s="10"/>
      <c r="H784" s="10" t="str">
        <f t="shared" si="97"/>
        <v/>
      </c>
      <c r="I784" s="5">
        <f>TRUNC(IF(G784="",0,(IF(SUM(I$18:$I783)&gt;=(0.25*$G$5),0,(IF((SUM($I$18:$I783)+(0.25*$G$5))&gt;$G$5,(($G$5*0.25)-SUM(I$18:$I783)),($G$5*G784)))))),2)</f>
        <v>0</v>
      </c>
      <c r="J784" s="5">
        <f>TRUNC(IF(H784="",0,(IF(SUM($J$18:J783)&gt;=(0.25*$G$5),0,(IF((SUM($J$18:$J783)+(0.25*$G$5))&gt;+($G$5*0.25),(($G$5*0.25)-SUM($J$18:J783)),($G$5*H784)))))),2)</f>
        <v>0</v>
      </c>
      <c r="L784" s="5">
        <f t="shared" si="91"/>
        <v>0</v>
      </c>
      <c r="M784" s="5">
        <f t="shared" si="92"/>
        <v>0</v>
      </c>
      <c r="N784" s="17"/>
      <c r="O784" s="17"/>
      <c r="P784" s="17"/>
      <c r="Q784" s="5">
        <f t="shared" si="93"/>
        <v>0</v>
      </c>
      <c r="S784" s="5">
        <f t="shared" si="94"/>
        <v>0</v>
      </c>
      <c r="T784" s="5">
        <f t="shared" si="95"/>
        <v>0</v>
      </c>
      <c r="W784" s="18"/>
    </row>
    <row r="785" spans="1:23" x14ac:dyDescent="0.25">
      <c r="A785" s="6">
        <f>+'IRS Interest Rates'!A2056</f>
        <v>45885</v>
      </c>
      <c r="C785" s="9" t="str">
        <f>IF($D$3&gt;$A785,"",IF($D$4&lt;$A785,"",+'IRS Interest Rates'!$B2056))</f>
        <v/>
      </c>
      <c r="D785" s="11">
        <f t="shared" si="98"/>
        <v>0</v>
      </c>
      <c r="E785" s="11"/>
      <c r="F785" s="5">
        <f t="shared" si="96"/>
        <v>0</v>
      </c>
      <c r="G785" s="10"/>
      <c r="H785" s="10" t="str">
        <f t="shared" si="97"/>
        <v/>
      </c>
      <c r="I785" s="5">
        <f>TRUNC(IF(G785="",0,(IF(SUM(I$18:$I784)&gt;=(0.25*$G$5),0,(IF((SUM($I$18:$I784)+(0.25*$G$5))&gt;$G$5,(($G$5*0.25)-SUM(I$18:$I784)),($G$5*G785)))))),2)</f>
        <v>0</v>
      </c>
      <c r="J785" s="5">
        <f>TRUNC(IF(H785="",0,(IF(SUM($J$18:J784)&gt;=(0.25*$G$5),0,(IF((SUM($J$18:$J784)+(0.25*$G$5))&gt;+($G$5*0.25),(($G$5*0.25)-SUM($J$18:J784)),($G$5*H785)))))),2)</f>
        <v>0</v>
      </c>
      <c r="L785" s="5">
        <f t="shared" si="91"/>
        <v>0</v>
      </c>
      <c r="M785" s="5">
        <f t="shared" si="92"/>
        <v>0</v>
      </c>
      <c r="N785" s="17"/>
      <c r="O785" s="17"/>
      <c r="P785" s="17"/>
      <c r="Q785" s="5">
        <f t="shared" si="93"/>
        <v>0</v>
      </c>
      <c r="S785" s="5">
        <f t="shared" si="94"/>
        <v>0</v>
      </c>
      <c r="T785" s="5">
        <f t="shared" si="95"/>
        <v>0</v>
      </c>
      <c r="W785" s="18"/>
    </row>
    <row r="786" spans="1:23" x14ac:dyDescent="0.25">
      <c r="A786" s="6">
        <f>+'IRS Interest Rates'!A2057</f>
        <v>45886</v>
      </c>
      <c r="C786" s="9" t="str">
        <f>IF($D$3&gt;$A786,"",IF($D$4&lt;$A786,"",+'IRS Interest Rates'!$B2057))</f>
        <v/>
      </c>
      <c r="D786" s="11">
        <f t="shared" si="98"/>
        <v>0</v>
      </c>
      <c r="E786" s="11"/>
      <c r="F786" s="5">
        <f t="shared" si="96"/>
        <v>0</v>
      </c>
      <c r="G786" s="10"/>
      <c r="H786" s="10" t="str">
        <f t="shared" si="97"/>
        <v/>
      </c>
      <c r="I786" s="5">
        <f>TRUNC(IF(G786="",0,(IF(SUM(I$18:$I785)&gt;=(0.25*$G$5),0,(IF((SUM($I$18:$I785)+(0.25*$G$5))&gt;$G$5,(($G$5*0.25)-SUM(I$18:$I785)),($G$5*G786)))))),2)</f>
        <v>0</v>
      </c>
      <c r="J786" s="5">
        <f>TRUNC(IF(H786="",0,(IF(SUM($J$18:J785)&gt;=(0.25*$G$5),0,(IF((SUM($J$18:$J785)+(0.25*$G$5))&gt;+($G$5*0.25),(($G$5*0.25)-SUM($J$18:J785)),($G$5*H786)))))),2)</f>
        <v>0</v>
      </c>
      <c r="L786" s="5">
        <f t="shared" si="91"/>
        <v>0</v>
      </c>
      <c r="M786" s="5">
        <f t="shared" si="92"/>
        <v>0</v>
      </c>
      <c r="N786" s="17"/>
      <c r="O786" s="17"/>
      <c r="P786" s="17"/>
      <c r="Q786" s="5">
        <f t="shared" si="93"/>
        <v>0</v>
      </c>
      <c r="S786" s="5">
        <f t="shared" si="94"/>
        <v>0</v>
      </c>
      <c r="T786" s="5">
        <f t="shared" si="95"/>
        <v>0</v>
      </c>
      <c r="W786" s="18"/>
    </row>
    <row r="787" spans="1:23" x14ac:dyDescent="0.25">
      <c r="A787" s="6">
        <f>+'IRS Interest Rates'!A2058</f>
        <v>45887</v>
      </c>
      <c r="C787" s="9" t="str">
        <f>IF($D$3&gt;$A787,"",IF($D$4&lt;$A787,"",+'IRS Interest Rates'!$B2058))</f>
        <v/>
      </c>
      <c r="D787" s="11">
        <f t="shared" si="98"/>
        <v>0</v>
      </c>
      <c r="E787" s="11"/>
      <c r="F787" s="5">
        <f t="shared" si="96"/>
        <v>0</v>
      </c>
      <c r="G787" s="10"/>
      <c r="H787" s="10" t="str">
        <f t="shared" si="97"/>
        <v/>
      </c>
      <c r="I787" s="5">
        <f>TRUNC(IF(G787="",0,(IF(SUM(I$18:$I786)&gt;=(0.25*$G$5),0,(IF((SUM($I$18:$I786)+(0.25*$G$5))&gt;$G$5,(($G$5*0.25)-SUM(I$18:$I786)),($G$5*G787)))))),2)</f>
        <v>0</v>
      </c>
      <c r="J787" s="5">
        <f>TRUNC(IF(H787="",0,(IF(SUM($J$18:J786)&gt;=(0.25*$G$5),0,(IF((SUM($J$18:$J786)+(0.25*$G$5))&gt;+($G$5*0.25),(($G$5*0.25)-SUM($J$18:J786)),($G$5*H787)))))),2)</f>
        <v>0</v>
      </c>
      <c r="L787" s="5">
        <f t="shared" ref="L787:L850" si="99">+Q786</f>
        <v>0</v>
      </c>
      <c r="M787" s="5">
        <f t="shared" ref="M787:M850" si="100">+F787</f>
        <v>0</v>
      </c>
      <c r="N787" s="17"/>
      <c r="O787" s="17"/>
      <c r="P787" s="17"/>
      <c r="Q787" s="5">
        <f t="shared" ref="Q787:Q850" si="101">SUM(L787:P787)</f>
        <v>0</v>
      </c>
      <c r="S787" s="5">
        <f t="shared" ref="S787:S850" si="102">+L787+N787+O787+P787</f>
        <v>0</v>
      </c>
      <c r="T787" s="5">
        <f t="shared" ref="T787:T850" si="103">ROUND(S787*D787,2)</f>
        <v>0</v>
      </c>
      <c r="W787" s="18"/>
    </row>
    <row r="788" spans="1:23" x14ac:dyDescent="0.25">
      <c r="A788" s="6">
        <f>+'IRS Interest Rates'!A2059</f>
        <v>45888</v>
      </c>
      <c r="C788" s="9" t="str">
        <f>IF($D$3&gt;$A788,"",IF($D$4&lt;$A788,"",+'IRS Interest Rates'!$B2059))</f>
        <v/>
      </c>
      <c r="D788" s="11">
        <f t="shared" si="98"/>
        <v>0</v>
      </c>
      <c r="E788" s="11"/>
      <c r="F788" s="5">
        <f t="shared" ref="F788:F851" si="104">+T788</f>
        <v>0</v>
      </c>
      <c r="G788" s="10"/>
      <c r="H788" s="10" t="str">
        <f t="shared" si="97"/>
        <v/>
      </c>
      <c r="I788" s="5">
        <f>TRUNC(IF(G788="",0,(IF(SUM(I$18:$I787)&gt;=(0.25*$G$5),0,(IF((SUM($I$18:$I787)+(0.25*$G$5))&gt;$G$5,(($G$5*0.25)-SUM(I$18:$I787)),($G$5*G788)))))),2)</f>
        <v>0</v>
      </c>
      <c r="J788" s="5">
        <f>TRUNC(IF(H788="",0,(IF(SUM($J$18:J787)&gt;=(0.25*$G$5),0,(IF((SUM($J$18:$J787)+(0.25*$G$5))&gt;+($G$5*0.25),(($G$5*0.25)-SUM($J$18:J787)),($G$5*H788)))))),2)</f>
        <v>0</v>
      </c>
      <c r="L788" s="5">
        <f t="shared" si="99"/>
        <v>0</v>
      </c>
      <c r="M788" s="5">
        <f t="shared" si="100"/>
        <v>0</v>
      </c>
      <c r="N788" s="17"/>
      <c r="O788" s="17"/>
      <c r="P788" s="17"/>
      <c r="Q788" s="5">
        <f t="shared" si="101"/>
        <v>0</v>
      </c>
      <c r="S788" s="5">
        <f t="shared" si="102"/>
        <v>0</v>
      </c>
      <c r="T788" s="5">
        <f t="shared" si="103"/>
        <v>0</v>
      </c>
      <c r="W788" s="18"/>
    </row>
    <row r="789" spans="1:23" x14ac:dyDescent="0.25">
      <c r="A789" s="6">
        <f>+'IRS Interest Rates'!A2060</f>
        <v>45889</v>
      </c>
      <c r="C789" s="9" t="str">
        <f>IF($D$3&gt;$A789,"",IF($D$4&lt;$A789,"",+'IRS Interest Rates'!$B2060))</f>
        <v/>
      </c>
      <c r="D789" s="11">
        <f t="shared" si="98"/>
        <v>0</v>
      </c>
      <c r="E789" s="11"/>
      <c r="F789" s="5">
        <f t="shared" si="104"/>
        <v>0</v>
      </c>
      <c r="G789" s="10"/>
      <c r="H789" s="10" t="str">
        <f t="shared" si="97"/>
        <v/>
      </c>
      <c r="I789" s="5">
        <f>TRUNC(IF(G789="",0,(IF(SUM(I$18:$I788)&gt;=(0.25*$G$5),0,(IF((SUM($I$18:$I788)+(0.25*$G$5))&gt;$G$5,(($G$5*0.25)-SUM(I$18:$I788)),($G$5*G789)))))),2)</f>
        <v>0</v>
      </c>
      <c r="J789" s="5">
        <f>TRUNC(IF(H789="",0,(IF(SUM($J$18:J788)&gt;=(0.25*$G$5),0,(IF((SUM($J$18:$J788)+(0.25*$G$5))&gt;+($G$5*0.25),(($G$5*0.25)-SUM($J$18:J788)),($G$5*H789)))))),2)</f>
        <v>0</v>
      </c>
      <c r="L789" s="5">
        <f t="shared" si="99"/>
        <v>0</v>
      </c>
      <c r="M789" s="5">
        <f t="shared" si="100"/>
        <v>0</v>
      </c>
      <c r="N789" s="17"/>
      <c r="O789" s="17"/>
      <c r="P789" s="17"/>
      <c r="Q789" s="5">
        <f t="shared" si="101"/>
        <v>0</v>
      </c>
      <c r="S789" s="5">
        <f t="shared" si="102"/>
        <v>0</v>
      </c>
      <c r="T789" s="5">
        <f t="shared" si="103"/>
        <v>0</v>
      </c>
      <c r="W789" s="18"/>
    </row>
    <row r="790" spans="1:23" x14ac:dyDescent="0.25">
      <c r="A790" s="6">
        <f>+'IRS Interest Rates'!A2061</f>
        <v>45890</v>
      </c>
      <c r="C790" s="9" t="str">
        <f>IF($D$3&gt;$A790,"",IF($D$4&lt;$A790,"",+'IRS Interest Rates'!$B2061))</f>
        <v/>
      </c>
      <c r="D790" s="11">
        <f t="shared" si="98"/>
        <v>0</v>
      </c>
      <c r="E790" s="11"/>
      <c r="F790" s="5">
        <f t="shared" si="104"/>
        <v>0</v>
      </c>
      <c r="G790" s="10"/>
      <c r="H790" s="10" t="str">
        <f t="shared" si="97"/>
        <v/>
      </c>
      <c r="I790" s="5">
        <f>TRUNC(IF(G790="",0,(IF(SUM(I$18:$I789)&gt;=(0.25*$G$5),0,(IF((SUM($I$18:$I789)+(0.25*$G$5))&gt;$G$5,(($G$5*0.25)-SUM(I$18:$I789)),($G$5*G790)))))),2)</f>
        <v>0</v>
      </c>
      <c r="J790" s="5">
        <f>TRUNC(IF(H790="",0,(IF(SUM($J$18:J789)&gt;=(0.25*$G$5),0,(IF((SUM($J$18:$J789)+(0.25*$G$5))&gt;+($G$5*0.25),(($G$5*0.25)-SUM($J$18:J789)),($G$5*H790)))))),2)</f>
        <v>0</v>
      </c>
      <c r="L790" s="5">
        <f t="shared" si="99"/>
        <v>0</v>
      </c>
      <c r="M790" s="5">
        <f t="shared" si="100"/>
        <v>0</v>
      </c>
      <c r="N790" s="17"/>
      <c r="O790" s="17"/>
      <c r="P790" s="17"/>
      <c r="Q790" s="5">
        <f t="shared" si="101"/>
        <v>0</v>
      </c>
      <c r="S790" s="5">
        <f t="shared" si="102"/>
        <v>0</v>
      </c>
      <c r="T790" s="5">
        <f t="shared" si="103"/>
        <v>0</v>
      </c>
      <c r="W790" s="18"/>
    </row>
    <row r="791" spans="1:23" x14ac:dyDescent="0.25">
      <c r="A791" s="6">
        <f>+'IRS Interest Rates'!A2062</f>
        <v>45891</v>
      </c>
      <c r="C791" s="9" t="str">
        <f>IF($D$3&gt;$A791,"",IF($D$4&lt;$A791,"",+'IRS Interest Rates'!$B2062))</f>
        <v/>
      </c>
      <c r="D791" s="11">
        <f t="shared" si="98"/>
        <v>0</v>
      </c>
      <c r="E791" s="11"/>
      <c r="F791" s="5">
        <f t="shared" si="104"/>
        <v>0</v>
      </c>
      <c r="G791" s="10"/>
      <c r="H791" s="10" t="str">
        <f t="shared" si="97"/>
        <v/>
      </c>
      <c r="I791" s="5">
        <f>TRUNC(IF(G791="",0,(IF(SUM(I$18:$I790)&gt;=(0.25*$G$5),0,(IF((SUM($I$18:$I790)+(0.25*$G$5))&gt;$G$5,(($G$5*0.25)-SUM(I$18:$I790)),($G$5*G791)))))),2)</f>
        <v>0</v>
      </c>
      <c r="J791" s="5">
        <f>TRUNC(IF(H791="",0,(IF(SUM($J$18:J790)&gt;=(0.25*$G$5),0,(IF((SUM($J$18:$J790)+(0.25*$G$5))&gt;+($G$5*0.25),(($G$5*0.25)-SUM($J$18:J790)),($G$5*H791)))))),2)</f>
        <v>0</v>
      </c>
      <c r="L791" s="5">
        <f t="shared" si="99"/>
        <v>0</v>
      </c>
      <c r="M791" s="5">
        <f t="shared" si="100"/>
        <v>0</v>
      </c>
      <c r="N791" s="17"/>
      <c r="O791" s="17"/>
      <c r="P791" s="17"/>
      <c r="Q791" s="5">
        <f t="shared" si="101"/>
        <v>0</v>
      </c>
      <c r="S791" s="5">
        <f t="shared" si="102"/>
        <v>0</v>
      </c>
      <c r="T791" s="5">
        <f t="shared" si="103"/>
        <v>0</v>
      </c>
      <c r="W791" s="18"/>
    </row>
    <row r="792" spans="1:23" x14ac:dyDescent="0.25">
      <c r="A792" s="6">
        <f>+'IRS Interest Rates'!A2063</f>
        <v>45892</v>
      </c>
      <c r="C792" s="9" t="str">
        <f>IF($D$3&gt;$A792,"",IF($D$4&lt;$A792,"",+'IRS Interest Rates'!$B2063))</f>
        <v/>
      </c>
      <c r="D792" s="11">
        <f t="shared" si="98"/>
        <v>0</v>
      </c>
      <c r="E792" s="11"/>
      <c r="F792" s="5">
        <f t="shared" si="104"/>
        <v>0</v>
      </c>
      <c r="G792" s="10"/>
      <c r="H792" s="10" t="str">
        <f t="shared" si="97"/>
        <v/>
      </c>
      <c r="I792" s="5">
        <f>TRUNC(IF(G792="",0,(IF(SUM(I$18:$I791)&gt;=(0.25*$G$5),0,(IF((SUM($I$18:$I791)+(0.25*$G$5))&gt;$G$5,(($G$5*0.25)-SUM(I$18:$I791)),($G$5*G792)))))),2)</f>
        <v>0</v>
      </c>
      <c r="J792" s="5">
        <f>TRUNC(IF(H792="",0,(IF(SUM($J$18:J791)&gt;=(0.25*$G$5),0,(IF((SUM($J$18:$J791)+(0.25*$G$5))&gt;+($G$5*0.25),(($G$5*0.25)-SUM($J$18:J791)),($G$5*H792)))))),2)</f>
        <v>0</v>
      </c>
      <c r="L792" s="5">
        <f t="shared" si="99"/>
        <v>0</v>
      </c>
      <c r="M792" s="5">
        <f t="shared" si="100"/>
        <v>0</v>
      </c>
      <c r="N792" s="17"/>
      <c r="O792" s="17"/>
      <c r="P792" s="17"/>
      <c r="Q792" s="5">
        <f t="shared" si="101"/>
        <v>0</v>
      </c>
      <c r="S792" s="5">
        <f t="shared" si="102"/>
        <v>0</v>
      </c>
      <c r="T792" s="5">
        <f t="shared" si="103"/>
        <v>0</v>
      </c>
      <c r="W792" s="18"/>
    </row>
    <row r="793" spans="1:23" x14ac:dyDescent="0.25">
      <c r="A793" s="6">
        <f>+'IRS Interest Rates'!A2064</f>
        <v>45893</v>
      </c>
      <c r="C793" s="9" t="str">
        <f>IF($D$3&gt;$A793,"",IF($D$4&lt;$A793,"",+'IRS Interest Rates'!$B2064))</f>
        <v/>
      </c>
      <c r="D793" s="11">
        <f t="shared" si="98"/>
        <v>0</v>
      </c>
      <c r="E793" s="11"/>
      <c r="F793" s="5">
        <f t="shared" si="104"/>
        <v>0</v>
      </c>
      <c r="G793" s="10"/>
      <c r="H793" s="10" t="str">
        <f t="shared" si="97"/>
        <v/>
      </c>
      <c r="I793" s="5">
        <f>TRUNC(IF(G793="",0,(IF(SUM(I$18:$I792)&gt;=(0.25*$G$5),0,(IF((SUM($I$18:$I792)+(0.25*$G$5))&gt;$G$5,(($G$5*0.25)-SUM(I$18:$I792)),($G$5*G793)))))),2)</f>
        <v>0</v>
      </c>
      <c r="J793" s="5">
        <f>TRUNC(IF(H793="",0,(IF(SUM($J$18:J792)&gt;=(0.25*$G$5),0,(IF((SUM($J$18:$J792)+(0.25*$G$5))&gt;+($G$5*0.25),(($G$5*0.25)-SUM($J$18:J792)),($G$5*H793)))))),2)</f>
        <v>0</v>
      </c>
      <c r="L793" s="5">
        <f t="shared" si="99"/>
        <v>0</v>
      </c>
      <c r="M793" s="5">
        <f t="shared" si="100"/>
        <v>0</v>
      </c>
      <c r="N793" s="17"/>
      <c r="O793" s="17"/>
      <c r="P793" s="17"/>
      <c r="Q793" s="5">
        <f t="shared" si="101"/>
        <v>0</v>
      </c>
      <c r="S793" s="5">
        <f t="shared" si="102"/>
        <v>0</v>
      </c>
      <c r="T793" s="5">
        <f t="shared" si="103"/>
        <v>0</v>
      </c>
      <c r="W793" s="18"/>
    </row>
    <row r="794" spans="1:23" x14ac:dyDescent="0.25">
      <c r="A794" s="6">
        <f>+'IRS Interest Rates'!A2065</f>
        <v>45894</v>
      </c>
      <c r="C794" s="9" t="str">
        <f>IF($D$3&gt;$A794,"",IF($D$4&lt;$A794,"",+'IRS Interest Rates'!$B2065))</f>
        <v/>
      </c>
      <c r="D794" s="11">
        <f t="shared" si="98"/>
        <v>0</v>
      </c>
      <c r="E794" s="11"/>
      <c r="F794" s="5">
        <f t="shared" si="104"/>
        <v>0</v>
      </c>
      <c r="G794" s="10"/>
      <c r="H794" s="10" t="str">
        <f t="shared" si="97"/>
        <v/>
      </c>
      <c r="I794" s="5">
        <f>TRUNC(IF(G794="",0,(IF(SUM(I$18:$I793)&gt;=(0.25*$G$5),0,(IF((SUM($I$18:$I793)+(0.25*$G$5))&gt;$G$5,(($G$5*0.25)-SUM(I$18:$I793)),($G$5*G794)))))),2)</f>
        <v>0</v>
      </c>
      <c r="J794" s="5">
        <f>TRUNC(IF(H794="",0,(IF(SUM($J$18:J793)&gt;=(0.25*$G$5),0,(IF((SUM($J$18:$J793)+(0.25*$G$5))&gt;+($G$5*0.25),(($G$5*0.25)-SUM($J$18:J793)),($G$5*H794)))))),2)</f>
        <v>0</v>
      </c>
      <c r="L794" s="5">
        <f t="shared" si="99"/>
        <v>0</v>
      </c>
      <c r="M794" s="5">
        <f t="shared" si="100"/>
        <v>0</v>
      </c>
      <c r="N794" s="17"/>
      <c r="O794" s="17"/>
      <c r="P794" s="17"/>
      <c r="Q794" s="5">
        <f t="shared" si="101"/>
        <v>0</v>
      </c>
      <c r="S794" s="5">
        <f t="shared" si="102"/>
        <v>0</v>
      </c>
      <c r="T794" s="5">
        <f t="shared" si="103"/>
        <v>0</v>
      </c>
      <c r="W794" s="18"/>
    </row>
    <row r="795" spans="1:23" x14ac:dyDescent="0.25">
      <c r="A795" s="6">
        <f>+'IRS Interest Rates'!A2066</f>
        <v>45895</v>
      </c>
      <c r="C795" s="9" t="str">
        <f>IF($D$3&gt;$A795,"",IF($D$4&lt;$A795,"",+'IRS Interest Rates'!$B2066))</f>
        <v/>
      </c>
      <c r="D795" s="11">
        <f t="shared" si="98"/>
        <v>0</v>
      </c>
      <c r="E795" s="11"/>
      <c r="F795" s="5">
        <f t="shared" si="104"/>
        <v>0</v>
      </c>
      <c r="G795" s="10"/>
      <c r="H795" s="10" t="str">
        <f t="shared" si="97"/>
        <v/>
      </c>
      <c r="I795" s="5">
        <f>TRUNC(IF(G795="",0,(IF(SUM(I$18:$I794)&gt;=(0.25*$G$5),0,(IF((SUM($I$18:$I794)+(0.25*$G$5))&gt;$G$5,(($G$5*0.25)-SUM(I$18:$I794)),($G$5*G795)))))),2)</f>
        <v>0</v>
      </c>
      <c r="J795" s="5">
        <f>TRUNC(IF(H795="",0,(IF(SUM($J$18:J794)&gt;=(0.25*$G$5),0,(IF((SUM($J$18:$J794)+(0.25*$G$5))&gt;+($G$5*0.25),(($G$5*0.25)-SUM($J$18:J794)),($G$5*H795)))))),2)</f>
        <v>0</v>
      </c>
      <c r="L795" s="5">
        <f t="shared" si="99"/>
        <v>0</v>
      </c>
      <c r="M795" s="5">
        <f t="shared" si="100"/>
        <v>0</v>
      </c>
      <c r="N795" s="17"/>
      <c r="O795" s="17"/>
      <c r="P795" s="17"/>
      <c r="Q795" s="5">
        <f t="shared" si="101"/>
        <v>0</v>
      </c>
      <c r="S795" s="5">
        <f t="shared" si="102"/>
        <v>0</v>
      </c>
      <c r="T795" s="5">
        <f t="shared" si="103"/>
        <v>0</v>
      </c>
      <c r="W795" s="18"/>
    </row>
    <row r="796" spans="1:23" x14ac:dyDescent="0.25">
      <c r="A796" s="6">
        <f>+'IRS Interest Rates'!A2067</f>
        <v>45896</v>
      </c>
      <c r="C796" s="9" t="str">
        <f>IF($D$3&gt;$A796,"",IF($D$4&lt;$A796,"",+'IRS Interest Rates'!$B2067))</f>
        <v/>
      </c>
      <c r="D796" s="11">
        <f t="shared" si="98"/>
        <v>0</v>
      </c>
      <c r="E796" s="11"/>
      <c r="F796" s="5">
        <f t="shared" si="104"/>
        <v>0</v>
      </c>
      <c r="G796" s="10"/>
      <c r="H796" s="10" t="str">
        <f t="shared" si="97"/>
        <v/>
      </c>
      <c r="I796" s="5">
        <f>TRUNC(IF(G796="",0,(IF(SUM(I$18:$I795)&gt;=(0.25*$G$5),0,(IF((SUM($I$18:$I795)+(0.25*$G$5))&gt;$G$5,(($G$5*0.25)-SUM(I$18:$I795)),($G$5*G796)))))),2)</f>
        <v>0</v>
      </c>
      <c r="J796" s="5">
        <f>TRUNC(IF(H796="",0,(IF(SUM($J$18:J795)&gt;=(0.25*$G$5),0,(IF((SUM($J$18:$J795)+(0.25*$G$5))&gt;+($G$5*0.25),(($G$5*0.25)-SUM($J$18:J795)),($G$5*H796)))))),2)</f>
        <v>0</v>
      </c>
      <c r="L796" s="5">
        <f t="shared" si="99"/>
        <v>0</v>
      </c>
      <c r="M796" s="5">
        <f t="shared" si="100"/>
        <v>0</v>
      </c>
      <c r="N796" s="17"/>
      <c r="O796" s="17"/>
      <c r="P796" s="17"/>
      <c r="Q796" s="5">
        <f t="shared" si="101"/>
        <v>0</v>
      </c>
      <c r="S796" s="5">
        <f t="shared" si="102"/>
        <v>0</v>
      </c>
      <c r="T796" s="5">
        <f t="shared" si="103"/>
        <v>0</v>
      </c>
      <c r="W796" s="18"/>
    </row>
    <row r="797" spans="1:23" x14ac:dyDescent="0.25">
      <c r="A797" s="6">
        <f>+'IRS Interest Rates'!A2068</f>
        <v>45897</v>
      </c>
      <c r="C797" s="9" t="str">
        <f>IF($D$3&gt;$A797,"",IF($D$4&lt;$A797,"",+'IRS Interest Rates'!$B2068))</f>
        <v/>
      </c>
      <c r="D797" s="11">
        <f t="shared" si="98"/>
        <v>0</v>
      </c>
      <c r="E797" s="11"/>
      <c r="F797" s="5">
        <f t="shared" si="104"/>
        <v>0</v>
      </c>
      <c r="G797" s="10"/>
      <c r="H797" s="10" t="str">
        <f t="shared" si="97"/>
        <v/>
      </c>
      <c r="I797" s="5">
        <f>TRUNC(IF(G797="",0,(IF(SUM(I$18:$I796)&gt;=(0.25*$G$5),0,(IF((SUM($I$18:$I796)+(0.25*$G$5))&gt;$G$5,(($G$5*0.25)-SUM(I$18:$I796)),($G$5*G797)))))),2)</f>
        <v>0</v>
      </c>
      <c r="J797" s="5">
        <f>TRUNC(IF(H797="",0,(IF(SUM($J$18:J796)&gt;=(0.25*$G$5),0,(IF((SUM($J$18:$J796)+(0.25*$G$5))&gt;+($G$5*0.25),(($G$5*0.25)-SUM($J$18:J796)),($G$5*H797)))))),2)</f>
        <v>0</v>
      </c>
      <c r="L797" s="5">
        <f t="shared" si="99"/>
        <v>0</v>
      </c>
      <c r="M797" s="5">
        <f t="shared" si="100"/>
        <v>0</v>
      </c>
      <c r="N797" s="17"/>
      <c r="O797" s="17"/>
      <c r="P797" s="17"/>
      <c r="Q797" s="5">
        <f t="shared" si="101"/>
        <v>0</v>
      </c>
      <c r="S797" s="5">
        <f t="shared" si="102"/>
        <v>0</v>
      </c>
      <c r="T797" s="5">
        <f t="shared" si="103"/>
        <v>0</v>
      </c>
      <c r="W797" s="18"/>
    </row>
    <row r="798" spans="1:23" x14ac:dyDescent="0.25">
      <c r="A798" s="6">
        <f>+'IRS Interest Rates'!A2069</f>
        <v>45898</v>
      </c>
      <c r="C798" s="9" t="str">
        <f>IF($D$3&gt;$A798,"",IF($D$4&lt;$A798,"",+'IRS Interest Rates'!$B2069))</f>
        <v/>
      </c>
      <c r="D798" s="11">
        <f t="shared" si="98"/>
        <v>0</v>
      </c>
      <c r="E798" s="11"/>
      <c r="F798" s="5">
        <f t="shared" si="104"/>
        <v>0</v>
      </c>
      <c r="G798" s="10"/>
      <c r="H798" s="10" t="str">
        <f t="shared" si="97"/>
        <v/>
      </c>
      <c r="I798" s="5">
        <f>TRUNC(IF(G798="",0,(IF(SUM(I$18:$I797)&gt;=(0.25*$G$5),0,(IF((SUM($I$18:$I797)+(0.25*$G$5))&gt;$G$5,(($G$5*0.25)-SUM(I$18:$I797)),($G$5*G798)))))),2)</f>
        <v>0</v>
      </c>
      <c r="J798" s="5">
        <f>TRUNC(IF(H798="",0,(IF(SUM($J$18:J797)&gt;=(0.25*$G$5),0,(IF((SUM($J$18:$J797)+(0.25*$G$5))&gt;+($G$5*0.25),(($G$5*0.25)-SUM($J$18:J797)),($G$5*H798)))))),2)</f>
        <v>0</v>
      </c>
      <c r="L798" s="5">
        <f t="shared" si="99"/>
        <v>0</v>
      </c>
      <c r="M798" s="5">
        <f t="shared" si="100"/>
        <v>0</v>
      </c>
      <c r="N798" s="17"/>
      <c r="O798" s="17"/>
      <c r="P798" s="17"/>
      <c r="Q798" s="5">
        <f t="shared" si="101"/>
        <v>0</v>
      </c>
      <c r="S798" s="5">
        <f t="shared" si="102"/>
        <v>0</v>
      </c>
      <c r="T798" s="5">
        <f t="shared" si="103"/>
        <v>0</v>
      </c>
      <c r="W798" s="18"/>
    </row>
    <row r="799" spans="1:23" x14ac:dyDescent="0.25">
      <c r="A799" s="6">
        <f>+'IRS Interest Rates'!A2070</f>
        <v>45899</v>
      </c>
      <c r="C799" s="9" t="str">
        <f>IF($D$3&gt;$A799,"",IF($D$4&lt;$A799,"",+'IRS Interest Rates'!$B2070))</f>
        <v/>
      </c>
      <c r="D799" s="11">
        <f t="shared" si="98"/>
        <v>0</v>
      </c>
      <c r="E799" s="11"/>
      <c r="F799" s="5">
        <f t="shared" si="104"/>
        <v>0</v>
      </c>
      <c r="G799" s="10"/>
      <c r="H799" s="10" t="str">
        <f t="shared" si="97"/>
        <v/>
      </c>
      <c r="I799" s="5">
        <f>TRUNC(IF(G799="",0,(IF(SUM(I$18:$I798)&gt;=(0.25*$G$5),0,(IF((SUM($I$18:$I798)+(0.25*$G$5))&gt;$G$5,(($G$5*0.25)-SUM(I$18:$I798)),($G$5*G799)))))),2)</f>
        <v>0</v>
      </c>
      <c r="J799" s="5">
        <f>TRUNC(IF(H799="",0,(IF(SUM($J$18:J798)&gt;=(0.25*$G$5),0,(IF((SUM($J$18:$J798)+(0.25*$G$5))&gt;+($G$5*0.25),(($G$5*0.25)-SUM($J$18:J798)),($G$5*H799)))))),2)</f>
        <v>0</v>
      </c>
      <c r="L799" s="5">
        <f t="shared" si="99"/>
        <v>0</v>
      </c>
      <c r="M799" s="5">
        <f t="shared" si="100"/>
        <v>0</v>
      </c>
      <c r="N799" s="17"/>
      <c r="O799" s="17"/>
      <c r="P799" s="17"/>
      <c r="Q799" s="5">
        <f t="shared" si="101"/>
        <v>0</v>
      </c>
      <c r="S799" s="5">
        <f t="shared" si="102"/>
        <v>0</v>
      </c>
      <c r="T799" s="5">
        <f t="shared" si="103"/>
        <v>0</v>
      </c>
      <c r="W799" s="18"/>
    </row>
    <row r="800" spans="1:23" x14ac:dyDescent="0.25">
      <c r="A800" s="6">
        <f>+'IRS Interest Rates'!A2071</f>
        <v>45900</v>
      </c>
      <c r="C800" s="9" t="str">
        <f>IF($D$3&gt;$A800,"",IF($D$4&lt;$A800,"",+'IRS Interest Rates'!$B2071))</f>
        <v/>
      </c>
      <c r="D800" s="11">
        <f t="shared" si="98"/>
        <v>0</v>
      </c>
      <c r="E800" s="11"/>
      <c r="F800" s="5">
        <f t="shared" si="104"/>
        <v>0</v>
      </c>
      <c r="G800" s="10">
        <f>IF($G$14="yes",IF($A800&lt;$D$3,"",IF(SUM(F770:F800)&gt;0,G$16,"")),0)</f>
        <v>0</v>
      </c>
      <c r="H800" s="10">
        <f t="shared" si="97"/>
        <v>0</v>
      </c>
      <c r="I800" s="5">
        <f>TRUNC(IF(G800="",0,(IF(SUM(I$18:$I799)&gt;=(0.25*$G$5),0,(IF((SUM($I$18:$I799)+(0.25*$G$5))&gt;$G$5,(($G$5*0.25)-SUM(I$18:$I799)),($G$5*G800)))))),2)</f>
        <v>0</v>
      </c>
      <c r="J800" s="5">
        <f>TRUNC(IF(H800="",0,(IF(SUM($J$18:J799)&gt;=(0.25*$G$5),0,(IF((SUM($J$18:$J799)+(0.25*$G$5))&gt;+($G$5*0.25),(($G$5*0.25)-SUM($J$18:J799)),($G$5*H800)))))),2)</f>
        <v>0</v>
      </c>
      <c r="L800" s="5">
        <f t="shared" si="99"/>
        <v>0</v>
      </c>
      <c r="M800" s="5">
        <f t="shared" si="100"/>
        <v>0</v>
      </c>
      <c r="N800" s="17"/>
      <c r="O800" s="17"/>
      <c r="P800" s="17"/>
      <c r="Q800" s="5">
        <f t="shared" si="101"/>
        <v>0</v>
      </c>
      <c r="S800" s="5">
        <f t="shared" si="102"/>
        <v>0</v>
      </c>
      <c r="T800" s="5">
        <f t="shared" si="103"/>
        <v>0</v>
      </c>
      <c r="W800" s="18"/>
    </row>
    <row r="801" spans="1:23" x14ac:dyDescent="0.25">
      <c r="A801" s="6">
        <f>+'IRS Interest Rates'!A2072</f>
        <v>45901</v>
      </c>
      <c r="C801" s="9" t="str">
        <f>IF($D$3&gt;$A801,"",IF($D$4&lt;$A801,"",+'IRS Interest Rates'!$B2072))</f>
        <v/>
      </c>
      <c r="D801" s="11">
        <f t="shared" si="98"/>
        <v>0</v>
      </c>
      <c r="E801" s="11"/>
      <c r="F801" s="5">
        <f t="shared" si="104"/>
        <v>0</v>
      </c>
      <c r="G801" s="10"/>
      <c r="H801" s="10" t="str">
        <f t="shared" si="97"/>
        <v/>
      </c>
      <c r="I801" s="5">
        <f>TRUNC(IF(G801="",0,(IF(SUM(I$18:$I800)&gt;=(0.25*$G$5),0,(IF((SUM($I$18:$I800)+(0.25*$G$5))&gt;$G$5,(($G$5*0.25)-SUM(I$18:$I800)),($G$5*G801)))))),2)</f>
        <v>0</v>
      </c>
      <c r="J801" s="5">
        <f>TRUNC(IF(H801="",0,(IF(SUM($J$18:J800)&gt;=(0.25*$G$5),0,(IF((SUM($J$18:$J800)+(0.25*$G$5))&gt;+($G$5*0.25),(($G$5*0.25)-SUM($J$18:J800)),($G$5*H801)))))),2)</f>
        <v>0</v>
      </c>
      <c r="L801" s="5">
        <f t="shared" si="99"/>
        <v>0</v>
      </c>
      <c r="M801" s="5">
        <f t="shared" si="100"/>
        <v>0</v>
      </c>
      <c r="N801" s="17"/>
      <c r="O801" s="17"/>
      <c r="P801" s="17"/>
      <c r="Q801" s="5">
        <f t="shared" si="101"/>
        <v>0</v>
      </c>
      <c r="S801" s="5">
        <f t="shared" si="102"/>
        <v>0</v>
      </c>
      <c r="T801" s="5">
        <f t="shared" si="103"/>
        <v>0</v>
      </c>
      <c r="W801" s="18"/>
    </row>
    <row r="802" spans="1:23" x14ac:dyDescent="0.25">
      <c r="A802" s="6">
        <f>+'IRS Interest Rates'!A2073</f>
        <v>45902</v>
      </c>
      <c r="C802" s="9" t="str">
        <f>IF($D$3&gt;$A802,"",IF($D$4&lt;$A802,"",+'IRS Interest Rates'!$B2073))</f>
        <v/>
      </c>
      <c r="D802" s="11">
        <f t="shared" si="98"/>
        <v>0</v>
      </c>
      <c r="E802" s="11"/>
      <c r="F802" s="5">
        <f t="shared" si="104"/>
        <v>0</v>
      </c>
      <c r="G802" s="10"/>
      <c r="H802" s="10" t="str">
        <f t="shared" si="97"/>
        <v/>
      </c>
      <c r="I802" s="5">
        <f>TRUNC(IF(G802="",0,(IF(SUM(I$18:$I801)&gt;=(0.25*$G$5),0,(IF((SUM($I$18:$I801)+(0.25*$G$5))&gt;$G$5,(($G$5*0.25)-SUM(I$18:$I801)),($G$5*G802)))))),2)</f>
        <v>0</v>
      </c>
      <c r="J802" s="5">
        <f>TRUNC(IF(H802="",0,(IF(SUM($J$18:J801)&gt;=(0.25*$G$5),0,(IF((SUM($J$18:$J801)+(0.25*$G$5))&gt;+($G$5*0.25),(($G$5*0.25)-SUM($J$18:J801)),($G$5*H802)))))),2)</f>
        <v>0</v>
      </c>
      <c r="L802" s="5">
        <f t="shared" si="99"/>
        <v>0</v>
      </c>
      <c r="M802" s="5">
        <f t="shared" si="100"/>
        <v>0</v>
      </c>
      <c r="N802" s="17"/>
      <c r="O802" s="17"/>
      <c r="P802" s="17"/>
      <c r="Q802" s="5">
        <f t="shared" si="101"/>
        <v>0</v>
      </c>
      <c r="S802" s="5">
        <f t="shared" si="102"/>
        <v>0</v>
      </c>
      <c r="T802" s="5">
        <f t="shared" si="103"/>
        <v>0</v>
      </c>
      <c r="W802" s="18"/>
    </row>
    <row r="803" spans="1:23" x14ac:dyDescent="0.25">
      <c r="A803" s="6">
        <f>+'IRS Interest Rates'!A2074</f>
        <v>45903</v>
      </c>
      <c r="C803" s="9" t="str">
        <f>IF($D$3&gt;$A803,"",IF($D$4&lt;$A803,"",+'IRS Interest Rates'!$B2074))</f>
        <v/>
      </c>
      <c r="D803" s="11">
        <f t="shared" si="98"/>
        <v>0</v>
      </c>
      <c r="E803" s="11"/>
      <c r="F803" s="5">
        <f t="shared" si="104"/>
        <v>0</v>
      </c>
      <c r="G803" s="10"/>
      <c r="H803" s="10" t="str">
        <f t="shared" si="97"/>
        <v/>
      </c>
      <c r="I803" s="5">
        <f>TRUNC(IF(G803="",0,(IF(SUM(I$18:$I802)&gt;=(0.25*$G$5),0,(IF((SUM($I$18:$I802)+(0.25*$G$5))&gt;$G$5,(($G$5*0.25)-SUM(I$18:$I802)),($G$5*G803)))))),2)</f>
        <v>0</v>
      </c>
      <c r="J803" s="5">
        <f>TRUNC(IF(H803="",0,(IF(SUM($J$18:J802)&gt;=(0.25*$G$5),0,(IF((SUM($J$18:$J802)+(0.25*$G$5))&gt;+($G$5*0.25),(($G$5*0.25)-SUM($J$18:J802)),($G$5*H803)))))),2)</f>
        <v>0</v>
      </c>
      <c r="L803" s="5">
        <f t="shared" si="99"/>
        <v>0</v>
      </c>
      <c r="M803" s="5">
        <f t="shared" si="100"/>
        <v>0</v>
      </c>
      <c r="N803" s="17"/>
      <c r="O803" s="17"/>
      <c r="P803" s="17"/>
      <c r="Q803" s="5">
        <f t="shared" si="101"/>
        <v>0</v>
      </c>
      <c r="S803" s="5">
        <f t="shared" si="102"/>
        <v>0</v>
      </c>
      <c r="T803" s="5">
        <f t="shared" si="103"/>
        <v>0</v>
      </c>
      <c r="W803" s="18"/>
    </row>
    <row r="804" spans="1:23" x14ac:dyDescent="0.25">
      <c r="A804" s="6">
        <f>+'IRS Interest Rates'!A2075</f>
        <v>45904</v>
      </c>
      <c r="C804" s="9" t="str">
        <f>IF($D$3&gt;$A804,"",IF($D$4&lt;$A804,"",+'IRS Interest Rates'!$B2075))</f>
        <v/>
      </c>
      <c r="D804" s="11">
        <f t="shared" si="98"/>
        <v>0</v>
      </c>
      <c r="E804" s="11"/>
      <c r="F804" s="5">
        <f t="shared" si="104"/>
        <v>0</v>
      </c>
      <c r="G804" s="10"/>
      <c r="H804" s="10" t="str">
        <f t="shared" si="97"/>
        <v/>
      </c>
      <c r="I804" s="5">
        <f>TRUNC(IF(G804="",0,(IF(SUM(I$18:$I803)&gt;=(0.25*$G$5),0,(IF((SUM($I$18:$I803)+(0.25*$G$5))&gt;$G$5,(($G$5*0.25)-SUM(I$18:$I803)),($G$5*G804)))))),2)</f>
        <v>0</v>
      </c>
      <c r="J804" s="5">
        <f>TRUNC(IF(H804="",0,(IF(SUM($J$18:J803)&gt;=(0.25*$G$5),0,(IF((SUM($J$18:$J803)+(0.25*$G$5))&gt;+($G$5*0.25),(($G$5*0.25)-SUM($J$18:J803)),($G$5*H804)))))),2)</f>
        <v>0</v>
      </c>
      <c r="L804" s="5">
        <f t="shared" si="99"/>
        <v>0</v>
      </c>
      <c r="M804" s="5">
        <f t="shared" si="100"/>
        <v>0</v>
      </c>
      <c r="N804" s="17"/>
      <c r="O804" s="17"/>
      <c r="P804" s="17"/>
      <c r="Q804" s="5">
        <f t="shared" si="101"/>
        <v>0</v>
      </c>
      <c r="S804" s="5">
        <f t="shared" si="102"/>
        <v>0</v>
      </c>
      <c r="T804" s="5">
        <f t="shared" si="103"/>
        <v>0</v>
      </c>
      <c r="W804" s="18"/>
    </row>
    <row r="805" spans="1:23" x14ac:dyDescent="0.25">
      <c r="A805" s="6">
        <f>+'IRS Interest Rates'!A2076</f>
        <v>45905</v>
      </c>
      <c r="C805" s="9" t="str">
        <f>IF($D$3&gt;$A805,"",IF($D$4&lt;$A805,"",+'IRS Interest Rates'!$B2076))</f>
        <v/>
      </c>
      <c r="D805" s="11">
        <f t="shared" si="98"/>
        <v>0</v>
      </c>
      <c r="E805" s="11"/>
      <c r="F805" s="5">
        <f t="shared" si="104"/>
        <v>0</v>
      </c>
      <c r="G805" s="10"/>
      <c r="H805" s="10" t="str">
        <f t="shared" si="97"/>
        <v/>
      </c>
      <c r="I805" s="5">
        <f>TRUNC(IF(G805="",0,(IF(SUM(I$18:$I804)&gt;=(0.25*$G$5),0,(IF((SUM($I$18:$I804)+(0.25*$G$5))&gt;$G$5,(($G$5*0.25)-SUM(I$18:$I804)),($G$5*G805)))))),2)</f>
        <v>0</v>
      </c>
      <c r="J805" s="5">
        <f>TRUNC(IF(H805="",0,(IF(SUM($J$18:J804)&gt;=(0.25*$G$5),0,(IF((SUM($J$18:$J804)+(0.25*$G$5))&gt;+($G$5*0.25),(($G$5*0.25)-SUM($J$18:J804)),($G$5*H805)))))),2)</f>
        <v>0</v>
      </c>
      <c r="L805" s="5">
        <f t="shared" si="99"/>
        <v>0</v>
      </c>
      <c r="M805" s="5">
        <f t="shared" si="100"/>
        <v>0</v>
      </c>
      <c r="N805" s="17"/>
      <c r="O805" s="17"/>
      <c r="P805" s="17"/>
      <c r="Q805" s="5">
        <f t="shared" si="101"/>
        <v>0</v>
      </c>
      <c r="S805" s="5">
        <f t="shared" si="102"/>
        <v>0</v>
      </c>
      <c r="T805" s="5">
        <f t="shared" si="103"/>
        <v>0</v>
      </c>
      <c r="W805" s="18"/>
    </row>
    <row r="806" spans="1:23" x14ac:dyDescent="0.25">
      <c r="A806" s="6">
        <f>+'IRS Interest Rates'!A2077</f>
        <v>45906</v>
      </c>
      <c r="C806" s="9" t="str">
        <f>IF($D$3&gt;$A806,"",IF($D$4&lt;$A806,"",+'IRS Interest Rates'!$B2077))</f>
        <v/>
      </c>
      <c r="D806" s="11">
        <f t="shared" si="98"/>
        <v>0</v>
      </c>
      <c r="E806" s="11"/>
      <c r="F806" s="5">
        <f t="shared" si="104"/>
        <v>0</v>
      </c>
      <c r="G806" s="10"/>
      <c r="H806" s="10" t="str">
        <f t="shared" si="97"/>
        <v/>
      </c>
      <c r="I806" s="5">
        <f>TRUNC(IF(G806="",0,(IF(SUM(I$18:$I805)&gt;=(0.25*$G$5),0,(IF((SUM($I$18:$I805)+(0.25*$G$5))&gt;$G$5,(($G$5*0.25)-SUM(I$18:$I805)),($G$5*G806)))))),2)</f>
        <v>0</v>
      </c>
      <c r="J806" s="5">
        <f>TRUNC(IF(H806="",0,(IF(SUM($J$18:J805)&gt;=(0.25*$G$5),0,(IF((SUM($J$18:$J805)+(0.25*$G$5))&gt;+($G$5*0.25),(($G$5*0.25)-SUM($J$18:J805)),($G$5*H806)))))),2)</f>
        <v>0</v>
      </c>
      <c r="L806" s="5">
        <f t="shared" si="99"/>
        <v>0</v>
      </c>
      <c r="M806" s="5">
        <f t="shared" si="100"/>
        <v>0</v>
      </c>
      <c r="N806" s="17"/>
      <c r="O806" s="17"/>
      <c r="P806" s="17"/>
      <c r="Q806" s="5">
        <f t="shared" si="101"/>
        <v>0</v>
      </c>
      <c r="S806" s="5">
        <f t="shared" si="102"/>
        <v>0</v>
      </c>
      <c r="T806" s="5">
        <f t="shared" si="103"/>
        <v>0</v>
      </c>
      <c r="W806" s="18"/>
    </row>
    <row r="807" spans="1:23" x14ac:dyDescent="0.25">
      <c r="A807" s="6">
        <f>+'IRS Interest Rates'!A2078</f>
        <v>45907</v>
      </c>
      <c r="C807" s="9" t="str">
        <f>IF($D$3&gt;$A807,"",IF($D$4&lt;$A807,"",+'IRS Interest Rates'!$B2078))</f>
        <v/>
      </c>
      <c r="D807" s="11">
        <f t="shared" si="98"/>
        <v>0</v>
      </c>
      <c r="E807" s="11"/>
      <c r="F807" s="5">
        <f t="shared" si="104"/>
        <v>0</v>
      </c>
      <c r="G807" s="10"/>
      <c r="H807" s="10" t="str">
        <f t="shared" si="97"/>
        <v/>
      </c>
      <c r="I807" s="5">
        <f>TRUNC(IF(G807="",0,(IF(SUM(I$18:$I806)&gt;=(0.25*$G$5),0,(IF((SUM($I$18:$I806)+(0.25*$G$5))&gt;$G$5,(($G$5*0.25)-SUM(I$18:$I806)),($G$5*G807)))))),2)</f>
        <v>0</v>
      </c>
      <c r="J807" s="5">
        <f>TRUNC(IF(H807="",0,(IF(SUM($J$18:J806)&gt;=(0.25*$G$5),0,(IF((SUM($J$18:$J806)+(0.25*$G$5))&gt;+($G$5*0.25),(($G$5*0.25)-SUM($J$18:J806)),($G$5*H807)))))),2)</f>
        <v>0</v>
      </c>
      <c r="L807" s="5">
        <f t="shared" si="99"/>
        <v>0</v>
      </c>
      <c r="M807" s="5">
        <f t="shared" si="100"/>
        <v>0</v>
      </c>
      <c r="N807" s="17"/>
      <c r="O807" s="17"/>
      <c r="P807" s="17"/>
      <c r="Q807" s="5">
        <f t="shared" si="101"/>
        <v>0</v>
      </c>
      <c r="S807" s="5">
        <f t="shared" si="102"/>
        <v>0</v>
      </c>
      <c r="T807" s="5">
        <f t="shared" si="103"/>
        <v>0</v>
      </c>
      <c r="W807" s="18"/>
    </row>
    <row r="808" spans="1:23" x14ac:dyDescent="0.25">
      <c r="A808" s="6">
        <f>+'IRS Interest Rates'!A2079</f>
        <v>45908</v>
      </c>
      <c r="C808" s="9" t="str">
        <f>IF($D$3&gt;$A808,"",IF($D$4&lt;$A808,"",+'IRS Interest Rates'!$B2079))</f>
        <v/>
      </c>
      <c r="D808" s="11">
        <f t="shared" si="98"/>
        <v>0</v>
      </c>
      <c r="E808" s="11"/>
      <c r="F808" s="5">
        <f t="shared" si="104"/>
        <v>0</v>
      </c>
      <c r="G808" s="10"/>
      <c r="H808" s="10" t="str">
        <f t="shared" si="97"/>
        <v/>
      </c>
      <c r="I808" s="5">
        <f>TRUNC(IF(G808="",0,(IF(SUM(I$18:$I807)&gt;=(0.25*$G$5),0,(IF((SUM($I$18:$I807)+(0.25*$G$5))&gt;$G$5,(($G$5*0.25)-SUM(I$18:$I807)),($G$5*G808)))))),2)</f>
        <v>0</v>
      </c>
      <c r="J808" s="5">
        <f>TRUNC(IF(H808="",0,(IF(SUM($J$18:J807)&gt;=(0.25*$G$5),0,(IF((SUM($J$18:$J807)+(0.25*$G$5))&gt;+($G$5*0.25),(($G$5*0.25)-SUM($J$18:J807)),($G$5*H808)))))),2)</f>
        <v>0</v>
      </c>
      <c r="L808" s="5">
        <f t="shared" si="99"/>
        <v>0</v>
      </c>
      <c r="M808" s="5">
        <f t="shared" si="100"/>
        <v>0</v>
      </c>
      <c r="N808" s="17"/>
      <c r="O808" s="17"/>
      <c r="P808" s="17"/>
      <c r="Q808" s="5">
        <f t="shared" si="101"/>
        <v>0</v>
      </c>
      <c r="S808" s="5">
        <f t="shared" si="102"/>
        <v>0</v>
      </c>
      <c r="T808" s="5">
        <f t="shared" si="103"/>
        <v>0</v>
      </c>
      <c r="W808" s="18"/>
    </row>
    <row r="809" spans="1:23" x14ac:dyDescent="0.25">
      <c r="A809" s="6">
        <f>+'IRS Interest Rates'!A2080</f>
        <v>45909</v>
      </c>
      <c r="C809" s="9" t="str">
        <f>IF($D$3&gt;$A809,"",IF($D$4&lt;$A809,"",+'IRS Interest Rates'!$B2080))</f>
        <v/>
      </c>
      <c r="D809" s="11">
        <f t="shared" si="98"/>
        <v>0</v>
      </c>
      <c r="E809" s="11"/>
      <c r="F809" s="5">
        <f t="shared" si="104"/>
        <v>0</v>
      </c>
      <c r="G809" s="10"/>
      <c r="H809" s="10" t="str">
        <f t="shared" si="97"/>
        <v/>
      </c>
      <c r="I809" s="5">
        <f>TRUNC(IF(G809="",0,(IF(SUM(I$18:$I808)&gt;=(0.25*$G$5),0,(IF((SUM($I$18:$I808)+(0.25*$G$5))&gt;$G$5,(($G$5*0.25)-SUM(I$18:$I808)),($G$5*G809)))))),2)</f>
        <v>0</v>
      </c>
      <c r="J809" s="5">
        <f>TRUNC(IF(H809="",0,(IF(SUM($J$18:J808)&gt;=(0.25*$G$5),0,(IF((SUM($J$18:$J808)+(0.25*$G$5))&gt;+($G$5*0.25),(($G$5*0.25)-SUM($J$18:J808)),($G$5*H809)))))),2)</f>
        <v>0</v>
      </c>
      <c r="L809" s="5">
        <f t="shared" si="99"/>
        <v>0</v>
      </c>
      <c r="M809" s="5">
        <f t="shared" si="100"/>
        <v>0</v>
      </c>
      <c r="N809" s="17"/>
      <c r="O809" s="17"/>
      <c r="P809" s="17"/>
      <c r="Q809" s="5">
        <f t="shared" si="101"/>
        <v>0</v>
      </c>
      <c r="S809" s="5">
        <f t="shared" si="102"/>
        <v>0</v>
      </c>
      <c r="T809" s="5">
        <f t="shared" si="103"/>
        <v>0</v>
      </c>
      <c r="W809" s="18"/>
    </row>
    <row r="810" spans="1:23" x14ac:dyDescent="0.25">
      <c r="A810" s="6">
        <f>+'IRS Interest Rates'!A2081</f>
        <v>45910</v>
      </c>
      <c r="C810" s="9" t="str">
        <f>IF($D$3&gt;$A810,"",IF($D$4&lt;$A810,"",+'IRS Interest Rates'!$B2081))</f>
        <v/>
      </c>
      <c r="D810" s="11">
        <f t="shared" si="98"/>
        <v>0</v>
      </c>
      <c r="E810" s="11"/>
      <c r="F810" s="5">
        <f t="shared" si="104"/>
        <v>0</v>
      </c>
      <c r="G810" s="10"/>
      <c r="H810" s="10" t="str">
        <f t="shared" ref="H810:H873" si="105">IF(G810="","",+H$16)</f>
        <v/>
      </c>
      <c r="I810" s="5">
        <f>TRUNC(IF(G810="",0,(IF(SUM(I$18:$I809)&gt;=(0.25*$G$5),0,(IF((SUM($I$18:$I809)+(0.25*$G$5))&gt;$G$5,(($G$5*0.25)-SUM(I$18:$I809)),($G$5*G810)))))),2)</f>
        <v>0</v>
      </c>
      <c r="J810" s="5">
        <f>TRUNC(IF(H810="",0,(IF(SUM($J$18:J809)&gt;=(0.25*$G$5),0,(IF((SUM($J$18:$J809)+(0.25*$G$5))&gt;+($G$5*0.25),(($G$5*0.25)-SUM($J$18:J809)),($G$5*H810)))))),2)</f>
        <v>0</v>
      </c>
      <c r="L810" s="5">
        <f t="shared" si="99"/>
        <v>0</v>
      </c>
      <c r="M810" s="5">
        <f t="shared" si="100"/>
        <v>0</v>
      </c>
      <c r="N810" s="17"/>
      <c r="O810" s="17"/>
      <c r="P810" s="17"/>
      <c r="Q810" s="5">
        <f t="shared" si="101"/>
        <v>0</v>
      </c>
      <c r="S810" s="5">
        <f t="shared" si="102"/>
        <v>0</v>
      </c>
      <c r="T810" s="5">
        <f t="shared" si="103"/>
        <v>0</v>
      </c>
      <c r="W810" s="18"/>
    </row>
    <row r="811" spans="1:23" x14ac:dyDescent="0.25">
      <c r="A811" s="6">
        <f>+'IRS Interest Rates'!A2082</f>
        <v>45911</v>
      </c>
      <c r="C811" s="9" t="str">
        <f>IF($D$3&gt;$A811,"",IF($D$4&lt;$A811,"",+'IRS Interest Rates'!$B2082))</f>
        <v/>
      </c>
      <c r="D811" s="11">
        <f t="shared" si="98"/>
        <v>0</v>
      </c>
      <c r="E811" s="11"/>
      <c r="F811" s="5">
        <f t="shared" si="104"/>
        <v>0</v>
      </c>
      <c r="G811" s="10"/>
      <c r="H811" s="10" t="str">
        <f t="shared" si="105"/>
        <v/>
      </c>
      <c r="I811" s="5">
        <f>TRUNC(IF(G811="",0,(IF(SUM(I$18:$I810)&gt;=(0.25*$G$5),0,(IF((SUM($I$18:$I810)+(0.25*$G$5))&gt;$G$5,(($G$5*0.25)-SUM(I$18:$I810)),($G$5*G811)))))),2)</f>
        <v>0</v>
      </c>
      <c r="J811" s="5">
        <f>TRUNC(IF(H811="",0,(IF(SUM($J$18:J810)&gt;=(0.25*$G$5),0,(IF((SUM($J$18:$J810)+(0.25*$G$5))&gt;+($G$5*0.25),(($G$5*0.25)-SUM($J$18:J810)),($G$5*H811)))))),2)</f>
        <v>0</v>
      </c>
      <c r="L811" s="5">
        <f t="shared" si="99"/>
        <v>0</v>
      </c>
      <c r="M811" s="5">
        <f t="shared" si="100"/>
        <v>0</v>
      </c>
      <c r="N811" s="17"/>
      <c r="O811" s="17"/>
      <c r="P811" s="17"/>
      <c r="Q811" s="5">
        <f t="shared" si="101"/>
        <v>0</v>
      </c>
      <c r="S811" s="5">
        <f t="shared" si="102"/>
        <v>0</v>
      </c>
      <c r="T811" s="5">
        <f t="shared" si="103"/>
        <v>0</v>
      </c>
      <c r="W811" s="18"/>
    </row>
    <row r="812" spans="1:23" x14ac:dyDescent="0.25">
      <c r="A812" s="6">
        <f>+'IRS Interest Rates'!A2083</f>
        <v>45912</v>
      </c>
      <c r="C812" s="9" t="str">
        <f>IF($D$3&gt;$A812,"",IF($D$4&lt;$A812,"",+'IRS Interest Rates'!$B2083))</f>
        <v/>
      </c>
      <c r="D812" s="11">
        <f t="shared" si="98"/>
        <v>0</v>
      </c>
      <c r="E812" s="11"/>
      <c r="F812" s="5">
        <f t="shared" si="104"/>
        <v>0</v>
      </c>
      <c r="G812" s="10"/>
      <c r="H812" s="10" t="str">
        <f t="shared" si="105"/>
        <v/>
      </c>
      <c r="I812" s="5">
        <f>TRUNC(IF(G812="",0,(IF(SUM(I$18:$I811)&gt;=(0.25*$G$5),0,(IF((SUM($I$18:$I811)+(0.25*$G$5))&gt;$G$5,(($G$5*0.25)-SUM(I$18:$I811)),($G$5*G812)))))),2)</f>
        <v>0</v>
      </c>
      <c r="J812" s="5">
        <f>TRUNC(IF(H812="",0,(IF(SUM($J$18:J811)&gt;=(0.25*$G$5),0,(IF((SUM($J$18:$J811)+(0.25*$G$5))&gt;+($G$5*0.25),(($G$5*0.25)-SUM($J$18:J811)),($G$5*H812)))))),2)</f>
        <v>0</v>
      </c>
      <c r="L812" s="5">
        <f t="shared" si="99"/>
        <v>0</v>
      </c>
      <c r="M812" s="5">
        <f t="shared" si="100"/>
        <v>0</v>
      </c>
      <c r="N812" s="17"/>
      <c r="O812" s="17"/>
      <c r="P812" s="17"/>
      <c r="Q812" s="5">
        <f t="shared" si="101"/>
        <v>0</v>
      </c>
      <c r="S812" s="5">
        <f t="shared" si="102"/>
        <v>0</v>
      </c>
      <c r="T812" s="5">
        <f t="shared" si="103"/>
        <v>0</v>
      </c>
      <c r="W812" s="18"/>
    </row>
    <row r="813" spans="1:23" x14ac:dyDescent="0.25">
      <c r="A813" s="6">
        <f>+'IRS Interest Rates'!A2084</f>
        <v>45913</v>
      </c>
      <c r="C813" s="9" t="str">
        <f>IF($D$3&gt;$A813,"",IF($D$4&lt;$A813,"",+'IRS Interest Rates'!$B2084))</f>
        <v/>
      </c>
      <c r="D813" s="11">
        <f t="shared" si="98"/>
        <v>0</v>
      </c>
      <c r="E813" s="11"/>
      <c r="F813" s="5">
        <f t="shared" si="104"/>
        <v>0</v>
      </c>
      <c r="G813" s="10"/>
      <c r="H813" s="10" t="str">
        <f t="shared" si="105"/>
        <v/>
      </c>
      <c r="I813" s="5">
        <f>TRUNC(IF(G813="",0,(IF(SUM(I$18:$I812)&gt;=(0.25*$G$5),0,(IF((SUM($I$18:$I812)+(0.25*$G$5))&gt;$G$5,(($G$5*0.25)-SUM(I$18:$I812)),($G$5*G813)))))),2)</f>
        <v>0</v>
      </c>
      <c r="J813" s="5">
        <f>TRUNC(IF(H813="",0,(IF(SUM($J$18:J812)&gt;=(0.25*$G$5),0,(IF((SUM($J$18:$J812)+(0.25*$G$5))&gt;+($G$5*0.25),(($G$5*0.25)-SUM($J$18:J812)),($G$5*H813)))))),2)</f>
        <v>0</v>
      </c>
      <c r="L813" s="5">
        <f t="shared" si="99"/>
        <v>0</v>
      </c>
      <c r="M813" s="5">
        <f t="shared" si="100"/>
        <v>0</v>
      </c>
      <c r="N813" s="17"/>
      <c r="O813" s="17"/>
      <c r="P813" s="17"/>
      <c r="Q813" s="5">
        <f t="shared" si="101"/>
        <v>0</v>
      </c>
      <c r="S813" s="5">
        <f t="shared" si="102"/>
        <v>0</v>
      </c>
      <c r="T813" s="5">
        <f t="shared" si="103"/>
        <v>0</v>
      </c>
      <c r="W813" s="18"/>
    </row>
    <row r="814" spans="1:23" x14ac:dyDescent="0.25">
      <c r="A814" s="6">
        <f>+'IRS Interest Rates'!A2085</f>
        <v>45914</v>
      </c>
      <c r="C814" s="9" t="str">
        <f>IF($D$3&gt;$A814,"",IF($D$4&lt;$A814,"",+'IRS Interest Rates'!$B2085))</f>
        <v/>
      </c>
      <c r="D814" s="11">
        <f t="shared" si="98"/>
        <v>0</v>
      </c>
      <c r="E814" s="11"/>
      <c r="F814" s="5">
        <f t="shared" si="104"/>
        <v>0</v>
      </c>
      <c r="G814" s="10"/>
      <c r="H814" s="10" t="str">
        <f t="shared" si="105"/>
        <v/>
      </c>
      <c r="I814" s="5">
        <f>TRUNC(IF(G814="",0,(IF(SUM(I$18:$I813)&gt;=(0.25*$G$5),0,(IF((SUM($I$18:$I813)+(0.25*$G$5))&gt;$G$5,(($G$5*0.25)-SUM(I$18:$I813)),($G$5*G814)))))),2)</f>
        <v>0</v>
      </c>
      <c r="J814" s="5">
        <f>TRUNC(IF(H814="",0,(IF(SUM($J$18:J813)&gt;=(0.25*$G$5),0,(IF((SUM($J$18:$J813)+(0.25*$G$5))&gt;+($G$5*0.25),(($G$5*0.25)-SUM($J$18:J813)),($G$5*H814)))))),2)</f>
        <v>0</v>
      </c>
      <c r="L814" s="5">
        <f t="shared" si="99"/>
        <v>0</v>
      </c>
      <c r="M814" s="5">
        <f t="shared" si="100"/>
        <v>0</v>
      </c>
      <c r="N814" s="17"/>
      <c r="O814" s="17"/>
      <c r="P814" s="17"/>
      <c r="Q814" s="5">
        <f t="shared" si="101"/>
        <v>0</v>
      </c>
      <c r="S814" s="5">
        <f t="shared" si="102"/>
        <v>0</v>
      </c>
      <c r="T814" s="5">
        <f t="shared" si="103"/>
        <v>0</v>
      </c>
      <c r="W814" s="18"/>
    </row>
    <row r="815" spans="1:23" x14ac:dyDescent="0.25">
      <c r="A815" s="6">
        <f>+'IRS Interest Rates'!A2086</f>
        <v>45915</v>
      </c>
      <c r="C815" s="9" t="str">
        <f>IF($D$3&gt;$A815,"",IF($D$4&lt;$A815,"",+'IRS Interest Rates'!$B2086))</f>
        <v/>
      </c>
      <c r="D815" s="11">
        <f t="shared" si="98"/>
        <v>0</v>
      </c>
      <c r="E815" s="11"/>
      <c r="F815" s="5">
        <f t="shared" si="104"/>
        <v>0</v>
      </c>
      <c r="G815" s="10"/>
      <c r="H815" s="10" t="str">
        <f t="shared" si="105"/>
        <v/>
      </c>
      <c r="I815" s="5">
        <f>TRUNC(IF(G815="",0,(IF(SUM(I$18:$I814)&gt;=(0.25*$G$5),0,(IF((SUM($I$18:$I814)+(0.25*$G$5))&gt;$G$5,(($G$5*0.25)-SUM(I$18:$I814)),($G$5*G815)))))),2)</f>
        <v>0</v>
      </c>
      <c r="J815" s="5">
        <f>TRUNC(IF(H815="",0,(IF(SUM($J$18:J814)&gt;=(0.25*$G$5),0,(IF((SUM($J$18:$J814)+(0.25*$G$5))&gt;+($G$5*0.25),(($G$5*0.25)-SUM($J$18:J814)),($G$5*H815)))))),2)</f>
        <v>0</v>
      </c>
      <c r="L815" s="5">
        <f t="shared" si="99"/>
        <v>0</v>
      </c>
      <c r="M815" s="5">
        <f t="shared" si="100"/>
        <v>0</v>
      </c>
      <c r="N815" s="17"/>
      <c r="O815" s="17"/>
      <c r="P815" s="17"/>
      <c r="Q815" s="5">
        <f t="shared" si="101"/>
        <v>0</v>
      </c>
      <c r="S815" s="5">
        <f t="shared" si="102"/>
        <v>0</v>
      </c>
      <c r="T815" s="5">
        <f t="shared" si="103"/>
        <v>0</v>
      </c>
      <c r="W815" s="18"/>
    </row>
    <row r="816" spans="1:23" x14ac:dyDescent="0.25">
      <c r="A816" s="6">
        <f>+'IRS Interest Rates'!A2087</f>
        <v>45916</v>
      </c>
      <c r="C816" s="9" t="str">
        <f>IF($D$3&gt;$A816,"",IF($D$4&lt;$A816,"",+'IRS Interest Rates'!$B2087))</f>
        <v/>
      </c>
      <c r="D816" s="11">
        <f t="shared" si="98"/>
        <v>0</v>
      </c>
      <c r="E816" s="11"/>
      <c r="F816" s="5">
        <f t="shared" si="104"/>
        <v>0</v>
      </c>
      <c r="G816" s="10"/>
      <c r="H816" s="10" t="str">
        <f t="shared" si="105"/>
        <v/>
      </c>
      <c r="I816" s="5">
        <f>TRUNC(IF(G816="",0,(IF(SUM(I$18:$I815)&gt;=(0.25*$G$5),0,(IF((SUM($I$18:$I815)+(0.25*$G$5))&gt;$G$5,(($G$5*0.25)-SUM(I$18:$I815)),($G$5*G816)))))),2)</f>
        <v>0</v>
      </c>
      <c r="J816" s="5">
        <f>TRUNC(IF(H816="",0,(IF(SUM($J$18:J815)&gt;=(0.25*$G$5),0,(IF((SUM($J$18:$J815)+(0.25*$G$5))&gt;+($G$5*0.25),(($G$5*0.25)-SUM($J$18:J815)),($G$5*H816)))))),2)</f>
        <v>0</v>
      </c>
      <c r="L816" s="5">
        <f t="shared" si="99"/>
        <v>0</v>
      </c>
      <c r="M816" s="5">
        <f t="shared" si="100"/>
        <v>0</v>
      </c>
      <c r="N816" s="17"/>
      <c r="O816" s="17"/>
      <c r="P816" s="17"/>
      <c r="Q816" s="5">
        <f t="shared" si="101"/>
        <v>0</v>
      </c>
      <c r="S816" s="5">
        <f t="shared" si="102"/>
        <v>0</v>
      </c>
      <c r="T816" s="5">
        <f t="shared" si="103"/>
        <v>0</v>
      </c>
      <c r="W816" s="18"/>
    </row>
    <row r="817" spans="1:23" x14ac:dyDescent="0.25">
      <c r="A817" s="6">
        <f>+'IRS Interest Rates'!A2088</f>
        <v>45917</v>
      </c>
      <c r="C817" s="9" t="str">
        <f>IF($D$3&gt;$A817,"",IF($D$4&lt;$A817,"",+'IRS Interest Rates'!$B2088))</f>
        <v/>
      </c>
      <c r="D817" s="11">
        <f t="shared" si="98"/>
        <v>0</v>
      </c>
      <c r="E817" s="11"/>
      <c r="F817" s="5">
        <f t="shared" si="104"/>
        <v>0</v>
      </c>
      <c r="G817" s="10"/>
      <c r="H817" s="10" t="str">
        <f t="shared" si="105"/>
        <v/>
      </c>
      <c r="I817" s="5">
        <f>TRUNC(IF(G817="",0,(IF(SUM(I$18:$I816)&gt;=(0.25*$G$5),0,(IF((SUM($I$18:$I816)+(0.25*$G$5))&gt;$G$5,(($G$5*0.25)-SUM(I$18:$I816)),($G$5*G817)))))),2)</f>
        <v>0</v>
      </c>
      <c r="J817" s="5">
        <f>TRUNC(IF(H817="",0,(IF(SUM($J$18:J816)&gt;=(0.25*$G$5),0,(IF((SUM($J$18:$J816)+(0.25*$G$5))&gt;+($G$5*0.25),(($G$5*0.25)-SUM($J$18:J816)),($G$5*H817)))))),2)</f>
        <v>0</v>
      </c>
      <c r="L817" s="5">
        <f t="shared" si="99"/>
        <v>0</v>
      </c>
      <c r="M817" s="5">
        <f t="shared" si="100"/>
        <v>0</v>
      </c>
      <c r="N817" s="17"/>
      <c r="O817" s="17"/>
      <c r="P817" s="17"/>
      <c r="Q817" s="5">
        <f t="shared" si="101"/>
        <v>0</v>
      </c>
      <c r="S817" s="5">
        <f t="shared" si="102"/>
        <v>0</v>
      </c>
      <c r="T817" s="5">
        <f t="shared" si="103"/>
        <v>0</v>
      </c>
      <c r="W817" s="18"/>
    </row>
    <row r="818" spans="1:23" x14ac:dyDescent="0.25">
      <c r="A818" s="6">
        <f>+'IRS Interest Rates'!A2089</f>
        <v>45918</v>
      </c>
      <c r="C818" s="9" t="str">
        <f>IF($D$3&gt;$A818,"",IF($D$4&lt;$A818,"",+'IRS Interest Rates'!$B2089))</f>
        <v/>
      </c>
      <c r="D818" s="11">
        <f t="shared" si="98"/>
        <v>0</v>
      </c>
      <c r="E818" s="11"/>
      <c r="F818" s="5">
        <f t="shared" si="104"/>
        <v>0</v>
      </c>
      <c r="G818" s="10"/>
      <c r="H818" s="10" t="str">
        <f t="shared" si="105"/>
        <v/>
      </c>
      <c r="I818" s="5">
        <f>TRUNC(IF(G818="",0,(IF(SUM(I$18:$I817)&gt;=(0.25*$G$5),0,(IF((SUM($I$18:$I817)+(0.25*$G$5))&gt;$G$5,(($G$5*0.25)-SUM(I$18:$I817)),($G$5*G818)))))),2)</f>
        <v>0</v>
      </c>
      <c r="J818" s="5">
        <f>TRUNC(IF(H818="",0,(IF(SUM($J$18:J817)&gt;=(0.25*$G$5),0,(IF((SUM($J$18:$J817)+(0.25*$G$5))&gt;+($G$5*0.25),(($G$5*0.25)-SUM($J$18:J817)),($G$5*H818)))))),2)</f>
        <v>0</v>
      </c>
      <c r="L818" s="5">
        <f t="shared" si="99"/>
        <v>0</v>
      </c>
      <c r="M818" s="5">
        <f t="shared" si="100"/>
        <v>0</v>
      </c>
      <c r="N818" s="17"/>
      <c r="O818" s="17"/>
      <c r="P818" s="17"/>
      <c r="Q818" s="5">
        <f t="shared" si="101"/>
        <v>0</v>
      </c>
      <c r="S818" s="5">
        <f t="shared" si="102"/>
        <v>0</v>
      </c>
      <c r="T818" s="5">
        <f t="shared" si="103"/>
        <v>0</v>
      </c>
      <c r="W818" s="18"/>
    </row>
    <row r="819" spans="1:23" x14ac:dyDescent="0.25">
      <c r="A819" s="6">
        <f>+'IRS Interest Rates'!A2090</f>
        <v>45919</v>
      </c>
      <c r="C819" s="9" t="str">
        <f>IF($D$3&gt;$A819,"",IF($D$4&lt;$A819,"",+'IRS Interest Rates'!$B2090))</f>
        <v/>
      </c>
      <c r="D819" s="11">
        <f t="shared" si="98"/>
        <v>0</v>
      </c>
      <c r="E819" s="11"/>
      <c r="F819" s="5">
        <f t="shared" si="104"/>
        <v>0</v>
      </c>
      <c r="G819" s="10"/>
      <c r="H819" s="10" t="str">
        <f t="shared" si="105"/>
        <v/>
      </c>
      <c r="I819" s="5">
        <f>TRUNC(IF(G819="",0,(IF(SUM(I$18:$I818)&gt;=(0.25*$G$5),0,(IF((SUM($I$18:$I818)+(0.25*$G$5))&gt;$G$5,(($G$5*0.25)-SUM(I$18:$I818)),($G$5*G819)))))),2)</f>
        <v>0</v>
      </c>
      <c r="J819" s="5">
        <f>TRUNC(IF(H819="",0,(IF(SUM($J$18:J818)&gt;=(0.25*$G$5),0,(IF((SUM($J$18:$J818)+(0.25*$G$5))&gt;+($G$5*0.25),(($G$5*0.25)-SUM($J$18:J818)),($G$5*H819)))))),2)</f>
        <v>0</v>
      </c>
      <c r="L819" s="5">
        <f t="shared" si="99"/>
        <v>0</v>
      </c>
      <c r="M819" s="5">
        <f t="shared" si="100"/>
        <v>0</v>
      </c>
      <c r="N819" s="17"/>
      <c r="O819" s="17"/>
      <c r="P819" s="17"/>
      <c r="Q819" s="5">
        <f t="shared" si="101"/>
        <v>0</v>
      </c>
      <c r="S819" s="5">
        <f t="shared" si="102"/>
        <v>0</v>
      </c>
      <c r="T819" s="5">
        <f t="shared" si="103"/>
        <v>0</v>
      </c>
      <c r="W819" s="18"/>
    </row>
    <row r="820" spans="1:23" x14ac:dyDescent="0.25">
      <c r="A820" s="6">
        <f>+'IRS Interest Rates'!A2091</f>
        <v>45920</v>
      </c>
      <c r="C820" s="9" t="str">
        <f>IF($D$3&gt;$A820,"",IF($D$4&lt;$A820,"",+'IRS Interest Rates'!$B2091))</f>
        <v/>
      </c>
      <c r="D820" s="11">
        <f t="shared" si="98"/>
        <v>0</v>
      </c>
      <c r="E820" s="11"/>
      <c r="F820" s="5">
        <f t="shared" si="104"/>
        <v>0</v>
      </c>
      <c r="G820" s="10"/>
      <c r="H820" s="10" t="str">
        <f t="shared" si="105"/>
        <v/>
      </c>
      <c r="I820" s="5">
        <f>TRUNC(IF(G820="",0,(IF(SUM(I$18:$I819)&gt;=(0.25*$G$5),0,(IF((SUM($I$18:$I819)+(0.25*$G$5))&gt;$G$5,(($G$5*0.25)-SUM(I$18:$I819)),($G$5*G820)))))),2)</f>
        <v>0</v>
      </c>
      <c r="J820" s="5">
        <f>TRUNC(IF(H820="",0,(IF(SUM($J$18:J819)&gt;=(0.25*$G$5),0,(IF((SUM($J$18:$J819)+(0.25*$G$5))&gt;+($G$5*0.25),(($G$5*0.25)-SUM($J$18:J819)),($G$5*H820)))))),2)</f>
        <v>0</v>
      </c>
      <c r="L820" s="5">
        <f t="shared" si="99"/>
        <v>0</v>
      </c>
      <c r="M820" s="5">
        <f t="shared" si="100"/>
        <v>0</v>
      </c>
      <c r="N820" s="17"/>
      <c r="O820" s="17"/>
      <c r="P820" s="17"/>
      <c r="Q820" s="5">
        <f t="shared" si="101"/>
        <v>0</v>
      </c>
      <c r="S820" s="5">
        <f t="shared" si="102"/>
        <v>0</v>
      </c>
      <c r="T820" s="5">
        <f t="shared" si="103"/>
        <v>0</v>
      </c>
      <c r="W820" s="18"/>
    </row>
    <row r="821" spans="1:23" x14ac:dyDescent="0.25">
      <c r="A821" s="6">
        <f>+'IRS Interest Rates'!A2092</f>
        <v>45921</v>
      </c>
      <c r="C821" s="9" t="str">
        <f>IF($D$3&gt;$A821,"",IF($D$4&lt;$A821,"",+'IRS Interest Rates'!$B2092))</f>
        <v/>
      </c>
      <c r="D821" s="11">
        <f t="shared" si="98"/>
        <v>0</v>
      </c>
      <c r="E821" s="11"/>
      <c r="F821" s="5">
        <f t="shared" si="104"/>
        <v>0</v>
      </c>
      <c r="G821" s="10"/>
      <c r="H821" s="10" t="str">
        <f t="shared" si="105"/>
        <v/>
      </c>
      <c r="I821" s="5">
        <f>TRUNC(IF(G821="",0,(IF(SUM(I$18:$I820)&gt;=(0.25*$G$5),0,(IF((SUM($I$18:$I820)+(0.25*$G$5))&gt;$G$5,(($G$5*0.25)-SUM(I$18:$I820)),($G$5*G821)))))),2)</f>
        <v>0</v>
      </c>
      <c r="J821" s="5">
        <f>TRUNC(IF(H821="",0,(IF(SUM($J$18:J820)&gt;=(0.25*$G$5),0,(IF((SUM($J$18:$J820)+(0.25*$G$5))&gt;+($G$5*0.25),(($G$5*0.25)-SUM($J$18:J820)),($G$5*H821)))))),2)</f>
        <v>0</v>
      </c>
      <c r="L821" s="5">
        <f t="shared" si="99"/>
        <v>0</v>
      </c>
      <c r="M821" s="5">
        <f t="shared" si="100"/>
        <v>0</v>
      </c>
      <c r="N821" s="17"/>
      <c r="O821" s="17"/>
      <c r="P821" s="17"/>
      <c r="Q821" s="5">
        <f t="shared" si="101"/>
        <v>0</v>
      </c>
      <c r="S821" s="5">
        <f t="shared" si="102"/>
        <v>0</v>
      </c>
      <c r="T821" s="5">
        <f t="shared" si="103"/>
        <v>0</v>
      </c>
      <c r="W821" s="18"/>
    </row>
    <row r="822" spans="1:23" x14ac:dyDescent="0.25">
      <c r="A822" s="6">
        <f>+'IRS Interest Rates'!A2093</f>
        <v>45922</v>
      </c>
      <c r="C822" s="9" t="str">
        <f>IF($D$3&gt;$A822,"",IF($D$4&lt;$A822,"",+'IRS Interest Rates'!$B2093))</f>
        <v/>
      </c>
      <c r="D822" s="11">
        <f t="shared" si="98"/>
        <v>0</v>
      </c>
      <c r="E822" s="11"/>
      <c r="F822" s="5">
        <f t="shared" si="104"/>
        <v>0</v>
      </c>
      <c r="G822" s="10"/>
      <c r="H822" s="10" t="str">
        <f t="shared" si="105"/>
        <v/>
      </c>
      <c r="I822" s="5">
        <f>TRUNC(IF(G822="",0,(IF(SUM(I$18:$I821)&gt;=(0.25*$G$5),0,(IF((SUM($I$18:$I821)+(0.25*$G$5))&gt;$G$5,(($G$5*0.25)-SUM(I$18:$I821)),($G$5*G822)))))),2)</f>
        <v>0</v>
      </c>
      <c r="J822" s="5">
        <f>TRUNC(IF(H822="",0,(IF(SUM($J$18:J821)&gt;=(0.25*$G$5),0,(IF((SUM($J$18:$J821)+(0.25*$G$5))&gt;+($G$5*0.25),(($G$5*0.25)-SUM($J$18:J821)),($G$5*H822)))))),2)</f>
        <v>0</v>
      </c>
      <c r="L822" s="5">
        <f t="shared" si="99"/>
        <v>0</v>
      </c>
      <c r="M822" s="5">
        <f t="shared" si="100"/>
        <v>0</v>
      </c>
      <c r="N822" s="17"/>
      <c r="O822" s="17"/>
      <c r="P822" s="17"/>
      <c r="Q822" s="5">
        <f t="shared" si="101"/>
        <v>0</v>
      </c>
      <c r="S822" s="5">
        <f t="shared" si="102"/>
        <v>0</v>
      </c>
      <c r="T822" s="5">
        <f t="shared" si="103"/>
        <v>0</v>
      </c>
      <c r="W822" s="18"/>
    </row>
    <row r="823" spans="1:23" x14ac:dyDescent="0.25">
      <c r="A823" s="6">
        <f>+'IRS Interest Rates'!A2094</f>
        <v>45923</v>
      </c>
      <c r="C823" s="9" t="str">
        <f>IF($D$3&gt;$A823,"",IF($D$4&lt;$A823,"",+'IRS Interest Rates'!$B2094))</f>
        <v/>
      </c>
      <c r="D823" s="11">
        <f t="shared" si="98"/>
        <v>0</v>
      </c>
      <c r="E823" s="11"/>
      <c r="F823" s="5">
        <f t="shared" si="104"/>
        <v>0</v>
      </c>
      <c r="G823" s="10"/>
      <c r="H823" s="10" t="str">
        <f t="shared" si="105"/>
        <v/>
      </c>
      <c r="I823" s="5">
        <f>TRUNC(IF(G823="",0,(IF(SUM(I$18:$I822)&gt;=(0.25*$G$5),0,(IF((SUM($I$18:$I822)+(0.25*$G$5))&gt;$G$5,(($G$5*0.25)-SUM(I$18:$I822)),($G$5*G823)))))),2)</f>
        <v>0</v>
      </c>
      <c r="J823" s="5">
        <f>TRUNC(IF(H823="",0,(IF(SUM($J$18:J822)&gt;=(0.25*$G$5),0,(IF((SUM($J$18:$J822)+(0.25*$G$5))&gt;+($G$5*0.25),(($G$5*0.25)-SUM($J$18:J822)),($G$5*H823)))))),2)</f>
        <v>0</v>
      </c>
      <c r="L823" s="5">
        <f t="shared" si="99"/>
        <v>0</v>
      </c>
      <c r="M823" s="5">
        <f t="shared" si="100"/>
        <v>0</v>
      </c>
      <c r="N823" s="17"/>
      <c r="O823" s="17"/>
      <c r="P823" s="17"/>
      <c r="Q823" s="5">
        <f t="shared" si="101"/>
        <v>0</v>
      </c>
      <c r="S823" s="5">
        <f t="shared" si="102"/>
        <v>0</v>
      </c>
      <c r="T823" s="5">
        <f t="shared" si="103"/>
        <v>0</v>
      </c>
      <c r="W823" s="18"/>
    </row>
    <row r="824" spans="1:23" x14ac:dyDescent="0.25">
      <c r="A824" s="6">
        <f>+'IRS Interest Rates'!A2095</f>
        <v>45924</v>
      </c>
      <c r="C824" s="9" t="str">
        <f>IF($D$3&gt;$A824,"",IF($D$4&lt;$A824,"",+'IRS Interest Rates'!$B2095))</f>
        <v/>
      </c>
      <c r="D824" s="11">
        <f t="shared" si="98"/>
        <v>0</v>
      </c>
      <c r="E824" s="11"/>
      <c r="F824" s="5">
        <f t="shared" si="104"/>
        <v>0</v>
      </c>
      <c r="G824" s="10"/>
      <c r="H824" s="10" t="str">
        <f t="shared" si="105"/>
        <v/>
      </c>
      <c r="I824" s="5">
        <f>TRUNC(IF(G824="",0,(IF(SUM(I$18:$I823)&gt;=(0.25*$G$5),0,(IF((SUM($I$18:$I823)+(0.25*$G$5))&gt;$G$5,(($G$5*0.25)-SUM(I$18:$I823)),($G$5*G824)))))),2)</f>
        <v>0</v>
      </c>
      <c r="J824" s="5">
        <f>TRUNC(IF(H824="",0,(IF(SUM($J$18:J823)&gt;=(0.25*$G$5),0,(IF((SUM($J$18:$J823)+(0.25*$G$5))&gt;+($G$5*0.25),(($G$5*0.25)-SUM($J$18:J823)),($G$5*H824)))))),2)</f>
        <v>0</v>
      </c>
      <c r="L824" s="5">
        <f t="shared" si="99"/>
        <v>0</v>
      </c>
      <c r="M824" s="5">
        <f t="shared" si="100"/>
        <v>0</v>
      </c>
      <c r="N824" s="17"/>
      <c r="O824" s="17"/>
      <c r="P824" s="17"/>
      <c r="Q824" s="5">
        <f t="shared" si="101"/>
        <v>0</v>
      </c>
      <c r="S824" s="5">
        <f t="shared" si="102"/>
        <v>0</v>
      </c>
      <c r="T824" s="5">
        <f t="shared" si="103"/>
        <v>0</v>
      </c>
      <c r="W824" s="18"/>
    </row>
    <row r="825" spans="1:23" x14ac:dyDescent="0.25">
      <c r="A825" s="6">
        <f>+'IRS Interest Rates'!A2096</f>
        <v>45925</v>
      </c>
      <c r="C825" s="9" t="str">
        <f>IF($D$3&gt;$A825,"",IF($D$4&lt;$A825,"",+'IRS Interest Rates'!$B2096))</f>
        <v/>
      </c>
      <c r="D825" s="11">
        <f t="shared" si="98"/>
        <v>0</v>
      </c>
      <c r="E825" s="11"/>
      <c r="F825" s="5">
        <f t="shared" si="104"/>
        <v>0</v>
      </c>
      <c r="G825" s="10"/>
      <c r="H825" s="10" t="str">
        <f t="shared" si="105"/>
        <v/>
      </c>
      <c r="I825" s="5">
        <f>TRUNC(IF(G825="",0,(IF(SUM(I$18:$I824)&gt;=(0.25*$G$5),0,(IF((SUM($I$18:$I824)+(0.25*$G$5))&gt;$G$5,(($G$5*0.25)-SUM(I$18:$I824)),($G$5*G825)))))),2)</f>
        <v>0</v>
      </c>
      <c r="J825" s="5">
        <f>TRUNC(IF(H825="",0,(IF(SUM($J$18:J824)&gt;=(0.25*$G$5),0,(IF((SUM($J$18:$J824)+(0.25*$G$5))&gt;+($G$5*0.25),(($G$5*0.25)-SUM($J$18:J824)),($G$5*H825)))))),2)</f>
        <v>0</v>
      </c>
      <c r="L825" s="5">
        <f t="shared" si="99"/>
        <v>0</v>
      </c>
      <c r="M825" s="5">
        <f t="shared" si="100"/>
        <v>0</v>
      </c>
      <c r="N825" s="17"/>
      <c r="O825" s="17"/>
      <c r="P825" s="17"/>
      <c r="Q825" s="5">
        <f t="shared" si="101"/>
        <v>0</v>
      </c>
      <c r="S825" s="5">
        <f t="shared" si="102"/>
        <v>0</v>
      </c>
      <c r="T825" s="5">
        <f t="shared" si="103"/>
        <v>0</v>
      </c>
      <c r="W825" s="18"/>
    </row>
    <row r="826" spans="1:23" x14ac:dyDescent="0.25">
      <c r="A826" s="6">
        <f>+'IRS Interest Rates'!A2097</f>
        <v>45926</v>
      </c>
      <c r="C826" s="9" t="str">
        <f>IF($D$3&gt;$A826,"",IF($D$4&lt;$A826,"",+'IRS Interest Rates'!$B2097))</f>
        <v/>
      </c>
      <c r="D826" s="11">
        <f t="shared" si="98"/>
        <v>0</v>
      </c>
      <c r="E826" s="11"/>
      <c r="F826" s="5">
        <f t="shared" si="104"/>
        <v>0</v>
      </c>
      <c r="G826" s="10"/>
      <c r="H826" s="10" t="str">
        <f t="shared" si="105"/>
        <v/>
      </c>
      <c r="I826" s="5">
        <f>TRUNC(IF(G826="",0,(IF(SUM(I$18:$I825)&gt;=(0.25*$G$5),0,(IF((SUM($I$18:$I825)+(0.25*$G$5))&gt;$G$5,(($G$5*0.25)-SUM(I$18:$I825)),($G$5*G826)))))),2)</f>
        <v>0</v>
      </c>
      <c r="J826" s="5">
        <f>TRUNC(IF(H826="",0,(IF(SUM($J$18:J825)&gt;=(0.25*$G$5),0,(IF((SUM($J$18:$J825)+(0.25*$G$5))&gt;+($G$5*0.25),(($G$5*0.25)-SUM($J$18:J825)),($G$5*H826)))))),2)</f>
        <v>0</v>
      </c>
      <c r="L826" s="5">
        <f t="shared" si="99"/>
        <v>0</v>
      </c>
      <c r="M826" s="5">
        <f t="shared" si="100"/>
        <v>0</v>
      </c>
      <c r="N826" s="17"/>
      <c r="O826" s="17"/>
      <c r="P826" s="17"/>
      <c r="Q826" s="5">
        <f t="shared" si="101"/>
        <v>0</v>
      </c>
      <c r="S826" s="5">
        <f t="shared" si="102"/>
        <v>0</v>
      </c>
      <c r="T826" s="5">
        <f t="shared" si="103"/>
        <v>0</v>
      </c>
      <c r="W826" s="18"/>
    </row>
    <row r="827" spans="1:23" x14ac:dyDescent="0.25">
      <c r="A827" s="6">
        <f>+'IRS Interest Rates'!A2098</f>
        <v>45927</v>
      </c>
      <c r="C827" s="9" t="str">
        <f>IF($D$3&gt;$A827,"",IF($D$4&lt;$A827,"",+'IRS Interest Rates'!$B2098))</f>
        <v/>
      </c>
      <c r="D827" s="11">
        <f t="shared" si="98"/>
        <v>0</v>
      </c>
      <c r="E827" s="11"/>
      <c r="F827" s="5">
        <f t="shared" si="104"/>
        <v>0</v>
      </c>
      <c r="G827" s="10"/>
      <c r="H827" s="10" t="str">
        <f t="shared" si="105"/>
        <v/>
      </c>
      <c r="I827" s="5">
        <f>TRUNC(IF(G827="",0,(IF(SUM(I$18:$I826)&gt;=(0.25*$G$5),0,(IF((SUM($I$18:$I826)+(0.25*$G$5))&gt;$G$5,(($G$5*0.25)-SUM(I$18:$I826)),($G$5*G827)))))),2)</f>
        <v>0</v>
      </c>
      <c r="J827" s="5">
        <f>TRUNC(IF(H827="",0,(IF(SUM($J$18:J826)&gt;=(0.25*$G$5),0,(IF((SUM($J$18:$J826)+(0.25*$G$5))&gt;+($G$5*0.25),(($G$5*0.25)-SUM($J$18:J826)),($G$5*H827)))))),2)</f>
        <v>0</v>
      </c>
      <c r="L827" s="5">
        <f t="shared" si="99"/>
        <v>0</v>
      </c>
      <c r="M827" s="5">
        <f t="shared" si="100"/>
        <v>0</v>
      </c>
      <c r="N827" s="17"/>
      <c r="O827" s="17"/>
      <c r="P827" s="17"/>
      <c r="Q827" s="5">
        <f t="shared" si="101"/>
        <v>0</v>
      </c>
      <c r="S827" s="5">
        <f t="shared" si="102"/>
        <v>0</v>
      </c>
      <c r="T827" s="5">
        <f t="shared" si="103"/>
        <v>0</v>
      </c>
      <c r="W827" s="18"/>
    </row>
    <row r="828" spans="1:23" x14ac:dyDescent="0.25">
      <c r="A828" s="6">
        <f>+'IRS Interest Rates'!A2099</f>
        <v>45928</v>
      </c>
      <c r="C828" s="9" t="str">
        <f>IF($D$3&gt;$A828,"",IF($D$4&lt;$A828,"",+'IRS Interest Rates'!$B2099))</f>
        <v/>
      </c>
      <c r="D828" s="11">
        <f t="shared" si="98"/>
        <v>0</v>
      </c>
      <c r="E828" s="11"/>
      <c r="F828" s="5">
        <f t="shared" si="104"/>
        <v>0</v>
      </c>
      <c r="G828" s="10"/>
      <c r="H828" s="10" t="str">
        <f t="shared" si="105"/>
        <v/>
      </c>
      <c r="I828" s="5">
        <f>TRUNC(IF(G828="",0,(IF(SUM(I$18:$I827)&gt;=(0.25*$G$5),0,(IF((SUM($I$18:$I827)+(0.25*$G$5))&gt;$G$5,(($G$5*0.25)-SUM(I$18:$I827)),($G$5*G828)))))),2)</f>
        <v>0</v>
      </c>
      <c r="J828" s="5">
        <f>TRUNC(IF(H828="",0,(IF(SUM($J$18:J827)&gt;=(0.25*$G$5),0,(IF((SUM($J$18:$J827)+(0.25*$G$5))&gt;+($G$5*0.25),(($G$5*0.25)-SUM($J$18:J827)),($G$5*H828)))))),2)</f>
        <v>0</v>
      </c>
      <c r="L828" s="5">
        <f t="shared" si="99"/>
        <v>0</v>
      </c>
      <c r="M828" s="5">
        <f t="shared" si="100"/>
        <v>0</v>
      </c>
      <c r="N828" s="17"/>
      <c r="O828" s="17"/>
      <c r="P828" s="17"/>
      <c r="Q828" s="5">
        <f t="shared" si="101"/>
        <v>0</v>
      </c>
      <c r="S828" s="5">
        <f t="shared" si="102"/>
        <v>0</v>
      </c>
      <c r="T828" s="5">
        <f t="shared" si="103"/>
        <v>0</v>
      </c>
      <c r="W828" s="18"/>
    </row>
    <row r="829" spans="1:23" x14ac:dyDescent="0.25">
      <c r="A829" s="6">
        <f>+'IRS Interest Rates'!A2100</f>
        <v>45929</v>
      </c>
      <c r="C829" s="9" t="str">
        <f>IF($D$3&gt;$A829,"",IF($D$4&lt;$A829,"",+'IRS Interest Rates'!$B2100))</f>
        <v/>
      </c>
      <c r="D829" s="11">
        <f t="shared" si="98"/>
        <v>0</v>
      </c>
      <c r="E829" s="11"/>
      <c r="F829" s="5">
        <f t="shared" si="104"/>
        <v>0</v>
      </c>
      <c r="G829" s="10"/>
      <c r="H829" s="10" t="str">
        <f t="shared" si="105"/>
        <v/>
      </c>
      <c r="I829" s="5">
        <f>TRUNC(IF(G829="",0,(IF(SUM(I$18:$I828)&gt;=(0.25*$G$5),0,(IF((SUM($I$18:$I828)+(0.25*$G$5))&gt;$G$5,(($G$5*0.25)-SUM(I$18:$I828)),($G$5*G829)))))),2)</f>
        <v>0</v>
      </c>
      <c r="J829" s="5">
        <f>TRUNC(IF(H829="",0,(IF(SUM($J$18:J828)&gt;=(0.25*$G$5),0,(IF((SUM($J$18:$J828)+(0.25*$G$5))&gt;+($G$5*0.25),(($G$5*0.25)-SUM($J$18:J828)),($G$5*H829)))))),2)</f>
        <v>0</v>
      </c>
      <c r="L829" s="5">
        <f t="shared" si="99"/>
        <v>0</v>
      </c>
      <c r="M829" s="5">
        <f t="shared" si="100"/>
        <v>0</v>
      </c>
      <c r="N829" s="17"/>
      <c r="O829" s="17"/>
      <c r="P829" s="17"/>
      <c r="Q829" s="5">
        <f t="shared" si="101"/>
        <v>0</v>
      </c>
      <c r="S829" s="5">
        <f t="shared" si="102"/>
        <v>0</v>
      </c>
      <c r="T829" s="5">
        <f t="shared" si="103"/>
        <v>0</v>
      </c>
      <c r="W829" s="18"/>
    </row>
    <row r="830" spans="1:23" x14ac:dyDescent="0.25">
      <c r="A830" s="6">
        <f>+'IRS Interest Rates'!A2101</f>
        <v>45930</v>
      </c>
      <c r="C830" s="9" t="str">
        <f>IF($D$3&gt;$A830,"",IF($D$4&lt;$A830,"",+'IRS Interest Rates'!$B2101))</f>
        <v/>
      </c>
      <c r="D830" s="11">
        <f t="shared" si="98"/>
        <v>0</v>
      </c>
      <c r="E830" s="11"/>
      <c r="F830" s="5">
        <f t="shared" si="104"/>
        <v>0</v>
      </c>
      <c r="G830" s="10">
        <f>IF($G$14="yes",IF($A830&lt;$D$3,"",IF(SUM(F801:F830)&gt;0,G$16,"")),0)</f>
        <v>0</v>
      </c>
      <c r="H830" s="10">
        <f t="shared" si="105"/>
        <v>0</v>
      </c>
      <c r="I830" s="5">
        <f>TRUNC(IF(G830="",0,(IF(SUM(I$18:$I829)&gt;=(0.25*$G$5),0,(IF((SUM($I$18:$I829)+(0.25*$G$5))&gt;$G$5,(($G$5*0.25)-SUM(I$18:$I829)),($G$5*G830)))))),2)</f>
        <v>0</v>
      </c>
      <c r="J830" s="5">
        <f>TRUNC(IF(H830="",0,(IF(SUM($J$18:J829)&gt;=(0.25*$G$5),0,(IF((SUM($J$18:$J829)+(0.25*$G$5))&gt;+($G$5*0.25),(($G$5*0.25)-SUM($J$18:J829)),($G$5*H830)))))),2)</f>
        <v>0</v>
      </c>
      <c r="L830" s="5">
        <f t="shared" si="99"/>
        <v>0</v>
      </c>
      <c r="M830" s="5">
        <f t="shared" si="100"/>
        <v>0</v>
      </c>
      <c r="N830" s="17"/>
      <c r="O830" s="17"/>
      <c r="P830" s="17"/>
      <c r="Q830" s="5">
        <f t="shared" si="101"/>
        <v>0</v>
      </c>
      <c r="S830" s="5">
        <f t="shared" si="102"/>
        <v>0</v>
      </c>
      <c r="T830" s="5">
        <f t="shared" si="103"/>
        <v>0</v>
      </c>
      <c r="W830" s="18"/>
    </row>
    <row r="831" spans="1:23" x14ac:dyDescent="0.25">
      <c r="A831" s="6">
        <f>+'IRS Interest Rates'!A2102</f>
        <v>45931</v>
      </c>
      <c r="C831" s="9" t="str">
        <f>IF($D$3&gt;$A831,"",IF($D$4&lt;$A831,"",+'IRS Interest Rates'!$B2102))</f>
        <v/>
      </c>
      <c r="D831" s="11">
        <f t="shared" si="98"/>
        <v>0</v>
      </c>
      <c r="E831" s="11"/>
      <c r="F831" s="5">
        <f t="shared" si="104"/>
        <v>0</v>
      </c>
      <c r="G831" s="10"/>
      <c r="H831" s="10" t="str">
        <f t="shared" si="105"/>
        <v/>
      </c>
      <c r="I831" s="5">
        <f>TRUNC(IF(G831="",0,(IF(SUM(I$18:$I830)&gt;=(0.25*$G$5),0,(IF((SUM($I$18:$I830)+(0.25*$G$5))&gt;$G$5,(($G$5*0.25)-SUM(I$18:$I830)),($G$5*G831)))))),2)</f>
        <v>0</v>
      </c>
      <c r="J831" s="5">
        <f>TRUNC(IF(H831="",0,(IF(SUM($J$18:J830)&gt;=(0.25*$G$5),0,(IF((SUM($J$18:$J830)+(0.25*$G$5))&gt;+($G$5*0.25),(($G$5*0.25)-SUM($J$18:J830)),($G$5*H831)))))),2)</f>
        <v>0</v>
      </c>
      <c r="L831" s="5">
        <f t="shared" si="99"/>
        <v>0</v>
      </c>
      <c r="M831" s="5">
        <f t="shared" si="100"/>
        <v>0</v>
      </c>
      <c r="N831" s="17"/>
      <c r="O831" s="17"/>
      <c r="P831" s="17"/>
      <c r="Q831" s="5">
        <f t="shared" si="101"/>
        <v>0</v>
      </c>
      <c r="S831" s="5">
        <f t="shared" si="102"/>
        <v>0</v>
      </c>
      <c r="T831" s="5">
        <f t="shared" si="103"/>
        <v>0</v>
      </c>
      <c r="W831" s="18"/>
    </row>
    <row r="832" spans="1:23" x14ac:dyDescent="0.25">
      <c r="A832" s="6">
        <f>+'IRS Interest Rates'!A2103</f>
        <v>45932</v>
      </c>
      <c r="C832" s="9" t="str">
        <f>IF($D$3&gt;$A832,"",IF($D$4&lt;$A832,"",+'IRS Interest Rates'!$B2103))</f>
        <v/>
      </c>
      <c r="D832" s="11">
        <f t="shared" si="98"/>
        <v>0</v>
      </c>
      <c r="E832" s="11"/>
      <c r="F832" s="5">
        <f t="shared" si="104"/>
        <v>0</v>
      </c>
      <c r="G832" s="10"/>
      <c r="H832" s="10" t="str">
        <f t="shared" si="105"/>
        <v/>
      </c>
      <c r="I832" s="5">
        <f>TRUNC(IF(G832="",0,(IF(SUM(I$18:$I831)&gt;=(0.25*$G$5),0,(IF((SUM($I$18:$I831)+(0.25*$G$5))&gt;$G$5,(($G$5*0.25)-SUM(I$18:$I831)),($G$5*G832)))))),2)</f>
        <v>0</v>
      </c>
      <c r="J832" s="5">
        <f>TRUNC(IF(H832="",0,(IF(SUM($J$18:J831)&gt;=(0.25*$G$5),0,(IF((SUM($J$18:$J831)+(0.25*$G$5))&gt;+($G$5*0.25),(($G$5*0.25)-SUM($J$18:J831)),($G$5*H832)))))),2)</f>
        <v>0</v>
      </c>
      <c r="L832" s="5">
        <f t="shared" si="99"/>
        <v>0</v>
      </c>
      <c r="M832" s="5">
        <f t="shared" si="100"/>
        <v>0</v>
      </c>
      <c r="N832" s="17"/>
      <c r="O832" s="17"/>
      <c r="P832" s="17"/>
      <c r="Q832" s="5">
        <f t="shared" si="101"/>
        <v>0</v>
      </c>
      <c r="S832" s="5">
        <f t="shared" si="102"/>
        <v>0</v>
      </c>
      <c r="T832" s="5">
        <f t="shared" si="103"/>
        <v>0</v>
      </c>
      <c r="W832" s="18"/>
    </row>
    <row r="833" spans="1:23" x14ac:dyDescent="0.25">
      <c r="A833" s="6">
        <f>+'IRS Interest Rates'!A2104</f>
        <v>45933</v>
      </c>
      <c r="C833" s="9" t="str">
        <f>IF($D$3&gt;$A833,"",IF($D$4&lt;$A833,"",+'IRS Interest Rates'!$B2104))</f>
        <v/>
      </c>
      <c r="D833" s="11">
        <f t="shared" si="98"/>
        <v>0</v>
      </c>
      <c r="E833" s="11"/>
      <c r="F833" s="5">
        <f t="shared" si="104"/>
        <v>0</v>
      </c>
      <c r="G833" s="10"/>
      <c r="H833" s="10" t="str">
        <f t="shared" si="105"/>
        <v/>
      </c>
      <c r="I833" s="5">
        <f>TRUNC(IF(G833="",0,(IF(SUM(I$18:$I832)&gt;=(0.25*$G$5),0,(IF((SUM($I$18:$I832)+(0.25*$G$5))&gt;$G$5,(($G$5*0.25)-SUM(I$18:$I832)),($G$5*G833)))))),2)</f>
        <v>0</v>
      </c>
      <c r="J833" s="5">
        <f>TRUNC(IF(H833="",0,(IF(SUM($J$18:J832)&gt;=(0.25*$G$5),0,(IF((SUM($J$18:$J832)+(0.25*$G$5))&gt;+($G$5*0.25),(($G$5*0.25)-SUM($J$18:J832)),($G$5*H833)))))),2)</f>
        <v>0</v>
      </c>
      <c r="L833" s="5">
        <f t="shared" si="99"/>
        <v>0</v>
      </c>
      <c r="M833" s="5">
        <f t="shared" si="100"/>
        <v>0</v>
      </c>
      <c r="N833" s="17"/>
      <c r="O833" s="17"/>
      <c r="P833" s="17"/>
      <c r="Q833" s="5">
        <f t="shared" si="101"/>
        <v>0</v>
      </c>
      <c r="S833" s="5">
        <f t="shared" si="102"/>
        <v>0</v>
      </c>
      <c r="T833" s="5">
        <f t="shared" si="103"/>
        <v>0</v>
      </c>
      <c r="W833" s="18"/>
    </row>
    <row r="834" spans="1:23" x14ac:dyDescent="0.25">
      <c r="A834" s="6">
        <f>+'IRS Interest Rates'!A2105</f>
        <v>45934</v>
      </c>
      <c r="C834" s="9" t="str">
        <f>IF($D$3&gt;$A834,"",IF($D$4&lt;$A834,"",+'IRS Interest Rates'!$B2105))</f>
        <v/>
      </c>
      <c r="D834" s="11">
        <f t="shared" si="98"/>
        <v>0</v>
      </c>
      <c r="E834" s="11"/>
      <c r="F834" s="5">
        <f t="shared" si="104"/>
        <v>0</v>
      </c>
      <c r="G834" s="10"/>
      <c r="H834" s="10" t="str">
        <f t="shared" si="105"/>
        <v/>
      </c>
      <c r="I834" s="5">
        <f>TRUNC(IF(G834="",0,(IF(SUM(I$18:$I833)&gt;=(0.25*$G$5),0,(IF((SUM($I$18:$I833)+(0.25*$G$5))&gt;$G$5,(($G$5*0.25)-SUM(I$18:$I833)),($G$5*G834)))))),2)</f>
        <v>0</v>
      </c>
      <c r="J834" s="5">
        <f>TRUNC(IF(H834="",0,(IF(SUM($J$18:J833)&gt;=(0.25*$G$5),0,(IF((SUM($J$18:$J833)+(0.25*$G$5))&gt;+($G$5*0.25),(($G$5*0.25)-SUM($J$18:J833)),($G$5*H834)))))),2)</f>
        <v>0</v>
      </c>
      <c r="L834" s="5">
        <f t="shared" si="99"/>
        <v>0</v>
      </c>
      <c r="M834" s="5">
        <f t="shared" si="100"/>
        <v>0</v>
      </c>
      <c r="N834" s="17"/>
      <c r="O834" s="17"/>
      <c r="P834" s="17"/>
      <c r="Q834" s="5">
        <f t="shared" si="101"/>
        <v>0</v>
      </c>
      <c r="S834" s="5">
        <f t="shared" si="102"/>
        <v>0</v>
      </c>
      <c r="T834" s="5">
        <f t="shared" si="103"/>
        <v>0</v>
      </c>
      <c r="W834" s="18"/>
    </row>
    <row r="835" spans="1:23" x14ac:dyDescent="0.25">
      <c r="A835" s="6">
        <f>+'IRS Interest Rates'!A2106</f>
        <v>45935</v>
      </c>
      <c r="C835" s="9" t="str">
        <f>IF($D$3&gt;$A835,"",IF($D$4&lt;$A835,"",+'IRS Interest Rates'!$B2106))</f>
        <v/>
      </c>
      <c r="D835" s="11">
        <f t="shared" si="98"/>
        <v>0</v>
      </c>
      <c r="E835" s="11"/>
      <c r="F835" s="5">
        <f t="shared" si="104"/>
        <v>0</v>
      </c>
      <c r="G835" s="10"/>
      <c r="H835" s="10" t="str">
        <f t="shared" si="105"/>
        <v/>
      </c>
      <c r="I835" s="5">
        <f>TRUNC(IF(G835="",0,(IF(SUM(I$18:$I834)&gt;=(0.25*$G$5),0,(IF((SUM($I$18:$I834)+(0.25*$G$5))&gt;$G$5,(($G$5*0.25)-SUM(I$18:$I834)),($G$5*G835)))))),2)</f>
        <v>0</v>
      </c>
      <c r="J835" s="5">
        <f>TRUNC(IF(H835="",0,(IF(SUM($J$18:J834)&gt;=(0.25*$G$5),0,(IF((SUM($J$18:$J834)+(0.25*$G$5))&gt;+($G$5*0.25),(($G$5*0.25)-SUM($J$18:J834)),($G$5*H835)))))),2)</f>
        <v>0</v>
      </c>
      <c r="L835" s="5">
        <f t="shared" si="99"/>
        <v>0</v>
      </c>
      <c r="M835" s="5">
        <f t="shared" si="100"/>
        <v>0</v>
      </c>
      <c r="N835" s="17"/>
      <c r="O835" s="17"/>
      <c r="P835" s="17"/>
      <c r="Q835" s="5">
        <f t="shared" si="101"/>
        <v>0</v>
      </c>
      <c r="S835" s="5">
        <f t="shared" si="102"/>
        <v>0</v>
      </c>
      <c r="T835" s="5">
        <f t="shared" si="103"/>
        <v>0</v>
      </c>
      <c r="W835" s="18"/>
    </row>
    <row r="836" spans="1:23" x14ac:dyDescent="0.25">
      <c r="A836" s="6">
        <f>+'IRS Interest Rates'!A2107</f>
        <v>45936</v>
      </c>
      <c r="C836" s="9" t="str">
        <f>IF($D$3&gt;$A836,"",IF($D$4&lt;$A836,"",+'IRS Interest Rates'!$B2107))</f>
        <v/>
      </c>
      <c r="D836" s="11">
        <f t="shared" si="98"/>
        <v>0</v>
      </c>
      <c r="E836" s="11"/>
      <c r="F836" s="5">
        <f t="shared" si="104"/>
        <v>0</v>
      </c>
      <c r="G836" s="10"/>
      <c r="H836" s="10" t="str">
        <f t="shared" si="105"/>
        <v/>
      </c>
      <c r="I836" s="5">
        <f>TRUNC(IF(G836="",0,(IF(SUM(I$18:$I835)&gt;=(0.25*$G$5),0,(IF((SUM($I$18:$I835)+(0.25*$G$5))&gt;$G$5,(($G$5*0.25)-SUM(I$18:$I835)),($G$5*G836)))))),2)</f>
        <v>0</v>
      </c>
      <c r="J836" s="5">
        <f>TRUNC(IF(H836="",0,(IF(SUM($J$18:J835)&gt;=(0.25*$G$5),0,(IF((SUM($J$18:$J835)+(0.25*$G$5))&gt;+($G$5*0.25),(($G$5*0.25)-SUM($J$18:J835)),($G$5*H836)))))),2)</f>
        <v>0</v>
      </c>
      <c r="L836" s="5">
        <f t="shared" si="99"/>
        <v>0</v>
      </c>
      <c r="M836" s="5">
        <f t="shared" si="100"/>
        <v>0</v>
      </c>
      <c r="N836" s="17"/>
      <c r="O836" s="17"/>
      <c r="P836" s="17"/>
      <c r="Q836" s="5">
        <f t="shared" si="101"/>
        <v>0</v>
      </c>
      <c r="S836" s="5">
        <f t="shared" si="102"/>
        <v>0</v>
      </c>
      <c r="T836" s="5">
        <f t="shared" si="103"/>
        <v>0</v>
      </c>
      <c r="W836" s="18"/>
    </row>
    <row r="837" spans="1:23" x14ac:dyDescent="0.25">
      <c r="A837" s="6">
        <f>+'IRS Interest Rates'!A2108</f>
        <v>45937</v>
      </c>
      <c r="C837" s="9" t="str">
        <f>IF($D$3&gt;$A837,"",IF($D$4&lt;$A837,"",+'IRS Interest Rates'!$B2108))</f>
        <v/>
      </c>
      <c r="D837" s="11">
        <f t="shared" si="98"/>
        <v>0</v>
      </c>
      <c r="E837" s="11"/>
      <c r="F837" s="5">
        <f t="shared" si="104"/>
        <v>0</v>
      </c>
      <c r="G837" s="10"/>
      <c r="H837" s="10" t="str">
        <f t="shared" si="105"/>
        <v/>
      </c>
      <c r="I837" s="5">
        <f>TRUNC(IF(G837="",0,(IF(SUM(I$18:$I836)&gt;=(0.25*$G$5),0,(IF((SUM($I$18:$I836)+(0.25*$G$5))&gt;$G$5,(($G$5*0.25)-SUM(I$18:$I836)),($G$5*G837)))))),2)</f>
        <v>0</v>
      </c>
      <c r="J837" s="5">
        <f>TRUNC(IF(H837="",0,(IF(SUM($J$18:J836)&gt;=(0.25*$G$5),0,(IF((SUM($J$18:$J836)+(0.25*$G$5))&gt;+($G$5*0.25),(($G$5*0.25)-SUM($J$18:J836)),($G$5*H837)))))),2)</f>
        <v>0</v>
      </c>
      <c r="L837" s="5">
        <f t="shared" si="99"/>
        <v>0</v>
      </c>
      <c r="M837" s="5">
        <f t="shared" si="100"/>
        <v>0</v>
      </c>
      <c r="N837" s="17"/>
      <c r="O837" s="17"/>
      <c r="P837" s="17"/>
      <c r="Q837" s="5">
        <f t="shared" si="101"/>
        <v>0</v>
      </c>
      <c r="S837" s="5">
        <f t="shared" si="102"/>
        <v>0</v>
      </c>
      <c r="T837" s="5">
        <f t="shared" si="103"/>
        <v>0</v>
      </c>
      <c r="W837" s="18"/>
    </row>
    <row r="838" spans="1:23" x14ac:dyDescent="0.25">
      <c r="A838" s="6">
        <f>+'IRS Interest Rates'!A2109</f>
        <v>45938</v>
      </c>
      <c r="C838" s="9" t="str">
        <f>IF($D$3&gt;$A838,"",IF($D$4&lt;$A838,"",+'IRS Interest Rates'!$B2109))</f>
        <v/>
      </c>
      <c r="D838" s="11">
        <f t="shared" si="98"/>
        <v>0</v>
      </c>
      <c r="E838" s="11"/>
      <c r="F838" s="5">
        <f t="shared" si="104"/>
        <v>0</v>
      </c>
      <c r="G838" s="10"/>
      <c r="H838" s="10" t="str">
        <f t="shared" si="105"/>
        <v/>
      </c>
      <c r="I838" s="5">
        <f>TRUNC(IF(G838="",0,(IF(SUM(I$18:$I837)&gt;=(0.25*$G$5),0,(IF((SUM($I$18:$I837)+(0.25*$G$5))&gt;$G$5,(($G$5*0.25)-SUM(I$18:$I837)),($G$5*G838)))))),2)</f>
        <v>0</v>
      </c>
      <c r="J838" s="5">
        <f>TRUNC(IF(H838="",0,(IF(SUM($J$18:J837)&gt;=(0.25*$G$5),0,(IF((SUM($J$18:$J837)+(0.25*$G$5))&gt;+($G$5*0.25),(($G$5*0.25)-SUM($J$18:J837)),($G$5*H838)))))),2)</f>
        <v>0</v>
      </c>
      <c r="L838" s="5">
        <f t="shared" si="99"/>
        <v>0</v>
      </c>
      <c r="M838" s="5">
        <f t="shared" si="100"/>
        <v>0</v>
      </c>
      <c r="N838" s="17"/>
      <c r="O838" s="17"/>
      <c r="P838" s="17"/>
      <c r="Q838" s="5">
        <f t="shared" si="101"/>
        <v>0</v>
      </c>
      <c r="S838" s="5">
        <f t="shared" si="102"/>
        <v>0</v>
      </c>
      <c r="T838" s="5">
        <f t="shared" si="103"/>
        <v>0</v>
      </c>
      <c r="W838" s="18"/>
    </row>
    <row r="839" spans="1:23" x14ac:dyDescent="0.25">
      <c r="A839" s="6">
        <f>+'IRS Interest Rates'!A2110</f>
        <v>45939</v>
      </c>
      <c r="C839" s="9" t="str">
        <f>IF($D$3&gt;$A839,"",IF($D$4&lt;$A839,"",+'IRS Interest Rates'!$B2110))</f>
        <v/>
      </c>
      <c r="D839" s="11">
        <f t="shared" si="98"/>
        <v>0</v>
      </c>
      <c r="E839" s="11"/>
      <c r="F839" s="5">
        <f t="shared" si="104"/>
        <v>0</v>
      </c>
      <c r="G839" s="10"/>
      <c r="H839" s="10" t="str">
        <f t="shared" si="105"/>
        <v/>
      </c>
      <c r="I839" s="5">
        <f>TRUNC(IF(G839="",0,(IF(SUM(I$18:$I838)&gt;=(0.25*$G$5),0,(IF((SUM($I$18:$I838)+(0.25*$G$5))&gt;$G$5,(($G$5*0.25)-SUM(I$18:$I838)),($G$5*G839)))))),2)</f>
        <v>0</v>
      </c>
      <c r="J839" s="5">
        <f>TRUNC(IF(H839="",0,(IF(SUM($J$18:J838)&gt;=(0.25*$G$5),0,(IF((SUM($J$18:$J838)+(0.25*$G$5))&gt;+($G$5*0.25),(($G$5*0.25)-SUM($J$18:J838)),($G$5*H839)))))),2)</f>
        <v>0</v>
      </c>
      <c r="L839" s="5">
        <f t="shared" si="99"/>
        <v>0</v>
      </c>
      <c r="M839" s="5">
        <f t="shared" si="100"/>
        <v>0</v>
      </c>
      <c r="N839" s="17"/>
      <c r="O839" s="17"/>
      <c r="P839" s="17"/>
      <c r="Q839" s="5">
        <f t="shared" si="101"/>
        <v>0</v>
      </c>
      <c r="S839" s="5">
        <f t="shared" si="102"/>
        <v>0</v>
      </c>
      <c r="T839" s="5">
        <f t="shared" si="103"/>
        <v>0</v>
      </c>
      <c r="W839" s="18"/>
    </row>
    <row r="840" spans="1:23" x14ac:dyDescent="0.25">
      <c r="A840" s="6">
        <f>+'IRS Interest Rates'!A2111</f>
        <v>45940</v>
      </c>
      <c r="C840" s="9" t="str">
        <f>IF($D$3&gt;$A840,"",IF($D$4&lt;$A840,"",+'IRS Interest Rates'!$B2111))</f>
        <v/>
      </c>
      <c r="D840" s="11">
        <f t="shared" si="98"/>
        <v>0</v>
      </c>
      <c r="E840" s="11"/>
      <c r="F840" s="5">
        <f t="shared" si="104"/>
        <v>0</v>
      </c>
      <c r="G840" s="10"/>
      <c r="H840" s="10" t="str">
        <f t="shared" si="105"/>
        <v/>
      </c>
      <c r="I840" s="5">
        <f>TRUNC(IF(G840="",0,(IF(SUM(I$18:$I839)&gt;=(0.25*$G$5),0,(IF((SUM($I$18:$I839)+(0.25*$G$5))&gt;$G$5,(($G$5*0.25)-SUM(I$18:$I839)),($G$5*G840)))))),2)</f>
        <v>0</v>
      </c>
      <c r="J840" s="5">
        <f>TRUNC(IF(H840="",0,(IF(SUM($J$18:J839)&gt;=(0.25*$G$5),0,(IF((SUM($J$18:$J839)+(0.25*$G$5))&gt;+($G$5*0.25),(($G$5*0.25)-SUM($J$18:J839)),($G$5*H840)))))),2)</f>
        <v>0</v>
      </c>
      <c r="L840" s="5">
        <f t="shared" si="99"/>
        <v>0</v>
      </c>
      <c r="M840" s="5">
        <f t="shared" si="100"/>
        <v>0</v>
      </c>
      <c r="N840" s="17"/>
      <c r="O840" s="17"/>
      <c r="P840" s="17"/>
      <c r="Q840" s="5">
        <f t="shared" si="101"/>
        <v>0</v>
      </c>
      <c r="S840" s="5">
        <f t="shared" si="102"/>
        <v>0</v>
      </c>
      <c r="T840" s="5">
        <f t="shared" si="103"/>
        <v>0</v>
      </c>
      <c r="W840" s="18"/>
    </row>
    <row r="841" spans="1:23" x14ac:dyDescent="0.25">
      <c r="A841" s="6">
        <f>+'IRS Interest Rates'!A2112</f>
        <v>45941</v>
      </c>
      <c r="C841" s="9" t="str">
        <f>IF($D$3&gt;$A841,"",IF($D$4&lt;$A841,"",+'IRS Interest Rates'!$B2112))</f>
        <v/>
      </c>
      <c r="D841" s="11">
        <f t="shared" si="98"/>
        <v>0</v>
      </c>
      <c r="E841" s="11"/>
      <c r="F841" s="5">
        <f t="shared" si="104"/>
        <v>0</v>
      </c>
      <c r="G841" s="10"/>
      <c r="H841" s="10" t="str">
        <f t="shared" si="105"/>
        <v/>
      </c>
      <c r="I841" s="5">
        <f>TRUNC(IF(G841="",0,(IF(SUM(I$18:$I840)&gt;=(0.25*$G$5),0,(IF((SUM($I$18:$I840)+(0.25*$G$5))&gt;$G$5,(($G$5*0.25)-SUM(I$18:$I840)),($G$5*G841)))))),2)</f>
        <v>0</v>
      </c>
      <c r="J841" s="5">
        <f>TRUNC(IF(H841="",0,(IF(SUM($J$18:J840)&gt;=(0.25*$G$5),0,(IF((SUM($J$18:$J840)+(0.25*$G$5))&gt;+($G$5*0.25),(($G$5*0.25)-SUM($J$18:J840)),($G$5*H841)))))),2)</f>
        <v>0</v>
      </c>
      <c r="L841" s="5">
        <f t="shared" si="99"/>
        <v>0</v>
      </c>
      <c r="M841" s="5">
        <f t="shared" si="100"/>
        <v>0</v>
      </c>
      <c r="N841" s="17"/>
      <c r="O841" s="17"/>
      <c r="P841" s="17"/>
      <c r="Q841" s="5">
        <f t="shared" si="101"/>
        <v>0</v>
      </c>
      <c r="S841" s="5">
        <f t="shared" si="102"/>
        <v>0</v>
      </c>
      <c r="T841" s="5">
        <f t="shared" si="103"/>
        <v>0</v>
      </c>
      <c r="W841" s="18"/>
    </row>
    <row r="842" spans="1:23" x14ac:dyDescent="0.25">
      <c r="A842" s="6">
        <f>+'IRS Interest Rates'!A2113</f>
        <v>45942</v>
      </c>
      <c r="C842" s="9" t="str">
        <f>IF($D$3&gt;$A842,"",IF($D$4&lt;$A842,"",+'IRS Interest Rates'!$B2113))</f>
        <v/>
      </c>
      <c r="D842" s="11">
        <f t="shared" si="98"/>
        <v>0</v>
      </c>
      <c r="E842" s="11"/>
      <c r="F842" s="5">
        <f t="shared" si="104"/>
        <v>0</v>
      </c>
      <c r="G842" s="10"/>
      <c r="H842" s="10" t="str">
        <f t="shared" si="105"/>
        <v/>
      </c>
      <c r="I842" s="5">
        <f>TRUNC(IF(G842="",0,(IF(SUM(I$18:$I841)&gt;=(0.25*$G$5),0,(IF((SUM($I$18:$I841)+(0.25*$G$5))&gt;$G$5,(($G$5*0.25)-SUM(I$18:$I841)),($G$5*G842)))))),2)</f>
        <v>0</v>
      </c>
      <c r="J842" s="5">
        <f>TRUNC(IF(H842="",0,(IF(SUM($J$18:J841)&gt;=(0.25*$G$5),0,(IF((SUM($J$18:$J841)+(0.25*$G$5))&gt;+($G$5*0.25),(($G$5*0.25)-SUM($J$18:J841)),($G$5*H842)))))),2)</f>
        <v>0</v>
      </c>
      <c r="L842" s="5">
        <f t="shared" si="99"/>
        <v>0</v>
      </c>
      <c r="M842" s="5">
        <f t="shared" si="100"/>
        <v>0</v>
      </c>
      <c r="N842" s="17"/>
      <c r="O842" s="17"/>
      <c r="P842" s="17"/>
      <c r="Q842" s="5">
        <f t="shared" si="101"/>
        <v>0</v>
      </c>
      <c r="S842" s="5">
        <f t="shared" si="102"/>
        <v>0</v>
      </c>
      <c r="T842" s="5">
        <f t="shared" si="103"/>
        <v>0</v>
      </c>
      <c r="W842" s="18"/>
    </row>
    <row r="843" spans="1:23" x14ac:dyDescent="0.25">
      <c r="A843" s="6">
        <f>+'IRS Interest Rates'!A2114</f>
        <v>45943</v>
      </c>
      <c r="C843" s="9" t="str">
        <f>IF($D$3&gt;$A843,"",IF($D$4&lt;$A843,"",+'IRS Interest Rates'!$B2114))</f>
        <v/>
      </c>
      <c r="D843" s="11">
        <f t="shared" si="98"/>
        <v>0</v>
      </c>
      <c r="E843" s="11"/>
      <c r="F843" s="5">
        <f t="shared" si="104"/>
        <v>0</v>
      </c>
      <c r="G843" s="10"/>
      <c r="H843" s="10" t="str">
        <f t="shared" si="105"/>
        <v/>
      </c>
      <c r="I843" s="5">
        <f>TRUNC(IF(G843="",0,(IF(SUM(I$18:$I842)&gt;=(0.25*$G$5),0,(IF((SUM($I$18:$I842)+(0.25*$G$5))&gt;$G$5,(($G$5*0.25)-SUM(I$18:$I842)),($G$5*G843)))))),2)</f>
        <v>0</v>
      </c>
      <c r="J843" s="5">
        <f>TRUNC(IF(H843="",0,(IF(SUM($J$18:J842)&gt;=(0.25*$G$5),0,(IF((SUM($J$18:$J842)+(0.25*$G$5))&gt;+($G$5*0.25),(($G$5*0.25)-SUM($J$18:J842)),($G$5*H843)))))),2)</f>
        <v>0</v>
      </c>
      <c r="L843" s="5">
        <f t="shared" si="99"/>
        <v>0</v>
      </c>
      <c r="M843" s="5">
        <f t="shared" si="100"/>
        <v>0</v>
      </c>
      <c r="N843" s="17"/>
      <c r="O843" s="17"/>
      <c r="P843" s="17"/>
      <c r="Q843" s="5">
        <f t="shared" si="101"/>
        <v>0</v>
      </c>
      <c r="S843" s="5">
        <f t="shared" si="102"/>
        <v>0</v>
      </c>
      <c r="T843" s="5">
        <f t="shared" si="103"/>
        <v>0</v>
      </c>
      <c r="W843" s="18"/>
    </row>
    <row r="844" spans="1:23" x14ac:dyDescent="0.25">
      <c r="A844" s="6">
        <f>+'IRS Interest Rates'!A2115</f>
        <v>45944</v>
      </c>
      <c r="C844" s="9" t="str">
        <f>IF($D$3&gt;$A844,"",IF($D$4&lt;$A844,"",+'IRS Interest Rates'!$B2115))</f>
        <v/>
      </c>
      <c r="D844" s="11">
        <f t="shared" ref="D844:D907" si="106">IF(C844="",0,C844/365)</f>
        <v>0</v>
      </c>
      <c r="E844" s="11"/>
      <c r="F844" s="5">
        <f t="shared" si="104"/>
        <v>0</v>
      </c>
      <c r="G844" s="10"/>
      <c r="H844" s="10" t="str">
        <f t="shared" si="105"/>
        <v/>
      </c>
      <c r="I844" s="5">
        <f>TRUNC(IF(G844="",0,(IF(SUM(I$18:$I843)&gt;=(0.25*$G$5),0,(IF((SUM($I$18:$I843)+(0.25*$G$5))&gt;$G$5,(($G$5*0.25)-SUM(I$18:$I843)),($G$5*G844)))))),2)</f>
        <v>0</v>
      </c>
      <c r="J844" s="5">
        <f>TRUNC(IF(H844="",0,(IF(SUM($J$18:J843)&gt;=(0.25*$G$5),0,(IF((SUM($J$18:$J843)+(0.25*$G$5))&gt;+($G$5*0.25),(($G$5*0.25)-SUM($J$18:J843)),($G$5*H844)))))),2)</f>
        <v>0</v>
      </c>
      <c r="L844" s="5">
        <f t="shared" si="99"/>
        <v>0</v>
      </c>
      <c r="M844" s="5">
        <f t="shared" si="100"/>
        <v>0</v>
      </c>
      <c r="N844" s="17"/>
      <c r="O844" s="17"/>
      <c r="P844" s="17"/>
      <c r="Q844" s="5">
        <f t="shared" si="101"/>
        <v>0</v>
      </c>
      <c r="S844" s="5">
        <f t="shared" si="102"/>
        <v>0</v>
      </c>
      <c r="T844" s="5">
        <f t="shared" si="103"/>
        <v>0</v>
      </c>
      <c r="W844" s="18"/>
    </row>
    <row r="845" spans="1:23" x14ac:dyDescent="0.25">
      <c r="A845" s="6">
        <f>+'IRS Interest Rates'!A2116</f>
        <v>45945</v>
      </c>
      <c r="C845" s="9" t="str">
        <f>IF($D$3&gt;$A845,"",IF($D$4&lt;$A845,"",+'IRS Interest Rates'!$B2116))</f>
        <v/>
      </c>
      <c r="D845" s="11">
        <f t="shared" si="106"/>
        <v>0</v>
      </c>
      <c r="E845" s="11"/>
      <c r="F845" s="5">
        <f t="shared" si="104"/>
        <v>0</v>
      </c>
      <c r="G845" s="10"/>
      <c r="H845" s="10" t="str">
        <f t="shared" si="105"/>
        <v/>
      </c>
      <c r="I845" s="5">
        <f>TRUNC(IF(G845="",0,(IF(SUM(I$18:$I844)&gt;=(0.25*$G$5),0,(IF((SUM($I$18:$I844)+(0.25*$G$5))&gt;$G$5,(($G$5*0.25)-SUM(I$18:$I844)),($G$5*G845)))))),2)</f>
        <v>0</v>
      </c>
      <c r="J845" s="5">
        <f>TRUNC(IF(H845="",0,(IF(SUM($J$18:J844)&gt;=(0.25*$G$5),0,(IF((SUM($J$18:$J844)+(0.25*$G$5))&gt;+($G$5*0.25),(($G$5*0.25)-SUM($J$18:J844)),($G$5*H845)))))),2)</f>
        <v>0</v>
      </c>
      <c r="L845" s="5">
        <f t="shared" si="99"/>
        <v>0</v>
      </c>
      <c r="M845" s="5">
        <f t="shared" si="100"/>
        <v>0</v>
      </c>
      <c r="N845" s="17"/>
      <c r="O845" s="17"/>
      <c r="P845" s="17"/>
      <c r="Q845" s="5">
        <f t="shared" si="101"/>
        <v>0</v>
      </c>
      <c r="S845" s="5">
        <f t="shared" si="102"/>
        <v>0</v>
      </c>
      <c r="T845" s="5">
        <f t="shared" si="103"/>
        <v>0</v>
      </c>
      <c r="W845" s="18"/>
    </row>
    <row r="846" spans="1:23" x14ac:dyDescent="0.25">
      <c r="A846" s="6">
        <f>+'IRS Interest Rates'!A2117</f>
        <v>45946</v>
      </c>
      <c r="C846" s="9" t="str">
        <f>IF($D$3&gt;$A846,"",IF($D$4&lt;$A846,"",+'IRS Interest Rates'!$B2117))</f>
        <v/>
      </c>
      <c r="D846" s="11">
        <f t="shared" si="106"/>
        <v>0</v>
      </c>
      <c r="E846" s="11"/>
      <c r="F846" s="5">
        <f t="shared" si="104"/>
        <v>0</v>
      </c>
      <c r="G846" s="10"/>
      <c r="H846" s="10" t="str">
        <f t="shared" si="105"/>
        <v/>
      </c>
      <c r="I846" s="5">
        <f>TRUNC(IF(G846="",0,(IF(SUM(I$18:$I845)&gt;=(0.25*$G$5),0,(IF((SUM($I$18:$I845)+(0.25*$G$5))&gt;$G$5,(($G$5*0.25)-SUM(I$18:$I845)),($G$5*G846)))))),2)</f>
        <v>0</v>
      </c>
      <c r="J846" s="5">
        <f>TRUNC(IF(H846="",0,(IF(SUM($J$18:J845)&gt;=(0.25*$G$5),0,(IF((SUM($J$18:$J845)+(0.25*$G$5))&gt;+($G$5*0.25),(($G$5*0.25)-SUM($J$18:J845)),($G$5*H846)))))),2)</f>
        <v>0</v>
      </c>
      <c r="L846" s="5">
        <f t="shared" si="99"/>
        <v>0</v>
      </c>
      <c r="M846" s="5">
        <f t="shared" si="100"/>
        <v>0</v>
      </c>
      <c r="N846" s="17"/>
      <c r="O846" s="17"/>
      <c r="P846" s="17"/>
      <c r="Q846" s="5">
        <f t="shared" si="101"/>
        <v>0</v>
      </c>
      <c r="S846" s="5">
        <f t="shared" si="102"/>
        <v>0</v>
      </c>
      <c r="T846" s="5">
        <f t="shared" si="103"/>
        <v>0</v>
      </c>
      <c r="W846" s="18"/>
    </row>
    <row r="847" spans="1:23" x14ac:dyDescent="0.25">
      <c r="A847" s="6">
        <f>+'IRS Interest Rates'!A2118</f>
        <v>45947</v>
      </c>
      <c r="C847" s="9" t="str">
        <f>IF($D$3&gt;$A847,"",IF($D$4&lt;$A847,"",+'IRS Interest Rates'!$B2118))</f>
        <v/>
      </c>
      <c r="D847" s="11">
        <f t="shared" si="106"/>
        <v>0</v>
      </c>
      <c r="E847" s="11"/>
      <c r="F847" s="5">
        <f t="shared" si="104"/>
        <v>0</v>
      </c>
      <c r="G847" s="10"/>
      <c r="H847" s="10" t="str">
        <f t="shared" si="105"/>
        <v/>
      </c>
      <c r="I847" s="5">
        <f>TRUNC(IF(G847="",0,(IF(SUM(I$18:$I846)&gt;=(0.25*$G$5),0,(IF((SUM($I$18:$I846)+(0.25*$G$5))&gt;$G$5,(($G$5*0.25)-SUM(I$18:$I846)),($G$5*G847)))))),2)</f>
        <v>0</v>
      </c>
      <c r="J847" s="5">
        <f>TRUNC(IF(H847="",0,(IF(SUM($J$18:J846)&gt;=(0.25*$G$5),0,(IF((SUM($J$18:$J846)+(0.25*$G$5))&gt;+($G$5*0.25),(($G$5*0.25)-SUM($J$18:J846)),($G$5*H847)))))),2)</f>
        <v>0</v>
      </c>
      <c r="L847" s="5">
        <f t="shared" si="99"/>
        <v>0</v>
      </c>
      <c r="M847" s="5">
        <f t="shared" si="100"/>
        <v>0</v>
      </c>
      <c r="N847" s="17"/>
      <c r="O847" s="17"/>
      <c r="P847" s="17"/>
      <c r="Q847" s="5">
        <f t="shared" si="101"/>
        <v>0</v>
      </c>
      <c r="S847" s="5">
        <f t="shared" si="102"/>
        <v>0</v>
      </c>
      <c r="T847" s="5">
        <f t="shared" si="103"/>
        <v>0</v>
      </c>
      <c r="W847" s="18"/>
    </row>
    <row r="848" spans="1:23" x14ac:dyDescent="0.25">
      <c r="A848" s="6">
        <f>+'IRS Interest Rates'!A2119</f>
        <v>45948</v>
      </c>
      <c r="C848" s="9" t="str">
        <f>IF($D$3&gt;$A848,"",IF($D$4&lt;$A848,"",+'IRS Interest Rates'!$B2119))</f>
        <v/>
      </c>
      <c r="D848" s="11">
        <f t="shared" si="106"/>
        <v>0</v>
      </c>
      <c r="E848" s="11"/>
      <c r="F848" s="5">
        <f t="shared" si="104"/>
        <v>0</v>
      </c>
      <c r="G848" s="10"/>
      <c r="H848" s="10" t="str">
        <f t="shared" si="105"/>
        <v/>
      </c>
      <c r="I848" s="5">
        <f>TRUNC(IF(G848="",0,(IF(SUM(I$18:$I847)&gt;=(0.25*$G$5),0,(IF((SUM($I$18:$I847)+(0.25*$G$5))&gt;$G$5,(($G$5*0.25)-SUM(I$18:$I847)),($G$5*G848)))))),2)</f>
        <v>0</v>
      </c>
      <c r="J848" s="5">
        <f>TRUNC(IF(H848="",0,(IF(SUM($J$18:J847)&gt;=(0.25*$G$5),0,(IF((SUM($J$18:$J847)+(0.25*$G$5))&gt;+($G$5*0.25),(($G$5*0.25)-SUM($J$18:J847)),($G$5*H848)))))),2)</f>
        <v>0</v>
      </c>
      <c r="L848" s="5">
        <f t="shared" si="99"/>
        <v>0</v>
      </c>
      <c r="M848" s="5">
        <f t="shared" si="100"/>
        <v>0</v>
      </c>
      <c r="N848" s="17"/>
      <c r="O848" s="17"/>
      <c r="P848" s="17"/>
      <c r="Q848" s="5">
        <f t="shared" si="101"/>
        <v>0</v>
      </c>
      <c r="S848" s="5">
        <f t="shared" si="102"/>
        <v>0</v>
      </c>
      <c r="T848" s="5">
        <f t="shared" si="103"/>
        <v>0</v>
      </c>
      <c r="W848" s="18"/>
    </row>
    <row r="849" spans="1:23" x14ac:dyDescent="0.25">
      <c r="A849" s="6">
        <f>+'IRS Interest Rates'!A2120</f>
        <v>45949</v>
      </c>
      <c r="C849" s="9" t="str">
        <f>IF($D$3&gt;$A849,"",IF($D$4&lt;$A849,"",+'IRS Interest Rates'!$B2120))</f>
        <v/>
      </c>
      <c r="D849" s="11">
        <f t="shared" si="106"/>
        <v>0</v>
      </c>
      <c r="E849" s="11"/>
      <c r="F849" s="5">
        <f t="shared" si="104"/>
        <v>0</v>
      </c>
      <c r="G849" s="10"/>
      <c r="H849" s="10" t="str">
        <f t="shared" si="105"/>
        <v/>
      </c>
      <c r="I849" s="5">
        <f>TRUNC(IF(G849="",0,(IF(SUM(I$18:$I848)&gt;=(0.25*$G$5),0,(IF((SUM($I$18:$I848)+(0.25*$G$5))&gt;$G$5,(($G$5*0.25)-SUM(I$18:$I848)),($G$5*G849)))))),2)</f>
        <v>0</v>
      </c>
      <c r="J849" s="5">
        <f>TRUNC(IF(H849="",0,(IF(SUM($J$18:J848)&gt;=(0.25*$G$5),0,(IF((SUM($J$18:$J848)+(0.25*$G$5))&gt;+($G$5*0.25),(($G$5*0.25)-SUM($J$18:J848)),($G$5*H849)))))),2)</f>
        <v>0</v>
      </c>
      <c r="L849" s="5">
        <f t="shared" si="99"/>
        <v>0</v>
      </c>
      <c r="M849" s="5">
        <f t="shared" si="100"/>
        <v>0</v>
      </c>
      <c r="N849" s="17"/>
      <c r="O849" s="17"/>
      <c r="P849" s="17"/>
      <c r="Q849" s="5">
        <f t="shared" si="101"/>
        <v>0</v>
      </c>
      <c r="S849" s="5">
        <f t="shared" si="102"/>
        <v>0</v>
      </c>
      <c r="T849" s="5">
        <f t="shared" si="103"/>
        <v>0</v>
      </c>
      <c r="W849" s="18"/>
    </row>
    <row r="850" spans="1:23" x14ac:dyDescent="0.25">
      <c r="A850" s="6">
        <f>+'IRS Interest Rates'!A2121</f>
        <v>45950</v>
      </c>
      <c r="C850" s="9" t="str">
        <f>IF($D$3&gt;$A850,"",IF($D$4&lt;$A850,"",+'IRS Interest Rates'!$B2121))</f>
        <v/>
      </c>
      <c r="D850" s="11">
        <f t="shared" si="106"/>
        <v>0</v>
      </c>
      <c r="E850" s="11"/>
      <c r="F850" s="5">
        <f t="shared" si="104"/>
        <v>0</v>
      </c>
      <c r="G850" s="10"/>
      <c r="H850" s="10" t="str">
        <f t="shared" si="105"/>
        <v/>
      </c>
      <c r="I850" s="5">
        <f>TRUNC(IF(G850="",0,(IF(SUM(I$18:$I849)&gt;=(0.25*$G$5),0,(IF((SUM($I$18:$I849)+(0.25*$G$5))&gt;$G$5,(($G$5*0.25)-SUM(I$18:$I849)),($G$5*G850)))))),2)</f>
        <v>0</v>
      </c>
      <c r="J850" s="5">
        <f>TRUNC(IF(H850="",0,(IF(SUM($J$18:J849)&gt;=(0.25*$G$5),0,(IF((SUM($J$18:$J849)+(0.25*$G$5))&gt;+($G$5*0.25),(($G$5*0.25)-SUM($J$18:J849)),($G$5*H850)))))),2)</f>
        <v>0</v>
      </c>
      <c r="L850" s="5">
        <f t="shared" si="99"/>
        <v>0</v>
      </c>
      <c r="M850" s="5">
        <f t="shared" si="100"/>
        <v>0</v>
      </c>
      <c r="N850" s="17"/>
      <c r="O850" s="17"/>
      <c r="P850" s="17"/>
      <c r="Q850" s="5">
        <f t="shared" si="101"/>
        <v>0</v>
      </c>
      <c r="S850" s="5">
        <f t="shared" si="102"/>
        <v>0</v>
      </c>
      <c r="T850" s="5">
        <f t="shared" si="103"/>
        <v>0</v>
      </c>
      <c r="W850" s="18"/>
    </row>
    <row r="851" spans="1:23" x14ac:dyDescent="0.25">
      <c r="A851" s="6">
        <f>+'IRS Interest Rates'!A2122</f>
        <v>45951</v>
      </c>
      <c r="C851" s="9" t="str">
        <f>IF($D$3&gt;$A851,"",IF($D$4&lt;$A851,"",+'IRS Interest Rates'!$B2122))</f>
        <v/>
      </c>
      <c r="D851" s="11">
        <f t="shared" si="106"/>
        <v>0</v>
      </c>
      <c r="E851" s="11"/>
      <c r="F851" s="5">
        <f t="shared" si="104"/>
        <v>0</v>
      </c>
      <c r="G851" s="10"/>
      <c r="H851" s="10" t="str">
        <f t="shared" si="105"/>
        <v/>
      </c>
      <c r="I851" s="5">
        <f>TRUNC(IF(G851="",0,(IF(SUM(I$18:$I850)&gt;=(0.25*$G$5),0,(IF((SUM($I$18:$I850)+(0.25*$G$5))&gt;$G$5,(($G$5*0.25)-SUM(I$18:$I850)),($G$5*G851)))))),2)</f>
        <v>0</v>
      </c>
      <c r="J851" s="5">
        <f>TRUNC(IF(H851="",0,(IF(SUM($J$18:J850)&gt;=(0.25*$G$5),0,(IF((SUM($J$18:$J850)+(0.25*$G$5))&gt;+($G$5*0.25),(($G$5*0.25)-SUM($J$18:J850)),($G$5*H851)))))),2)</f>
        <v>0</v>
      </c>
      <c r="L851" s="5">
        <f t="shared" ref="L851:L914" si="107">+Q850</f>
        <v>0</v>
      </c>
      <c r="M851" s="5">
        <f t="shared" ref="M851:M914" si="108">+F851</f>
        <v>0</v>
      </c>
      <c r="N851" s="17"/>
      <c r="O851" s="17"/>
      <c r="P851" s="17"/>
      <c r="Q851" s="5">
        <f t="shared" ref="Q851:Q914" si="109">SUM(L851:P851)</f>
        <v>0</v>
      </c>
      <c r="S851" s="5">
        <f t="shared" ref="S851:S914" si="110">+L851+N851+O851+P851</f>
        <v>0</v>
      </c>
      <c r="T851" s="5">
        <f t="shared" ref="T851:T914" si="111">ROUND(S851*D851,2)</f>
        <v>0</v>
      </c>
      <c r="W851" s="18"/>
    </row>
    <row r="852" spans="1:23" x14ac:dyDescent="0.25">
      <c r="A852" s="6">
        <f>+'IRS Interest Rates'!A2123</f>
        <v>45952</v>
      </c>
      <c r="C852" s="9" t="str">
        <f>IF($D$3&gt;$A852,"",IF($D$4&lt;$A852,"",+'IRS Interest Rates'!$B2123))</f>
        <v/>
      </c>
      <c r="D852" s="11">
        <f t="shared" si="106"/>
        <v>0</v>
      </c>
      <c r="E852" s="11"/>
      <c r="F852" s="5">
        <f t="shared" ref="F852:F915" si="112">+T852</f>
        <v>0</v>
      </c>
      <c r="G852" s="10"/>
      <c r="H852" s="10" t="str">
        <f t="shared" si="105"/>
        <v/>
      </c>
      <c r="I852" s="5">
        <f>TRUNC(IF(G852="",0,(IF(SUM(I$18:$I851)&gt;=(0.25*$G$5),0,(IF((SUM($I$18:$I851)+(0.25*$G$5))&gt;$G$5,(($G$5*0.25)-SUM(I$18:$I851)),($G$5*G852)))))),2)</f>
        <v>0</v>
      </c>
      <c r="J852" s="5">
        <f>TRUNC(IF(H852="",0,(IF(SUM($J$18:J851)&gt;=(0.25*$G$5),0,(IF((SUM($J$18:$J851)+(0.25*$G$5))&gt;+($G$5*0.25),(($G$5*0.25)-SUM($J$18:J851)),($G$5*H852)))))),2)</f>
        <v>0</v>
      </c>
      <c r="L852" s="5">
        <f t="shared" si="107"/>
        <v>0</v>
      </c>
      <c r="M852" s="5">
        <f t="shared" si="108"/>
        <v>0</v>
      </c>
      <c r="N852" s="17"/>
      <c r="O852" s="17"/>
      <c r="P852" s="17"/>
      <c r="Q852" s="5">
        <f t="shared" si="109"/>
        <v>0</v>
      </c>
      <c r="S852" s="5">
        <f t="shared" si="110"/>
        <v>0</v>
      </c>
      <c r="T852" s="5">
        <f t="shared" si="111"/>
        <v>0</v>
      </c>
      <c r="W852" s="18"/>
    </row>
    <row r="853" spans="1:23" x14ac:dyDescent="0.25">
      <c r="A853" s="6">
        <f>+'IRS Interest Rates'!A2124</f>
        <v>45953</v>
      </c>
      <c r="C853" s="9" t="str">
        <f>IF($D$3&gt;$A853,"",IF($D$4&lt;$A853,"",+'IRS Interest Rates'!$B2124))</f>
        <v/>
      </c>
      <c r="D853" s="11">
        <f t="shared" si="106"/>
        <v>0</v>
      </c>
      <c r="E853" s="11"/>
      <c r="F853" s="5">
        <f t="shared" si="112"/>
        <v>0</v>
      </c>
      <c r="G853" s="10"/>
      <c r="H853" s="10" t="str">
        <f t="shared" si="105"/>
        <v/>
      </c>
      <c r="I853" s="5">
        <f>TRUNC(IF(G853="",0,(IF(SUM(I$18:$I852)&gt;=(0.25*$G$5),0,(IF((SUM($I$18:$I852)+(0.25*$G$5))&gt;$G$5,(($G$5*0.25)-SUM(I$18:$I852)),($G$5*G853)))))),2)</f>
        <v>0</v>
      </c>
      <c r="J853" s="5">
        <f>TRUNC(IF(H853="",0,(IF(SUM($J$18:J852)&gt;=(0.25*$G$5),0,(IF((SUM($J$18:$J852)+(0.25*$G$5))&gt;+($G$5*0.25),(($G$5*0.25)-SUM($J$18:J852)),($G$5*H853)))))),2)</f>
        <v>0</v>
      </c>
      <c r="L853" s="5">
        <f t="shared" si="107"/>
        <v>0</v>
      </c>
      <c r="M853" s="5">
        <f t="shared" si="108"/>
        <v>0</v>
      </c>
      <c r="N853" s="17"/>
      <c r="O853" s="17"/>
      <c r="P853" s="17"/>
      <c r="Q853" s="5">
        <f t="shared" si="109"/>
        <v>0</v>
      </c>
      <c r="S853" s="5">
        <f t="shared" si="110"/>
        <v>0</v>
      </c>
      <c r="T853" s="5">
        <f t="shared" si="111"/>
        <v>0</v>
      </c>
      <c r="W853" s="18"/>
    </row>
    <row r="854" spans="1:23" x14ac:dyDescent="0.25">
      <c r="A854" s="6">
        <f>+'IRS Interest Rates'!A2125</f>
        <v>45954</v>
      </c>
      <c r="C854" s="9" t="str">
        <f>IF($D$3&gt;$A854,"",IF($D$4&lt;$A854,"",+'IRS Interest Rates'!$B2125))</f>
        <v/>
      </c>
      <c r="D854" s="11">
        <f t="shared" si="106"/>
        <v>0</v>
      </c>
      <c r="E854" s="11"/>
      <c r="F854" s="5">
        <f t="shared" si="112"/>
        <v>0</v>
      </c>
      <c r="G854" s="10"/>
      <c r="H854" s="10" t="str">
        <f t="shared" si="105"/>
        <v/>
      </c>
      <c r="I854" s="5">
        <f>TRUNC(IF(G854="",0,(IF(SUM(I$18:$I853)&gt;=(0.25*$G$5),0,(IF((SUM($I$18:$I853)+(0.25*$G$5))&gt;$G$5,(($G$5*0.25)-SUM(I$18:$I853)),($G$5*G854)))))),2)</f>
        <v>0</v>
      </c>
      <c r="J854" s="5">
        <f>TRUNC(IF(H854="",0,(IF(SUM($J$18:J853)&gt;=(0.25*$G$5),0,(IF((SUM($J$18:$J853)+(0.25*$G$5))&gt;+($G$5*0.25),(($G$5*0.25)-SUM($J$18:J853)),($G$5*H854)))))),2)</f>
        <v>0</v>
      </c>
      <c r="L854" s="5">
        <f t="shared" si="107"/>
        <v>0</v>
      </c>
      <c r="M854" s="5">
        <f t="shared" si="108"/>
        <v>0</v>
      </c>
      <c r="N854" s="17"/>
      <c r="O854" s="17"/>
      <c r="P854" s="17"/>
      <c r="Q854" s="5">
        <f t="shared" si="109"/>
        <v>0</v>
      </c>
      <c r="S854" s="5">
        <f t="shared" si="110"/>
        <v>0</v>
      </c>
      <c r="T854" s="5">
        <f t="shared" si="111"/>
        <v>0</v>
      </c>
      <c r="W854" s="18"/>
    </row>
    <row r="855" spans="1:23" x14ac:dyDescent="0.25">
      <c r="A855" s="6">
        <f>+'IRS Interest Rates'!A2126</f>
        <v>45955</v>
      </c>
      <c r="C855" s="9" t="str">
        <f>IF($D$3&gt;$A855,"",IF($D$4&lt;$A855,"",+'IRS Interest Rates'!$B2126))</f>
        <v/>
      </c>
      <c r="D855" s="11">
        <f t="shared" si="106"/>
        <v>0</v>
      </c>
      <c r="E855" s="11"/>
      <c r="F855" s="5">
        <f t="shared" si="112"/>
        <v>0</v>
      </c>
      <c r="G855" s="10"/>
      <c r="H855" s="10" t="str">
        <f t="shared" si="105"/>
        <v/>
      </c>
      <c r="I855" s="5">
        <f>TRUNC(IF(G855="",0,(IF(SUM(I$18:$I854)&gt;=(0.25*$G$5),0,(IF((SUM($I$18:$I854)+(0.25*$G$5))&gt;$G$5,(($G$5*0.25)-SUM(I$18:$I854)),($G$5*G855)))))),2)</f>
        <v>0</v>
      </c>
      <c r="J855" s="5">
        <f>TRUNC(IF(H855="",0,(IF(SUM($J$18:J854)&gt;=(0.25*$G$5),0,(IF((SUM($J$18:$J854)+(0.25*$G$5))&gt;+($G$5*0.25),(($G$5*0.25)-SUM($J$18:J854)),($G$5*H855)))))),2)</f>
        <v>0</v>
      </c>
      <c r="L855" s="5">
        <f t="shared" si="107"/>
        <v>0</v>
      </c>
      <c r="M855" s="5">
        <f t="shared" si="108"/>
        <v>0</v>
      </c>
      <c r="N855" s="17"/>
      <c r="O855" s="17"/>
      <c r="P855" s="17"/>
      <c r="Q855" s="5">
        <f t="shared" si="109"/>
        <v>0</v>
      </c>
      <c r="S855" s="5">
        <f t="shared" si="110"/>
        <v>0</v>
      </c>
      <c r="T855" s="5">
        <f t="shared" si="111"/>
        <v>0</v>
      </c>
      <c r="W855" s="18"/>
    </row>
    <row r="856" spans="1:23" x14ac:dyDescent="0.25">
      <c r="A856" s="6">
        <f>+'IRS Interest Rates'!A2127</f>
        <v>45956</v>
      </c>
      <c r="C856" s="9" t="str">
        <f>IF($D$3&gt;$A856,"",IF($D$4&lt;$A856,"",+'IRS Interest Rates'!$B2127))</f>
        <v/>
      </c>
      <c r="D856" s="11">
        <f t="shared" si="106"/>
        <v>0</v>
      </c>
      <c r="E856" s="11"/>
      <c r="F856" s="5">
        <f t="shared" si="112"/>
        <v>0</v>
      </c>
      <c r="G856" s="10"/>
      <c r="H856" s="10" t="str">
        <f t="shared" si="105"/>
        <v/>
      </c>
      <c r="I856" s="5">
        <f>TRUNC(IF(G856="",0,(IF(SUM(I$18:$I855)&gt;=(0.25*$G$5),0,(IF((SUM($I$18:$I855)+(0.25*$G$5))&gt;$G$5,(($G$5*0.25)-SUM(I$18:$I855)),($G$5*G856)))))),2)</f>
        <v>0</v>
      </c>
      <c r="J856" s="5">
        <f>TRUNC(IF(H856="",0,(IF(SUM($J$18:J855)&gt;=(0.25*$G$5),0,(IF((SUM($J$18:$J855)+(0.25*$G$5))&gt;+($G$5*0.25),(($G$5*0.25)-SUM($J$18:J855)),($G$5*H856)))))),2)</f>
        <v>0</v>
      </c>
      <c r="L856" s="5">
        <f t="shared" si="107"/>
        <v>0</v>
      </c>
      <c r="M856" s="5">
        <f t="shared" si="108"/>
        <v>0</v>
      </c>
      <c r="N856" s="17"/>
      <c r="O856" s="17"/>
      <c r="P856" s="17"/>
      <c r="Q856" s="5">
        <f t="shared" si="109"/>
        <v>0</v>
      </c>
      <c r="S856" s="5">
        <f t="shared" si="110"/>
        <v>0</v>
      </c>
      <c r="T856" s="5">
        <f t="shared" si="111"/>
        <v>0</v>
      </c>
      <c r="W856" s="18"/>
    </row>
    <row r="857" spans="1:23" x14ac:dyDescent="0.25">
      <c r="A857" s="6">
        <f>+'IRS Interest Rates'!A2128</f>
        <v>45957</v>
      </c>
      <c r="C857" s="9" t="str">
        <f>IF($D$3&gt;$A857,"",IF($D$4&lt;$A857,"",+'IRS Interest Rates'!$B2128))</f>
        <v/>
      </c>
      <c r="D857" s="11">
        <f t="shared" si="106"/>
        <v>0</v>
      </c>
      <c r="E857" s="11"/>
      <c r="F857" s="5">
        <f t="shared" si="112"/>
        <v>0</v>
      </c>
      <c r="G857" s="10"/>
      <c r="H857" s="10" t="str">
        <f t="shared" si="105"/>
        <v/>
      </c>
      <c r="I857" s="5">
        <f>TRUNC(IF(G857="",0,(IF(SUM(I$18:$I856)&gt;=(0.25*$G$5),0,(IF((SUM($I$18:$I856)+(0.25*$G$5))&gt;$G$5,(($G$5*0.25)-SUM(I$18:$I856)),($G$5*G857)))))),2)</f>
        <v>0</v>
      </c>
      <c r="J857" s="5">
        <f>TRUNC(IF(H857="",0,(IF(SUM($J$18:J856)&gt;=(0.25*$G$5),0,(IF((SUM($J$18:$J856)+(0.25*$G$5))&gt;+($G$5*0.25),(($G$5*0.25)-SUM($J$18:J856)),($G$5*H857)))))),2)</f>
        <v>0</v>
      </c>
      <c r="L857" s="5">
        <f t="shared" si="107"/>
        <v>0</v>
      </c>
      <c r="M857" s="5">
        <f t="shared" si="108"/>
        <v>0</v>
      </c>
      <c r="N857" s="17"/>
      <c r="O857" s="17"/>
      <c r="P857" s="17"/>
      <c r="Q857" s="5">
        <f t="shared" si="109"/>
        <v>0</v>
      </c>
      <c r="S857" s="5">
        <f t="shared" si="110"/>
        <v>0</v>
      </c>
      <c r="T857" s="5">
        <f t="shared" si="111"/>
        <v>0</v>
      </c>
      <c r="W857" s="18"/>
    </row>
    <row r="858" spans="1:23" x14ac:dyDescent="0.25">
      <c r="A858" s="6">
        <f>+'IRS Interest Rates'!A2129</f>
        <v>45958</v>
      </c>
      <c r="C858" s="9" t="str">
        <f>IF($D$3&gt;$A858,"",IF($D$4&lt;$A858,"",+'IRS Interest Rates'!$B2129))</f>
        <v/>
      </c>
      <c r="D858" s="11">
        <f t="shared" si="106"/>
        <v>0</v>
      </c>
      <c r="E858" s="11"/>
      <c r="F858" s="5">
        <f t="shared" si="112"/>
        <v>0</v>
      </c>
      <c r="G858" s="10"/>
      <c r="H858" s="10" t="str">
        <f t="shared" si="105"/>
        <v/>
      </c>
      <c r="I858" s="5">
        <f>TRUNC(IF(G858="",0,(IF(SUM(I$18:$I857)&gt;=(0.25*$G$5),0,(IF((SUM($I$18:$I857)+(0.25*$G$5))&gt;$G$5,(($G$5*0.25)-SUM(I$18:$I857)),($G$5*G858)))))),2)</f>
        <v>0</v>
      </c>
      <c r="J858" s="5">
        <f>TRUNC(IF(H858="",0,(IF(SUM($J$18:J857)&gt;=(0.25*$G$5),0,(IF((SUM($J$18:$J857)+(0.25*$G$5))&gt;+($G$5*0.25),(($G$5*0.25)-SUM($J$18:J857)),($G$5*H858)))))),2)</f>
        <v>0</v>
      </c>
      <c r="L858" s="5">
        <f t="shared" si="107"/>
        <v>0</v>
      </c>
      <c r="M858" s="5">
        <f t="shared" si="108"/>
        <v>0</v>
      </c>
      <c r="N858" s="17"/>
      <c r="O858" s="17"/>
      <c r="P858" s="17"/>
      <c r="Q858" s="5">
        <f t="shared" si="109"/>
        <v>0</v>
      </c>
      <c r="S858" s="5">
        <f t="shared" si="110"/>
        <v>0</v>
      </c>
      <c r="T858" s="5">
        <f t="shared" si="111"/>
        <v>0</v>
      </c>
      <c r="W858" s="18"/>
    </row>
    <row r="859" spans="1:23" x14ac:dyDescent="0.25">
      <c r="A859" s="6">
        <f>+'IRS Interest Rates'!A2130</f>
        <v>45959</v>
      </c>
      <c r="C859" s="9" t="str">
        <f>IF($D$3&gt;$A859,"",IF($D$4&lt;$A859,"",+'IRS Interest Rates'!$B2130))</f>
        <v/>
      </c>
      <c r="D859" s="11">
        <f t="shared" si="106"/>
        <v>0</v>
      </c>
      <c r="E859" s="11"/>
      <c r="F859" s="5">
        <f t="shared" si="112"/>
        <v>0</v>
      </c>
      <c r="G859" s="10"/>
      <c r="H859" s="10" t="str">
        <f t="shared" si="105"/>
        <v/>
      </c>
      <c r="I859" s="5">
        <f>TRUNC(IF(G859="",0,(IF(SUM(I$18:$I858)&gt;=(0.25*$G$5),0,(IF((SUM($I$18:$I858)+(0.25*$G$5))&gt;$G$5,(($G$5*0.25)-SUM(I$18:$I858)),($G$5*G859)))))),2)</f>
        <v>0</v>
      </c>
      <c r="J859" s="5">
        <f>TRUNC(IF(H859="",0,(IF(SUM($J$18:J858)&gt;=(0.25*$G$5),0,(IF((SUM($J$18:$J858)+(0.25*$G$5))&gt;+($G$5*0.25),(($G$5*0.25)-SUM($J$18:J858)),($G$5*H859)))))),2)</f>
        <v>0</v>
      </c>
      <c r="L859" s="5">
        <f t="shared" si="107"/>
        <v>0</v>
      </c>
      <c r="M859" s="5">
        <f t="shared" si="108"/>
        <v>0</v>
      </c>
      <c r="N859" s="17"/>
      <c r="O859" s="17"/>
      <c r="P859" s="17"/>
      <c r="Q859" s="5">
        <f t="shared" si="109"/>
        <v>0</v>
      </c>
      <c r="S859" s="5">
        <f t="shared" si="110"/>
        <v>0</v>
      </c>
      <c r="T859" s="5">
        <f t="shared" si="111"/>
        <v>0</v>
      </c>
      <c r="W859" s="18"/>
    </row>
    <row r="860" spans="1:23" x14ac:dyDescent="0.25">
      <c r="A860" s="6">
        <f>+'IRS Interest Rates'!A2131</f>
        <v>45960</v>
      </c>
      <c r="C860" s="9" t="str">
        <f>IF($D$3&gt;$A860,"",IF($D$4&lt;$A860,"",+'IRS Interest Rates'!$B2131))</f>
        <v/>
      </c>
      <c r="D860" s="11">
        <f t="shared" si="106"/>
        <v>0</v>
      </c>
      <c r="E860" s="11"/>
      <c r="F860" s="5">
        <f t="shared" si="112"/>
        <v>0</v>
      </c>
      <c r="G860" s="10"/>
      <c r="H860" s="10" t="str">
        <f t="shared" si="105"/>
        <v/>
      </c>
      <c r="I860" s="5">
        <f>TRUNC(IF(G860="",0,(IF(SUM(I$18:$I859)&gt;=(0.25*$G$5),0,(IF((SUM($I$18:$I859)+(0.25*$G$5))&gt;$G$5,(($G$5*0.25)-SUM(I$18:$I859)),($G$5*G860)))))),2)</f>
        <v>0</v>
      </c>
      <c r="J860" s="5">
        <f>TRUNC(IF(H860="",0,(IF(SUM($J$18:J859)&gt;=(0.25*$G$5),0,(IF((SUM($J$18:$J859)+(0.25*$G$5))&gt;+($G$5*0.25),(($G$5*0.25)-SUM($J$18:J859)),($G$5*H860)))))),2)</f>
        <v>0</v>
      </c>
      <c r="L860" s="5">
        <f t="shared" si="107"/>
        <v>0</v>
      </c>
      <c r="M860" s="5">
        <f t="shared" si="108"/>
        <v>0</v>
      </c>
      <c r="N860" s="17"/>
      <c r="O860" s="17"/>
      <c r="P860" s="17"/>
      <c r="Q860" s="5">
        <f t="shared" si="109"/>
        <v>0</v>
      </c>
      <c r="S860" s="5">
        <f t="shared" si="110"/>
        <v>0</v>
      </c>
      <c r="T860" s="5">
        <f t="shared" si="111"/>
        <v>0</v>
      </c>
      <c r="W860" s="18"/>
    </row>
    <row r="861" spans="1:23" x14ac:dyDescent="0.25">
      <c r="A861" s="6">
        <f>+'IRS Interest Rates'!A2132</f>
        <v>45961</v>
      </c>
      <c r="C861" s="9" t="str">
        <f>IF($D$3&gt;$A861,"",IF($D$4&lt;$A861,"",+'IRS Interest Rates'!$B2132))</f>
        <v/>
      </c>
      <c r="D861" s="11">
        <f t="shared" si="106"/>
        <v>0</v>
      </c>
      <c r="E861" s="11"/>
      <c r="F861" s="5">
        <f t="shared" si="112"/>
        <v>0</v>
      </c>
      <c r="G861" s="10">
        <f>IF($G$14="yes",IF($A861&lt;$D$3,"",IF(SUM(F831:F861)&gt;0,G$16,"")),0)</f>
        <v>0</v>
      </c>
      <c r="H861" s="10">
        <f t="shared" si="105"/>
        <v>0</v>
      </c>
      <c r="I861" s="5">
        <f>TRUNC(IF(G861="",0,(IF(SUM(I$18:$I860)&gt;=(0.25*$G$5),0,(IF((SUM($I$18:$I860)+(0.25*$G$5))&gt;$G$5,(($G$5*0.25)-SUM(I$18:$I860)),($G$5*G861)))))),2)</f>
        <v>0</v>
      </c>
      <c r="J861" s="5">
        <f>TRUNC(IF(H861="",0,(IF(SUM($J$18:J860)&gt;=(0.25*$G$5),0,(IF((SUM($J$18:$J860)+(0.25*$G$5))&gt;+($G$5*0.25),(($G$5*0.25)-SUM($J$18:J860)),($G$5*H861)))))),2)</f>
        <v>0</v>
      </c>
      <c r="L861" s="5">
        <f t="shared" si="107"/>
        <v>0</v>
      </c>
      <c r="M861" s="5">
        <f t="shared" si="108"/>
        <v>0</v>
      </c>
      <c r="N861" s="17"/>
      <c r="O861" s="17"/>
      <c r="P861" s="17"/>
      <c r="Q861" s="5">
        <f t="shared" si="109"/>
        <v>0</v>
      </c>
      <c r="S861" s="5">
        <f t="shared" si="110"/>
        <v>0</v>
      </c>
      <c r="T861" s="5">
        <f t="shared" si="111"/>
        <v>0</v>
      </c>
      <c r="W861" s="18"/>
    </row>
    <row r="862" spans="1:23" x14ac:dyDescent="0.25">
      <c r="A862" s="6">
        <f>+'IRS Interest Rates'!A2133</f>
        <v>45962</v>
      </c>
      <c r="C862" s="9" t="str">
        <f>IF($D$3&gt;$A862,"",IF($D$4&lt;$A862,"",+'IRS Interest Rates'!$B2133))</f>
        <v/>
      </c>
      <c r="D862" s="11">
        <f t="shared" si="106"/>
        <v>0</v>
      </c>
      <c r="E862" s="11"/>
      <c r="F862" s="5">
        <f t="shared" si="112"/>
        <v>0</v>
      </c>
      <c r="G862" s="10"/>
      <c r="H862" s="10" t="str">
        <f t="shared" si="105"/>
        <v/>
      </c>
      <c r="I862" s="5">
        <f>TRUNC(IF(G862="",0,(IF(SUM(I$18:$I861)&gt;=(0.25*$G$5),0,(IF((SUM($I$18:$I861)+(0.25*$G$5))&gt;$G$5,(($G$5*0.25)-SUM(I$18:$I861)),($G$5*G862)))))),2)</f>
        <v>0</v>
      </c>
      <c r="J862" s="5">
        <f>TRUNC(IF(H862="",0,(IF(SUM($J$18:J861)&gt;=(0.25*$G$5),0,(IF((SUM($J$18:$J861)+(0.25*$G$5))&gt;+($G$5*0.25),(($G$5*0.25)-SUM($J$18:J861)),($G$5*H862)))))),2)</f>
        <v>0</v>
      </c>
      <c r="L862" s="5">
        <f t="shared" si="107"/>
        <v>0</v>
      </c>
      <c r="M862" s="5">
        <f t="shared" si="108"/>
        <v>0</v>
      </c>
      <c r="N862" s="17"/>
      <c r="O862" s="17"/>
      <c r="P862" s="17"/>
      <c r="Q862" s="5">
        <f t="shared" si="109"/>
        <v>0</v>
      </c>
      <c r="S862" s="5">
        <f t="shared" si="110"/>
        <v>0</v>
      </c>
      <c r="T862" s="5">
        <f t="shared" si="111"/>
        <v>0</v>
      </c>
      <c r="W862" s="18"/>
    </row>
    <row r="863" spans="1:23" x14ac:dyDescent="0.25">
      <c r="A863" s="6">
        <f>+'IRS Interest Rates'!A2134</f>
        <v>45963</v>
      </c>
      <c r="C863" s="9" t="str">
        <f>IF($D$3&gt;$A863,"",IF($D$4&lt;$A863,"",+'IRS Interest Rates'!$B2134))</f>
        <v/>
      </c>
      <c r="D863" s="11">
        <f t="shared" si="106"/>
        <v>0</v>
      </c>
      <c r="E863" s="11"/>
      <c r="F863" s="5">
        <f t="shared" si="112"/>
        <v>0</v>
      </c>
      <c r="G863" s="10"/>
      <c r="H863" s="10" t="str">
        <f t="shared" si="105"/>
        <v/>
      </c>
      <c r="I863" s="5">
        <f>TRUNC(IF(G863="",0,(IF(SUM(I$18:$I862)&gt;=(0.25*$G$5),0,(IF((SUM($I$18:$I862)+(0.25*$G$5))&gt;$G$5,(($G$5*0.25)-SUM(I$18:$I862)),($G$5*G863)))))),2)</f>
        <v>0</v>
      </c>
      <c r="J863" s="5">
        <f>TRUNC(IF(H863="",0,(IF(SUM($J$18:J862)&gt;=(0.25*$G$5),0,(IF((SUM($J$18:$J862)+(0.25*$G$5))&gt;+($G$5*0.25),(($G$5*0.25)-SUM($J$18:J862)),($G$5*H863)))))),2)</f>
        <v>0</v>
      </c>
      <c r="L863" s="5">
        <f t="shared" si="107"/>
        <v>0</v>
      </c>
      <c r="M863" s="5">
        <f t="shared" si="108"/>
        <v>0</v>
      </c>
      <c r="N863" s="17"/>
      <c r="O863" s="17"/>
      <c r="P863" s="17"/>
      <c r="Q863" s="5">
        <f t="shared" si="109"/>
        <v>0</v>
      </c>
      <c r="S863" s="5">
        <f t="shared" si="110"/>
        <v>0</v>
      </c>
      <c r="T863" s="5">
        <f t="shared" si="111"/>
        <v>0</v>
      </c>
      <c r="W863" s="18"/>
    </row>
    <row r="864" spans="1:23" x14ac:dyDescent="0.25">
      <c r="A864" s="6">
        <f>+'IRS Interest Rates'!A2135</f>
        <v>45964</v>
      </c>
      <c r="C864" s="9" t="str">
        <f>IF($D$3&gt;$A864,"",IF($D$4&lt;$A864,"",+'IRS Interest Rates'!$B2135))</f>
        <v/>
      </c>
      <c r="D864" s="11">
        <f t="shared" si="106"/>
        <v>0</v>
      </c>
      <c r="E864" s="11"/>
      <c r="F864" s="5">
        <f t="shared" si="112"/>
        <v>0</v>
      </c>
      <c r="G864" s="10"/>
      <c r="H864" s="10" t="str">
        <f t="shared" si="105"/>
        <v/>
      </c>
      <c r="I864" s="5">
        <f>TRUNC(IF(G864="",0,(IF(SUM(I$18:$I863)&gt;=(0.25*$G$5),0,(IF((SUM($I$18:$I863)+(0.25*$G$5))&gt;$G$5,(($G$5*0.25)-SUM(I$18:$I863)),($G$5*G864)))))),2)</f>
        <v>0</v>
      </c>
      <c r="J864" s="5">
        <f>TRUNC(IF(H864="",0,(IF(SUM($J$18:J863)&gt;=(0.25*$G$5),0,(IF((SUM($J$18:$J863)+(0.25*$G$5))&gt;+($G$5*0.25),(($G$5*0.25)-SUM($J$18:J863)),($G$5*H864)))))),2)</f>
        <v>0</v>
      </c>
      <c r="L864" s="5">
        <f t="shared" si="107"/>
        <v>0</v>
      </c>
      <c r="M864" s="5">
        <f t="shared" si="108"/>
        <v>0</v>
      </c>
      <c r="N864" s="17"/>
      <c r="O864" s="17"/>
      <c r="P864" s="17"/>
      <c r="Q864" s="5">
        <f t="shared" si="109"/>
        <v>0</v>
      </c>
      <c r="S864" s="5">
        <f t="shared" si="110"/>
        <v>0</v>
      </c>
      <c r="T864" s="5">
        <f t="shared" si="111"/>
        <v>0</v>
      </c>
      <c r="W864" s="18"/>
    </row>
    <row r="865" spans="1:23" x14ac:dyDescent="0.25">
      <c r="A865" s="6">
        <f>+'IRS Interest Rates'!A2136</f>
        <v>45965</v>
      </c>
      <c r="C865" s="9" t="str">
        <f>IF($D$3&gt;$A865,"",IF($D$4&lt;$A865,"",+'IRS Interest Rates'!$B2136))</f>
        <v/>
      </c>
      <c r="D865" s="11">
        <f t="shared" si="106"/>
        <v>0</v>
      </c>
      <c r="E865" s="11"/>
      <c r="F865" s="5">
        <f t="shared" si="112"/>
        <v>0</v>
      </c>
      <c r="G865" s="10"/>
      <c r="H865" s="10" t="str">
        <f t="shared" si="105"/>
        <v/>
      </c>
      <c r="I865" s="5">
        <f>TRUNC(IF(G865="",0,(IF(SUM(I$18:$I864)&gt;=(0.25*$G$5),0,(IF((SUM($I$18:$I864)+(0.25*$G$5))&gt;$G$5,(($G$5*0.25)-SUM(I$18:$I864)),($G$5*G865)))))),2)</f>
        <v>0</v>
      </c>
      <c r="J865" s="5">
        <f>TRUNC(IF(H865="",0,(IF(SUM($J$18:J864)&gt;=(0.25*$G$5),0,(IF((SUM($J$18:$J864)+(0.25*$G$5))&gt;+($G$5*0.25),(($G$5*0.25)-SUM($J$18:J864)),($G$5*H865)))))),2)</f>
        <v>0</v>
      </c>
      <c r="L865" s="5">
        <f t="shared" si="107"/>
        <v>0</v>
      </c>
      <c r="M865" s="5">
        <f t="shared" si="108"/>
        <v>0</v>
      </c>
      <c r="N865" s="17"/>
      <c r="O865" s="17"/>
      <c r="P865" s="17"/>
      <c r="Q865" s="5">
        <f t="shared" si="109"/>
        <v>0</v>
      </c>
      <c r="S865" s="5">
        <f t="shared" si="110"/>
        <v>0</v>
      </c>
      <c r="T865" s="5">
        <f t="shared" si="111"/>
        <v>0</v>
      </c>
      <c r="W865" s="18"/>
    </row>
    <row r="866" spans="1:23" x14ac:dyDescent="0.25">
      <c r="A866" s="6">
        <f>+'IRS Interest Rates'!A2137</f>
        <v>45966</v>
      </c>
      <c r="C866" s="9" t="str">
        <f>IF($D$3&gt;$A866,"",IF($D$4&lt;$A866,"",+'IRS Interest Rates'!$B2137))</f>
        <v/>
      </c>
      <c r="D866" s="11">
        <f t="shared" si="106"/>
        <v>0</v>
      </c>
      <c r="E866" s="11"/>
      <c r="F866" s="5">
        <f t="shared" si="112"/>
        <v>0</v>
      </c>
      <c r="G866" s="10"/>
      <c r="H866" s="10" t="str">
        <f t="shared" si="105"/>
        <v/>
      </c>
      <c r="I866" s="5">
        <f>TRUNC(IF(G866="",0,(IF(SUM(I$18:$I865)&gt;=(0.25*$G$5),0,(IF((SUM($I$18:$I865)+(0.25*$G$5))&gt;$G$5,(($G$5*0.25)-SUM(I$18:$I865)),($G$5*G866)))))),2)</f>
        <v>0</v>
      </c>
      <c r="J866" s="5">
        <f>TRUNC(IF(H866="",0,(IF(SUM($J$18:J865)&gt;=(0.25*$G$5),0,(IF((SUM($J$18:$J865)+(0.25*$G$5))&gt;+($G$5*0.25),(($G$5*0.25)-SUM($J$18:J865)),($G$5*H866)))))),2)</f>
        <v>0</v>
      </c>
      <c r="L866" s="5">
        <f t="shared" si="107"/>
        <v>0</v>
      </c>
      <c r="M866" s="5">
        <f t="shared" si="108"/>
        <v>0</v>
      </c>
      <c r="N866" s="17"/>
      <c r="O866" s="17"/>
      <c r="P866" s="17"/>
      <c r="Q866" s="5">
        <f t="shared" si="109"/>
        <v>0</v>
      </c>
      <c r="S866" s="5">
        <f t="shared" si="110"/>
        <v>0</v>
      </c>
      <c r="T866" s="5">
        <f t="shared" si="111"/>
        <v>0</v>
      </c>
      <c r="W866" s="18"/>
    </row>
    <row r="867" spans="1:23" x14ac:dyDescent="0.25">
      <c r="A867" s="6">
        <f>+'IRS Interest Rates'!A2138</f>
        <v>45967</v>
      </c>
      <c r="C867" s="9" t="str">
        <f>IF($D$3&gt;$A867,"",IF($D$4&lt;$A867,"",+'IRS Interest Rates'!$B2138))</f>
        <v/>
      </c>
      <c r="D867" s="11">
        <f t="shared" si="106"/>
        <v>0</v>
      </c>
      <c r="E867" s="11"/>
      <c r="F867" s="5">
        <f t="shared" si="112"/>
        <v>0</v>
      </c>
      <c r="G867" s="10"/>
      <c r="H867" s="10" t="str">
        <f t="shared" si="105"/>
        <v/>
      </c>
      <c r="I867" s="5">
        <f>TRUNC(IF(G867="",0,(IF(SUM(I$18:$I866)&gt;=(0.25*$G$5),0,(IF((SUM($I$18:$I866)+(0.25*$G$5))&gt;$G$5,(($G$5*0.25)-SUM(I$18:$I866)),($G$5*G867)))))),2)</f>
        <v>0</v>
      </c>
      <c r="J867" s="5">
        <f>TRUNC(IF(H867="",0,(IF(SUM($J$18:J866)&gt;=(0.25*$G$5),0,(IF((SUM($J$18:$J866)+(0.25*$G$5))&gt;+($G$5*0.25),(($G$5*0.25)-SUM($J$18:J866)),($G$5*H867)))))),2)</f>
        <v>0</v>
      </c>
      <c r="L867" s="5">
        <f t="shared" si="107"/>
        <v>0</v>
      </c>
      <c r="M867" s="5">
        <f t="shared" si="108"/>
        <v>0</v>
      </c>
      <c r="N867" s="17"/>
      <c r="O867" s="17"/>
      <c r="P867" s="17"/>
      <c r="Q867" s="5">
        <f t="shared" si="109"/>
        <v>0</v>
      </c>
      <c r="S867" s="5">
        <f t="shared" si="110"/>
        <v>0</v>
      </c>
      <c r="T867" s="5">
        <f t="shared" si="111"/>
        <v>0</v>
      </c>
      <c r="W867" s="18"/>
    </row>
    <row r="868" spans="1:23" x14ac:dyDescent="0.25">
      <c r="A868" s="6">
        <f>+'IRS Interest Rates'!A2139</f>
        <v>45968</v>
      </c>
      <c r="C868" s="9" t="str">
        <f>IF($D$3&gt;$A868,"",IF($D$4&lt;$A868,"",+'IRS Interest Rates'!$B2139))</f>
        <v/>
      </c>
      <c r="D868" s="11">
        <f t="shared" si="106"/>
        <v>0</v>
      </c>
      <c r="E868" s="11"/>
      <c r="F868" s="5">
        <f t="shared" si="112"/>
        <v>0</v>
      </c>
      <c r="G868" s="10"/>
      <c r="H868" s="10" t="str">
        <f t="shared" si="105"/>
        <v/>
      </c>
      <c r="I868" s="5">
        <f>TRUNC(IF(G868="",0,(IF(SUM(I$18:$I867)&gt;=(0.25*$G$5),0,(IF((SUM($I$18:$I867)+(0.25*$G$5))&gt;$G$5,(($G$5*0.25)-SUM(I$18:$I867)),($G$5*G868)))))),2)</f>
        <v>0</v>
      </c>
      <c r="J868" s="5">
        <f>TRUNC(IF(H868="",0,(IF(SUM($J$18:J867)&gt;=(0.25*$G$5),0,(IF((SUM($J$18:$J867)+(0.25*$G$5))&gt;+($G$5*0.25),(($G$5*0.25)-SUM($J$18:J867)),($G$5*H868)))))),2)</f>
        <v>0</v>
      </c>
      <c r="L868" s="5">
        <f t="shared" si="107"/>
        <v>0</v>
      </c>
      <c r="M868" s="5">
        <f t="shared" si="108"/>
        <v>0</v>
      </c>
      <c r="N868" s="17"/>
      <c r="O868" s="17"/>
      <c r="P868" s="17"/>
      <c r="Q868" s="5">
        <f t="shared" si="109"/>
        <v>0</v>
      </c>
      <c r="S868" s="5">
        <f t="shared" si="110"/>
        <v>0</v>
      </c>
      <c r="T868" s="5">
        <f t="shared" si="111"/>
        <v>0</v>
      </c>
      <c r="W868" s="18"/>
    </row>
    <row r="869" spans="1:23" x14ac:dyDescent="0.25">
      <c r="A869" s="6">
        <f>+'IRS Interest Rates'!A2140</f>
        <v>45969</v>
      </c>
      <c r="C869" s="9" t="str">
        <f>IF($D$3&gt;$A869,"",IF($D$4&lt;$A869,"",+'IRS Interest Rates'!$B2140))</f>
        <v/>
      </c>
      <c r="D869" s="11">
        <f t="shared" si="106"/>
        <v>0</v>
      </c>
      <c r="E869" s="11"/>
      <c r="F869" s="5">
        <f t="shared" si="112"/>
        <v>0</v>
      </c>
      <c r="G869" s="10"/>
      <c r="H869" s="10" t="str">
        <f t="shared" si="105"/>
        <v/>
      </c>
      <c r="I869" s="5">
        <f>TRUNC(IF(G869="",0,(IF(SUM(I$18:$I868)&gt;=(0.25*$G$5),0,(IF((SUM($I$18:$I868)+(0.25*$G$5))&gt;$G$5,(($G$5*0.25)-SUM(I$18:$I868)),($G$5*G869)))))),2)</f>
        <v>0</v>
      </c>
      <c r="J869" s="5">
        <f>TRUNC(IF(H869="",0,(IF(SUM($J$18:J868)&gt;=(0.25*$G$5),0,(IF((SUM($J$18:$J868)+(0.25*$G$5))&gt;+($G$5*0.25),(($G$5*0.25)-SUM($J$18:J868)),($G$5*H869)))))),2)</f>
        <v>0</v>
      </c>
      <c r="L869" s="5">
        <f t="shared" si="107"/>
        <v>0</v>
      </c>
      <c r="M869" s="5">
        <f t="shared" si="108"/>
        <v>0</v>
      </c>
      <c r="N869" s="17"/>
      <c r="O869" s="17"/>
      <c r="P869" s="17"/>
      <c r="Q869" s="5">
        <f t="shared" si="109"/>
        <v>0</v>
      </c>
      <c r="S869" s="5">
        <f t="shared" si="110"/>
        <v>0</v>
      </c>
      <c r="T869" s="5">
        <f t="shared" si="111"/>
        <v>0</v>
      </c>
      <c r="W869" s="18"/>
    </row>
    <row r="870" spans="1:23" x14ac:dyDescent="0.25">
      <c r="A870" s="6">
        <f>+'IRS Interest Rates'!A2141</f>
        <v>45970</v>
      </c>
      <c r="C870" s="9" t="str">
        <f>IF($D$3&gt;$A870,"",IF($D$4&lt;$A870,"",+'IRS Interest Rates'!$B2141))</f>
        <v/>
      </c>
      <c r="D870" s="11">
        <f t="shared" si="106"/>
        <v>0</v>
      </c>
      <c r="E870" s="11"/>
      <c r="F870" s="5">
        <f t="shared" si="112"/>
        <v>0</v>
      </c>
      <c r="G870" s="10"/>
      <c r="H870" s="10" t="str">
        <f t="shared" si="105"/>
        <v/>
      </c>
      <c r="I870" s="5">
        <f>TRUNC(IF(G870="",0,(IF(SUM(I$18:$I869)&gt;=(0.25*$G$5),0,(IF((SUM($I$18:$I869)+(0.25*$G$5))&gt;$G$5,(($G$5*0.25)-SUM(I$18:$I869)),($G$5*G870)))))),2)</f>
        <v>0</v>
      </c>
      <c r="J870" s="5">
        <f>TRUNC(IF(H870="",0,(IF(SUM($J$18:J869)&gt;=(0.25*$G$5),0,(IF((SUM($J$18:$J869)+(0.25*$G$5))&gt;+($G$5*0.25),(($G$5*0.25)-SUM($J$18:J869)),($G$5*H870)))))),2)</f>
        <v>0</v>
      </c>
      <c r="L870" s="5">
        <f t="shared" si="107"/>
        <v>0</v>
      </c>
      <c r="M870" s="5">
        <f t="shared" si="108"/>
        <v>0</v>
      </c>
      <c r="N870" s="17"/>
      <c r="O870" s="17"/>
      <c r="P870" s="17"/>
      <c r="Q870" s="5">
        <f t="shared" si="109"/>
        <v>0</v>
      </c>
      <c r="S870" s="5">
        <f t="shared" si="110"/>
        <v>0</v>
      </c>
      <c r="T870" s="5">
        <f t="shared" si="111"/>
        <v>0</v>
      </c>
      <c r="W870" s="18"/>
    </row>
    <row r="871" spans="1:23" x14ac:dyDescent="0.25">
      <c r="A871" s="6">
        <f>+'IRS Interest Rates'!A2142</f>
        <v>45971</v>
      </c>
      <c r="C871" s="9" t="str">
        <f>IF($D$3&gt;$A871,"",IF($D$4&lt;$A871,"",+'IRS Interest Rates'!$B2142))</f>
        <v/>
      </c>
      <c r="D871" s="11">
        <f t="shared" si="106"/>
        <v>0</v>
      </c>
      <c r="E871" s="11"/>
      <c r="F871" s="5">
        <f t="shared" si="112"/>
        <v>0</v>
      </c>
      <c r="G871" s="10"/>
      <c r="H871" s="10" t="str">
        <f t="shared" si="105"/>
        <v/>
      </c>
      <c r="I871" s="5">
        <f>TRUNC(IF(G871="",0,(IF(SUM(I$18:$I870)&gt;=(0.25*$G$5),0,(IF((SUM($I$18:$I870)+(0.25*$G$5))&gt;$G$5,(($G$5*0.25)-SUM(I$18:$I870)),($G$5*G871)))))),2)</f>
        <v>0</v>
      </c>
      <c r="J871" s="5">
        <f>TRUNC(IF(H871="",0,(IF(SUM($J$18:J870)&gt;=(0.25*$G$5),0,(IF((SUM($J$18:$J870)+(0.25*$G$5))&gt;+($G$5*0.25),(($G$5*0.25)-SUM($J$18:J870)),($G$5*H871)))))),2)</f>
        <v>0</v>
      </c>
      <c r="L871" s="5">
        <f t="shared" si="107"/>
        <v>0</v>
      </c>
      <c r="M871" s="5">
        <f t="shared" si="108"/>
        <v>0</v>
      </c>
      <c r="N871" s="17"/>
      <c r="O871" s="17"/>
      <c r="P871" s="17"/>
      <c r="Q871" s="5">
        <f t="shared" si="109"/>
        <v>0</v>
      </c>
      <c r="S871" s="5">
        <f t="shared" si="110"/>
        <v>0</v>
      </c>
      <c r="T871" s="5">
        <f t="shared" si="111"/>
        <v>0</v>
      </c>
      <c r="W871" s="18"/>
    </row>
    <row r="872" spans="1:23" x14ac:dyDescent="0.25">
      <c r="A872" s="6">
        <f>+'IRS Interest Rates'!A2143</f>
        <v>45972</v>
      </c>
      <c r="C872" s="9" t="str">
        <f>IF($D$3&gt;$A872,"",IF($D$4&lt;$A872,"",+'IRS Interest Rates'!$B2143))</f>
        <v/>
      </c>
      <c r="D872" s="11">
        <f t="shared" si="106"/>
        <v>0</v>
      </c>
      <c r="E872" s="11"/>
      <c r="F872" s="5">
        <f t="shared" si="112"/>
        <v>0</v>
      </c>
      <c r="G872" s="10"/>
      <c r="H872" s="10" t="str">
        <f t="shared" si="105"/>
        <v/>
      </c>
      <c r="I872" s="5">
        <f>TRUNC(IF(G872="",0,(IF(SUM(I$18:$I871)&gt;=(0.25*$G$5),0,(IF((SUM($I$18:$I871)+(0.25*$G$5))&gt;$G$5,(($G$5*0.25)-SUM(I$18:$I871)),($G$5*G872)))))),2)</f>
        <v>0</v>
      </c>
      <c r="J872" s="5">
        <f>TRUNC(IF(H872="",0,(IF(SUM($J$18:J871)&gt;=(0.25*$G$5),0,(IF((SUM($J$18:$J871)+(0.25*$G$5))&gt;+($G$5*0.25),(($G$5*0.25)-SUM($J$18:J871)),($G$5*H872)))))),2)</f>
        <v>0</v>
      </c>
      <c r="L872" s="5">
        <f t="shared" si="107"/>
        <v>0</v>
      </c>
      <c r="M872" s="5">
        <f t="shared" si="108"/>
        <v>0</v>
      </c>
      <c r="N872" s="17"/>
      <c r="O872" s="17"/>
      <c r="P872" s="17"/>
      <c r="Q872" s="5">
        <f t="shared" si="109"/>
        <v>0</v>
      </c>
      <c r="S872" s="5">
        <f t="shared" si="110"/>
        <v>0</v>
      </c>
      <c r="T872" s="5">
        <f t="shared" si="111"/>
        <v>0</v>
      </c>
      <c r="W872" s="18"/>
    </row>
    <row r="873" spans="1:23" x14ac:dyDescent="0.25">
      <c r="A873" s="6">
        <f>+'IRS Interest Rates'!A2144</f>
        <v>45973</v>
      </c>
      <c r="C873" s="9" t="str">
        <f>IF($D$3&gt;$A873,"",IF($D$4&lt;$A873,"",+'IRS Interest Rates'!$B2144))</f>
        <v/>
      </c>
      <c r="D873" s="11">
        <f t="shared" si="106"/>
        <v>0</v>
      </c>
      <c r="E873" s="11"/>
      <c r="F873" s="5">
        <f t="shared" si="112"/>
        <v>0</v>
      </c>
      <c r="G873" s="10"/>
      <c r="H873" s="10" t="str">
        <f t="shared" si="105"/>
        <v/>
      </c>
      <c r="I873" s="5">
        <f>TRUNC(IF(G873="",0,(IF(SUM(I$18:$I872)&gt;=(0.25*$G$5),0,(IF((SUM($I$18:$I872)+(0.25*$G$5))&gt;$G$5,(($G$5*0.25)-SUM(I$18:$I872)),($G$5*G873)))))),2)</f>
        <v>0</v>
      </c>
      <c r="J873" s="5">
        <f>TRUNC(IF(H873="",0,(IF(SUM($J$18:J872)&gt;=(0.25*$G$5),0,(IF((SUM($J$18:$J872)+(0.25*$G$5))&gt;+($G$5*0.25),(($G$5*0.25)-SUM($J$18:J872)),($G$5*H873)))))),2)</f>
        <v>0</v>
      </c>
      <c r="L873" s="5">
        <f t="shared" si="107"/>
        <v>0</v>
      </c>
      <c r="M873" s="5">
        <f t="shared" si="108"/>
        <v>0</v>
      </c>
      <c r="N873" s="17"/>
      <c r="O873" s="17"/>
      <c r="P873" s="17"/>
      <c r="Q873" s="5">
        <f t="shared" si="109"/>
        <v>0</v>
      </c>
      <c r="S873" s="5">
        <f t="shared" si="110"/>
        <v>0</v>
      </c>
      <c r="T873" s="5">
        <f t="shared" si="111"/>
        <v>0</v>
      </c>
      <c r="W873" s="18"/>
    </row>
    <row r="874" spans="1:23" x14ac:dyDescent="0.25">
      <c r="A874" s="6">
        <f>+'IRS Interest Rates'!A2145</f>
        <v>45974</v>
      </c>
      <c r="C874" s="9" t="str">
        <f>IF($D$3&gt;$A874,"",IF($D$4&lt;$A874,"",+'IRS Interest Rates'!$B2145))</f>
        <v/>
      </c>
      <c r="D874" s="11">
        <f t="shared" si="106"/>
        <v>0</v>
      </c>
      <c r="E874" s="11"/>
      <c r="F874" s="5">
        <f t="shared" si="112"/>
        <v>0</v>
      </c>
      <c r="G874" s="10"/>
      <c r="H874" s="10" t="str">
        <f t="shared" ref="H874:H937" si="113">IF(G874="","",+H$16)</f>
        <v/>
      </c>
      <c r="I874" s="5">
        <f>TRUNC(IF(G874="",0,(IF(SUM(I$18:$I873)&gt;=(0.25*$G$5),0,(IF((SUM($I$18:$I873)+(0.25*$G$5))&gt;$G$5,(($G$5*0.25)-SUM(I$18:$I873)),($G$5*G874)))))),2)</f>
        <v>0</v>
      </c>
      <c r="J874" s="5">
        <f>TRUNC(IF(H874="",0,(IF(SUM($J$18:J873)&gt;=(0.25*$G$5),0,(IF((SUM($J$18:$J873)+(0.25*$G$5))&gt;+($G$5*0.25),(($G$5*0.25)-SUM($J$18:J873)),($G$5*H874)))))),2)</f>
        <v>0</v>
      </c>
      <c r="L874" s="5">
        <f t="shared" si="107"/>
        <v>0</v>
      </c>
      <c r="M874" s="5">
        <f t="shared" si="108"/>
        <v>0</v>
      </c>
      <c r="N874" s="17"/>
      <c r="O874" s="17"/>
      <c r="P874" s="17"/>
      <c r="Q874" s="5">
        <f t="shared" si="109"/>
        <v>0</v>
      </c>
      <c r="S874" s="5">
        <f t="shared" si="110"/>
        <v>0</v>
      </c>
      <c r="T874" s="5">
        <f t="shared" si="111"/>
        <v>0</v>
      </c>
      <c r="W874" s="18"/>
    </row>
    <row r="875" spans="1:23" x14ac:dyDescent="0.25">
      <c r="A875" s="6">
        <f>+'IRS Interest Rates'!A2146</f>
        <v>45975</v>
      </c>
      <c r="C875" s="9" t="str">
        <f>IF($D$3&gt;$A875,"",IF($D$4&lt;$A875,"",+'IRS Interest Rates'!$B2146))</f>
        <v/>
      </c>
      <c r="D875" s="11">
        <f t="shared" si="106"/>
        <v>0</v>
      </c>
      <c r="E875" s="11"/>
      <c r="F875" s="5">
        <f t="shared" si="112"/>
        <v>0</v>
      </c>
      <c r="G875" s="10"/>
      <c r="H875" s="10" t="str">
        <f t="shared" si="113"/>
        <v/>
      </c>
      <c r="I875" s="5">
        <f>TRUNC(IF(G875="",0,(IF(SUM(I$18:$I874)&gt;=(0.25*$G$5),0,(IF((SUM($I$18:$I874)+(0.25*$G$5))&gt;$G$5,(($G$5*0.25)-SUM(I$18:$I874)),($G$5*G875)))))),2)</f>
        <v>0</v>
      </c>
      <c r="J875" s="5">
        <f>TRUNC(IF(H875="",0,(IF(SUM($J$18:J874)&gt;=(0.25*$G$5),0,(IF((SUM($J$18:$J874)+(0.25*$G$5))&gt;+($G$5*0.25),(($G$5*0.25)-SUM($J$18:J874)),($G$5*H875)))))),2)</f>
        <v>0</v>
      </c>
      <c r="L875" s="5">
        <f t="shared" si="107"/>
        <v>0</v>
      </c>
      <c r="M875" s="5">
        <f t="shared" si="108"/>
        <v>0</v>
      </c>
      <c r="N875" s="17"/>
      <c r="O875" s="17"/>
      <c r="P875" s="17"/>
      <c r="Q875" s="5">
        <f t="shared" si="109"/>
        <v>0</v>
      </c>
      <c r="S875" s="5">
        <f t="shared" si="110"/>
        <v>0</v>
      </c>
      <c r="T875" s="5">
        <f t="shared" si="111"/>
        <v>0</v>
      </c>
      <c r="W875" s="18"/>
    </row>
    <row r="876" spans="1:23" x14ac:dyDescent="0.25">
      <c r="A876" s="6">
        <f>+'IRS Interest Rates'!A2147</f>
        <v>45976</v>
      </c>
      <c r="C876" s="9" t="str">
        <f>IF($D$3&gt;$A876,"",IF($D$4&lt;$A876,"",+'IRS Interest Rates'!$B2147))</f>
        <v/>
      </c>
      <c r="D876" s="11">
        <f t="shared" si="106"/>
        <v>0</v>
      </c>
      <c r="E876" s="11"/>
      <c r="F876" s="5">
        <f t="shared" si="112"/>
        <v>0</v>
      </c>
      <c r="G876" s="10"/>
      <c r="H876" s="10" t="str">
        <f t="shared" si="113"/>
        <v/>
      </c>
      <c r="I876" s="5">
        <f>TRUNC(IF(G876="",0,(IF(SUM(I$18:$I875)&gt;=(0.25*$G$5),0,(IF((SUM($I$18:$I875)+(0.25*$G$5))&gt;$G$5,(($G$5*0.25)-SUM(I$18:$I875)),($G$5*G876)))))),2)</f>
        <v>0</v>
      </c>
      <c r="J876" s="5">
        <f>TRUNC(IF(H876="",0,(IF(SUM($J$18:J875)&gt;=(0.25*$G$5),0,(IF((SUM($J$18:$J875)+(0.25*$G$5))&gt;+($G$5*0.25),(($G$5*0.25)-SUM($J$18:J875)),($G$5*H876)))))),2)</f>
        <v>0</v>
      </c>
      <c r="L876" s="5">
        <f t="shared" si="107"/>
        <v>0</v>
      </c>
      <c r="M876" s="5">
        <f t="shared" si="108"/>
        <v>0</v>
      </c>
      <c r="N876" s="17"/>
      <c r="O876" s="17"/>
      <c r="P876" s="17"/>
      <c r="Q876" s="5">
        <f t="shared" si="109"/>
        <v>0</v>
      </c>
      <c r="S876" s="5">
        <f t="shared" si="110"/>
        <v>0</v>
      </c>
      <c r="T876" s="5">
        <f t="shared" si="111"/>
        <v>0</v>
      </c>
      <c r="W876" s="18"/>
    </row>
    <row r="877" spans="1:23" x14ac:dyDescent="0.25">
      <c r="A877" s="6">
        <f>+'IRS Interest Rates'!A2148</f>
        <v>45977</v>
      </c>
      <c r="C877" s="9" t="str">
        <f>IF($D$3&gt;$A877,"",IF($D$4&lt;$A877,"",+'IRS Interest Rates'!$B2148))</f>
        <v/>
      </c>
      <c r="D877" s="11">
        <f t="shared" si="106"/>
        <v>0</v>
      </c>
      <c r="E877" s="11"/>
      <c r="F877" s="5">
        <f t="shared" si="112"/>
        <v>0</v>
      </c>
      <c r="G877" s="10"/>
      <c r="H877" s="10" t="str">
        <f t="shared" si="113"/>
        <v/>
      </c>
      <c r="I877" s="5">
        <f>TRUNC(IF(G877="",0,(IF(SUM(I$18:$I876)&gt;=(0.25*$G$5),0,(IF((SUM($I$18:$I876)+(0.25*$G$5))&gt;$G$5,(($G$5*0.25)-SUM(I$18:$I876)),($G$5*G877)))))),2)</f>
        <v>0</v>
      </c>
      <c r="J877" s="5">
        <f>TRUNC(IF(H877="",0,(IF(SUM($J$18:J876)&gt;=(0.25*$G$5),0,(IF((SUM($J$18:$J876)+(0.25*$G$5))&gt;+($G$5*0.25),(($G$5*0.25)-SUM($J$18:J876)),($G$5*H877)))))),2)</f>
        <v>0</v>
      </c>
      <c r="L877" s="5">
        <f t="shared" si="107"/>
        <v>0</v>
      </c>
      <c r="M877" s="5">
        <f t="shared" si="108"/>
        <v>0</v>
      </c>
      <c r="N877" s="17"/>
      <c r="O877" s="17"/>
      <c r="P877" s="17"/>
      <c r="Q877" s="5">
        <f t="shared" si="109"/>
        <v>0</v>
      </c>
      <c r="S877" s="5">
        <f t="shared" si="110"/>
        <v>0</v>
      </c>
      <c r="T877" s="5">
        <f t="shared" si="111"/>
        <v>0</v>
      </c>
      <c r="W877" s="18"/>
    </row>
    <row r="878" spans="1:23" x14ac:dyDescent="0.25">
      <c r="A878" s="6">
        <f>+'IRS Interest Rates'!A2149</f>
        <v>45978</v>
      </c>
      <c r="C878" s="9" t="str">
        <f>IF($D$3&gt;$A878,"",IF($D$4&lt;$A878,"",+'IRS Interest Rates'!$B2149))</f>
        <v/>
      </c>
      <c r="D878" s="11">
        <f t="shared" si="106"/>
        <v>0</v>
      </c>
      <c r="E878" s="11"/>
      <c r="F878" s="5">
        <f t="shared" si="112"/>
        <v>0</v>
      </c>
      <c r="G878" s="10"/>
      <c r="H878" s="10" t="str">
        <f t="shared" si="113"/>
        <v/>
      </c>
      <c r="I878" s="5">
        <f>TRUNC(IF(G878="",0,(IF(SUM(I$18:$I877)&gt;=(0.25*$G$5),0,(IF((SUM($I$18:$I877)+(0.25*$G$5))&gt;$G$5,(($G$5*0.25)-SUM(I$18:$I877)),($G$5*G878)))))),2)</f>
        <v>0</v>
      </c>
      <c r="J878" s="5">
        <f>TRUNC(IF(H878="",0,(IF(SUM($J$18:J877)&gt;=(0.25*$G$5),0,(IF((SUM($J$18:$J877)+(0.25*$G$5))&gt;+($G$5*0.25),(($G$5*0.25)-SUM($J$18:J877)),($G$5*H878)))))),2)</f>
        <v>0</v>
      </c>
      <c r="L878" s="5">
        <f t="shared" si="107"/>
        <v>0</v>
      </c>
      <c r="M878" s="5">
        <f t="shared" si="108"/>
        <v>0</v>
      </c>
      <c r="N878" s="17"/>
      <c r="O878" s="17"/>
      <c r="P878" s="17"/>
      <c r="Q878" s="5">
        <f t="shared" si="109"/>
        <v>0</v>
      </c>
      <c r="S878" s="5">
        <f t="shared" si="110"/>
        <v>0</v>
      </c>
      <c r="T878" s="5">
        <f t="shared" si="111"/>
        <v>0</v>
      </c>
      <c r="W878" s="18"/>
    </row>
    <row r="879" spans="1:23" x14ac:dyDescent="0.25">
      <c r="A879" s="6">
        <f>+'IRS Interest Rates'!A2150</f>
        <v>45979</v>
      </c>
      <c r="C879" s="9" t="str">
        <f>IF($D$3&gt;$A879,"",IF($D$4&lt;$A879,"",+'IRS Interest Rates'!$B2150))</f>
        <v/>
      </c>
      <c r="D879" s="11">
        <f t="shared" si="106"/>
        <v>0</v>
      </c>
      <c r="E879" s="11"/>
      <c r="F879" s="5">
        <f t="shared" si="112"/>
        <v>0</v>
      </c>
      <c r="G879" s="10"/>
      <c r="H879" s="10" t="str">
        <f t="shared" si="113"/>
        <v/>
      </c>
      <c r="I879" s="5">
        <f>TRUNC(IF(G879="",0,(IF(SUM(I$18:$I878)&gt;=(0.25*$G$5),0,(IF((SUM($I$18:$I878)+(0.25*$G$5))&gt;$G$5,(($G$5*0.25)-SUM(I$18:$I878)),($G$5*G879)))))),2)</f>
        <v>0</v>
      </c>
      <c r="J879" s="5">
        <f>TRUNC(IF(H879="",0,(IF(SUM($J$18:J878)&gt;=(0.25*$G$5),0,(IF((SUM($J$18:$J878)+(0.25*$G$5))&gt;+($G$5*0.25),(($G$5*0.25)-SUM($J$18:J878)),($G$5*H879)))))),2)</f>
        <v>0</v>
      </c>
      <c r="L879" s="5">
        <f t="shared" si="107"/>
        <v>0</v>
      </c>
      <c r="M879" s="5">
        <f t="shared" si="108"/>
        <v>0</v>
      </c>
      <c r="N879" s="17"/>
      <c r="O879" s="17"/>
      <c r="P879" s="17"/>
      <c r="Q879" s="5">
        <f t="shared" si="109"/>
        <v>0</v>
      </c>
      <c r="S879" s="5">
        <f t="shared" si="110"/>
        <v>0</v>
      </c>
      <c r="T879" s="5">
        <f t="shared" si="111"/>
        <v>0</v>
      </c>
      <c r="W879" s="18"/>
    </row>
    <row r="880" spans="1:23" x14ac:dyDescent="0.25">
      <c r="A880" s="6">
        <f>+'IRS Interest Rates'!A2151</f>
        <v>45980</v>
      </c>
      <c r="C880" s="9" t="str">
        <f>IF($D$3&gt;$A880,"",IF($D$4&lt;$A880,"",+'IRS Interest Rates'!$B2151))</f>
        <v/>
      </c>
      <c r="D880" s="11">
        <f t="shared" si="106"/>
        <v>0</v>
      </c>
      <c r="E880" s="11"/>
      <c r="F880" s="5">
        <f t="shared" si="112"/>
        <v>0</v>
      </c>
      <c r="G880" s="10"/>
      <c r="H880" s="10" t="str">
        <f t="shared" si="113"/>
        <v/>
      </c>
      <c r="I880" s="5">
        <f>TRUNC(IF(G880="",0,(IF(SUM(I$18:$I879)&gt;=(0.25*$G$5),0,(IF((SUM($I$18:$I879)+(0.25*$G$5))&gt;$G$5,(($G$5*0.25)-SUM(I$18:$I879)),($G$5*G880)))))),2)</f>
        <v>0</v>
      </c>
      <c r="J880" s="5">
        <f>TRUNC(IF(H880="",0,(IF(SUM($J$18:J879)&gt;=(0.25*$G$5),0,(IF((SUM($J$18:$J879)+(0.25*$G$5))&gt;+($G$5*0.25),(($G$5*0.25)-SUM($J$18:J879)),($G$5*H880)))))),2)</f>
        <v>0</v>
      </c>
      <c r="L880" s="5">
        <f t="shared" si="107"/>
        <v>0</v>
      </c>
      <c r="M880" s="5">
        <f t="shared" si="108"/>
        <v>0</v>
      </c>
      <c r="N880" s="17"/>
      <c r="O880" s="17"/>
      <c r="P880" s="17"/>
      <c r="Q880" s="5">
        <f t="shared" si="109"/>
        <v>0</v>
      </c>
      <c r="S880" s="5">
        <f t="shared" si="110"/>
        <v>0</v>
      </c>
      <c r="T880" s="5">
        <f t="shared" si="111"/>
        <v>0</v>
      </c>
      <c r="W880" s="18"/>
    </row>
    <row r="881" spans="1:23" x14ac:dyDescent="0.25">
      <c r="A881" s="6">
        <f>+'IRS Interest Rates'!A2152</f>
        <v>45981</v>
      </c>
      <c r="C881" s="9" t="str">
        <f>IF($D$3&gt;$A881,"",IF($D$4&lt;$A881,"",+'IRS Interest Rates'!$B2152))</f>
        <v/>
      </c>
      <c r="D881" s="11">
        <f t="shared" si="106"/>
        <v>0</v>
      </c>
      <c r="E881" s="11"/>
      <c r="F881" s="5">
        <f t="shared" si="112"/>
        <v>0</v>
      </c>
      <c r="G881" s="10"/>
      <c r="H881" s="10" t="str">
        <f t="shared" si="113"/>
        <v/>
      </c>
      <c r="I881" s="5">
        <f>TRUNC(IF(G881="",0,(IF(SUM(I$18:$I880)&gt;=(0.25*$G$5),0,(IF((SUM($I$18:$I880)+(0.25*$G$5))&gt;$G$5,(($G$5*0.25)-SUM(I$18:$I880)),($G$5*G881)))))),2)</f>
        <v>0</v>
      </c>
      <c r="J881" s="5">
        <f>TRUNC(IF(H881="",0,(IF(SUM($J$18:J880)&gt;=(0.25*$G$5),0,(IF((SUM($J$18:$J880)+(0.25*$G$5))&gt;+($G$5*0.25),(($G$5*0.25)-SUM($J$18:J880)),($G$5*H881)))))),2)</f>
        <v>0</v>
      </c>
      <c r="L881" s="5">
        <f t="shared" si="107"/>
        <v>0</v>
      </c>
      <c r="M881" s="5">
        <f t="shared" si="108"/>
        <v>0</v>
      </c>
      <c r="N881" s="17"/>
      <c r="O881" s="17"/>
      <c r="P881" s="17"/>
      <c r="Q881" s="5">
        <f t="shared" si="109"/>
        <v>0</v>
      </c>
      <c r="S881" s="5">
        <f t="shared" si="110"/>
        <v>0</v>
      </c>
      <c r="T881" s="5">
        <f t="shared" si="111"/>
        <v>0</v>
      </c>
      <c r="W881" s="18"/>
    </row>
    <row r="882" spans="1:23" x14ac:dyDescent="0.25">
      <c r="A882" s="6">
        <f>+'IRS Interest Rates'!A2153</f>
        <v>45982</v>
      </c>
      <c r="C882" s="9" t="str">
        <f>IF($D$3&gt;$A882,"",IF($D$4&lt;$A882,"",+'IRS Interest Rates'!$B2153))</f>
        <v/>
      </c>
      <c r="D882" s="11">
        <f t="shared" si="106"/>
        <v>0</v>
      </c>
      <c r="E882" s="11"/>
      <c r="F882" s="5">
        <f t="shared" si="112"/>
        <v>0</v>
      </c>
      <c r="G882" s="10"/>
      <c r="H882" s="10" t="str">
        <f t="shared" si="113"/>
        <v/>
      </c>
      <c r="I882" s="5">
        <f>TRUNC(IF(G882="",0,(IF(SUM(I$18:$I881)&gt;=(0.25*$G$5),0,(IF((SUM($I$18:$I881)+(0.25*$G$5))&gt;$G$5,(($G$5*0.25)-SUM(I$18:$I881)),($G$5*G882)))))),2)</f>
        <v>0</v>
      </c>
      <c r="J882" s="5">
        <f>TRUNC(IF(H882="",0,(IF(SUM($J$18:J881)&gt;=(0.25*$G$5),0,(IF((SUM($J$18:$J881)+(0.25*$G$5))&gt;+($G$5*0.25),(($G$5*0.25)-SUM($J$18:J881)),($G$5*H882)))))),2)</f>
        <v>0</v>
      </c>
      <c r="L882" s="5">
        <f t="shared" si="107"/>
        <v>0</v>
      </c>
      <c r="M882" s="5">
        <f t="shared" si="108"/>
        <v>0</v>
      </c>
      <c r="N882" s="17"/>
      <c r="O882" s="17"/>
      <c r="P882" s="17"/>
      <c r="Q882" s="5">
        <f t="shared" si="109"/>
        <v>0</v>
      </c>
      <c r="S882" s="5">
        <f t="shared" si="110"/>
        <v>0</v>
      </c>
      <c r="T882" s="5">
        <f t="shared" si="111"/>
        <v>0</v>
      </c>
      <c r="W882" s="18"/>
    </row>
    <row r="883" spans="1:23" x14ac:dyDescent="0.25">
      <c r="A883" s="6">
        <f>+'IRS Interest Rates'!A2154</f>
        <v>45983</v>
      </c>
      <c r="C883" s="9" t="str">
        <f>IF($D$3&gt;$A883,"",IF($D$4&lt;$A883,"",+'IRS Interest Rates'!$B2154))</f>
        <v/>
      </c>
      <c r="D883" s="11">
        <f t="shared" si="106"/>
        <v>0</v>
      </c>
      <c r="E883" s="11"/>
      <c r="F883" s="5">
        <f t="shared" si="112"/>
        <v>0</v>
      </c>
      <c r="G883" s="10"/>
      <c r="H883" s="10" t="str">
        <f t="shared" si="113"/>
        <v/>
      </c>
      <c r="I883" s="5">
        <f>TRUNC(IF(G883="",0,(IF(SUM(I$18:$I882)&gt;=(0.25*$G$5),0,(IF((SUM($I$18:$I882)+(0.25*$G$5))&gt;$G$5,(($G$5*0.25)-SUM(I$18:$I882)),($G$5*G883)))))),2)</f>
        <v>0</v>
      </c>
      <c r="J883" s="5">
        <f>TRUNC(IF(H883="",0,(IF(SUM($J$18:J882)&gt;=(0.25*$G$5),0,(IF((SUM($J$18:$J882)+(0.25*$G$5))&gt;+($G$5*0.25),(($G$5*0.25)-SUM($J$18:J882)),($G$5*H883)))))),2)</f>
        <v>0</v>
      </c>
      <c r="L883" s="5">
        <f t="shared" si="107"/>
        <v>0</v>
      </c>
      <c r="M883" s="5">
        <f t="shared" si="108"/>
        <v>0</v>
      </c>
      <c r="N883" s="17"/>
      <c r="O883" s="17"/>
      <c r="P883" s="17"/>
      <c r="Q883" s="5">
        <f t="shared" si="109"/>
        <v>0</v>
      </c>
      <c r="S883" s="5">
        <f t="shared" si="110"/>
        <v>0</v>
      </c>
      <c r="T883" s="5">
        <f t="shared" si="111"/>
        <v>0</v>
      </c>
      <c r="W883" s="18"/>
    </row>
    <row r="884" spans="1:23" x14ac:dyDescent="0.25">
      <c r="A884" s="6">
        <f>+'IRS Interest Rates'!A2155</f>
        <v>45984</v>
      </c>
      <c r="C884" s="9" t="str">
        <f>IF($D$3&gt;$A884,"",IF($D$4&lt;$A884,"",+'IRS Interest Rates'!$B2155))</f>
        <v/>
      </c>
      <c r="D884" s="11">
        <f t="shared" si="106"/>
        <v>0</v>
      </c>
      <c r="E884" s="11"/>
      <c r="F884" s="5">
        <f t="shared" si="112"/>
        <v>0</v>
      </c>
      <c r="G884" s="10"/>
      <c r="H884" s="10" t="str">
        <f t="shared" si="113"/>
        <v/>
      </c>
      <c r="I884" s="5">
        <f>TRUNC(IF(G884="",0,(IF(SUM(I$18:$I883)&gt;=(0.25*$G$5),0,(IF((SUM($I$18:$I883)+(0.25*$G$5))&gt;$G$5,(($G$5*0.25)-SUM(I$18:$I883)),($G$5*G884)))))),2)</f>
        <v>0</v>
      </c>
      <c r="J884" s="5">
        <f>TRUNC(IF(H884="",0,(IF(SUM($J$18:J883)&gt;=(0.25*$G$5),0,(IF((SUM($J$18:$J883)+(0.25*$G$5))&gt;+($G$5*0.25),(($G$5*0.25)-SUM($J$18:J883)),($G$5*H884)))))),2)</f>
        <v>0</v>
      </c>
      <c r="L884" s="5">
        <f t="shared" si="107"/>
        <v>0</v>
      </c>
      <c r="M884" s="5">
        <f t="shared" si="108"/>
        <v>0</v>
      </c>
      <c r="N884" s="17"/>
      <c r="O884" s="17"/>
      <c r="P884" s="17"/>
      <c r="Q884" s="5">
        <f t="shared" si="109"/>
        <v>0</v>
      </c>
      <c r="S884" s="5">
        <f t="shared" si="110"/>
        <v>0</v>
      </c>
      <c r="T884" s="5">
        <f t="shared" si="111"/>
        <v>0</v>
      </c>
      <c r="W884" s="18"/>
    </row>
    <row r="885" spans="1:23" x14ac:dyDescent="0.25">
      <c r="A885" s="6">
        <f>+'IRS Interest Rates'!A2156</f>
        <v>45985</v>
      </c>
      <c r="C885" s="9" t="str">
        <f>IF($D$3&gt;$A885,"",IF($D$4&lt;$A885,"",+'IRS Interest Rates'!$B2156))</f>
        <v/>
      </c>
      <c r="D885" s="11">
        <f t="shared" si="106"/>
        <v>0</v>
      </c>
      <c r="E885" s="11"/>
      <c r="F885" s="5">
        <f t="shared" si="112"/>
        <v>0</v>
      </c>
      <c r="G885" s="10"/>
      <c r="H885" s="10" t="str">
        <f t="shared" si="113"/>
        <v/>
      </c>
      <c r="I885" s="5">
        <f>TRUNC(IF(G885="",0,(IF(SUM(I$18:$I884)&gt;=(0.25*$G$5),0,(IF((SUM($I$18:$I884)+(0.25*$G$5))&gt;$G$5,(($G$5*0.25)-SUM(I$18:$I884)),($G$5*G885)))))),2)</f>
        <v>0</v>
      </c>
      <c r="J885" s="5">
        <f>TRUNC(IF(H885="",0,(IF(SUM($J$18:J884)&gt;=(0.25*$G$5),0,(IF((SUM($J$18:$J884)+(0.25*$G$5))&gt;+($G$5*0.25),(($G$5*0.25)-SUM($J$18:J884)),($G$5*H885)))))),2)</f>
        <v>0</v>
      </c>
      <c r="L885" s="5">
        <f t="shared" si="107"/>
        <v>0</v>
      </c>
      <c r="M885" s="5">
        <f t="shared" si="108"/>
        <v>0</v>
      </c>
      <c r="N885" s="17"/>
      <c r="O885" s="17"/>
      <c r="P885" s="17"/>
      <c r="Q885" s="5">
        <f t="shared" si="109"/>
        <v>0</v>
      </c>
      <c r="S885" s="5">
        <f t="shared" si="110"/>
        <v>0</v>
      </c>
      <c r="T885" s="5">
        <f t="shared" si="111"/>
        <v>0</v>
      </c>
      <c r="W885" s="18"/>
    </row>
    <row r="886" spans="1:23" x14ac:dyDescent="0.25">
      <c r="A886" s="6">
        <f>+'IRS Interest Rates'!A2157</f>
        <v>45986</v>
      </c>
      <c r="C886" s="9" t="str">
        <f>IF($D$3&gt;$A886,"",IF($D$4&lt;$A886,"",+'IRS Interest Rates'!$B2157))</f>
        <v/>
      </c>
      <c r="D886" s="11">
        <f t="shared" si="106"/>
        <v>0</v>
      </c>
      <c r="E886" s="11"/>
      <c r="F886" s="5">
        <f t="shared" si="112"/>
        <v>0</v>
      </c>
      <c r="G886" s="10"/>
      <c r="H886" s="10" t="str">
        <f t="shared" si="113"/>
        <v/>
      </c>
      <c r="I886" s="5">
        <f>TRUNC(IF(G886="",0,(IF(SUM(I$18:$I885)&gt;=(0.25*$G$5),0,(IF((SUM($I$18:$I885)+(0.25*$G$5))&gt;$G$5,(($G$5*0.25)-SUM(I$18:$I885)),($G$5*G886)))))),2)</f>
        <v>0</v>
      </c>
      <c r="J886" s="5">
        <f>TRUNC(IF(H886="",0,(IF(SUM($J$18:J885)&gt;=(0.25*$G$5),0,(IF((SUM($J$18:$J885)+(0.25*$G$5))&gt;+($G$5*0.25),(($G$5*0.25)-SUM($J$18:J885)),($G$5*H886)))))),2)</f>
        <v>0</v>
      </c>
      <c r="L886" s="5">
        <f t="shared" si="107"/>
        <v>0</v>
      </c>
      <c r="M886" s="5">
        <f t="shared" si="108"/>
        <v>0</v>
      </c>
      <c r="N886" s="17"/>
      <c r="O886" s="17"/>
      <c r="P886" s="17"/>
      <c r="Q886" s="5">
        <f t="shared" si="109"/>
        <v>0</v>
      </c>
      <c r="S886" s="5">
        <f t="shared" si="110"/>
        <v>0</v>
      </c>
      <c r="T886" s="5">
        <f t="shared" si="111"/>
        <v>0</v>
      </c>
      <c r="W886" s="18"/>
    </row>
    <row r="887" spans="1:23" x14ac:dyDescent="0.25">
      <c r="A887" s="6">
        <f>+'IRS Interest Rates'!A2158</f>
        <v>45987</v>
      </c>
      <c r="C887" s="9" t="str">
        <f>IF($D$3&gt;$A887,"",IF($D$4&lt;$A887,"",+'IRS Interest Rates'!$B2158))</f>
        <v/>
      </c>
      <c r="D887" s="11">
        <f t="shared" si="106"/>
        <v>0</v>
      </c>
      <c r="E887" s="11"/>
      <c r="F887" s="5">
        <f t="shared" si="112"/>
        <v>0</v>
      </c>
      <c r="G887" s="10"/>
      <c r="H887" s="10" t="str">
        <f t="shared" si="113"/>
        <v/>
      </c>
      <c r="I887" s="5">
        <f>TRUNC(IF(G887="",0,(IF(SUM(I$18:$I886)&gt;=(0.25*$G$5),0,(IF((SUM($I$18:$I886)+(0.25*$G$5))&gt;$G$5,(($G$5*0.25)-SUM(I$18:$I886)),($G$5*G887)))))),2)</f>
        <v>0</v>
      </c>
      <c r="J887" s="5">
        <f>TRUNC(IF(H887="",0,(IF(SUM($J$18:J886)&gt;=(0.25*$G$5),0,(IF((SUM($J$18:$J886)+(0.25*$G$5))&gt;+($G$5*0.25),(($G$5*0.25)-SUM($J$18:J886)),($G$5*H887)))))),2)</f>
        <v>0</v>
      </c>
      <c r="L887" s="5">
        <f t="shared" si="107"/>
        <v>0</v>
      </c>
      <c r="M887" s="5">
        <f t="shared" si="108"/>
        <v>0</v>
      </c>
      <c r="N887" s="17"/>
      <c r="O887" s="17"/>
      <c r="P887" s="17"/>
      <c r="Q887" s="5">
        <f t="shared" si="109"/>
        <v>0</v>
      </c>
      <c r="S887" s="5">
        <f t="shared" si="110"/>
        <v>0</v>
      </c>
      <c r="T887" s="5">
        <f t="shared" si="111"/>
        <v>0</v>
      </c>
      <c r="W887" s="18"/>
    </row>
    <row r="888" spans="1:23" x14ac:dyDescent="0.25">
      <c r="A888" s="6">
        <f>+'IRS Interest Rates'!A2159</f>
        <v>45988</v>
      </c>
      <c r="C888" s="9" t="str">
        <f>IF($D$3&gt;$A888,"",IF($D$4&lt;$A888,"",+'IRS Interest Rates'!$B2159))</f>
        <v/>
      </c>
      <c r="D888" s="11">
        <f t="shared" si="106"/>
        <v>0</v>
      </c>
      <c r="E888" s="11"/>
      <c r="F888" s="5">
        <f t="shared" si="112"/>
        <v>0</v>
      </c>
      <c r="G888" s="10"/>
      <c r="H888" s="10" t="str">
        <f t="shared" si="113"/>
        <v/>
      </c>
      <c r="I888" s="5">
        <f>TRUNC(IF(G888="",0,(IF(SUM(I$18:$I887)&gt;=(0.25*$G$5),0,(IF((SUM($I$18:$I887)+(0.25*$G$5))&gt;$G$5,(($G$5*0.25)-SUM(I$18:$I887)),($G$5*G888)))))),2)</f>
        <v>0</v>
      </c>
      <c r="J888" s="5">
        <f>TRUNC(IF(H888="",0,(IF(SUM($J$18:J887)&gt;=(0.25*$G$5),0,(IF((SUM($J$18:$J887)+(0.25*$G$5))&gt;+($G$5*0.25),(($G$5*0.25)-SUM($J$18:J887)),($G$5*H888)))))),2)</f>
        <v>0</v>
      </c>
      <c r="L888" s="5">
        <f t="shared" si="107"/>
        <v>0</v>
      </c>
      <c r="M888" s="5">
        <f t="shared" si="108"/>
        <v>0</v>
      </c>
      <c r="N888" s="17"/>
      <c r="O888" s="17"/>
      <c r="P888" s="17"/>
      <c r="Q888" s="5">
        <f t="shared" si="109"/>
        <v>0</v>
      </c>
      <c r="S888" s="5">
        <f t="shared" si="110"/>
        <v>0</v>
      </c>
      <c r="T888" s="5">
        <f t="shared" si="111"/>
        <v>0</v>
      </c>
      <c r="W888" s="18"/>
    </row>
    <row r="889" spans="1:23" x14ac:dyDescent="0.25">
      <c r="A889" s="6">
        <f>+'IRS Interest Rates'!A2160</f>
        <v>45989</v>
      </c>
      <c r="C889" s="9" t="str">
        <f>IF($D$3&gt;$A889,"",IF($D$4&lt;$A889,"",+'IRS Interest Rates'!$B2160))</f>
        <v/>
      </c>
      <c r="D889" s="11">
        <f t="shared" si="106"/>
        <v>0</v>
      </c>
      <c r="E889" s="11"/>
      <c r="F889" s="5">
        <f t="shared" si="112"/>
        <v>0</v>
      </c>
      <c r="G889" s="10"/>
      <c r="H889" s="10" t="str">
        <f t="shared" si="113"/>
        <v/>
      </c>
      <c r="I889" s="5">
        <f>TRUNC(IF(G889="",0,(IF(SUM(I$18:$I888)&gt;=(0.25*$G$5),0,(IF((SUM($I$18:$I888)+(0.25*$G$5))&gt;$G$5,(($G$5*0.25)-SUM(I$18:$I888)),($G$5*G889)))))),2)</f>
        <v>0</v>
      </c>
      <c r="J889" s="5">
        <f>TRUNC(IF(H889="",0,(IF(SUM($J$18:J888)&gt;=(0.25*$G$5),0,(IF((SUM($J$18:$J888)+(0.25*$G$5))&gt;+($G$5*0.25),(($G$5*0.25)-SUM($J$18:J888)),($G$5*H889)))))),2)</f>
        <v>0</v>
      </c>
      <c r="L889" s="5">
        <f t="shared" si="107"/>
        <v>0</v>
      </c>
      <c r="M889" s="5">
        <f t="shared" si="108"/>
        <v>0</v>
      </c>
      <c r="N889" s="17"/>
      <c r="O889" s="17"/>
      <c r="P889" s="17"/>
      <c r="Q889" s="5">
        <f t="shared" si="109"/>
        <v>0</v>
      </c>
      <c r="S889" s="5">
        <f t="shared" si="110"/>
        <v>0</v>
      </c>
      <c r="T889" s="5">
        <f t="shared" si="111"/>
        <v>0</v>
      </c>
      <c r="W889" s="18"/>
    </row>
    <row r="890" spans="1:23" x14ac:dyDescent="0.25">
      <c r="A890" s="6">
        <f>+'IRS Interest Rates'!A2161</f>
        <v>45990</v>
      </c>
      <c r="C890" s="9" t="str">
        <f>IF($D$3&gt;$A890,"",IF($D$4&lt;$A890,"",+'IRS Interest Rates'!$B2161))</f>
        <v/>
      </c>
      <c r="D890" s="11">
        <f t="shared" si="106"/>
        <v>0</v>
      </c>
      <c r="E890" s="11"/>
      <c r="F890" s="5">
        <f t="shared" si="112"/>
        <v>0</v>
      </c>
      <c r="G890" s="10"/>
      <c r="H890" s="10" t="str">
        <f t="shared" si="113"/>
        <v/>
      </c>
      <c r="I890" s="5">
        <f>TRUNC(IF(G890="",0,(IF(SUM(I$18:$I889)&gt;=(0.25*$G$5),0,(IF((SUM($I$18:$I889)+(0.25*$G$5))&gt;$G$5,(($G$5*0.25)-SUM(I$18:$I889)),($G$5*G890)))))),2)</f>
        <v>0</v>
      </c>
      <c r="J890" s="5">
        <f>TRUNC(IF(H890="",0,(IF(SUM($J$18:J889)&gt;=(0.25*$G$5),0,(IF((SUM($J$18:$J889)+(0.25*$G$5))&gt;+($G$5*0.25),(($G$5*0.25)-SUM($J$18:J889)),($G$5*H890)))))),2)</f>
        <v>0</v>
      </c>
      <c r="L890" s="5">
        <f t="shared" si="107"/>
        <v>0</v>
      </c>
      <c r="M890" s="5">
        <f t="shared" si="108"/>
        <v>0</v>
      </c>
      <c r="N890" s="17"/>
      <c r="O890" s="17"/>
      <c r="P890" s="17"/>
      <c r="Q890" s="5">
        <f t="shared" si="109"/>
        <v>0</v>
      </c>
      <c r="S890" s="5">
        <f t="shared" si="110"/>
        <v>0</v>
      </c>
      <c r="T890" s="5">
        <f t="shared" si="111"/>
        <v>0</v>
      </c>
      <c r="W890" s="18"/>
    </row>
    <row r="891" spans="1:23" x14ac:dyDescent="0.25">
      <c r="A891" s="6">
        <f>+'IRS Interest Rates'!A2162</f>
        <v>45991</v>
      </c>
      <c r="C891" s="9" t="str">
        <f>IF($D$3&gt;$A891,"",IF($D$4&lt;$A891,"",+'IRS Interest Rates'!$B2162))</f>
        <v/>
      </c>
      <c r="D891" s="11">
        <f t="shared" si="106"/>
        <v>0</v>
      </c>
      <c r="E891" s="11"/>
      <c r="F891" s="5">
        <f t="shared" si="112"/>
        <v>0</v>
      </c>
      <c r="G891" s="10">
        <f>IF($G$14="yes",IF($A891&lt;$D$3,"",IF(SUM(F862:F891)&gt;0,G$16,"")),0)</f>
        <v>0</v>
      </c>
      <c r="H891" s="10">
        <f t="shared" si="113"/>
        <v>0</v>
      </c>
      <c r="I891" s="5">
        <f>TRUNC(IF(G891="",0,(IF(SUM(I$18:$I890)&gt;=(0.25*$G$5),0,(IF((SUM($I$18:$I890)+(0.25*$G$5))&gt;$G$5,(($G$5*0.25)-SUM(I$18:$I890)),($G$5*G891)))))),2)</f>
        <v>0</v>
      </c>
      <c r="J891" s="5">
        <f>TRUNC(IF(H891="",0,(IF(SUM($J$18:J890)&gt;=(0.25*$G$5),0,(IF((SUM($J$18:$J890)+(0.25*$G$5))&gt;+($G$5*0.25),(($G$5*0.25)-SUM($J$18:J890)),($G$5*H891)))))),2)</f>
        <v>0</v>
      </c>
      <c r="L891" s="5">
        <f t="shared" si="107"/>
        <v>0</v>
      </c>
      <c r="M891" s="5">
        <f t="shared" si="108"/>
        <v>0</v>
      </c>
      <c r="N891" s="17"/>
      <c r="O891" s="17"/>
      <c r="P891" s="17"/>
      <c r="Q891" s="5">
        <f t="shared" si="109"/>
        <v>0</v>
      </c>
      <c r="S891" s="5">
        <f t="shared" si="110"/>
        <v>0</v>
      </c>
      <c r="T891" s="5">
        <f t="shared" si="111"/>
        <v>0</v>
      </c>
      <c r="W891" s="18"/>
    </row>
    <row r="892" spans="1:23" x14ac:dyDescent="0.25">
      <c r="A892" s="6">
        <f>+'IRS Interest Rates'!A2163</f>
        <v>45992</v>
      </c>
      <c r="C892" s="9" t="str">
        <f>IF($D$3&gt;$A892,"",IF($D$4&lt;$A892,"",+'IRS Interest Rates'!$B2163))</f>
        <v/>
      </c>
      <c r="D892" s="11">
        <f t="shared" si="106"/>
        <v>0</v>
      </c>
      <c r="E892" s="11"/>
      <c r="F892" s="5">
        <f t="shared" si="112"/>
        <v>0</v>
      </c>
      <c r="G892" s="10"/>
      <c r="H892" s="10" t="str">
        <f t="shared" si="113"/>
        <v/>
      </c>
      <c r="I892" s="5">
        <f>TRUNC(IF(G892="",0,(IF(SUM(I$18:$I891)&gt;=(0.25*$G$5),0,(IF((SUM($I$18:$I891)+(0.25*$G$5))&gt;$G$5,(($G$5*0.25)-SUM(I$18:$I891)),($G$5*G892)))))),2)</f>
        <v>0</v>
      </c>
      <c r="J892" s="5">
        <f>TRUNC(IF(H892="",0,(IF(SUM($J$18:J891)&gt;=(0.25*$G$5),0,(IF((SUM($J$18:$J891)+(0.25*$G$5))&gt;+($G$5*0.25),(($G$5*0.25)-SUM($J$18:J891)),($G$5*H892)))))),2)</f>
        <v>0</v>
      </c>
      <c r="L892" s="5">
        <f t="shared" si="107"/>
        <v>0</v>
      </c>
      <c r="M892" s="5">
        <f t="shared" si="108"/>
        <v>0</v>
      </c>
      <c r="N892" s="17"/>
      <c r="O892" s="17"/>
      <c r="P892" s="17"/>
      <c r="Q892" s="5">
        <f t="shared" si="109"/>
        <v>0</v>
      </c>
      <c r="S892" s="5">
        <f t="shared" si="110"/>
        <v>0</v>
      </c>
      <c r="T892" s="5">
        <f t="shared" si="111"/>
        <v>0</v>
      </c>
      <c r="W892" s="18"/>
    </row>
    <row r="893" spans="1:23" x14ac:dyDescent="0.25">
      <c r="A893" s="6">
        <f>+'IRS Interest Rates'!A2164</f>
        <v>45993</v>
      </c>
      <c r="C893" s="9" t="str">
        <f>IF($D$3&gt;$A893,"",IF($D$4&lt;$A893,"",+'IRS Interest Rates'!$B2164))</f>
        <v/>
      </c>
      <c r="D893" s="11">
        <f t="shared" si="106"/>
        <v>0</v>
      </c>
      <c r="E893" s="11"/>
      <c r="F893" s="5">
        <f t="shared" si="112"/>
        <v>0</v>
      </c>
      <c r="G893" s="10"/>
      <c r="H893" s="10" t="str">
        <f t="shared" si="113"/>
        <v/>
      </c>
      <c r="I893" s="5">
        <f>TRUNC(IF(G893="",0,(IF(SUM(I$18:$I892)&gt;=(0.25*$G$5),0,(IF((SUM($I$18:$I892)+(0.25*$G$5))&gt;$G$5,(($G$5*0.25)-SUM(I$18:$I892)),($G$5*G893)))))),2)</f>
        <v>0</v>
      </c>
      <c r="J893" s="5">
        <f>TRUNC(IF(H893="",0,(IF(SUM($J$18:J892)&gt;=(0.25*$G$5),0,(IF((SUM($J$18:$J892)+(0.25*$G$5))&gt;+($G$5*0.25),(($G$5*0.25)-SUM($J$18:J892)),($G$5*H893)))))),2)</f>
        <v>0</v>
      </c>
      <c r="L893" s="5">
        <f t="shared" si="107"/>
        <v>0</v>
      </c>
      <c r="M893" s="5">
        <f t="shared" si="108"/>
        <v>0</v>
      </c>
      <c r="N893" s="17"/>
      <c r="O893" s="17"/>
      <c r="P893" s="17"/>
      <c r="Q893" s="5">
        <f t="shared" si="109"/>
        <v>0</v>
      </c>
      <c r="S893" s="5">
        <f t="shared" si="110"/>
        <v>0</v>
      </c>
      <c r="T893" s="5">
        <f t="shared" si="111"/>
        <v>0</v>
      </c>
      <c r="W893" s="18"/>
    </row>
    <row r="894" spans="1:23" x14ac:dyDescent="0.25">
      <c r="A894" s="6">
        <f>+'IRS Interest Rates'!A2165</f>
        <v>45994</v>
      </c>
      <c r="C894" s="9" t="str">
        <f>IF($D$3&gt;$A894,"",IF($D$4&lt;$A894,"",+'IRS Interest Rates'!$B2165))</f>
        <v/>
      </c>
      <c r="D894" s="11">
        <f t="shared" si="106"/>
        <v>0</v>
      </c>
      <c r="E894" s="11"/>
      <c r="F894" s="5">
        <f t="shared" si="112"/>
        <v>0</v>
      </c>
      <c r="G894" s="10"/>
      <c r="H894" s="10" t="str">
        <f t="shared" si="113"/>
        <v/>
      </c>
      <c r="I894" s="5">
        <f>TRUNC(IF(G894="",0,(IF(SUM(I$18:$I893)&gt;=(0.25*$G$5),0,(IF((SUM($I$18:$I893)+(0.25*$G$5))&gt;$G$5,(($G$5*0.25)-SUM(I$18:$I893)),($G$5*G894)))))),2)</f>
        <v>0</v>
      </c>
      <c r="J894" s="5">
        <f>TRUNC(IF(H894="",0,(IF(SUM($J$18:J893)&gt;=(0.25*$G$5),0,(IF((SUM($J$18:$J893)+(0.25*$G$5))&gt;+($G$5*0.25),(($G$5*0.25)-SUM($J$18:J893)),($G$5*H894)))))),2)</f>
        <v>0</v>
      </c>
      <c r="L894" s="5">
        <f t="shared" si="107"/>
        <v>0</v>
      </c>
      <c r="M894" s="5">
        <f t="shared" si="108"/>
        <v>0</v>
      </c>
      <c r="N894" s="17"/>
      <c r="O894" s="17"/>
      <c r="P894" s="17"/>
      <c r="Q894" s="5">
        <f t="shared" si="109"/>
        <v>0</v>
      </c>
      <c r="S894" s="5">
        <f t="shared" si="110"/>
        <v>0</v>
      </c>
      <c r="T894" s="5">
        <f t="shared" si="111"/>
        <v>0</v>
      </c>
      <c r="W894" s="18"/>
    </row>
    <row r="895" spans="1:23" x14ac:dyDescent="0.25">
      <c r="A895" s="6">
        <f>+'IRS Interest Rates'!A2166</f>
        <v>45995</v>
      </c>
      <c r="C895" s="9" t="str">
        <f>IF($D$3&gt;$A895,"",IF($D$4&lt;$A895,"",+'IRS Interest Rates'!$B2166))</f>
        <v/>
      </c>
      <c r="D895" s="11">
        <f t="shared" si="106"/>
        <v>0</v>
      </c>
      <c r="E895" s="11"/>
      <c r="F895" s="5">
        <f t="shared" si="112"/>
        <v>0</v>
      </c>
      <c r="G895" s="10"/>
      <c r="H895" s="10" t="str">
        <f t="shared" si="113"/>
        <v/>
      </c>
      <c r="I895" s="5">
        <f>TRUNC(IF(G895="",0,(IF(SUM(I$18:$I894)&gt;=(0.25*$G$5),0,(IF((SUM($I$18:$I894)+(0.25*$G$5))&gt;$G$5,(($G$5*0.25)-SUM(I$18:$I894)),($G$5*G895)))))),2)</f>
        <v>0</v>
      </c>
      <c r="J895" s="5">
        <f>TRUNC(IF(H895="",0,(IF(SUM($J$18:J894)&gt;=(0.25*$G$5),0,(IF((SUM($J$18:$J894)+(0.25*$G$5))&gt;+($G$5*0.25),(($G$5*0.25)-SUM($J$18:J894)),($G$5*H895)))))),2)</f>
        <v>0</v>
      </c>
      <c r="L895" s="5">
        <f t="shared" si="107"/>
        <v>0</v>
      </c>
      <c r="M895" s="5">
        <f t="shared" si="108"/>
        <v>0</v>
      </c>
      <c r="N895" s="17"/>
      <c r="O895" s="17"/>
      <c r="P895" s="17"/>
      <c r="Q895" s="5">
        <f t="shared" si="109"/>
        <v>0</v>
      </c>
      <c r="S895" s="5">
        <f t="shared" si="110"/>
        <v>0</v>
      </c>
      <c r="T895" s="5">
        <f t="shared" si="111"/>
        <v>0</v>
      </c>
      <c r="W895" s="18"/>
    </row>
    <row r="896" spans="1:23" x14ac:dyDescent="0.25">
      <c r="A896" s="6">
        <f>+'IRS Interest Rates'!A2167</f>
        <v>45996</v>
      </c>
      <c r="C896" s="9" t="str">
        <f>IF($D$3&gt;$A896,"",IF($D$4&lt;$A896,"",+'IRS Interest Rates'!$B2167))</f>
        <v/>
      </c>
      <c r="D896" s="11">
        <f t="shared" si="106"/>
        <v>0</v>
      </c>
      <c r="E896" s="11"/>
      <c r="F896" s="5">
        <f t="shared" si="112"/>
        <v>0</v>
      </c>
      <c r="G896" s="10"/>
      <c r="H896" s="10" t="str">
        <f t="shared" si="113"/>
        <v/>
      </c>
      <c r="I896" s="5">
        <f>TRUNC(IF(G896="",0,(IF(SUM(I$18:$I895)&gt;=(0.25*$G$5),0,(IF((SUM($I$18:$I895)+(0.25*$G$5))&gt;$G$5,(($G$5*0.25)-SUM(I$18:$I895)),($G$5*G896)))))),2)</f>
        <v>0</v>
      </c>
      <c r="J896" s="5">
        <f>TRUNC(IF(H896="",0,(IF(SUM($J$18:J895)&gt;=(0.25*$G$5),0,(IF((SUM($J$18:$J895)+(0.25*$G$5))&gt;+($G$5*0.25),(($G$5*0.25)-SUM($J$18:J895)),($G$5*H896)))))),2)</f>
        <v>0</v>
      </c>
      <c r="L896" s="5">
        <f t="shared" si="107"/>
        <v>0</v>
      </c>
      <c r="M896" s="5">
        <f t="shared" si="108"/>
        <v>0</v>
      </c>
      <c r="N896" s="17"/>
      <c r="O896" s="17"/>
      <c r="P896" s="17"/>
      <c r="Q896" s="5">
        <f t="shared" si="109"/>
        <v>0</v>
      </c>
      <c r="S896" s="5">
        <f t="shared" si="110"/>
        <v>0</v>
      </c>
      <c r="T896" s="5">
        <f t="shared" si="111"/>
        <v>0</v>
      </c>
      <c r="W896" s="18"/>
    </row>
    <row r="897" spans="1:23" x14ac:dyDescent="0.25">
      <c r="A897" s="6">
        <f>+'IRS Interest Rates'!A2168</f>
        <v>45997</v>
      </c>
      <c r="C897" s="9" t="str">
        <f>IF($D$3&gt;$A897,"",IF($D$4&lt;$A897,"",+'IRS Interest Rates'!$B2168))</f>
        <v/>
      </c>
      <c r="D897" s="11">
        <f t="shared" si="106"/>
        <v>0</v>
      </c>
      <c r="E897" s="11"/>
      <c r="F897" s="5">
        <f t="shared" si="112"/>
        <v>0</v>
      </c>
      <c r="G897" s="10"/>
      <c r="H897" s="10" t="str">
        <f t="shared" si="113"/>
        <v/>
      </c>
      <c r="I897" s="5">
        <f>TRUNC(IF(G897="",0,(IF(SUM(I$18:$I896)&gt;=(0.25*$G$5),0,(IF((SUM($I$18:$I896)+(0.25*$G$5))&gt;$G$5,(($G$5*0.25)-SUM(I$18:$I896)),($G$5*G897)))))),2)</f>
        <v>0</v>
      </c>
      <c r="J897" s="5">
        <f>TRUNC(IF(H897="",0,(IF(SUM($J$18:J896)&gt;=(0.25*$G$5),0,(IF((SUM($J$18:$J896)+(0.25*$G$5))&gt;+($G$5*0.25),(($G$5*0.25)-SUM($J$18:J896)),($G$5*H897)))))),2)</f>
        <v>0</v>
      </c>
      <c r="L897" s="5">
        <f t="shared" si="107"/>
        <v>0</v>
      </c>
      <c r="M897" s="5">
        <f t="shared" si="108"/>
        <v>0</v>
      </c>
      <c r="N897" s="17"/>
      <c r="O897" s="17"/>
      <c r="P897" s="17"/>
      <c r="Q897" s="5">
        <f t="shared" si="109"/>
        <v>0</v>
      </c>
      <c r="S897" s="5">
        <f t="shared" si="110"/>
        <v>0</v>
      </c>
      <c r="T897" s="5">
        <f t="shared" si="111"/>
        <v>0</v>
      </c>
      <c r="W897" s="18"/>
    </row>
    <row r="898" spans="1:23" x14ac:dyDescent="0.25">
      <c r="A898" s="6">
        <f>+'IRS Interest Rates'!A2169</f>
        <v>45998</v>
      </c>
      <c r="C898" s="9" t="str">
        <f>IF($D$3&gt;$A898,"",IF($D$4&lt;$A898,"",+'IRS Interest Rates'!$B2169))</f>
        <v/>
      </c>
      <c r="D898" s="11">
        <f t="shared" si="106"/>
        <v>0</v>
      </c>
      <c r="E898" s="11"/>
      <c r="F898" s="5">
        <f t="shared" si="112"/>
        <v>0</v>
      </c>
      <c r="G898" s="10"/>
      <c r="H898" s="10" t="str">
        <f t="shared" si="113"/>
        <v/>
      </c>
      <c r="I898" s="5">
        <f>TRUNC(IF(G898="",0,(IF(SUM(I$18:$I897)&gt;=(0.25*$G$5),0,(IF((SUM($I$18:$I897)+(0.25*$G$5))&gt;$G$5,(($G$5*0.25)-SUM(I$18:$I897)),($G$5*G898)))))),2)</f>
        <v>0</v>
      </c>
      <c r="J898" s="5">
        <f>TRUNC(IF(H898="",0,(IF(SUM($J$18:J897)&gt;=(0.25*$G$5),0,(IF((SUM($J$18:$J897)+(0.25*$G$5))&gt;+($G$5*0.25),(($G$5*0.25)-SUM($J$18:J897)),($G$5*H898)))))),2)</f>
        <v>0</v>
      </c>
      <c r="L898" s="5">
        <f t="shared" si="107"/>
        <v>0</v>
      </c>
      <c r="M898" s="5">
        <f t="shared" si="108"/>
        <v>0</v>
      </c>
      <c r="N898" s="17"/>
      <c r="O898" s="17"/>
      <c r="P898" s="17"/>
      <c r="Q898" s="5">
        <f t="shared" si="109"/>
        <v>0</v>
      </c>
      <c r="S898" s="5">
        <f t="shared" si="110"/>
        <v>0</v>
      </c>
      <c r="T898" s="5">
        <f t="shared" si="111"/>
        <v>0</v>
      </c>
      <c r="W898" s="18"/>
    </row>
    <row r="899" spans="1:23" x14ac:dyDescent="0.25">
      <c r="A899" s="6">
        <f>+'IRS Interest Rates'!A2170</f>
        <v>45999</v>
      </c>
      <c r="C899" s="9" t="str">
        <f>IF($D$3&gt;$A899,"",IF($D$4&lt;$A899,"",+'IRS Interest Rates'!$B2170))</f>
        <v/>
      </c>
      <c r="D899" s="11">
        <f t="shared" si="106"/>
        <v>0</v>
      </c>
      <c r="E899" s="11"/>
      <c r="F899" s="5">
        <f t="shared" si="112"/>
        <v>0</v>
      </c>
      <c r="G899" s="10"/>
      <c r="H899" s="10" t="str">
        <f t="shared" si="113"/>
        <v/>
      </c>
      <c r="I899" s="5">
        <f>TRUNC(IF(G899="",0,(IF(SUM(I$18:$I898)&gt;=(0.25*$G$5),0,(IF((SUM($I$18:$I898)+(0.25*$G$5))&gt;$G$5,(($G$5*0.25)-SUM(I$18:$I898)),($G$5*G899)))))),2)</f>
        <v>0</v>
      </c>
      <c r="J899" s="5">
        <f>TRUNC(IF(H899="",0,(IF(SUM($J$18:J898)&gt;=(0.25*$G$5),0,(IF((SUM($J$18:$J898)+(0.25*$G$5))&gt;+($G$5*0.25),(($G$5*0.25)-SUM($J$18:J898)),($G$5*H899)))))),2)</f>
        <v>0</v>
      </c>
      <c r="L899" s="5">
        <f t="shared" si="107"/>
        <v>0</v>
      </c>
      <c r="M899" s="5">
        <f t="shared" si="108"/>
        <v>0</v>
      </c>
      <c r="N899" s="17"/>
      <c r="O899" s="17"/>
      <c r="P899" s="17"/>
      <c r="Q899" s="5">
        <f t="shared" si="109"/>
        <v>0</v>
      </c>
      <c r="S899" s="5">
        <f t="shared" si="110"/>
        <v>0</v>
      </c>
      <c r="T899" s="5">
        <f t="shared" si="111"/>
        <v>0</v>
      </c>
      <c r="W899" s="18"/>
    </row>
    <row r="900" spans="1:23" x14ac:dyDescent="0.25">
      <c r="A900" s="6">
        <f>+'IRS Interest Rates'!A2171</f>
        <v>46000</v>
      </c>
      <c r="C900" s="9" t="str">
        <f>IF($D$3&gt;$A900,"",IF($D$4&lt;$A900,"",+'IRS Interest Rates'!$B2171))</f>
        <v/>
      </c>
      <c r="D900" s="11">
        <f t="shared" si="106"/>
        <v>0</v>
      </c>
      <c r="E900" s="11"/>
      <c r="F900" s="5">
        <f t="shared" si="112"/>
        <v>0</v>
      </c>
      <c r="G900" s="10"/>
      <c r="H900" s="10" t="str">
        <f t="shared" si="113"/>
        <v/>
      </c>
      <c r="I900" s="5">
        <f>TRUNC(IF(G900="",0,(IF(SUM(I$18:$I899)&gt;=(0.25*$G$5),0,(IF((SUM($I$18:$I899)+(0.25*$G$5))&gt;$G$5,(($G$5*0.25)-SUM(I$18:$I899)),($G$5*G900)))))),2)</f>
        <v>0</v>
      </c>
      <c r="J900" s="5">
        <f>TRUNC(IF(H900="",0,(IF(SUM($J$18:J899)&gt;=(0.25*$G$5),0,(IF((SUM($J$18:$J899)+(0.25*$G$5))&gt;+($G$5*0.25),(($G$5*0.25)-SUM($J$18:J899)),($G$5*H900)))))),2)</f>
        <v>0</v>
      </c>
      <c r="L900" s="5">
        <f t="shared" si="107"/>
        <v>0</v>
      </c>
      <c r="M900" s="5">
        <f t="shared" si="108"/>
        <v>0</v>
      </c>
      <c r="N900" s="17"/>
      <c r="O900" s="17"/>
      <c r="P900" s="17"/>
      <c r="Q900" s="5">
        <f t="shared" si="109"/>
        <v>0</v>
      </c>
      <c r="S900" s="5">
        <f t="shared" si="110"/>
        <v>0</v>
      </c>
      <c r="T900" s="5">
        <f t="shared" si="111"/>
        <v>0</v>
      </c>
      <c r="W900" s="18"/>
    </row>
    <row r="901" spans="1:23" x14ac:dyDescent="0.25">
      <c r="A901" s="6">
        <f>+'IRS Interest Rates'!A2172</f>
        <v>46001</v>
      </c>
      <c r="C901" s="9" t="str">
        <f>IF($D$3&gt;$A901,"",IF($D$4&lt;$A901,"",+'IRS Interest Rates'!$B2172))</f>
        <v/>
      </c>
      <c r="D901" s="11">
        <f t="shared" si="106"/>
        <v>0</v>
      </c>
      <c r="E901" s="11"/>
      <c r="F901" s="5">
        <f t="shared" si="112"/>
        <v>0</v>
      </c>
      <c r="G901" s="10"/>
      <c r="H901" s="10" t="str">
        <f t="shared" si="113"/>
        <v/>
      </c>
      <c r="I901" s="5">
        <f>TRUNC(IF(G901="",0,(IF(SUM(I$18:$I900)&gt;=(0.25*$G$5),0,(IF((SUM($I$18:$I900)+(0.25*$G$5))&gt;$G$5,(($G$5*0.25)-SUM(I$18:$I900)),($G$5*G901)))))),2)</f>
        <v>0</v>
      </c>
      <c r="J901" s="5">
        <f>TRUNC(IF(H901="",0,(IF(SUM($J$18:J900)&gt;=(0.25*$G$5),0,(IF((SUM($J$18:$J900)+(0.25*$G$5))&gt;+($G$5*0.25),(($G$5*0.25)-SUM($J$18:J900)),($G$5*H901)))))),2)</f>
        <v>0</v>
      </c>
      <c r="L901" s="5">
        <f t="shared" si="107"/>
        <v>0</v>
      </c>
      <c r="M901" s="5">
        <f t="shared" si="108"/>
        <v>0</v>
      </c>
      <c r="N901" s="17"/>
      <c r="O901" s="17"/>
      <c r="P901" s="17"/>
      <c r="Q901" s="5">
        <f t="shared" si="109"/>
        <v>0</v>
      </c>
      <c r="S901" s="5">
        <f t="shared" si="110"/>
        <v>0</v>
      </c>
      <c r="T901" s="5">
        <f t="shared" si="111"/>
        <v>0</v>
      </c>
      <c r="W901" s="18"/>
    </row>
    <row r="902" spans="1:23" x14ac:dyDescent="0.25">
      <c r="A902" s="6">
        <f>+'IRS Interest Rates'!A2173</f>
        <v>46002</v>
      </c>
      <c r="C902" s="9" t="str">
        <f>IF($D$3&gt;$A902,"",IF($D$4&lt;$A902,"",+'IRS Interest Rates'!$B2173))</f>
        <v/>
      </c>
      <c r="D902" s="11">
        <f t="shared" si="106"/>
        <v>0</v>
      </c>
      <c r="E902" s="11"/>
      <c r="F902" s="5">
        <f t="shared" si="112"/>
        <v>0</v>
      </c>
      <c r="G902" s="10"/>
      <c r="H902" s="10" t="str">
        <f t="shared" si="113"/>
        <v/>
      </c>
      <c r="I902" s="5">
        <f>TRUNC(IF(G902="",0,(IF(SUM(I$18:$I901)&gt;=(0.25*$G$5),0,(IF((SUM($I$18:$I901)+(0.25*$G$5))&gt;$G$5,(($G$5*0.25)-SUM(I$18:$I901)),($G$5*G902)))))),2)</f>
        <v>0</v>
      </c>
      <c r="J902" s="5">
        <f>TRUNC(IF(H902="",0,(IF(SUM($J$18:J901)&gt;=(0.25*$G$5),0,(IF((SUM($J$18:$J901)+(0.25*$G$5))&gt;+($G$5*0.25),(($G$5*0.25)-SUM($J$18:J901)),($G$5*H902)))))),2)</f>
        <v>0</v>
      </c>
      <c r="L902" s="5">
        <f t="shared" si="107"/>
        <v>0</v>
      </c>
      <c r="M902" s="5">
        <f t="shared" si="108"/>
        <v>0</v>
      </c>
      <c r="N902" s="17"/>
      <c r="O902" s="17"/>
      <c r="P902" s="17"/>
      <c r="Q902" s="5">
        <f t="shared" si="109"/>
        <v>0</v>
      </c>
      <c r="S902" s="5">
        <f t="shared" si="110"/>
        <v>0</v>
      </c>
      <c r="T902" s="5">
        <f t="shared" si="111"/>
        <v>0</v>
      </c>
      <c r="W902" s="18"/>
    </row>
    <row r="903" spans="1:23" x14ac:dyDescent="0.25">
      <c r="A903" s="6">
        <f>+'IRS Interest Rates'!A2174</f>
        <v>46003</v>
      </c>
      <c r="C903" s="9" t="str">
        <f>IF($D$3&gt;$A903,"",IF($D$4&lt;$A903,"",+'IRS Interest Rates'!$B2174))</f>
        <v/>
      </c>
      <c r="D903" s="11">
        <f t="shared" si="106"/>
        <v>0</v>
      </c>
      <c r="E903" s="11"/>
      <c r="F903" s="5">
        <f t="shared" si="112"/>
        <v>0</v>
      </c>
      <c r="G903" s="10"/>
      <c r="H903" s="10" t="str">
        <f t="shared" si="113"/>
        <v/>
      </c>
      <c r="I903" s="5">
        <f>TRUNC(IF(G903="",0,(IF(SUM(I$18:$I902)&gt;=(0.25*$G$5),0,(IF((SUM($I$18:$I902)+(0.25*$G$5))&gt;$G$5,(($G$5*0.25)-SUM(I$18:$I902)),($G$5*G903)))))),2)</f>
        <v>0</v>
      </c>
      <c r="J903" s="5">
        <f>TRUNC(IF(H903="",0,(IF(SUM($J$18:J902)&gt;=(0.25*$G$5),0,(IF((SUM($J$18:$J902)+(0.25*$G$5))&gt;+($G$5*0.25),(($G$5*0.25)-SUM($J$18:J902)),($G$5*H903)))))),2)</f>
        <v>0</v>
      </c>
      <c r="L903" s="5">
        <f t="shared" si="107"/>
        <v>0</v>
      </c>
      <c r="M903" s="5">
        <f t="shared" si="108"/>
        <v>0</v>
      </c>
      <c r="N903" s="17"/>
      <c r="O903" s="17"/>
      <c r="P903" s="17"/>
      <c r="Q903" s="5">
        <f t="shared" si="109"/>
        <v>0</v>
      </c>
      <c r="S903" s="5">
        <f t="shared" si="110"/>
        <v>0</v>
      </c>
      <c r="T903" s="5">
        <f t="shared" si="111"/>
        <v>0</v>
      </c>
      <c r="W903" s="18"/>
    </row>
    <row r="904" spans="1:23" x14ac:dyDescent="0.25">
      <c r="A904" s="6">
        <f>+'IRS Interest Rates'!A2175</f>
        <v>46004</v>
      </c>
      <c r="C904" s="9" t="str">
        <f>IF($D$3&gt;$A904,"",IF($D$4&lt;$A904,"",+'IRS Interest Rates'!$B2175))</f>
        <v/>
      </c>
      <c r="D904" s="11">
        <f t="shared" si="106"/>
        <v>0</v>
      </c>
      <c r="E904" s="11"/>
      <c r="F904" s="5">
        <f t="shared" si="112"/>
        <v>0</v>
      </c>
      <c r="G904" s="10"/>
      <c r="H904" s="10" t="str">
        <f t="shared" si="113"/>
        <v/>
      </c>
      <c r="I904" s="5">
        <f>TRUNC(IF(G904="",0,(IF(SUM(I$18:$I903)&gt;=(0.25*$G$5),0,(IF((SUM($I$18:$I903)+(0.25*$G$5))&gt;$G$5,(($G$5*0.25)-SUM(I$18:$I903)),($G$5*G904)))))),2)</f>
        <v>0</v>
      </c>
      <c r="J904" s="5">
        <f>TRUNC(IF(H904="",0,(IF(SUM($J$18:J903)&gt;=(0.25*$G$5),0,(IF((SUM($J$18:$J903)+(0.25*$G$5))&gt;+($G$5*0.25),(($G$5*0.25)-SUM($J$18:J903)),($G$5*H904)))))),2)</f>
        <v>0</v>
      </c>
      <c r="L904" s="5">
        <f t="shared" si="107"/>
        <v>0</v>
      </c>
      <c r="M904" s="5">
        <f t="shared" si="108"/>
        <v>0</v>
      </c>
      <c r="N904" s="17"/>
      <c r="O904" s="17"/>
      <c r="P904" s="17"/>
      <c r="Q904" s="5">
        <f t="shared" si="109"/>
        <v>0</v>
      </c>
      <c r="S904" s="5">
        <f t="shared" si="110"/>
        <v>0</v>
      </c>
      <c r="T904" s="5">
        <f t="shared" si="111"/>
        <v>0</v>
      </c>
      <c r="W904" s="18"/>
    </row>
    <row r="905" spans="1:23" x14ac:dyDescent="0.25">
      <c r="A905" s="6">
        <f>+'IRS Interest Rates'!A2176</f>
        <v>46005</v>
      </c>
      <c r="C905" s="9" t="str">
        <f>IF($D$3&gt;$A905,"",IF($D$4&lt;$A905,"",+'IRS Interest Rates'!$B2176))</f>
        <v/>
      </c>
      <c r="D905" s="11">
        <f t="shared" si="106"/>
        <v>0</v>
      </c>
      <c r="E905" s="11"/>
      <c r="F905" s="5">
        <f t="shared" si="112"/>
        <v>0</v>
      </c>
      <c r="G905" s="10"/>
      <c r="H905" s="10" t="str">
        <f t="shared" si="113"/>
        <v/>
      </c>
      <c r="I905" s="5">
        <f>TRUNC(IF(G905="",0,(IF(SUM(I$18:$I904)&gt;=(0.25*$G$5),0,(IF((SUM($I$18:$I904)+(0.25*$G$5))&gt;$G$5,(($G$5*0.25)-SUM(I$18:$I904)),($G$5*G905)))))),2)</f>
        <v>0</v>
      </c>
      <c r="J905" s="5">
        <f>TRUNC(IF(H905="",0,(IF(SUM($J$18:J904)&gt;=(0.25*$G$5),0,(IF((SUM($J$18:$J904)+(0.25*$G$5))&gt;+($G$5*0.25),(($G$5*0.25)-SUM($J$18:J904)),($G$5*H905)))))),2)</f>
        <v>0</v>
      </c>
      <c r="L905" s="5">
        <f t="shared" si="107"/>
        <v>0</v>
      </c>
      <c r="M905" s="5">
        <f t="shared" si="108"/>
        <v>0</v>
      </c>
      <c r="N905" s="17"/>
      <c r="O905" s="17"/>
      <c r="P905" s="17"/>
      <c r="Q905" s="5">
        <f t="shared" si="109"/>
        <v>0</v>
      </c>
      <c r="S905" s="5">
        <f t="shared" si="110"/>
        <v>0</v>
      </c>
      <c r="T905" s="5">
        <f t="shared" si="111"/>
        <v>0</v>
      </c>
      <c r="W905" s="18"/>
    </row>
    <row r="906" spans="1:23" x14ac:dyDescent="0.25">
      <c r="A906" s="6">
        <f>+'IRS Interest Rates'!A2177</f>
        <v>46006</v>
      </c>
      <c r="C906" s="9" t="str">
        <f>IF($D$3&gt;$A906,"",IF($D$4&lt;$A906,"",+'IRS Interest Rates'!$B2177))</f>
        <v/>
      </c>
      <c r="D906" s="11">
        <f t="shared" si="106"/>
        <v>0</v>
      </c>
      <c r="E906" s="11"/>
      <c r="F906" s="5">
        <f t="shared" si="112"/>
        <v>0</v>
      </c>
      <c r="G906" s="10"/>
      <c r="H906" s="10" t="str">
        <f t="shared" si="113"/>
        <v/>
      </c>
      <c r="I906" s="5">
        <f>TRUNC(IF(G906="",0,(IF(SUM(I$18:$I905)&gt;=(0.25*$G$5),0,(IF((SUM($I$18:$I905)+(0.25*$G$5))&gt;$G$5,(($G$5*0.25)-SUM(I$18:$I905)),($G$5*G906)))))),2)</f>
        <v>0</v>
      </c>
      <c r="J906" s="5">
        <f>TRUNC(IF(H906="",0,(IF(SUM($J$18:J905)&gt;=(0.25*$G$5),0,(IF((SUM($J$18:$J905)+(0.25*$G$5))&gt;+($G$5*0.25),(($G$5*0.25)-SUM($J$18:J905)),($G$5*H906)))))),2)</f>
        <v>0</v>
      </c>
      <c r="L906" s="5">
        <f t="shared" si="107"/>
        <v>0</v>
      </c>
      <c r="M906" s="5">
        <f t="shared" si="108"/>
        <v>0</v>
      </c>
      <c r="N906" s="17"/>
      <c r="O906" s="17"/>
      <c r="P906" s="17"/>
      <c r="Q906" s="5">
        <f t="shared" si="109"/>
        <v>0</v>
      </c>
      <c r="S906" s="5">
        <f t="shared" si="110"/>
        <v>0</v>
      </c>
      <c r="T906" s="5">
        <f t="shared" si="111"/>
        <v>0</v>
      </c>
      <c r="W906" s="18"/>
    </row>
    <row r="907" spans="1:23" x14ac:dyDescent="0.25">
      <c r="A907" s="6">
        <f>+'IRS Interest Rates'!A2178</f>
        <v>46007</v>
      </c>
      <c r="C907" s="9" t="str">
        <f>IF($D$3&gt;$A907,"",IF($D$4&lt;$A907,"",+'IRS Interest Rates'!$B2178))</f>
        <v/>
      </c>
      <c r="D907" s="11">
        <f t="shared" si="106"/>
        <v>0</v>
      </c>
      <c r="E907" s="11"/>
      <c r="F907" s="5">
        <f t="shared" si="112"/>
        <v>0</v>
      </c>
      <c r="G907" s="10"/>
      <c r="H907" s="10" t="str">
        <f t="shared" si="113"/>
        <v/>
      </c>
      <c r="I907" s="5">
        <f>TRUNC(IF(G907="",0,(IF(SUM(I$18:$I906)&gt;=(0.25*$G$5),0,(IF((SUM($I$18:$I906)+(0.25*$G$5))&gt;$G$5,(($G$5*0.25)-SUM(I$18:$I906)),($G$5*G907)))))),2)</f>
        <v>0</v>
      </c>
      <c r="J907" s="5">
        <f>TRUNC(IF(H907="",0,(IF(SUM($J$18:J906)&gt;=(0.25*$G$5),0,(IF((SUM($J$18:$J906)+(0.25*$G$5))&gt;+($G$5*0.25),(($G$5*0.25)-SUM($J$18:J906)),($G$5*H907)))))),2)</f>
        <v>0</v>
      </c>
      <c r="L907" s="5">
        <f t="shared" si="107"/>
        <v>0</v>
      </c>
      <c r="M907" s="5">
        <f t="shared" si="108"/>
        <v>0</v>
      </c>
      <c r="N907" s="17"/>
      <c r="O907" s="17"/>
      <c r="P907" s="17"/>
      <c r="Q907" s="5">
        <f t="shared" si="109"/>
        <v>0</v>
      </c>
      <c r="S907" s="5">
        <f t="shared" si="110"/>
        <v>0</v>
      </c>
      <c r="T907" s="5">
        <f t="shared" si="111"/>
        <v>0</v>
      </c>
      <c r="W907" s="18"/>
    </row>
    <row r="908" spans="1:23" x14ac:dyDescent="0.25">
      <c r="A908" s="6">
        <f>+'IRS Interest Rates'!A2179</f>
        <v>46008</v>
      </c>
      <c r="C908" s="9" t="str">
        <f>IF($D$3&gt;$A908,"",IF($D$4&lt;$A908,"",+'IRS Interest Rates'!$B2179))</f>
        <v/>
      </c>
      <c r="D908" s="11">
        <f t="shared" ref="D908:D971" si="114">IF(C908="",0,C908/365)</f>
        <v>0</v>
      </c>
      <c r="E908" s="11"/>
      <c r="F908" s="5">
        <f t="shared" si="112"/>
        <v>0</v>
      </c>
      <c r="G908" s="10"/>
      <c r="H908" s="10" t="str">
        <f t="shared" si="113"/>
        <v/>
      </c>
      <c r="I908" s="5">
        <f>TRUNC(IF(G908="",0,(IF(SUM(I$18:$I907)&gt;=(0.25*$G$5),0,(IF((SUM($I$18:$I907)+(0.25*$G$5))&gt;$G$5,(($G$5*0.25)-SUM(I$18:$I907)),($G$5*G908)))))),2)</f>
        <v>0</v>
      </c>
      <c r="J908" s="5">
        <f>TRUNC(IF(H908="",0,(IF(SUM($J$18:J907)&gt;=(0.25*$G$5),0,(IF((SUM($J$18:$J907)+(0.25*$G$5))&gt;+($G$5*0.25),(($G$5*0.25)-SUM($J$18:J907)),($G$5*H908)))))),2)</f>
        <v>0</v>
      </c>
      <c r="L908" s="5">
        <f t="shared" si="107"/>
        <v>0</v>
      </c>
      <c r="M908" s="5">
        <f t="shared" si="108"/>
        <v>0</v>
      </c>
      <c r="N908" s="17"/>
      <c r="O908" s="17"/>
      <c r="P908" s="17"/>
      <c r="Q908" s="5">
        <f t="shared" si="109"/>
        <v>0</v>
      </c>
      <c r="S908" s="5">
        <f t="shared" si="110"/>
        <v>0</v>
      </c>
      <c r="T908" s="5">
        <f t="shared" si="111"/>
        <v>0</v>
      </c>
      <c r="W908" s="18"/>
    </row>
    <row r="909" spans="1:23" x14ac:dyDescent="0.25">
      <c r="A909" s="6">
        <f>+'IRS Interest Rates'!A2180</f>
        <v>46009</v>
      </c>
      <c r="C909" s="9" t="str">
        <f>IF($D$3&gt;$A909,"",IF($D$4&lt;$A909,"",+'IRS Interest Rates'!$B2180))</f>
        <v/>
      </c>
      <c r="D909" s="11">
        <f t="shared" si="114"/>
        <v>0</v>
      </c>
      <c r="E909" s="11"/>
      <c r="F909" s="5">
        <f t="shared" si="112"/>
        <v>0</v>
      </c>
      <c r="G909" s="10"/>
      <c r="H909" s="10" t="str">
        <f t="shared" si="113"/>
        <v/>
      </c>
      <c r="I909" s="5">
        <f>TRUNC(IF(G909="",0,(IF(SUM(I$18:$I908)&gt;=(0.25*$G$5),0,(IF((SUM($I$18:$I908)+(0.25*$G$5))&gt;$G$5,(($G$5*0.25)-SUM(I$18:$I908)),($G$5*G909)))))),2)</f>
        <v>0</v>
      </c>
      <c r="J909" s="5">
        <f>TRUNC(IF(H909="",0,(IF(SUM($J$18:J908)&gt;=(0.25*$G$5),0,(IF((SUM($J$18:$J908)+(0.25*$G$5))&gt;+($G$5*0.25),(($G$5*0.25)-SUM($J$18:J908)),($G$5*H909)))))),2)</f>
        <v>0</v>
      </c>
      <c r="L909" s="5">
        <f t="shared" si="107"/>
        <v>0</v>
      </c>
      <c r="M909" s="5">
        <f t="shared" si="108"/>
        <v>0</v>
      </c>
      <c r="N909" s="17"/>
      <c r="O909" s="17"/>
      <c r="P909" s="17"/>
      <c r="Q909" s="5">
        <f t="shared" si="109"/>
        <v>0</v>
      </c>
      <c r="S909" s="5">
        <f t="shared" si="110"/>
        <v>0</v>
      </c>
      <c r="T909" s="5">
        <f t="shared" si="111"/>
        <v>0</v>
      </c>
      <c r="W909" s="18"/>
    </row>
    <row r="910" spans="1:23" x14ac:dyDescent="0.25">
      <c r="A910" s="6">
        <f>+'IRS Interest Rates'!A2181</f>
        <v>46010</v>
      </c>
      <c r="C910" s="9" t="str">
        <f>IF($D$3&gt;$A910,"",IF($D$4&lt;$A910,"",+'IRS Interest Rates'!$B2181))</f>
        <v/>
      </c>
      <c r="D910" s="11">
        <f t="shared" si="114"/>
        <v>0</v>
      </c>
      <c r="E910" s="11"/>
      <c r="F910" s="5">
        <f t="shared" si="112"/>
        <v>0</v>
      </c>
      <c r="G910" s="10"/>
      <c r="H910" s="10" t="str">
        <f t="shared" si="113"/>
        <v/>
      </c>
      <c r="I910" s="5">
        <f>TRUNC(IF(G910="",0,(IF(SUM(I$18:$I909)&gt;=(0.25*$G$5),0,(IF((SUM($I$18:$I909)+(0.25*$G$5))&gt;$G$5,(($G$5*0.25)-SUM(I$18:$I909)),($G$5*G910)))))),2)</f>
        <v>0</v>
      </c>
      <c r="J910" s="5">
        <f>TRUNC(IF(H910="",0,(IF(SUM($J$18:J909)&gt;=(0.25*$G$5),0,(IF((SUM($J$18:$J909)+(0.25*$G$5))&gt;+($G$5*0.25),(($G$5*0.25)-SUM($J$18:J909)),($G$5*H910)))))),2)</f>
        <v>0</v>
      </c>
      <c r="L910" s="5">
        <f t="shared" si="107"/>
        <v>0</v>
      </c>
      <c r="M910" s="5">
        <f t="shared" si="108"/>
        <v>0</v>
      </c>
      <c r="N910" s="17"/>
      <c r="O910" s="17"/>
      <c r="P910" s="17"/>
      <c r="Q910" s="5">
        <f t="shared" si="109"/>
        <v>0</v>
      </c>
      <c r="S910" s="5">
        <f t="shared" si="110"/>
        <v>0</v>
      </c>
      <c r="T910" s="5">
        <f t="shared" si="111"/>
        <v>0</v>
      </c>
      <c r="W910" s="18"/>
    </row>
    <row r="911" spans="1:23" x14ac:dyDescent="0.25">
      <c r="A911" s="6">
        <f>+'IRS Interest Rates'!A2182</f>
        <v>46011</v>
      </c>
      <c r="C911" s="9" t="str">
        <f>IF($D$3&gt;$A911,"",IF($D$4&lt;$A911,"",+'IRS Interest Rates'!$B2182))</f>
        <v/>
      </c>
      <c r="D911" s="11">
        <f t="shared" si="114"/>
        <v>0</v>
      </c>
      <c r="E911" s="11"/>
      <c r="F911" s="5">
        <f t="shared" si="112"/>
        <v>0</v>
      </c>
      <c r="G911" s="10"/>
      <c r="H911" s="10" t="str">
        <f t="shared" si="113"/>
        <v/>
      </c>
      <c r="I911" s="5">
        <f>TRUNC(IF(G911="",0,(IF(SUM(I$18:$I910)&gt;=(0.25*$G$5),0,(IF((SUM($I$18:$I910)+(0.25*$G$5))&gt;$G$5,(($G$5*0.25)-SUM(I$18:$I910)),($G$5*G911)))))),2)</f>
        <v>0</v>
      </c>
      <c r="J911" s="5">
        <f>TRUNC(IF(H911="",0,(IF(SUM($J$18:J910)&gt;=(0.25*$G$5),0,(IF((SUM($J$18:$J910)+(0.25*$G$5))&gt;+($G$5*0.25),(($G$5*0.25)-SUM($J$18:J910)),($G$5*H911)))))),2)</f>
        <v>0</v>
      </c>
      <c r="L911" s="5">
        <f t="shared" si="107"/>
        <v>0</v>
      </c>
      <c r="M911" s="5">
        <f t="shared" si="108"/>
        <v>0</v>
      </c>
      <c r="N911" s="17"/>
      <c r="O911" s="17"/>
      <c r="P911" s="17"/>
      <c r="Q911" s="5">
        <f t="shared" si="109"/>
        <v>0</v>
      </c>
      <c r="S911" s="5">
        <f t="shared" si="110"/>
        <v>0</v>
      </c>
      <c r="T911" s="5">
        <f t="shared" si="111"/>
        <v>0</v>
      </c>
      <c r="W911" s="18"/>
    </row>
    <row r="912" spans="1:23" x14ac:dyDescent="0.25">
      <c r="A912" s="6">
        <f>+'IRS Interest Rates'!A2183</f>
        <v>46012</v>
      </c>
      <c r="C912" s="9" t="str">
        <f>IF($D$3&gt;$A912,"",IF($D$4&lt;$A912,"",+'IRS Interest Rates'!$B2183))</f>
        <v/>
      </c>
      <c r="D912" s="11">
        <f t="shared" si="114"/>
        <v>0</v>
      </c>
      <c r="E912" s="11"/>
      <c r="F912" s="5">
        <f t="shared" si="112"/>
        <v>0</v>
      </c>
      <c r="G912" s="10"/>
      <c r="H912" s="10" t="str">
        <f t="shared" si="113"/>
        <v/>
      </c>
      <c r="I912" s="5">
        <f>TRUNC(IF(G912="",0,(IF(SUM(I$18:$I911)&gt;=(0.25*$G$5),0,(IF((SUM($I$18:$I911)+(0.25*$G$5))&gt;$G$5,(($G$5*0.25)-SUM(I$18:$I911)),($G$5*G912)))))),2)</f>
        <v>0</v>
      </c>
      <c r="J912" s="5">
        <f>TRUNC(IF(H912="",0,(IF(SUM($J$18:J911)&gt;=(0.25*$G$5),0,(IF((SUM($J$18:$J911)+(0.25*$G$5))&gt;+($G$5*0.25),(($G$5*0.25)-SUM($J$18:J911)),($G$5*H912)))))),2)</f>
        <v>0</v>
      </c>
      <c r="L912" s="5">
        <f t="shared" si="107"/>
        <v>0</v>
      </c>
      <c r="M912" s="5">
        <f t="shared" si="108"/>
        <v>0</v>
      </c>
      <c r="N912" s="17"/>
      <c r="O912" s="17"/>
      <c r="P912" s="17"/>
      <c r="Q912" s="5">
        <f t="shared" si="109"/>
        <v>0</v>
      </c>
      <c r="S912" s="5">
        <f t="shared" si="110"/>
        <v>0</v>
      </c>
      <c r="T912" s="5">
        <f t="shared" si="111"/>
        <v>0</v>
      </c>
      <c r="W912" s="18"/>
    </row>
    <row r="913" spans="1:23" x14ac:dyDescent="0.25">
      <c r="A913" s="6">
        <f>+'IRS Interest Rates'!A2184</f>
        <v>46013</v>
      </c>
      <c r="C913" s="9" t="str">
        <f>IF($D$3&gt;$A913,"",IF($D$4&lt;$A913,"",+'IRS Interest Rates'!$B2184))</f>
        <v/>
      </c>
      <c r="D913" s="11">
        <f t="shared" si="114"/>
        <v>0</v>
      </c>
      <c r="E913" s="11"/>
      <c r="F913" s="5">
        <f t="shared" si="112"/>
        <v>0</v>
      </c>
      <c r="G913" s="10"/>
      <c r="H913" s="10" t="str">
        <f t="shared" si="113"/>
        <v/>
      </c>
      <c r="I913" s="5">
        <f>TRUNC(IF(G913="",0,(IF(SUM(I$18:$I912)&gt;=(0.25*$G$5),0,(IF((SUM($I$18:$I912)+(0.25*$G$5))&gt;$G$5,(($G$5*0.25)-SUM(I$18:$I912)),($G$5*G913)))))),2)</f>
        <v>0</v>
      </c>
      <c r="J913" s="5">
        <f>TRUNC(IF(H913="",0,(IF(SUM($J$18:J912)&gt;=(0.25*$G$5),0,(IF((SUM($J$18:$J912)+(0.25*$G$5))&gt;+($G$5*0.25),(($G$5*0.25)-SUM($J$18:J912)),($G$5*H913)))))),2)</f>
        <v>0</v>
      </c>
      <c r="L913" s="5">
        <f t="shared" si="107"/>
        <v>0</v>
      </c>
      <c r="M913" s="5">
        <f t="shared" si="108"/>
        <v>0</v>
      </c>
      <c r="N913" s="17"/>
      <c r="O913" s="17"/>
      <c r="P913" s="17"/>
      <c r="Q913" s="5">
        <f t="shared" si="109"/>
        <v>0</v>
      </c>
      <c r="S913" s="5">
        <f t="shared" si="110"/>
        <v>0</v>
      </c>
      <c r="T913" s="5">
        <f t="shared" si="111"/>
        <v>0</v>
      </c>
      <c r="W913" s="18"/>
    </row>
    <row r="914" spans="1:23" x14ac:dyDescent="0.25">
      <c r="A914" s="6">
        <f>+'IRS Interest Rates'!A2185</f>
        <v>46014</v>
      </c>
      <c r="C914" s="9" t="str">
        <f>IF($D$3&gt;$A914,"",IF($D$4&lt;$A914,"",+'IRS Interest Rates'!$B2185))</f>
        <v/>
      </c>
      <c r="D914" s="11">
        <f t="shared" si="114"/>
        <v>0</v>
      </c>
      <c r="E914" s="11"/>
      <c r="F914" s="5">
        <f t="shared" si="112"/>
        <v>0</v>
      </c>
      <c r="G914" s="10"/>
      <c r="H914" s="10" t="str">
        <f t="shared" si="113"/>
        <v/>
      </c>
      <c r="I914" s="5">
        <f>TRUNC(IF(G914="",0,(IF(SUM(I$18:$I913)&gt;=(0.25*$G$5),0,(IF((SUM($I$18:$I913)+(0.25*$G$5))&gt;$G$5,(($G$5*0.25)-SUM(I$18:$I913)),($G$5*G914)))))),2)</f>
        <v>0</v>
      </c>
      <c r="J914" s="5">
        <f>TRUNC(IF(H914="",0,(IF(SUM($J$18:J913)&gt;=(0.25*$G$5),0,(IF((SUM($J$18:$J913)+(0.25*$G$5))&gt;+($G$5*0.25),(($G$5*0.25)-SUM($J$18:J913)),($G$5*H914)))))),2)</f>
        <v>0</v>
      </c>
      <c r="L914" s="5">
        <f t="shared" si="107"/>
        <v>0</v>
      </c>
      <c r="M914" s="5">
        <f t="shared" si="108"/>
        <v>0</v>
      </c>
      <c r="N914" s="17"/>
      <c r="O914" s="17"/>
      <c r="P914" s="17"/>
      <c r="Q914" s="5">
        <f t="shared" si="109"/>
        <v>0</v>
      </c>
      <c r="S914" s="5">
        <f t="shared" si="110"/>
        <v>0</v>
      </c>
      <c r="T914" s="5">
        <f t="shared" si="111"/>
        <v>0</v>
      </c>
      <c r="W914" s="18"/>
    </row>
    <row r="915" spans="1:23" x14ac:dyDescent="0.25">
      <c r="A915" s="6">
        <f>+'IRS Interest Rates'!A2186</f>
        <v>46015</v>
      </c>
      <c r="C915" s="9" t="str">
        <f>IF($D$3&gt;$A915,"",IF($D$4&lt;$A915,"",+'IRS Interest Rates'!$B2186))</f>
        <v/>
      </c>
      <c r="D915" s="11">
        <f t="shared" si="114"/>
        <v>0</v>
      </c>
      <c r="E915" s="11"/>
      <c r="F915" s="5">
        <f t="shared" si="112"/>
        <v>0</v>
      </c>
      <c r="G915" s="10"/>
      <c r="H915" s="10" t="str">
        <f t="shared" si="113"/>
        <v/>
      </c>
      <c r="I915" s="5">
        <f>TRUNC(IF(G915="",0,(IF(SUM(I$18:$I914)&gt;=(0.25*$G$5),0,(IF((SUM($I$18:$I914)+(0.25*$G$5))&gt;$G$5,(($G$5*0.25)-SUM(I$18:$I914)),($G$5*G915)))))),2)</f>
        <v>0</v>
      </c>
      <c r="J915" s="5">
        <f>TRUNC(IF(H915="",0,(IF(SUM($J$18:J914)&gt;=(0.25*$G$5),0,(IF((SUM($J$18:$J914)+(0.25*$G$5))&gt;+($G$5*0.25),(($G$5*0.25)-SUM($J$18:J914)),($G$5*H915)))))),2)</f>
        <v>0</v>
      </c>
      <c r="L915" s="5">
        <f t="shared" ref="L915:L978" si="115">+Q914</f>
        <v>0</v>
      </c>
      <c r="M915" s="5">
        <f t="shared" ref="M915:M978" si="116">+F915</f>
        <v>0</v>
      </c>
      <c r="N915" s="17"/>
      <c r="O915" s="17"/>
      <c r="P915" s="17"/>
      <c r="Q915" s="5">
        <f t="shared" ref="Q915:Q978" si="117">SUM(L915:P915)</f>
        <v>0</v>
      </c>
      <c r="S915" s="5">
        <f t="shared" ref="S915:S978" si="118">+L915+N915+O915+P915</f>
        <v>0</v>
      </c>
      <c r="T915" s="5">
        <f t="shared" ref="T915:T978" si="119">ROUND(S915*D915,2)</f>
        <v>0</v>
      </c>
      <c r="W915" s="18"/>
    </row>
    <row r="916" spans="1:23" x14ac:dyDescent="0.25">
      <c r="A916" s="6">
        <f>+'IRS Interest Rates'!A2187</f>
        <v>46016</v>
      </c>
      <c r="C916" s="9" t="str">
        <f>IF($D$3&gt;$A916,"",IF($D$4&lt;$A916,"",+'IRS Interest Rates'!$B2187))</f>
        <v/>
      </c>
      <c r="D916" s="11">
        <f t="shared" si="114"/>
        <v>0</v>
      </c>
      <c r="E916" s="11"/>
      <c r="F916" s="5">
        <f t="shared" ref="F916:F979" si="120">+T916</f>
        <v>0</v>
      </c>
      <c r="G916" s="10"/>
      <c r="H916" s="10" t="str">
        <f t="shared" si="113"/>
        <v/>
      </c>
      <c r="I916" s="5">
        <f>TRUNC(IF(G916="",0,(IF(SUM(I$18:$I915)&gt;=(0.25*$G$5),0,(IF((SUM($I$18:$I915)+(0.25*$G$5))&gt;$G$5,(($G$5*0.25)-SUM(I$18:$I915)),($G$5*G916)))))),2)</f>
        <v>0</v>
      </c>
      <c r="J916" s="5">
        <f>TRUNC(IF(H916="",0,(IF(SUM($J$18:J915)&gt;=(0.25*$G$5),0,(IF((SUM($J$18:$J915)+(0.25*$G$5))&gt;+($G$5*0.25),(($G$5*0.25)-SUM($J$18:J915)),($G$5*H916)))))),2)</f>
        <v>0</v>
      </c>
      <c r="L916" s="5">
        <f t="shared" si="115"/>
        <v>0</v>
      </c>
      <c r="M916" s="5">
        <f t="shared" si="116"/>
        <v>0</v>
      </c>
      <c r="N916" s="17"/>
      <c r="O916" s="17"/>
      <c r="P916" s="17"/>
      <c r="Q916" s="5">
        <f t="shared" si="117"/>
        <v>0</v>
      </c>
      <c r="S916" s="5">
        <f t="shared" si="118"/>
        <v>0</v>
      </c>
      <c r="T916" s="5">
        <f t="shared" si="119"/>
        <v>0</v>
      </c>
      <c r="W916" s="18"/>
    </row>
    <row r="917" spans="1:23" x14ac:dyDescent="0.25">
      <c r="A917" s="6">
        <f>+'IRS Interest Rates'!A2188</f>
        <v>46017</v>
      </c>
      <c r="C917" s="9" t="str">
        <f>IF($D$3&gt;$A917,"",IF($D$4&lt;$A917,"",+'IRS Interest Rates'!$B2188))</f>
        <v/>
      </c>
      <c r="D917" s="11">
        <f t="shared" si="114"/>
        <v>0</v>
      </c>
      <c r="E917" s="11"/>
      <c r="F917" s="5">
        <f t="shared" si="120"/>
        <v>0</v>
      </c>
      <c r="G917" s="10"/>
      <c r="H917" s="10" t="str">
        <f t="shared" si="113"/>
        <v/>
      </c>
      <c r="I917" s="5">
        <f>TRUNC(IF(G917="",0,(IF(SUM(I$18:$I916)&gt;=(0.25*$G$5),0,(IF((SUM($I$18:$I916)+(0.25*$G$5))&gt;$G$5,(($G$5*0.25)-SUM(I$18:$I916)),($G$5*G917)))))),2)</f>
        <v>0</v>
      </c>
      <c r="J917" s="5">
        <f>TRUNC(IF(H917="",0,(IF(SUM($J$18:J916)&gt;=(0.25*$G$5),0,(IF((SUM($J$18:$J916)+(0.25*$G$5))&gt;+($G$5*0.25),(($G$5*0.25)-SUM($J$18:J916)),($G$5*H917)))))),2)</f>
        <v>0</v>
      </c>
      <c r="L917" s="5">
        <f t="shared" si="115"/>
        <v>0</v>
      </c>
      <c r="M917" s="5">
        <f t="shared" si="116"/>
        <v>0</v>
      </c>
      <c r="N917" s="17"/>
      <c r="O917" s="17"/>
      <c r="P917" s="17"/>
      <c r="Q917" s="5">
        <f t="shared" si="117"/>
        <v>0</v>
      </c>
      <c r="S917" s="5">
        <f t="shared" si="118"/>
        <v>0</v>
      </c>
      <c r="T917" s="5">
        <f t="shared" si="119"/>
        <v>0</v>
      </c>
      <c r="W917" s="18"/>
    </row>
    <row r="918" spans="1:23" x14ac:dyDescent="0.25">
      <c r="A918" s="6">
        <f>+'IRS Interest Rates'!A2189</f>
        <v>46018</v>
      </c>
      <c r="C918" s="9" t="str">
        <f>IF($D$3&gt;$A918,"",IF($D$4&lt;$A918,"",+'IRS Interest Rates'!$B2189))</f>
        <v/>
      </c>
      <c r="D918" s="11">
        <f t="shared" si="114"/>
        <v>0</v>
      </c>
      <c r="E918" s="11"/>
      <c r="F918" s="5">
        <f t="shared" si="120"/>
        <v>0</v>
      </c>
      <c r="G918" s="10"/>
      <c r="H918" s="10" t="str">
        <f t="shared" si="113"/>
        <v/>
      </c>
      <c r="I918" s="5">
        <f>TRUNC(IF(G918="",0,(IF(SUM(I$18:$I917)&gt;=(0.25*$G$5),0,(IF((SUM($I$18:$I917)+(0.25*$G$5))&gt;$G$5,(($G$5*0.25)-SUM(I$18:$I917)),($G$5*G918)))))),2)</f>
        <v>0</v>
      </c>
      <c r="J918" s="5">
        <f>TRUNC(IF(H918="",0,(IF(SUM($J$18:J917)&gt;=(0.25*$G$5),0,(IF((SUM($J$18:$J917)+(0.25*$G$5))&gt;+($G$5*0.25),(($G$5*0.25)-SUM($J$18:J917)),($G$5*H918)))))),2)</f>
        <v>0</v>
      </c>
      <c r="L918" s="5">
        <f t="shared" si="115"/>
        <v>0</v>
      </c>
      <c r="M918" s="5">
        <f t="shared" si="116"/>
        <v>0</v>
      </c>
      <c r="N918" s="17"/>
      <c r="O918" s="17"/>
      <c r="P918" s="17"/>
      <c r="Q918" s="5">
        <f t="shared" si="117"/>
        <v>0</v>
      </c>
      <c r="S918" s="5">
        <f t="shared" si="118"/>
        <v>0</v>
      </c>
      <c r="T918" s="5">
        <f t="shared" si="119"/>
        <v>0</v>
      </c>
      <c r="W918" s="18"/>
    </row>
    <row r="919" spans="1:23" x14ac:dyDescent="0.25">
      <c r="A919" s="6">
        <f>+'IRS Interest Rates'!A2190</f>
        <v>46019</v>
      </c>
      <c r="C919" s="9" t="str">
        <f>IF($D$3&gt;$A919,"",IF($D$4&lt;$A919,"",+'IRS Interest Rates'!$B2190))</f>
        <v/>
      </c>
      <c r="D919" s="11">
        <f t="shared" si="114"/>
        <v>0</v>
      </c>
      <c r="E919" s="11"/>
      <c r="F919" s="5">
        <f t="shared" si="120"/>
        <v>0</v>
      </c>
      <c r="G919" s="10"/>
      <c r="H919" s="10" t="str">
        <f t="shared" si="113"/>
        <v/>
      </c>
      <c r="I919" s="5">
        <f>TRUNC(IF(G919="",0,(IF(SUM(I$18:$I918)&gt;=(0.25*$G$5),0,(IF((SUM($I$18:$I918)+(0.25*$G$5))&gt;$G$5,(($G$5*0.25)-SUM(I$18:$I918)),($G$5*G919)))))),2)</f>
        <v>0</v>
      </c>
      <c r="J919" s="5">
        <f>TRUNC(IF(H919="",0,(IF(SUM($J$18:J918)&gt;=(0.25*$G$5),0,(IF((SUM($J$18:$J918)+(0.25*$G$5))&gt;+($G$5*0.25),(($G$5*0.25)-SUM($J$18:J918)),($G$5*H919)))))),2)</f>
        <v>0</v>
      </c>
      <c r="L919" s="5">
        <f t="shared" si="115"/>
        <v>0</v>
      </c>
      <c r="M919" s="5">
        <f t="shared" si="116"/>
        <v>0</v>
      </c>
      <c r="N919" s="17"/>
      <c r="O919" s="17"/>
      <c r="P919" s="17"/>
      <c r="Q919" s="5">
        <f t="shared" si="117"/>
        <v>0</v>
      </c>
      <c r="S919" s="5">
        <f t="shared" si="118"/>
        <v>0</v>
      </c>
      <c r="T919" s="5">
        <f t="shared" si="119"/>
        <v>0</v>
      </c>
      <c r="W919" s="18"/>
    </row>
    <row r="920" spans="1:23" x14ac:dyDescent="0.25">
      <c r="A920" s="6">
        <f>+'IRS Interest Rates'!A2191</f>
        <v>46020</v>
      </c>
      <c r="C920" s="9" t="str">
        <f>IF($D$3&gt;$A920,"",IF($D$4&lt;$A920,"",+'IRS Interest Rates'!$B2191))</f>
        <v/>
      </c>
      <c r="D920" s="11">
        <f t="shared" si="114"/>
        <v>0</v>
      </c>
      <c r="E920" s="11"/>
      <c r="F920" s="5">
        <f t="shared" si="120"/>
        <v>0</v>
      </c>
      <c r="G920" s="10"/>
      <c r="H920" s="10" t="str">
        <f t="shared" si="113"/>
        <v/>
      </c>
      <c r="I920" s="5">
        <f>TRUNC(IF(G920="",0,(IF(SUM(I$18:$I919)&gt;=(0.25*$G$5),0,(IF((SUM($I$18:$I919)+(0.25*$G$5))&gt;$G$5,(($G$5*0.25)-SUM(I$18:$I919)),($G$5*G920)))))),2)</f>
        <v>0</v>
      </c>
      <c r="J920" s="5">
        <f>TRUNC(IF(H920="",0,(IF(SUM($J$18:J919)&gt;=(0.25*$G$5),0,(IF((SUM($J$18:$J919)+(0.25*$G$5))&gt;+($G$5*0.25),(($G$5*0.25)-SUM($J$18:J919)),($G$5*H920)))))),2)</f>
        <v>0</v>
      </c>
      <c r="L920" s="5">
        <f t="shared" si="115"/>
        <v>0</v>
      </c>
      <c r="M920" s="5">
        <f t="shared" si="116"/>
        <v>0</v>
      </c>
      <c r="N920" s="17"/>
      <c r="O920" s="17"/>
      <c r="P920" s="17"/>
      <c r="Q920" s="5">
        <f t="shared" si="117"/>
        <v>0</v>
      </c>
      <c r="S920" s="5">
        <f t="shared" si="118"/>
        <v>0</v>
      </c>
      <c r="T920" s="5">
        <f t="shared" si="119"/>
        <v>0</v>
      </c>
      <c r="W920" s="18"/>
    </row>
    <row r="921" spans="1:23" x14ac:dyDescent="0.25">
      <c r="A921" s="6">
        <f>+'IRS Interest Rates'!A2192</f>
        <v>46021</v>
      </c>
      <c r="C921" s="9" t="str">
        <f>IF($D$3&gt;$A921,"",IF($D$4&lt;$A921,"",+'IRS Interest Rates'!$B2192))</f>
        <v/>
      </c>
      <c r="D921" s="11">
        <f t="shared" si="114"/>
        <v>0</v>
      </c>
      <c r="E921" s="11"/>
      <c r="F921" s="5">
        <f t="shared" si="120"/>
        <v>0</v>
      </c>
      <c r="G921" s="10"/>
      <c r="H921" s="10" t="str">
        <f t="shared" si="113"/>
        <v/>
      </c>
      <c r="I921" s="5">
        <f>TRUNC(IF(G921="",0,(IF(SUM(I$18:$I920)&gt;=(0.25*$G$5),0,(IF((SUM($I$18:$I920)+(0.25*$G$5))&gt;$G$5,(($G$5*0.25)-SUM(I$18:$I920)),($G$5*G921)))))),2)</f>
        <v>0</v>
      </c>
      <c r="J921" s="5">
        <f>TRUNC(IF(H921="",0,(IF(SUM($J$18:J920)&gt;=(0.25*$G$5),0,(IF((SUM($J$18:$J920)+(0.25*$G$5))&gt;+($G$5*0.25),(($G$5*0.25)-SUM($J$18:J920)),($G$5*H921)))))),2)</f>
        <v>0</v>
      </c>
      <c r="L921" s="5">
        <f t="shared" si="115"/>
        <v>0</v>
      </c>
      <c r="M921" s="5">
        <f t="shared" si="116"/>
        <v>0</v>
      </c>
      <c r="N921" s="17"/>
      <c r="O921" s="17"/>
      <c r="P921" s="17"/>
      <c r="Q921" s="5">
        <f t="shared" si="117"/>
        <v>0</v>
      </c>
      <c r="S921" s="5">
        <f t="shared" si="118"/>
        <v>0</v>
      </c>
      <c r="T921" s="5">
        <f t="shared" si="119"/>
        <v>0</v>
      </c>
      <c r="W921" s="18"/>
    </row>
    <row r="922" spans="1:23" x14ac:dyDescent="0.25">
      <c r="A922" s="6">
        <f>+'IRS Interest Rates'!A2193</f>
        <v>46022</v>
      </c>
      <c r="C922" s="9" t="str">
        <f>IF($D$3&gt;$A922,"",IF($D$4&lt;$A922,"",+'IRS Interest Rates'!$B2193))</f>
        <v/>
      </c>
      <c r="D922" s="11">
        <f t="shared" si="114"/>
        <v>0</v>
      </c>
      <c r="E922" s="11"/>
      <c r="F922" s="5">
        <f t="shared" si="120"/>
        <v>0</v>
      </c>
      <c r="G922" s="10">
        <f>IF($G$14="yes",IF($A922&lt;$D$3,"",IF(SUM(F892:F922)&gt;0,G$16,"")),0)</f>
        <v>0</v>
      </c>
      <c r="H922" s="10">
        <f t="shared" si="113"/>
        <v>0</v>
      </c>
      <c r="I922" s="5">
        <f>TRUNC(IF(G922="",0,(IF(SUM(I$18:$I921)&gt;=(0.25*$G$5),0,(IF((SUM($I$18:$I921)+(0.25*$G$5))&gt;$G$5,(($G$5*0.25)-SUM(I$18:$I921)),($G$5*G922)))))),2)</f>
        <v>0</v>
      </c>
      <c r="J922" s="5">
        <f>TRUNC(IF(H922="",0,(IF(SUM($J$18:J921)&gt;=(0.25*$G$5),0,(IF((SUM($J$18:$J921)+(0.25*$G$5))&gt;+($G$5*0.25),(($G$5*0.25)-SUM($J$18:J921)),($G$5*H922)))))),2)</f>
        <v>0</v>
      </c>
      <c r="L922" s="5">
        <f t="shared" si="115"/>
        <v>0</v>
      </c>
      <c r="M922" s="5">
        <f t="shared" si="116"/>
        <v>0</v>
      </c>
      <c r="N922" s="17"/>
      <c r="O922" s="17"/>
      <c r="P922" s="17"/>
      <c r="Q922" s="5">
        <f t="shared" si="117"/>
        <v>0</v>
      </c>
      <c r="S922" s="5">
        <f t="shared" si="118"/>
        <v>0</v>
      </c>
      <c r="T922" s="5">
        <f t="shared" si="119"/>
        <v>0</v>
      </c>
      <c r="W922" s="18"/>
    </row>
    <row r="923" spans="1:23" x14ac:dyDescent="0.25">
      <c r="A923" s="6">
        <f>+'IRS Interest Rates'!A2194</f>
        <v>46023</v>
      </c>
      <c r="C923" s="9" t="str">
        <f>IF($D$3&gt;$A923,"",IF($D$4&lt;$A923,"",+'IRS Interest Rates'!$B2194))</f>
        <v/>
      </c>
      <c r="D923" s="11">
        <f t="shared" si="114"/>
        <v>0</v>
      </c>
      <c r="E923" s="11"/>
      <c r="F923" s="5">
        <f t="shared" si="120"/>
        <v>0</v>
      </c>
      <c r="G923" s="10"/>
      <c r="H923" s="10" t="str">
        <f t="shared" si="113"/>
        <v/>
      </c>
      <c r="I923" s="5">
        <f>TRUNC(IF(G923="",0,(IF(SUM(I$18:$I922)&gt;=(0.25*$G$5),0,(IF((SUM($I$18:$I922)+(0.25*$G$5))&gt;$G$5,(($G$5*0.25)-SUM(I$18:$I922)),($G$5*G923)))))),2)</f>
        <v>0</v>
      </c>
      <c r="J923" s="5">
        <f>TRUNC(IF(H923="",0,(IF(SUM($J$18:J922)&gt;=(0.25*$G$5),0,(IF((SUM($J$18:$J922)+(0.25*$G$5))&gt;+($G$5*0.25),(($G$5*0.25)-SUM($J$18:J922)),($G$5*H923)))))),2)</f>
        <v>0</v>
      </c>
      <c r="L923" s="5">
        <f t="shared" si="115"/>
        <v>0</v>
      </c>
      <c r="M923" s="5">
        <f t="shared" si="116"/>
        <v>0</v>
      </c>
      <c r="N923" s="17"/>
      <c r="O923" s="17"/>
      <c r="P923" s="17"/>
      <c r="Q923" s="5">
        <f t="shared" si="117"/>
        <v>0</v>
      </c>
      <c r="S923" s="5">
        <f t="shared" si="118"/>
        <v>0</v>
      </c>
      <c r="T923" s="5">
        <f t="shared" si="119"/>
        <v>0</v>
      </c>
      <c r="W923" s="18"/>
    </row>
    <row r="924" spans="1:23" x14ac:dyDescent="0.25">
      <c r="A924" s="6">
        <f>+'IRS Interest Rates'!A2195</f>
        <v>46024</v>
      </c>
      <c r="C924" s="9" t="str">
        <f>IF($D$3&gt;$A924,"",IF($D$4&lt;$A924,"",+'IRS Interest Rates'!$B2195))</f>
        <v/>
      </c>
      <c r="D924" s="11">
        <f t="shared" si="114"/>
        <v>0</v>
      </c>
      <c r="E924" s="11"/>
      <c r="F924" s="5">
        <f t="shared" si="120"/>
        <v>0</v>
      </c>
      <c r="G924" s="10"/>
      <c r="H924" s="10" t="str">
        <f t="shared" si="113"/>
        <v/>
      </c>
      <c r="I924" s="5">
        <f>TRUNC(IF(G924="",0,(IF(SUM(I$18:$I923)&gt;=(0.25*$G$5),0,(IF((SUM($I$18:$I923)+(0.25*$G$5))&gt;$G$5,(($G$5*0.25)-SUM(I$18:$I923)),($G$5*G924)))))),2)</f>
        <v>0</v>
      </c>
      <c r="J924" s="5">
        <f>TRUNC(IF(H924="",0,(IF(SUM($J$18:J923)&gt;=(0.25*$G$5),0,(IF((SUM($J$18:$J923)+(0.25*$G$5))&gt;+($G$5*0.25),(($G$5*0.25)-SUM($J$18:J923)),($G$5*H924)))))),2)</f>
        <v>0</v>
      </c>
      <c r="L924" s="5">
        <f t="shared" si="115"/>
        <v>0</v>
      </c>
      <c r="M924" s="5">
        <f t="shared" si="116"/>
        <v>0</v>
      </c>
      <c r="N924" s="17"/>
      <c r="O924" s="17"/>
      <c r="P924" s="17"/>
      <c r="Q924" s="5">
        <f t="shared" si="117"/>
        <v>0</v>
      </c>
      <c r="S924" s="5">
        <f t="shared" si="118"/>
        <v>0</v>
      </c>
      <c r="T924" s="5">
        <f t="shared" si="119"/>
        <v>0</v>
      </c>
      <c r="W924" s="18"/>
    </row>
    <row r="925" spans="1:23" x14ac:dyDescent="0.25">
      <c r="A925" s="6">
        <f>+'IRS Interest Rates'!A2196</f>
        <v>46025</v>
      </c>
      <c r="C925" s="9" t="str">
        <f>IF($D$3&gt;$A925,"",IF($D$4&lt;$A925,"",+'IRS Interest Rates'!$B2196))</f>
        <v/>
      </c>
      <c r="D925" s="11">
        <f t="shared" si="114"/>
        <v>0</v>
      </c>
      <c r="E925" s="11"/>
      <c r="F925" s="5">
        <f t="shared" si="120"/>
        <v>0</v>
      </c>
      <c r="G925" s="10"/>
      <c r="H925" s="10" t="str">
        <f t="shared" si="113"/>
        <v/>
      </c>
      <c r="I925" s="5">
        <f>TRUNC(IF(G925="",0,(IF(SUM(I$18:$I924)&gt;=(0.25*$G$5),0,(IF((SUM($I$18:$I924)+(0.25*$G$5))&gt;$G$5,(($G$5*0.25)-SUM(I$18:$I924)),($G$5*G925)))))),2)</f>
        <v>0</v>
      </c>
      <c r="J925" s="5">
        <f>TRUNC(IF(H925="",0,(IF(SUM($J$18:J924)&gt;=(0.25*$G$5),0,(IF((SUM($J$18:$J924)+(0.25*$G$5))&gt;+($G$5*0.25),(($G$5*0.25)-SUM($J$18:J924)),($G$5*H925)))))),2)</f>
        <v>0</v>
      </c>
      <c r="L925" s="5">
        <f t="shared" si="115"/>
        <v>0</v>
      </c>
      <c r="M925" s="5">
        <f t="shared" si="116"/>
        <v>0</v>
      </c>
      <c r="N925" s="17"/>
      <c r="O925" s="17"/>
      <c r="P925" s="17"/>
      <c r="Q925" s="5">
        <f t="shared" si="117"/>
        <v>0</v>
      </c>
      <c r="S925" s="5">
        <f t="shared" si="118"/>
        <v>0</v>
      </c>
      <c r="T925" s="5">
        <f t="shared" si="119"/>
        <v>0</v>
      </c>
      <c r="W925" s="18"/>
    </row>
    <row r="926" spans="1:23" x14ac:dyDescent="0.25">
      <c r="A926" s="6">
        <f>+'IRS Interest Rates'!A2197</f>
        <v>46026</v>
      </c>
      <c r="C926" s="9" t="str">
        <f>IF($D$3&gt;$A926,"",IF($D$4&lt;$A926,"",+'IRS Interest Rates'!$B2197))</f>
        <v/>
      </c>
      <c r="D926" s="11">
        <f t="shared" si="114"/>
        <v>0</v>
      </c>
      <c r="E926" s="11"/>
      <c r="F926" s="5">
        <f t="shared" si="120"/>
        <v>0</v>
      </c>
      <c r="G926" s="10"/>
      <c r="H926" s="10" t="str">
        <f t="shared" si="113"/>
        <v/>
      </c>
      <c r="I926" s="5">
        <f>TRUNC(IF(G926="",0,(IF(SUM(I$18:$I925)&gt;=(0.25*$G$5),0,(IF((SUM($I$18:$I925)+(0.25*$G$5))&gt;$G$5,(($G$5*0.25)-SUM(I$18:$I925)),($G$5*G926)))))),2)</f>
        <v>0</v>
      </c>
      <c r="J926" s="5">
        <f>TRUNC(IF(H926="",0,(IF(SUM($J$18:J925)&gt;=(0.25*$G$5),0,(IF((SUM($J$18:$J925)+(0.25*$G$5))&gt;+($G$5*0.25),(($G$5*0.25)-SUM($J$18:J925)),($G$5*H926)))))),2)</f>
        <v>0</v>
      </c>
      <c r="L926" s="5">
        <f t="shared" si="115"/>
        <v>0</v>
      </c>
      <c r="M926" s="5">
        <f t="shared" si="116"/>
        <v>0</v>
      </c>
      <c r="N926" s="17"/>
      <c r="O926" s="17"/>
      <c r="P926" s="17"/>
      <c r="Q926" s="5">
        <f t="shared" si="117"/>
        <v>0</v>
      </c>
      <c r="S926" s="5">
        <f t="shared" si="118"/>
        <v>0</v>
      </c>
      <c r="T926" s="5">
        <f t="shared" si="119"/>
        <v>0</v>
      </c>
      <c r="W926" s="18"/>
    </row>
    <row r="927" spans="1:23" x14ac:dyDescent="0.25">
      <c r="A927" s="6">
        <f>+'IRS Interest Rates'!A2198</f>
        <v>46027</v>
      </c>
      <c r="C927" s="9" t="str">
        <f>IF($D$3&gt;$A927,"",IF($D$4&lt;$A927,"",+'IRS Interest Rates'!$B2198))</f>
        <v/>
      </c>
      <c r="D927" s="11">
        <f t="shared" si="114"/>
        <v>0</v>
      </c>
      <c r="E927" s="11"/>
      <c r="F927" s="5">
        <f t="shared" si="120"/>
        <v>0</v>
      </c>
      <c r="G927" s="10"/>
      <c r="H927" s="10" t="str">
        <f t="shared" si="113"/>
        <v/>
      </c>
      <c r="I927" s="5">
        <f>TRUNC(IF(G927="",0,(IF(SUM(I$18:$I926)&gt;=(0.25*$G$5),0,(IF((SUM($I$18:$I926)+(0.25*$G$5))&gt;$G$5,(($G$5*0.25)-SUM(I$18:$I926)),($G$5*G927)))))),2)</f>
        <v>0</v>
      </c>
      <c r="J927" s="5">
        <f>TRUNC(IF(H927="",0,(IF(SUM($J$18:J926)&gt;=(0.25*$G$5),0,(IF((SUM($J$18:$J926)+(0.25*$G$5))&gt;+($G$5*0.25),(($G$5*0.25)-SUM($J$18:J926)),($G$5*H927)))))),2)</f>
        <v>0</v>
      </c>
      <c r="L927" s="5">
        <f t="shared" si="115"/>
        <v>0</v>
      </c>
      <c r="M927" s="5">
        <f t="shared" si="116"/>
        <v>0</v>
      </c>
      <c r="N927" s="17"/>
      <c r="O927" s="17"/>
      <c r="P927" s="17"/>
      <c r="Q927" s="5">
        <f t="shared" si="117"/>
        <v>0</v>
      </c>
      <c r="S927" s="5">
        <f t="shared" si="118"/>
        <v>0</v>
      </c>
      <c r="T927" s="5">
        <f t="shared" si="119"/>
        <v>0</v>
      </c>
      <c r="W927" s="18"/>
    </row>
    <row r="928" spans="1:23" x14ac:dyDescent="0.25">
      <c r="A928" s="6">
        <f>+'IRS Interest Rates'!A2199</f>
        <v>46028</v>
      </c>
      <c r="C928" s="9" t="str">
        <f>IF($D$3&gt;$A928,"",IF($D$4&lt;$A928,"",+'IRS Interest Rates'!$B2199))</f>
        <v/>
      </c>
      <c r="D928" s="11">
        <f t="shared" si="114"/>
        <v>0</v>
      </c>
      <c r="E928" s="11"/>
      <c r="F928" s="5">
        <f t="shared" si="120"/>
        <v>0</v>
      </c>
      <c r="G928" s="10"/>
      <c r="H928" s="10" t="str">
        <f t="shared" si="113"/>
        <v/>
      </c>
      <c r="I928" s="5">
        <f>TRUNC(IF(G928="",0,(IF(SUM(I$18:$I927)&gt;=(0.25*$G$5),0,(IF((SUM($I$18:$I927)+(0.25*$G$5))&gt;$G$5,(($G$5*0.25)-SUM(I$18:$I927)),($G$5*G928)))))),2)</f>
        <v>0</v>
      </c>
      <c r="J928" s="5">
        <f>TRUNC(IF(H928="",0,(IF(SUM($J$18:J927)&gt;=(0.25*$G$5),0,(IF((SUM($J$18:$J927)+(0.25*$G$5))&gt;+($G$5*0.25),(($G$5*0.25)-SUM($J$18:J927)),($G$5*H928)))))),2)</f>
        <v>0</v>
      </c>
      <c r="L928" s="5">
        <f t="shared" si="115"/>
        <v>0</v>
      </c>
      <c r="M928" s="5">
        <f t="shared" si="116"/>
        <v>0</v>
      </c>
      <c r="N928" s="17"/>
      <c r="O928" s="17"/>
      <c r="P928" s="17"/>
      <c r="Q928" s="5">
        <f t="shared" si="117"/>
        <v>0</v>
      </c>
      <c r="S928" s="5">
        <f t="shared" si="118"/>
        <v>0</v>
      </c>
      <c r="T928" s="5">
        <f t="shared" si="119"/>
        <v>0</v>
      </c>
      <c r="W928" s="18"/>
    </row>
    <row r="929" spans="1:23" x14ac:dyDescent="0.25">
      <c r="A929" s="6">
        <f>+'IRS Interest Rates'!A2200</f>
        <v>46029</v>
      </c>
      <c r="C929" s="9" t="str">
        <f>IF($D$3&gt;$A929,"",IF($D$4&lt;$A929,"",+'IRS Interest Rates'!$B2200))</f>
        <v/>
      </c>
      <c r="D929" s="11">
        <f t="shared" si="114"/>
        <v>0</v>
      </c>
      <c r="E929" s="11"/>
      <c r="F929" s="5">
        <f t="shared" si="120"/>
        <v>0</v>
      </c>
      <c r="G929" s="10"/>
      <c r="H929" s="10" t="str">
        <f t="shared" si="113"/>
        <v/>
      </c>
      <c r="I929" s="5">
        <f>TRUNC(IF(G929="",0,(IF(SUM(I$18:$I928)&gt;=(0.25*$G$5),0,(IF((SUM($I$18:$I928)+(0.25*$G$5))&gt;$G$5,(($G$5*0.25)-SUM(I$18:$I928)),($G$5*G929)))))),2)</f>
        <v>0</v>
      </c>
      <c r="J929" s="5">
        <f>TRUNC(IF(H929="",0,(IF(SUM($J$18:J928)&gt;=(0.25*$G$5),0,(IF((SUM($J$18:$J928)+(0.25*$G$5))&gt;+($G$5*0.25),(($G$5*0.25)-SUM($J$18:J928)),($G$5*H929)))))),2)</f>
        <v>0</v>
      </c>
      <c r="L929" s="5">
        <f t="shared" si="115"/>
        <v>0</v>
      </c>
      <c r="M929" s="5">
        <f t="shared" si="116"/>
        <v>0</v>
      </c>
      <c r="N929" s="17"/>
      <c r="O929" s="17"/>
      <c r="P929" s="17"/>
      <c r="Q929" s="5">
        <f t="shared" si="117"/>
        <v>0</v>
      </c>
      <c r="S929" s="5">
        <f t="shared" si="118"/>
        <v>0</v>
      </c>
      <c r="T929" s="5">
        <f t="shared" si="119"/>
        <v>0</v>
      </c>
      <c r="W929" s="18"/>
    </row>
    <row r="930" spans="1:23" x14ac:dyDescent="0.25">
      <c r="A930" s="6">
        <f>+'IRS Interest Rates'!A2201</f>
        <v>46030</v>
      </c>
      <c r="C930" s="9" t="str">
        <f>IF($D$3&gt;$A930,"",IF($D$4&lt;$A930,"",+'IRS Interest Rates'!$B2201))</f>
        <v/>
      </c>
      <c r="D930" s="11">
        <f t="shared" si="114"/>
        <v>0</v>
      </c>
      <c r="E930" s="11"/>
      <c r="F930" s="5">
        <f t="shared" si="120"/>
        <v>0</v>
      </c>
      <c r="G930" s="10"/>
      <c r="H930" s="10" t="str">
        <f t="shared" si="113"/>
        <v/>
      </c>
      <c r="I930" s="5">
        <f>TRUNC(IF(G930="",0,(IF(SUM(I$18:$I929)&gt;=(0.25*$G$5),0,(IF((SUM($I$18:$I929)+(0.25*$G$5))&gt;$G$5,(($G$5*0.25)-SUM(I$18:$I929)),($G$5*G930)))))),2)</f>
        <v>0</v>
      </c>
      <c r="J930" s="5">
        <f>TRUNC(IF(H930="",0,(IF(SUM($J$18:J929)&gt;=(0.25*$G$5),0,(IF((SUM($J$18:$J929)+(0.25*$G$5))&gt;+($G$5*0.25),(($G$5*0.25)-SUM($J$18:J929)),($G$5*H930)))))),2)</f>
        <v>0</v>
      </c>
      <c r="L930" s="5">
        <f t="shared" si="115"/>
        <v>0</v>
      </c>
      <c r="M930" s="5">
        <f t="shared" si="116"/>
        <v>0</v>
      </c>
      <c r="N930" s="17"/>
      <c r="O930" s="17"/>
      <c r="P930" s="17"/>
      <c r="Q930" s="5">
        <f t="shared" si="117"/>
        <v>0</v>
      </c>
      <c r="S930" s="5">
        <f t="shared" si="118"/>
        <v>0</v>
      </c>
      <c r="T930" s="5">
        <f t="shared" si="119"/>
        <v>0</v>
      </c>
      <c r="W930" s="18"/>
    </row>
    <row r="931" spans="1:23" x14ac:dyDescent="0.25">
      <c r="A931" s="6">
        <f>+'IRS Interest Rates'!A2202</f>
        <v>46031</v>
      </c>
      <c r="C931" s="9" t="str">
        <f>IF($D$3&gt;$A931,"",IF($D$4&lt;$A931,"",+'IRS Interest Rates'!$B2202))</f>
        <v/>
      </c>
      <c r="D931" s="11">
        <f t="shared" si="114"/>
        <v>0</v>
      </c>
      <c r="E931" s="11"/>
      <c r="F931" s="5">
        <f t="shared" si="120"/>
        <v>0</v>
      </c>
      <c r="G931" s="10"/>
      <c r="H931" s="10" t="str">
        <f t="shared" si="113"/>
        <v/>
      </c>
      <c r="I931" s="5">
        <f>TRUNC(IF(G931="",0,(IF(SUM(I$18:$I930)&gt;=(0.25*$G$5),0,(IF((SUM($I$18:$I930)+(0.25*$G$5))&gt;$G$5,(($G$5*0.25)-SUM(I$18:$I930)),($G$5*G931)))))),2)</f>
        <v>0</v>
      </c>
      <c r="J931" s="5">
        <f>TRUNC(IF(H931="",0,(IF(SUM($J$18:J930)&gt;=(0.25*$G$5),0,(IF((SUM($J$18:$J930)+(0.25*$G$5))&gt;+($G$5*0.25),(($G$5*0.25)-SUM($J$18:J930)),($G$5*H931)))))),2)</f>
        <v>0</v>
      </c>
      <c r="L931" s="5">
        <f t="shared" si="115"/>
        <v>0</v>
      </c>
      <c r="M931" s="5">
        <f t="shared" si="116"/>
        <v>0</v>
      </c>
      <c r="N931" s="17"/>
      <c r="O931" s="17"/>
      <c r="P931" s="17"/>
      <c r="Q931" s="5">
        <f t="shared" si="117"/>
        <v>0</v>
      </c>
      <c r="S931" s="5">
        <f t="shared" si="118"/>
        <v>0</v>
      </c>
      <c r="T931" s="5">
        <f t="shared" si="119"/>
        <v>0</v>
      </c>
      <c r="W931" s="18"/>
    </row>
    <row r="932" spans="1:23" x14ac:dyDescent="0.25">
      <c r="A932" s="6">
        <f>+'IRS Interest Rates'!A2203</f>
        <v>46032</v>
      </c>
      <c r="C932" s="9" t="str">
        <f>IF($D$3&gt;$A932,"",IF($D$4&lt;$A932,"",+'IRS Interest Rates'!$B2203))</f>
        <v/>
      </c>
      <c r="D932" s="11">
        <f t="shared" si="114"/>
        <v>0</v>
      </c>
      <c r="E932" s="11"/>
      <c r="F932" s="5">
        <f t="shared" si="120"/>
        <v>0</v>
      </c>
      <c r="G932" s="10"/>
      <c r="H932" s="10" t="str">
        <f t="shared" si="113"/>
        <v/>
      </c>
      <c r="I932" s="5">
        <f>TRUNC(IF(G932="",0,(IF(SUM(I$18:$I931)&gt;=(0.25*$G$5),0,(IF((SUM($I$18:$I931)+(0.25*$G$5))&gt;$G$5,(($G$5*0.25)-SUM(I$18:$I931)),($G$5*G932)))))),2)</f>
        <v>0</v>
      </c>
      <c r="J932" s="5">
        <f>TRUNC(IF(H932="",0,(IF(SUM($J$18:J931)&gt;=(0.25*$G$5),0,(IF((SUM($J$18:$J931)+(0.25*$G$5))&gt;+($G$5*0.25),(($G$5*0.25)-SUM($J$18:J931)),($G$5*H932)))))),2)</f>
        <v>0</v>
      </c>
      <c r="L932" s="5">
        <f t="shared" si="115"/>
        <v>0</v>
      </c>
      <c r="M932" s="5">
        <f t="shared" si="116"/>
        <v>0</v>
      </c>
      <c r="N932" s="17"/>
      <c r="O932" s="17"/>
      <c r="P932" s="17"/>
      <c r="Q932" s="5">
        <f t="shared" si="117"/>
        <v>0</v>
      </c>
      <c r="S932" s="5">
        <f t="shared" si="118"/>
        <v>0</v>
      </c>
      <c r="T932" s="5">
        <f t="shared" si="119"/>
        <v>0</v>
      </c>
      <c r="W932" s="18"/>
    </row>
    <row r="933" spans="1:23" x14ac:dyDescent="0.25">
      <c r="A933" s="6">
        <f>+'IRS Interest Rates'!A2204</f>
        <v>46033</v>
      </c>
      <c r="C933" s="9" t="str">
        <f>IF($D$3&gt;$A933,"",IF($D$4&lt;$A933,"",+'IRS Interest Rates'!$B2204))</f>
        <v/>
      </c>
      <c r="D933" s="11">
        <f t="shared" si="114"/>
        <v>0</v>
      </c>
      <c r="E933" s="11"/>
      <c r="F933" s="5">
        <f t="shared" si="120"/>
        <v>0</v>
      </c>
      <c r="G933" s="10"/>
      <c r="H933" s="10" t="str">
        <f t="shared" si="113"/>
        <v/>
      </c>
      <c r="I933" s="5">
        <f>TRUNC(IF(G933="",0,(IF(SUM(I$18:$I932)&gt;=(0.25*$G$5),0,(IF((SUM($I$18:$I932)+(0.25*$G$5))&gt;$G$5,(($G$5*0.25)-SUM(I$18:$I932)),($G$5*G933)))))),2)</f>
        <v>0</v>
      </c>
      <c r="J933" s="5">
        <f>TRUNC(IF(H933="",0,(IF(SUM($J$18:J932)&gt;=(0.25*$G$5),0,(IF((SUM($J$18:$J932)+(0.25*$G$5))&gt;+($G$5*0.25),(($G$5*0.25)-SUM($J$18:J932)),($G$5*H933)))))),2)</f>
        <v>0</v>
      </c>
      <c r="L933" s="5">
        <f t="shared" si="115"/>
        <v>0</v>
      </c>
      <c r="M933" s="5">
        <f t="shared" si="116"/>
        <v>0</v>
      </c>
      <c r="N933" s="17"/>
      <c r="O933" s="17"/>
      <c r="P933" s="17"/>
      <c r="Q933" s="5">
        <f t="shared" si="117"/>
        <v>0</v>
      </c>
      <c r="S933" s="5">
        <f t="shared" si="118"/>
        <v>0</v>
      </c>
      <c r="T933" s="5">
        <f t="shared" si="119"/>
        <v>0</v>
      </c>
      <c r="W933" s="18"/>
    </row>
    <row r="934" spans="1:23" x14ac:dyDescent="0.25">
      <c r="A934" s="6">
        <f>+'IRS Interest Rates'!A2205</f>
        <v>46034</v>
      </c>
      <c r="C934" s="9" t="str">
        <f>IF($D$3&gt;$A934,"",IF($D$4&lt;$A934,"",+'IRS Interest Rates'!$B2205))</f>
        <v/>
      </c>
      <c r="D934" s="11">
        <f t="shared" si="114"/>
        <v>0</v>
      </c>
      <c r="E934" s="11"/>
      <c r="F934" s="5">
        <f t="shared" si="120"/>
        <v>0</v>
      </c>
      <c r="G934" s="10"/>
      <c r="H934" s="10" t="str">
        <f t="shared" si="113"/>
        <v/>
      </c>
      <c r="I934" s="5">
        <f>TRUNC(IF(G934="",0,(IF(SUM(I$18:$I933)&gt;=(0.25*$G$5),0,(IF((SUM($I$18:$I933)+(0.25*$G$5))&gt;$G$5,(($G$5*0.25)-SUM(I$18:$I933)),($G$5*G934)))))),2)</f>
        <v>0</v>
      </c>
      <c r="J934" s="5">
        <f>TRUNC(IF(H934="",0,(IF(SUM($J$18:J933)&gt;=(0.25*$G$5),0,(IF((SUM($J$18:$J933)+(0.25*$G$5))&gt;+($G$5*0.25),(($G$5*0.25)-SUM($J$18:J933)),($G$5*H934)))))),2)</f>
        <v>0</v>
      </c>
      <c r="L934" s="5">
        <f t="shared" si="115"/>
        <v>0</v>
      </c>
      <c r="M934" s="5">
        <f t="shared" si="116"/>
        <v>0</v>
      </c>
      <c r="N934" s="17"/>
      <c r="O934" s="17"/>
      <c r="P934" s="17"/>
      <c r="Q934" s="5">
        <f t="shared" si="117"/>
        <v>0</v>
      </c>
      <c r="S934" s="5">
        <f t="shared" si="118"/>
        <v>0</v>
      </c>
      <c r="T934" s="5">
        <f t="shared" si="119"/>
        <v>0</v>
      </c>
      <c r="W934" s="18"/>
    </row>
    <row r="935" spans="1:23" x14ac:dyDescent="0.25">
      <c r="A935" s="6">
        <f>+'IRS Interest Rates'!A2206</f>
        <v>46035</v>
      </c>
      <c r="C935" s="9" t="str">
        <f>IF($D$3&gt;$A935,"",IF($D$4&lt;$A935,"",+'IRS Interest Rates'!$B2206))</f>
        <v/>
      </c>
      <c r="D935" s="11">
        <f t="shared" si="114"/>
        <v>0</v>
      </c>
      <c r="E935" s="11"/>
      <c r="F935" s="5">
        <f t="shared" si="120"/>
        <v>0</v>
      </c>
      <c r="G935" s="10"/>
      <c r="H935" s="10" t="str">
        <f t="shared" si="113"/>
        <v/>
      </c>
      <c r="I935" s="5">
        <f>TRUNC(IF(G935="",0,(IF(SUM(I$18:$I934)&gt;=(0.25*$G$5),0,(IF((SUM($I$18:$I934)+(0.25*$G$5))&gt;$G$5,(($G$5*0.25)-SUM(I$18:$I934)),($G$5*G935)))))),2)</f>
        <v>0</v>
      </c>
      <c r="J935" s="5">
        <f>TRUNC(IF(H935="",0,(IF(SUM($J$18:J934)&gt;=(0.25*$G$5),0,(IF((SUM($J$18:$J934)+(0.25*$G$5))&gt;+($G$5*0.25),(($G$5*0.25)-SUM($J$18:J934)),($G$5*H935)))))),2)</f>
        <v>0</v>
      </c>
      <c r="L935" s="5">
        <f t="shared" si="115"/>
        <v>0</v>
      </c>
      <c r="M935" s="5">
        <f t="shared" si="116"/>
        <v>0</v>
      </c>
      <c r="N935" s="17"/>
      <c r="O935" s="17"/>
      <c r="P935" s="17"/>
      <c r="Q935" s="5">
        <f t="shared" si="117"/>
        <v>0</v>
      </c>
      <c r="S935" s="5">
        <f t="shared" si="118"/>
        <v>0</v>
      </c>
      <c r="T935" s="5">
        <f t="shared" si="119"/>
        <v>0</v>
      </c>
      <c r="W935" s="18"/>
    </row>
    <row r="936" spans="1:23" x14ac:dyDescent="0.25">
      <c r="A936" s="6">
        <f>+'IRS Interest Rates'!A2207</f>
        <v>46036</v>
      </c>
      <c r="C936" s="9" t="str">
        <f>IF($D$3&gt;$A936,"",IF($D$4&lt;$A936,"",+'IRS Interest Rates'!$B2207))</f>
        <v/>
      </c>
      <c r="D936" s="11">
        <f t="shared" si="114"/>
        <v>0</v>
      </c>
      <c r="E936" s="11"/>
      <c r="F936" s="5">
        <f t="shared" si="120"/>
        <v>0</v>
      </c>
      <c r="G936" s="10"/>
      <c r="H936" s="10" t="str">
        <f t="shared" si="113"/>
        <v/>
      </c>
      <c r="I936" s="5">
        <f>TRUNC(IF(G936="",0,(IF(SUM(I$18:$I935)&gt;=(0.25*$G$5),0,(IF((SUM($I$18:$I935)+(0.25*$G$5))&gt;$G$5,(($G$5*0.25)-SUM(I$18:$I935)),($G$5*G936)))))),2)</f>
        <v>0</v>
      </c>
      <c r="J936" s="5">
        <f>TRUNC(IF(H936="",0,(IF(SUM($J$18:J935)&gt;=(0.25*$G$5),0,(IF((SUM($J$18:$J935)+(0.25*$G$5))&gt;+($G$5*0.25),(($G$5*0.25)-SUM($J$18:J935)),($G$5*H936)))))),2)</f>
        <v>0</v>
      </c>
      <c r="L936" s="5">
        <f t="shared" si="115"/>
        <v>0</v>
      </c>
      <c r="M936" s="5">
        <f t="shared" si="116"/>
        <v>0</v>
      </c>
      <c r="N936" s="17"/>
      <c r="O936" s="17"/>
      <c r="P936" s="17"/>
      <c r="Q936" s="5">
        <f t="shared" si="117"/>
        <v>0</v>
      </c>
      <c r="S936" s="5">
        <f t="shared" si="118"/>
        <v>0</v>
      </c>
      <c r="T936" s="5">
        <f t="shared" si="119"/>
        <v>0</v>
      </c>
      <c r="W936" s="18"/>
    </row>
    <row r="937" spans="1:23" x14ac:dyDescent="0.25">
      <c r="A937" s="6">
        <f>+'IRS Interest Rates'!A2208</f>
        <v>46037</v>
      </c>
      <c r="C937" s="9" t="str">
        <f>IF($D$3&gt;$A937,"",IF($D$4&lt;$A937,"",+'IRS Interest Rates'!$B2208))</f>
        <v/>
      </c>
      <c r="D937" s="11">
        <f t="shared" si="114"/>
        <v>0</v>
      </c>
      <c r="E937" s="11"/>
      <c r="F937" s="5">
        <f t="shared" si="120"/>
        <v>0</v>
      </c>
      <c r="G937" s="10"/>
      <c r="H937" s="10" t="str">
        <f t="shared" si="113"/>
        <v/>
      </c>
      <c r="I937" s="5">
        <f>TRUNC(IF(G937="",0,(IF(SUM(I$18:$I936)&gt;=(0.25*$G$5),0,(IF((SUM($I$18:$I936)+(0.25*$G$5))&gt;$G$5,(($G$5*0.25)-SUM(I$18:$I936)),($G$5*G937)))))),2)</f>
        <v>0</v>
      </c>
      <c r="J937" s="5">
        <f>TRUNC(IF(H937="",0,(IF(SUM($J$18:J936)&gt;=(0.25*$G$5),0,(IF((SUM($J$18:$J936)+(0.25*$G$5))&gt;+($G$5*0.25),(($G$5*0.25)-SUM($J$18:J936)),($G$5*H937)))))),2)</f>
        <v>0</v>
      </c>
      <c r="L937" s="5">
        <f t="shared" si="115"/>
        <v>0</v>
      </c>
      <c r="M937" s="5">
        <f t="shared" si="116"/>
        <v>0</v>
      </c>
      <c r="N937" s="17"/>
      <c r="O937" s="17"/>
      <c r="P937" s="17"/>
      <c r="Q937" s="5">
        <f t="shared" si="117"/>
        <v>0</v>
      </c>
      <c r="S937" s="5">
        <f t="shared" si="118"/>
        <v>0</v>
      </c>
      <c r="T937" s="5">
        <f t="shared" si="119"/>
        <v>0</v>
      </c>
      <c r="W937" s="18"/>
    </row>
    <row r="938" spans="1:23" x14ac:dyDescent="0.25">
      <c r="A938" s="6">
        <f>+'IRS Interest Rates'!A2209</f>
        <v>46038</v>
      </c>
      <c r="C938" s="9" t="str">
        <f>IF($D$3&gt;$A938,"",IF($D$4&lt;$A938,"",+'IRS Interest Rates'!$B2209))</f>
        <v/>
      </c>
      <c r="D938" s="11">
        <f t="shared" si="114"/>
        <v>0</v>
      </c>
      <c r="E938" s="11"/>
      <c r="F938" s="5">
        <f t="shared" si="120"/>
        <v>0</v>
      </c>
      <c r="G938" s="10"/>
      <c r="H938" s="10" t="str">
        <f t="shared" ref="H938:H1001" si="121">IF(G938="","",+H$16)</f>
        <v/>
      </c>
      <c r="I938" s="5">
        <f>TRUNC(IF(G938="",0,(IF(SUM(I$18:$I937)&gt;=(0.25*$G$5),0,(IF((SUM($I$18:$I937)+(0.25*$G$5))&gt;$G$5,(($G$5*0.25)-SUM(I$18:$I937)),($G$5*G938)))))),2)</f>
        <v>0</v>
      </c>
      <c r="J938" s="5">
        <f>TRUNC(IF(H938="",0,(IF(SUM($J$18:J937)&gt;=(0.25*$G$5),0,(IF((SUM($J$18:$J937)+(0.25*$G$5))&gt;+($G$5*0.25),(($G$5*0.25)-SUM($J$18:J937)),($G$5*H938)))))),2)</f>
        <v>0</v>
      </c>
      <c r="L938" s="5">
        <f t="shared" si="115"/>
        <v>0</v>
      </c>
      <c r="M938" s="5">
        <f t="shared" si="116"/>
        <v>0</v>
      </c>
      <c r="N938" s="17"/>
      <c r="O938" s="17"/>
      <c r="P938" s="17"/>
      <c r="Q938" s="5">
        <f t="shared" si="117"/>
        <v>0</v>
      </c>
      <c r="S938" s="5">
        <f t="shared" si="118"/>
        <v>0</v>
      </c>
      <c r="T938" s="5">
        <f t="shared" si="119"/>
        <v>0</v>
      </c>
      <c r="W938" s="18"/>
    </row>
    <row r="939" spans="1:23" x14ac:dyDescent="0.25">
      <c r="A939" s="6">
        <f>+'IRS Interest Rates'!A2210</f>
        <v>46039</v>
      </c>
      <c r="C939" s="9" t="str">
        <f>IF($D$3&gt;$A939,"",IF($D$4&lt;$A939,"",+'IRS Interest Rates'!$B2210))</f>
        <v/>
      </c>
      <c r="D939" s="11">
        <f t="shared" si="114"/>
        <v>0</v>
      </c>
      <c r="E939" s="11"/>
      <c r="F939" s="5">
        <f t="shared" si="120"/>
        <v>0</v>
      </c>
      <c r="G939" s="10"/>
      <c r="H939" s="10" t="str">
        <f t="shared" si="121"/>
        <v/>
      </c>
      <c r="I939" s="5">
        <f>TRUNC(IF(G939="",0,(IF(SUM(I$18:$I938)&gt;=(0.25*$G$5),0,(IF((SUM($I$18:$I938)+(0.25*$G$5))&gt;$G$5,(($G$5*0.25)-SUM(I$18:$I938)),($G$5*G939)))))),2)</f>
        <v>0</v>
      </c>
      <c r="J939" s="5">
        <f>TRUNC(IF(H939="",0,(IF(SUM($J$18:J938)&gt;=(0.25*$G$5),0,(IF((SUM($J$18:$J938)+(0.25*$G$5))&gt;+($G$5*0.25),(($G$5*0.25)-SUM($J$18:J938)),($G$5*H939)))))),2)</f>
        <v>0</v>
      </c>
      <c r="L939" s="5">
        <f t="shared" si="115"/>
        <v>0</v>
      </c>
      <c r="M939" s="5">
        <f t="shared" si="116"/>
        <v>0</v>
      </c>
      <c r="N939" s="17"/>
      <c r="O939" s="17"/>
      <c r="P939" s="17"/>
      <c r="Q939" s="5">
        <f t="shared" si="117"/>
        <v>0</v>
      </c>
      <c r="S939" s="5">
        <f t="shared" si="118"/>
        <v>0</v>
      </c>
      <c r="T939" s="5">
        <f t="shared" si="119"/>
        <v>0</v>
      </c>
      <c r="W939" s="18"/>
    </row>
    <row r="940" spans="1:23" x14ac:dyDescent="0.25">
      <c r="A940" s="6">
        <f>+'IRS Interest Rates'!A2211</f>
        <v>46040</v>
      </c>
      <c r="C940" s="9" t="str">
        <f>IF($D$3&gt;$A940,"",IF($D$4&lt;$A940,"",+'IRS Interest Rates'!$B2211))</f>
        <v/>
      </c>
      <c r="D940" s="11">
        <f t="shared" si="114"/>
        <v>0</v>
      </c>
      <c r="E940" s="11"/>
      <c r="F940" s="5">
        <f t="shared" si="120"/>
        <v>0</v>
      </c>
      <c r="G940" s="10"/>
      <c r="H940" s="10" t="str">
        <f t="shared" si="121"/>
        <v/>
      </c>
      <c r="I940" s="5">
        <f>TRUNC(IF(G940="",0,(IF(SUM(I$18:$I939)&gt;=(0.25*$G$5),0,(IF((SUM($I$18:$I939)+(0.25*$G$5))&gt;$G$5,(($G$5*0.25)-SUM(I$18:$I939)),($G$5*G940)))))),2)</f>
        <v>0</v>
      </c>
      <c r="J940" s="5">
        <f>TRUNC(IF(H940="",0,(IF(SUM($J$18:J939)&gt;=(0.25*$G$5),0,(IF((SUM($J$18:$J939)+(0.25*$G$5))&gt;+($G$5*0.25),(($G$5*0.25)-SUM($J$18:J939)),($G$5*H940)))))),2)</f>
        <v>0</v>
      </c>
      <c r="L940" s="5">
        <f t="shared" si="115"/>
        <v>0</v>
      </c>
      <c r="M940" s="5">
        <f t="shared" si="116"/>
        <v>0</v>
      </c>
      <c r="N940" s="17"/>
      <c r="O940" s="17"/>
      <c r="P940" s="17"/>
      <c r="Q940" s="5">
        <f t="shared" si="117"/>
        <v>0</v>
      </c>
      <c r="S940" s="5">
        <f t="shared" si="118"/>
        <v>0</v>
      </c>
      <c r="T940" s="5">
        <f t="shared" si="119"/>
        <v>0</v>
      </c>
      <c r="W940" s="18"/>
    </row>
    <row r="941" spans="1:23" x14ac:dyDescent="0.25">
      <c r="A941" s="6">
        <f>+'IRS Interest Rates'!A2212</f>
        <v>46041</v>
      </c>
      <c r="C941" s="9" t="str">
        <f>IF($D$3&gt;$A941,"",IF($D$4&lt;$A941,"",+'IRS Interest Rates'!$B2212))</f>
        <v/>
      </c>
      <c r="D941" s="11">
        <f t="shared" si="114"/>
        <v>0</v>
      </c>
      <c r="E941" s="11"/>
      <c r="F941" s="5">
        <f t="shared" si="120"/>
        <v>0</v>
      </c>
      <c r="G941" s="10"/>
      <c r="H941" s="10" t="str">
        <f t="shared" si="121"/>
        <v/>
      </c>
      <c r="I941" s="5">
        <f>TRUNC(IF(G941="",0,(IF(SUM(I$18:$I940)&gt;=(0.25*$G$5),0,(IF((SUM($I$18:$I940)+(0.25*$G$5))&gt;$G$5,(($G$5*0.25)-SUM(I$18:$I940)),($G$5*G941)))))),2)</f>
        <v>0</v>
      </c>
      <c r="J941" s="5">
        <f>TRUNC(IF(H941="",0,(IF(SUM($J$18:J940)&gt;=(0.25*$G$5),0,(IF((SUM($J$18:$J940)+(0.25*$G$5))&gt;+($G$5*0.25),(($G$5*0.25)-SUM($J$18:J940)),($G$5*H941)))))),2)</f>
        <v>0</v>
      </c>
      <c r="L941" s="5">
        <f t="shared" si="115"/>
        <v>0</v>
      </c>
      <c r="M941" s="5">
        <f t="shared" si="116"/>
        <v>0</v>
      </c>
      <c r="N941" s="17"/>
      <c r="O941" s="17"/>
      <c r="P941" s="17"/>
      <c r="Q941" s="5">
        <f t="shared" si="117"/>
        <v>0</v>
      </c>
      <c r="S941" s="5">
        <f t="shared" si="118"/>
        <v>0</v>
      </c>
      <c r="T941" s="5">
        <f t="shared" si="119"/>
        <v>0</v>
      </c>
      <c r="W941" s="18"/>
    </row>
    <row r="942" spans="1:23" x14ac:dyDescent="0.25">
      <c r="A942" s="6">
        <f>+'IRS Interest Rates'!A2213</f>
        <v>46042</v>
      </c>
      <c r="C942" s="9" t="str">
        <f>IF($D$3&gt;$A942,"",IF($D$4&lt;$A942,"",+'IRS Interest Rates'!$B2213))</f>
        <v/>
      </c>
      <c r="D942" s="11">
        <f t="shared" si="114"/>
        <v>0</v>
      </c>
      <c r="E942" s="11"/>
      <c r="F942" s="5">
        <f t="shared" si="120"/>
        <v>0</v>
      </c>
      <c r="G942" s="10"/>
      <c r="H942" s="10" t="str">
        <f t="shared" si="121"/>
        <v/>
      </c>
      <c r="I942" s="5">
        <f>TRUNC(IF(G942="",0,(IF(SUM(I$18:$I941)&gt;=(0.25*$G$5),0,(IF((SUM($I$18:$I941)+(0.25*$G$5))&gt;$G$5,(($G$5*0.25)-SUM(I$18:$I941)),($G$5*G942)))))),2)</f>
        <v>0</v>
      </c>
      <c r="J942" s="5">
        <f>TRUNC(IF(H942="",0,(IF(SUM($J$18:J941)&gt;=(0.25*$G$5),0,(IF((SUM($J$18:$J941)+(0.25*$G$5))&gt;+($G$5*0.25),(($G$5*0.25)-SUM($J$18:J941)),($G$5*H942)))))),2)</f>
        <v>0</v>
      </c>
      <c r="L942" s="5">
        <f t="shared" si="115"/>
        <v>0</v>
      </c>
      <c r="M942" s="5">
        <f t="shared" si="116"/>
        <v>0</v>
      </c>
      <c r="N942" s="17"/>
      <c r="O942" s="17"/>
      <c r="P942" s="17"/>
      <c r="Q942" s="5">
        <f t="shared" si="117"/>
        <v>0</v>
      </c>
      <c r="S942" s="5">
        <f t="shared" si="118"/>
        <v>0</v>
      </c>
      <c r="T942" s="5">
        <f t="shared" si="119"/>
        <v>0</v>
      </c>
      <c r="W942" s="18"/>
    </row>
    <row r="943" spans="1:23" x14ac:dyDescent="0.25">
      <c r="A943" s="6">
        <f>+'IRS Interest Rates'!A2214</f>
        <v>46043</v>
      </c>
      <c r="C943" s="9" t="str">
        <f>IF($D$3&gt;$A943,"",IF($D$4&lt;$A943,"",+'IRS Interest Rates'!$B2214))</f>
        <v/>
      </c>
      <c r="D943" s="11">
        <f t="shared" si="114"/>
        <v>0</v>
      </c>
      <c r="E943" s="11"/>
      <c r="F943" s="5">
        <f t="shared" si="120"/>
        <v>0</v>
      </c>
      <c r="G943" s="10"/>
      <c r="H943" s="10" t="str">
        <f t="shared" si="121"/>
        <v/>
      </c>
      <c r="I943" s="5">
        <f>TRUNC(IF(G943="",0,(IF(SUM(I$18:$I942)&gt;=(0.25*$G$5),0,(IF((SUM($I$18:$I942)+(0.25*$G$5))&gt;$G$5,(($G$5*0.25)-SUM(I$18:$I942)),($G$5*G943)))))),2)</f>
        <v>0</v>
      </c>
      <c r="J943" s="5">
        <f>TRUNC(IF(H943="",0,(IF(SUM($J$18:J942)&gt;=(0.25*$G$5),0,(IF((SUM($J$18:$J942)+(0.25*$G$5))&gt;+($G$5*0.25),(($G$5*0.25)-SUM($J$18:J942)),($G$5*H943)))))),2)</f>
        <v>0</v>
      </c>
      <c r="L943" s="5">
        <f t="shared" si="115"/>
        <v>0</v>
      </c>
      <c r="M943" s="5">
        <f t="shared" si="116"/>
        <v>0</v>
      </c>
      <c r="N943" s="17"/>
      <c r="O943" s="17"/>
      <c r="P943" s="17"/>
      <c r="Q943" s="5">
        <f t="shared" si="117"/>
        <v>0</v>
      </c>
      <c r="S943" s="5">
        <f t="shared" si="118"/>
        <v>0</v>
      </c>
      <c r="T943" s="5">
        <f t="shared" si="119"/>
        <v>0</v>
      </c>
      <c r="W943" s="18"/>
    </row>
    <row r="944" spans="1:23" x14ac:dyDescent="0.25">
      <c r="A944" s="6">
        <f>+'IRS Interest Rates'!A2215</f>
        <v>46044</v>
      </c>
      <c r="C944" s="9" t="str">
        <f>IF($D$3&gt;$A944,"",IF($D$4&lt;$A944,"",+'IRS Interest Rates'!$B2215))</f>
        <v/>
      </c>
      <c r="D944" s="11">
        <f t="shared" si="114"/>
        <v>0</v>
      </c>
      <c r="E944" s="11"/>
      <c r="F944" s="5">
        <f t="shared" si="120"/>
        <v>0</v>
      </c>
      <c r="G944" s="10"/>
      <c r="H944" s="10" t="str">
        <f t="shared" si="121"/>
        <v/>
      </c>
      <c r="I944" s="5">
        <f>TRUNC(IF(G944="",0,(IF(SUM(I$18:$I943)&gt;=(0.25*$G$5),0,(IF((SUM($I$18:$I943)+(0.25*$G$5))&gt;$G$5,(($G$5*0.25)-SUM(I$18:$I943)),($G$5*G944)))))),2)</f>
        <v>0</v>
      </c>
      <c r="J944" s="5">
        <f>TRUNC(IF(H944="",0,(IF(SUM($J$18:J943)&gt;=(0.25*$G$5),0,(IF((SUM($J$18:$J943)+(0.25*$G$5))&gt;+($G$5*0.25),(($G$5*0.25)-SUM($J$18:J943)),($G$5*H944)))))),2)</f>
        <v>0</v>
      </c>
      <c r="L944" s="5">
        <f t="shared" si="115"/>
        <v>0</v>
      </c>
      <c r="M944" s="5">
        <f t="shared" si="116"/>
        <v>0</v>
      </c>
      <c r="N944" s="17"/>
      <c r="O944" s="17"/>
      <c r="P944" s="17"/>
      <c r="Q944" s="5">
        <f t="shared" si="117"/>
        <v>0</v>
      </c>
      <c r="S944" s="5">
        <f t="shared" si="118"/>
        <v>0</v>
      </c>
      <c r="T944" s="5">
        <f t="shared" si="119"/>
        <v>0</v>
      </c>
      <c r="W944" s="18"/>
    </row>
    <row r="945" spans="1:23" x14ac:dyDescent="0.25">
      <c r="A945" s="6">
        <f>+'IRS Interest Rates'!A2216</f>
        <v>46045</v>
      </c>
      <c r="C945" s="9" t="str">
        <f>IF($D$3&gt;$A945,"",IF($D$4&lt;$A945,"",+'IRS Interest Rates'!$B2216))</f>
        <v/>
      </c>
      <c r="D945" s="11">
        <f t="shared" si="114"/>
        <v>0</v>
      </c>
      <c r="E945" s="11"/>
      <c r="F945" s="5">
        <f t="shared" si="120"/>
        <v>0</v>
      </c>
      <c r="G945" s="10"/>
      <c r="H945" s="10" t="str">
        <f t="shared" si="121"/>
        <v/>
      </c>
      <c r="I945" s="5">
        <f>TRUNC(IF(G945="",0,(IF(SUM(I$18:$I944)&gt;=(0.25*$G$5),0,(IF((SUM($I$18:$I944)+(0.25*$G$5))&gt;$G$5,(($G$5*0.25)-SUM(I$18:$I944)),($G$5*G945)))))),2)</f>
        <v>0</v>
      </c>
      <c r="J945" s="5">
        <f>TRUNC(IF(H945="",0,(IF(SUM($J$18:J944)&gt;=(0.25*$G$5),0,(IF((SUM($J$18:$J944)+(0.25*$G$5))&gt;+($G$5*0.25),(($G$5*0.25)-SUM($J$18:J944)),($G$5*H945)))))),2)</f>
        <v>0</v>
      </c>
      <c r="L945" s="5">
        <f t="shared" si="115"/>
        <v>0</v>
      </c>
      <c r="M945" s="5">
        <f t="shared" si="116"/>
        <v>0</v>
      </c>
      <c r="N945" s="17"/>
      <c r="O945" s="17"/>
      <c r="P945" s="17"/>
      <c r="Q945" s="5">
        <f t="shared" si="117"/>
        <v>0</v>
      </c>
      <c r="S945" s="5">
        <f t="shared" si="118"/>
        <v>0</v>
      </c>
      <c r="T945" s="5">
        <f t="shared" si="119"/>
        <v>0</v>
      </c>
      <c r="W945" s="18"/>
    </row>
    <row r="946" spans="1:23" x14ac:dyDescent="0.25">
      <c r="A946" s="6">
        <f>+'IRS Interest Rates'!A2217</f>
        <v>46046</v>
      </c>
      <c r="C946" s="9" t="str">
        <f>IF($D$3&gt;$A946,"",IF($D$4&lt;$A946,"",+'IRS Interest Rates'!$B2217))</f>
        <v/>
      </c>
      <c r="D946" s="11">
        <f t="shared" si="114"/>
        <v>0</v>
      </c>
      <c r="E946" s="11"/>
      <c r="F946" s="5">
        <f t="shared" si="120"/>
        <v>0</v>
      </c>
      <c r="G946" s="10"/>
      <c r="H946" s="10" t="str">
        <f t="shared" si="121"/>
        <v/>
      </c>
      <c r="I946" s="5">
        <f>TRUNC(IF(G946="",0,(IF(SUM(I$18:$I945)&gt;=(0.25*$G$5),0,(IF((SUM($I$18:$I945)+(0.25*$G$5))&gt;$G$5,(($G$5*0.25)-SUM(I$18:$I945)),($G$5*G946)))))),2)</f>
        <v>0</v>
      </c>
      <c r="J946" s="5">
        <f>TRUNC(IF(H946="",0,(IF(SUM($J$18:J945)&gt;=(0.25*$G$5),0,(IF((SUM($J$18:$J945)+(0.25*$G$5))&gt;+($G$5*0.25),(($G$5*0.25)-SUM($J$18:J945)),($G$5*H946)))))),2)</f>
        <v>0</v>
      </c>
      <c r="L946" s="5">
        <f t="shared" si="115"/>
        <v>0</v>
      </c>
      <c r="M946" s="5">
        <f t="shared" si="116"/>
        <v>0</v>
      </c>
      <c r="N946" s="17"/>
      <c r="O946" s="17"/>
      <c r="P946" s="17"/>
      <c r="Q946" s="5">
        <f t="shared" si="117"/>
        <v>0</v>
      </c>
      <c r="S946" s="5">
        <f t="shared" si="118"/>
        <v>0</v>
      </c>
      <c r="T946" s="5">
        <f t="shared" si="119"/>
        <v>0</v>
      </c>
      <c r="W946" s="18"/>
    </row>
    <row r="947" spans="1:23" x14ac:dyDescent="0.25">
      <c r="A947" s="6">
        <f>+'IRS Interest Rates'!A2218</f>
        <v>46047</v>
      </c>
      <c r="C947" s="9" t="str">
        <f>IF($D$3&gt;$A947,"",IF($D$4&lt;$A947,"",+'IRS Interest Rates'!$B2218))</f>
        <v/>
      </c>
      <c r="D947" s="11">
        <f t="shared" si="114"/>
        <v>0</v>
      </c>
      <c r="E947" s="11"/>
      <c r="F947" s="5">
        <f t="shared" si="120"/>
        <v>0</v>
      </c>
      <c r="G947" s="10"/>
      <c r="H947" s="10" t="str">
        <f t="shared" si="121"/>
        <v/>
      </c>
      <c r="I947" s="5">
        <f>TRUNC(IF(G947="",0,(IF(SUM(I$18:$I946)&gt;=(0.25*$G$5),0,(IF((SUM($I$18:$I946)+(0.25*$G$5))&gt;$G$5,(($G$5*0.25)-SUM(I$18:$I946)),($G$5*G947)))))),2)</f>
        <v>0</v>
      </c>
      <c r="J947" s="5">
        <f>TRUNC(IF(H947="",0,(IF(SUM($J$18:J946)&gt;=(0.25*$G$5),0,(IF((SUM($J$18:$J946)+(0.25*$G$5))&gt;+($G$5*0.25),(($G$5*0.25)-SUM($J$18:J946)),($G$5*H947)))))),2)</f>
        <v>0</v>
      </c>
      <c r="L947" s="5">
        <f t="shared" si="115"/>
        <v>0</v>
      </c>
      <c r="M947" s="5">
        <f t="shared" si="116"/>
        <v>0</v>
      </c>
      <c r="N947" s="17"/>
      <c r="O947" s="17"/>
      <c r="P947" s="17"/>
      <c r="Q947" s="5">
        <f t="shared" si="117"/>
        <v>0</v>
      </c>
      <c r="S947" s="5">
        <f t="shared" si="118"/>
        <v>0</v>
      </c>
      <c r="T947" s="5">
        <f t="shared" si="119"/>
        <v>0</v>
      </c>
      <c r="W947" s="18"/>
    </row>
    <row r="948" spans="1:23" x14ac:dyDescent="0.25">
      <c r="A948" s="6">
        <f>+'IRS Interest Rates'!A2219</f>
        <v>46048</v>
      </c>
      <c r="C948" s="9" t="str">
        <f>IF($D$3&gt;$A948,"",IF($D$4&lt;$A948,"",+'IRS Interest Rates'!$B2219))</f>
        <v/>
      </c>
      <c r="D948" s="11">
        <f t="shared" si="114"/>
        <v>0</v>
      </c>
      <c r="E948" s="11"/>
      <c r="F948" s="5">
        <f t="shared" si="120"/>
        <v>0</v>
      </c>
      <c r="G948" s="10"/>
      <c r="H948" s="10" t="str">
        <f t="shared" si="121"/>
        <v/>
      </c>
      <c r="I948" s="5">
        <f>TRUNC(IF(G948="",0,(IF(SUM(I$18:$I947)&gt;=(0.25*$G$5),0,(IF((SUM($I$18:$I947)+(0.25*$G$5))&gt;$G$5,(($G$5*0.25)-SUM(I$18:$I947)),($G$5*G948)))))),2)</f>
        <v>0</v>
      </c>
      <c r="J948" s="5">
        <f>TRUNC(IF(H948="",0,(IF(SUM($J$18:J947)&gt;=(0.25*$G$5),0,(IF((SUM($J$18:$J947)+(0.25*$G$5))&gt;+($G$5*0.25),(($G$5*0.25)-SUM($J$18:J947)),($G$5*H948)))))),2)</f>
        <v>0</v>
      </c>
      <c r="L948" s="5">
        <f t="shared" si="115"/>
        <v>0</v>
      </c>
      <c r="M948" s="5">
        <f t="shared" si="116"/>
        <v>0</v>
      </c>
      <c r="N948" s="17"/>
      <c r="O948" s="17"/>
      <c r="P948" s="17"/>
      <c r="Q948" s="5">
        <f t="shared" si="117"/>
        <v>0</v>
      </c>
      <c r="S948" s="5">
        <f t="shared" si="118"/>
        <v>0</v>
      </c>
      <c r="T948" s="5">
        <f t="shared" si="119"/>
        <v>0</v>
      </c>
      <c r="W948" s="18"/>
    </row>
    <row r="949" spans="1:23" x14ac:dyDescent="0.25">
      <c r="A949" s="6">
        <f>+'IRS Interest Rates'!A2220</f>
        <v>46049</v>
      </c>
      <c r="C949" s="9" t="str">
        <f>IF($D$3&gt;$A949,"",IF($D$4&lt;$A949,"",+'IRS Interest Rates'!$B2220))</f>
        <v/>
      </c>
      <c r="D949" s="11">
        <f t="shared" si="114"/>
        <v>0</v>
      </c>
      <c r="E949" s="11"/>
      <c r="F949" s="5">
        <f t="shared" si="120"/>
        <v>0</v>
      </c>
      <c r="G949" s="10"/>
      <c r="H949" s="10" t="str">
        <f t="shared" si="121"/>
        <v/>
      </c>
      <c r="I949" s="5">
        <f>TRUNC(IF(G949="",0,(IF(SUM(I$18:$I948)&gt;=(0.25*$G$5),0,(IF((SUM($I$18:$I948)+(0.25*$G$5))&gt;$G$5,(($G$5*0.25)-SUM(I$18:$I948)),($G$5*G949)))))),2)</f>
        <v>0</v>
      </c>
      <c r="J949" s="5">
        <f>TRUNC(IF(H949="",0,(IF(SUM($J$18:J948)&gt;=(0.25*$G$5),0,(IF((SUM($J$18:$J948)+(0.25*$G$5))&gt;+($G$5*0.25),(($G$5*0.25)-SUM($J$18:J948)),($G$5*H949)))))),2)</f>
        <v>0</v>
      </c>
      <c r="L949" s="5">
        <f t="shared" si="115"/>
        <v>0</v>
      </c>
      <c r="M949" s="5">
        <f t="shared" si="116"/>
        <v>0</v>
      </c>
      <c r="N949" s="17"/>
      <c r="O949" s="17"/>
      <c r="P949" s="17"/>
      <c r="Q949" s="5">
        <f t="shared" si="117"/>
        <v>0</v>
      </c>
      <c r="S949" s="5">
        <f t="shared" si="118"/>
        <v>0</v>
      </c>
      <c r="T949" s="5">
        <f t="shared" si="119"/>
        <v>0</v>
      </c>
      <c r="W949" s="18"/>
    </row>
    <row r="950" spans="1:23" x14ac:dyDescent="0.25">
      <c r="A950" s="6">
        <f>+'IRS Interest Rates'!A2221</f>
        <v>46050</v>
      </c>
      <c r="C950" s="9" t="str">
        <f>IF($D$3&gt;$A950,"",IF($D$4&lt;$A950,"",+'IRS Interest Rates'!$B2221))</f>
        <v/>
      </c>
      <c r="D950" s="11">
        <f t="shared" si="114"/>
        <v>0</v>
      </c>
      <c r="E950" s="11"/>
      <c r="F950" s="5">
        <f t="shared" si="120"/>
        <v>0</v>
      </c>
      <c r="G950" s="10"/>
      <c r="H950" s="10" t="str">
        <f t="shared" si="121"/>
        <v/>
      </c>
      <c r="I950" s="5">
        <f>TRUNC(IF(G950="",0,(IF(SUM(I$18:$I949)&gt;=(0.25*$G$5),0,(IF((SUM($I$18:$I949)+(0.25*$G$5))&gt;$G$5,(($G$5*0.25)-SUM(I$18:$I949)),($G$5*G950)))))),2)</f>
        <v>0</v>
      </c>
      <c r="J950" s="5">
        <f>TRUNC(IF(H950="",0,(IF(SUM($J$18:J949)&gt;=(0.25*$G$5),0,(IF((SUM($J$18:$J949)+(0.25*$G$5))&gt;+($G$5*0.25),(($G$5*0.25)-SUM($J$18:J949)),($G$5*H950)))))),2)</f>
        <v>0</v>
      </c>
      <c r="L950" s="5">
        <f t="shared" si="115"/>
        <v>0</v>
      </c>
      <c r="M950" s="5">
        <f t="shared" si="116"/>
        <v>0</v>
      </c>
      <c r="N950" s="17"/>
      <c r="O950" s="17"/>
      <c r="P950" s="17"/>
      <c r="Q950" s="5">
        <f t="shared" si="117"/>
        <v>0</v>
      </c>
      <c r="S950" s="5">
        <f t="shared" si="118"/>
        <v>0</v>
      </c>
      <c r="T950" s="5">
        <f t="shared" si="119"/>
        <v>0</v>
      </c>
      <c r="W950" s="18"/>
    </row>
    <row r="951" spans="1:23" x14ac:dyDescent="0.25">
      <c r="A951" s="6">
        <f>+'IRS Interest Rates'!A2222</f>
        <v>46051</v>
      </c>
      <c r="C951" s="9" t="str">
        <f>IF($D$3&gt;$A951,"",IF($D$4&lt;$A951,"",+'IRS Interest Rates'!$B2222))</f>
        <v/>
      </c>
      <c r="D951" s="11">
        <f t="shared" si="114"/>
        <v>0</v>
      </c>
      <c r="E951" s="11"/>
      <c r="F951" s="5">
        <f t="shared" si="120"/>
        <v>0</v>
      </c>
      <c r="G951" s="10"/>
      <c r="H951" s="10" t="str">
        <f t="shared" si="121"/>
        <v/>
      </c>
      <c r="I951" s="5">
        <f>TRUNC(IF(G951="",0,(IF(SUM(I$18:$I950)&gt;=(0.25*$G$5),0,(IF((SUM($I$18:$I950)+(0.25*$G$5))&gt;$G$5,(($G$5*0.25)-SUM(I$18:$I950)),($G$5*G951)))))),2)</f>
        <v>0</v>
      </c>
      <c r="J951" s="5">
        <f>TRUNC(IF(H951="",0,(IF(SUM($J$18:J950)&gt;=(0.25*$G$5),0,(IF((SUM($J$18:$J950)+(0.25*$G$5))&gt;+($G$5*0.25),(($G$5*0.25)-SUM($J$18:J950)),($G$5*H951)))))),2)</f>
        <v>0</v>
      </c>
      <c r="L951" s="5">
        <f t="shared" si="115"/>
        <v>0</v>
      </c>
      <c r="M951" s="5">
        <f t="shared" si="116"/>
        <v>0</v>
      </c>
      <c r="N951" s="17"/>
      <c r="O951" s="17"/>
      <c r="P951" s="17"/>
      <c r="Q951" s="5">
        <f t="shared" si="117"/>
        <v>0</v>
      </c>
      <c r="S951" s="5">
        <f t="shared" si="118"/>
        <v>0</v>
      </c>
      <c r="T951" s="5">
        <f t="shared" si="119"/>
        <v>0</v>
      </c>
      <c r="W951" s="18"/>
    </row>
    <row r="952" spans="1:23" x14ac:dyDescent="0.25">
      <c r="A952" s="6">
        <f>+'IRS Interest Rates'!A2223</f>
        <v>46052</v>
      </c>
      <c r="C952" s="9" t="str">
        <f>IF($D$3&gt;$A952,"",IF($D$4&lt;$A952,"",+'IRS Interest Rates'!$B2223))</f>
        <v/>
      </c>
      <c r="D952" s="11">
        <f t="shared" si="114"/>
        <v>0</v>
      </c>
      <c r="E952" s="11"/>
      <c r="F952" s="5">
        <f t="shared" si="120"/>
        <v>0</v>
      </c>
      <c r="G952" s="10"/>
      <c r="H952" s="10" t="str">
        <f t="shared" si="121"/>
        <v/>
      </c>
      <c r="I952" s="5">
        <f>TRUNC(IF(G952="",0,(IF(SUM(I$18:$I951)&gt;=(0.25*$G$5),0,(IF((SUM($I$18:$I951)+(0.25*$G$5))&gt;$G$5,(($G$5*0.25)-SUM(I$18:$I951)),($G$5*G952)))))),2)</f>
        <v>0</v>
      </c>
      <c r="J952" s="5">
        <f>TRUNC(IF(H952="",0,(IF(SUM($J$18:J951)&gt;=(0.25*$G$5),0,(IF((SUM($J$18:$J951)+(0.25*$G$5))&gt;+($G$5*0.25),(($G$5*0.25)-SUM($J$18:J951)),($G$5*H952)))))),2)</f>
        <v>0</v>
      </c>
      <c r="L952" s="5">
        <f t="shared" si="115"/>
        <v>0</v>
      </c>
      <c r="M952" s="5">
        <f t="shared" si="116"/>
        <v>0</v>
      </c>
      <c r="N952" s="17"/>
      <c r="O952" s="17"/>
      <c r="P952" s="17"/>
      <c r="Q952" s="5">
        <f t="shared" si="117"/>
        <v>0</v>
      </c>
      <c r="S952" s="5">
        <f t="shared" si="118"/>
        <v>0</v>
      </c>
      <c r="T952" s="5">
        <f t="shared" si="119"/>
        <v>0</v>
      </c>
      <c r="W952" s="18"/>
    </row>
    <row r="953" spans="1:23" x14ac:dyDescent="0.25">
      <c r="A953" s="6">
        <f>+'IRS Interest Rates'!A2224</f>
        <v>46053</v>
      </c>
      <c r="C953" s="9" t="str">
        <f>IF($D$3&gt;$A953,"",IF($D$4&lt;$A953,"",+'IRS Interest Rates'!$B2224))</f>
        <v/>
      </c>
      <c r="D953" s="11">
        <f t="shared" si="114"/>
        <v>0</v>
      </c>
      <c r="E953" s="11"/>
      <c r="F953" s="5">
        <f t="shared" si="120"/>
        <v>0</v>
      </c>
      <c r="G953" s="10">
        <f>IF($G$14="yes",IF($A953&lt;$D$3,"",IF(SUM(F923:F953)&gt;0,G$16,"")),0)</f>
        <v>0</v>
      </c>
      <c r="H953" s="10">
        <f t="shared" si="121"/>
        <v>0</v>
      </c>
      <c r="I953" s="5">
        <f>TRUNC(IF(G953="",0,(IF(SUM(I$18:$I952)&gt;=(0.25*$G$5),0,(IF((SUM($I$18:$I952)+(0.25*$G$5))&gt;$G$5,(($G$5*0.25)-SUM(I$18:$I952)),($G$5*G953)))))),2)</f>
        <v>0</v>
      </c>
      <c r="J953" s="5">
        <f>TRUNC(IF(H953="",0,(IF(SUM($J$18:J952)&gt;=(0.25*$G$5),0,(IF((SUM($J$18:$J952)+(0.25*$G$5))&gt;+($G$5*0.25),(($G$5*0.25)-SUM($J$18:J952)),($G$5*H953)))))),2)</f>
        <v>0</v>
      </c>
      <c r="L953" s="5">
        <f t="shared" si="115"/>
        <v>0</v>
      </c>
      <c r="M953" s="5">
        <f t="shared" si="116"/>
        <v>0</v>
      </c>
      <c r="N953" s="17"/>
      <c r="O953" s="17"/>
      <c r="P953" s="17"/>
      <c r="Q953" s="5">
        <f t="shared" si="117"/>
        <v>0</v>
      </c>
      <c r="S953" s="5">
        <f t="shared" si="118"/>
        <v>0</v>
      </c>
      <c r="T953" s="5">
        <f t="shared" si="119"/>
        <v>0</v>
      </c>
      <c r="W953" s="18"/>
    </row>
    <row r="954" spans="1:23" x14ac:dyDescent="0.25">
      <c r="A954" s="6">
        <f>+'IRS Interest Rates'!A2225</f>
        <v>46054</v>
      </c>
      <c r="C954" s="9" t="str">
        <f>IF($D$3&gt;$A954,"",IF($D$4&lt;$A954,"",+'IRS Interest Rates'!$B2225))</f>
        <v/>
      </c>
      <c r="D954" s="11">
        <f t="shared" si="114"/>
        <v>0</v>
      </c>
      <c r="E954" s="11"/>
      <c r="F954" s="5">
        <f t="shared" si="120"/>
        <v>0</v>
      </c>
      <c r="G954" s="10"/>
      <c r="H954" s="10" t="str">
        <f t="shared" si="121"/>
        <v/>
      </c>
      <c r="I954" s="5">
        <f>TRUNC(IF(G954="",0,(IF(SUM(I$18:$I953)&gt;=(0.25*$G$5),0,(IF((SUM($I$18:$I953)+(0.25*$G$5))&gt;$G$5,(($G$5*0.25)-SUM(I$18:$I953)),($G$5*G954)))))),2)</f>
        <v>0</v>
      </c>
      <c r="J954" s="5">
        <f>TRUNC(IF(H954="",0,(IF(SUM($J$18:J953)&gt;=(0.25*$G$5),0,(IF((SUM($J$18:$J953)+(0.25*$G$5))&gt;+($G$5*0.25),(($G$5*0.25)-SUM($J$18:J953)),($G$5*H954)))))),2)</f>
        <v>0</v>
      </c>
      <c r="L954" s="5">
        <f t="shared" si="115"/>
        <v>0</v>
      </c>
      <c r="M954" s="5">
        <f t="shared" si="116"/>
        <v>0</v>
      </c>
      <c r="N954" s="17"/>
      <c r="O954" s="17"/>
      <c r="P954" s="17"/>
      <c r="Q954" s="5">
        <f t="shared" si="117"/>
        <v>0</v>
      </c>
      <c r="S954" s="5">
        <f t="shared" si="118"/>
        <v>0</v>
      </c>
      <c r="T954" s="5">
        <f t="shared" si="119"/>
        <v>0</v>
      </c>
      <c r="W954" s="18"/>
    </row>
    <row r="955" spans="1:23" x14ac:dyDescent="0.25">
      <c r="A955" s="6">
        <f>+'IRS Interest Rates'!A2226</f>
        <v>46055</v>
      </c>
      <c r="C955" s="9" t="str">
        <f>IF($D$3&gt;$A955,"",IF($D$4&lt;$A955,"",+'IRS Interest Rates'!$B2226))</f>
        <v/>
      </c>
      <c r="D955" s="11">
        <f t="shared" si="114"/>
        <v>0</v>
      </c>
      <c r="E955" s="11"/>
      <c r="F955" s="5">
        <f t="shared" si="120"/>
        <v>0</v>
      </c>
      <c r="G955" s="10"/>
      <c r="H955" s="10" t="str">
        <f t="shared" si="121"/>
        <v/>
      </c>
      <c r="I955" s="5">
        <f>TRUNC(IF(G955="",0,(IF(SUM(I$18:$I954)&gt;=(0.25*$G$5),0,(IF((SUM($I$18:$I954)+(0.25*$G$5))&gt;$G$5,(($G$5*0.25)-SUM(I$18:$I954)),($G$5*G955)))))),2)</f>
        <v>0</v>
      </c>
      <c r="J955" s="5">
        <f>TRUNC(IF(H955="",0,(IF(SUM($J$18:J954)&gt;=(0.25*$G$5),0,(IF((SUM($J$18:$J954)+(0.25*$G$5))&gt;+($G$5*0.25),(($G$5*0.25)-SUM($J$18:J954)),($G$5*H955)))))),2)</f>
        <v>0</v>
      </c>
      <c r="L955" s="5">
        <f t="shared" si="115"/>
        <v>0</v>
      </c>
      <c r="M955" s="5">
        <f t="shared" si="116"/>
        <v>0</v>
      </c>
      <c r="N955" s="17"/>
      <c r="O955" s="17"/>
      <c r="P955" s="17"/>
      <c r="Q955" s="5">
        <f t="shared" si="117"/>
        <v>0</v>
      </c>
      <c r="S955" s="5">
        <f t="shared" si="118"/>
        <v>0</v>
      </c>
      <c r="T955" s="5">
        <f t="shared" si="119"/>
        <v>0</v>
      </c>
      <c r="W955" s="18"/>
    </row>
    <row r="956" spans="1:23" x14ac:dyDescent="0.25">
      <c r="A956" s="6">
        <f>+'IRS Interest Rates'!A2227</f>
        <v>46056</v>
      </c>
      <c r="C956" s="9" t="str">
        <f>IF($D$3&gt;$A956,"",IF($D$4&lt;$A956,"",+'IRS Interest Rates'!$B2227))</f>
        <v/>
      </c>
      <c r="D956" s="11">
        <f t="shared" si="114"/>
        <v>0</v>
      </c>
      <c r="E956" s="11"/>
      <c r="F956" s="5">
        <f t="shared" si="120"/>
        <v>0</v>
      </c>
      <c r="G956" s="10"/>
      <c r="H956" s="10" t="str">
        <f t="shared" si="121"/>
        <v/>
      </c>
      <c r="I956" s="5">
        <f>TRUNC(IF(G956="",0,(IF(SUM(I$18:$I955)&gt;=(0.25*$G$5),0,(IF((SUM($I$18:$I955)+(0.25*$G$5))&gt;$G$5,(($G$5*0.25)-SUM(I$18:$I955)),($G$5*G956)))))),2)</f>
        <v>0</v>
      </c>
      <c r="J956" s="5">
        <f>TRUNC(IF(H956="",0,(IF(SUM($J$18:J955)&gt;=(0.25*$G$5),0,(IF((SUM($J$18:$J955)+(0.25*$G$5))&gt;+($G$5*0.25),(($G$5*0.25)-SUM($J$18:J955)),($G$5*H956)))))),2)</f>
        <v>0</v>
      </c>
      <c r="L956" s="5">
        <f t="shared" si="115"/>
        <v>0</v>
      </c>
      <c r="M956" s="5">
        <f t="shared" si="116"/>
        <v>0</v>
      </c>
      <c r="N956" s="17"/>
      <c r="O956" s="17"/>
      <c r="P956" s="17"/>
      <c r="Q956" s="5">
        <f t="shared" si="117"/>
        <v>0</v>
      </c>
      <c r="S956" s="5">
        <f t="shared" si="118"/>
        <v>0</v>
      </c>
      <c r="T956" s="5">
        <f t="shared" si="119"/>
        <v>0</v>
      </c>
      <c r="W956" s="18"/>
    </row>
    <row r="957" spans="1:23" x14ac:dyDescent="0.25">
      <c r="A957" s="6">
        <f>+'IRS Interest Rates'!A2228</f>
        <v>46057</v>
      </c>
      <c r="C957" s="9" t="str">
        <f>IF($D$3&gt;$A957,"",IF($D$4&lt;$A957,"",+'IRS Interest Rates'!$B2228))</f>
        <v/>
      </c>
      <c r="D957" s="11">
        <f t="shared" si="114"/>
        <v>0</v>
      </c>
      <c r="E957" s="11"/>
      <c r="F957" s="5">
        <f t="shared" si="120"/>
        <v>0</v>
      </c>
      <c r="G957" s="10"/>
      <c r="H957" s="10" t="str">
        <f t="shared" si="121"/>
        <v/>
      </c>
      <c r="I957" s="5">
        <f>TRUNC(IF(G957="",0,(IF(SUM(I$18:$I956)&gt;=(0.25*$G$5),0,(IF((SUM($I$18:$I956)+(0.25*$G$5))&gt;$G$5,(($G$5*0.25)-SUM(I$18:$I956)),($G$5*G957)))))),2)</f>
        <v>0</v>
      </c>
      <c r="J957" s="5">
        <f>TRUNC(IF(H957="",0,(IF(SUM($J$18:J956)&gt;=(0.25*$G$5),0,(IF((SUM($J$18:$J956)+(0.25*$G$5))&gt;+($G$5*0.25),(($G$5*0.25)-SUM($J$18:J956)),($G$5*H957)))))),2)</f>
        <v>0</v>
      </c>
      <c r="L957" s="5">
        <f t="shared" si="115"/>
        <v>0</v>
      </c>
      <c r="M957" s="5">
        <f t="shared" si="116"/>
        <v>0</v>
      </c>
      <c r="N957" s="17"/>
      <c r="O957" s="17"/>
      <c r="P957" s="17"/>
      <c r="Q957" s="5">
        <f t="shared" si="117"/>
        <v>0</v>
      </c>
      <c r="S957" s="5">
        <f t="shared" si="118"/>
        <v>0</v>
      </c>
      <c r="T957" s="5">
        <f t="shared" si="119"/>
        <v>0</v>
      </c>
      <c r="W957" s="18"/>
    </row>
    <row r="958" spans="1:23" x14ac:dyDescent="0.25">
      <c r="A958" s="6">
        <f>+'IRS Interest Rates'!A2229</f>
        <v>46058</v>
      </c>
      <c r="C958" s="9" t="str">
        <f>IF($D$3&gt;$A958,"",IF($D$4&lt;$A958,"",+'IRS Interest Rates'!$B2229))</f>
        <v/>
      </c>
      <c r="D958" s="11">
        <f t="shared" si="114"/>
        <v>0</v>
      </c>
      <c r="E958" s="11"/>
      <c r="F958" s="5">
        <f t="shared" si="120"/>
        <v>0</v>
      </c>
      <c r="G958" s="10"/>
      <c r="H958" s="10" t="str">
        <f t="shared" si="121"/>
        <v/>
      </c>
      <c r="I958" s="5">
        <f>TRUNC(IF(G958="",0,(IF(SUM(I$18:$I957)&gt;=(0.25*$G$5),0,(IF((SUM($I$18:$I957)+(0.25*$G$5))&gt;$G$5,(($G$5*0.25)-SUM(I$18:$I957)),($G$5*G958)))))),2)</f>
        <v>0</v>
      </c>
      <c r="J958" s="5">
        <f>TRUNC(IF(H958="",0,(IF(SUM($J$18:J957)&gt;=(0.25*$G$5),0,(IF((SUM($J$18:$J957)+(0.25*$G$5))&gt;+($G$5*0.25),(($G$5*0.25)-SUM($J$18:J957)),($G$5*H958)))))),2)</f>
        <v>0</v>
      </c>
      <c r="L958" s="5">
        <f t="shared" si="115"/>
        <v>0</v>
      </c>
      <c r="M958" s="5">
        <f t="shared" si="116"/>
        <v>0</v>
      </c>
      <c r="N958" s="17"/>
      <c r="O958" s="17"/>
      <c r="P958" s="17"/>
      <c r="Q958" s="5">
        <f t="shared" si="117"/>
        <v>0</v>
      </c>
      <c r="S958" s="5">
        <f t="shared" si="118"/>
        <v>0</v>
      </c>
      <c r="T958" s="5">
        <f t="shared" si="119"/>
        <v>0</v>
      </c>
      <c r="W958" s="18"/>
    </row>
    <row r="959" spans="1:23" x14ac:dyDescent="0.25">
      <c r="A959" s="6">
        <f>+'IRS Interest Rates'!A2230</f>
        <v>46059</v>
      </c>
      <c r="C959" s="9" t="str">
        <f>IF($D$3&gt;$A959,"",IF($D$4&lt;$A959,"",+'IRS Interest Rates'!$B2230))</f>
        <v/>
      </c>
      <c r="D959" s="11">
        <f t="shared" si="114"/>
        <v>0</v>
      </c>
      <c r="E959" s="11"/>
      <c r="F959" s="5">
        <f t="shared" si="120"/>
        <v>0</v>
      </c>
      <c r="G959" s="10"/>
      <c r="H959" s="10" t="str">
        <f t="shared" si="121"/>
        <v/>
      </c>
      <c r="I959" s="5">
        <f>TRUNC(IF(G959="",0,(IF(SUM(I$18:$I958)&gt;=(0.25*$G$5),0,(IF((SUM($I$18:$I958)+(0.25*$G$5))&gt;$G$5,(($G$5*0.25)-SUM(I$18:$I958)),($G$5*G959)))))),2)</f>
        <v>0</v>
      </c>
      <c r="J959" s="5">
        <f>TRUNC(IF(H959="",0,(IF(SUM($J$18:J958)&gt;=(0.25*$G$5),0,(IF((SUM($J$18:$J958)+(0.25*$G$5))&gt;+($G$5*0.25),(($G$5*0.25)-SUM($J$18:J958)),($G$5*H959)))))),2)</f>
        <v>0</v>
      </c>
      <c r="L959" s="5">
        <f t="shared" si="115"/>
        <v>0</v>
      </c>
      <c r="M959" s="5">
        <f t="shared" si="116"/>
        <v>0</v>
      </c>
      <c r="N959" s="17"/>
      <c r="O959" s="17"/>
      <c r="P959" s="17"/>
      <c r="Q959" s="5">
        <f t="shared" si="117"/>
        <v>0</v>
      </c>
      <c r="S959" s="5">
        <f t="shared" si="118"/>
        <v>0</v>
      </c>
      <c r="T959" s="5">
        <f t="shared" si="119"/>
        <v>0</v>
      </c>
      <c r="W959" s="18"/>
    </row>
    <row r="960" spans="1:23" x14ac:dyDescent="0.25">
      <c r="A960" s="6">
        <f>+'IRS Interest Rates'!A2231</f>
        <v>46060</v>
      </c>
      <c r="C960" s="9" t="str">
        <f>IF($D$3&gt;$A960,"",IF($D$4&lt;$A960,"",+'IRS Interest Rates'!$B2231))</f>
        <v/>
      </c>
      <c r="D960" s="11">
        <f t="shared" si="114"/>
        <v>0</v>
      </c>
      <c r="E960" s="11"/>
      <c r="F960" s="5">
        <f t="shared" si="120"/>
        <v>0</v>
      </c>
      <c r="G960" s="10"/>
      <c r="H960" s="10" t="str">
        <f t="shared" si="121"/>
        <v/>
      </c>
      <c r="I960" s="5">
        <f>TRUNC(IF(G960="",0,(IF(SUM(I$18:$I959)&gt;=(0.25*$G$5),0,(IF((SUM($I$18:$I959)+(0.25*$G$5))&gt;$G$5,(($G$5*0.25)-SUM(I$18:$I959)),($G$5*G960)))))),2)</f>
        <v>0</v>
      </c>
      <c r="J960" s="5">
        <f>TRUNC(IF(H960="",0,(IF(SUM($J$18:J959)&gt;=(0.25*$G$5),0,(IF((SUM($J$18:$J959)+(0.25*$G$5))&gt;+($G$5*0.25),(($G$5*0.25)-SUM($J$18:J959)),($G$5*H960)))))),2)</f>
        <v>0</v>
      </c>
      <c r="L960" s="5">
        <f t="shared" si="115"/>
        <v>0</v>
      </c>
      <c r="M960" s="5">
        <f t="shared" si="116"/>
        <v>0</v>
      </c>
      <c r="N960" s="17"/>
      <c r="O960" s="17"/>
      <c r="P960" s="17"/>
      <c r="Q960" s="5">
        <f t="shared" si="117"/>
        <v>0</v>
      </c>
      <c r="S960" s="5">
        <f t="shared" si="118"/>
        <v>0</v>
      </c>
      <c r="T960" s="5">
        <f t="shared" si="119"/>
        <v>0</v>
      </c>
      <c r="W960" s="18"/>
    </row>
    <row r="961" spans="1:23" x14ac:dyDescent="0.25">
      <c r="A961" s="6">
        <f>+'IRS Interest Rates'!A2232</f>
        <v>46061</v>
      </c>
      <c r="C961" s="9" t="str">
        <f>IF($D$3&gt;$A961,"",IF($D$4&lt;$A961,"",+'IRS Interest Rates'!$B2232))</f>
        <v/>
      </c>
      <c r="D961" s="11">
        <f t="shared" si="114"/>
        <v>0</v>
      </c>
      <c r="E961" s="11"/>
      <c r="F961" s="5">
        <f t="shared" si="120"/>
        <v>0</v>
      </c>
      <c r="G961" s="10"/>
      <c r="H961" s="10" t="str">
        <f t="shared" si="121"/>
        <v/>
      </c>
      <c r="I961" s="5">
        <f>TRUNC(IF(G961="",0,(IF(SUM(I$18:$I960)&gt;=(0.25*$G$5),0,(IF((SUM($I$18:$I960)+(0.25*$G$5))&gt;$G$5,(($G$5*0.25)-SUM(I$18:$I960)),($G$5*G961)))))),2)</f>
        <v>0</v>
      </c>
      <c r="J961" s="5">
        <f>TRUNC(IF(H961="",0,(IF(SUM($J$18:J960)&gt;=(0.25*$G$5),0,(IF((SUM($J$18:$J960)+(0.25*$G$5))&gt;+($G$5*0.25),(($G$5*0.25)-SUM($J$18:J960)),($G$5*H961)))))),2)</f>
        <v>0</v>
      </c>
      <c r="L961" s="5">
        <f t="shared" si="115"/>
        <v>0</v>
      </c>
      <c r="M961" s="5">
        <f t="shared" si="116"/>
        <v>0</v>
      </c>
      <c r="N961" s="17"/>
      <c r="O961" s="17"/>
      <c r="P961" s="17"/>
      <c r="Q961" s="5">
        <f t="shared" si="117"/>
        <v>0</v>
      </c>
      <c r="S961" s="5">
        <f t="shared" si="118"/>
        <v>0</v>
      </c>
      <c r="T961" s="5">
        <f t="shared" si="119"/>
        <v>0</v>
      </c>
      <c r="W961" s="18"/>
    </row>
    <row r="962" spans="1:23" x14ac:dyDescent="0.25">
      <c r="A962" s="6">
        <f>+'IRS Interest Rates'!A2233</f>
        <v>46062</v>
      </c>
      <c r="C962" s="9" t="str">
        <f>IF($D$3&gt;$A962,"",IF($D$4&lt;$A962,"",+'IRS Interest Rates'!$B2233))</f>
        <v/>
      </c>
      <c r="D962" s="11">
        <f t="shared" si="114"/>
        <v>0</v>
      </c>
      <c r="E962" s="11"/>
      <c r="F962" s="5">
        <f t="shared" si="120"/>
        <v>0</v>
      </c>
      <c r="G962" s="10"/>
      <c r="H962" s="10" t="str">
        <f t="shared" si="121"/>
        <v/>
      </c>
      <c r="I962" s="5">
        <f>TRUNC(IF(G962="",0,(IF(SUM(I$18:$I961)&gt;=(0.25*$G$5),0,(IF((SUM($I$18:$I961)+(0.25*$G$5))&gt;$G$5,(($G$5*0.25)-SUM(I$18:$I961)),($G$5*G962)))))),2)</f>
        <v>0</v>
      </c>
      <c r="J962" s="5">
        <f>TRUNC(IF(H962="",0,(IF(SUM($J$18:J961)&gt;=(0.25*$G$5),0,(IF((SUM($J$18:$J961)+(0.25*$G$5))&gt;+($G$5*0.25),(($G$5*0.25)-SUM($J$18:J961)),($G$5*H962)))))),2)</f>
        <v>0</v>
      </c>
      <c r="L962" s="5">
        <f t="shared" si="115"/>
        <v>0</v>
      </c>
      <c r="M962" s="5">
        <f t="shared" si="116"/>
        <v>0</v>
      </c>
      <c r="N962" s="17"/>
      <c r="O962" s="17"/>
      <c r="P962" s="17"/>
      <c r="Q962" s="5">
        <f t="shared" si="117"/>
        <v>0</v>
      </c>
      <c r="S962" s="5">
        <f t="shared" si="118"/>
        <v>0</v>
      </c>
      <c r="T962" s="5">
        <f t="shared" si="119"/>
        <v>0</v>
      </c>
      <c r="W962" s="18"/>
    </row>
    <row r="963" spans="1:23" x14ac:dyDescent="0.25">
      <c r="A963" s="6">
        <f>+'IRS Interest Rates'!A2234</f>
        <v>46063</v>
      </c>
      <c r="C963" s="9" t="str">
        <f>IF($D$3&gt;$A963,"",IF($D$4&lt;$A963,"",+'IRS Interest Rates'!$B2234))</f>
        <v/>
      </c>
      <c r="D963" s="11">
        <f t="shared" si="114"/>
        <v>0</v>
      </c>
      <c r="E963" s="11"/>
      <c r="F963" s="5">
        <f t="shared" si="120"/>
        <v>0</v>
      </c>
      <c r="G963" s="10"/>
      <c r="H963" s="10" t="str">
        <f t="shared" si="121"/>
        <v/>
      </c>
      <c r="I963" s="5">
        <f>TRUNC(IF(G963="",0,(IF(SUM(I$18:$I962)&gt;=(0.25*$G$5),0,(IF((SUM($I$18:$I962)+(0.25*$G$5))&gt;$G$5,(($G$5*0.25)-SUM(I$18:$I962)),($G$5*G963)))))),2)</f>
        <v>0</v>
      </c>
      <c r="J963" s="5">
        <f>TRUNC(IF(H963="",0,(IF(SUM($J$18:J962)&gt;=(0.25*$G$5),0,(IF((SUM($J$18:$J962)+(0.25*$G$5))&gt;+($G$5*0.25),(($G$5*0.25)-SUM($J$18:J962)),($G$5*H963)))))),2)</f>
        <v>0</v>
      </c>
      <c r="L963" s="5">
        <f t="shared" si="115"/>
        <v>0</v>
      </c>
      <c r="M963" s="5">
        <f t="shared" si="116"/>
        <v>0</v>
      </c>
      <c r="N963" s="17"/>
      <c r="O963" s="17"/>
      <c r="P963" s="17"/>
      <c r="Q963" s="5">
        <f t="shared" si="117"/>
        <v>0</v>
      </c>
      <c r="S963" s="5">
        <f t="shared" si="118"/>
        <v>0</v>
      </c>
      <c r="T963" s="5">
        <f t="shared" si="119"/>
        <v>0</v>
      </c>
      <c r="W963" s="18"/>
    </row>
    <row r="964" spans="1:23" x14ac:dyDescent="0.25">
      <c r="A964" s="6">
        <f>+'IRS Interest Rates'!A2235</f>
        <v>46064</v>
      </c>
      <c r="C964" s="9" t="str">
        <f>IF($D$3&gt;$A964,"",IF($D$4&lt;$A964,"",+'IRS Interest Rates'!$B2235))</f>
        <v/>
      </c>
      <c r="D964" s="11">
        <f t="shared" si="114"/>
        <v>0</v>
      </c>
      <c r="E964" s="11"/>
      <c r="F964" s="5">
        <f t="shared" si="120"/>
        <v>0</v>
      </c>
      <c r="G964" s="10"/>
      <c r="H964" s="10" t="str">
        <f t="shared" si="121"/>
        <v/>
      </c>
      <c r="I964" s="5">
        <f>TRUNC(IF(G964="",0,(IF(SUM(I$18:$I963)&gt;=(0.25*$G$5),0,(IF((SUM($I$18:$I963)+(0.25*$G$5))&gt;$G$5,(($G$5*0.25)-SUM(I$18:$I963)),($G$5*G964)))))),2)</f>
        <v>0</v>
      </c>
      <c r="J964" s="5">
        <f>TRUNC(IF(H964="",0,(IF(SUM($J$18:J963)&gt;=(0.25*$G$5),0,(IF((SUM($J$18:$J963)+(0.25*$G$5))&gt;+($G$5*0.25),(($G$5*0.25)-SUM($J$18:J963)),($G$5*H964)))))),2)</f>
        <v>0</v>
      </c>
      <c r="L964" s="5">
        <f t="shared" si="115"/>
        <v>0</v>
      </c>
      <c r="M964" s="5">
        <f t="shared" si="116"/>
        <v>0</v>
      </c>
      <c r="N964" s="17"/>
      <c r="O964" s="17"/>
      <c r="P964" s="17"/>
      <c r="Q964" s="5">
        <f t="shared" si="117"/>
        <v>0</v>
      </c>
      <c r="S964" s="5">
        <f t="shared" si="118"/>
        <v>0</v>
      </c>
      <c r="T964" s="5">
        <f t="shared" si="119"/>
        <v>0</v>
      </c>
      <c r="W964" s="18"/>
    </row>
    <row r="965" spans="1:23" x14ac:dyDescent="0.25">
      <c r="A965" s="6">
        <f>+'IRS Interest Rates'!A2236</f>
        <v>46065</v>
      </c>
      <c r="C965" s="9" t="str">
        <f>IF($D$3&gt;$A965,"",IF($D$4&lt;$A965,"",+'IRS Interest Rates'!$B2236))</f>
        <v/>
      </c>
      <c r="D965" s="11">
        <f t="shared" si="114"/>
        <v>0</v>
      </c>
      <c r="E965" s="11"/>
      <c r="F965" s="5">
        <f t="shared" si="120"/>
        <v>0</v>
      </c>
      <c r="G965" s="10"/>
      <c r="H965" s="10" t="str">
        <f t="shared" si="121"/>
        <v/>
      </c>
      <c r="I965" s="5">
        <f>TRUNC(IF(G965="",0,(IF(SUM(I$18:$I964)&gt;=(0.25*$G$5),0,(IF((SUM($I$18:$I964)+(0.25*$G$5))&gt;$G$5,(($G$5*0.25)-SUM(I$18:$I964)),($G$5*G965)))))),2)</f>
        <v>0</v>
      </c>
      <c r="J965" s="5">
        <f>TRUNC(IF(H965="",0,(IF(SUM($J$18:J964)&gt;=(0.25*$G$5),0,(IF((SUM($J$18:$J964)+(0.25*$G$5))&gt;+($G$5*0.25),(($G$5*0.25)-SUM($J$18:J964)),($G$5*H965)))))),2)</f>
        <v>0</v>
      </c>
      <c r="L965" s="5">
        <f t="shared" si="115"/>
        <v>0</v>
      </c>
      <c r="M965" s="5">
        <f t="shared" si="116"/>
        <v>0</v>
      </c>
      <c r="N965" s="17"/>
      <c r="O965" s="17"/>
      <c r="P965" s="17"/>
      <c r="Q965" s="5">
        <f t="shared" si="117"/>
        <v>0</v>
      </c>
      <c r="S965" s="5">
        <f t="shared" si="118"/>
        <v>0</v>
      </c>
      <c r="T965" s="5">
        <f t="shared" si="119"/>
        <v>0</v>
      </c>
      <c r="W965" s="18"/>
    </row>
    <row r="966" spans="1:23" x14ac:dyDescent="0.25">
      <c r="A966" s="6">
        <f>+'IRS Interest Rates'!A2237</f>
        <v>46066</v>
      </c>
      <c r="C966" s="9" t="str">
        <f>IF($D$3&gt;$A966,"",IF($D$4&lt;$A966,"",+'IRS Interest Rates'!$B2237))</f>
        <v/>
      </c>
      <c r="D966" s="11">
        <f t="shared" si="114"/>
        <v>0</v>
      </c>
      <c r="E966" s="11"/>
      <c r="F966" s="5">
        <f t="shared" si="120"/>
        <v>0</v>
      </c>
      <c r="G966" s="10"/>
      <c r="H966" s="10" t="str">
        <f t="shared" si="121"/>
        <v/>
      </c>
      <c r="I966" s="5">
        <f>TRUNC(IF(G966="",0,(IF(SUM(I$18:$I965)&gt;=(0.25*$G$5),0,(IF((SUM($I$18:$I965)+(0.25*$G$5))&gt;$G$5,(($G$5*0.25)-SUM(I$18:$I965)),($G$5*G966)))))),2)</f>
        <v>0</v>
      </c>
      <c r="J966" s="5">
        <f>TRUNC(IF(H966="",0,(IF(SUM($J$18:J965)&gt;=(0.25*$G$5),0,(IF((SUM($J$18:$J965)+(0.25*$G$5))&gt;+($G$5*0.25),(($G$5*0.25)-SUM($J$18:J965)),($G$5*H966)))))),2)</f>
        <v>0</v>
      </c>
      <c r="L966" s="5">
        <f t="shared" si="115"/>
        <v>0</v>
      </c>
      <c r="M966" s="5">
        <f t="shared" si="116"/>
        <v>0</v>
      </c>
      <c r="N966" s="17"/>
      <c r="O966" s="17"/>
      <c r="P966" s="17"/>
      <c r="Q966" s="5">
        <f t="shared" si="117"/>
        <v>0</v>
      </c>
      <c r="S966" s="5">
        <f t="shared" si="118"/>
        <v>0</v>
      </c>
      <c r="T966" s="5">
        <f t="shared" si="119"/>
        <v>0</v>
      </c>
      <c r="W966" s="18"/>
    </row>
    <row r="967" spans="1:23" x14ac:dyDescent="0.25">
      <c r="A967" s="6">
        <f>+'IRS Interest Rates'!A2238</f>
        <v>46067</v>
      </c>
      <c r="C967" s="9" t="str">
        <f>IF($D$3&gt;$A967,"",IF($D$4&lt;$A967,"",+'IRS Interest Rates'!$B2238))</f>
        <v/>
      </c>
      <c r="D967" s="11">
        <f t="shared" si="114"/>
        <v>0</v>
      </c>
      <c r="E967" s="11"/>
      <c r="F967" s="5">
        <f t="shared" si="120"/>
        <v>0</v>
      </c>
      <c r="G967" s="10"/>
      <c r="H967" s="10" t="str">
        <f t="shared" si="121"/>
        <v/>
      </c>
      <c r="I967" s="5">
        <f>TRUNC(IF(G967="",0,(IF(SUM(I$18:$I966)&gt;=(0.25*$G$5),0,(IF((SUM($I$18:$I966)+(0.25*$G$5))&gt;$G$5,(($G$5*0.25)-SUM(I$18:$I966)),($G$5*G967)))))),2)</f>
        <v>0</v>
      </c>
      <c r="J967" s="5">
        <f>TRUNC(IF(H967="",0,(IF(SUM($J$18:J966)&gt;=(0.25*$G$5),0,(IF((SUM($J$18:$J966)+(0.25*$G$5))&gt;+($G$5*0.25),(($G$5*0.25)-SUM($J$18:J966)),($G$5*H967)))))),2)</f>
        <v>0</v>
      </c>
      <c r="L967" s="5">
        <f t="shared" si="115"/>
        <v>0</v>
      </c>
      <c r="M967" s="5">
        <f t="shared" si="116"/>
        <v>0</v>
      </c>
      <c r="N967" s="17"/>
      <c r="O967" s="17"/>
      <c r="P967" s="17"/>
      <c r="Q967" s="5">
        <f t="shared" si="117"/>
        <v>0</v>
      </c>
      <c r="S967" s="5">
        <f t="shared" si="118"/>
        <v>0</v>
      </c>
      <c r="T967" s="5">
        <f t="shared" si="119"/>
        <v>0</v>
      </c>
      <c r="W967" s="18"/>
    </row>
    <row r="968" spans="1:23" x14ac:dyDescent="0.25">
      <c r="A968" s="6">
        <f>+'IRS Interest Rates'!A2239</f>
        <v>46068</v>
      </c>
      <c r="C968" s="9" t="str">
        <f>IF($D$3&gt;$A968,"",IF($D$4&lt;$A968,"",+'IRS Interest Rates'!$B2239))</f>
        <v/>
      </c>
      <c r="D968" s="11">
        <f t="shared" si="114"/>
        <v>0</v>
      </c>
      <c r="E968" s="11"/>
      <c r="F968" s="5">
        <f t="shared" si="120"/>
        <v>0</v>
      </c>
      <c r="G968" s="10"/>
      <c r="H968" s="10" t="str">
        <f t="shared" si="121"/>
        <v/>
      </c>
      <c r="I968" s="5">
        <f>TRUNC(IF(G968="",0,(IF(SUM(I$18:$I967)&gt;=(0.25*$G$5),0,(IF((SUM($I$18:$I967)+(0.25*$G$5))&gt;$G$5,(($G$5*0.25)-SUM(I$18:$I967)),($G$5*G968)))))),2)</f>
        <v>0</v>
      </c>
      <c r="J968" s="5">
        <f>TRUNC(IF(H968="",0,(IF(SUM($J$18:J967)&gt;=(0.25*$G$5),0,(IF((SUM($J$18:$J967)+(0.25*$G$5))&gt;+($G$5*0.25),(($G$5*0.25)-SUM($J$18:J967)),($G$5*H968)))))),2)</f>
        <v>0</v>
      </c>
      <c r="L968" s="5">
        <f t="shared" si="115"/>
        <v>0</v>
      </c>
      <c r="M968" s="5">
        <f t="shared" si="116"/>
        <v>0</v>
      </c>
      <c r="N968" s="17"/>
      <c r="O968" s="17"/>
      <c r="P968" s="17"/>
      <c r="Q968" s="5">
        <f t="shared" si="117"/>
        <v>0</v>
      </c>
      <c r="S968" s="5">
        <f t="shared" si="118"/>
        <v>0</v>
      </c>
      <c r="T968" s="5">
        <f t="shared" si="119"/>
        <v>0</v>
      </c>
      <c r="W968" s="18"/>
    </row>
    <row r="969" spans="1:23" x14ac:dyDescent="0.25">
      <c r="A969" s="6">
        <f>+'IRS Interest Rates'!A2240</f>
        <v>46069</v>
      </c>
      <c r="C969" s="9" t="str">
        <f>IF($D$3&gt;$A969,"",IF($D$4&lt;$A969,"",+'IRS Interest Rates'!$B2240))</f>
        <v/>
      </c>
      <c r="D969" s="11">
        <f t="shared" si="114"/>
        <v>0</v>
      </c>
      <c r="E969" s="11"/>
      <c r="F969" s="5">
        <f t="shared" si="120"/>
        <v>0</v>
      </c>
      <c r="G969" s="10"/>
      <c r="H969" s="10" t="str">
        <f t="shared" si="121"/>
        <v/>
      </c>
      <c r="I969" s="5">
        <f>TRUNC(IF(G969="",0,(IF(SUM(I$18:$I968)&gt;=(0.25*$G$5),0,(IF((SUM($I$18:$I968)+(0.25*$G$5))&gt;$G$5,(($G$5*0.25)-SUM(I$18:$I968)),($G$5*G969)))))),2)</f>
        <v>0</v>
      </c>
      <c r="J969" s="5">
        <f>TRUNC(IF(H969="",0,(IF(SUM($J$18:J968)&gt;=(0.25*$G$5),0,(IF((SUM($J$18:$J968)+(0.25*$G$5))&gt;+($G$5*0.25),(($G$5*0.25)-SUM($J$18:J968)),($G$5*H969)))))),2)</f>
        <v>0</v>
      </c>
      <c r="L969" s="5">
        <f t="shared" si="115"/>
        <v>0</v>
      </c>
      <c r="M969" s="5">
        <f t="shared" si="116"/>
        <v>0</v>
      </c>
      <c r="N969" s="17"/>
      <c r="O969" s="17"/>
      <c r="P969" s="17"/>
      <c r="Q969" s="5">
        <f t="shared" si="117"/>
        <v>0</v>
      </c>
      <c r="S969" s="5">
        <f t="shared" si="118"/>
        <v>0</v>
      </c>
      <c r="T969" s="5">
        <f t="shared" si="119"/>
        <v>0</v>
      </c>
      <c r="W969" s="18"/>
    </row>
    <row r="970" spans="1:23" x14ac:dyDescent="0.25">
      <c r="A970" s="6">
        <f>+'IRS Interest Rates'!A2241</f>
        <v>46070</v>
      </c>
      <c r="C970" s="9" t="str">
        <f>IF($D$3&gt;$A970,"",IF($D$4&lt;$A970,"",+'IRS Interest Rates'!$B2241))</f>
        <v/>
      </c>
      <c r="D970" s="11">
        <f t="shared" si="114"/>
        <v>0</v>
      </c>
      <c r="E970" s="11"/>
      <c r="F970" s="5">
        <f t="shared" si="120"/>
        <v>0</v>
      </c>
      <c r="G970" s="10"/>
      <c r="H970" s="10" t="str">
        <f t="shared" si="121"/>
        <v/>
      </c>
      <c r="I970" s="5">
        <f>TRUNC(IF(G970="",0,(IF(SUM(I$18:$I969)&gt;=(0.25*$G$5),0,(IF((SUM($I$18:$I969)+(0.25*$G$5))&gt;$G$5,(($G$5*0.25)-SUM(I$18:$I969)),($G$5*G970)))))),2)</f>
        <v>0</v>
      </c>
      <c r="J970" s="5">
        <f>TRUNC(IF(H970="",0,(IF(SUM($J$18:J969)&gt;=(0.25*$G$5),0,(IF((SUM($J$18:$J969)+(0.25*$G$5))&gt;+($G$5*0.25),(($G$5*0.25)-SUM($J$18:J969)),($G$5*H970)))))),2)</f>
        <v>0</v>
      </c>
      <c r="L970" s="5">
        <f t="shared" si="115"/>
        <v>0</v>
      </c>
      <c r="M970" s="5">
        <f t="shared" si="116"/>
        <v>0</v>
      </c>
      <c r="N970" s="17"/>
      <c r="O970" s="17"/>
      <c r="P970" s="17"/>
      <c r="Q970" s="5">
        <f t="shared" si="117"/>
        <v>0</v>
      </c>
      <c r="S970" s="5">
        <f t="shared" si="118"/>
        <v>0</v>
      </c>
      <c r="T970" s="5">
        <f t="shared" si="119"/>
        <v>0</v>
      </c>
      <c r="W970" s="18"/>
    </row>
    <row r="971" spans="1:23" x14ac:dyDescent="0.25">
      <c r="A971" s="6">
        <f>+'IRS Interest Rates'!A2242</f>
        <v>46071</v>
      </c>
      <c r="C971" s="9" t="str">
        <f>IF($D$3&gt;$A971,"",IF($D$4&lt;$A971,"",+'IRS Interest Rates'!$B2242))</f>
        <v/>
      </c>
      <c r="D971" s="11">
        <f t="shared" si="114"/>
        <v>0</v>
      </c>
      <c r="E971" s="11"/>
      <c r="F971" s="5">
        <f t="shared" si="120"/>
        <v>0</v>
      </c>
      <c r="G971" s="10"/>
      <c r="H971" s="10" t="str">
        <f t="shared" si="121"/>
        <v/>
      </c>
      <c r="I971" s="5">
        <f>TRUNC(IF(G971="",0,(IF(SUM(I$18:$I970)&gt;=(0.25*$G$5),0,(IF((SUM($I$18:$I970)+(0.25*$G$5))&gt;$G$5,(($G$5*0.25)-SUM(I$18:$I970)),($G$5*G971)))))),2)</f>
        <v>0</v>
      </c>
      <c r="J971" s="5">
        <f>TRUNC(IF(H971="",0,(IF(SUM($J$18:J970)&gt;=(0.25*$G$5),0,(IF((SUM($J$18:$J970)+(0.25*$G$5))&gt;+($G$5*0.25),(($G$5*0.25)-SUM($J$18:J970)),($G$5*H971)))))),2)</f>
        <v>0</v>
      </c>
      <c r="L971" s="5">
        <f t="shared" si="115"/>
        <v>0</v>
      </c>
      <c r="M971" s="5">
        <f t="shared" si="116"/>
        <v>0</v>
      </c>
      <c r="N971" s="17"/>
      <c r="O971" s="17"/>
      <c r="P971" s="17"/>
      <c r="Q971" s="5">
        <f t="shared" si="117"/>
        <v>0</v>
      </c>
      <c r="S971" s="5">
        <f t="shared" si="118"/>
        <v>0</v>
      </c>
      <c r="T971" s="5">
        <f t="shared" si="119"/>
        <v>0</v>
      </c>
      <c r="W971" s="18"/>
    </row>
    <row r="972" spans="1:23" x14ac:dyDescent="0.25">
      <c r="A972" s="6">
        <f>+'IRS Interest Rates'!A2243</f>
        <v>46072</v>
      </c>
      <c r="C972" s="9" t="str">
        <f>IF($D$3&gt;$A972,"",IF($D$4&lt;$A972,"",+'IRS Interest Rates'!$B2243))</f>
        <v/>
      </c>
      <c r="D972" s="11">
        <f t="shared" ref="D972:D1035" si="122">IF(C972="",0,C972/365)</f>
        <v>0</v>
      </c>
      <c r="E972" s="11"/>
      <c r="F972" s="5">
        <f t="shared" si="120"/>
        <v>0</v>
      </c>
      <c r="G972" s="10"/>
      <c r="H972" s="10" t="str">
        <f t="shared" si="121"/>
        <v/>
      </c>
      <c r="I972" s="5">
        <f>TRUNC(IF(G972="",0,(IF(SUM(I$18:$I971)&gt;=(0.25*$G$5),0,(IF((SUM($I$18:$I971)+(0.25*$G$5))&gt;$G$5,(($G$5*0.25)-SUM(I$18:$I971)),($G$5*G972)))))),2)</f>
        <v>0</v>
      </c>
      <c r="J972" s="5">
        <f>TRUNC(IF(H972="",0,(IF(SUM($J$18:J971)&gt;=(0.25*$G$5),0,(IF((SUM($J$18:$J971)+(0.25*$G$5))&gt;+($G$5*0.25),(($G$5*0.25)-SUM($J$18:J971)),($G$5*H972)))))),2)</f>
        <v>0</v>
      </c>
      <c r="L972" s="5">
        <f t="shared" si="115"/>
        <v>0</v>
      </c>
      <c r="M972" s="5">
        <f t="shared" si="116"/>
        <v>0</v>
      </c>
      <c r="N972" s="17"/>
      <c r="O972" s="17"/>
      <c r="P972" s="17"/>
      <c r="Q972" s="5">
        <f t="shared" si="117"/>
        <v>0</v>
      </c>
      <c r="S972" s="5">
        <f t="shared" si="118"/>
        <v>0</v>
      </c>
      <c r="T972" s="5">
        <f t="shared" si="119"/>
        <v>0</v>
      </c>
      <c r="W972" s="18"/>
    </row>
    <row r="973" spans="1:23" x14ac:dyDescent="0.25">
      <c r="A973" s="6">
        <f>+'IRS Interest Rates'!A2244</f>
        <v>46073</v>
      </c>
      <c r="C973" s="9" t="str">
        <f>IF($D$3&gt;$A973,"",IF($D$4&lt;$A973,"",+'IRS Interest Rates'!$B2244))</f>
        <v/>
      </c>
      <c r="D973" s="11">
        <f t="shared" si="122"/>
        <v>0</v>
      </c>
      <c r="E973" s="11"/>
      <c r="F973" s="5">
        <f t="shared" si="120"/>
        <v>0</v>
      </c>
      <c r="G973" s="10"/>
      <c r="H973" s="10" t="str">
        <f t="shared" si="121"/>
        <v/>
      </c>
      <c r="I973" s="5">
        <f>TRUNC(IF(G973="",0,(IF(SUM(I$18:$I972)&gt;=(0.25*$G$5),0,(IF((SUM($I$18:$I972)+(0.25*$G$5))&gt;$G$5,(($G$5*0.25)-SUM(I$18:$I972)),($G$5*G973)))))),2)</f>
        <v>0</v>
      </c>
      <c r="J973" s="5">
        <f>TRUNC(IF(H973="",0,(IF(SUM($J$18:J972)&gt;=(0.25*$G$5),0,(IF((SUM($J$18:$J972)+(0.25*$G$5))&gt;+($G$5*0.25),(($G$5*0.25)-SUM($J$18:J972)),($G$5*H973)))))),2)</f>
        <v>0</v>
      </c>
      <c r="L973" s="5">
        <f t="shared" si="115"/>
        <v>0</v>
      </c>
      <c r="M973" s="5">
        <f t="shared" si="116"/>
        <v>0</v>
      </c>
      <c r="N973" s="17"/>
      <c r="O973" s="17"/>
      <c r="P973" s="17"/>
      <c r="Q973" s="5">
        <f t="shared" si="117"/>
        <v>0</v>
      </c>
      <c r="S973" s="5">
        <f t="shared" si="118"/>
        <v>0</v>
      </c>
      <c r="T973" s="5">
        <f t="shared" si="119"/>
        <v>0</v>
      </c>
      <c r="W973" s="18"/>
    </row>
    <row r="974" spans="1:23" x14ac:dyDescent="0.25">
      <c r="A974" s="6">
        <f>+'IRS Interest Rates'!A2245</f>
        <v>46074</v>
      </c>
      <c r="C974" s="9" t="str">
        <f>IF($D$3&gt;$A974,"",IF($D$4&lt;$A974,"",+'IRS Interest Rates'!$B2245))</f>
        <v/>
      </c>
      <c r="D974" s="11">
        <f t="shared" si="122"/>
        <v>0</v>
      </c>
      <c r="E974" s="11"/>
      <c r="F974" s="5">
        <f t="shared" si="120"/>
        <v>0</v>
      </c>
      <c r="G974" s="10"/>
      <c r="H974" s="10" t="str">
        <f t="shared" si="121"/>
        <v/>
      </c>
      <c r="I974" s="5">
        <f>TRUNC(IF(G974="",0,(IF(SUM(I$18:$I973)&gt;=(0.25*$G$5),0,(IF((SUM($I$18:$I973)+(0.25*$G$5))&gt;$G$5,(($G$5*0.25)-SUM(I$18:$I973)),($G$5*G974)))))),2)</f>
        <v>0</v>
      </c>
      <c r="J974" s="5">
        <f>TRUNC(IF(H974="",0,(IF(SUM($J$18:J973)&gt;=(0.25*$G$5),0,(IF((SUM($J$18:$J973)+(0.25*$G$5))&gt;+($G$5*0.25),(($G$5*0.25)-SUM($J$18:J973)),($G$5*H974)))))),2)</f>
        <v>0</v>
      </c>
      <c r="L974" s="5">
        <f t="shared" si="115"/>
        <v>0</v>
      </c>
      <c r="M974" s="5">
        <f t="shared" si="116"/>
        <v>0</v>
      </c>
      <c r="N974" s="17"/>
      <c r="O974" s="17"/>
      <c r="P974" s="17"/>
      <c r="Q974" s="5">
        <f t="shared" si="117"/>
        <v>0</v>
      </c>
      <c r="S974" s="5">
        <f t="shared" si="118"/>
        <v>0</v>
      </c>
      <c r="T974" s="5">
        <f t="shared" si="119"/>
        <v>0</v>
      </c>
      <c r="W974" s="18"/>
    </row>
    <row r="975" spans="1:23" x14ac:dyDescent="0.25">
      <c r="A975" s="6">
        <f>+'IRS Interest Rates'!A2246</f>
        <v>46075</v>
      </c>
      <c r="C975" s="9" t="str">
        <f>IF($D$3&gt;$A975,"",IF($D$4&lt;$A975,"",+'IRS Interest Rates'!$B2246))</f>
        <v/>
      </c>
      <c r="D975" s="11">
        <f t="shared" si="122"/>
        <v>0</v>
      </c>
      <c r="E975" s="11"/>
      <c r="F975" s="5">
        <f t="shared" si="120"/>
        <v>0</v>
      </c>
      <c r="G975" s="10"/>
      <c r="H975" s="10" t="str">
        <f t="shared" si="121"/>
        <v/>
      </c>
      <c r="I975" s="5">
        <f>TRUNC(IF(G975="",0,(IF(SUM(I$18:$I974)&gt;=(0.25*$G$5),0,(IF((SUM($I$18:$I974)+(0.25*$G$5))&gt;$G$5,(($G$5*0.25)-SUM(I$18:$I974)),($G$5*G975)))))),2)</f>
        <v>0</v>
      </c>
      <c r="J975" s="5">
        <f>TRUNC(IF(H975="",0,(IF(SUM($J$18:J974)&gt;=(0.25*$G$5),0,(IF((SUM($J$18:$J974)+(0.25*$G$5))&gt;+($G$5*0.25),(($G$5*0.25)-SUM($J$18:J974)),($G$5*H975)))))),2)</f>
        <v>0</v>
      </c>
      <c r="L975" s="5">
        <f t="shared" si="115"/>
        <v>0</v>
      </c>
      <c r="M975" s="5">
        <f t="shared" si="116"/>
        <v>0</v>
      </c>
      <c r="N975" s="17"/>
      <c r="O975" s="17"/>
      <c r="P975" s="17"/>
      <c r="Q975" s="5">
        <f t="shared" si="117"/>
        <v>0</v>
      </c>
      <c r="S975" s="5">
        <f t="shared" si="118"/>
        <v>0</v>
      </c>
      <c r="T975" s="5">
        <f t="shared" si="119"/>
        <v>0</v>
      </c>
      <c r="W975" s="18"/>
    </row>
    <row r="976" spans="1:23" x14ac:dyDescent="0.25">
      <c r="A976" s="6">
        <f>+'IRS Interest Rates'!A2247</f>
        <v>46076</v>
      </c>
      <c r="C976" s="9" t="str">
        <f>IF($D$3&gt;$A976,"",IF($D$4&lt;$A976,"",+'IRS Interest Rates'!$B2247))</f>
        <v/>
      </c>
      <c r="D976" s="11">
        <f t="shared" si="122"/>
        <v>0</v>
      </c>
      <c r="E976" s="11"/>
      <c r="F976" s="5">
        <f t="shared" si="120"/>
        <v>0</v>
      </c>
      <c r="G976" s="10"/>
      <c r="H976" s="10" t="str">
        <f t="shared" si="121"/>
        <v/>
      </c>
      <c r="I976" s="5">
        <f>TRUNC(IF(G976="",0,(IF(SUM(I$18:$I975)&gt;=(0.25*$G$5),0,(IF((SUM($I$18:$I975)+(0.25*$G$5))&gt;$G$5,(($G$5*0.25)-SUM(I$18:$I975)),($G$5*G976)))))),2)</f>
        <v>0</v>
      </c>
      <c r="J976" s="5">
        <f>TRUNC(IF(H976="",0,(IF(SUM($J$18:J975)&gt;=(0.25*$G$5),0,(IF((SUM($J$18:$J975)+(0.25*$G$5))&gt;+($G$5*0.25),(($G$5*0.25)-SUM($J$18:J975)),($G$5*H976)))))),2)</f>
        <v>0</v>
      </c>
      <c r="L976" s="5">
        <f t="shared" si="115"/>
        <v>0</v>
      </c>
      <c r="M976" s="5">
        <f t="shared" si="116"/>
        <v>0</v>
      </c>
      <c r="N976" s="17"/>
      <c r="O976" s="17"/>
      <c r="P976" s="17"/>
      <c r="Q976" s="5">
        <f t="shared" si="117"/>
        <v>0</v>
      </c>
      <c r="S976" s="5">
        <f t="shared" si="118"/>
        <v>0</v>
      </c>
      <c r="T976" s="5">
        <f t="shared" si="119"/>
        <v>0</v>
      </c>
      <c r="W976" s="18"/>
    </row>
    <row r="977" spans="1:23" x14ac:dyDescent="0.25">
      <c r="A977" s="6">
        <f>+'IRS Interest Rates'!A2248</f>
        <v>46077</v>
      </c>
      <c r="C977" s="9" t="str">
        <f>IF($D$3&gt;$A977,"",IF($D$4&lt;$A977,"",+'IRS Interest Rates'!$B2248))</f>
        <v/>
      </c>
      <c r="D977" s="11">
        <f t="shared" si="122"/>
        <v>0</v>
      </c>
      <c r="E977" s="11"/>
      <c r="F977" s="5">
        <f t="shared" si="120"/>
        <v>0</v>
      </c>
      <c r="G977" s="10"/>
      <c r="H977" s="10" t="str">
        <f t="shared" si="121"/>
        <v/>
      </c>
      <c r="I977" s="5">
        <f>TRUNC(IF(G977="",0,(IF(SUM(I$18:$I976)&gt;=(0.25*$G$5),0,(IF((SUM($I$18:$I976)+(0.25*$G$5))&gt;$G$5,(($G$5*0.25)-SUM(I$18:$I976)),($G$5*G977)))))),2)</f>
        <v>0</v>
      </c>
      <c r="J977" s="5">
        <f>TRUNC(IF(H977="",0,(IF(SUM($J$18:J976)&gt;=(0.25*$G$5),0,(IF((SUM($J$18:$J976)+(0.25*$G$5))&gt;+($G$5*0.25),(($G$5*0.25)-SUM($J$18:J976)),($G$5*H977)))))),2)</f>
        <v>0</v>
      </c>
      <c r="L977" s="5">
        <f t="shared" si="115"/>
        <v>0</v>
      </c>
      <c r="M977" s="5">
        <f t="shared" si="116"/>
        <v>0</v>
      </c>
      <c r="N977" s="17"/>
      <c r="O977" s="17"/>
      <c r="P977" s="17"/>
      <c r="Q977" s="5">
        <f t="shared" si="117"/>
        <v>0</v>
      </c>
      <c r="S977" s="5">
        <f t="shared" si="118"/>
        <v>0</v>
      </c>
      <c r="T977" s="5">
        <f t="shared" si="119"/>
        <v>0</v>
      </c>
      <c r="W977" s="18"/>
    </row>
    <row r="978" spans="1:23" x14ac:dyDescent="0.25">
      <c r="A978" s="6">
        <f>+'IRS Interest Rates'!A2249</f>
        <v>46078</v>
      </c>
      <c r="C978" s="9" t="str">
        <f>IF($D$3&gt;$A978,"",IF($D$4&lt;$A978,"",+'IRS Interest Rates'!$B2249))</f>
        <v/>
      </c>
      <c r="D978" s="11">
        <f t="shared" si="122"/>
        <v>0</v>
      </c>
      <c r="E978" s="11"/>
      <c r="F978" s="5">
        <f t="shared" si="120"/>
        <v>0</v>
      </c>
      <c r="G978" s="10"/>
      <c r="H978" s="10" t="str">
        <f t="shared" si="121"/>
        <v/>
      </c>
      <c r="I978" s="5">
        <f>TRUNC(IF(G978="",0,(IF(SUM(I$18:$I977)&gt;=(0.25*$G$5),0,(IF((SUM($I$18:$I977)+(0.25*$G$5))&gt;$G$5,(($G$5*0.25)-SUM(I$18:$I977)),($G$5*G978)))))),2)</f>
        <v>0</v>
      </c>
      <c r="J978" s="5">
        <f>TRUNC(IF(H978="",0,(IF(SUM($J$18:J977)&gt;=(0.25*$G$5),0,(IF((SUM($J$18:$J977)+(0.25*$G$5))&gt;+($G$5*0.25),(($G$5*0.25)-SUM($J$18:J977)),($G$5*H978)))))),2)</f>
        <v>0</v>
      </c>
      <c r="L978" s="5">
        <f t="shared" si="115"/>
        <v>0</v>
      </c>
      <c r="M978" s="5">
        <f t="shared" si="116"/>
        <v>0</v>
      </c>
      <c r="N978" s="17"/>
      <c r="O978" s="17"/>
      <c r="P978" s="17"/>
      <c r="Q978" s="5">
        <f t="shared" si="117"/>
        <v>0</v>
      </c>
      <c r="S978" s="5">
        <f t="shared" si="118"/>
        <v>0</v>
      </c>
      <c r="T978" s="5">
        <f t="shared" si="119"/>
        <v>0</v>
      </c>
      <c r="W978" s="18"/>
    </row>
    <row r="979" spans="1:23" x14ac:dyDescent="0.25">
      <c r="A979" s="6">
        <f>+'IRS Interest Rates'!A2250</f>
        <v>46079</v>
      </c>
      <c r="C979" s="9" t="str">
        <f>IF($D$3&gt;$A979,"",IF($D$4&lt;$A979,"",+'IRS Interest Rates'!$B2250))</f>
        <v/>
      </c>
      <c r="D979" s="11">
        <f t="shared" si="122"/>
        <v>0</v>
      </c>
      <c r="E979" s="11"/>
      <c r="F979" s="5">
        <f t="shared" si="120"/>
        <v>0</v>
      </c>
      <c r="G979" s="10"/>
      <c r="H979" s="10" t="str">
        <f t="shared" si="121"/>
        <v/>
      </c>
      <c r="I979" s="5">
        <f>TRUNC(IF(G979="",0,(IF(SUM(I$18:$I978)&gt;=(0.25*$G$5),0,(IF((SUM($I$18:$I978)+(0.25*$G$5))&gt;$G$5,(($G$5*0.25)-SUM(I$18:$I978)),($G$5*G979)))))),2)</f>
        <v>0</v>
      </c>
      <c r="J979" s="5">
        <f>TRUNC(IF(H979="",0,(IF(SUM($J$18:J978)&gt;=(0.25*$G$5),0,(IF((SUM($J$18:$J978)+(0.25*$G$5))&gt;+($G$5*0.25),(($G$5*0.25)-SUM($J$18:J978)),($G$5*H979)))))),2)</f>
        <v>0</v>
      </c>
      <c r="L979" s="5">
        <f t="shared" ref="L979:L1042" si="123">+Q978</f>
        <v>0</v>
      </c>
      <c r="M979" s="5">
        <f t="shared" ref="M979:M1042" si="124">+F979</f>
        <v>0</v>
      </c>
      <c r="N979" s="17"/>
      <c r="O979" s="17"/>
      <c r="P979" s="17"/>
      <c r="Q979" s="5">
        <f t="shared" ref="Q979:Q1042" si="125">SUM(L979:P979)</f>
        <v>0</v>
      </c>
      <c r="S979" s="5">
        <f t="shared" ref="S979:S1042" si="126">+L979+N979+O979+P979</f>
        <v>0</v>
      </c>
      <c r="T979" s="5">
        <f t="shared" ref="T979:T1042" si="127">ROUND(S979*D979,2)</f>
        <v>0</v>
      </c>
      <c r="W979" s="18"/>
    </row>
    <row r="980" spans="1:23" x14ac:dyDescent="0.25">
      <c r="A980" s="6">
        <f>+'IRS Interest Rates'!A2251</f>
        <v>46080</v>
      </c>
      <c r="C980" s="9" t="str">
        <f>IF($D$3&gt;$A980,"",IF($D$4&lt;$A980,"",+'IRS Interest Rates'!$B2251))</f>
        <v/>
      </c>
      <c r="D980" s="11">
        <f t="shared" si="122"/>
        <v>0</v>
      </c>
      <c r="E980" s="11"/>
      <c r="F980" s="5">
        <f t="shared" ref="F980:F1043" si="128">+T980</f>
        <v>0</v>
      </c>
      <c r="G980" s="10"/>
      <c r="H980" s="10" t="str">
        <f t="shared" si="121"/>
        <v/>
      </c>
      <c r="I980" s="5">
        <f>TRUNC(IF(G980="",0,(IF(SUM(I$18:$I979)&gt;=(0.25*$G$5),0,(IF((SUM($I$18:$I979)+(0.25*$G$5))&gt;$G$5,(($G$5*0.25)-SUM(I$18:$I979)),($G$5*G980)))))),2)</f>
        <v>0</v>
      </c>
      <c r="J980" s="5">
        <f>TRUNC(IF(H980="",0,(IF(SUM($J$18:J979)&gt;=(0.25*$G$5),0,(IF((SUM($J$18:$J979)+(0.25*$G$5))&gt;+($G$5*0.25),(($G$5*0.25)-SUM($J$18:J979)),($G$5*H980)))))),2)</f>
        <v>0</v>
      </c>
      <c r="L980" s="5">
        <f t="shared" si="123"/>
        <v>0</v>
      </c>
      <c r="M980" s="5">
        <f t="shared" si="124"/>
        <v>0</v>
      </c>
      <c r="N980" s="17"/>
      <c r="O980" s="17"/>
      <c r="P980" s="17"/>
      <c r="Q980" s="5">
        <f t="shared" si="125"/>
        <v>0</v>
      </c>
      <c r="S980" s="5">
        <f t="shared" si="126"/>
        <v>0</v>
      </c>
      <c r="T980" s="5">
        <f t="shared" si="127"/>
        <v>0</v>
      </c>
      <c r="W980" s="18"/>
    </row>
    <row r="981" spans="1:23" x14ac:dyDescent="0.25">
      <c r="A981" s="6">
        <f>+'IRS Interest Rates'!A2252</f>
        <v>46081</v>
      </c>
      <c r="C981" s="9" t="str">
        <f>IF($D$3&gt;$A981,"",IF($D$4&lt;$A981,"",+'IRS Interest Rates'!$B2252))</f>
        <v/>
      </c>
      <c r="D981" s="11">
        <f t="shared" si="122"/>
        <v>0</v>
      </c>
      <c r="E981" s="11"/>
      <c r="F981" s="5">
        <f t="shared" si="128"/>
        <v>0</v>
      </c>
      <c r="G981" s="10">
        <f>IF($G$14="yes",IF($A981&lt;$D$3,"",IF(SUM(F954:F981)&gt;0,G$16,"")),0)</f>
        <v>0</v>
      </c>
      <c r="H981" s="10">
        <f t="shared" si="121"/>
        <v>0</v>
      </c>
      <c r="I981" s="5">
        <f>TRUNC(IF(G981="",0,(IF(SUM(I$18:$I980)&gt;=(0.25*$G$5),0,(IF((SUM($I$18:$I980)+(0.25*$G$5))&gt;$G$5,(($G$5*0.25)-SUM(I$18:$I980)),($G$5*G981)))))),2)</f>
        <v>0</v>
      </c>
      <c r="J981" s="5">
        <f>TRUNC(IF(H981="",0,(IF(SUM($J$18:J980)&gt;=(0.25*$G$5),0,(IF((SUM($J$18:$J980)+(0.25*$G$5))&gt;+($G$5*0.25),(($G$5*0.25)-SUM($J$18:J980)),($G$5*H981)))))),2)</f>
        <v>0</v>
      </c>
      <c r="L981" s="5">
        <f t="shared" si="123"/>
        <v>0</v>
      </c>
      <c r="M981" s="5">
        <f t="shared" si="124"/>
        <v>0</v>
      </c>
      <c r="N981" s="17"/>
      <c r="O981" s="17"/>
      <c r="P981" s="17"/>
      <c r="Q981" s="5">
        <f t="shared" si="125"/>
        <v>0</v>
      </c>
      <c r="S981" s="5">
        <f t="shared" si="126"/>
        <v>0</v>
      </c>
      <c r="T981" s="5">
        <f t="shared" si="127"/>
        <v>0</v>
      </c>
      <c r="W981" s="18"/>
    </row>
    <row r="982" spans="1:23" x14ac:dyDescent="0.25">
      <c r="A982" s="6">
        <f>+'IRS Interest Rates'!A2253</f>
        <v>46082</v>
      </c>
      <c r="C982" s="9" t="str">
        <f>IF($D$3&gt;$A982,"",IF($D$4&lt;$A982,"",+'IRS Interest Rates'!$B2253))</f>
        <v/>
      </c>
      <c r="D982" s="11">
        <f t="shared" si="122"/>
        <v>0</v>
      </c>
      <c r="E982" s="11"/>
      <c r="F982" s="5">
        <f t="shared" si="128"/>
        <v>0</v>
      </c>
      <c r="G982" s="10"/>
      <c r="H982" s="10" t="str">
        <f t="shared" si="121"/>
        <v/>
      </c>
      <c r="I982" s="5">
        <f>TRUNC(IF(G982="",0,(IF(SUM(I$18:$I981)&gt;=(0.25*$G$5),0,(IF((SUM($I$18:$I981)+(0.25*$G$5))&gt;$G$5,(($G$5*0.25)-SUM(I$18:$I981)),($G$5*G982)))))),2)</f>
        <v>0</v>
      </c>
      <c r="J982" s="5">
        <f>TRUNC(IF(H982="",0,(IF(SUM($J$18:J981)&gt;=(0.25*$G$5),0,(IF((SUM($J$18:$J981)+(0.25*$G$5))&gt;+($G$5*0.25),(($G$5*0.25)-SUM($J$18:J981)),($G$5*H982)))))),2)</f>
        <v>0</v>
      </c>
      <c r="L982" s="5">
        <f t="shared" si="123"/>
        <v>0</v>
      </c>
      <c r="M982" s="5">
        <f t="shared" si="124"/>
        <v>0</v>
      </c>
      <c r="N982" s="17"/>
      <c r="O982" s="17"/>
      <c r="P982" s="17"/>
      <c r="Q982" s="5">
        <f t="shared" si="125"/>
        <v>0</v>
      </c>
      <c r="S982" s="5">
        <f t="shared" si="126"/>
        <v>0</v>
      </c>
      <c r="T982" s="5">
        <f t="shared" si="127"/>
        <v>0</v>
      </c>
      <c r="W982" s="18"/>
    </row>
    <row r="983" spans="1:23" x14ac:dyDescent="0.25">
      <c r="A983" s="6">
        <f>+'IRS Interest Rates'!A2254</f>
        <v>46083</v>
      </c>
      <c r="C983" s="9" t="str">
        <f>IF($D$3&gt;$A983,"",IF($D$4&lt;$A983,"",+'IRS Interest Rates'!$B2254))</f>
        <v/>
      </c>
      <c r="D983" s="11">
        <f t="shared" si="122"/>
        <v>0</v>
      </c>
      <c r="E983" s="11"/>
      <c r="F983" s="5">
        <f t="shared" si="128"/>
        <v>0</v>
      </c>
      <c r="G983" s="10"/>
      <c r="H983" s="10" t="str">
        <f t="shared" si="121"/>
        <v/>
      </c>
      <c r="I983" s="5">
        <f>TRUNC(IF(G983="",0,(IF(SUM(I$18:$I982)&gt;=(0.25*$G$5),0,(IF((SUM($I$18:$I982)+(0.25*$G$5))&gt;$G$5,(($G$5*0.25)-SUM(I$18:$I982)),($G$5*G983)))))),2)</f>
        <v>0</v>
      </c>
      <c r="J983" s="5">
        <f>TRUNC(IF(H983="",0,(IF(SUM($J$18:J982)&gt;=(0.25*$G$5),0,(IF((SUM($J$18:$J982)+(0.25*$G$5))&gt;+($G$5*0.25),(($G$5*0.25)-SUM($J$18:J982)),($G$5*H983)))))),2)</f>
        <v>0</v>
      </c>
      <c r="L983" s="5">
        <f t="shared" si="123"/>
        <v>0</v>
      </c>
      <c r="M983" s="5">
        <f t="shared" si="124"/>
        <v>0</v>
      </c>
      <c r="N983" s="17"/>
      <c r="O983" s="17"/>
      <c r="P983" s="17"/>
      <c r="Q983" s="5">
        <f t="shared" si="125"/>
        <v>0</v>
      </c>
      <c r="S983" s="5">
        <f t="shared" si="126"/>
        <v>0</v>
      </c>
      <c r="T983" s="5">
        <f t="shared" si="127"/>
        <v>0</v>
      </c>
      <c r="W983" s="18"/>
    </row>
    <row r="984" spans="1:23" x14ac:dyDescent="0.25">
      <c r="A984" s="6">
        <f>+'IRS Interest Rates'!A2255</f>
        <v>46084</v>
      </c>
      <c r="C984" s="9" t="str">
        <f>IF($D$3&gt;$A984,"",IF($D$4&lt;$A984,"",+'IRS Interest Rates'!$B2255))</f>
        <v/>
      </c>
      <c r="D984" s="11">
        <f t="shared" si="122"/>
        <v>0</v>
      </c>
      <c r="E984" s="11"/>
      <c r="F984" s="5">
        <f t="shared" si="128"/>
        <v>0</v>
      </c>
      <c r="G984" s="10"/>
      <c r="H984" s="10" t="str">
        <f t="shared" si="121"/>
        <v/>
      </c>
      <c r="I984" s="5">
        <f>TRUNC(IF(G984="",0,(IF(SUM(I$18:$I983)&gt;=(0.25*$G$5),0,(IF((SUM($I$18:$I983)+(0.25*$G$5))&gt;$G$5,(($G$5*0.25)-SUM(I$18:$I983)),($G$5*G984)))))),2)</f>
        <v>0</v>
      </c>
      <c r="J984" s="5">
        <f>TRUNC(IF(H984="",0,(IF(SUM($J$18:J983)&gt;=(0.25*$G$5),0,(IF((SUM($J$18:$J983)+(0.25*$G$5))&gt;+($G$5*0.25),(($G$5*0.25)-SUM($J$18:J983)),($G$5*H984)))))),2)</f>
        <v>0</v>
      </c>
      <c r="L984" s="5">
        <f t="shared" si="123"/>
        <v>0</v>
      </c>
      <c r="M984" s="5">
        <f t="shared" si="124"/>
        <v>0</v>
      </c>
      <c r="N984" s="17"/>
      <c r="O984" s="17"/>
      <c r="P984" s="17"/>
      <c r="Q984" s="5">
        <f t="shared" si="125"/>
        <v>0</v>
      </c>
      <c r="S984" s="5">
        <f t="shared" si="126"/>
        <v>0</v>
      </c>
      <c r="T984" s="5">
        <f t="shared" si="127"/>
        <v>0</v>
      </c>
      <c r="W984" s="18"/>
    </row>
    <row r="985" spans="1:23" x14ac:dyDescent="0.25">
      <c r="A985" s="6">
        <f>+'IRS Interest Rates'!A2256</f>
        <v>46085</v>
      </c>
      <c r="C985" s="9" t="str">
        <f>IF($D$3&gt;$A985,"",IF($D$4&lt;$A985,"",+'IRS Interest Rates'!$B2256))</f>
        <v/>
      </c>
      <c r="D985" s="11">
        <f t="shared" si="122"/>
        <v>0</v>
      </c>
      <c r="E985" s="11"/>
      <c r="F985" s="5">
        <f t="shared" si="128"/>
        <v>0</v>
      </c>
      <c r="G985" s="10"/>
      <c r="H985" s="10" t="str">
        <f t="shared" si="121"/>
        <v/>
      </c>
      <c r="I985" s="5">
        <f>TRUNC(IF(G985="",0,(IF(SUM(I$18:$I984)&gt;=(0.25*$G$5),0,(IF((SUM($I$18:$I984)+(0.25*$G$5))&gt;$G$5,(($G$5*0.25)-SUM(I$18:$I984)),($G$5*G985)))))),2)</f>
        <v>0</v>
      </c>
      <c r="J985" s="5">
        <f>TRUNC(IF(H985="",0,(IF(SUM($J$18:J984)&gt;=(0.25*$G$5),0,(IF((SUM($J$18:$J984)+(0.25*$G$5))&gt;+($G$5*0.25),(($G$5*0.25)-SUM($J$18:J984)),($G$5*H985)))))),2)</f>
        <v>0</v>
      </c>
      <c r="L985" s="5">
        <f t="shared" si="123"/>
        <v>0</v>
      </c>
      <c r="M985" s="5">
        <f t="shared" si="124"/>
        <v>0</v>
      </c>
      <c r="N985" s="17"/>
      <c r="O985" s="17"/>
      <c r="P985" s="17"/>
      <c r="Q985" s="5">
        <f t="shared" si="125"/>
        <v>0</v>
      </c>
      <c r="S985" s="5">
        <f t="shared" si="126"/>
        <v>0</v>
      </c>
      <c r="T985" s="5">
        <f t="shared" si="127"/>
        <v>0</v>
      </c>
      <c r="W985" s="18"/>
    </row>
    <row r="986" spans="1:23" x14ac:dyDescent="0.25">
      <c r="A986" s="6">
        <f>+'IRS Interest Rates'!A2257</f>
        <v>46086</v>
      </c>
      <c r="C986" s="9" t="str">
        <f>IF($D$3&gt;$A986,"",IF($D$4&lt;$A986,"",+'IRS Interest Rates'!$B2257))</f>
        <v/>
      </c>
      <c r="D986" s="11">
        <f t="shared" si="122"/>
        <v>0</v>
      </c>
      <c r="E986" s="11"/>
      <c r="F986" s="5">
        <f t="shared" si="128"/>
        <v>0</v>
      </c>
      <c r="G986" s="10"/>
      <c r="H986" s="10" t="str">
        <f t="shared" si="121"/>
        <v/>
      </c>
      <c r="I986" s="5">
        <f>TRUNC(IF(G986="",0,(IF(SUM(I$18:$I985)&gt;=(0.25*$G$5),0,(IF((SUM($I$18:$I985)+(0.25*$G$5))&gt;$G$5,(($G$5*0.25)-SUM(I$18:$I985)),($G$5*G986)))))),2)</f>
        <v>0</v>
      </c>
      <c r="J986" s="5">
        <f>TRUNC(IF(H986="",0,(IF(SUM($J$18:J985)&gt;=(0.25*$G$5),0,(IF((SUM($J$18:$J985)+(0.25*$G$5))&gt;+($G$5*0.25),(($G$5*0.25)-SUM($J$18:J985)),($G$5*H986)))))),2)</f>
        <v>0</v>
      </c>
      <c r="L986" s="5">
        <f t="shared" si="123"/>
        <v>0</v>
      </c>
      <c r="M986" s="5">
        <f t="shared" si="124"/>
        <v>0</v>
      </c>
      <c r="N986" s="17"/>
      <c r="O986" s="17"/>
      <c r="P986" s="17"/>
      <c r="Q986" s="5">
        <f t="shared" si="125"/>
        <v>0</v>
      </c>
      <c r="S986" s="5">
        <f t="shared" si="126"/>
        <v>0</v>
      </c>
      <c r="T986" s="5">
        <f t="shared" si="127"/>
        <v>0</v>
      </c>
      <c r="W986" s="18"/>
    </row>
    <row r="987" spans="1:23" x14ac:dyDescent="0.25">
      <c r="A987" s="6">
        <f>+'IRS Interest Rates'!A2258</f>
        <v>46087</v>
      </c>
      <c r="C987" s="9" t="str">
        <f>IF($D$3&gt;$A987,"",IF($D$4&lt;$A987,"",+'IRS Interest Rates'!$B2258))</f>
        <v/>
      </c>
      <c r="D987" s="11">
        <f t="shared" si="122"/>
        <v>0</v>
      </c>
      <c r="E987" s="11"/>
      <c r="F987" s="5">
        <f t="shared" si="128"/>
        <v>0</v>
      </c>
      <c r="G987" s="10"/>
      <c r="H987" s="10" t="str">
        <f t="shared" si="121"/>
        <v/>
      </c>
      <c r="I987" s="5">
        <f>TRUNC(IF(G987="",0,(IF(SUM(I$18:$I986)&gt;=(0.25*$G$5),0,(IF((SUM($I$18:$I986)+(0.25*$G$5))&gt;$G$5,(($G$5*0.25)-SUM(I$18:$I986)),($G$5*G987)))))),2)</f>
        <v>0</v>
      </c>
      <c r="J987" s="5">
        <f>TRUNC(IF(H987="",0,(IF(SUM($J$18:J986)&gt;=(0.25*$G$5),0,(IF((SUM($J$18:$J986)+(0.25*$G$5))&gt;+($G$5*0.25),(($G$5*0.25)-SUM($J$18:J986)),($G$5*H987)))))),2)</f>
        <v>0</v>
      </c>
      <c r="L987" s="5">
        <f t="shared" si="123"/>
        <v>0</v>
      </c>
      <c r="M987" s="5">
        <f t="shared" si="124"/>
        <v>0</v>
      </c>
      <c r="N987" s="17"/>
      <c r="O987" s="17"/>
      <c r="P987" s="17"/>
      <c r="Q987" s="5">
        <f t="shared" si="125"/>
        <v>0</v>
      </c>
      <c r="S987" s="5">
        <f t="shared" si="126"/>
        <v>0</v>
      </c>
      <c r="T987" s="5">
        <f t="shared" si="127"/>
        <v>0</v>
      </c>
      <c r="W987" s="18"/>
    </row>
    <row r="988" spans="1:23" x14ac:dyDescent="0.25">
      <c r="A988" s="6">
        <f>+'IRS Interest Rates'!A2259</f>
        <v>46088</v>
      </c>
      <c r="C988" s="9" t="str">
        <f>IF($D$3&gt;$A988,"",IF($D$4&lt;$A988,"",+'IRS Interest Rates'!$B2259))</f>
        <v/>
      </c>
      <c r="D988" s="11">
        <f t="shared" si="122"/>
        <v>0</v>
      </c>
      <c r="E988" s="11"/>
      <c r="F988" s="5">
        <f t="shared" si="128"/>
        <v>0</v>
      </c>
      <c r="G988" s="10"/>
      <c r="H988" s="10" t="str">
        <f t="shared" si="121"/>
        <v/>
      </c>
      <c r="I988" s="5">
        <f>TRUNC(IF(G988="",0,(IF(SUM(I$18:$I987)&gt;=(0.25*$G$5),0,(IF((SUM($I$18:$I987)+(0.25*$G$5))&gt;$G$5,(($G$5*0.25)-SUM(I$18:$I987)),($G$5*G988)))))),2)</f>
        <v>0</v>
      </c>
      <c r="J988" s="5">
        <f>TRUNC(IF(H988="",0,(IF(SUM($J$18:J987)&gt;=(0.25*$G$5),0,(IF((SUM($J$18:$J987)+(0.25*$G$5))&gt;+($G$5*0.25),(($G$5*0.25)-SUM($J$18:J987)),($G$5*H988)))))),2)</f>
        <v>0</v>
      </c>
      <c r="L988" s="5">
        <f t="shared" si="123"/>
        <v>0</v>
      </c>
      <c r="M988" s="5">
        <f t="shared" si="124"/>
        <v>0</v>
      </c>
      <c r="N988" s="17"/>
      <c r="O988" s="17"/>
      <c r="P988" s="17"/>
      <c r="Q988" s="5">
        <f t="shared" si="125"/>
        <v>0</v>
      </c>
      <c r="S988" s="5">
        <f t="shared" si="126"/>
        <v>0</v>
      </c>
      <c r="T988" s="5">
        <f t="shared" si="127"/>
        <v>0</v>
      </c>
      <c r="W988" s="18"/>
    </row>
    <row r="989" spans="1:23" x14ac:dyDescent="0.25">
      <c r="A989" s="6">
        <f>+'IRS Interest Rates'!A2260</f>
        <v>46089</v>
      </c>
      <c r="C989" s="9" t="str">
        <f>IF($D$3&gt;$A989,"",IF($D$4&lt;$A989,"",+'IRS Interest Rates'!$B2260))</f>
        <v/>
      </c>
      <c r="D989" s="11">
        <f t="shared" si="122"/>
        <v>0</v>
      </c>
      <c r="E989" s="11"/>
      <c r="F989" s="5">
        <f t="shared" si="128"/>
        <v>0</v>
      </c>
      <c r="G989" s="10"/>
      <c r="H989" s="10" t="str">
        <f t="shared" si="121"/>
        <v/>
      </c>
      <c r="I989" s="5">
        <f>TRUNC(IF(G989="",0,(IF(SUM(I$18:$I988)&gt;=(0.25*$G$5),0,(IF((SUM($I$18:$I988)+(0.25*$G$5))&gt;$G$5,(($G$5*0.25)-SUM(I$18:$I988)),($G$5*G989)))))),2)</f>
        <v>0</v>
      </c>
      <c r="J989" s="5">
        <f>TRUNC(IF(H989="",0,(IF(SUM($J$18:J988)&gt;=(0.25*$G$5),0,(IF((SUM($J$18:$J988)+(0.25*$G$5))&gt;+($G$5*0.25),(($G$5*0.25)-SUM($J$18:J988)),($G$5*H989)))))),2)</f>
        <v>0</v>
      </c>
      <c r="L989" s="5">
        <f t="shared" si="123"/>
        <v>0</v>
      </c>
      <c r="M989" s="5">
        <f t="shared" si="124"/>
        <v>0</v>
      </c>
      <c r="N989" s="17"/>
      <c r="O989" s="17"/>
      <c r="P989" s="17"/>
      <c r="Q989" s="5">
        <f t="shared" si="125"/>
        <v>0</v>
      </c>
      <c r="S989" s="5">
        <f t="shared" si="126"/>
        <v>0</v>
      </c>
      <c r="T989" s="5">
        <f t="shared" si="127"/>
        <v>0</v>
      </c>
      <c r="W989" s="18"/>
    </row>
    <row r="990" spans="1:23" x14ac:dyDescent="0.25">
      <c r="A990" s="6">
        <f>+'IRS Interest Rates'!A2261</f>
        <v>46090</v>
      </c>
      <c r="C990" s="9" t="str">
        <f>IF($D$3&gt;$A990,"",IF($D$4&lt;$A990,"",+'IRS Interest Rates'!$B2261))</f>
        <v/>
      </c>
      <c r="D990" s="11">
        <f t="shared" si="122"/>
        <v>0</v>
      </c>
      <c r="E990" s="11"/>
      <c r="F990" s="5">
        <f t="shared" si="128"/>
        <v>0</v>
      </c>
      <c r="G990" s="10"/>
      <c r="H990" s="10" t="str">
        <f t="shared" si="121"/>
        <v/>
      </c>
      <c r="I990" s="5">
        <f>TRUNC(IF(G990="",0,(IF(SUM(I$18:$I989)&gt;=(0.25*$G$5),0,(IF((SUM($I$18:$I989)+(0.25*$G$5))&gt;$G$5,(($G$5*0.25)-SUM(I$18:$I989)),($G$5*G990)))))),2)</f>
        <v>0</v>
      </c>
      <c r="J990" s="5">
        <f>TRUNC(IF(H990="",0,(IF(SUM($J$18:J989)&gt;=(0.25*$G$5),0,(IF((SUM($J$18:$J989)+(0.25*$G$5))&gt;+($G$5*0.25),(($G$5*0.25)-SUM($J$18:J989)),($G$5*H990)))))),2)</f>
        <v>0</v>
      </c>
      <c r="L990" s="5">
        <f t="shared" si="123"/>
        <v>0</v>
      </c>
      <c r="M990" s="5">
        <f t="shared" si="124"/>
        <v>0</v>
      </c>
      <c r="N990" s="17"/>
      <c r="O990" s="17"/>
      <c r="P990" s="17"/>
      <c r="Q990" s="5">
        <f t="shared" si="125"/>
        <v>0</v>
      </c>
      <c r="S990" s="5">
        <f t="shared" si="126"/>
        <v>0</v>
      </c>
      <c r="T990" s="5">
        <f t="shared" si="127"/>
        <v>0</v>
      </c>
      <c r="W990" s="18"/>
    </row>
    <row r="991" spans="1:23" x14ac:dyDescent="0.25">
      <c r="A991" s="6">
        <f>+'IRS Interest Rates'!A2262</f>
        <v>46091</v>
      </c>
      <c r="C991" s="9" t="str">
        <f>IF($D$3&gt;$A991,"",IF($D$4&lt;$A991,"",+'IRS Interest Rates'!$B2262))</f>
        <v/>
      </c>
      <c r="D991" s="11">
        <f t="shared" si="122"/>
        <v>0</v>
      </c>
      <c r="E991" s="11"/>
      <c r="F991" s="5">
        <f t="shared" si="128"/>
        <v>0</v>
      </c>
      <c r="G991" s="10"/>
      <c r="H991" s="10" t="str">
        <f t="shared" si="121"/>
        <v/>
      </c>
      <c r="I991" s="5">
        <f>TRUNC(IF(G991="",0,(IF(SUM(I$18:$I990)&gt;=(0.25*$G$5),0,(IF((SUM($I$18:$I990)+(0.25*$G$5))&gt;$G$5,(($G$5*0.25)-SUM(I$18:$I990)),($G$5*G991)))))),2)</f>
        <v>0</v>
      </c>
      <c r="J991" s="5">
        <f>TRUNC(IF(H991="",0,(IF(SUM($J$18:J990)&gt;=(0.25*$G$5),0,(IF((SUM($J$18:$J990)+(0.25*$G$5))&gt;+($G$5*0.25),(($G$5*0.25)-SUM($J$18:J990)),($G$5*H991)))))),2)</f>
        <v>0</v>
      </c>
      <c r="L991" s="5">
        <f t="shared" si="123"/>
        <v>0</v>
      </c>
      <c r="M991" s="5">
        <f t="shared" si="124"/>
        <v>0</v>
      </c>
      <c r="N991" s="17"/>
      <c r="O991" s="17"/>
      <c r="P991" s="17"/>
      <c r="Q991" s="5">
        <f t="shared" si="125"/>
        <v>0</v>
      </c>
      <c r="S991" s="5">
        <f t="shared" si="126"/>
        <v>0</v>
      </c>
      <c r="T991" s="5">
        <f t="shared" si="127"/>
        <v>0</v>
      </c>
      <c r="W991" s="18"/>
    </row>
    <row r="992" spans="1:23" x14ac:dyDescent="0.25">
      <c r="A992" s="6">
        <f>+'IRS Interest Rates'!A2263</f>
        <v>46092</v>
      </c>
      <c r="C992" s="9" t="str">
        <f>IF($D$3&gt;$A992,"",IF($D$4&lt;$A992,"",+'IRS Interest Rates'!$B2263))</f>
        <v/>
      </c>
      <c r="D992" s="11">
        <f t="shared" si="122"/>
        <v>0</v>
      </c>
      <c r="E992" s="11"/>
      <c r="F992" s="5">
        <f t="shared" si="128"/>
        <v>0</v>
      </c>
      <c r="G992" s="10"/>
      <c r="H992" s="10" t="str">
        <f t="shared" si="121"/>
        <v/>
      </c>
      <c r="I992" s="5">
        <f>TRUNC(IF(G992="",0,(IF(SUM(I$18:$I991)&gt;=(0.25*$G$5),0,(IF((SUM($I$18:$I991)+(0.25*$G$5))&gt;$G$5,(($G$5*0.25)-SUM(I$18:$I991)),($G$5*G992)))))),2)</f>
        <v>0</v>
      </c>
      <c r="J992" s="5">
        <f>TRUNC(IF(H992="",0,(IF(SUM($J$18:J991)&gt;=(0.25*$G$5),0,(IF((SUM($J$18:$J991)+(0.25*$G$5))&gt;+($G$5*0.25),(($G$5*0.25)-SUM($J$18:J991)),($G$5*H992)))))),2)</f>
        <v>0</v>
      </c>
      <c r="L992" s="5">
        <f t="shared" si="123"/>
        <v>0</v>
      </c>
      <c r="M992" s="5">
        <f t="shared" si="124"/>
        <v>0</v>
      </c>
      <c r="N992" s="17"/>
      <c r="O992" s="17"/>
      <c r="P992" s="17"/>
      <c r="Q992" s="5">
        <f t="shared" si="125"/>
        <v>0</v>
      </c>
      <c r="S992" s="5">
        <f t="shared" si="126"/>
        <v>0</v>
      </c>
      <c r="T992" s="5">
        <f t="shared" si="127"/>
        <v>0</v>
      </c>
      <c r="W992" s="18"/>
    </row>
    <row r="993" spans="1:23" x14ac:dyDescent="0.25">
      <c r="A993" s="6">
        <f>+'IRS Interest Rates'!A2264</f>
        <v>46093</v>
      </c>
      <c r="C993" s="9" t="str">
        <f>IF($D$3&gt;$A993,"",IF($D$4&lt;$A993,"",+'IRS Interest Rates'!$B2264))</f>
        <v/>
      </c>
      <c r="D993" s="11">
        <f t="shared" si="122"/>
        <v>0</v>
      </c>
      <c r="E993" s="11"/>
      <c r="F993" s="5">
        <f t="shared" si="128"/>
        <v>0</v>
      </c>
      <c r="G993" s="10"/>
      <c r="H993" s="10" t="str">
        <f t="shared" si="121"/>
        <v/>
      </c>
      <c r="I993" s="5">
        <f>TRUNC(IF(G993="",0,(IF(SUM(I$18:$I992)&gt;=(0.25*$G$5),0,(IF((SUM($I$18:$I992)+(0.25*$G$5))&gt;$G$5,(($G$5*0.25)-SUM(I$18:$I992)),($G$5*G993)))))),2)</f>
        <v>0</v>
      </c>
      <c r="J993" s="5">
        <f>TRUNC(IF(H993="",0,(IF(SUM($J$18:J992)&gt;=(0.25*$G$5),0,(IF((SUM($J$18:$J992)+(0.25*$G$5))&gt;+($G$5*0.25),(($G$5*0.25)-SUM($J$18:J992)),($G$5*H993)))))),2)</f>
        <v>0</v>
      </c>
      <c r="L993" s="5">
        <f t="shared" si="123"/>
        <v>0</v>
      </c>
      <c r="M993" s="5">
        <f t="shared" si="124"/>
        <v>0</v>
      </c>
      <c r="N993" s="17"/>
      <c r="O993" s="17"/>
      <c r="P993" s="17"/>
      <c r="Q993" s="5">
        <f t="shared" si="125"/>
        <v>0</v>
      </c>
      <c r="S993" s="5">
        <f t="shared" si="126"/>
        <v>0</v>
      </c>
      <c r="T993" s="5">
        <f t="shared" si="127"/>
        <v>0</v>
      </c>
      <c r="W993" s="18"/>
    </row>
    <row r="994" spans="1:23" x14ac:dyDescent="0.25">
      <c r="A994" s="6">
        <f>+'IRS Interest Rates'!A2265</f>
        <v>46094</v>
      </c>
      <c r="C994" s="9" t="str">
        <f>IF($D$3&gt;$A994,"",IF($D$4&lt;$A994,"",+'IRS Interest Rates'!$B2265))</f>
        <v/>
      </c>
      <c r="D994" s="11">
        <f t="shared" si="122"/>
        <v>0</v>
      </c>
      <c r="E994" s="11"/>
      <c r="F994" s="5">
        <f t="shared" si="128"/>
        <v>0</v>
      </c>
      <c r="G994" s="10"/>
      <c r="H994" s="10" t="str">
        <f t="shared" si="121"/>
        <v/>
      </c>
      <c r="I994" s="5">
        <f>TRUNC(IF(G994="",0,(IF(SUM(I$18:$I993)&gt;=(0.25*$G$5),0,(IF((SUM($I$18:$I993)+(0.25*$G$5))&gt;$G$5,(($G$5*0.25)-SUM(I$18:$I993)),($G$5*G994)))))),2)</f>
        <v>0</v>
      </c>
      <c r="J994" s="5">
        <f>TRUNC(IF(H994="",0,(IF(SUM($J$18:J993)&gt;=(0.25*$G$5),0,(IF((SUM($J$18:$J993)+(0.25*$G$5))&gt;+($G$5*0.25),(($G$5*0.25)-SUM($J$18:J993)),($G$5*H994)))))),2)</f>
        <v>0</v>
      </c>
      <c r="L994" s="5">
        <f t="shared" si="123"/>
        <v>0</v>
      </c>
      <c r="M994" s="5">
        <f t="shared" si="124"/>
        <v>0</v>
      </c>
      <c r="N994" s="17"/>
      <c r="O994" s="17"/>
      <c r="P994" s="17"/>
      <c r="Q994" s="5">
        <f t="shared" si="125"/>
        <v>0</v>
      </c>
      <c r="S994" s="5">
        <f t="shared" si="126"/>
        <v>0</v>
      </c>
      <c r="T994" s="5">
        <f t="shared" si="127"/>
        <v>0</v>
      </c>
      <c r="W994" s="18"/>
    </row>
    <row r="995" spans="1:23" x14ac:dyDescent="0.25">
      <c r="A995" s="6">
        <f>+'IRS Interest Rates'!A2266</f>
        <v>46095</v>
      </c>
      <c r="C995" s="9" t="str">
        <f>IF($D$3&gt;$A995,"",IF($D$4&lt;$A995,"",+'IRS Interest Rates'!$B2266))</f>
        <v/>
      </c>
      <c r="D995" s="11">
        <f t="shared" si="122"/>
        <v>0</v>
      </c>
      <c r="E995" s="11"/>
      <c r="F995" s="5">
        <f t="shared" si="128"/>
        <v>0</v>
      </c>
      <c r="G995" s="10"/>
      <c r="H995" s="10" t="str">
        <f t="shared" si="121"/>
        <v/>
      </c>
      <c r="I995" s="5">
        <f>TRUNC(IF(G995="",0,(IF(SUM(I$18:$I994)&gt;=(0.25*$G$5),0,(IF((SUM($I$18:$I994)+(0.25*$G$5))&gt;$G$5,(($G$5*0.25)-SUM(I$18:$I994)),($G$5*G995)))))),2)</f>
        <v>0</v>
      </c>
      <c r="J995" s="5">
        <f>TRUNC(IF(H995="",0,(IF(SUM($J$18:J994)&gt;=(0.25*$G$5),0,(IF((SUM($J$18:$J994)+(0.25*$G$5))&gt;+($G$5*0.25),(($G$5*0.25)-SUM($J$18:J994)),($G$5*H995)))))),2)</f>
        <v>0</v>
      </c>
      <c r="L995" s="5">
        <f t="shared" si="123"/>
        <v>0</v>
      </c>
      <c r="M995" s="5">
        <f t="shared" si="124"/>
        <v>0</v>
      </c>
      <c r="N995" s="17"/>
      <c r="O995" s="17"/>
      <c r="P995" s="17"/>
      <c r="Q995" s="5">
        <f t="shared" si="125"/>
        <v>0</v>
      </c>
      <c r="S995" s="5">
        <f t="shared" si="126"/>
        <v>0</v>
      </c>
      <c r="T995" s="5">
        <f t="shared" si="127"/>
        <v>0</v>
      </c>
      <c r="W995" s="18"/>
    </row>
    <row r="996" spans="1:23" x14ac:dyDescent="0.25">
      <c r="A996" s="6">
        <f>+'IRS Interest Rates'!A2267</f>
        <v>46096</v>
      </c>
      <c r="C996" s="9" t="str">
        <f>IF($D$3&gt;$A996,"",IF($D$4&lt;$A996,"",+'IRS Interest Rates'!$B2267))</f>
        <v/>
      </c>
      <c r="D996" s="11">
        <f t="shared" si="122"/>
        <v>0</v>
      </c>
      <c r="E996" s="11"/>
      <c r="F996" s="5">
        <f t="shared" si="128"/>
        <v>0</v>
      </c>
      <c r="G996" s="10"/>
      <c r="H996" s="10" t="str">
        <f t="shared" si="121"/>
        <v/>
      </c>
      <c r="I996" s="5">
        <f>TRUNC(IF(G996="",0,(IF(SUM(I$18:$I995)&gt;=(0.25*$G$5),0,(IF((SUM($I$18:$I995)+(0.25*$G$5))&gt;$G$5,(($G$5*0.25)-SUM(I$18:$I995)),($G$5*G996)))))),2)</f>
        <v>0</v>
      </c>
      <c r="J996" s="5">
        <f>TRUNC(IF(H996="",0,(IF(SUM($J$18:J995)&gt;=(0.25*$G$5),0,(IF((SUM($J$18:$J995)+(0.25*$G$5))&gt;+($G$5*0.25),(($G$5*0.25)-SUM($J$18:J995)),($G$5*H996)))))),2)</f>
        <v>0</v>
      </c>
      <c r="L996" s="5">
        <f t="shared" si="123"/>
        <v>0</v>
      </c>
      <c r="M996" s="5">
        <f t="shared" si="124"/>
        <v>0</v>
      </c>
      <c r="N996" s="17"/>
      <c r="O996" s="17"/>
      <c r="P996" s="17"/>
      <c r="Q996" s="5">
        <f t="shared" si="125"/>
        <v>0</v>
      </c>
      <c r="S996" s="5">
        <f t="shared" si="126"/>
        <v>0</v>
      </c>
      <c r="T996" s="5">
        <f t="shared" si="127"/>
        <v>0</v>
      </c>
      <c r="W996" s="18"/>
    </row>
    <row r="997" spans="1:23" x14ac:dyDescent="0.25">
      <c r="A997" s="6">
        <f>+'IRS Interest Rates'!A2268</f>
        <v>46097</v>
      </c>
      <c r="C997" s="9" t="str">
        <f>IF($D$3&gt;$A997,"",IF($D$4&lt;$A997,"",+'IRS Interest Rates'!$B2268))</f>
        <v/>
      </c>
      <c r="D997" s="11">
        <f t="shared" si="122"/>
        <v>0</v>
      </c>
      <c r="E997" s="11"/>
      <c r="F997" s="5">
        <f t="shared" si="128"/>
        <v>0</v>
      </c>
      <c r="G997" s="10"/>
      <c r="H997" s="10" t="str">
        <f t="shared" si="121"/>
        <v/>
      </c>
      <c r="I997" s="5">
        <f>TRUNC(IF(G997="",0,(IF(SUM(I$18:$I996)&gt;=(0.25*$G$5),0,(IF((SUM($I$18:$I996)+(0.25*$G$5))&gt;$G$5,(($G$5*0.25)-SUM(I$18:$I996)),($G$5*G997)))))),2)</f>
        <v>0</v>
      </c>
      <c r="J997" s="5">
        <f>TRUNC(IF(H997="",0,(IF(SUM($J$18:J996)&gt;=(0.25*$G$5),0,(IF((SUM($J$18:$J996)+(0.25*$G$5))&gt;+($G$5*0.25),(($G$5*0.25)-SUM($J$18:J996)),($G$5*H997)))))),2)</f>
        <v>0</v>
      </c>
      <c r="L997" s="5">
        <f t="shared" si="123"/>
        <v>0</v>
      </c>
      <c r="M997" s="5">
        <f t="shared" si="124"/>
        <v>0</v>
      </c>
      <c r="N997" s="17"/>
      <c r="O997" s="17"/>
      <c r="P997" s="17"/>
      <c r="Q997" s="5">
        <f t="shared" si="125"/>
        <v>0</v>
      </c>
      <c r="S997" s="5">
        <f t="shared" si="126"/>
        <v>0</v>
      </c>
      <c r="T997" s="5">
        <f t="shared" si="127"/>
        <v>0</v>
      </c>
      <c r="W997" s="18"/>
    </row>
    <row r="998" spans="1:23" x14ac:dyDescent="0.25">
      <c r="A998" s="6">
        <f>+'IRS Interest Rates'!A2269</f>
        <v>46098</v>
      </c>
      <c r="C998" s="9" t="str">
        <f>IF($D$3&gt;$A998,"",IF($D$4&lt;$A998,"",+'IRS Interest Rates'!$B2269))</f>
        <v/>
      </c>
      <c r="D998" s="11">
        <f t="shared" si="122"/>
        <v>0</v>
      </c>
      <c r="E998" s="11"/>
      <c r="F998" s="5">
        <f t="shared" si="128"/>
        <v>0</v>
      </c>
      <c r="G998" s="10"/>
      <c r="H998" s="10" t="str">
        <f t="shared" si="121"/>
        <v/>
      </c>
      <c r="I998" s="5">
        <f>TRUNC(IF(G998="",0,(IF(SUM(I$18:$I997)&gt;=(0.25*$G$5),0,(IF((SUM($I$18:$I997)+(0.25*$G$5))&gt;$G$5,(($G$5*0.25)-SUM(I$18:$I997)),($G$5*G998)))))),2)</f>
        <v>0</v>
      </c>
      <c r="J998" s="5">
        <f>TRUNC(IF(H998="",0,(IF(SUM($J$18:J997)&gt;=(0.25*$G$5),0,(IF((SUM($J$18:$J997)+(0.25*$G$5))&gt;+($G$5*0.25),(($G$5*0.25)-SUM($J$18:J997)),($G$5*H998)))))),2)</f>
        <v>0</v>
      </c>
      <c r="L998" s="5">
        <f t="shared" si="123"/>
        <v>0</v>
      </c>
      <c r="M998" s="5">
        <f t="shared" si="124"/>
        <v>0</v>
      </c>
      <c r="N998" s="17"/>
      <c r="O998" s="17"/>
      <c r="P998" s="17"/>
      <c r="Q998" s="5">
        <f t="shared" si="125"/>
        <v>0</v>
      </c>
      <c r="S998" s="5">
        <f t="shared" si="126"/>
        <v>0</v>
      </c>
      <c r="T998" s="5">
        <f t="shared" si="127"/>
        <v>0</v>
      </c>
      <c r="W998" s="18"/>
    </row>
    <row r="999" spans="1:23" x14ac:dyDescent="0.25">
      <c r="A999" s="6">
        <f>+'IRS Interest Rates'!A2270</f>
        <v>46099</v>
      </c>
      <c r="C999" s="9" t="str">
        <f>IF($D$3&gt;$A999,"",IF($D$4&lt;$A999,"",+'IRS Interest Rates'!$B2270))</f>
        <v/>
      </c>
      <c r="D999" s="11">
        <f t="shared" si="122"/>
        <v>0</v>
      </c>
      <c r="E999" s="11"/>
      <c r="F999" s="5">
        <f t="shared" si="128"/>
        <v>0</v>
      </c>
      <c r="G999" s="10"/>
      <c r="H999" s="10" t="str">
        <f t="shared" si="121"/>
        <v/>
      </c>
      <c r="I999" s="5">
        <f>TRUNC(IF(G999="",0,(IF(SUM(I$18:$I998)&gt;=(0.25*$G$5),0,(IF((SUM($I$18:$I998)+(0.25*$G$5))&gt;$G$5,(($G$5*0.25)-SUM(I$18:$I998)),($G$5*G999)))))),2)</f>
        <v>0</v>
      </c>
      <c r="J999" s="5">
        <f>TRUNC(IF(H999="",0,(IF(SUM($J$18:J998)&gt;=(0.25*$G$5),0,(IF((SUM($J$18:$J998)+(0.25*$G$5))&gt;+($G$5*0.25),(($G$5*0.25)-SUM($J$18:J998)),($G$5*H999)))))),2)</f>
        <v>0</v>
      </c>
      <c r="L999" s="5">
        <f t="shared" si="123"/>
        <v>0</v>
      </c>
      <c r="M999" s="5">
        <f t="shared" si="124"/>
        <v>0</v>
      </c>
      <c r="N999" s="17"/>
      <c r="O999" s="17"/>
      <c r="P999" s="17"/>
      <c r="Q999" s="5">
        <f t="shared" si="125"/>
        <v>0</v>
      </c>
      <c r="S999" s="5">
        <f t="shared" si="126"/>
        <v>0</v>
      </c>
      <c r="T999" s="5">
        <f t="shared" si="127"/>
        <v>0</v>
      </c>
      <c r="W999" s="18"/>
    </row>
    <row r="1000" spans="1:23" x14ac:dyDescent="0.25">
      <c r="A1000" s="6">
        <f>+'IRS Interest Rates'!A2271</f>
        <v>46100</v>
      </c>
      <c r="C1000" s="9" t="str">
        <f>IF($D$3&gt;$A1000,"",IF($D$4&lt;$A1000,"",+'IRS Interest Rates'!$B2271))</f>
        <v/>
      </c>
      <c r="D1000" s="11">
        <f t="shared" si="122"/>
        <v>0</v>
      </c>
      <c r="E1000" s="11"/>
      <c r="F1000" s="5">
        <f t="shared" si="128"/>
        <v>0</v>
      </c>
      <c r="G1000" s="10"/>
      <c r="H1000" s="10" t="str">
        <f t="shared" si="121"/>
        <v/>
      </c>
      <c r="I1000" s="5">
        <f>TRUNC(IF(G1000="",0,(IF(SUM(I$18:$I999)&gt;=(0.25*$G$5),0,(IF((SUM($I$18:$I999)+(0.25*$G$5))&gt;$G$5,(($G$5*0.25)-SUM(I$18:$I999)),($G$5*G1000)))))),2)</f>
        <v>0</v>
      </c>
      <c r="J1000" s="5">
        <f>TRUNC(IF(H1000="",0,(IF(SUM($J$18:J999)&gt;=(0.25*$G$5),0,(IF((SUM($J$18:$J999)+(0.25*$G$5))&gt;+($G$5*0.25),(($G$5*0.25)-SUM($J$18:J999)),($G$5*H1000)))))),2)</f>
        <v>0</v>
      </c>
      <c r="L1000" s="5">
        <f t="shared" si="123"/>
        <v>0</v>
      </c>
      <c r="M1000" s="5">
        <f t="shared" si="124"/>
        <v>0</v>
      </c>
      <c r="N1000" s="17"/>
      <c r="O1000" s="17"/>
      <c r="P1000" s="17"/>
      <c r="Q1000" s="5">
        <f t="shared" si="125"/>
        <v>0</v>
      </c>
      <c r="S1000" s="5">
        <f t="shared" si="126"/>
        <v>0</v>
      </c>
      <c r="T1000" s="5">
        <f t="shared" si="127"/>
        <v>0</v>
      </c>
      <c r="W1000" s="18"/>
    </row>
    <row r="1001" spans="1:23" x14ac:dyDescent="0.25">
      <c r="A1001" s="6">
        <f>+'IRS Interest Rates'!A2272</f>
        <v>46101</v>
      </c>
      <c r="C1001" s="9" t="str">
        <f>IF($D$3&gt;$A1001,"",IF($D$4&lt;$A1001,"",+'IRS Interest Rates'!$B2272))</f>
        <v/>
      </c>
      <c r="D1001" s="11">
        <f t="shared" si="122"/>
        <v>0</v>
      </c>
      <c r="E1001" s="11"/>
      <c r="F1001" s="5">
        <f t="shared" si="128"/>
        <v>0</v>
      </c>
      <c r="G1001" s="10"/>
      <c r="H1001" s="10" t="str">
        <f t="shared" si="121"/>
        <v/>
      </c>
      <c r="I1001" s="5">
        <f>TRUNC(IF(G1001="",0,(IF(SUM(I$18:$I1000)&gt;=(0.25*$G$5),0,(IF((SUM($I$18:$I1000)+(0.25*$G$5))&gt;$G$5,(($G$5*0.25)-SUM(I$18:$I1000)),($G$5*G1001)))))),2)</f>
        <v>0</v>
      </c>
      <c r="J1001" s="5">
        <f>TRUNC(IF(H1001="",0,(IF(SUM($J$18:J1000)&gt;=(0.25*$G$5),0,(IF((SUM($J$18:$J1000)+(0.25*$G$5))&gt;+($G$5*0.25),(($G$5*0.25)-SUM($J$18:J1000)),($G$5*H1001)))))),2)</f>
        <v>0</v>
      </c>
      <c r="L1001" s="5">
        <f t="shared" si="123"/>
        <v>0</v>
      </c>
      <c r="M1001" s="5">
        <f t="shared" si="124"/>
        <v>0</v>
      </c>
      <c r="N1001" s="17"/>
      <c r="O1001" s="17"/>
      <c r="P1001" s="17"/>
      <c r="Q1001" s="5">
        <f t="shared" si="125"/>
        <v>0</v>
      </c>
      <c r="S1001" s="5">
        <f t="shared" si="126"/>
        <v>0</v>
      </c>
      <c r="T1001" s="5">
        <f t="shared" si="127"/>
        <v>0</v>
      </c>
      <c r="W1001" s="18"/>
    </row>
    <row r="1002" spans="1:23" x14ac:dyDescent="0.25">
      <c r="A1002" s="6">
        <f>+'IRS Interest Rates'!A2273</f>
        <v>46102</v>
      </c>
      <c r="C1002" s="9" t="str">
        <f>IF($D$3&gt;$A1002,"",IF($D$4&lt;$A1002,"",+'IRS Interest Rates'!$B2273))</f>
        <v/>
      </c>
      <c r="D1002" s="11">
        <f t="shared" si="122"/>
        <v>0</v>
      </c>
      <c r="E1002" s="11"/>
      <c r="F1002" s="5">
        <f t="shared" si="128"/>
        <v>0</v>
      </c>
      <c r="G1002" s="10"/>
      <c r="H1002" s="10" t="str">
        <f t="shared" ref="H1002:H1065" si="129">IF(G1002="","",+H$16)</f>
        <v/>
      </c>
      <c r="I1002" s="5">
        <f>TRUNC(IF(G1002="",0,(IF(SUM(I$18:$I1001)&gt;=(0.25*$G$5),0,(IF((SUM($I$18:$I1001)+(0.25*$G$5))&gt;$G$5,(($G$5*0.25)-SUM(I$18:$I1001)),($G$5*G1002)))))),2)</f>
        <v>0</v>
      </c>
      <c r="J1002" s="5">
        <f>TRUNC(IF(H1002="",0,(IF(SUM($J$18:J1001)&gt;=(0.25*$G$5),0,(IF((SUM($J$18:$J1001)+(0.25*$G$5))&gt;+($G$5*0.25),(($G$5*0.25)-SUM($J$18:J1001)),($G$5*H1002)))))),2)</f>
        <v>0</v>
      </c>
      <c r="L1002" s="5">
        <f t="shared" si="123"/>
        <v>0</v>
      </c>
      <c r="M1002" s="5">
        <f t="shared" si="124"/>
        <v>0</v>
      </c>
      <c r="N1002" s="17"/>
      <c r="O1002" s="17"/>
      <c r="P1002" s="17"/>
      <c r="Q1002" s="5">
        <f t="shared" si="125"/>
        <v>0</v>
      </c>
      <c r="S1002" s="5">
        <f t="shared" si="126"/>
        <v>0</v>
      </c>
      <c r="T1002" s="5">
        <f t="shared" si="127"/>
        <v>0</v>
      </c>
      <c r="W1002" s="18"/>
    </row>
    <row r="1003" spans="1:23" x14ac:dyDescent="0.25">
      <c r="A1003" s="6">
        <f>+'IRS Interest Rates'!A2274</f>
        <v>46103</v>
      </c>
      <c r="C1003" s="9" t="str">
        <f>IF($D$3&gt;$A1003,"",IF($D$4&lt;$A1003,"",+'IRS Interest Rates'!$B2274))</f>
        <v/>
      </c>
      <c r="D1003" s="11">
        <f t="shared" si="122"/>
        <v>0</v>
      </c>
      <c r="E1003" s="11"/>
      <c r="F1003" s="5">
        <f t="shared" si="128"/>
        <v>0</v>
      </c>
      <c r="G1003" s="10"/>
      <c r="H1003" s="10" t="str">
        <f t="shared" si="129"/>
        <v/>
      </c>
      <c r="I1003" s="5">
        <f>TRUNC(IF(G1003="",0,(IF(SUM(I$18:$I1002)&gt;=(0.25*$G$5),0,(IF((SUM($I$18:$I1002)+(0.25*$G$5))&gt;$G$5,(($G$5*0.25)-SUM(I$18:$I1002)),($G$5*G1003)))))),2)</f>
        <v>0</v>
      </c>
      <c r="J1003" s="5">
        <f>TRUNC(IF(H1003="",0,(IF(SUM($J$18:J1002)&gt;=(0.25*$G$5),0,(IF((SUM($J$18:$J1002)+(0.25*$G$5))&gt;+($G$5*0.25),(($G$5*0.25)-SUM($J$18:J1002)),($G$5*H1003)))))),2)</f>
        <v>0</v>
      </c>
      <c r="L1003" s="5">
        <f t="shared" si="123"/>
        <v>0</v>
      </c>
      <c r="M1003" s="5">
        <f t="shared" si="124"/>
        <v>0</v>
      </c>
      <c r="N1003" s="17"/>
      <c r="O1003" s="17"/>
      <c r="P1003" s="17"/>
      <c r="Q1003" s="5">
        <f t="shared" si="125"/>
        <v>0</v>
      </c>
      <c r="S1003" s="5">
        <f t="shared" si="126"/>
        <v>0</v>
      </c>
      <c r="T1003" s="5">
        <f t="shared" si="127"/>
        <v>0</v>
      </c>
      <c r="W1003" s="18"/>
    </row>
    <row r="1004" spans="1:23" x14ac:dyDescent="0.25">
      <c r="A1004" s="6">
        <f>+'IRS Interest Rates'!A2275</f>
        <v>46104</v>
      </c>
      <c r="C1004" s="9" t="str">
        <f>IF($D$3&gt;$A1004,"",IF($D$4&lt;$A1004,"",+'IRS Interest Rates'!$B2275))</f>
        <v/>
      </c>
      <c r="D1004" s="11">
        <f t="shared" si="122"/>
        <v>0</v>
      </c>
      <c r="E1004" s="11"/>
      <c r="F1004" s="5">
        <f t="shared" si="128"/>
        <v>0</v>
      </c>
      <c r="G1004" s="10"/>
      <c r="H1004" s="10" t="str">
        <f t="shared" si="129"/>
        <v/>
      </c>
      <c r="I1004" s="5">
        <f>TRUNC(IF(G1004="",0,(IF(SUM(I$18:$I1003)&gt;=(0.25*$G$5),0,(IF((SUM($I$18:$I1003)+(0.25*$G$5))&gt;$G$5,(($G$5*0.25)-SUM(I$18:$I1003)),($G$5*G1004)))))),2)</f>
        <v>0</v>
      </c>
      <c r="J1004" s="5">
        <f>TRUNC(IF(H1004="",0,(IF(SUM($J$18:J1003)&gt;=(0.25*$G$5),0,(IF((SUM($J$18:$J1003)+(0.25*$G$5))&gt;+($G$5*0.25),(($G$5*0.25)-SUM($J$18:J1003)),($G$5*H1004)))))),2)</f>
        <v>0</v>
      </c>
      <c r="L1004" s="5">
        <f t="shared" si="123"/>
        <v>0</v>
      </c>
      <c r="M1004" s="5">
        <f t="shared" si="124"/>
        <v>0</v>
      </c>
      <c r="N1004" s="17"/>
      <c r="O1004" s="17"/>
      <c r="P1004" s="17"/>
      <c r="Q1004" s="5">
        <f t="shared" si="125"/>
        <v>0</v>
      </c>
      <c r="S1004" s="5">
        <f t="shared" si="126"/>
        <v>0</v>
      </c>
      <c r="T1004" s="5">
        <f t="shared" si="127"/>
        <v>0</v>
      </c>
      <c r="W1004" s="18"/>
    </row>
    <row r="1005" spans="1:23" x14ac:dyDescent="0.25">
      <c r="A1005" s="6">
        <f>+'IRS Interest Rates'!A2276</f>
        <v>46105</v>
      </c>
      <c r="C1005" s="9" t="str">
        <f>IF($D$3&gt;$A1005,"",IF($D$4&lt;$A1005,"",+'IRS Interest Rates'!$B2276))</f>
        <v/>
      </c>
      <c r="D1005" s="11">
        <f t="shared" si="122"/>
        <v>0</v>
      </c>
      <c r="E1005" s="11"/>
      <c r="F1005" s="5">
        <f t="shared" si="128"/>
        <v>0</v>
      </c>
      <c r="G1005" s="10"/>
      <c r="H1005" s="10" t="str">
        <f t="shared" si="129"/>
        <v/>
      </c>
      <c r="I1005" s="5">
        <f>TRUNC(IF(G1005="",0,(IF(SUM(I$18:$I1004)&gt;=(0.25*$G$5),0,(IF((SUM($I$18:$I1004)+(0.25*$G$5))&gt;$G$5,(($G$5*0.25)-SUM(I$18:$I1004)),($G$5*G1005)))))),2)</f>
        <v>0</v>
      </c>
      <c r="J1005" s="5">
        <f>TRUNC(IF(H1005="",0,(IF(SUM($J$18:J1004)&gt;=(0.25*$G$5),0,(IF((SUM($J$18:$J1004)+(0.25*$G$5))&gt;+($G$5*0.25),(($G$5*0.25)-SUM($J$18:J1004)),($G$5*H1005)))))),2)</f>
        <v>0</v>
      </c>
      <c r="L1005" s="5">
        <f t="shared" si="123"/>
        <v>0</v>
      </c>
      <c r="M1005" s="5">
        <f t="shared" si="124"/>
        <v>0</v>
      </c>
      <c r="N1005" s="17"/>
      <c r="O1005" s="17"/>
      <c r="P1005" s="17"/>
      <c r="Q1005" s="5">
        <f t="shared" si="125"/>
        <v>0</v>
      </c>
      <c r="S1005" s="5">
        <f t="shared" si="126"/>
        <v>0</v>
      </c>
      <c r="T1005" s="5">
        <f t="shared" si="127"/>
        <v>0</v>
      </c>
      <c r="W1005" s="18"/>
    </row>
    <row r="1006" spans="1:23" x14ac:dyDescent="0.25">
      <c r="A1006" s="6">
        <f>+'IRS Interest Rates'!A2277</f>
        <v>46106</v>
      </c>
      <c r="C1006" s="9" t="str">
        <f>IF($D$3&gt;$A1006,"",IF($D$4&lt;$A1006,"",+'IRS Interest Rates'!$B2277))</f>
        <v/>
      </c>
      <c r="D1006" s="11">
        <f t="shared" si="122"/>
        <v>0</v>
      </c>
      <c r="E1006" s="11"/>
      <c r="F1006" s="5">
        <f t="shared" si="128"/>
        <v>0</v>
      </c>
      <c r="G1006" s="10"/>
      <c r="H1006" s="10" t="str">
        <f t="shared" si="129"/>
        <v/>
      </c>
      <c r="I1006" s="5">
        <f>TRUNC(IF(G1006="",0,(IF(SUM(I$18:$I1005)&gt;=(0.25*$G$5),0,(IF((SUM($I$18:$I1005)+(0.25*$G$5))&gt;$G$5,(($G$5*0.25)-SUM(I$18:$I1005)),($G$5*G1006)))))),2)</f>
        <v>0</v>
      </c>
      <c r="J1006" s="5">
        <f>TRUNC(IF(H1006="",0,(IF(SUM($J$18:J1005)&gt;=(0.25*$G$5),0,(IF((SUM($J$18:$J1005)+(0.25*$G$5))&gt;+($G$5*0.25),(($G$5*0.25)-SUM($J$18:J1005)),($G$5*H1006)))))),2)</f>
        <v>0</v>
      </c>
      <c r="L1006" s="5">
        <f t="shared" si="123"/>
        <v>0</v>
      </c>
      <c r="M1006" s="5">
        <f t="shared" si="124"/>
        <v>0</v>
      </c>
      <c r="N1006" s="17"/>
      <c r="O1006" s="17"/>
      <c r="P1006" s="17"/>
      <c r="Q1006" s="5">
        <f t="shared" si="125"/>
        <v>0</v>
      </c>
      <c r="S1006" s="5">
        <f t="shared" si="126"/>
        <v>0</v>
      </c>
      <c r="T1006" s="5">
        <f t="shared" si="127"/>
        <v>0</v>
      </c>
      <c r="W1006" s="18"/>
    </row>
    <row r="1007" spans="1:23" x14ac:dyDescent="0.25">
      <c r="A1007" s="6">
        <f>+'IRS Interest Rates'!A2278</f>
        <v>46107</v>
      </c>
      <c r="C1007" s="9" t="str">
        <f>IF($D$3&gt;$A1007,"",IF($D$4&lt;$A1007,"",+'IRS Interest Rates'!$B2278))</f>
        <v/>
      </c>
      <c r="D1007" s="11">
        <f t="shared" si="122"/>
        <v>0</v>
      </c>
      <c r="E1007" s="11"/>
      <c r="F1007" s="5">
        <f t="shared" si="128"/>
        <v>0</v>
      </c>
      <c r="G1007" s="10"/>
      <c r="H1007" s="10" t="str">
        <f t="shared" si="129"/>
        <v/>
      </c>
      <c r="I1007" s="5">
        <f>TRUNC(IF(G1007="",0,(IF(SUM(I$18:$I1006)&gt;=(0.25*$G$5),0,(IF((SUM($I$18:$I1006)+(0.25*$G$5))&gt;$G$5,(($G$5*0.25)-SUM(I$18:$I1006)),($G$5*G1007)))))),2)</f>
        <v>0</v>
      </c>
      <c r="J1007" s="5">
        <f>TRUNC(IF(H1007="",0,(IF(SUM($J$18:J1006)&gt;=(0.25*$G$5),0,(IF((SUM($J$18:$J1006)+(0.25*$G$5))&gt;+($G$5*0.25),(($G$5*0.25)-SUM($J$18:J1006)),($G$5*H1007)))))),2)</f>
        <v>0</v>
      </c>
      <c r="L1007" s="5">
        <f t="shared" si="123"/>
        <v>0</v>
      </c>
      <c r="M1007" s="5">
        <f t="shared" si="124"/>
        <v>0</v>
      </c>
      <c r="N1007" s="17"/>
      <c r="O1007" s="17"/>
      <c r="P1007" s="17"/>
      <c r="Q1007" s="5">
        <f t="shared" si="125"/>
        <v>0</v>
      </c>
      <c r="S1007" s="5">
        <f t="shared" si="126"/>
        <v>0</v>
      </c>
      <c r="T1007" s="5">
        <f t="shared" si="127"/>
        <v>0</v>
      </c>
      <c r="W1007" s="18"/>
    </row>
    <row r="1008" spans="1:23" x14ac:dyDescent="0.25">
      <c r="A1008" s="6">
        <f>+'IRS Interest Rates'!A2279</f>
        <v>46108</v>
      </c>
      <c r="C1008" s="9" t="str">
        <f>IF($D$3&gt;$A1008,"",IF($D$4&lt;$A1008,"",+'IRS Interest Rates'!$B2279))</f>
        <v/>
      </c>
      <c r="D1008" s="11">
        <f t="shared" si="122"/>
        <v>0</v>
      </c>
      <c r="E1008" s="11"/>
      <c r="F1008" s="5">
        <f t="shared" si="128"/>
        <v>0</v>
      </c>
      <c r="G1008" s="10"/>
      <c r="H1008" s="10" t="str">
        <f t="shared" si="129"/>
        <v/>
      </c>
      <c r="I1008" s="5">
        <f>TRUNC(IF(G1008="",0,(IF(SUM(I$18:$I1007)&gt;=(0.25*$G$5),0,(IF((SUM($I$18:$I1007)+(0.25*$G$5))&gt;$G$5,(($G$5*0.25)-SUM(I$18:$I1007)),($G$5*G1008)))))),2)</f>
        <v>0</v>
      </c>
      <c r="J1008" s="5">
        <f>TRUNC(IF(H1008="",0,(IF(SUM($J$18:J1007)&gt;=(0.25*$G$5),0,(IF((SUM($J$18:$J1007)+(0.25*$G$5))&gt;+($G$5*0.25),(($G$5*0.25)-SUM($J$18:J1007)),($G$5*H1008)))))),2)</f>
        <v>0</v>
      </c>
      <c r="L1008" s="5">
        <f t="shared" si="123"/>
        <v>0</v>
      </c>
      <c r="M1008" s="5">
        <f t="shared" si="124"/>
        <v>0</v>
      </c>
      <c r="N1008" s="17"/>
      <c r="O1008" s="17"/>
      <c r="P1008" s="17"/>
      <c r="Q1008" s="5">
        <f t="shared" si="125"/>
        <v>0</v>
      </c>
      <c r="S1008" s="5">
        <f t="shared" si="126"/>
        <v>0</v>
      </c>
      <c r="T1008" s="5">
        <f t="shared" si="127"/>
        <v>0</v>
      </c>
      <c r="W1008" s="18"/>
    </row>
    <row r="1009" spans="1:23" x14ac:dyDescent="0.25">
      <c r="A1009" s="6">
        <f>+'IRS Interest Rates'!A2280</f>
        <v>46109</v>
      </c>
      <c r="C1009" s="9" t="str">
        <f>IF($D$3&gt;$A1009,"",IF($D$4&lt;$A1009,"",+'IRS Interest Rates'!$B2280))</f>
        <v/>
      </c>
      <c r="D1009" s="11">
        <f t="shared" si="122"/>
        <v>0</v>
      </c>
      <c r="E1009" s="11"/>
      <c r="F1009" s="5">
        <f t="shared" si="128"/>
        <v>0</v>
      </c>
      <c r="G1009" s="10"/>
      <c r="H1009" s="10" t="str">
        <f t="shared" si="129"/>
        <v/>
      </c>
      <c r="I1009" s="5">
        <f>TRUNC(IF(G1009="",0,(IF(SUM(I$18:$I1008)&gt;=(0.25*$G$5),0,(IF((SUM($I$18:$I1008)+(0.25*$G$5))&gt;$G$5,(($G$5*0.25)-SUM(I$18:$I1008)),($G$5*G1009)))))),2)</f>
        <v>0</v>
      </c>
      <c r="J1009" s="5">
        <f>TRUNC(IF(H1009="",0,(IF(SUM($J$18:J1008)&gt;=(0.25*$G$5),0,(IF((SUM($J$18:$J1008)+(0.25*$G$5))&gt;+($G$5*0.25),(($G$5*0.25)-SUM($J$18:J1008)),($G$5*H1009)))))),2)</f>
        <v>0</v>
      </c>
      <c r="L1009" s="5">
        <f t="shared" si="123"/>
        <v>0</v>
      </c>
      <c r="M1009" s="5">
        <f t="shared" si="124"/>
        <v>0</v>
      </c>
      <c r="N1009" s="17"/>
      <c r="O1009" s="17"/>
      <c r="P1009" s="17"/>
      <c r="Q1009" s="5">
        <f t="shared" si="125"/>
        <v>0</v>
      </c>
      <c r="S1009" s="5">
        <f t="shared" si="126"/>
        <v>0</v>
      </c>
      <c r="T1009" s="5">
        <f t="shared" si="127"/>
        <v>0</v>
      </c>
      <c r="W1009" s="18"/>
    </row>
    <row r="1010" spans="1:23" x14ac:dyDescent="0.25">
      <c r="A1010" s="6">
        <f>+'IRS Interest Rates'!A2281</f>
        <v>46110</v>
      </c>
      <c r="C1010" s="9" t="str">
        <f>IF($D$3&gt;$A1010,"",IF($D$4&lt;$A1010,"",+'IRS Interest Rates'!$B2281))</f>
        <v/>
      </c>
      <c r="D1010" s="11">
        <f t="shared" si="122"/>
        <v>0</v>
      </c>
      <c r="E1010" s="11"/>
      <c r="F1010" s="5">
        <f t="shared" si="128"/>
        <v>0</v>
      </c>
      <c r="G1010" s="10"/>
      <c r="H1010" s="10" t="str">
        <f t="shared" si="129"/>
        <v/>
      </c>
      <c r="I1010" s="5">
        <f>TRUNC(IF(G1010="",0,(IF(SUM(I$18:$I1009)&gt;=(0.25*$G$5),0,(IF((SUM($I$18:$I1009)+(0.25*$G$5))&gt;$G$5,(($G$5*0.25)-SUM(I$18:$I1009)),($G$5*G1010)))))),2)</f>
        <v>0</v>
      </c>
      <c r="J1010" s="5">
        <f>TRUNC(IF(H1010="",0,(IF(SUM($J$18:J1009)&gt;=(0.25*$G$5),0,(IF((SUM($J$18:$J1009)+(0.25*$G$5))&gt;+($G$5*0.25),(($G$5*0.25)-SUM($J$18:J1009)),($G$5*H1010)))))),2)</f>
        <v>0</v>
      </c>
      <c r="L1010" s="5">
        <f t="shared" si="123"/>
        <v>0</v>
      </c>
      <c r="M1010" s="5">
        <f t="shared" si="124"/>
        <v>0</v>
      </c>
      <c r="N1010" s="17"/>
      <c r="O1010" s="17"/>
      <c r="P1010" s="17"/>
      <c r="Q1010" s="5">
        <f t="shared" si="125"/>
        <v>0</v>
      </c>
      <c r="S1010" s="5">
        <f t="shared" si="126"/>
        <v>0</v>
      </c>
      <c r="T1010" s="5">
        <f t="shared" si="127"/>
        <v>0</v>
      </c>
      <c r="W1010" s="18"/>
    </row>
    <row r="1011" spans="1:23" x14ac:dyDescent="0.25">
      <c r="A1011" s="6">
        <f>+'IRS Interest Rates'!A2282</f>
        <v>46111</v>
      </c>
      <c r="C1011" s="9" t="str">
        <f>IF($D$3&gt;$A1011,"",IF($D$4&lt;$A1011,"",+'IRS Interest Rates'!$B2282))</f>
        <v/>
      </c>
      <c r="D1011" s="11">
        <f t="shared" si="122"/>
        <v>0</v>
      </c>
      <c r="E1011" s="11"/>
      <c r="F1011" s="5">
        <f t="shared" si="128"/>
        <v>0</v>
      </c>
      <c r="G1011" s="10"/>
      <c r="H1011" s="10" t="str">
        <f t="shared" si="129"/>
        <v/>
      </c>
      <c r="I1011" s="5">
        <f>TRUNC(IF(G1011="",0,(IF(SUM(I$18:$I1010)&gt;=(0.25*$G$5),0,(IF((SUM($I$18:$I1010)+(0.25*$G$5))&gt;$G$5,(($G$5*0.25)-SUM(I$18:$I1010)),($G$5*G1011)))))),2)</f>
        <v>0</v>
      </c>
      <c r="J1011" s="5">
        <f>TRUNC(IF(H1011="",0,(IF(SUM($J$18:J1010)&gt;=(0.25*$G$5),0,(IF((SUM($J$18:$J1010)+(0.25*$G$5))&gt;+($G$5*0.25),(($G$5*0.25)-SUM($J$18:J1010)),($G$5*H1011)))))),2)</f>
        <v>0</v>
      </c>
      <c r="L1011" s="5">
        <f t="shared" si="123"/>
        <v>0</v>
      </c>
      <c r="M1011" s="5">
        <f t="shared" si="124"/>
        <v>0</v>
      </c>
      <c r="N1011" s="17"/>
      <c r="O1011" s="17"/>
      <c r="P1011" s="17"/>
      <c r="Q1011" s="5">
        <f t="shared" si="125"/>
        <v>0</v>
      </c>
      <c r="S1011" s="5">
        <f t="shared" si="126"/>
        <v>0</v>
      </c>
      <c r="T1011" s="5">
        <f t="shared" si="127"/>
        <v>0</v>
      </c>
      <c r="W1011" s="18"/>
    </row>
    <row r="1012" spans="1:23" x14ac:dyDescent="0.25">
      <c r="A1012" s="6">
        <f>+'IRS Interest Rates'!A2283</f>
        <v>46112</v>
      </c>
      <c r="C1012" s="9" t="str">
        <f>IF($D$3&gt;$A1012,"",IF($D$4&lt;$A1012,"",+'IRS Interest Rates'!$B2283))</f>
        <v/>
      </c>
      <c r="D1012" s="11">
        <f t="shared" si="122"/>
        <v>0</v>
      </c>
      <c r="E1012" s="11"/>
      <c r="F1012" s="5">
        <f t="shared" si="128"/>
        <v>0</v>
      </c>
      <c r="G1012" s="10">
        <f>IF($G$14="yes",IF($A1012&lt;$D$3,"",IF(SUM(F982:F1012)&gt;0,G$16,"")),0)</f>
        <v>0</v>
      </c>
      <c r="H1012" s="10">
        <f t="shared" si="129"/>
        <v>0</v>
      </c>
      <c r="I1012" s="5">
        <f>TRUNC(IF(G1012="",0,(IF(SUM(I$18:$I1011)&gt;=(0.25*$G$5),0,(IF((SUM($I$18:$I1011)+(0.25*$G$5))&gt;$G$5,(($G$5*0.25)-SUM(I$18:$I1011)),($G$5*G1012)))))),2)</f>
        <v>0</v>
      </c>
      <c r="J1012" s="5">
        <f>TRUNC(IF(H1012="",0,(IF(SUM($J$18:J1011)&gt;=(0.25*$G$5),0,(IF((SUM($J$18:$J1011)+(0.25*$G$5))&gt;+($G$5*0.25),(($G$5*0.25)-SUM($J$18:J1011)),($G$5*H1012)))))),2)</f>
        <v>0</v>
      </c>
      <c r="L1012" s="5">
        <f t="shared" si="123"/>
        <v>0</v>
      </c>
      <c r="M1012" s="5">
        <f t="shared" si="124"/>
        <v>0</v>
      </c>
      <c r="N1012" s="17"/>
      <c r="O1012" s="17"/>
      <c r="P1012" s="17"/>
      <c r="Q1012" s="5">
        <f t="shared" si="125"/>
        <v>0</v>
      </c>
      <c r="S1012" s="5">
        <f t="shared" si="126"/>
        <v>0</v>
      </c>
      <c r="T1012" s="5">
        <f t="shared" si="127"/>
        <v>0</v>
      </c>
      <c r="W1012" s="18"/>
    </row>
    <row r="1013" spans="1:23" x14ac:dyDescent="0.25">
      <c r="A1013" s="6">
        <f>+'IRS Interest Rates'!A2284</f>
        <v>46113</v>
      </c>
      <c r="C1013" s="9" t="str">
        <f>IF($D$3&gt;$A1013,"",IF($D$4&lt;$A1013,"",+'IRS Interest Rates'!$B2284))</f>
        <v/>
      </c>
      <c r="D1013" s="11">
        <f t="shared" si="122"/>
        <v>0</v>
      </c>
      <c r="E1013" s="11"/>
      <c r="F1013" s="5">
        <f t="shared" si="128"/>
        <v>0</v>
      </c>
      <c r="G1013" s="10"/>
      <c r="H1013" s="10" t="str">
        <f t="shared" si="129"/>
        <v/>
      </c>
      <c r="I1013" s="5">
        <f>TRUNC(IF(G1013="",0,(IF(SUM(I$18:$I1012)&gt;=(0.25*$G$5),0,(IF((SUM($I$18:$I1012)+(0.25*$G$5))&gt;$G$5,(($G$5*0.25)-SUM(I$18:$I1012)),($G$5*G1013)))))),2)</f>
        <v>0</v>
      </c>
      <c r="J1013" s="5">
        <f>TRUNC(IF(H1013="",0,(IF(SUM($J$18:J1012)&gt;=(0.25*$G$5),0,(IF((SUM($J$18:$J1012)+(0.25*$G$5))&gt;+($G$5*0.25),(($G$5*0.25)-SUM($J$18:J1012)),($G$5*H1013)))))),2)</f>
        <v>0</v>
      </c>
      <c r="L1013" s="5">
        <f t="shared" si="123"/>
        <v>0</v>
      </c>
      <c r="M1013" s="5">
        <f t="shared" si="124"/>
        <v>0</v>
      </c>
      <c r="N1013" s="17"/>
      <c r="O1013" s="17"/>
      <c r="P1013" s="17"/>
      <c r="Q1013" s="5">
        <f t="shared" si="125"/>
        <v>0</v>
      </c>
      <c r="S1013" s="5">
        <f t="shared" si="126"/>
        <v>0</v>
      </c>
      <c r="T1013" s="5">
        <f t="shared" si="127"/>
        <v>0</v>
      </c>
      <c r="W1013" s="18"/>
    </row>
    <row r="1014" spans="1:23" x14ac:dyDescent="0.25">
      <c r="A1014" s="6">
        <f>+'IRS Interest Rates'!A2285</f>
        <v>46114</v>
      </c>
      <c r="C1014" s="9" t="str">
        <f>IF($D$3&gt;$A1014,"",IF($D$4&lt;$A1014,"",+'IRS Interest Rates'!$B2285))</f>
        <v/>
      </c>
      <c r="D1014" s="11">
        <f t="shared" si="122"/>
        <v>0</v>
      </c>
      <c r="E1014" s="11"/>
      <c r="F1014" s="5">
        <f t="shared" si="128"/>
        <v>0</v>
      </c>
      <c r="G1014" s="10"/>
      <c r="H1014" s="10" t="str">
        <f t="shared" si="129"/>
        <v/>
      </c>
      <c r="I1014" s="5">
        <f>TRUNC(IF(G1014="",0,(IF(SUM(I$18:$I1013)&gt;=(0.25*$G$5),0,(IF((SUM($I$18:$I1013)+(0.25*$G$5))&gt;$G$5,(($G$5*0.25)-SUM(I$18:$I1013)),($G$5*G1014)))))),2)</f>
        <v>0</v>
      </c>
      <c r="J1014" s="5">
        <f>TRUNC(IF(H1014="",0,(IF(SUM($J$18:J1013)&gt;=(0.25*$G$5),0,(IF((SUM($J$18:$J1013)+(0.25*$G$5))&gt;+($G$5*0.25),(($G$5*0.25)-SUM($J$18:J1013)),($G$5*H1014)))))),2)</f>
        <v>0</v>
      </c>
      <c r="L1014" s="5">
        <f t="shared" si="123"/>
        <v>0</v>
      </c>
      <c r="M1014" s="5">
        <f t="shared" si="124"/>
        <v>0</v>
      </c>
      <c r="N1014" s="17"/>
      <c r="O1014" s="17"/>
      <c r="P1014" s="17"/>
      <c r="Q1014" s="5">
        <f t="shared" si="125"/>
        <v>0</v>
      </c>
      <c r="S1014" s="5">
        <f t="shared" si="126"/>
        <v>0</v>
      </c>
      <c r="T1014" s="5">
        <f t="shared" si="127"/>
        <v>0</v>
      </c>
      <c r="W1014" s="18"/>
    </row>
    <row r="1015" spans="1:23" x14ac:dyDescent="0.25">
      <c r="A1015" s="6">
        <f>+'IRS Interest Rates'!A2286</f>
        <v>46115</v>
      </c>
      <c r="C1015" s="9" t="str">
        <f>IF($D$3&gt;$A1015,"",IF($D$4&lt;$A1015,"",+'IRS Interest Rates'!$B2286))</f>
        <v/>
      </c>
      <c r="D1015" s="11">
        <f t="shared" si="122"/>
        <v>0</v>
      </c>
      <c r="E1015" s="11"/>
      <c r="F1015" s="5">
        <f t="shared" si="128"/>
        <v>0</v>
      </c>
      <c r="G1015" s="10"/>
      <c r="H1015" s="10" t="str">
        <f t="shared" si="129"/>
        <v/>
      </c>
      <c r="I1015" s="5">
        <f>TRUNC(IF(G1015="",0,(IF(SUM(I$18:$I1014)&gt;=(0.25*$G$5),0,(IF((SUM($I$18:$I1014)+(0.25*$G$5))&gt;$G$5,(($G$5*0.25)-SUM(I$18:$I1014)),($G$5*G1015)))))),2)</f>
        <v>0</v>
      </c>
      <c r="J1015" s="5">
        <f>TRUNC(IF(H1015="",0,(IF(SUM($J$18:J1014)&gt;=(0.25*$G$5),0,(IF((SUM($J$18:$J1014)+(0.25*$G$5))&gt;+($G$5*0.25),(($G$5*0.25)-SUM($J$18:J1014)),($G$5*H1015)))))),2)</f>
        <v>0</v>
      </c>
      <c r="L1015" s="5">
        <f t="shared" si="123"/>
        <v>0</v>
      </c>
      <c r="M1015" s="5">
        <f t="shared" si="124"/>
        <v>0</v>
      </c>
      <c r="N1015" s="17"/>
      <c r="O1015" s="17"/>
      <c r="P1015" s="17"/>
      <c r="Q1015" s="5">
        <f t="shared" si="125"/>
        <v>0</v>
      </c>
      <c r="S1015" s="5">
        <f t="shared" si="126"/>
        <v>0</v>
      </c>
      <c r="T1015" s="5">
        <f t="shared" si="127"/>
        <v>0</v>
      </c>
      <c r="W1015" s="18"/>
    </row>
    <row r="1016" spans="1:23" x14ac:dyDescent="0.25">
      <c r="A1016" s="6">
        <f>+'IRS Interest Rates'!A2287</f>
        <v>46116</v>
      </c>
      <c r="C1016" s="9" t="str">
        <f>IF($D$3&gt;$A1016,"",IF($D$4&lt;$A1016,"",+'IRS Interest Rates'!$B2287))</f>
        <v/>
      </c>
      <c r="D1016" s="11">
        <f t="shared" si="122"/>
        <v>0</v>
      </c>
      <c r="E1016" s="11"/>
      <c r="F1016" s="5">
        <f t="shared" si="128"/>
        <v>0</v>
      </c>
      <c r="G1016" s="10"/>
      <c r="H1016" s="10" t="str">
        <f t="shared" si="129"/>
        <v/>
      </c>
      <c r="I1016" s="5">
        <f>TRUNC(IF(G1016="",0,(IF(SUM(I$18:$I1015)&gt;=(0.25*$G$5),0,(IF((SUM($I$18:$I1015)+(0.25*$G$5))&gt;$G$5,(($G$5*0.25)-SUM(I$18:$I1015)),($G$5*G1016)))))),2)</f>
        <v>0</v>
      </c>
      <c r="J1016" s="5">
        <f>TRUNC(IF(H1016="",0,(IF(SUM($J$18:J1015)&gt;=(0.25*$G$5),0,(IF((SUM($J$18:$J1015)+(0.25*$G$5))&gt;+($G$5*0.25),(($G$5*0.25)-SUM($J$18:J1015)),($G$5*H1016)))))),2)</f>
        <v>0</v>
      </c>
      <c r="L1016" s="5">
        <f t="shared" si="123"/>
        <v>0</v>
      </c>
      <c r="M1016" s="5">
        <f t="shared" si="124"/>
        <v>0</v>
      </c>
      <c r="N1016" s="17"/>
      <c r="O1016" s="17"/>
      <c r="P1016" s="17"/>
      <c r="Q1016" s="5">
        <f t="shared" si="125"/>
        <v>0</v>
      </c>
      <c r="S1016" s="5">
        <f t="shared" si="126"/>
        <v>0</v>
      </c>
      <c r="T1016" s="5">
        <f t="shared" si="127"/>
        <v>0</v>
      </c>
      <c r="W1016" s="18"/>
    </row>
    <row r="1017" spans="1:23" x14ac:dyDescent="0.25">
      <c r="A1017" s="6">
        <f>+'IRS Interest Rates'!A2288</f>
        <v>46117</v>
      </c>
      <c r="C1017" s="9" t="str">
        <f>IF($D$3&gt;$A1017,"",IF($D$4&lt;$A1017,"",+'IRS Interest Rates'!$B2288))</f>
        <v/>
      </c>
      <c r="D1017" s="11">
        <f t="shared" si="122"/>
        <v>0</v>
      </c>
      <c r="E1017" s="11"/>
      <c r="F1017" s="5">
        <f t="shared" si="128"/>
        <v>0</v>
      </c>
      <c r="G1017" s="10"/>
      <c r="H1017" s="10" t="str">
        <f t="shared" si="129"/>
        <v/>
      </c>
      <c r="I1017" s="5">
        <f>TRUNC(IF(G1017="",0,(IF(SUM(I$18:$I1016)&gt;=(0.25*$G$5),0,(IF((SUM($I$18:$I1016)+(0.25*$G$5))&gt;$G$5,(($G$5*0.25)-SUM(I$18:$I1016)),($G$5*G1017)))))),2)</f>
        <v>0</v>
      </c>
      <c r="J1017" s="5">
        <f>TRUNC(IF(H1017="",0,(IF(SUM($J$18:J1016)&gt;=(0.25*$G$5),0,(IF((SUM($J$18:$J1016)+(0.25*$G$5))&gt;+($G$5*0.25),(($G$5*0.25)-SUM($J$18:J1016)),($G$5*H1017)))))),2)</f>
        <v>0</v>
      </c>
      <c r="L1017" s="5">
        <f t="shared" si="123"/>
        <v>0</v>
      </c>
      <c r="M1017" s="5">
        <f t="shared" si="124"/>
        <v>0</v>
      </c>
      <c r="N1017" s="17"/>
      <c r="O1017" s="17"/>
      <c r="P1017" s="17"/>
      <c r="Q1017" s="5">
        <f t="shared" si="125"/>
        <v>0</v>
      </c>
      <c r="S1017" s="5">
        <f t="shared" si="126"/>
        <v>0</v>
      </c>
      <c r="T1017" s="5">
        <f t="shared" si="127"/>
        <v>0</v>
      </c>
      <c r="W1017" s="18"/>
    </row>
    <row r="1018" spans="1:23" x14ac:dyDescent="0.25">
      <c r="A1018" s="6">
        <f>+'IRS Interest Rates'!A2289</f>
        <v>46118</v>
      </c>
      <c r="C1018" s="9" t="str">
        <f>IF($D$3&gt;$A1018,"",IF($D$4&lt;$A1018,"",+'IRS Interest Rates'!$B2289))</f>
        <v/>
      </c>
      <c r="D1018" s="11">
        <f t="shared" si="122"/>
        <v>0</v>
      </c>
      <c r="E1018" s="11"/>
      <c r="F1018" s="5">
        <f t="shared" si="128"/>
        <v>0</v>
      </c>
      <c r="G1018" s="10"/>
      <c r="H1018" s="10" t="str">
        <f t="shared" si="129"/>
        <v/>
      </c>
      <c r="I1018" s="5">
        <f>TRUNC(IF(G1018="",0,(IF(SUM(I$18:$I1017)&gt;=(0.25*$G$5),0,(IF((SUM($I$18:$I1017)+(0.25*$G$5))&gt;$G$5,(($G$5*0.25)-SUM(I$18:$I1017)),($G$5*G1018)))))),2)</f>
        <v>0</v>
      </c>
      <c r="J1018" s="5">
        <f>TRUNC(IF(H1018="",0,(IF(SUM($J$18:J1017)&gt;=(0.25*$G$5),0,(IF((SUM($J$18:$J1017)+(0.25*$G$5))&gt;+($G$5*0.25),(($G$5*0.25)-SUM($J$18:J1017)),($G$5*H1018)))))),2)</f>
        <v>0</v>
      </c>
      <c r="L1018" s="5">
        <f t="shared" si="123"/>
        <v>0</v>
      </c>
      <c r="M1018" s="5">
        <f t="shared" si="124"/>
        <v>0</v>
      </c>
      <c r="N1018" s="17"/>
      <c r="O1018" s="17"/>
      <c r="P1018" s="17"/>
      <c r="Q1018" s="5">
        <f t="shared" si="125"/>
        <v>0</v>
      </c>
      <c r="S1018" s="5">
        <f t="shared" si="126"/>
        <v>0</v>
      </c>
      <c r="T1018" s="5">
        <f t="shared" si="127"/>
        <v>0</v>
      </c>
      <c r="W1018" s="18"/>
    </row>
    <row r="1019" spans="1:23" x14ac:dyDescent="0.25">
      <c r="A1019" s="6">
        <f>+'IRS Interest Rates'!A2290</f>
        <v>46119</v>
      </c>
      <c r="C1019" s="9" t="str">
        <f>IF($D$3&gt;$A1019,"",IF($D$4&lt;$A1019,"",+'IRS Interest Rates'!$B2290))</f>
        <v/>
      </c>
      <c r="D1019" s="11">
        <f t="shared" si="122"/>
        <v>0</v>
      </c>
      <c r="E1019" s="11"/>
      <c r="F1019" s="5">
        <f t="shared" si="128"/>
        <v>0</v>
      </c>
      <c r="G1019" s="10"/>
      <c r="H1019" s="10" t="str">
        <f t="shared" si="129"/>
        <v/>
      </c>
      <c r="I1019" s="5">
        <f>TRUNC(IF(G1019="",0,(IF(SUM(I$18:$I1018)&gt;=(0.25*$G$5),0,(IF((SUM($I$18:$I1018)+(0.25*$G$5))&gt;$G$5,(($G$5*0.25)-SUM(I$18:$I1018)),($G$5*G1019)))))),2)</f>
        <v>0</v>
      </c>
      <c r="J1019" s="5">
        <f>TRUNC(IF(H1019="",0,(IF(SUM($J$18:J1018)&gt;=(0.25*$G$5),0,(IF((SUM($J$18:$J1018)+(0.25*$G$5))&gt;+($G$5*0.25),(($G$5*0.25)-SUM($J$18:J1018)),($G$5*H1019)))))),2)</f>
        <v>0</v>
      </c>
      <c r="L1019" s="5">
        <f t="shared" si="123"/>
        <v>0</v>
      </c>
      <c r="M1019" s="5">
        <f t="shared" si="124"/>
        <v>0</v>
      </c>
      <c r="N1019" s="17"/>
      <c r="O1019" s="17"/>
      <c r="P1019" s="17"/>
      <c r="Q1019" s="5">
        <f t="shared" si="125"/>
        <v>0</v>
      </c>
      <c r="S1019" s="5">
        <f t="shared" si="126"/>
        <v>0</v>
      </c>
      <c r="T1019" s="5">
        <f t="shared" si="127"/>
        <v>0</v>
      </c>
      <c r="W1019" s="18"/>
    </row>
    <row r="1020" spans="1:23" x14ac:dyDescent="0.25">
      <c r="A1020" s="6">
        <f>+'IRS Interest Rates'!A2291</f>
        <v>46120</v>
      </c>
      <c r="C1020" s="9" t="str">
        <f>IF($D$3&gt;$A1020,"",IF($D$4&lt;$A1020,"",+'IRS Interest Rates'!$B2291))</f>
        <v/>
      </c>
      <c r="D1020" s="11">
        <f t="shared" si="122"/>
        <v>0</v>
      </c>
      <c r="E1020" s="11"/>
      <c r="F1020" s="5">
        <f t="shared" si="128"/>
        <v>0</v>
      </c>
      <c r="G1020" s="10"/>
      <c r="H1020" s="10" t="str">
        <f t="shared" si="129"/>
        <v/>
      </c>
      <c r="I1020" s="5">
        <f>TRUNC(IF(G1020="",0,(IF(SUM(I$18:$I1019)&gt;=(0.25*$G$5),0,(IF((SUM($I$18:$I1019)+(0.25*$G$5))&gt;$G$5,(($G$5*0.25)-SUM(I$18:$I1019)),($G$5*G1020)))))),2)</f>
        <v>0</v>
      </c>
      <c r="J1020" s="5">
        <f>TRUNC(IF(H1020="",0,(IF(SUM($J$18:J1019)&gt;=(0.25*$G$5),0,(IF((SUM($J$18:$J1019)+(0.25*$G$5))&gt;+($G$5*0.25),(($G$5*0.25)-SUM($J$18:J1019)),($G$5*H1020)))))),2)</f>
        <v>0</v>
      </c>
      <c r="L1020" s="5">
        <f t="shared" si="123"/>
        <v>0</v>
      </c>
      <c r="M1020" s="5">
        <f t="shared" si="124"/>
        <v>0</v>
      </c>
      <c r="N1020" s="17"/>
      <c r="O1020" s="17"/>
      <c r="P1020" s="17"/>
      <c r="Q1020" s="5">
        <f t="shared" si="125"/>
        <v>0</v>
      </c>
      <c r="S1020" s="5">
        <f t="shared" si="126"/>
        <v>0</v>
      </c>
      <c r="T1020" s="5">
        <f t="shared" si="127"/>
        <v>0</v>
      </c>
      <c r="W1020" s="18"/>
    </row>
    <row r="1021" spans="1:23" x14ac:dyDescent="0.25">
      <c r="A1021" s="6">
        <f>+'IRS Interest Rates'!A2292</f>
        <v>46121</v>
      </c>
      <c r="C1021" s="9" t="str">
        <f>IF($D$3&gt;$A1021,"",IF($D$4&lt;$A1021,"",+'IRS Interest Rates'!$B2292))</f>
        <v/>
      </c>
      <c r="D1021" s="11">
        <f t="shared" si="122"/>
        <v>0</v>
      </c>
      <c r="E1021" s="11"/>
      <c r="F1021" s="5">
        <f t="shared" si="128"/>
        <v>0</v>
      </c>
      <c r="G1021" s="10"/>
      <c r="H1021" s="10" t="str">
        <f t="shared" si="129"/>
        <v/>
      </c>
      <c r="I1021" s="5">
        <f>TRUNC(IF(G1021="",0,(IF(SUM(I$18:$I1020)&gt;=(0.25*$G$5),0,(IF((SUM($I$18:$I1020)+(0.25*$G$5))&gt;$G$5,(($G$5*0.25)-SUM(I$18:$I1020)),($G$5*G1021)))))),2)</f>
        <v>0</v>
      </c>
      <c r="J1021" s="5">
        <f>TRUNC(IF(H1021="",0,(IF(SUM($J$18:J1020)&gt;=(0.25*$G$5),0,(IF((SUM($J$18:$J1020)+(0.25*$G$5))&gt;+($G$5*0.25),(($G$5*0.25)-SUM($J$18:J1020)),($G$5*H1021)))))),2)</f>
        <v>0</v>
      </c>
      <c r="L1021" s="5">
        <f t="shared" si="123"/>
        <v>0</v>
      </c>
      <c r="M1021" s="5">
        <f t="shared" si="124"/>
        <v>0</v>
      </c>
      <c r="N1021" s="17"/>
      <c r="O1021" s="17"/>
      <c r="P1021" s="17"/>
      <c r="Q1021" s="5">
        <f t="shared" si="125"/>
        <v>0</v>
      </c>
      <c r="S1021" s="5">
        <f t="shared" si="126"/>
        <v>0</v>
      </c>
      <c r="T1021" s="5">
        <f t="shared" si="127"/>
        <v>0</v>
      </c>
      <c r="W1021" s="18"/>
    </row>
    <row r="1022" spans="1:23" x14ac:dyDescent="0.25">
      <c r="A1022" s="6">
        <f>+'IRS Interest Rates'!A2293</f>
        <v>46122</v>
      </c>
      <c r="C1022" s="9" t="str">
        <f>IF($D$3&gt;$A1022,"",IF($D$4&lt;$A1022,"",+'IRS Interest Rates'!$B2293))</f>
        <v/>
      </c>
      <c r="D1022" s="11">
        <f t="shared" si="122"/>
        <v>0</v>
      </c>
      <c r="E1022" s="11"/>
      <c r="F1022" s="5">
        <f t="shared" si="128"/>
        <v>0</v>
      </c>
      <c r="G1022" s="10"/>
      <c r="H1022" s="10" t="str">
        <f t="shared" si="129"/>
        <v/>
      </c>
      <c r="I1022" s="5">
        <f>TRUNC(IF(G1022="",0,(IF(SUM(I$18:$I1021)&gt;=(0.25*$G$5),0,(IF((SUM($I$18:$I1021)+(0.25*$G$5))&gt;$G$5,(($G$5*0.25)-SUM(I$18:$I1021)),($G$5*G1022)))))),2)</f>
        <v>0</v>
      </c>
      <c r="J1022" s="5">
        <f>TRUNC(IF(H1022="",0,(IF(SUM($J$18:J1021)&gt;=(0.25*$G$5),0,(IF((SUM($J$18:$J1021)+(0.25*$G$5))&gt;+($G$5*0.25),(($G$5*0.25)-SUM($J$18:J1021)),($G$5*H1022)))))),2)</f>
        <v>0</v>
      </c>
      <c r="L1022" s="5">
        <f t="shared" si="123"/>
        <v>0</v>
      </c>
      <c r="M1022" s="5">
        <f t="shared" si="124"/>
        <v>0</v>
      </c>
      <c r="N1022" s="17"/>
      <c r="O1022" s="17"/>
      <c r="P1022" s="17"/>
      <c r="Q1022" s="5">
        <f t="shared" si="125"/>
        <v>0</v>
      </c>
      <c r="S1022" s="5">
        <f t="shared" si="126"/>
        <v>0</v>
      </c>
      <c r="T1022" s="5">
        <f t="shared" si="127"/>
        <v>0</v>
      </c>
      <c r="W1022" s="18"/>
    </row>
    <row r="1023" spans="1:23" x14ac:dyDescent="0.25">
      <c r="A1023" s="6">
        <f>+'IRS Interest Rates'!A2294</f>
        <v>46123</v>
      </c>
      <c r="C1023" s="9" t="str">
        <f>IF($D$3&gt;$A1023,"",IF($D$4&lt;$A1023,"",+'IRS Interest Rates'!$B2294))</f>
        <v/>
      </c>
      <c r="D1023" s="11">
        <f t="shared" si="122"/>
        <v>0</v>
      </c>
      <c r="E1023" s="11"/>
      <c r="F1023" s="5">
        <f t="shared" si="128"/>
        <v>0</v>
      </c>
      <c r="G1023" s="10"/>
      <c r="H1023" s="10" t="str">
        <f t="shared" si="129"/>
        <v/>
      </c>
      <c r="I1023" s="5">
        <f>TRUNC(IF(G1023="",0,(IF(SUM(I$18:$I1022)&gt;=(0.25*$G$5),0,(IF((SUM($I$18:$I1022)+(0.25*$G$5))&gt;$G$5,(($G$5*0.25)-SUM(I$18:$I1022)),($G$5*G1023)))))),2)</f>
        <v>0</v>
      </c>
      <c r="J1023" s="5">
        <f>TRUNC(IF(H1023="",0,(IF(SUM($J$18:J1022)&gt;=(0.25*$G$5),0,(IF((SUM($J$18:$J1022)+(0.25*$G$5))&gt;+($G$5*0.25),(($G$5*0.25)-SUM($J$18:J1022)),($G$5*H1023)))))),2)</f>
        <v>0</v>
      </c>
      <c r="L1023" s="5">
        <f t="shared" si="123"/>
        <v>0</v>
      </c>
      <c r="M1023" s="5">
        <f t="shared" si="124"/>
        <v>0</v>
      </c>
      <c r="N1023" s="17"/>
      <c r="O1023" s="17"/>
      <c r="P1023" s="17"/>
      <c r="Q1023" s="5">
        <f t="shared" si="125"/>
        <v>0</v>
      </c>
      <c r="S1023" s="5">
        <f t="shared" si="126"/>
        <v>0</v>
      </c>
      <c r="T1023" s="5">
        <f t="shared" si="127"/>
        <v>0</v>
      </c>
      <c r="W1023" s="18"/>
    </row>
    <row r="1024" spans="1:23" x14ac:dyDescent="0.25">
      <c r="A1024" s="6">
        <f>+'IRS Interest Rates'!A2295</f>
        <v>46124</v>
      </c>
      <c r="C1024" s="9" t="str">
        <f>IF($D$3&gt;$A1024,"",IF($D$4&lt;$A1024,"",+'IRS Interest Rates'!$B2295))</f>
        <v/>
      </c>
      <c r="D1024" s="11">
        <f t="shared" si="122"/>
        <v>0</v>
      </c>
      <c r="E1024" s="11"/>
      <c r="F1024" s="5">
        <f t="shared" si="128"/>
        <v>0</v>
      </c>
      <c r="G1024" s="10"/>
      <c r="H1024" s="10" t="str">
        <f t="shared" si="129"/>
        <v/>
      </c>
      <c r="I1024" s="5">
        <f>TRUNC(IF(G1024="",0,(IF(SUM(I$18:$I1023)&gt;=(0.25*$G$5),0,(IF((SUM($I$18:$I1023)+(0.25*$G$5))&gt;$G$5,(($G$5*0.25)-SUM(I$18:$I1023)),($G$5*G1024)))))),2)</f>
        <v>0</v>
      </c>
      <c r="J1024" s="5">
        <f>TRUNC(IF(H1024="",0,(IF(SUM($J$18:J1023)&gt;=(0.25*$G$5),0,(IF((SUM($J$18:$J1023)+(0.25*$G$5))&gt;+($G$5*0.25),(($G$5*0.25)-SUM($J$18:J1023)),($G$5*H1024)))))),2)</f>
        <v>0</v>
      </c>
      <c r="L1024" s="5">
        <f t="shared" si="123"/>
        <v>0</v>
      </c>
      <c r="M1024" s="5">
        <f t="shared" si="124"/>
        <v>0</v>
      </c>
      <c r="N1024" s="17"/>
      <c r="O1024" s="17"/>
      <c r="P1024" s="17"/>
      <c r="Q1024" s="5">
        <f t="shared" si="125"/>
        <v>0</v>
      </c>
      <c r="S1024" s="5">
        <f t="shared" si="126"/>
        <v>0</v>
      </c>
      <c r="T1024" s="5">
        <f t="shared" si="127"/>
        <v>0</v>
      </c>
      <c r="W1024" s="18"/>
    </row>
    <row r="1025" spans="1:23" x14ac:dyDescent="0.25">
      <c r="A1025" s="6">
        <f>+'IRS Interest Rates'!A2296</f>
        <v>46125</v>
      </c>
      <c r="C1025" s="9" t="str">
        <f>IF($D$3&gt;$A1025,"",IF($D$4&lt;$A1025,"",+'IRS Interest Rates'!$B2296))</f>
        <v/>
      </c>
      <c r="D1025" s="11">
        <f t="shared" si="122"/>
        <v>0</v>
      </c>
      <c r="E1025" s="11"/>
      <c r="F1025" s="5">
        <f t="shared" si="128"/>
        <v>0</v>
      </c>
      <c r="G1025" s="10"/>
      <c r="H1025" s="10" t="str">
        <f t="shared" si="129"/>
        <v/>
      </c>
      <c r="I1025" s="5">
        <f>TRUNC(IF(G1025="",0,(IF(SUM(I$18:$I1024)&gt;=(0.25*$G$5),0,(IF((SUM($I$18:$I1024)+(0.25*$G$5))&gt;$G$5,(($G$5*0.25)-SUM(I$18:$I1024)),($G$5*G1025)))))),2)</f>
        <v>0</v>
      </c>
      <c r="J1025" s="5">
        <f>TRUNC(IF(H1025="",0,(IF(SUM($J$18:J1024)&gt;=(0.25*$G$5),0,(IF((SUM($J$18:$J1024)+(0.25*$G$5))&gt;+($G$5*0.25),(($G$5*0.25)-SUM($J$18:J1024)),($G$5*H1025)))))),2)</f>
        <v>0</v>
      </c>
      <c r="L1025" s="5">
        <f t="shared" si="123"/>
        <v>0</v>
      </c>
      <c r="M1025" s="5">
        <f t="shared" si="124"/>
        <v>0</v>
      </c>
      <c r="N1025" s="17"/>
      <c r="O1025" s="17"/>
      <c r="P1025" s="17"/>
      <c r="Q1025" s="5">
        <f t="shared" si="125"/>
        <v>0</v>
      </c>
      <c r="S1025" s="5">
        <f t="shared" si="126"/>
        <v>0</v>
      </c>
      <c r="T1025" s="5">
        <f t="shared" si="127"/>
        <v>0</v>
      </c>
      <c r="W1025" s="18"/>
    </row>
    <row r="1026" spans="1:23" x14ac:dyDescent="0.25">
      <c r="A1026" s="6">
        <f>+'IRS Interest Rates'!A2297</f>
        <v>46126</v>
      </c>
      <c r="C1026" s="9" t="str">
        <f>IF($D$3&gt;$A1026,"",IF($D$4&lt;$A1026,"",+'IRS Interest Rates'!$B2297))</f>
        <v/>
      </c>
      <c r="D1026" s="11">
        <f t="shared" si="122"/>
        <v>0</v>
      </c>
      <c r="E1026" s="11"/>
      <c r="F1026" s="5">
        <f t="shared" si="128"/>
        <v>0</v>
      </c>
      <c r="G1026" s="10"/>
      <c r="H1026" s="10" t="str">
        <f t="shared" si="129"/>
        <v/>
      </c>
      <c r="I1026" s="5">
        <f>TRUNC(IF(G1026="",0,(IF(SUM(I$18:$I1025)&gt;=(0.25*$G$5),0,(IF((SUM($I$18:$I1025)+(0.25*$G$5))&gt;$G$5,(($G$5*0.25)-SUM(I$18:$I1025)),($G$5*G1026)))))),2)</f>
        <v>0</v>
      </c>
      <c r="J1026" s="5">
        <f>TRUNC(IF(H1026="",0,(IF(SUM($J$18:J1025)&gt;=(0.25*$G$5),0,(IF((SUM($J$18:$J1025)+(0.25*$G$5))&gt;+($G$5*0.25),(($G$5*0.25)-SUM($J$18:J1025)),($G$5*H1026)))))),2)</f>
        <v>0</v>
      </c>
      <c r="L1026" s="5">
        <f t="shared" si="123"/>
        <v>0</v>
      </c>
      <c r="M1026" s="5">
        <f t="shared" si="124"/>
        <v>0</v>
      </c>
      <c r="N1026" s="17"/>
      <c r="O1026" s="17"/>
      <c r="P1026" s="17"/>
      <c r="Q1026" s="5">
        <f t="shared" si="125"/>
        <v>0</v>
      </c>
      <c r="S1026" s="5">
        <f t="shared" si="126"/>
        <v>0</v>
      </c>
      <c r="T1026" s="5">
        <f t="shared" si="127"/>
        <v>0</v>
      </c>
      <c r="W1026" s="18"/>
    </row>
    <row r="1027" spans="1:23" x14ac:dyDescent="0.25">
      <c r="A1027" s="6">
        <f>+'IRS Interest Rates'!A2298</f>
        <v>46127</v>
      </c>
      <c r="C1027" s="9" t="str">
        <f>IF($D$3&gt;$A1027,"",IF($D$4&lt;$A1027,"",+'IRS Interest Rates'!$B2298))</f>
        <v/>
      </c>
      <c r="D1027" s="11">
        <f t="shared" si="122"/>
        <v>0</v>
      </c>
      <c r="E1027" s="11"/>
      <c r="F1027" s="5">
        <f t="shared" si="128"/>
        <v>0</v>
      </c>
      <c r="G1027" s="10"/>
      <c r="H1027" s="10" t="str">
        <f t="shared" si="129"/>
        <v/>
      </c>
      <c r="I1027" s="5">
        <f>TRUNC(IF(G1027="",0,(IF(SUM(I$18:$I1026)&gt;=(0.25*$G$5),0,(IF((SUM($I$18:$I1026)+(0.25*$G$5))&gt;$G$5,(($G$5*0.25)-SUM(I$18:$I1026)),($G$5*G1027)))))),2)</f>
        <v>0</v>
      </c>
      <c r="J1027" s="5">
        <f>TRUNC(IF(H1027="",0,(IF(SUM($J$18:J1026)&gt;=(0.25*$G$5),0,(IF((SUM($J$18:$J1026)+(0.25*$G$5))&gt;+($G$5*0.25),(($G$5*0.25)-SUM($J$18:J1026)),($G$5*H1027)))))),2)</f>
        <v>0</v>
      </c>
      <c r="L1027" s="5">
        <f t="shared" si="123"/>
        <v>0</v>
      </c>
      <c r="M1027" s="5">
        <f t="shared" si="124"/>
        <v>0</v>
      </c>
      <c r="N1027" s="17"/>
      <c r="O1027" s="17"/>
      <c r="P1027" s="17"/>
      <c r="Q1027" s="5">
        <f t="shared" si="125"/>
        <v>0</v>
      </c>
      <c r="S1027" s="5">
        <f t="shared" si="126"/>
        <v>0</v>
      </c>
      <c r="T1027" s="5">
        <f t="shared" si="127"/>
        <v>0</v>
      </c>
      <c r="W1027" s="18"/>
    </row>
    <row r="1028" spans="1:23" x14ac:dyDescent="0.25">
      <c r="A1028" s="6">
        <f>+'IRS Interest Rates'!A2299</f>
        <v>46128</v>
      </c>
      <c r="C1028" s="9" t="str">
        <f>IF($D$3&gt;$A1028,"",IF($D$4&lt;$A1028,"",+'IRS Interest Rates'!$B2299))</f>
        <v/>
      </c>
      <c r="D1028" s="11">
        <f t="shared" si="122"/>
        <v>0</v>
      </c>
      <c r="E1028" s="11"/>
      <c r="F1028" s="5">
        <f t="shared" si="128"/>
        <v>0</v>
      </c>
      <c r="G1028" s="10"/>
      <c r="H1028" s="10" t="str">
        <f t="shared" si="129"/>
        <v/>
      </c>
      <c r="I1028" s="5">
        <f>TRUNC(IF(G1028="",0,(IF(SUM(I$18:$I1027)&gt;=(0.25*$G$5),0,(IF((SUM($I$18:$I1027)+(0.25*$G$5))&gt;$G$5,(($G$5*0.25)-SUM(I$18:$I1027)),($G$5*G1028)))))),2)</f>
        <v>0</v>
      </c>
      <c r="J1028" s="5">
        <f>TRUNC(IF(H1028="",0,(IF(SUM($J$18:J1027)&gt;=(0.25*$G$5),0,(IF((SUM($J$18:$J1027)+(0.25*$G$5))&gt;+($G$5*0.25),(($G$5*0.25)-SUM($J$18:J1027)),($G$5*H1028)))))),2)</f>
        <v>0</v>
      </c>
      <c r="L1028" s="5">
        <f t="shared" si="123"/>
        <v>0</v>
      </c>
      <c r="M1028" s="5">
        <f t="shared" si="124"/>
        <v>0</v>
      </c>
      <c r="N1028" s="17"/>
      <c r="O1028" s="17"/>
      <c r="P1028" s="17"/>
      <c r="Q1028" s="5">
        <f t="shared" si="125"/>
        <v>0</v>
      </c>
      <c r="S1028" s="5">
        <f t="shared" si="126"/>
        <v>0</v>
      </c>
      <c r="T1028" s="5">
        <f t="shared" si="127"/>
        <v>0</v>
      </c>
      <c r="W1028" s="18"/>
    </row>
    <row r="1029" spans="1:23" x14ac:dyDescent="0.25">
      <c r="A1029" s="6">
        <f>+'IRS Interest Rates'!A2300</f>
        <v>46129</v>
      </c>
      <c r="C1029" s="9" t="str">
        <f>IF($D$3&gt;$A1029,"",IF($D$4&lt;$A1029,"",+'IRS Interest Rates'!$B2300))</f>
        <v/>
      </c>
      <c r="D1029" s="11">
        <f t="shared" si="122"/>
        <v>0</v>
      </c>
      <c r="E1029" s="11"/>
      <c r="F1029" s="5">
        <f t="shared" si="128"/>
        <v>0</v>
      </c>
      <c r="G1029" s="10"/>
      <c r="H1029" s="10" t="str">
        <f t="shared" si="129"/>
        <v/>
      </c>
      <c r="I1029" s="5">
        <f>TRUNC(IF(G1029="",0,(IF(SUM(I$18:$I1028)&gt;=(0.25*$G$5),0,(IF((SUM($I$18:$I1028)+(0.25*$G$5))&gt;$G$5,(($G$5*0.25)-SUM(I$18:$I1028)),($G$5*G1029)))))),2)</f>
        <v>0</v>
      </c>
      <c r="J1029" s="5">
        <f>TRUNC(IF(H1029="",0,(IF(SUM($J$18:J1028)&gt;=(0.25*$G$5),0,(IF((SUM($J$18:$J1028)+(0.25*$G$5))&gt;+($G$5*0.25),(($G$5*0.25)-SUM($J$18:J1028)),($G$5*H1029)))))),2)</f>
        <v>0</v>
      </c>
      <c r="L1029" s="5">
        <f t="shared" si="123"/>
        <v>0</v>
      </c>
      <c r="M1029" s="5">
        <f t="shared" si="124"/>
        <v>0</v>
      </c>
      <c r="N1029" s="17"/>
      <c r="O1029" s="17"/>
      <c r="P1029" s="17"/>
      <c r="Q1029" s="5">
        <f t="shared" si="125"/>
        <v>0</v>
      </c>
      <c r="S1029" s="5">
        <f t="shared" si="126"/>
        <v>0</v>
      </c>
      <c r="T1029" s="5">
        <f t="shared" si="127"/>
        <v>0</v>
      </c>
      <c r="W1029" s="18"/>
    </row>
    <row r="1030" spans="1:23" x14ac:dyDescent="0.25">
      <c r="A1030" s="6">
        <f>+'IRS Interest Rates'!A2301</f>
        <v>46130</v>
      </c>
      <c r="C1030" s="9" t="str">
        <f>IF($D$3&gt;$A1030,"",IF($D$4&lt;$A1030,"",+'IRS Interest Rates'!$B2301))</f>
        <v/>
      </c>
      <c r="D1030" s="11">
        <f t="shared" si="122"/>
        <v>0</v>
      </c>
      <c r="E1030" s="11"/>
      <c r="F1030" s="5">
        <f t="shared" si="128"/>
        <v>0</v>
      </c>
      <c r="G1030" s="10"/>
      <c r="H1030" s="10" t="str">
        <f t="shared" si="129"/>
        <v/>
      </c>
      <c r="I1030" s="5">
        <f>TRUNC(IF(G1030="",0,(IF(SUM(I$18:$I1029)&gt;=(0.25*$G$5),0,(IF((SUM($I$18:$I1029)+(0.25*$G$5))&gt;$G$5,(($G$5*0.25)-SUM(I$18:$I1029)),($G$5*G1030)))))),2)</f>
        <v>0</v>
      </c>
      <c r="J1030" s="5">
        <f>TRUNC(IF(H1030="",0,(IF(SUM($J$18:J1029)&gt;=(0.25*$G$5),0,(IF((SUM($J$18:$J1029)+(0.25*$G$5))&gt;+($G$5*0.25),(($G$5*0.25)-SUM($J$18:J1029)),($G$5*H1030)))))),2)</f>
        <v>0</v>
      </c>
      <c r="L1030" s="5">
        <f t="shared" si="123"/>
        <v>0</v>
      </c>
      <c r="M1030" s="5">
        <f t="shared" si="124"/>
        <v>0</v>
      </c>
      <c r="N1030" s="17"/>
      <c r="O1030" s="17"/>
      <c r="P1030" s="17"/>
      <c r="Q1030" s="5">
        <f t="shared" si="125"/>
        <v>0</v>
      </c>
      <c r="S1030" s="5">
        <f t="shared" si="126"/>
        <v>0</v>
      </c>
      <c r="T1030" s="5">
        <f t="shared" si="127"/>
        <v>0</v>
      </c>
      <c r="W1030" s="18"/>
    </row>
    <row r="1031" spans="1:23" x14ac:dyDescent="0.25">
      <c r="A1031" s="6">
        <f>+'IRS Interest Rates'!A2302</f>
        <v>46131</v>
      </c>
      <c r="C1031" s="9" t="str">
        <f>IF($D$3&gt;$A1031,"",IF($D$4&lt;$A1031,"",+'IRS Interest Rates'!$B2302))</f>
        <v/>
      </c>
      <c r="D1031" s="11">
        <f t="shared" si="122"/>
        <v>0</v>
      </c>
      <c r="E1031" s="11"/>
      <c r="F1031" s="5">
        <f t="shared" si="128"/>
        <v>0</v>
      </c>
      <c r="G1031" s="10"/>
      <c r="H1031" s="10" t="str">
        <f t="shared" si="129"/>
        <v/>
      </c>
      <c r="I1031" s="5">
        <f>TRUNC(IF(G1031="",0,(IF(SUM(I$18:$I1030)&gt;=(0.25*$G$5),0,(IF((SUM($I$18:$I1030)+(0.25*$G$5))&gt;$G$5,(($G$5*0.25)-SUM(I$18:$I1030)),($G$5*G1031)))))),2)</f>
        <v>0</v>
      </c>
      <c r="J1031" s="5">
        <f>TRUNC(IF(H1031="",0,(IF(SUM($J$18:J1030)&gt;=(0.25*$G$5),0,(IF((SUM($J$18:$J1030)+(0.25*$G$5))&gt;+($G$5*0.25),(($G$5*0.25)-SUM($J$18:J1030)),($G$5*H1031)))))),2)</f>
        <v>0</v>
      </c>
      <c r="L1031" s="5">
        <f t="shared" si="123"/>
        <v>0</v>
      </c>
      <c r="M1031" s="5">
        <f t="shared" si="124"/>
        <v>0</v>
      </c>
      <c r="N1031" s="17"/>
      <c r="O1031" s="17"/>
      <c r="P1031" s="17"/>
      <c r="Q1031" s="5">
        <f t="shared" si="125"/>
        <v>0</v>
      </c>
      <c r="S1031" s="5">
        <f t="shared" si="126"/>
        <v>0</v>
      </c>
      <c r="T1031" s="5">
        <f t="shared" si="127"/>
        <v>0</v>
      </c>
      <c r="W1031" s="18"/>
    </row>
    <row r="1032" spans="1:23" x14ac:dyDescent="0.25">
      <c r="A1032" s="6">
        <f>+'IRS Interest Rates'!A2303</f>
        <v>46132</v>
      </c>
      <c r="C1032" s="9" t="str">
        <f>IF($D$3&gt;$A1032,"",IF($D$4&lt;$A1032,"",+'IRS Interest Rates'!$B2303))</f>
        <v/>
      </c>
      <c r="D1032" s="11">
        <f t="shared" si="122"/>
        <v>0</v>
      </c>
      <c r="E1032" s="11"/>
      <c r="F1032" s="5">
        <f t="shared" si="128"/>
        <v>0</v>
      </c>
      <c r="G1032" s="10"/>
      <c r="H1032" s="10" t="str">
        <f t="shared" si="129"/>
        <v/>
      </c>
      <c r="I1032" s="5">
        <f>TRUNC(IF(G1032="",0,(IF(SUM(I$18:$I1031)&gt;=(0.25*$G$5),0,(IF((SUM($I$18:$I1031)+(0.25*$G$5))&gt;$G$5,(($G$5*0.25)-SUM(I$18:$I1031)),($G$5*G1032)))))),2)</f>
        <v>0</v>
      </c>
      <c r="J1032" s="5">
        <f>TRUNC(IF(H1032="",0,(IF(SUM($J$18:J1031)&gt;=(0.25*$G$5),0,(IF((SUM($J$18:$J1031)+(0.25*$G$5))&gt;+($G$5*0.25),(($G$5*0.25)-SUM($J$18:J1031)),($G$5*H1032)))))),2)</f>
        <v>0</v>
      </c>
      <c r="L1032" s="5">
        <f t="shared" si="123"/>
        <v>0</v>
      </c>
      <c r="M1032" s="5">
        <f t="shared" si="124"/>
        <v>0</v>
      </c>
      <c r="N1032" s="17"/>
      <c r="O1032" s="17"/>
      <c r="P1032" s="17"/>
      <c r="Q1032" s="5">
        <f t="shared" si="125"/>
        <v>0</v>
      </c>
      <c r="S1032" s="5">
        <f t="shared" si="126"/>
        <v>0</v>
      </c>
      <c r="T1032" s="5">
        <f t="shared" si="127"/>
        <v>0</v>
      </c>
      <c r="W1032" s="18"/>
    </row>
    <row r="1033" spans="1:23" x14ac:dyDescent="0.25">
      <c r="A1033" s="6">
        <f>+'IRS Interest Rates'!A2304</f>
        <v>46133</v>
      </c>
      <c r="C1033" s="9" t="str">
        <f>IF($D$3&gt;$A1033,"",IF($D$4&lt;$A1033,"",+'IRS Interest Rates'!$B2304))</f>
        <v/>
      </c>
      <c r="D1033" s="11">
        <f t="shared" si="122"/>
        <v>0</v>
      </c>
      <c r="E1033" s="11"/>
      <c r="F1033" s="5">
        <f t="shared" si="128"/>
        <v>0</v>
      </c>
      <c r="G1033" s="10"/>
      <c r="H1033" s="10" t="str">
        <f t="shared" si="129"/>
        <v/>
      </c>
      <c r="I1033" s="5">
        <f>TRUNC(IF(G1033="",0,(IF(SUM(I$18:$I1032)&gt;=(0.25*$G$5),0,(IF((SUM($I$18:$I1032)+(0.25*$G$5))&gt;$G$5,(($G$5*0.25)-SUM(I$18:$I1032)),($G$5*G1033)))))),2)</f>
        <v>0</v>
      </c>
      <c r="J1033" s="5">
        <f>TRUNC(IF(H1033="",0,(IF(SUM($J$18:J1032)&gt;=(0.25*$G$5),0,(IF((SUM($J$18:$J1032)+(0.25*$G$5))&gt;+($G$5*0.25),(($G$5*0.25)-SUM($J$18:J1032)),($G$5*H1033)))))),2)</f>
        <v>0</v>
      </c>
      <c r="L1033" s="5">
        <f t="shared" si="123"/>
        <v>0</v>
      </c>
      <c r="M1033" s="5">
        <f t="shared" si="124"/>
        <v>0</v>
      </c>
      <c r="N1033" s="17"/>
      <c r="O1033" s="17"/>
      <c r="P1033" s="17"/>
      <c r="Q1033" s="5">
        <f t="shared" si="125"/>
        <v>0</v>
      </c>
      <c r="S1033" s="5">
        <f t="shared" si="126"/>
        <v>0</v>
      </c>
      <c r="T1033" s="5">
        <f t="shared" si="127"/>
        <v>0</v>
      </c>
      <c r="W1033" s="18"/>
    </row>
    <row r="1034" spans="1:23" x14ac:dyDescent="0.25">
      <c r="A1034" s="6">
        <f>+'IRS Interest Rates'!A2305</f>
        <v>46134</v>
      </c>
      <c r="C1034" s="9" t="str">
        <f>IF($D$3&gt;$A1034,"",IF($D$4&lt;$A1034,"",+'IRS Interest Rates'!$B2305))</f>
        <v/>
      </c>
      <c r="D1034" s="11">
        <f t="shared" si="122"/>
        <v>0</v>
      </c>
      <c r="E1034" s="11"/>
      <c r="F1034" s="5">
        <f t="shared" si="128"/>
        <v>0</v>
      </c>
      <c r="G1034" s="10"/>
      <c r="H1034" s="10" t="str">
        <f t="shared" si="129"/>
        <v/>
      </c>
      <c r="I1034" s="5">
        <f>TRUNC(IF(G1034="",0,(IF(SUM(I$18:$I1033)&gt;=(0.25*$G$5),0,(IF((SUM($I$18:$I1033)+(0.25*$G$5))&gt;$G$5,(($G$5*0.25)-SUM(I$18:$I1033)),($G$5*G1034)))))),2)</f>
        <v>0</v>
      </c>
      <c r="J1034" s="5">
        <f>TRUNC(IF(H1034="",0,(IF(SUM($J$18:J1033)&gt;=(0.25*$G$5),0,(IF((SUM($J$18:$J1033)+(0.25*$G$5))&gt;+($G$5*0.25),(($G$5*0.25)-SUM($J$18:J1033)),($G$5*H1034)))))),2)</f>
        <v>0</v>
      </c>
      <c r="L1034" s="5">
        <f t="shared" si="123"/>
        <v>0</v>
      </c>
      <c r="M1034" s="5">
        <f t="shared" si="124"/>
        <v>0</v>
      </c>
      <c r="N1034" s="17"/>
      <c r="O1034" s="17"/>
      <c r="P1034" s="17"/>
      <c r="Q1034" s="5">
        <f t="shared" si="125"/>
        <v>0</v>
      </c>
      <c r="S1034" s="5">
        <f t="shared" si="126"/>
        <v>0</v>
      </c>
      <c r="T1034" s="5">
        <f t="shared" si="127"/>
        <v>0</v>
      </c>
      <c r="W1034" s="18"/>
    </row>
    <row r="1035" spans="1:23" x14ac:dyDescent="0.25">
      <c r="A1035" s="6">
        <f>+'IRS Interest Rates'!A2306</f>
        <v>46135</v>
      </c>
      <c r="C1035" s="9" t="str">
        <f>IF($D$3&gt;$A1035,"",IF($D$4&lt;$A1035,"",+'IRS Interest Rates'!$B2306))</f>
        <v/>
      </c>
      <c r="D1035" s="11">
        <f t="shared" si="122"/>
        <v>0</v>
      </c>
      <c r="E1035" s="11"/>
      <c r="F1035" s="5">
        <f t="shared" si="128"/>
        <v>0</v>
      </c>
      <c r="G1035" s="10"/>
      <c r="H1035" s="10" t="str">
        <f t="shared" si="129"/>
        <v/>
      </c>
      <c r="I1035" s="5">
        <f>TRUNC(IF(G1035="",0,(IF(SUM(I$18:$I1034)&gt;=(0.25*$G$5),0,(IF((SUM($I$18:$I1034)+(0.25*$G$5))&gt;$G$5,(($G$5*0.25)-SUM(I$18:$I1034)),($G$5*G1035)))))),2)</f>
        <v>0</v>
      </c>
      <c r="J1035" s="5">
        <f>TRUNC(IF(H1035="",0,(IF(SUM($J$18:J1034)&gt;=(0.25*$G$5),0,(IF((SUM($J$18:$J1034)+(0.25*$G$5))&gt;+($G$5*0.25),(($G$5*0.25)-SUM($J$18:J1034)),($G$5*H1035)))))),2)</f>
        <v>0</v>
      </c>
      <c r="L1035" s="5">
        <f t="shared" si="123"/>
        <v>0</v>
      </c>
      <c r="M1035" s="5">
        <f t="shared" si="124"/>
        <v>0</v>
      </c>
      <c r="N1035" s="17"/>
      <c r="O1035" s="17"/>
      <c r="P1035" s="17"/>
      <c r="Q1035" s="5">
        <f t="shared" si="125"/>
        <v>0</v>
      </c>
      <c r="S1035" s="5">
        <f t="shared" si="126"/>
        <v>0</v>
      </c>
      <c r="T1035" s="5">
        <f t="shared" si="127"/>
        <v>0</v>
      </c>
      <c r="W1035" s="18"/>
    </row>
    <row r="1036" spans="1:23" x14ac:dyDescent="0.25">
      <c r="A1036" s="6">
        <f>+'IRS Interest Rates'!A2307</f>
        <v>46136</v>
      </c>
      <c r="C1036" s="9" t="str">
        <f>IF($D$3&gt;$A1036,"",IF($D$4&lt;$A1036,"",+'IRS Interest Rates'!$B2307))</f>
        <v/>
      </c>
      <c r="D1036" s="11">
        <f t="shared" ref="D1036:D1099" si="130">IF(C1036="",0,C1036/365)</f>
        <v>0</v>
      </c>
      <c r="E1036" s="11"/>
      <c r="F1036" s="5">
        <f t="shared" si="128"/>
        <v>0</v>
      </c>
      <c r="G1036" s="10"/>
      <c r="H1036" s="10" t="str">
        <f t="shared" si="129"/>
        <v/>
      </c>
      <c r="I1036" s="5">
        <f>TRUNC(IF(G1036="",0,(IF(SUM(I$18:$I1035)&gt;=(0.25*$G$5),0,(IF((SUM($I$18:$I1035)+(0.25*$G$5))&gt;$G$5,(($G$5*0.25)-SUM(I$18:$I1035)),($G$5*G1036)))))),2)</f>
        <v>0</v>
      </c>
      <c r="J1036" s="5">
        <f>TRUNC(IF(H1036="",0,(IF(SUM($J$18:J1035)&gt;=(0.25*$G$5),0,(IF((SUM($J$18:$J1035)+(0.25*$G$5))&gt;+($G$5*0.25),(($G$5*0.25)-SUM($J$18:J1035)),($G$5*H1036)))))),2)</f>
        <v>0</v>
      </c>
      <c r="L1036" s="5">
        <f t="shared" si="123"/>
        <v>0</v>
      </c>
      <c r="M1036" s="5">
        <f t="shared" si="124"/>
        <v>0</v>
      </c>
      <c r="N1036" s="17"/>
      <c r="O1036" s="17"/>
      <c r="P1036" s="17"/>
      <c r="Q1036" s="5">
        <f t="shared" si="125"/>
        <v>0</v>
      </c>
      <c r="S1036" s="5">
        <f t="shared" si="126"/>
        <v>0</v>
      </c>
      <c r="T1036" s="5">
        <f t="shared" si="127"/>
        <v>0</v>
      </c>
      <c r="W1036" s="18"/>
    </row>
    <row r="1037" spans="1:23" x14ac:dyDescent="0.25">
      <c r="A1037" s="6">
        <f>+'IRS Interest Rates'!A2308</f>
        <v>46137</v>
      </c>
      <c r="C1037" s="9" t="str">
        <f>IF($D$3&gt;$A1037,"",IF($D$4&lt;$A1037,"",+'IRS Interest Rates'!$B2308))</f>
        <v/>
      </c>
      <c r="D1037" s="11">
        <f t="shared" si="130"/>
        <v>0</v>
      </c>
      <c r="E1037" s="11"/>
      <c r="F1037" s="5">
        <f t="shared" si="128"/>
        <v>0</v>
      </c>
      <c r="G1037" s="10"/>
      <c r="H1037" s="10" t="str">
        <f t="shared" si="129"/>
        <v/>
      </c>
      <c r="I1037" s="5">
        <f>TRUNC(IF(G1037="",0,(IF(SUM(I$18:$I1036)&gt;=(0.25*$G$5),0,(IF((SUM($I$18:$I1036)+(0.25*$G$5))&gt;$G$5,(($G$5*0.25)-SUM(I$18:$I1036)),($G$5*G1037)))))),2)</f>
        <v>0</v>
      </c>
      <c r="J1037" s="5">
        <f>TRUNC(IF(H1037="",0,(IF(SUM($J$18:J1036)&gt;=(0.25*$G$5),0,(IF((SUM($J$18:$J1036)+(0.25*$G$5))&gt;+($G$5*0.25),(($G$5*0.25)-SUM($J$18:J1036)),($G$5*H1037)))))),2)</f>
        <v>0</v>
      </c>
      <c r="L1037" s="5">
        <f t="shared" si="123"/>
        <v>0</v>
      </c>
      <c r="M1037" s="5">
        <f t="shared" si="124"/>
        <v>0</v>
      </c>
      <c r="N1037" s="17"/>
      <c r="O1037" s="17"/>
      <c r="P1037" s="17"/>
      <c r="Q1037" s="5">
        <f t="shared" si="125"/>
        <v>0</v>
      </c>
      <c r="S1037" s="5">
        <f t="shared" si="126"/>
        <v>0</v>
      </c>
      <c r="T1037" s="5">
        <f t="shared" si="127"/>
        <v>0</v>
      </c>
      <c r="W1037" s="18"/>
    </row>
    <row r="1038" spans="1:23" x14ac:dyDescent="0.25">
      <c r="A1038" s="6">
        <f>+'IRS Interest Rates'!A2309</f>
        <v>46138</v>
      </c>
      <c r="C1038" s="9" t="str">
        <f>IF($D$3&gt;$A1038,"",IF($D$4&lt;$A1038,"",+'IRS Interest Rates'!$B2309))</f>
        <v/>
      </c>
      <c r="D1038" s="11">
        <f t="shared" si="130"/>
        <v>0</v>
      </c>
      <c r="E1038" s="11"/>
      <c r="F1038" s="5">
        <f t="shared" si="128"/>
        <v>0</v>
      </c>
      <c r="G1038" s="10"/>
      <c r="H1038" s="10" t="str">
        <f t="shared" si="129"/>
        <v/>
      </c>
      <c r="I1038" s="5">
        <f>TRUNC(IF(G1038="",0,(IF(SUM(I$18:$I1037)&gt;=(0.25*$G$5),0,(IF((SUM($I$18:$I1037)+(0.25*$G$5))&gt;$G$5,(($G$5*0.25)-SUM(I$18:$I1037)),($G$5*G1038)))))),2)</f>
        <v>0</v>
      </c>
      <c r="J1038" s="5">
        <f>TRUNC(IF(H1038="",0,(IF(SUM($J$18:J1037)&gt;=(0.25*$G$5),0,(IF((SUM($J$18:$J1037)+(0.25*$G$5))&gt;+($G$5*0.25),(($G$5*0.25)-SUM($J$18:J1037)),($G$5*H1038)))))),2)</f>
        <v>0</v>
      </c>
      <c r="L1038" s="5">
        <f t="shared" si="123"/>
        <v>0</v>
      </c>
      <c r="M1038" s="5">
        <f t="shared" si="124"/>
        <v>0</v>
      </c>
      <c r="N1038" s="17"/>
      <c r="O1038" s="17"/>
      <c r="P1038" s="17"/>
      <c r="Q1038" s="5">
        <f t="shared" si="125"/>
        <v>0</v>
      </c>
      <c r="S1038" s="5">
        <f t="shared" si="126"/>
        <v>0</v>
      </c>
      <c r="T1038" s="5">
        <f t="shared" si="127"/>
        <v>0</v>
      </c>
      <c r="W1038" s="18"/>
    </row>
    <row r="1039" spans="1:23" x14ac:dyDescent="0.25">
      <c r="A1039" s="6">
        <f>+'IRS Interest Rates'!A2310</f>
        <v>46139</v>
      </c>
      <c r="C1039" s="9" t="str">
        <f>IF($D$3&gt;$A1039,"",IF($D$4&lt;$A1039,"",+'IRS Interest Rates'!$B2310))</f>
        <v/>
      </c>
      <c r="D1039" s="11">
        <f t="shared" si="130"/>
        <v>0</v>
      </c>
      <c r="E1039" s="11"/>
      <c r="F1039" s="5">
        <f t="shared" si="128"/>
        <v>0</v>
      </c>
      <c r="G1039" s="10"/>
      <c r="H1039" s="10" t="str">
        <f t="shared" si="129"/>
        <v/>
      </c>
      <c r="I1039" s="5">
        <f>TRUNC(IF(G1039="",0,(IF(SUM(I$18:$I1038)&gt;=(0.25*$G$5),0,(IF((SUM($I$18:$I1038)+(0.25*$G$5))&gt;$G$5,(($G$5*0.25)-SUM(I$18:$I1038)),($G$5*G1039)))))),2)</f>
        <v>0</v>
      </c>
      <c r="J1039" s="5">
        <f>TRUNC(IF(H1039="",0,(IF(SUM($J$18:J1038)&gt;=(0.25*$G$5),0,(IF((SUM($J$18:$J1038)+(0.25*$G$5))&gt;+($G$5*0.25),(($G$5*0.25)-SUM($J$18:J1038)),($G$5*H1039)))))),2)</f>
        <v>0</v>
      </c>
      <c r="L1039" s="5">
        <f t="shared" si="123"/>
        <v>0</v>
      </c>
      <c r="M1039" s="5">
        <f t="shared" si="124"/>
        <v>0</v>
      </c>
      <c r="N1039" s="17"/>
      <c r="O1039" s="17"/>
      <c r="P1039" s="17"/>
      <c r="Q1039" s="5">
        <f t="shared" si="125"/>
        <v>0</v>
      </c>
      <c r="S1039" s="5">
        <f t="shared" si="126"/>
        <v>0</v>
      </c>
      <c r="T1039" s="5">
        <f t="shared" si="127"/>
        <v>0</v>
      </c>
      <c r="W1039" s="18"/>
    </row>
    <row r="1040" spans="1:23" x14ac:dyDescent="0.25">
      <c r="A1040" s="6">
        <f>+'IRS Interest Rates'!A2311</f>
        <v>46140</v>
      </c>
      <c r="C1040" s="9" t="str">
        <f>IF($D$3&gt;$A1040,"",IF($D$4&lt;$A1040,"",+'IRS Interest Rates'!$B2311))</f>
        <v/>
      </c>
      <c r="D1040" s="11">
        <f t="shared" si="130"/>
        <v>0</v>
      </c>
      <c r="E1040" s="11"/>
      <c r="F1040" s="5">
        <f t="shared" si="128"/>
        <v>0</v>
      </c>
      <c r="G1040" s="10"/>
      <c r="H1040" s="10" t="str">
        <f t="shared" si="129"/>
        <v/>
      </c>
      <c r="I1040" s="5">
        <f>TRUNC(IF(G1040="",0,(IF(SUM(I$18:$I1039)&gt;=(0.25*$G$5),0,(IF((SUM($I$18:$I1039)+(0.25*$G$5))&gt;$G$5,(($G$5*0.25)-SUM(I$18:$I1039)),($G$5*G1040)))))),2)</f>
        <v>0</v>
      </c>
      <c r="J1040" s="5">
        <f>TRUNC(IF(H1040="",0,(IF(SUM($J$18:J1039)&gt;=(0.25*$G$5),0,(IF((SUM($J$18:$J1039)+(0.25*$G$5))&gt;+($G$5*0.25),(($G$5*0.25)-SUM($J$18:J1039)),($G$5*H1040)))))),2)</f>
        <v>0</v>
      </c>
      <c r="L1040" s="5">
        <f t="shared" si="123"/>
        <v>0</v>
      </c>
      <c r="M1040" s="5">
        <f t="shared" si="124"/>
        <v>0</v>
      </c>
      <c r="N1040" s="17"/>
      <c r="O1040" s="17"/>
      <c r="P1040" s="17"/>
      <c r="Q1040" s="5">
        <f t="shared" si="125"/>
        <v>0</v>
      </c>
      <c r="S1040" s="5">
        <f t="shared" si="126"/>
        <v>0</v>
      </c>
      <c r="T1040" s="5">
        <f t="shared" si="127"/>
        <v>0</v>
      </c>
      <c r="W1040" s="18"/>
    </row>
    <row r="1041" spans="1:23" x14ac:dyDescent="0.25">
      <c r="A1041" s="6">
        <f>+'IRS Interest Rates'!A2312</f>
        <v>46141</v>
      </c>
      <c r="C1041" s="9" t="str">
        <f>IF($D$3&gt;$A1041,"",IF($D$4&lt;$A1041,"",+'IRS Interest Rates'!$B2312))</f>
        <v/>
      </c>
      <c r="D1041" s="11">
        <f t="shared" si="130"/>
        <v>0</v>
      </c>
      <c r="E1041" s="11"/>
      <c r="F1041" s="5">
        <f t="shared" si="128"/>
        <v>0</v>
      </c>
      <c r="G1041" s="10"/>
      <c r="H1041" s="10" t="str">
        <f t="shared" si="129"/>
        <v/>
      </c>
      <c r="I1041" s="5">
        <f>TRUNC(IF(G1041="",0,(IF(SUM(I$18:$I1040)&gt;=(0.25*$G$5),0,(IF((SUM($I$18:$I1040)+(0.25*$G$5))&gt;$G$5,(($G$5*0.25)-SUM(I$18:$I1040)),($G$5*G1041)))))),2)</f>
        <v>0</v>
      </c>
      <c r="J1041" s="5">
        <f>TRUNC(IF(H1041="",0,(IF(SUM($J$18:J1040)&gt;=(0.25*$G$5),0,(IF((SUM($J$18:$J1040)+(0.25*$G$5))&gt;+($G$5*0.25),(($G$5*0.25)-SUM($J$18:J1040)),($G$5*H1041)))))),2)</f>
        <v>0</v>
      </c>
      <c r="L1041" s="5">
        <f t="shared" si="123"/>
        <v>0</v>
      </c>
      <c r="M1041" s="5">
        <f t="shared" si="124"/>
        <v>0</v>
      </c>
      <c r="N1041" s="17"/>
      <c r="O1041" s="17"/>
      <c r="P1041" s="17"/>
      <c r="Q1041" s="5">
        <f t="shared" si="125"/>
        <v>0</v>
      </c>
      <c r="S1041" s="5">
        <f t="shared" si="126"/>
        <v>0</v>
      </c>
      <c r="T1041" s="5">
        <f t="shared" si="127"/>
        <v>0</v>
      </c>
      <c r="W1041" s="18"/>
    </row>
    <row r="1042" spans="1:23" x14ac:dyDescent="0.25">
      <c r="A1042" s="6">
        <f>+'IRS Interest Rates'!A2313</f>
        <v>46142</v>
      </c>
      <c r="C1042" s="9" t="str">
        <f>IF($D$3&gt;$A1042,"",IF($D$4&lt;$A1042,"",+'IRS Interest Rates'!$B2313))</f>
        <v/>
      </c>
      <c r="D1042" s="11">
        <f t="shared" si="130"/>
        <v>0</v>
      </c>
      <c r="E1042" s="11"/>
      <c r="F1042" s="5">
        <f t="shared" si="128"/>
        <v>0</v>
      </c>
      <c r="G1042" s="10">
        <f>IF($G$14="yes",IF($A1042&lt;$D$3,"",IF(SUM(F1013:F1042)&gt;0,G$16,"")),0)</f>
        <v>0</v>
      </c>
      <c r="H1042" s="10">
        <f t="shared" si="129"/>
        <v>0</v>
      </c>
      <c r="I1042" s="5">
        <f>TRUNC(IF(G1042="",0,(IF(SUM(I$18:$I1041)&gt;=(0.25*$G$5),0,(IF((SUM($I$18:$I1041)+(0.25*$G$5))&gt;$G$5,(($G$5*0.25)-SUM(I$18:$I1041)),($G$5*G1042)))))),2)</f>
        <v>0</v>
      </c>
      <c r="J1042" s="5">
        <f>TRUNC(IF(H1042="",0,(IF(SUM($J$18:J1041)&gt;=(0.25*$G$5),0,(IF((SUM($J$18:$J1041)+(0.25*$G$5))&gt;+($G$5*0.25),(($G$5*0.25)-SUM($J$18:J1041)),($G$5*H1042)))))),2)</f>
        <v>0</v>
      </c>
      <c r="L1042" s="5">
        <f t="shared" si="123"/>
        <v>0</v>
      </c>
      <c r="M1042" s="5">
        <f t="shared" si="124"/>
        <v>0</v>
      </c>
      <c r="N1042" s="17"/>
      <c r="O1042" s="17"/>
      <c r="P1042" s="17"/>
      <c r="Q1042" s="5">
        <f t="shared" si="125"/>
        <v>0</v>
      </c>
      <c r="S1042" s="5">
        <f t="shared" si="126"/>
        <v>0</v>
      </c>
      <c r="T1042" s="5">
        <f t="shared" si="127"/>
        <v>0</v>
      </c>
      <c r="W1042" s="18"/>
    </row>
    <row r="1043" spans="1:23" x14ac:dyDescent="0.25">
      <c r="A1043" s="6">
        <f>+'IRS Interest Rates'!A2314</f>
        <v>46143</v>
      </c>
      <c r="C1043" s="9" t="str">
        <f>IF($D$3&gt;$A1043,"",IF($D$4&lt;$A1043,"",+'IRS Interest Rates'!$B2314))</f>
        <v/>
      </c>
      <c r="D1043" s="11">
        <f t="shared" si="130"/>
        <v>0</v>
      </c>
      <c r="E1043" s="11"/>
      <c r="F1043" s="5">
        <f t="shared" si="128"/>
        <v>0</v>
      </c>
      <c r="G1043" s="10"/>
      <c r="H1043" s="10" t="str">
        <f t="shared" si="129"/>
        <v/>
      </c>
      <c r="I1043" s="5">
        <f>TRUNC(IF(G1043="",0,(IF(SUM(I$18:$I1042)&gt;=(0.25*$G$5),0,(IF((SUM($I$18:$I1042)+(0.25*$G$5))&gt;$G$5,(($G$5*0.25)-SUM(I$18:$I1042)),($G$5*G1043)))))),2)</f>
        <v>0</v>
      </c>
      <c r="J1043" s="5">
        <f>TRUNC(IF(H1043="",0,(IF(SUM($J$18:J1042)&gt;=(0.25*$G$5),0,(IF((SUM($J$18:$J1042)+(0.25*$G$5))&gt;+($G$5*0.25),(($G$5*0.25)-SUM($J$18:J1042)),($G$5*H1043)))))),2)</f>
        <v>0</v>
      </c>
      <c r="L1043" s="5">
        <f t="shared" ref="L1043:L1106" si="131">+Q1042</f>
        <v>0</v>
      </c>
      <c r="M1043" s="5">
        <f t="shared" ref="M1043:M1106" si="132">+F1043</f>
        <v>0</v>
      </c>
      <c r="N1043" s="17"/>
      <c r="O1043" s="17"/>
      <c r="P1043" s="17"/>
      <c r="Q1043" s="5">
        <f t="shared" ref="Q1043:Q1106" si="133">SUM(L1043:P1043)</f>
        <v>0</v>
      </c>
      <c r="S1043" s="5">
        <f t="shared" ref="S1043:S1106" si="134">+L1043+N1043+O1043+P1043</f>
        <v>0</v>
      </c>
      <c r="T1043" s="5">
        <f t="shared" ref="T1043:T1106" si="135">ROUND(S1043*D1043,2)</f>
        <v>0</v>
      </c>
      <c r="W1043" s="18"/>
    </row>
    <row r="1044" spans="1:23" x14ac:dyDescent="0.25">
      <c r="A1044" s="6">
        <f>+'IRS Interest Rates'!A2315</f>
        <v>46144</v>
      </c>
      <c r="C1044" s="9" t="str">
        <f>IF($D$3&gt;$A1044,"",IF($D$4&lt;$A1044,"",+'IRS Interest Rates'!$B2315))</f>
        <v/>
      </c>
      <c r="D1044" s="11">
        <f t="shared" si="130"/>
        <v>0</v>
      </c>
      <c r="E1044" s="11"/>
      <c r="F1044" s="5">
        <f t="shared" ref="F1044:F1107" si="136">+T1044</f>
        <v>0</v>
      </c>
      <c r="G1044" s="10"/>
      <c r="H1044" s="10" t="str">
        <f t="shared" si="129"/>
        <v/>
      </c>
      <c r="I1044" s="5">
        <f>TRUNC(IF(G1044="",0,(IF(SUM(I$18:$I1043)&gt;=(0.25*$G$5),0,(IF((SUM($I$18:$I1043)+(0.25*$G$5))&gt;$G$5,(($G$5*0.25)-SUM(I$18:$I1043)),($G$5*G1044)))))),2)</f>
        <v>0</v>
      </c>
      <c r="J1044" s="5">
        <f>TRUNC(IF(H1044="",0,(IF(SUM($J$18:J1043)&gt;=(0.25*$G$5),0,(IF((SUM($J$18:$J1043)+(0.25*$G$5))&gt;+($G$5*0.25),(($G$5*0.25)-SUM($J$18:J1043)),($G$5*H1044)))))),2)</f>
        <v>0</v>
      </c>
      <c r="L1044" s="5">
        <f t="shared" si="131"/>
        <v>0</v>
      </c>
      <c r="M1044" s="5">
        <f t="shared" si="132"/>
        <v>0</v>
      </c>
      <c r="N1044" s="17"/>
      <c r="O1044" s="17"/>
      <c r="P1044" s="17"/>
      <c r="Q1044" s="5">
        <f t="shared" si="133"/>
        <v>0</v>
      </c>
      <c r="S1044" s="5">
        <f t="shared" si="134"/>
        <v>0</v>
      </c>
      <c r="T1044" s="5">
        <f t="shared" si="135"/>
        <v>0</v>
      </c>
      <c r="W1044" s="18"/>
    </row>
    <row r="1045" spans="1:23" x14ac:dyDescent="0.25">
      <c r="A1045" s="6">
        <f>+'IRS Interest Rates'!A2316</f>
        <v>46145</v>
      </c>
      <c r="C1045" s="9" t="str">
        <f>IF($D$3&gt;$A1045,"",IF($D$4&lt;$A1045,"",+'IRS Interest Rates'!$B2316))</f>
        <v/>
      </c>
      <c r="D1045" s="11">
        <f t="shared" si="130"/>
        <v>0</v>
      </c>
      <c r="E1045" s="11"/>
      <c r="F1045" s="5">
        <f t="shared" si="136"/>
        <v>0</v>
      </c>
      <c r="G1045" s="10"/>
      <c r="H1045" s="10" t="str">
        <f t="shared" si="129"/>
        <v/>
      </c>
      <c r="I1045" s="5">
        <f>TRUNC(IF(G1045="",0,(IF(SUM(I$18:$I1044)&gt;=(0.25*$G$5),0,(IF((SUM($I$18:$I1044)+(0.25*$G$5))&gt;$G$5,(($G$5*0.25)-SUM(I$18:$I1044)),($G$5*G1045)))))),2)</f>
        <v>0</v>
      </c>
      <c r="J1045" s="5">
        <f>TRUNC(IF(H1045="",0,(IF(SUM($J$18:J1044)&gt;=(0.25*$G$5),0,(IF((SUM($J$18:$J1044)+(0.25*$G$5))&gt;+($G$5*0.25),(($G$5*0.25)-SUM($J$18:J1044)),($G$5*H1045)))))),2)</f>
        <v>0</v>
      </c>
      <c r="L1045" s="5">
        <f t="shared" si="131"/>
        <v>0</v>
      </c>
      <c r="M1045" s="5">
        <f t="shared" si="132"/>
        <v>0</v>
      </c>
      <c r="N1045" s="17"/>
      <c r="O1045" s="17"/>
      <c r="P1045" s="17"/>
      <c r="Q1045" s="5">
        <f t="shared" si="133"/>
        <v>0</v>
      </c>
      <c r="S1045" s="5">
        <f t="shared" si="134"/>
        <v>0</v>
      </c>
      <c r="T1045" s="5">
        <f t="shared" si="135"/>
        <v>0</v>
      </c>
      <c r="W1045" s="18"/>
    </row>
    <row r="1046" spans="1:23" x14ac:dyDescent="0.25">
      <c r="A1046" s="6">
        <f>+'IRS Interest Rates'!A2317</f>
        <v>46146</v>
      </c>
      <c r="C1046" s="9" t="str">
        <f>IF($D$3&gt;$A1046,"",IF($D$4&lt;$A1046,"",+'IRS Interest Rates'!$B2317))</f>
        <v/>
      </c>
      <c r="D1046" s="11">
        <f t="shared" si="130"/>
        <v>0</v>
      </c>
      <c r="E1046" s="11"/>
      <c r="F1046" s="5">
        <f t="shared" si="136"/>
        <v>0</v>
      </c>
      <c r="G1046" s="10"/>
      <c r="H1046" s="10" t="str">
        <f t="shared" si="129"/>
        <v/>
      </c>
      <c r="I1046" s="5">
        <f>TRUNC(IF(G1046="",0,(IF(SUM(I$18:$I1045)&gt;=(0.25*$G$5),0,(IF((SUM($I$18:$I1045)+(0.25*$G$5))&gt;$G$5,(($G$5*0.25)-SUM(I$18:$I1045)),($G$5*G1046)))))),2)</f>
        <v>0</v>
      </c>
      <c r="J1046" s="5">
        <f>TRUNC(IF(H1046="",0,(IF(SUM($J$18:J1045)&gt;=(0.25*$G$5),0,(IF((SUM($J$18:$J1045)+(0.25*$G$5))&gt;+($G$5*0.25),(($G$5*0.25)-SUM($J$18:J1045)),($G$5*H1046)))))),2)</f>
        <v>0</v>
      </c>
      <c r="L1046" s="5">
        <f t="shared" si="131"/>
        <v>0</v>
      </c>
      <c r="M1046" s="5">
        <f t="shared" si="132"/>
        <v>0</v>
      </c>
      <c r="N1046" s="17"/>
      <c r="O1046" s="17"/>
      <c r="P1046" s="17"/>
      <c r="Q1046" s="5">
        <f t="shared" si="133"/>
        <v>0</v>
      </c>
      <c r="S1046" s="5">
        <f t="shared" si="134"/>
        <v>0</v>
      </c>
      <c r="T1046" s="5">
        <f t="shared" si="135"/>
        <v>0</v>
      </c>
      <c r="W1046" s="18"/>
    </row>
    <row r="1047" spans="1:23" x14ac:dyDescent="0.25">
      <c r="A1047" s="6">
        <f>+'IRS Interest Rates'!A2318</f>
        <v>46147</v>
      </c>
      <c r="C1047" s="9" t="str">
        <f>IF($D$3&gt;$A1047,"",IF($D$4&lt;$A1047,"",+'IRS Interest Rates'!$B2318))</f>
        <v/>
      </c>
      <c r="D1047" s="11">
        <f t="shared" si="130"/>
        <v>0</v>
      </c>
      <c r="E1047" s="11"/>
      <c r="F1047" s="5">
        <f t="shared" si="136"/>
        <v>0</v>
      </c>
      <c r="G1047" s="10"/>
      <c r="H1047" s="10" t="str">
        <f t="shared" si="129"/>
        <v/>
      </c>
      <c r="I1047" s="5">
        <f>TRUNC(IF(G1047="",0,(IF(SUM(I$18:$I1046)&gt;=(0.25*$G$5),0,(IF((SUM($I$18:$I1046)+(0.25*$G$5))&gt;$G$5,(($G$5*0.25)-SUM(I$18:$I1046)),($G$5*G1047)))))),2)</f>
        <v>0</v>
      </c>
      <c r="J1047" s="5">
        <f>TRUNC(IF(H1047="",0,(IF(SUM($J$18:J1046)&gt;=(0.25*$G$5),0,(IF((SUM($J$18:$J1046)+(0.25*$G$5))&gt;+($G$5*0.25),(($G$5*0.25)-SUM($J$18:J1046)),($G$5*H1047)))))),2)</f>
        <v>0</v>
      </c>
      <c r="L1047" s="5">
        <f t="shared" si="131"/>
        <v>0</v>
      </c>
      <c r="M1047" s="5">
        <f t="shared" si="132"/>
        <v>0</v>
      </c>
      <c r="N1047" s="17"/>
      <c r="O1047" s="17"/>
      <c r="P1047" s="17"/>
      <c r="Q1047" s="5">
        <f t="shared" si="133"/>
        <v>0</v>
      </c>
      <c r="S1047" s="5">
        <f t="shared" si="134"/>
        <v>0</v>
      </c>
      <c r="T1047" s="5">
        <f t="shared" si="135"/>
        <v>0</v>
      </c>
      <c r="W1047" s="18"/>
    </row>
    <row r="1048" spans="1:23" x14ac:dyDescent="0.25">
      <c r="A1048" s="6">
        <f>+'IRS Interest Rates'!A2319</f>
        <v>46148</v>
      </c>
      <c r="C1048" s="9" t="str">
        <f>IF($D$3&gt;$A1048,"",IF($D$4&lt;$A1048,"",+'IRS Interest Rates'!$B2319))</f>
        <v/>
      </c>
      <c r="D1048" s="11">
        <f t="shared" si="130"/>
        <v>0</v>
      </c>
      <c r="E1048" s="11"/>
      <c r="F1048" s="5">
        <f t="shared" si="136"/>
        <v>0</v>
      </c>
      <c r="G1048" s="10"/>
      <c r="H1048" s="10" t="str">
        <f t="shared" si="129"/>
        <v/>
      </c>
      <c r="I1048" s="5">
        <f>TRUNC(IF(G1048="",0,(IF(SUM(I$18:$I1047)&gt;=(0.25*$G$5),0,(IF((SUM($I$18:$I1047)+(0.25*$G$5))&gt;$G$5,(($G$5*0.25)-SUM(I$18:$I1047)),($G$5*G1048)))))),2)</f>
        <v>0</v>
      </c>
      <c r="J1048" s="5">
        <f>TRUNC(IF(H1048="",0,(IF(SUM($J$18:J1047)&gt;=(0.25*$G$5),0,(IF((SUM($J$18:$J1047)+(0.25*$G$5))&gt;+($G$5*0.25),(($G$5*0.25)-SUM($J$18:J1047)),($G$5*H1048)))))),2)</f>
        <v>0</v>
      </c>
      <c r="L1048" s="5">
        <f t="shared" si="131"/>
        <v>0</v>
      </c>
      <c r="M1048" s="5">
        <f t="shared" si="132"/>
        <v>0</v>
      </c>
      <c r="N1048" s="17"/>
      <c r="O1048" s="17"/>
      <c r="P1048" s="17"/>
      <c r="Q1048" s="5">
        <f t="shared" si="133"/>
        <v>0</v>
      </c>
      <c r="S1048" s="5">
        <f t="shared" si="134"/>
        <v>0</v>
      </c>
      <c r="T1048" s="5">
        <f t="shared" si="135"/>
        <v>0</v>
      </c>
      <c r="W1048" s="18"/>
    </row>
    <row r="1049" spans="1:23" x14ac:dyDescent="0.25">
      <c r="A1049" s="6">
        <f>+'IRS Interest Rates'!A2320</f>
        <v>46149</v>
      </c>
      <c r="C1049" s="9" t="str">
        <f>IF($D$3&gt;$A1049,"",IF($D$4&lt;$A1049,"",+'IRS Interest Rates'!$B2320))</f>
        <v/>
      </c>
      <c r="D1049" s="11">
        <f t="shared" si="130"/>
        <v>0</v>
      </c>
      <c r="E1049" s="11"/>
      <c r="F1049" s="5">
        <f t="shared" si="136"/>
        <v>0</v>
      </c>
      <c r="G1049" s="10"/>
      <c r="H1049" s="10" t="str">
        <f t="shared" si="129"/>
        <v/>
      </c>
      <c r="I1049" s="5">
        <f>TRUNC(IF(G1049="",0,(IF(SUM(I$18:$I1048)&gt;=(0.25*$G$5),0,(IF((SUM($I$18:$I1048)+(0.25*$G$5))&gt;$G$5,(($G$5*0.25)-SUM(I$18:$I1048)),($G$5*G1049)))))),2)</f>
        <v>0</v>
      </c>
      <c r="J1049" s="5">
        <f>TRUNC(IF(H1049="",0,(IF(SUM($J$18:J1048)&gt;=(0.25*$G$5),0,(IF((SUM($J$18:$J1048)+(0.25*$G$5))&gt;+($G$5*0.25),(($G$5*0.25)-SUM($J$18:J1048)),($G$5*H1049)))))),2)</f>
        <v>0</v>
      </c>
      <c r="L1049" s="5">
        <f t="shared" si="131"/>
        <v>0</v>
      </c>
      <c r="M1049" s="5">
        <f t="shared" si="132"/>
        <v>0</v>
      </c>
      <c r="N1049" s="17"/>
      <c r="O1049" s="17"/>
      <c r="P1049" s="17"/>
      <c r="Q1049" s="5">
        <f t="shared" si="133"/>
        <v>0</v>
      </c>
      <c r="S1049" s="5">
        <f t="shared" si="134"/>
        <v>0</v>
      </c>
      <c r="T1049" s="5">
        <f t="shared" si="135"/>
        <v>0</v>
      </c>
      <c r="W1049" s="18"/>
    </row>
    <row r="1050" spans="1:23" x14ac:dyDescent="0.25">
      <c r="A1050" s="6">
        <f>+'IRS Interest Rates'!A2321</f>
        <v>46150</v>
      </c>
      <c r="C1050" s="9" t="str">
        <f>IF($D$3&gt;$A1050,"",IF($D$4&lt;$A1050,"",+'IRS Interest Rates'!$B2321))</f>
        <v/>
      </c>
      <c r="D1050" s="11">
        <f t="shared" si="130"/>
        <v>0</v>
      </c>
      <c r="E1050" s="11"/>
      <c r="F1050" s="5">
        <f t="shared" si="136"/>
        <v>0</v>
      </c>
      <c r="G1050" s="10"/>
      <c r="H1050" s="10" t="str">
        <f t="shared" si="129"/>
        <v/>
      </c>
      <c r="I1050" s="5">
        <f>TRUNC(IF(G1050="",0,(IF(SUM(I$18:$I1049)&gt;=(0.25*$G$5),0,(IF((SUM($I$18:$I1049)+(0.25*$G$5))&gt;$G$5,(($G$5*0.25)-SUM(I$18:$I1049)),($G$5*G1050)))))),2)</f>
        <v>0</v>
      </c>
      <c r="J1050" s="5">
        <f>TRUNC(IF(H1050="",0,(IF(SUM($J$18:J1049)&gt;=(0.25*$G$5),0,(IF((SUM($J$18:$J1049)+(0.25*$G$5))&gt;+($G$5*0.25),(($G$5*0.25)-SUM($J$18:J1049)),($G$5*H1050)))))),2)</f>
        <v>0</v>
      </c>
      <c r="L1050" s="5">
        <f t="shared" si="131"/>
        <v>0</v>
      </c>
      <c r="M1050" s="5">
        <f t="shared" si="132"/>
        <v>0</v>
      </c>
      <c r="N1050" s="17"/>
      <c r="O1050" s="17"/>
      <c r="P1050" s="17"/>
      <c r="Q1050" s="5">
        <f t="shared" si="133"/>
        <v>0</v>
      </c>
      <c r="S1050" s="5">
        <f t="shared" si="134"/>
        <v>0</v>
      </c>
      <c r="T1050" s="5">
        <f t="shared" si="135"/>
        <v>0</v>
      </c>
      <c r="W1050" s="18"/>
    </row>
    <row r="1051" spans="1:23" x14ac:dyDescent="0.25">
      <c r="A1051" s="6">
        <f>+'IRS Interest Rates'!A2322</f>
        <v>46151</v>
      </c>
      <c r="C1051" s="9" t="str">
        <f>IF($D$3&gt;$A1051,"",IF($D$4&lt;$A1051,"",+'IRS Interest Rates'!$B2322))</f>
        <v/>
      </c>
      <c r="D1051" s="11">
        <f t="shared" si="130"/>
        <v>0</v>
      </c>
      <c r="E1051" s="11"/>
      <c r="F1051" s="5">
        <f t="shared" si="136"/>
        <v>0</v>
      </c>
      <c r="G1051" s="10"/>
      <c r="H1051" s="10" t="str">
        <f t="shared" si="129"/>
        <v/>
      </c>
      <c r="I1051" s="5">
        <f>TRUNC(IF(G1051="",0,(IF(SUM(I$18:$I1050)&gt;=(0.25*$G$5),0,(IF((SUM($I$18:$I1050)+(0.25*$G$5))&gt;$G$5,(($G$5*0.25)-SUM(I$18:$I1050)),($G$5*G1051)))))),2)</f>
        <v>0</v>
      </c>
      <c r="J1051" s="5">
        <f>TRUNC(IF(H1051="",0,(IF(SUM($J$18:J1050)&gt;=(0.25*$G$5),0,(IF((SUM($J$18:$J1050)+(0.25*$G$5))&gt;+($G$5*0.25),(($G$5*0.25)-SUM($J$18:J1050)),($G$5*H1051)))))),2)</f>
        <v>0</v>
      </c>
      <c r="L1051" s="5">
        <f t="shared" si="131"/>
        <v>0</v>
      </c>
      <c r="M1051" s="5">
        <f t="shared" si="132"/>
        <v>0</v>
      </c>
      <c r="N1051" s="17"/>
      <c r="O1051" s="17"/>
      <c r="P1051" s="17"/>
      <c r="Q1051" s="5">
        <f t="shared" si="133"/>
        <v>0</v>
      </c>
      <c r="S1051" s="5">
        <f t="shared" si="134"/>
        <v>0</v>
      </c>
      <c r="T1051" s="5">
        <f t="shared" si="135"/>
        <v>0</v>
      </c>
      <c r="W1051" s="18"/>
    </row>
    <row r="1052" spans="1:23" x14ac:dyDescent="0.25">
      <c r="A1052" s="6">
        <f>+'IRS Interest Rates'!A2323</f>
        <v>46152</v>
      </c>
      <c r="C1052" s="9" t="str">
        <f>IF($D$3&gt;$A1052,"",IF($D$4&lt;$A1052,"",+'IRS Interest Rates'!$B2323))</f>
        <v/>
      </c>
      <c r="D1052" s="11">
        <f t="shared" si="130"/>
        <v>0</v>
      </c>
      <c r="E1052" s="11"/>
      <c r="F1052" s="5">
        <f t="shared" si="136"/>
        <v>0</v>
      </c>
      <c r="G1052" s="10"/>
      <c r="H1052" s="10" t="str">
        <f t="shared" si="129"/>
        <v/>
      </c>
      <c r="I1052" s="5">
        <f>TRUNC(IF(G1052="",0,(IF(SUM(I$18:$I1051)&gt;=(0.25*$G$5),0,(IF((SUM($I$18:$I1051)+(0.25*$G$5))&gt;$G$5,(($G$5*0.25)-SUM(I$18:$I1051)),($G$5*G1052)))))),2)</f>
        <v>0</v>
      </c>
      <c r="J1052" s="5">
        <f>TRUNC(IF(H1052="",0,(IF(SUM($J$18:J1051)&gt;=(0.25*$G$5),0,(IF((SUM($J$18:$J1051)+(0.25*$G$5))&gt;+($G$5*0.25),(($G$5*0.25)-SUM($J$18:J1051)),($G$5*H1052)))))),2)</f>
        <v>0</v>
      </c>
      <c r="L1052" s="5">
        <f t="shared" si="131"/>
        <v>0</v>
      </c>
      <c r="M1052" s="5">
        <f t="shared" si="132"/>
        <v>0</v>
      </c>
      <c r="N1052" s="17"/>
      <c r="O1052" s="17"/>
      <c r="P1052" s="17"/>
      <c r="Q1052" s="5">
        <f t="shared" si="133"/>
        <v>0</v>
      </c>
      <c r="S1052" s="5">
        <f t="shared" si="134"/>
        <v>0</v>
      </c>
      <c r="T1052" s="5">
        <f t="shared" si="135"/>
        <v>0</v>
      </c>
      <c r="W1052" s="18"/>
    </row>
    <row r="1053" spans="1:23" x14ac:dyDescent="0.25">
      <c r="A1053" s="6">
        <f>+'IRS Interest Rates'!A2324</f>
        <v>46153</v>
      </c>
      <c r="C1053" s="9" t="str">
        <f>IF($D$3&gt;$A1053,"",IF($D$4&lt;$A1053,"",+'IRS Interest Rates'!$B2324))</f>
        <v/>
      </c>
      <c r="D1053" s="11">
        <f t="shared" si="130"/>
        <v>0</v>
      </c>
      <c r="E1053" s="11"/>
      <c r="F1053" s="5">
        <f t="shared" si="136"/>
        <v>0</v>
      </c>
      <c r="G1053" s="10"/>
      <c r="H1053" s="10" t="str">
        <f t="shared" si="129"/>
        <v/>
      </c>
      <c r="I1053" s="5">
        <f>TRUNC(IF(G1053="",0,(IF(SUM(I$18:$I1052)&gt;=(0.25*$G$5),0,(IF((SUM($I$18:$I1052)+(0.25*$G$5))&gt;$G$5,(($G$5*0.25)-SUM(I$18:$I1052)),($G$5*G1053)))))),2)</f>
        <v>0</v>
      </c>
      <c r="J1053" s="5">
        <f>TRUNC(IF(H1053="",0,(IF(SUM($J$18:J1052)&gt;=(0.25*$G$5),0,(IF((SUM($J$18:$J1052)+(0.25*$G$5))&gt;+($G$5*0.25),(($G$5*0.25)-SUM($J$18:J1052)),($G$5*H1053)))))),2)</f>
        <v>0</v>
      </c>
      <c r="L1053" s="5">
        <f t="shared" si="131"/>
        <v>0</v>
      </c>
      <c r="M1053" s="5">
        <f t="shared" si="132"/>
        <v>0</v>
      </c>
      <c r="N1053" s="17"/>
      <c r="O1053" s="17"/>
      <c r="P1053" s="17"/>
      <c r="Q1053" s="5">
        <f t="shared" si="133"/>
        <v>0</v>
      </c>
      <c r="S1053" s="5">
        <f t="shared" si="134"/>
        <v>0</v>
      </c>
      <c r="T1053" s="5">
        <f t="shared" si="135"/>
        <v>0</v>
      </c>
      <c r="W1053" s="18"/>
    </row>
    <row r="1054" spans="1:23" x14ac:dyDescent="0.25">
      <c r="A1054" s="6">
        <f>+'IRS Interest Rates'!A2325</f>
        <v>46154</v>
      </c>
      <c r="C1054" s="9" t="str">
        <f>IF($D$3&gt;$A1054,"",IF($D$4&lt;$A1054,"",+'IRS Interest Rates'!$B2325))</f>
        <v/>
      </c>
      <c r="D1054" s="11">
        <f t="shared" si="130"/>
        <v>0</v>
      </c>
      <c r="E1054" s="11"/>
      <c r="F1054" s="5">
        <f t="shared" si="136"/>
        <v>0</v>
      </c>
      <c r="G1054" s="10"/>
      <c r="H1054" s="10" t="str">
        <f t="shared" si="129"/>
        <v/>
      </c>
      <c r="I1054" s="5">
        <f>TRUNC(IF(G1054="",0,(IF(SUM(I$18:$I1053)&gt;=(0.25*$G$5),0,(IF((SUM($I$18:$I1053)+(0.25*$G$5))&gt;$G$5,(($G$5*0.25)-SUM(I$18:$I1053)),($G$5*G1054)))))),2)</f>
        <v>0</v>
      </c>
      <c r="J1054" s="5">
        <f>TRUNC(IF(H1054="",0,(IF(SUM($J$18:J1053)&gt;=(0.25*$G$5),0,(IF((SUM($J$18:$J1053)+(0.25*$G$5))&gt;+($G$5*0.25),(($G$5*0.25)-SUM($J$18:J1053)),($G$5*H1054)))))),2)</f>
        <v>0</v>
      </c>
      <c r="L1054" s="5">
        <f t="shared" si="131"/>
        <v>0</v>
      </c>
      <c r="M1054" s="5">
        <f t="shared" si="132"/>
        <v>0</v>
      </c>
      <c r="N1054" s="17"/>
      <c r="O1054" s="17"/>
      <c r="P1054" s="17"/>
      <c r="Q1054" s="5">
        <f t="shared" si="133"/>
        <v>0</v>
      </c>
      <c r="S1054" s="5">
        <f t="shared" si="134"/>
        <v>0</v>
      </c>
      <c r="T1054" s="5">
        <f t="shared" si="135"/>
        <v>0</v>
      </c>
      <c r="W1054" s="18"/>
    </row>
    <row r="1055" spans="1:23" x14ac:dyDescent="0.25">
      <c r="A1055" s="6">
        <f>+'IRS Interest Rates'!A2326</f>
        <v>46155</v>
      </c>
      <c r="C1055" s="9" t="str">
        <f>IF($D$3&gt;$A1055,"",IF($D$4&lt;$A1055,"",+'IRS Interest Rates'!$B2326))</f>
        <v/>
      </c>
      <c r="D1055" s="11">
        <f t="shared" si="130"/>
        <v>0</v>
      </c>
      <c r="E1055" s="11"/>
      <c r="F1055" s="5">
        <f t="shared" si="136"/>
        <v>0</v>
      </c>
      <c r="G1055" s="10"/>
      <c r="H1055" s="10" t="str">
        <f t="shared" si="129"/>
        <v/>
      </c>
      <c r="I1055" s="5">
        <f>TRUNC(IF(G1055="",0,(IF(SUM(I$18:$I1054)&gt;=(0.25*$G$5),0,(IF((SUM($I$18:$I1054)+(0.25*$G$5))&gt;$G$5,(($G$5*0.25)-SUM(I$18:$I1054)),($G$5*G1055)))))),2)</f>
        <v>0</v>
      </c>
      <c r="J1055" s="5">
        <f>TRUNC(IF(H1055="",0,(IF(SUM($J$18:J1054)&gt;=(0.25*$G$5),0,(IF((SUM($J$18:$J1054)+(0.25*$G$5))&gt;+($G$5*0.25),(($G$5*0.25)-SUM($J$18:J1054)),($G$5*H1055)))))),2)</f>
        <v>0</v>
      </c>
      <c r="L1055" s="5">
        <f t="shared" si="131"/>
        <v>0</v>
      </c>
      <c r="M1055" s="5">
        <f t="shared" si="132"/>
        <v>0</v>
      </c>
      <c r="N1055" s="17"/>
      <c r="O1055" s="17"/>
      <c r="P1055" s="17"/>
      <c r="Q1055" s="5">
        <f t="shared" si="133"/>
        <v>0</v>
      </c>
      <c r="S1055" s="5">
        <f t="shared" si="134"/>
        <v>0</v>
      </c>
      <c r="T1055" s="5">
        <f t="shared" si="135"/>
        <v>0</v>
      </c>
      <c r="W1055" s="18"/>
    </row>
    <row r="1056" spans="1:23" x14ac:dyDescent="0.25">
      <c r="A1056" s="6">
        <f>+'IRS Interest Rates'!A2327</f>
        <v>46156</v>
      </c>
      <c r="C1056" s="9" t="str">
        <f>IF($D$3&gt;$A1056,"",IF($D$4&lt;$A1056,"",+'IRS Interest Rates'!$B2327))</f>
        <v/>
      </c>
      <c r="D1056" s="11">
        <f t="shared" si="130"/>
        <v>0</v>
      </c>
      <c r="E1056" s="11"/>
      <c r="F1056" s="5">
        <f t="shared" si="136"/>
        <v>0</v>
      </c>
      <c r="G1056" s="10"/>
      <c r="H1056" s="10" t="str">
        <f t="shared" si="129"/>
        <v/>
      </c>
      <c r="I1056" s="5">
        <f>TRUNC(IF(G1056="",0,(IF(SUM(I$18:$I1055)&gt;=(0.25*$G$5),0,(IF((SUM($I$18:$I1055)+(0.25*$G$5))&gt;$G$5,(($G$5*0.25)-SUM(I$18:$I1055)),($G$5*G1056)))))),2)</f>
        <v>0</v>
      </c>
      <c r="J1056" s="5">
        <f>TRUNC(IF(H1056="",0,(IF(SUM($J$18:J1055)&gt;=(0.25*$G$5),0,(IF((SUM($J$18:$J1055)+(0.25*$G$5))&gt;+($G$5*0.25),(($G$5*0.25)-SUM($J$18:J1055)),($G$5*H1056)))))),2)</f>
        <v>0</v>
      </c>
      <c r="L1056" s="5">
        <f t="shared" si="131"/>
        <v>0</v>
      </c>
      <c r="M1056" s="5">
        <f t="shared" si="132"/>
        <v>0</v>
      </c>
      <c r="N1056" s="17"/>
      <c r="O1056" s="17"/>
      <c r="P1056" s="17"/>
      <c r="Q1056" s="5">
        <f t="shared" si="133"/>
        <v>0</v>
      </c>
      <c r="S1056" s="5">
        <f t="shared" si="134"/>
        <v>0</v>
      </c>
      <c r="T1056" s="5">
        <f t="shared" si="135"/>
        <v>0</v>
      </c>
      <c r="W1056" s="18"/>
    </row>
    <row r="1057" spans="1:23" x14ac:dyDescent="0.25">
      <c r="A1057" s="6">
        <f>+'IRS Interest Rates'!A2328</f>
        <v>46157</v>
      </c>
      <c r="C1057" s="9" t="str">
        <f>IF($D$3&gt;$A1057,"",IF($D$4&lt;$A1057,"",+'IRS Interest Rates'!$B2328))</f>
        <v/>
      </c>
      <c r="D1057" s="11">
        <f t="shared" si="130"/>
        <v>0</v>
      </c>
      <c r="E1057" s="11"/>
      <c r="F1057" s="5">
        <f t="shared" si="136"/>
        <v>0</v>
      </c>
      <c r="G1057" s="10"/>
      <c r="H1057" s="10" t="str">
        <f t="shared" si="129"/>
        <v/>
      </c>
      <c r="I1057" s="5">
        <f>TRUNC(IF(G1057="",0,(IF(SUM(I$18:$I1056)&gt;=(0.25*$G$5),0,(IF((SUM($I$18:$I1056)+(0.25*$G$5))&gt;$G$5,(($G$5*0.25)-SUM(I$18:$I1056)),($G$5*G1057)))))),2)</f>
        <v>0</v>
      </c>
      <c r="J1057" s="5">
        <f>TRUNC(IF(H1057="",0,(IF(SUM($J$18:J1056)&gt;=(0.25*$G$5),0,(IF((SUM($J$18:$J1056)+(0.25*$G$5))&gt;+($G$5*0.25),(($G$5*0.25)-SUM($J$18:J1056)),($G$5*H1057)))))),2)</f>
        <v>0</v>
      </c>
      <c r="L1057" s="5">
        <f t="shared" si="131"/>
        <v>0</v>
      </c>
      <c r="M1057" s="5">
        <f t="shared" si="132"/>
        <v>0</v>
      </c>
      <c r="N1057" s="17"/>
      <c r="O1057" s="17"/>
      <c r="P1057" s="17"/>
      <c r="Q1057" s="5">
        <f t="shared" si="133"/>
        <v>0</v>
      </c>
      <c r="S1057" s="5">
        <f t="shared" si="134"/>
        <v>0</v>
      </c>
      <c r="T1057" s="5">
        <f t="shared" si="135"/>
        <v>0</v>
      </c>
      <c r="W1057" s="18"/>
    </row>
    <row r="1058" spans="1:23" x14ac:dyDescent="0.25">
      <c r="A1058" s="6">
        <f>+'IRS Interest Rates'!A2329</f>
        <v>46158</v>
      </c>
      <c r="C1058" s="9" t="str">
        <f>IF($D$3&gt;$A1058,"",IF($D$4&lt;$A1058,"",+'IRS Interest Rates'!$B2329))</f>
        <v/>
      </c>
      <c r="D1058" s="11">
        <f t="shared" si="130"/>
        <v>0</v>
      </c>
      <c r="E1058" s="11"/>
      <c r="F1058" s="5">
        <f t="shared" si="136"/>
        <v>0</v>
      </c>
      <c r="G1058" s="10"/>
      <c r="H1058" s="10" t="str">
        <f t="shared" si="129"/>
        <v/>
      </c>
      <c r="I1058" s="5">
        <f>TRUNC(IF(G1058="",0,(IF(SUM(I$18:$I1057)&gt;=(0.25*$G$5),0,(IF((SUM($I$18:$I1057)+(0.25*$G$5))&gt;$G$5,(($G$5*0.25)-SUM(I$18:$I1057)),($G$5*G1058)))))),2)</f>
        <v>0</v>
      </c>
      <c r="J1058" s="5">
        <f>TRUNC(IF(H1058="",0,(IF(SUM($J$18:J1057)&gt;=(0.25*$G$5),0,(IF((SUM($J$18:$J1057)+(0.25*$G$5))&gt;+($G$5*0.25),(($G$5*0.25)-SUM($J$18:J1057)),($G$5*H1058)))))),2)</f>
        <v>0</v>
      </c>
      <c r="L1058" s="5">
        <f t="shared" si="131"/>
        <v>0</v>
      </c>
      <c r="M1058" s="5">
        <f t="shared" si="132"/>
        <v>0</v>
      </c>
      <c r="N1058" s="17"/>
      <c r="O1058" s="17"/>
      <c r="P1058" s="17"/>
      <c r="Q1058" s="5">
        <f t="shared" si="133"/>
        <v>0</v>
      </c>
      <c r="S1058" s="5">
        <f t="shared" si="134"/>
        <v>0</v>
      </c>
      <c r="T1058" s="5">
        <f t="shared" si="135"/>
        <v>0</v>
      </c>
      <c r="W1058" s="18"/>
    </row>
    <row r="1059" spans="1:23" x14ac:dyDescent="0.25">
      <c r="A1059" s="6">
        <f>+'IRS Interest Rates'!A2330</f>
        <v>46159</v>
      </c>
      <c r="C1059" s="9" t="str">
        <f>IF($D$3&gt;$A1059,"",IF($D$4&lt;$A1059,"",+'IRS Interest Rates'!$B2330))</f>
        <v/>
      </c>
      <c r="D1059" s="11">
        <f t="shared" si="130"/>
        <v>0</v>
      </c>
      <c r="E1059" s="11"/>
      <c r="F1059" s="5">
        <f t="shared" si="136"/>
        <v>0</v>
      </c>
      <c r="G1059" s="10"/>
      <c r="H1059" s="10" t="str">
        <f t="shared" si="129"/>
        <v/>
      </c>
      <c r="I1059" s="5">
        <f>TRUNC(IF(G1059="",0,(IF(SUM(I$18:$I1058)&gt;=(0.25*$G$5),0,(IF((SUM($I$18:$I1058)+(0.25*$G$5))&gt;$G$5,(($G$5*0.25)-SUM(I$18:$I1058)),($G$5*G1059)))))),2)</f>
        <v>0</v>
      </c>
      <c r="J1059" s="5">
        <f>TRUNC(IF(H1059="",0,(IF(SUM($J$18:J1058)&gt;=(0.25*$G$5),0,(IF((SUM($J$18:$J1058)+(0.25*$G$5))&gt;+($G$5*0.25),(($G$5*0.25)-SUM($J$18:J1058)),($G$5*H1059)))))),2)</f>
        <v>0</v>
      </c>
      <c r="L1059" s="5">
        <f t="shared" si="131"/>
        <v>0</v>
      </c>
      <c r="M1059" s="5">
        <f t="shared" si="132"/>
        <v>0</v>
      </c>
      <c r="N1059" s="17"/>
      <c r="O1059" s="17"/>
      <c r="P1059" s="17"/>
      <c r="Q1059" s="5">
        <f t="shared" si="133"/>
        <v>0</v>
      </c>
      <c r="S1059" s="5">
        <f t="shared" si="134"/>
        <v>0</v>
      </c>
      <c r="T1059" s="5">
        <f t="shared" si="135"/>
        <v>0</v>
      </c>
      <c r="W1059" s="18"/>
    </row>
    <row r="1060" spans="1:23" x14ac:dyDescent="0.25">
      <c r="A1060" s="6">
        <f>+'IRS Interest Rates'!A2331</f>
        <v>46160</v>
      </c>
      <c r="C1060" s="9" t="str">
        <f>IF($D$3&gt;$A1060,"",IF($D$4&lt;$A1060,"",+'IRS Interest Rates'!$B2331))</f>
        <v/>
      </c>
      <c r="D1060" s="11">
        <f t="shared" si="130"/>
        <v>0</v>
      </c>
      <c r="E1060" s="11"/>
      <c r="F1060" s="5">
        <f t="shared" si="136"/>
        <v>0</v>
      </c>
      <c r="G1060" s="10"/>
      <c r="H1060" s="10" t="str">
        <f t="shared" si="129"/>
        <v/>
      </c>
      <c r="I1060" s="5">
        <f>TRUNC(IF(G1060="",0,(IF(SUM(I$18:$I1059)&gt;=(0.25*$G$5),0,(IF((SUM($I$18:$I1059)+(0.25*$G$5))&gt;$G$5,(($G$5*0.25)-SUM(I$18:$I1059)),($G$5*G1060)))))),2)</f>
        <v>0</v>
      </c>
      <c r="J1060" s="5">
        <f>TRUNC(IF(H1060="",0,(IF(SUM($J$18:J1059)&gt;=(0.25*$G$5),0,(IF((SUM($J$18:$J1059)+(0.25*$G$5))&gt;+($G$5*0.25),(($G$5*0.25)-SUM($J$18:J1059)),($G$5*H1060)))))),2)</f>
        <v>0</v>
      </c>
      <c r="L1060" s="5">
        <f t="shared" si="131"/>
        <v>0</v>
      </c>
      <c r="M1060" s="5">
        <f t="shared" si="132"/>
        <v>0</v>
      </c>
      <c r="N1060" s="17"/>
      <c r="O1060" s="17"/>
      <c r="P1060" s="17"/>
      <c r="Q1060" s="5">
        <f t="shared" si="133"/>
        <v>0</v>
      </c>
      <c r="S1060" s="5">
        <f t="shared" si="134"/>
        <v>0</v>
      </c>
      <c r="T1060" s="5">
        <f t="shared" si="135"/>
        <v>0</v>
      </c>
      <c r="W1060" s="18"/>
    </row>
    <row r="1061" spans="1:23" x14ac:dyDescent="0.25">
      <c r="A1061" s="6">
        <f>+'IRS Interest Rates'!A2332</f>
        <v>46161</v>
      </c>
      <c r="C1061" s="9" t="str">
        <f>IF($D$3&gt;$A1061,"",IF($D$4&lt;$A1061,"",+'IRS Interest Rates'!$B2332))</f>
        <v/>
      </c>
      <c r="D1061" s="11">
        <f t="shared" si="130"/>
        <v>0</v>
      </c>
      <c r="E1061" s="11"/>
      <c r="F1061" s="5">
        <f t="shared" si="136"/>
        <v>0</v>
      </c>
      <c r="G1061" s="10"/>
      <c r="H1061" s="10" t="str">
        <f t="shared" si="129"/>
        <v/>
      </c>
      <c r="I1061" s="5">
        <f>TRUNC(IF(G1061="",0,(IF(SUM(I$18:$I1060)&gt;=(0.25*$G$5),0,(IF((SUM($I$18:$I1060)+(0.25*$G$5))&gt;$G$5,(($G$5*0.25)-SUM(I$18:$I1060)),($G$5*G1061)))))),2)</f>
        <v>0</v>
      </c>
      <c r="J1061" s="5">
        <f>TRUNC(IF(H1061="",0,(IF(SUM($J$18:J1060)&gt;=(0.25*$G$5),0,(IF((SUM($J$18:$J1060)+(0.25*$G$5))&gt;+($G$5*0.25),(($G$5*0.25)-SUM($J$18:J1060)),($G$5*H1061)))))),2)</f>
        <v>0</v>
      </c>
      <c r="L1061" s="5">
        <f t="shared" si="131"/>
        <v>0</v>
      </c>
      <c r="M1061" s="5">
        <f t="shared" si="132"/>
        <v>0</v>
      </c>
      <c r="N1061" s="17"/>
      <c r="O1061" s="17"/>
      <c r="P1061" s="17"/>
      <c r="Q1061" s="5">
        <f t="shared" si="133"/>
        <v>0</v>
      </c>
      <c r="S1061" s="5">
        <f t="shared" si="134"/>
        <v>0</v>
      </c>
      <c r="T1061" s="5">
        <f t="shared" si="135"/>
        <v>0</v>
      </c>
      <c r="W1061" s="18"/>
    </row>
    <row r="1062" spans="1:23" x14ac:dyDescent="0.25">
      <c r="A1062" s="6">
        <f>+'IRS Interest Rates'!A2333</f>
        <v>46162</v>
      </c>
      <c r="C1062" s="9" t="str">
        <f>IF($D$3&gt;$A1062,"",IF($D$4&lt;$A1062,"",+'IRS Interest Rates'!$B2333))</f>
        <v/>
      </c>
      <c r="D1062" s="11">
        <f t="shared" si="130"/>
        <v>0</v>
      </c>
      <c r="E1062" s="11"/>
      <c r="F1062" s="5">
        <f t="shared" si="136"/>
        <v>0</v>
      </c>
      <c r="G1062" s="10"/>
      <c r="H1062" s="10" t="str">
        <f t="shared" si="129"/>
        <v/>
      </c>
      <c r="I1062" s="5">
        <f>TRUNC(IF(G1062="",0,(IF(SUM(I$18:$I1061)&gt;=(0.25*$G$5),0,(IF((SUM($I$18:$I1061)+(0.25*$G$5))&gt;$G$5,(($G$5*0.25)-SUM(I$18:$I1061)),($G$5*G1062)))))),2)</f>
        <v>0</v>
      </c>
      <c r="J1062" s="5">
        <f>TRUNC(IF(H1062="",0,(IF(SUM($J$18:J1061)&gt;=(0.25*$G$5),0,(IF((SUM($J$18:$J1061)+(0.25*$G$5))&gt;+($G$5*0.25),(($G$5*0.25)-SUM($J$18:J1061)),($G$5*H1062)))))),2)</f>
        <v>0</v>
      </c>
      <c r="L1062" s="5">
        <f t="shared" si="131"/>
        <v>0</v>
      </c>
      <c r="M1062" s="5">
        <f t="shared" si="132"/>
        <v>0</v>
      </c>
      <c r="N1062" s="17"/>
      <c r="O1062" s="17"/>
      <c r="P1062" s="17"/>
      <c r="Q1062" s="5">
        <f t="shared" si="133"/>
        <v>0</v>
      </c>
      <c r="S1062" s="5">
        <f t="shared" si="134"/>
        <v>0</v>
      </c>
      <c r="T1062" s="5">
        <f t="shared" si="135"/>
        <v>0</v>
      </c>
      <c r="W1062" s="18"/>
    </row>
    <row r="1063" spans="1:23" x14ac:dyDescent="0.25">
      <c r="A1063" s="6">
        <f>+'IRS Interest Rates'!A2334</f>
        <v>46163</v>
      </c>
      <c r="C1063" s="9" t="str">
        <f>IF($D$3&gt;$A1063,"",IF($D$4&lt;$A1063,"",+'IRS Interest Rates'!$B2334))</f>
        <v/>
      </c>
      <c r="D1063" s="11">
        <f t="shared" si="130"/>
        <v>0</v>
      </c>
      <c r="E1063" s="11"/>
      <c r="F1063" s="5">
        <f t="shared" si="136"/>
        <v>0</v>
      </c>
      <c r="G1063" s="10"/>
      <c r="H1063" s="10" t="str">
        <f t="shared" si="129"/>
        <v/>
      </c>
      <c r="I1063" s="5">
        <f>TRUNC(IF(G1063="",0,(IF(SUM(I$18:$I1062)&gt;=(0.25*$G$5),0,(IF((SUM($I$18:$I1062)+(0.25*$G$5))&gt;$G$5,(($G$5*0.25)-SUM(I$18:$I1062)),($G$5*G1063)))))),2)</f>
        <v>0</v>
      </c>
      <c r="J1063" s="5">
        <f>TRUNC(IF(H1063="",0,(IF(SUM($J$18:J1062)&gt;=(0.25*$G$5),0,(IF((SUM($J$18:$J1062)+(0.25*$G$5))&gt;+($G$5*0.25),(($G$5*0.25)-SUM($J$18:J1062)),($G$5*H1063)))))),2)</f>
        <v>0</v>
      </c>
      <c r="L1063" s="5">
        <f t="shared" si="131"/>
        <v>0</v>
      </c>
      <c r="M1063" s="5">
        <f t="shared" si="132"/>
        <v>0</v>
      </c>
      <c r="N1063" s="17"/>
      <c r="O1063" s="17"/>
      <c r="P1063" s="17"/>
      <c r="Q1063" s="5">
        <f t="shared" si="133"/>
        <v>0</v>
      </c>
      <c r="S1063" s="5">
        <f t="shared" si="134"/>
        <v>0</v>
      </c>
      <c r="T1063" s="5">
        <f t="shared" si="135"/>
        <v>0</v>
      </c>
      <c r="W1063" s="18"/>
    </row>
    <row r="1064" spans="1:23" x14ac:dyDescent="0.25">
      <c r="A1064" s="6">
        <f>+'IRS Interest Rates'!A2335</f>
        <v>46164</v>
      </c>
      <c r="C1064" s="9" t="str">
        <f>IF($D$3&gt;$A1064,"",IF($D$4&lt;$A1064,"",+'IRS Interest Rates'!$B2335))</f>
        <v/>
      </c>
      <c r="D1064" s="11">
        <f t="shared" si="130"/>
        <v>0</v>
      </c>
      <c r="E1064" s="11"/>
      <c r="F1064" s="5">
        <f t="shared" si="136"/>
        <v>0</v>
      </c>
      <c r="G1064" s="10"/>
      <c r="H1064" s="10" t="str">
        <f t="shared" si="129"/>
        <v/>
      </c>
      <c r="I1064" s="5">
        <f>TRUNC(IF(G1064="",0,(IF(SUM(I$18:$I1063)&gt;=(0.25*$G$5),0,(IF((SUM($I$18:$I1063)+(0.25*$G$5))&gt;$G$5,(($G$5*0.25)-SUM(I$18:$I1063)),($G$5*G1064)))))),2)</f>
        <v>0</v>
      </c>
      <c r="J1064" s="5">
        <f>TRUNC(IF(H1064="",0,(IF(SUM($J$18:J1063)&gt;=(0.25*$G$5),0,(IF((SUM($J$18:$J1063)+(0.25*$G$5))&gt;+($G$5*0.25),(($G$5*0.25)-SUM($J$18:J1063)),($G$5*H1064)))))),2)</f>
        <v>0</v>
      </c>
      <c r="L1064" s="5">
        <f t="shared" si="131"/>
        <v>0</v>
      </c>
      <c r="M1064" s="5">
        <f t="shared" si="132"/>
        <v>0</v>
      </c>
      <c r="N1064" s="17"/>
      <c r="O1064" s="17"/>
      <c r="P1064" s="17"/>
      <c r="Q1064" s="5">
        <f t="shared" si="133"/>
        <v>0</v>
      </c>
      <c r="S1064" s="5">
        <f t="shared" si="134"/>
        <v>0</v>
      </c>
      <c r="T1064" s="5">
        <f t="shared" si="135"/>
        <v>0</v>
      </c>
      <c r="W1064" s="18"/>
    </row>
    <row r="1065" spans="1:23" x14ac:dyDescent="0.25">
      <c r="A1065" s="6">
        <f>+'IRS Interest Rates'!A2336</f>
        <v>46165</v>
      </c>
      <c r="C1065" s="9" t="str">
        <f>IF($D$3&gt;$A1065,"",IF($D$4&lt;$A1065,"",+'IRS Interest Rates'!$B2336))</f>
        <v/>
      </c>
      <c r="D1065" s="11">
        <f t="shared" si="130"/>
        <v>0</v>
      </c>
      <c r="E1065" s="11"/>
      <c r="F1065" s="5">
        <f t="shared" si="136"/>
        <v>0</v>
      </c>
      <c r="G1065" s="10"/>
      <c r="H1065" s="10" t="str">
        <f t="shared" si="129"/>
        <v/>
      </c>
      <c r="I1065" s="5">
        <f>TRUNC(IF(G1065="",0,(IF(SUM(I$18:$I1064)&gt;=(0.25*$G$5),0,(IF((SUM($I$18:$I1064)+(0.25*$G$5))&gt;$G$5,(($G$5*0.25)-SUM(I$18:$I1064)),($G$5*G1065)))))),2)</f>
        <v>0</v>
      </c>
      <c r="J1065" s="5">
        <f>TRUNC(IF(H1065="",0,(IF(SUM($J$18:J1064)&gt;=(0.25*$G$5),0,(IF((SUM($J$18:$J1064)+(0.25*$G$5))&gt;+($G$5*0.25),(($G$5*0.25)-SUM($J$18:J1064)),($G$5*H1065)))))),2)</f>
        <v>0</v>
      </c>
      <c r="L1065" s="5">
        <f t="shared" si="131"/>
        <v>0</v>
      </c>
      <c r="M1065" s="5">
        <f t="shared" si="132"/>
        <v>0</v>
      </c>
      <c r="N1065" s="17"/>
      <c r="O1065" s="17"/>
      <c r="P1065" s="17"/>
      <c r="Q1065" s="5">
        <f t="shared" si="133"/>
        <v>0</v>
      </c>
      <c r="S1065" s="5">
        <f t="shared" si="134"/>
        <v>0</v>
      </c>
      <c r="T1065" s="5">
        <f t="shared" si="135"/>
        <v>0</v>
      </c>
      <c r="W1065" s="18"/>
    </row>
    <row r="1066" spans="1:23" x14ac:dyDescent="0.25">
      <c r="A1066" s="6">
        <f>+'IRS Interest Rates'!A2337</f>
        <v>46166</v>
      </c>
      <c r="C1066" s="9" t="str">
        <f>IF($D$3&gt;$A1066,"",IF($D$4&lt;$A1066,"",+'IRS Interest Rates'!$B2337))</f>
        <v/>
      </c>
      <c r="D1066" s="11">
        <f t="shared" si="130"/>
        <v>0</v>
      </c>
      <c r="E1066" s="11"/>
      <c r="F1066" s="5">
        <f t="shared" si="136"/>
        <v>0</v>
      </c>
      <c r="G1066" s="10"/>
      <c r="H1066" s="10" t="str">
        <f t="shared" ref="H1066:H1129" si="137">IF(G1066="","",+H$16)</f>
        <v/>
      </c>
      <c r="I1066" s="5">
        <f>TRUNC(IF(G1066="",0,(IF(SUM(I$18:$I1065)&gt;=(0.25*$G$5),0,(IF((SUM($I$18:$I1065)+(0.25*$G$5))&gt;$G$5,(($G$5*0.25)-SUM(I$18:$I1065)),($G$5*G1066)))))),2)</f>
        <v>0</v>
      </c>
      <c r="J1066" s="5">
        <f>TRUNC(IF(H1066="",0,(IF(SUM($J$18:J1065)&gt;=(0.25*$G$5),0,(IF((SUM($J$18:$J1065)+(0.25*$G$5))&gt;+($G$5*0.25),(($G$5*0.25)-SUM($J$18:J1065)),($G$5*H1066)))))),2)</f>
        <v>0</v>
      </c>
      <c r="L1066" s="5">
        <f t="shared" si="131"/>
        <v>0</v>
      </c>
      <c r="M1066" s="5">
        <f t="shared" si="132"/>
        <v>0</v>
      </c>
      <c r="N1066" s="17"/>
      <c r="O1066" s="17"/>
      <c r="P1066" s="17"/>
      <c r="Q1066" s="5">
        <f t="shared" si="133"/>
        <v>0</v>
      </c>
      <c r="S1066" s="5">
        <f t="shared" si="134"/>
        <v>0</v>
      </c>
      <c r="T1066" s="5">
        <f t="shared" si="135"/>
        <v>0</v>
      </c>
      <c r="W1066" s="18"/>
    </row>
    <row r="1067" spans="1:23" x14ac:dyDescent="0.25">
      <c r="A1067" s="6">
        <f>+'IRS Interest Rates'!A2338</f>
        <v>46167</v>
      </c>
      <c r="C1067" s="9" t="str">
        <f>IF($D$3&gt;$A1067,"",IF($D$4&lt;$A1067,"",+'IRS Interest Rates'!$B2338))</f>
        <v/>
      </c>
      <c r="D1067" s="11">
        <f t="shared" si="130"/>
        <v>0</v>
      </c>
      <c r="E1067" s="11"/>
      <c r="F1067" s="5">
        <f t="shared" si="136"/>
        <v>0</v>
      </c>
      <c r="G1067" s="10"/>
      <c r="H1067" s="10" t="str">
        <f t="shared" si="137"/>
        <v/>
      </c>
      <c r="I1067" s="5">
        <f>TRUNC(IF(G1067="",0,(IF(SUM(I$18:$I1066)&gt;=(0.25*$G$5),0,(IF((SUM($I$18:$I1066)+(0.25*$G$5))&gt;$G$5,(($G$5*0.25)-SUM(I$18:$I1066)),($G$5*G1067)))))),2)</f>
        <v>0</v>
      </c>
      <c r="J1067" s="5">
        <f>TRUNC(IF(H1067="",0,(IF(SUM($J$18:J1066)&gt;=(0.25*$G$5),0,(IF((SUM($J$18:$J1066)+(0.25*$G$5))&gt;+($G$5*0.25),(($G$5*0.25)-SUM($J$18:J1066)),($G$5*H1067)))))),2)</f>
        <v>0</v>
      </c>
      <c r="L1067" s="5">
        <f t="shared" si="131"/>
        <v>0</v>
      </c>
      <c r="M1067" s="5">
        <f t="shared" si="132"/>
        <v>0</v>
      </c>
      <c r="N1067" s="17"/>
      <c r="O1067" s="17"/>
      <c r="P1067" s="17"/>
      <c r="Q1067" s="5">
        <f t="shared" si="133"/>
        <v>0</v>
      </c>
      <c r="S1067" s="5">
        <f t="shared" si="134"/>
        <v>0</v>
      </c>
      <c r="T1067" s="5">
        <f t="shared" si="135"/>
        <v>0</v>
      </c>
      <c r="W1067" s="18"/>
    </row>
    <row r="1068" spans="1:23" x14ac:dyDescent="0.25">
      <c r="A1068" s="6">
        <f>+'IRS Interest Rates'!A2339</f>
        <v>46168</v>
      </c>
      <c r="C1068" s="9" t="str">
        <f>IF($D$3&gt;$A1068,"",IF($D$4&lt;$A1068,"",+'IRS Interest Rates'!$B2339))</f>
        <v/>
      </c>
      <c r="D1068" s="11">
        <f t="shared" si="130"/>
        <v>0</v>
      </c>
      <c r="E1068" s="11"/>
      <c r="F1068" s="5">
        <f t="shared" si="136"/>
        <v>0</v>
      </c>
      <c r="G1068" s="10"/>
      <c r="H1068" s="10" t="str">
        <f t="shared" si="137"/>
        <v/>
      </c>
      <c r="I1068" s="5">
        <f>TRUNC(IF(G1068="",0,(IF(SUM(I$18:$I1067)&gt;=(0.25*$G$5),0,(IF((SUM($I$18:$I1067)+(0.25*$G$5))&gt;$G$5,(($G$5*0.25)-SUM(I$18:$I1067)),($G$5*G1068)))))),2)</f>
        <v>0</v>
      </c>
      <c r="J1068" s="5">
        <f>TRUNC(IF(H1068="",0,(IF(SUM($J$18:J1067)&gt;=(0.25*$G$5),0,(IF((SUM($J$18:$J1067)+(0.25*$G$5))&gt;+($G$5*0.25),(($G$5*0.25)-SUM($J$18:J1067)),($G$5*H1068)))))),2)</f>
        <v>0</v>
      </c>
      <c r="L1068" s="5">
        <f t="shared" si="131"/>
        <v>0</v>
      </c>
      <c r="M1068" s="5">
        <f t="shared" si="132"/>
        <v>0</v>
      </c>
      <c r="N1068" s="17"/>
      <c r="O1068" s="17"/>
      <c r="P1068" s="17"/>
      <c r="Q1068" s="5">
        <f t="shared" si="133"/>
        <v>0</v>
      </c>
      <c r="S1068" s="5">
        <f t="shared" si="134"/>
        <v>0</v>
      </c>
      <c r="T1068" s="5">
        <f t="shared" si="135"/>
        <v>0</v>
      </c>
      <c r="W1068" s="18"/>
    </row>
    <row r="1069" spans="1:23" x14ac:dyDescent="0.25">
      <c r="A1069" s="6">
        <f>+'IRS Interest Rates'!A2340</f>
        <v>46169</v>
      </c>
      <c r="C1069" s="9" t="str">
        <f>IF($D$3&gt;$A1069,"",IF($D$4&lt;$A1069,"",+'IRS Interest Rates'!$B2340))</f>
        <v/>
      </c>
      <c r="D1069" s="11">
        <f t="shared" si="130"/>
        <v>0</v>
      </c>
      <c r="E1069" s="11"/>
      <c r="F1069" s="5">
        <f t="shared" si="136"/>
        <v>0</v>
      </c>
      <c r="G1069" s="10"/>
      <c r="H1069" s="10" t="str">
        <f t="shared" si="137"/>
        <v/>
      </c>
      <c r="I1069" s="5">
        <f>TRUNC(IF(G1069="",0,(IF(SUM(I$18:$I1068)&gt;=(0.25*$G$5),0,(IF((SUM($I$18:$I1068)+(0.25*$G$5))&gt;$G$5,(($G$5*0.25)-SUM(I$18:$I1068)),($G$5*G1069)))))),2)</f>
        <v>0</v>
      </c>
      <c r="J1069" s="5">
        <f>TRUNC(IF(H1069="",0,(IF(SUM($J$18:J1068)&gt;=(0.25*$G$5),0,(IF((SUM($J$18:$J1068)+(0.25*$G$5))&gt;+($G$5*0.25),(($G$5*0.25)-SUM($J$18:J1068)),($G$5*H1069)))))),2)</f>
        <v>0</v>
      </c>
      <c r="L1069" s="5">
        <f t="shared" si="131"/>
        <v>0</v>
      </c>
      <c r="M1069" s="5">
        <f t="shared" si="132"/>
        <v>0</v>
      </c>
      <c r="N1069" s="17"/>
      <c r="O1069" s="17"/>
      <c r="P1069" s="17"/>
      <c r="Q1069" s="5">
        <f t="shared" si="133"/>
        <v>0</v>
      </c>
      <c r="S1069" s="5">
        <f t="shared" si="134"/>
        <v>0</v>
      </c>
      <c r="T1069" s="5">
        <f t="shared" si="135"/>
        <v>0</v>
      </c>
      <c r="W1069" s="18"/>
    </row>
    <row r="1070" spans="1:23" x14ac:dyDescent="0.25">
      <c r="A1070" s="6">
        <f>+'IRS Interest Rates'!A2341</f>
        <v>46170</v>
      </c>
      <c r="C1070" s="9" t="str">
        <f>IF($D$3&gt;$A1070,"",IF($D$4&lt;$A1070,"",+'IRS Interest Rates'!$B2341))</f>
        <v/>
      </c>
      <c r="D1070" s="11">
        <f t="shared" si="130"/>
        <v>0</v>
      </c>
      <c r="E1070" s="11"/>
      <c r="F1070" s="5">
        <f t="shared" si="136"/>
        <v>0</v>
      </c>
      <c r="G1070" s="10"/>
      <c r="H1070" s="10" t="str">
        <f t="shared" si="137"/>
        <v/>
      </c>
      <c r="I1070" s="5">
        <f>TRUNC(IF(G1070="",0,(IF(SUM(I$18:$I1069)&gt;=(0.25*$G$5),0,(IF((SUM($I$18:$I1069)+(0.25*$G$5))&gt;$G$5,(($G$5*0.25)-SUM(I$18:$I1069)),($G$5*G1070)))))),2)</f>
        <v>0</v>
      </c>
      <c r="J1070" s="5">
        <f>TRUNC(IF(H1070="",0,(IF(SUM($J$18:J1069)&gt;=(0.25*$G$5),0,(IF((SUM($J$18:$J1069)+(0.25*$G$5))&gt;+($G$5*0.25),(($G$5*0.25)-SUM($J$18:J1069)),($G$5*H1070)))))),2)</f>
        <v>0</v>
      </c>
      <c r="L1070" s="5">
        <f t="shared" si="131"/>
        <v>0</v>
      </c>
      <c r="M1070" s="5">
        <f t="shared" si="132"/>
        <v>0</v>
      </c>
      <c r="N1070" s="17"/>
      <c r="O1070" s="17"/>
      <c r="P1070" s="17"/>
      <c r="Q1070" s="5">
        <f t="shared" si="133"/>
        <v>0</v>
      </c>
      <c r="S1070" s="5">
        <f t="shared" si="134"/>
        <v>0</v>
      </c>
      <c r="T1070" s="5">
        <f t="shared" si="135"/>
        <v>0</v>
      </c>
      <c r="W1070" s="18"/>
    </row>
    <row r="1071" spans="1:23" x14ac:dyDescent="0.25">
      <c r="A1071" s="6">
        <f>+'IRS Interest Rates'!A2342</f>
        <v>46171</v>
      </c>
      <c r="C1071" s="9" t="str">
        <f>IF($D$3&gt;$A1071,"",IF($D$4&lt;$A1071,"",+'IRS Interest Rates'!$B2342))</f>
        <v/>
      </c>
      <c r="D1071" s="11">
        <f t="shared" si="130"/>
        <v>0</v>
      </c>
      <c r="E1071" s="11"/>
      <c r="F1071" s="5">
        <f t="shared" si="136"/>
        <v>0</v>
      </c>
      <c r="G1071" s="10"/>
      <c r="H1071" s="10" t="str">
        <f t="shared" si="137"/>
        <v/>
      </c>
      <c r="I1071" s="5">
        <f>TRUNC(IF(G1071="",0,(IF(SUM(I$18:$I1070)&gt;=(0.25*$G$5),0,(IF((SUM($I$18:$I1070)+(0.25*$G$5))&gt;$G$5,(($G$5*0.25)-SUM(I$18:$I1070)),($G$5*G1071)))))),2)</f>
        <v>0</v>
      </c>
      <c r="J1071" s="5">
        <f>TRUNC(IF(H1071="",0,(IF(SUM($J$18:J1070)&gt;=(0.25*$G$5),0,(IF((SUM($J$18:$J1070)+(0.25*$G$5))&gt;+($G$5*0.25),(($G$5*0.25)-SUM($J$18:J1070)),($G$5*H1071)))))),2)</f>
        <v>0</v>
      </c>
      <c r="L1071" s="5">
        <f t="shared" si="131"/>
        <v>0</v>
      </c>
      <c r="M1071" s="5">
        <f t="shared" si="132"/>
        <v>0</v>
      </c>
      <c r="N1071" s="17"/>
      <c r="O1071" s="17"/>
      <c r="P1071" s="17"/>
      <c r="Q1071" s="5">
        <f t="shared" si="133"/>
        <v>0</v>
      </c>
      <c r="S1071" s="5">
        <f t="shared" si="134"/>
        <v>0</v>
      </c>
      <c r="T1071" s="5">
        <f t="shared" si="135"/>
        <v>0</v>
      </c>
      <c r="W1071" s="18"/>
    </row>
    <row r="1072" spans="1:23" x14ac:dyDescent="0.25">
      <c r="A1072" s="6">
        <f>+'IRS Interest Rates'!A2343</f>
        <v>46172</v>
      </c>
      <c r="C1072" s="9" t="str">
        <f>IF($D$3&gt;$A1072,"",IF($D$4&lt;$A1072,"",+'IRS Interest Rates'!$B2343))</f>
        <v/>
      </c>
      <c r="D1072" s="11">
        <f t="shared" si="130"/>
        <v>0</v>
      </c>
      <c r="E1072" s="11"/>
      <c r="F1072" s="5">
        <f t="shared" si="136"/>
        <v>0</v>
      </c>
      <c r="G1072" s="10"/>
      <c r="H1072" s="10" t="str">
        <f t="shared" si="137"/>
        <v/>
      </c>
      <c r="I1072" s="5">
        <f>TRUNC(IF(G1072="",0,(IF(SUM(I$18:$I1071)&gt;=(0.25*$G$5),0,(IF((SUM($I$18:$I1071)+(0.25*$G$5))&gt;$G$5,(($G$5*0.25)-SUM(I$18:$I1071)),($G$5*G1072)))))),2)</f>
        <v>0</v>
      </c>
      <c r="J1072" s="5">
        <f>TRUNC(IF(H1072="",0,(IF(SUM($J$18:J1071)&gt;=(0.25*$G$5),0,(IF((SUM($J$18:$J1071)+(0.25*$G$5))&gt;+($G$5*0.25),(($G$5*0.25)-SUM($J$18:J1071)),($G$5*H1072)))))),2)</f>
        <v>0</v>
      </c>
      <c r="L1072" s="5">
        <f t="shared" si="131"/>
        <v>0</v>
      </c>
      <c r="M1072" s="5">
        <f t="shared" si="132"/>
        <v>0</v>
      </c>
      <c r="N1072" s="17"/>
      <c r="O1072" s="17"/>
      <c r="P1072" s="17"/>
      <c r="Q1072" s="5">
        <f t="shared" si="133"/>
        <v>0</v>
      </c>
      <c r="S1072" s="5">
        <f t="shared" si="134"/>
        <v>0</v>
      </c>
      <c r="T1072" s="5">
        <f t="shared" si="135"/>
        <v>0</v>
      </c>
      <c r="W1072" s="18"/>
    </row>
    <row r="1073" spans="1:23" x14ac:dyDescent="0.25">
      <c r="A1073" s="6">
        <f>+'IRS Interest Rates'!A2344</f>
        <v>46173</v>
      </c>
      <c r="C1073" s="9" t="str">
        <f>IF($D$3&gt;$A1073,"",IF($D$4&lt;$A1073,"",+'IRS Interest Rates'!$B2344))</f>
        <v/>
      </c>
      <c r="D1073" s="11">
        <f t="shared" si="130"/>
        <v>0</v>
      </c>
      <c r="E1073" s="11"/>
      <c r="F1073" s="5">
        <f t="shared" si="136"/>
        <v>0</v>
      </c>
      <c r="G1073" s="10">
        <f>IF($G$14="yes",IF($A1073&lt;$D$3,"",IF(SUM(F1043:F1073)&gt;0,G$16,"")),0)</f>
        <v>0</v>
      </c>
      <c r="H1073" s="10">
        <f t="shared" si="137"/>
        <v>0</v>
      </c>
      <c r="I1073" s="5">
        <f>TRUNC(IF(G1073="",0,(IF(SUM(I$18:$I1072)&gt;=(0.25*$G$5),0,(IF((SUM($I$18:$I1072)+(0.25*$G$5))&gt;$G$5,(($G$5*0.25)-SUM(I$18:$I1072)),($G$5*G1073)))))),2)</f>
        <v>0</v>
      </c>
      <c r="J1073" s="5">
        <f>TRUNC(IF(H1073="",0,(IF(SUM($J$18:J1072)&gt;=(0.25*$G$5),0,(IF((SUM($J$18:$J1072)+(0.25*$G$5))&gt;+($G$5*0.25),(($G$5*0.25)-SUM($J$18:J1072)),($G$5*H1073)))))),2)</f>
        <v>0</v>
      </c>
      <c r="L1073" s="5">
        <f t="shared" si="131"/>
        <v>0</v>
      </c>
      <c r="M1073" s="5">
        <f t="shared" si="132"/>
        <v>0</v>
      </c>
      <c r="N1073" s="17"/>
      <c r="O1073" s="17"/>
      <c r="P1073" s="17"/>
      <c r="Q1073" s="5">
        <f t="shared" si="133"/>
        <v>0</v>
      </c>
      <c r="S1073" s="5">
        <f t="shared" si="134"/>
        <v>0</v>
      </c>
      <c r="T1073" s="5">
        <f t="shared" si="135"/>
        <v>0</v>
      </c>
      <c r="W1073" s="18"/>
    </row>
    <row r="1074" spans="1:23" x14ac:dyDescent="0.25">
      <c r="A1074" s="6">
        <f>+'IRS Interest Rates'!A2345</f>
        <v>46174</v>
      </c>
      <c r="C1074" s="9" t="str">
        <f>IF($D$3&gt;$A1074,"",IF($D$4&lt;$A1074,"",+'IRS Interest Rates'!$B2345))</f>
        <v/>
      </c>
      <c r="D1074" s="11">
        <f t="shared" si="130"/>
        <v>0</v>
      </c>
      <c r="E1074" s="11"/>
      <c r="F1074" s="5">
        <f t="shared" si="136"/>
        <v>0</v>
      </c>
      <c r="G1074" s="10"/>
      <c r="H1074" s="10" t="str">
        <f t="shared" si="137"/>
        <v/>
      </c>
      <c r="I1074" s="5">
        <f>TRUNC(IF(G1074="",0,(IF(SUM(I$18:$I1073)&gt;=(0.25*$G$5),0,(IF((SUM($I$18:$I1073)+(0.25*$G$5))&gt;$G$5,(($G$5*0.25)-SUM(I$18:$I1073)),($G$5*G1074)))))),2)</f>
        <v>0</v>
      </c>
      <c r="J1074" s="5">
        <f>TRUNC(IF(H1074="",0,(IF(SUM($J$18:J1073)&gt;=(0.25*$G$5),0,(IF((SUM($J$18:$J1073)+(0.25*$G$5))&gt;+($G$5*0.25),(($G$5*0.25)-SUM($J$18:J1073)),($G$5*H1074)))))),2)</f>
        <v>0</v>
      </c>
      <c r="L1074" s="5">
        <f t="shared" si="131"/>
        <v>0</v>
      </c>
      <c r="M1074" s="5">
        <f t="shared" si="132"/>
        <v>0</v>
      </c>
      <c r="N1074" s="17"/>
      <c r="O1074" s="17"/>
      <c r="P1074" s="17"/>
      <c r="Q1074" s="5">
        <f t="shared" si="133"/>
        <v>0</v>
      </c>
      <c r="S1074" s="5">
        <f t="shared" si="134"/>
        <v>0</v>
      </c>
      <c r="T1074" s="5">
        <f t="shared" si="135"/>
        <v>0</v>
      </c>
      <c r="W1074" s="18"/>
    </row>
    <row r="1075" spans="1:23" x14ac:dyDescent="0.25">
      <c r="A1075" s="6">
        <f>+'IRS Interest Rates'!A2346</f>
        <v>46175</v>
      </c>
      <c r="C1075" s="9" t="str">
        <f>IF($D$3&gt;$A1075,"",IF($D$4&lt;$A1075,"",+'IRS Interest Rates'!$B2346))</f>
        <v/>
      </c>
      <c r="D1075" s="11">
        <f t="shared" si="130"/>
        <v>0</v>
      </c>
      <c r="E1075" s="11"/>
      <c r="F1075" s="5">
        <f t="shared" si="136"/>
        <v>0</v>
      </c>
      <c r="G1075" s="10"/>
      <c r="H1075" s="10" t="str">
        <f t="shared" si="137"/>
        <v/>
      </c>
      <c r="I1075" s="5">
        <f>TRUNC(IF(G1075="",0,(IF(SUM(I$18:$I1074)&gt;=(0.25*$G$5),0,(IF((SUM($I$18:$I1074)+(0.25*$G$5))&gt;$G$5,(($G$5*0.25)-SUM(I$18:$I1074)),($G$5*G1075)))))),2)</f>
        <v>0</v>
      </c>
      <c r="J1075" s="5">
        <f>TRUNC(IF(H1075="",0,(IF(SUM($J$18:J1074)&gt;=(0.25*$G$5),0,(IF((SUM($J$18:$J1074)+(0.25*$G$5))&gt;+($G$5*0.25),(($G$5*0.25)-SUM($J$18:J1074)),($G$5*H1075)))))),2)</f>
        <v>0</v>
      </c>
      <c r="L1075" s="5">
        <f t="shared" si="131"/>
        <v>0</v>
      </c>
      <c r="M1075" s="5">
        <f t="shared" si="132"/>
        <v>0</v>
      </c>
      <c r="N1075" s="17"/>
      <c r="O1075" s="17"/>
      <c r="P1075" s="17"/>
      <c r="Q1075" s="5">
        <f t="shared" si="133"/>
        <v>0</v>
      </c>
      <c r="S1075" s="5">
        <f t="shared" si="134"/>
        <v>0</v>
      </c>
      <c r="T1075" s="5">
        <f t="shared" si="135"/>
        <v>0</v>
      </c>
      <c r="W1075" s="18"/>
    </row>
    <row r="1076" spans="1:23" x14ac:dyDescent="0.25">
      <c r="A1076" s="6">
        <f>+'IRS Interest Rates'!A2347</f>
        <v>46176</v>
      </c>
      <c r="C1076" s="9" t="str">
        <f>IF($D$3&gt;$A1076,"",IF($D$4&lt;$A1076,"",+'IRS Interest Rates'!$B2347))</f>
        <v/>
      </c>
      <c r="D1076" s="11">
        <f t="shared" si="130"/>
        <v>0</v>
      </c>
      <c r="E1076" s="11"/>
      <c r="F1076" s="5">
        <f t="shared" si="136"/>
        <v>0</v>
      </c>
      <c r="G1076" s="10"/>
      <c r="H1076" s="10" t="str">
        <f t="shared" si="137"/>
        <v/>
      </c>
      <c r="I1076" s="5">
        <f>TRUNC(IF(G1076="",0,(IF(SUM(I$18:$I1075)&gt;=(0.25*$G$5),0,(IF((SUM($I$18:$I1075)+(0.25*$G$5))&gt;$G$5,(($G$5*0.25)-SUM(I$18:$I1075)),($G$5*G1076)))))),2)</f>
        <v>0</v>
      </c>
      <c r="J1076" s="5">
        <f>TRUNC(IF(H1076="",0,(IF(SUM($J$18:J1075)&gt;=(0.25*$G$5),0,(IF((SUM($J$18:$J1075)+(0.25*$G$5))&gt;+($G$5*0.25),(($G$5*0.25)-SUM($J$18:J1075)),($G$5*H1076)))))),2)</f>
        <v>0</v>
      </c>
      <c r="L1076" s="5">
        <f t="shared" si="131"/>
        <v>0</v>
      </c>
      <c r="M1076" s="5">
        <f t="shared" si="132"/>
        <v>0</v>
      </c>
      <c r="N1076" s="17"/>
      <c r="O1076" s="17"/>
      <c r="P1076" s="17"/>
      <c r="Q1076" s="5">
        <f t="shared" si="133"/>
        <v>0</v>
      </c>
      <c r="S1076" s="5">
        <f t="shared" si="134"/>
        <v>0</v>
      </c>
      <c r="T1076" s="5">
        <f t="shared" si="135"/>
        <v>0</v>
      </c>
      <c r="W1076" s="18"/>
    </row>
    <row r="1077" spans="1:23" x14ac:dyDescent="0.25">
      <c r="A1077" s="6">
        <f>+'IRS Interest Rates'!A2348</f>
        <v>46177</v>
      </c>
      <c r="C1077" s="9" t="str">
        <f>IF($D$3&gt;$A1077,"",IF($D$4&lt;$A1077,"",+'IRS Interest Rates'!$B2348))</f>
        <v/>
      </c>
      <c r="D1077" s="11">
        <f t="shared" si="130"/>
        <v>0</v>
      </c>
      <c r="E1077" s="11"/>
      <c r="F1077" s="5">
        <f t="shared" si="136"/>
        <v>0</v>
      </c>
      <c r="G1077" s="10"/>
      <c r="H1077" s="10" t="str">
        <f t="shared" si="137"/>
        <v/>
      </c>
      <c r="I1077" s="5">
        <f>TRUNC(IF(G1077="",0,(IF(SUM(I$18:$I1076)&gt;=(0.25*$G$5),0,(IF((SUM($I$18:$I1076)+(0.25*$G$5))&gt;$G$5,(($G$5*0.25)-SUM(I$18:$I1076)),($G$5*G1077)))))),2)</f>
        <v>0</v>
      </c>
      <c r="J1077" s="5">
        <f>TRUNC(IF(H1077="",0,(IF(SUM($J$18:J1076)&gt;=(0.25*$G$5),0,(IF((SUM($J$18:$J1076)+(0.25*$G$5))&gt;+($G$5*0.25),(($G$5*0.25)-SUM($J$18:J1076)),($G$5*H1077)))))),2)</f>
        <v>0</v>
      </c>
      <c r="L1077" s="5">
        <f t="shared" si="131"/>
        <v>0</v>
      </c>
      <c r="M1077" s="5">
        <f t="shared" si="132"/>
        <v>0</v>
      </c>
      <c r="N1077" s="17"/>
      <c r="O1077" s="17"/>
      <c r="P1077" s="17"/>
      <c r="Q1077" s="5">
        <f t="shared" si="133"/>
        <v>0</v>
      </c>
      <c r="S1077" s="5">
        <f t="shared" si="134"/>
        <v>0</v>
      </c>
      <c r="T1077" s="5">
        <f t="shared" si="135"/>
        <v>0</v>
      </c>
      <c r="W1077" s="18"/>
    </row>
    <row r="1078" spans="1:23" x14ac:dyDescent="0.25">
      <c r="A1078" s="6">
        <f>+'IRS Interest Rates'!A2349</f>
        <v>46178</v>
      </c>
      <c r="C1078" s="9" t="str">
        <f>IF($D$3&gt;$A1078,"",IF($D$4&lt;$A1078,"",+'IRS Interest Rates'!$B2349))</f>
        <v/>
      </c>
      <c r="D1078" s="11">
        <f t="shared" si="130"/>
        <v>0</v>
      </c>
      <c r="E1078" s="11"/>
      <c r="F1078" s="5">
        <f t="shared" si="136"/>
        <v>0</v>
      </c>
      <c r="G1078" s="10"/>
      <c r="H1078" s="10" t="str">
        <f t="shared" si="137"/>
        <v/>
      </c>
      <c r="I1078" s="5">
        <f>TRUNC(IF(G1078="",0,(IF(SUM(I$18:$I1077)&gt;=(0.25*$G$5),0,(IF((SUM($I$18:$I1077)+(0.25*$G$5))&gt;$G$5,(($G$5*0.25)-SUM(I$18:$I1077)),($G$5*G1078)))))),2)</f>
        <v>0</v>
      </c>
      <c r="J1078" s="5">
        <f>TRUNC(IF(H1078="",0,(IF(SUM($J$18:J1077)&gt;=(0.25*$G$5),0,(IF((SUM($J$18:$J1077)+(0.25*$G$5))&gt;+($G$5*0.25),(($G$5*0.25)-SUM($J$18:J1077)),($G$5*H1078)))))),2)</f>
        <v>0</v>
      </c>
      <c r="L1078" s="5">
        <f t="shared" si="131"/>
        <v>0</v>
      </c>
      <c r="M1078" s="5">
        <f t="shared" si="132"/>
        <v>0</v>
      </c>
      <c r="N1078" s="17"/>
      <c r="O1078" s="17"/>
      <c r="P1078" s="17"/>
      <c r="Q1078" s="5">
        <f t="shared" si="133"/>
        <v>0</v>
      </c>
      <c r="S1078" s="5">
        <f t="shared" si="134"/>
        <v>0</v>
      </c>
      <c r="T1078" s="5">
        <f t="shared" si="135"/>
        <v>0</v>
      </c>
      <c r="W1078" s="18"/>
    </row>
    <row r="1079" spans="1:23" x14ac:dyDescent="0.25">
      <c r="A1079" s="6">
        <f>+'IRS Interest Rates'!A2350</f>
        <v>46179</v>
      </c>
      <c r="C1079" s="9" t="str">
        <f>IF($D$3&gt;$A1079,"",IF($D$4&lt;$A1079,"",+'IRS Interest Rates'!$B2350))</f>
        <v/>
      </c>
      <c r="D1079" s="11">
        <f t="shared" si="130"/>
        <v>0</v>
      </c>
      <c r="E1079" s="11"/>
      <c r="F1079" s="5">
        <f t="shared" si="136"/>
        <v>0</v>
      </c>
      <c r="G1079" s="10"/>
      <c r="H1079" s="10" t="str">
        <f t="shared" si="137"/>
        <v/>
      </c>
      <c r="I1079" s="5">
        <f>TRUNC(IF(G1079="",0,(IF(SUM(I$18:$I1078)&gt;=(0.25*$G$5),0,(IF((SUM($I$18:$I1078)+(0.25*$G$5))&gt;$G$5,(($G$5*0.25)-SUM(I$18:$I1078)),($G$5*G1079)))))),2)</f>
        <v>0</v>
      </c>
      <c r="J1079" s="5">
        <f>TRUNC(IF(H1079="",0,(IF(SUM($J$18:J1078)&gt;=(0.25*$G$5),0,(IF((SUM($J$18:$J1078)+(0.25*$G$5))&gt;+($G$5*0.25),(($G$5*0.25)-SUM($J$18:J1078)),($G$5*H1079)))))),2)</f>
        <v>0</v>
      </c>
      <c r="L1079" s="5">
        <f t="shared" si="131"/>
        <v>0</v>
      </c>
      <c r="M1079" s="5">
        <f t="shared" si="132"/>
        <v>0</v>
      </c>
      <c r="N1079" s="17"/>
      <c r="O1079" s="17"/>
      <c r="P1079" s="17"/>
      <c r="Q1079" s="5">
        <f t="shared" si="133"/>
        <v>0</v>
      </c>
      <c r="S1079" s="5">
        <f t="shared" si="134"/>
        <v>0</v>
      </c>
      <c r="T1079" s="5">
        <f t="shared" si="135"/>
        <v>0</v>
      </c>
      <c r="W1079" s="18"/>
    </row>
    <row r="1080" spans="1:23" x14ac:dyDescent="0.25">
      <c r="A1080" s="6">
        <f>+'IRS Interest Rates'!A2351</f>
        <v>46180</v>
      </c>
      <c r="C1080" s="9" t="str">
        <f>IF($D$3&gt;$A1080,"",IF($D$4&lt;$A1080,"",+'IRS Interest Rates'!$B2351))</f>
        <v/>
      </c>
      <c r="D1080" s="11">
        <f t="shared" si="130"/>
        <v>0</v>
      </c>
      <c r="E1080" s="11"/>
      <c r="F1080" s="5">
        <f t="shared" si="136"/>
        <v>0</v>
      </c>
      <c r="G1080" s="10"/>
      <c r="H1080" s="10" t="str">
        <f t="shared" si="137"/>
        <v/>
      </c>
      <c r="I1080" s="5">
        <f>TRUNC(IF(G1080="",0,(IF(SUM(I$18:$I1079)&gt;=(0.25*$G$5),0,(IF((SUM($I$18:$I1079)+(0.25*$G$5))&gt;$G$5,(($G$5*0.25)-SUM(I$18:$I1079)),($G$5*G1080)))))),2)</f>
        <v>0</v>
      </c>
      <c r="J1080" s="5">
        <f>TRUNC(IF(H1080="",0,(IF(SUM($J$18:J1079)&gt;=(0.25*$G$5),0,(IF((SUM($J$18:$J1079)+(0.25*$G$5))&gt;+($G$5*0.25),(($G$5*0.25)-SUM($J$18:J1079)),($G$5*H1080)))))),2)</f>
        <v>0</v>
      </c>
      <c r="L1080" s="5">
        <f t="shared" si="131"/>
        <v>0</v>
      </c>
      <c r="M1080" s="5">
        <f t="shared" si="132"/>
        <v>0</v>
      </c>
      <c r="N1080" s="17"/>
      <c r="O1080" s="17"/>
      <c r="P1080" s="17"/>
      <c r="Q1080" s="5">
        <f t="shared" si="133"/>
        <v>0</v>
      </c>
      <c r="S1080" s="5">
        <f t="shared" si="134"/>
        <v>0</v>
      </c>
      <c r="T1080" s="5">
        <f t="shared" si="135"/>
        <v>0</v>
      </c>
      <c r="W1080" s="18"/>
    </row>
    <row r="1081" spans="1:23" x14ac:dyDescent="0.25">
      <c r="A1081" s="6">
        <f>+'IRS Interest Rates'!A2352</f>
        <v>46181</v>
      </c>
      <c r="C1081" s="9" t="str">
        <f>IF($D$3&gt;$A1081,"",IF($D$4&lt;$A1081,"",+'IRS Interest Rates'!$B2352))</f>
        <v/>
      </c>
      <c r="D1081" s="11">
        <f t="shared" si="130"/>
        <v>0</v>
      </c>
      <c r="E1081" s="11"/>
      <c r="F1081" s="5">
        <f t="shared" si="136"/>
        <v>0</v>
      </c>
      <c r="G1081" s="10"/>
      <c r="H1081" s="10" t="str">
        <f t="shared" si="137"/>
        <v/>
      </c>
      <c r="I1081" s="5">
        <f>TRUNC(IF(G1081="",0,(IF(SUM(I$18:$I1080)&gt;=(0.25*$G$5),0,(IF((SUM($I$18:$I1080)+(0.25*$G$5))&gt;$G$5,(($G$5*0.25)-SUM(I$18:$I1080)),($G$5*G1081)))))),2)</f>
        <v>0</v>
      </c>
      <c r="J1081" s="5">
        <f>TRUNC(IF(H1081="",0,(IF(SUM($J$18:J1080)&gt;=(0.25*$G$5),0,(IF((SUM($J$18:$J1080)+(0.25*$G$5))&gt;+($G$5*0.25),(($G$5*0.25)-SUM($J$18:J1080)),($G$5*H1081)))))),2)</f>
        <v>0</v>
      </c>
      <c r="L1081" s="5">
        <f t="shared" si="131"/>
        <v>0</v>
      </c>
      <c r="M1081" s="5">
        <f t="shared" si="132"/>
        <v>0</v>
      </c>
      <c r="N1081" s="17"/>
      <c r="O1081" s="17"/>
      <c r="P1081" s="17"/>
      <c r="Q1081" s="5">
        <f t="shared" si="133"/>
        <v>0</v>
      </c>
      <c r="S1081" s="5">
        <f t="shared" si="134"/>
        <v>0</v>
      </c>
      <c r="T1081" s="5">
        <f t="shared" si="135"/>
        <v>0</v>
      </c>
      <c r="W1081" s="18"/>
    </row>
    <row r="1082" spans="1:23" x14ac:dyDescent="0.25">
      <c r="A1082" s="6">
        <f>+'IRS Interest Rates'!A2353</f>
        <v>46182</v>
      </c>
      <c r="C1082" s="9" t="str">
        <f>IF($D$3&gt;$A1082,"",IF($D$4&lt;$A1082,"",+'IRS Interest Rates'!$B2353))</f>
        <v/>
      </c>
      <c r="D1082" s="11">
        <f t="shared" si="130"/>
        <v>0</v>
      </c>
      <c r="E1082" s="11"/>
      <c r="F1082" s="5">
        <f t="shared" si="136"/>
        <v>0</v>
      </c>
      <c r="G1082" s="10"/>
      <c r="H1082" s="10" t="str">
        <f t="shared" si="137"/>
        <v/>
      </c>
      <c r="I1082" s="5">
        <f>TRUNC(IF(G1082="",0,(IF(SUM(I$18:$I1081)&gt;=(0.25*$G$5),0,(IF((SUM($I$18:$I1081)+(0.25*$G$5))&gt;$G$5,(($G$5*0.25)-SUM(I$18:$I1081)),($G$5*G1082)))))),2)</f>
        <v>0</v>
      </c>
      <c r="J1082" s="5">
        <f>TRUNC(IF(H1082="",0,(IF(SUM($J$18:J1081)&gt;=(0.25*$G$5),0,(IF((SUM($J$18:$J1081)+(0.25*$G$5))&gt;+($G$5*0.25),(($G$5*0.25)-SUM($J$18:J1081)),($G$5*H1082)))))),2)</f>
        <v>0</v>
      </c>
      <c r="L1082" s="5">
        <f t="shared" si="131"/>
        <v>0</v>
      </c>
      <c r="M1082" s="5">
        <f t="shared" si="132"/>
        <v>0</v>
      </c>
      <c r="N1082" s="17"/>
      <c r="O1082" s="17"/>
      <c r="P1082" s="17"/>
      <c r="Q1082" s="5">
        <f t="shared" si="133"/>
        <v>0</v>
      </c>
      <c r="S1082" s="5">
        <f t="shared" si="134"/>
        <v>0</v>
      </c>
      <c r="T1082" s="5">
        <f t="shared" si="135"/>
        <v>0</v>
      </c>
      <c r="W1082" s="18"/>
    </row>
    <row r="1083" spans="1:23" x14ac:dyDescent="0.25">
      <c r="A1083" s="6">
        <f>+'IRS Interest Rates'!A2354</f>
        <v>46183</v>
      </c>
      <c r="C1083" s="9" t="str">
        <f>IF($D$3&gt;$A1083,"",IF($D$4&lt;$A1083,"",+'IRS Interest Rates'!$B2354))</f>
        <v/>
      </c>
      <c r="D1083" s="11">
        <f t="shared" si="130"/>
        <v>0</v>
      </c>
      <c r="E1083" s="11"/>
      <c r="F1083" s="5">
        <f t="shared" si="136"/>
        <v>0</v>
      </c>
      <c r="G1083" s="10"/>
      <c r="H1083" s="10" t="str">
        <f t="shared" si="137"/>
        <v/>
      </c>
      <c r="I1083" s="5">
        <f>TRUNC(IF(G1083="",0,(IF(SUM(I$18:$I1082)&gt;=(0.25*$G$5),0,(IF((SUM($I$18:$I1082)+(0.25*$G$5))&gt;$G$5,(($G$5*0.25)-SUM(I$18:$I1082)),($G$5*G1083)))))),2)</f>
        <v>0</v>
      </c>
      <c r="J1083" s="5">
        <f>TRUNC(IF(H1083="",0,(IF(SUM($J$18:J1082)&gt;=(0.25*$G$5),0,(IF((SUM($J$18:$J1082)+(0.25*$G$5))&gt;+($G$5*0.25),(($G$5*0.25)-SUM($J$18:J1082)),($G$5*H1083)))))),2)</f>
        <v>0</v>
      </c>
      <c r="L1083" s="5">
        <f t="shared" si="131"/>
        <v>0</v>
      </c>
      <c r="M1083" s="5">
        <f t="shared" si="132"/>
        <v>0</v>
      </c>
      <c r="N1083" s="17"/>
      <c r="O1083" s="17"/>
      <c r="P1083" s="17"/>
      <c r="Q1083" s="5">
        <f t="shared" si="133"/>
        <v>0</v>
      </c>
      <c r="S1083" s="5">
        <f t="shared" si="134"/>
        <v>0</v>
      </c>
      <c r="T1083" s="5">
        <f t="shared" si="135"/>
        <v>0</v>
      </c>
      <c r="W1083" s="18"/>
    </row>
    <row r="1084" spans="1:23" x14ac:dyDescent="0.25">
      <c r="A1084" s="6">
        <f>+'IRS Interest Rates'!A2355</f>
        <v>46184</v>
      </c>
      <c r="C1084" s="9" t="str">
        <f>IF($D$3&gt;$A1084,"",IF($D$4&lt;$A1084,"",+'IRS Interest Rates'!$B2355))</f>
        <v/>
      </c>
      <c r="D1084" s="11">
        <f t="shared" si="130"/>
        <v>0</v>
      </c>
      <c r="E1084" s="11"/>
      <c r="F1084" s="5">
        <f t="shared" si="136"/>
        <v>0</v>
      </c>
      <c r="G1084" s="10"/>
      <c r="H1084" s="10" t="str">
        <f t="shared" si="137"/>
        <v/>
      </c>
      <c r="I1084" s="5">
        <f>TRUNC(IF(G1084="",0,(IF(SUM(I$18:$I1083)&gt;=(0.25*$G$5),0,(IF((SUM($I$18:$I1083)+(0.25*$G$5))&gt;$G$5,(($G$5*0.25)-SUM(I$18:$I1083)),($G$5*G1084)))))),2)</f>
        <v>0</v>
      </c>
      <c r="J1084" s="5">
        <f>TRUNC(IF(H1084="",0,(IF(SUM($J$18:J1083)&gt;=(0.25*$G$5),0,(IF((SUM($J$18:$J1083)+(0.25*$G$5))&gt;+($G$5*0.25),(($G$5*0.25)-SUM($J$18:J1083)),($G$5*H1084)))))),2)</f>
        <v>0</v>
      </c>
      <c r="L1084" s="5">
        <f t="shared" si="131"/>
        <v>0</v>
      </c>
      <c r="M1084" s="5">
        <f t="shared" si="132"/>
        <v>0</v>
      </c>
      <c r="N1084" s="17"/>
      <c r="O1084" s="17"/>
      <c r="P1084" s="17"/>
      <c r="Q1084" s="5">
        <f t="shared" si="133"/>
        <v>0</v>
      </c>
      <c r="S1084" s="5">
        <f t="shared" si="134"/>
        <v>0</v>
      </c>
      <c r="T1084" s="5">
        <f t="shared" si="135"/>
        <v>0</v>
      </c>
      <c r="W1084" s="18"/>
    </row>
    <row r="1085" spans="1:23" x14ac:dyDescent="0.25">
      <c r="A1085" s="6">
        <f>+'IRS Interest Rates'!A2356</f>
        <v>46185</v>
      </c>
      <c r="C1085" s="9" t="str">
        <f>IF($D$3&gt;$A1085,"",IF($D$4&lt;$A1085,"",+'IRS Interest Rates'!$B2356))</f>
        <v/>
      </c>
      <c r="D1085" s="11">
        <f t="shared" si="130"/>
        <v>0</v>
      </c>
      <c r="E1085" s="11"/>
      <c r="F1085" s="5">
        <f t="shared" si="136"/>
        <v>0</v>
      </c>
      <c r="G1085" s="10"/>
      <c r="H1085" s="10" t="str">
        <f t="shared" si="137"/>
        <v/>
      </c>
      <c r="I1085" s="5">
        <f>TRUNC(IF(G1085="",0,(IF(SUM(I$18:$I1084)&gt;=(0.25*$G$5),0,(IF((SUM($I$18:$I1084)+(0.25*$G$5))&gt;$G$5,(($G$5*0.25)-SUM(I$18:$I1084)),($G$5*G1085)))))),2)</f>
        <v>0</v>
      </c>
      <c r="J1085" s="5">
        <f>TRUNC(IF(H1085="",0,(IF(SUM($J$18:J1084)&gt;=(0.25*$G$5),0,(IF((SUM($J$18:$J1084)+(0.25*$G$5))&gt;+($G$5*0.25),(($G$5*0.25)-SUM($J$18:J1084)),($G$5*H1085)))))),2)</f>
        <v>0</v>
      </c>
      <c r="L1085" s="5">
        <f t="shared" si="131"/>
        <v>0</v>
      </c>
      <c r="M1085" s="5">
        <f t="shared" si="132"/>
        <v>0</v>
      </c>
      <c r="N1085" s="17"/>
      <c r="O1085" s="17"/>
      <c r="P1085" s="17"/>
      <c r="Q1085" s="5">
        <f t="shared" si="133"/>
        <v>0</v>
      </c>
      <c r="S1085" s="5">
        <f t="shared" si="134"/>
        <v>0</v>
      </c>
      <c r="T1085" s="5">
        <f t="shared" si="135"/>
        <v>0</v>
      </c>
      <c r="W1085" s="18"/>
    </row>
    <row r="1086" spans="1:23" x14ac:dyDescent="0.25">
      <c r="A1086" s="6">
        <f>+'IRS Interest Rates'!A2357</f>
        <v>46186</v>
      </c>
      <c r="C1086" s="9" t="str">
        <f>IF($D$3&gt;$A1086,"",IF($D$4&lt;$A1086,"",+'IRS Interest Rates'!$B2357))</f>
        <v/>
      </c>
      <c r="D1086" s="11">
        <f t="shared" si="130"/>
        <v>0</v>
      </c>
      <c r="E1086" s="11"/>
      <c r="F1086" s="5">
        <f t="shared" si="136"/>
        <v>0</v>
      </c>
      <c r="G1086" s="10"/>
      <c r="H1086" s="10" t="str">
        <f t="shared" si="137"/>
        <v/>
      </c>
      <c r="I1086" s="5">
        <f>TRUNC(IF(G1086="",0,(IF(SUM(I$18:$I1085)&gt;=(0.25*$G$5),0,(IF((SUM($I$18:$I1085)+(0.25*$G$5))&gt;$G$5,(($G$5*0.25)-SUM(I$18:$I1085)),($G$5*G1086)))))),2)</f>
        <v>0</v>
      </c>
      <c r="J1086" s="5">
        <f>TRUNC(IF(H1086="",0,(IF(SUM($J$18:J1085)&gt;=(0.25*$G$5),0,(IF((SUM($J$18:$J1085)+(0.25*$G$5))&gt;+($G$5*0.25),(($G$5*0.25)-SUM($J$18:J1085)),($G$5*H1086)))))),2)</f>
        <v>0</v>
      </c>
      <c r="L1086" s="5">
        <f t="shared" si="131"/>
        <v>0</v>
      </c>
      <c r="M1086" s="5">
        <f t="shared" si="132"/>
        <v>0</v>
      </c>
      <c r="N1086" s="17"/>
      <c r="O1086" s="17"/>
      <c r="P1086" s="17"/>
      <c r="Q1086" s="5">
        <f t="shared" si="133"/>
        <v>0</v>
      </c>
      <c r="S1086" s="5">
        <f t="shared" si="134"/>
        <v>0</v>
      </c>
      <c r="T1086" s="5">
        <f t="shared" si="135"/>
        <v>0</v>
      </c>
      <c r="W1086" s="18"/>
    </row>
    <row r="1087" spans="1:23" x14ac:dyDescent="0.25">
      <c r="A1087" s="6">
        <f>+'IRS Interest Rates'!A2358</f>
        <v>46187</v>
      </c>
      <c r="C1087" s="9" t="str">
        <f>IF($D$3&gt;$A1087,"",IF($D$4&lt;$A1087,"",+'IRS Interest Rates'!$B2358))</f>
        <v/>
      </c>
      <c r="D1087" s="11">
        <f t="shared" si="130"/>
        <v>0</v>
      </c>
      <c r="E1087" s="11"/>
      <c r="F1087" s="5">
        <f t="shared" si="136"/>
        <v>0</v>
      </c>
      <c r="G1087" s="10"/>
      <c r="H1087" s="10" t="str">
        <f t="shared" si="137"/>
        <v/>
      </c>
      <c r="I1087" s="5">
        <f>TRUNC(IF(G1087="",0,(IF(SUM(I$18:$I1086)&gt;=(0.25*$G$5),0,(IF((SUM($I$18:$I1086)+(0.25*$G$5))&gt;$G$5,(($G$5*0.25)-SUM(I$18:$I1086)),($G$5*G1087)))))),2)</f>
        <v>0</v>
      </c>
      <c r="J1087" s="5">
        <f>TRUNC(IF(H1087="",0,(IF(SUM($J$18:J1086)&gt;=(0.25*$G$5),0,(IF((SUM($J$18:$J1086)+(0.25*$G$5))&gt;+($G$5*0.25),(($G$5*0.25)-SUM($J$18:J1086)),($G$5*H1087)))))),2)</f>
        <v>0</v>
      </c>
      <c r="L1087" s="5">
        <f t="shared" si="131"/>
        <v>0</v>
      </c>
      <c r="M1087" s="5">
        <f t="shared" si="132"/>
        <v>0</v>
      </c>
      <c r="N1087" s="17"/>
      <c r="O1087" s="17"/>
      <c r="P1087" s="17"/>
      <c r="Q1087" s="5">
        <f t="shared" si="133"/>
        <v>0</v>
      </c>
      <c r="S1087" s="5">
        <f t="shared" si="134"/>
        <v>0</v>
      </c>
      <c r="T1087" s="5">
        <f t="shared" si="135"/>
        <v>0</v>
      </c>
      <c r="W1087" s="18"/>
    </row>
    <row r="1088" spans="1:23" x14ac:dyDescent="0.25">
      <c r="A1088" s="6">
        <f>+'IRS Interest Rates'!A2359</f>
        <v>46188</v>
      </c>
      <c r="C1088" s="9" t="str">
        <f>IF($D$3&gt;$A1088,"",IF($D$4&lt;$A1088,"",+'IRS Interest Rates'!$B2359))</f>
        <v/>
      </c>
      <c r="D1088" s="11">
        <f t="shared" si="130"/>
        <v>0</v>
      </c>
      <c r="E1088" s="11"/>
      <c r="F1088" s="5">
        <f t="shared" si="136"/>
        <v>0</v>
      </c>
      <c r="G1088" s="10"/>
      <c r="H1088" s="10" t="str">
        <f t="shared" si="137"/>
        <v/>
      </c>
      <c r="I1088" s="5">
        <f>TRUNC(IF(G1088="",0,(IF(SUM(I$18:$I1087)&gt;=(0.25*$G$5),0,(IF((SUM($I$18:$I1087)+(0.25*$G$5))&gt;$G$5,(($G$5*0.25)-SUM(I$18:$I1087)),($G$5*G1088)))))),2)</f>
        <v>0</v>
      </c>
      <c r="J1088" s="5">
        <f>TRUNC(IF(H1088="",0,(IF(SUM($J$18:J1087)&gt;=(0.25*$G$5),0,(IF((SUM($J$18:$J1087)+(0.25*$G$5))&gt;+($G$5*0.25),(($G$5*0.25)-SUM($J$18:J1087)),($G$5*H1088)))))),2)</f>
        <v>0</v>
      </c>
      <c r="L1088" s="5">
        <f t="shared" si="131"/>
        <v>0</v>
      </c>
      <c r="M1088" s="5">
        <f t="shared" si="132"/>
        <v>0</v>
      </c>
      <c r="N1088" s="17"/>
      <c r="O1088" s="17"/>
      <c r="P1088" s="17"/>
      <c r="Q1088" s="5">
        <f t="shared" si="133"/>
        <v>0</v>
      </c>
      <c r="S1088" s="5">
        <f t="shared" si="134"/>
        <v>0</v>
      </c>
      <c r="T1088" s="5">
        <f t="shared" si="135"/>
        <v>0</v>
      </c>
      <c r="W1088" s="18"/>
    </row>
    <row r="1089" spans="1:23" x14ac:dyDescent="0.25">
      <c r="A1089" s="6">
        <f>+'IRS Interest Rates'!A2360</f>
        <v>46189</v>
      </c>
      <c r="C1089" s="9" t="str">
        <f>IF($D$3&gt;$A1089,"",IF($D$4&lt;$A1089,"",+'IRS Interest Rates'!$B2360))</f>
        <v/>
      </c>
      <c r="D1089" s="11">
        <f t="shared" si="130"/>
        <v>0</v>
      </c>
      <c r="E1089" s="11"/>
      <c r="F1089" s="5">
        <f t="shared" si="136"/>
        <v>0</v>
      </c>
      <c r="G1089" s="10"/>
      <c r="H1089" s="10" t="str">
        <f t="shared" si="137"/>
        <v/>
      </c>
      <c r="I1089" s="5">
        <f>TRUNC(IF(G1089="",0,(IF(SUM(I$18:$I1088)&gt;=(0.25*$G$5),0,(IF((SUM($I$18:$I1088)+(0.25*$G$5))&gt;$G$5,(($G$5*0.25)-SUM(I$18:$I1088)),($G$5*G1089)))))),2)</f>
        <v>0</v>
      </c>
      <c r="J1089" s="5">
        <f>TRUNC(IF(H1089="",0,(IF(SUM($J$18:J1088)&gt;=(0.25*$G$5),0,(IF((SUM($J$18:$J1088)+(0.25*$G$5))&gt;+($G$5*0.25),(($G$5*0.25)-SUM($J$18:J1088)),($G$5*H1089)))))),2)</f>
        <v>0</v>
      </c>
      <c r="L1089" s="5">
        <f t="shared" si="131"/>
        <v>0</v>
      </c>
      <c r="M1089" s="5">
        <f t="shared" si="132"/>
        <v>0</v>
      </c>
      <c r="N1089" s="17"/>
      <c r="O1089" s="17"/>
      <c r="P1089" s="17"/>
      <c r="Q1089" s="5">
        <f t="shared" si="133"/>
        <v>0</v>
      </c>
      <c r="S1089" s="5">
        <f t="shared" si="134"/>
        <v>0</v>
      </c>
      <c r="T1089" s="5">
        <f t="shared" si="135"/>
        <v>0</v>
      </c>
      <c r="W1089" s="18"/>
    </row>
    <row r="1090" spans="1:23" x14ac:dyDescent="0.25">
      <c r="A1090" s="6">
        <f>+'IRS Interest Rates'!A2361</f>
        <v>46190</v>
      </c>
      <c r="C1090" s="9" t="str">
        <f>IF($D$3&gt;$A1090,"",IF($D$4&lt;$A1090,"",+'IRS Interest Rates'!$B2361))</f>
        <v/>
      </c>
      <c r="D1090" s="11">
        <f t="shared" si="130"/>
        <v>0</v>
      </c>
      <c r="E1090" s="11"/>
      <c r="F1090" s="5">
        <f t="shared" si="136"/>
        <v>0</v>
      </c>
      <c r="G1090" s="10"/>
      <c r="H1090" s="10" t="str">
        <f t="shared" si="137"/>
        <v/>
      </c>
      <c r="I1090" s="5">
        <f>TRUNC(IF(G1090="",0,(IF(SUM(I$18:$I1089)&gt;=(0.25*$G$5),0,(IF((SUM($I$18:$I1089)+(0.25*$G$5))&gt;$G$5,(($G$5*0.25)-SUM(I$18:$I1089)),($G$5*G1090)))))),2)</f>
        <v>0</v>
      </c>
      <c r="J1090" s="5">
        <f>TRUNC(IF(H1090="",0,(IF(SUM($J$18:J1089)&gt;=(0.25*$G$5),0,(IF((SUM($J$18:$J1089)+(0.25*$G$5))&gt;+($G$5*0.25),(($G$5*0.25)-SUM($J$18:J1089)),($G$5*H1090)))))),2)</f>
        <v>0</v>
      </c>
      <c r="L1090" s="5">
        <f t="shared" si="131"/>
        <v>0</v>
      </c>
      <c r="M1090" s="5">
        <f t="shared" si="132"/>
        <v>0</v>
      </c>
      <c r="N1090" s="17"/>
      <c r="O1090" s="17"/>
      <c r="P1090" s="17"/>
      <c r="Q1090" s="5">
        <f t="shared" si="133"/>
        <v>0</v>
      </c>
      <c r="S1090" s="5">
        <f t="shared" si="134"/>
        <v>0</v>
      </c>
      <c r="T1090" s="5">
        <f t="shared" si="135"/>
        <v>0</v>
      </c>
      <c r="W1090" s="18"/>
    </row>
    <row r="1091" spans="1:23" x14ac:dyDescent="0.25">
      <c r="A1091" s="6">
        <f>+'IRS Interest Rates'!A2362</f>
        <v>46191</v>
      </c>
      <c r="C1091" s="9" t="str">
        <f>IF($D$3&gt;$A1091,"",IF($D$4&lt;$A1091,"",+'IRS Interest Rates'!$B2362))</f>
        <v/>
      </c>
      <c r="D1091" s="11">
        <f t="shared" si="130"/>
        <v>0</v>
      </c>
      <c r="E1091" s="11"/>
      <c r="F1091" s="5">
        <f t="shared" si="136"/>
        <v>0</v>
      </c>
      <c r="G1091" s="10"/>
      <c r="H1091" s="10" t="str">
        <f t="shared" si="137"/>
        <v/>
      </c>
      <c r="I1091" s="5">
        <f>TRUNC(IF(G1091="",0,(IF(SUM(I$18:$I1090)&gt;=(0.25*$G$5),0,(IF((SUM($I$18:$I1090)+(0.25*$G$5))&gt;$G$5,(($G$5*0.25)-SUM(I$18:$I1090)),($G$5*G1091)))))),2)</f>
        <v>0</v>
      </c>
      <c r="J1091" s="5">
        <f>TRUNC(IF(H1091="",0,(IF(SUM($J$18:J1090)&gt;=(0.25*$G$5),0,(IF((SUM($J$18:$J1090)+(0.25*$G$5))&gt;+($G$5*0.25),(($G$5*0.25)-SUM($J$18:J1090)),($G$5*H1091)))))),2)</f>
        <v>0</v>
      </c>
      <c r="L1091" s="5">
        <f t="shared" si="131"/>
        <v>0</v>
      </c>
      <c r="M1091" s="5">
        <f t="shared" si="132"/>
        <v>0</v>
      </c>
      <c r="N1091" s="17"/>
      <c r="O1091" s="17"/>
      <c r="P1091" s="17"/>
      <c r="Q1091" s="5">
        <f t="shared" si="133"/>
        <v>0</v>
      </c>
      <c r="S1091" s="5">
        <f t="shared" si="134"/>
        <v>0</v>
      </c>
      <c r="T1091" s="5">
        <f t="shared" si="135"/>
        <v>0</v>
      </c>
      <c r="W1091" s="18"/>
    </row>
    <row r="1092" spans="1:23" x14ac:dyDescent="0.25">
      <c r="A1092" s="6">
        <f>+'IRS Interest Rates'!A2363</f>
        <v>46192</v>
      </c>
      <c r="C1092" s="9" t="str">
        <f>IF($D$3&gt;$A1092,"",IF($D$4&lt;$A1092,"",+'IRS Interest Rates'!$B2363))</f>
        <v/>
      </c>
      <c r="D1092" s="11">
        <f t="shared" si="130"/>
        <v>0</v>
      </c>
      <c r="E1092" s="11"/>
      <c r="F1092" s="5">
        <f t="shared" si="136"/>
        <v>0</v>
      </c>
      <c r="G1092" s="10"/>
      <c r="H1092" s="10" t="str">
        <f t="shared" si="137"/>
        <v/>
      </c>
      <c r="I1092" s="5">
        <f>TRUNC(IF(G1092="",0,(IF(SUM(I$18:$I1091)&gt;=(0.25*$G$5),0,(IF((SUM($I$18:$I1091)+(0.25*$G$5))&gt;$G$5,(($G$5*0.25)-SUM(I$18:$I1091)),($G$5*G1092)))))),2)</f>
        <v>0</v>
      </c>
      <c r="J1092" s="5">
        <f>TRUNC(IF(H1092="",0,(IF(SUM($J$18:J1091)&gt;=(0.25*$G$5),0,(IF((SUM($J$18:$J1091)+(0.25*$G$5))&gt;+($G$5*0.25),(($G$5*0.25)-SUM($J$18:J1091)),($G$5*H1092)))))),2)</f>
        <v>0</v>
      </c>
      <c r="L1092" s="5">
        <f t="shared" si="131"/>
        <v>0</v>
      </c>
      <c r="M1092" s="5">
        <f t="shared" si="132"/>
        <v>0</v>
      </c>
      <c r="N1092" s="17"/>
      <c r="O1092" s="17"/>
      <c r="P1092" s="17"/>
      <c r="Q1092" s="5">
        <f t="shared" si="133"/>
        <v>0</v>
      </c>
      <c r="S1092" s="5">
        <f t="shared" si="134"/>
        <v>0</v>
      </c>
      <c r="T1092" s="5">
        <f t="shared" si="135"/>
        <v>0</v>
      </c>
      <c r="W1092" s="18"/>
    </row>
    <row r="1093" spans="1:23" x14ac:dyDescent="0.25">
      <c r="A1093" s="6">
        <f>+'IRS Interest Rates'!A2364</f>
        <v>46193</v>
      </c>
      <c r="C1093" s="9" t="str">
        <f>IF($D$3&gt;$A1093,"",IF($D$4&lt;$A1093,"",+'IRS Interest Rates'!$B2364))</f>
        <v/>
      </c>
      <c r="D1093" s="11">
        <f t="shared" si="130"/>
        <v>0</v>
      </c>
      <c r="E1093" s="11"/>
      <c r="F1093" s="5">
        <f t="shared" si="136"/>
        <v>0</v>
      </c>
      <c r="G1093" s="10"/>
      <c r="H1093" s="10" t="str">
        <f t="shared" si="137"/>
        <v/>
      </c>
      <c r="I1093" s="5">
        <f>TRUNC(IF(G1093="",0,(IF(SUM(I$18:$I1092)&gt;=(0.25*$G$5),0,(IF((SUM($I$18:$I1092)+(0.25*$G$5))&gt;$G$5,(($G$5*0.25)-SUM(I$18:$I1092)),($G$5*G1093)))))),2)</f>
        <v>0</v>
      </c>
      <c r="J1093" s="5">
        <f>TRUNC(IF(H1093="",0,(IF(SUM($J$18:J1092)&gt;=(0.25*$G$5),0,(IF((SUM($J$18:$J1092)+(0.25*$G$5))&gt;+($G$5*0.25),(($G$5*0.25)-SUM($J$18:J1092)),($G$5*H1093)))))),2)</f>
        <v>0</v>
      </c>
      <c r="L1093" s="5">
        <f t="shared" si="131"/>
        <v>0</v>
      </c>
      <c r="M1093" s="5">
        <f t="shared" si="132"/>
        <v>0</v>
      </c>
      <c r="N1093" s="17"/>
      <c r="O1093" s="17"/>
      <c r="P1093" s="17"/>
      <c r="Q1093" s="5">
        <f t="shared" si="133"/>
        <v>0</v>
      </c>
      <c r="S1093" s="5">
        <f t="shared" si="134"/>
        <v>0</v>
      </c>
      <c r="T1093" s="5">
        <f t="shared" si="135"/>
        <v>0</v>
      </c>
      <c r="W1093" s="18"/>
    </row>
    <row r="1094" spans="1:23" x14ac:dyDescent="0.25">
      <c r="A1094" s="6">
        <f>+'IRS Interest Rates'!A2365</f>
        <v>46194</v>
      </c>
      <c r="C1094" s="9" t="str">
        <f>IF($D$3&gt;$A1094,"",IF($D$4&lt;$A1094,"",+'IRS Interest Rates'!$B2365))</f>
        <v/>
      </c>
      <c r="D1094" s="11">
        <f t="shared" si="130"/>
        <v>0</v>
      </c>
      <c r="E1094" s="11"/>
      <c r="F1094" s="5">
        <f t="shared" si="136"/>
        <v>0</v>
      </c>
      <c r="G1094" s="10"/>
      <c r="H1094" s="10" t="str">
        <f t="shared" si="137"/>
        <v/>
      </c>
      <c r="I1094" s="5">
        <f>TRUNC(IF(G1094="",0,(IF(SUM(I$18:$I1093)&gt;=(0.25*$G$5),0,(IF((SUM($I$18:$I1093)+(0.25*$G$5))&gt;$G$5,(($G$5*0.25)-SUM(I$18:$I1093)),($G$5*G1094)))))),2)</f>
        <v>0</v>
      </c>
      <c r="J1094" s="5">
        <f>TRUNC(IF(H1094="",0,(IF(SUM($J$18:J1093)&gt;=(0.25*$G$5),0,(IF((SUM($J$18:$J1093)+(0.25*$G$5))&gt;+($G$5*0.25),(($G$5*0.25)-SUM($J$18:J1093)),($G$5*H1094)))))),2)</f>
        <v>0</v>
      </c>
      <c r="L1094" s="5">
        <f t="shared" si="131"/>
        <v>0</v>
      </c>
      <c r="M1094" s="5">
        <f t="shared" si="132"/>
        <v>0</v>
      </c>
      <c r="N1094" s="17"/>
      <c r="O1094" s="17"/>
      <c r="P1094" s="17"/>
      <c r="Q1094" s="5">
        <f t="shared" si="133"/>
        <v>0</v>
      </c>
      <c r="S1094" s="5">
        <f t="shared" si="134"/>
        <v>0</v>
      </c>
      <c r="T1094" s="5">
        <f t="shared" si="135"/>
        <v>0</v>
      </c>
      <c r="W1094" s="18"/>
    </row>
    <row r="1095" spans="1:23" x14ac:dyDescent="0.25">
      <c r="A1095" s="6">
        <f>+'IRS Interest Rates'!A2366</f>
        <v>46195</v>
      </c>
      <c r="C1095" s="9" t="str">
        <f>IF($D$3&gt;$A1095,"",IF($D$4&lt;$A1095,"",+'IRS Interest Rates'!$B2366))</f>
        <v/>
      </c>
      <c r="D1095" s="11">
        <f t="shared" si="130"/>
        <v>0</v>
      </c>
      <c r="E1095" s="11"/>
      <c r="F1095" s="5">
        <f t="shared" si="136"/>
        <v>0</v>
      </c>
      <c r="G1095" s="10"/>
      <c r="H1095" s="10" t="str">
        <f t="shared" si="137"/>
        <v/>
      </c>
      <c r="I1095" s="5">
        <f>TRUNC(IF(G1095="",0,(IF(SUM(I$18:$I1094)&gt;=(0.25*$G$5),0,(IF((SUM($I$18:$I1094)+(0.25*$G$5))&gt;$G$5,(($G$5*0.25)-SUM(I$18:$I1094)),($G$5*G1095)))))),2)</f>
        <v>0</v>
      </c>
      <c r="J1095" s="5">
        <f>TRUNC(IF(H1095="",0,(IF(SUM($J$18:J1094)&gt;=(0.25*$G$5),0,(IF((SUM($J$18:$J1094)+(0.25*$G$5))&gt;+($G$5*0.25),(($G$5*0.25)-SUM($J$18:J1094)),($G$5*H1095)))))),2)</f>
        <v>0</v>
      </c>
      <c r="L1095" s="5">
        <f t="shared" si="131"/>
        <v>0</v>
      </c>
      <c r="M1095" s="5">
        <f t="shared" si="132"/>
        <v>0</v>
      </c>
      <c r="N1095" s="17"/>
      <c r="O1095" s="17"/>
      <c r="P1095" s="17"/>
      <c r="Q1095" s="5">
        <f t="shared" si="133"/>
        <v>0</v>
      </c>
      <c r="S1095" s="5">
        <f t="shared" si="134"/>
        <v>0</v>
      </c>
      <c r="T1095" s="5">
        <f t="shared" si="135"/>
        <v>0</v>
      </c>
      <c r="W1095" s="18"/>
    </row>
    <row r="1096" spans="1:23" x14ac:dyDescent="0.25">
      <c r="A1096" s="6">
        <f>+'IRS Interest Rates'!A2367</f>
        <v>46196</v>
      </c>
      <c r="C1096" s="9" t="str">
        <f>IF($D$3&gt;$A1096,"",IF($D$4&lt;$A1096,"",+'IRS Interest Rates'!$B2367))</f>
        <v/>
      </c>
      <c r="D1096" s="11">
        <f t="shared" si="130"/>
        <v>0</v>
      </c>
      <c r="E1096" s="11"/>
      <c r="F1096" s="5">
        <f t="shared" si="136"/>
        <v>0</v>
      </c>
      <c r="G1096" s="10"/>
      <c r="H1096" s="10" t="str">
        <f t="shared" si="137"/>
        <v/>
      </c>
      <c r="I1096" s="5">
        <f>TRUNC(IF(G1096="",0,(IF(SUM(I$18:$I1095)&gt;=(0.25*$G$5),0,(IF((SUM($I$18:$I1095)+(0.25*$G$5))&gt;$G$5,(($G$5*0.25)-SUM(I$18:$I1095)),($G$5*G1096)))))),2)</f>
        <v>0</v>
      </c>
      <c r="J1096" s="5">
        <f>TRUNC(IF(H1096="",0,(IF(SUM($J$18:J1095)&gt;=(0.25*$G$5),0,(IF((SUM($J$18:$J1095)+(0.25*$G$5))&gt;+($G$5*0.25),(($G$5*0.25)-SUM($J$18:J1095)),($G$5*H1096)))))),2)</f>
        <v>0</v>
      </c>
      <c r="L1096" s="5">
        <f t="shared" si="131"/>
        <v>0</v>
      </c>
      <c r="M1096" s="5">
        <f t="shared" si="132"/>
        <v>0</v>
      </c>
      <c r="N1096" s="17"/>
      <c r="O1096" s="17"/>
      <c r="P1096" s="17"/>
      <c r="Q1096" s="5">
        <f t="shared" si="133"/>
        <v>0</v>
      </c>
      <c r="S1096" s="5">
        <f t="shared" si="134"/>
        <v>0</v>
      </c>
      <c r="T1096" s="5">
        <f t="shared" si="135"/>
        <v>0</v>
      </c>
      <c r="W1096" s="18"/>
    </row>
    <row r="1097" spans="1:23" x14ac:dyDescent="0.25">
      <c r="A1097" s="6">
        <f>+'IRS Interest Rates'!A2368</f>
        <v>46197</v>
      </c>
      <c r="C1097" s="9" t="str">
        <f>IF($D$3&gt;$A1097,"",IF($D$4&lt;$A1097,"",+'IRS Interest Rates'!$B2368))</f>
        <v/>
      </c>
      <c r="D1097" s="11">
        <f t="shared" si="130"/>
        <v>0</v>
      </c>
      <c r="E1097" s="11"/>
      <c r="F1097" s="5">
        <f t="shared" si="136"/>
        <v>0</v>
      </c>
      <c r="G1097" s="10"/>
      <c r="H1097" s="10" t="str">
        <f t="shared" si="137"/>
        <v/>
      </c>
      <c r="I1097" s="5">
        <f>TRUNC(IF(G1097="",0,(IF(SUM(I$18:$I1096)&gt;=(0.25*$G$5),0,(IF((SUM($I$18:$I1096)+(0.25*$G$5))&gt;$G$5,(($G$5*0.25)-SUM(I$18:$I1096)),($G$5*G1097)))))),2)</f>
        <v>0</v>
      </c>
      <c r="J1097" s="5">
        <f>TRUNC(IF(H1097="",0,(IF(SUM($J$18:J1096)&gt;=(0.25*$G$5),0,(IF((SUM($J$18:$J1096)+(0.25*$G$5))&gt;+($G$5*0.25),(($G$5*0.25)-SUM($J$18:J1096)),($G$5*H1097)))))),2)</f>
        <v>0</v>
      </c>
      <c r="L1097" s="5">
        <f t="shared" si="131"/>
        <v>0</v>
      </c>
      <c r="M1097" s="5">
        <f t="shared" si="132"/>
        <v>0</v>
      </c>
      <c r="N1097" s="17"/>
      <c r="O1097" s="17"/>
      <c r="P1097" s="17"/>
      <c r="Q1097" s="5">
        <f t="shared" si="133"/>
        <v>0</v>
      </c>
      <c r="S1097" s="5">
        <f t="shared" si="134"/>
        <v>0</v>
      </c>
      <c r="T1097" s="5">
        <f t="shared" si="135"/>
        <v>0</v>
      </c>
      <c r="W1097" s="18"/>
    </row>
    <row r="1098" spans="1:23" x14ac:dyDescent="0.25">
      <c r="A1098" s="6">
        <f>+'IRS Interest Rates'!A2369</f>
        <v>46198</v>
      </c>
      <c r="C1098" s="9" t="str">
        <f>IF($D$3&gt;$A1098,"",IF($D$4&lt;$A1098,"",+'IRS Interest Rates'!$B2369))</f>
        <v/>
      </c>
      <c r="D1098" s="11">
        <f t="shared" si="130"/>
        <v>0</v>
      </c>
      <c r="E1098" s="11"/>
      <c r="F1098" s="5">
        <f t="shared" si="136"/>
        <v>0</v>
      </c>
      <c r="G1098" s="10"/>
      <c r="H1098" s="10" t="str">
        <f t="shared" si="137"/>
        <v/>
      </c>
      <c r="I1098" s="5">
        <f>TRUNC(IF(G1098="",0,(IF(SUM(I$18:$I1097)&gt;=(0.25*$G$5),0,(IF((SUM($I$18:$I1097)+(0.25*$G$5))&gt;$G$5,(($G$5*0.25)-SUM(I$18:$I1097)),($G$5*G1098)))))),2)</f>
        <v>0</v>
      </c>
      <c r="J1098" s="5">
        <f>TRUNC(IF(H1098="",0,(IF(SUM($J$18:J1097)&gt;=(0.25*$G$5),0,(IF((SUM($J$18:$J1097)+(0.25*$G$5))&gt;+($G$5*0.25),(($G$5*0.25)-SUM($J$18:J1097)),($G$5*H1098)))))),2)</f>
        <v>0</v>
      </c>
      <c r="L1098" s="5">
        <f t="shared" si="131"/>
        <v>0</v>
      </c>
      <c r="M1098" s="5">
        <f t="shared" si="132"/>
        <v>0</v>
      </c>
      <c r="N1098" s="17"/>
      <c r="O1098" s="17"/>
      <c r="P1098" s="17"/>
      <c r="Q1098" s="5">
        <f t="shared" si="133"/>
        <v>0</v>
      </c>
      <c r="S1098" s="5">
        <f t="shared" si="134"/>
        <v>0</v>
      </c>
      <c r="T1098" s="5">
        <f t="shared" si="135"/>
        <v>0</v>
      </c>
      <c r="W1098" s="18"/>
    </row>
    <row r="1099" spans="1:23" x14ac:dyDescent="0.25">
      <c r="A1099" s="6">
        <f>+'IRS Interest Rates'!A2370</f>
        <v>46199</v>
      </c>
      <c r="C1099" s="9" t="str">
        <f>IF($D$3&gt;$A1099,"",IF($D$4&lt;$A1099,"",+'IRS Interest Rates'!$B2370))</f>
        <v/>
      </c>
      <c r="D1099" s="11">
        <f t="shared" si="130"/>
        <v>0</v>
      </c>
      <c r="E1099" s="11"/>
      <c r="F1099" s="5">
        <f t="shared" si="136"/>
        <v>0</v>
      </c>
      <c r="G1099" s="10"/>
      <c r="H1099" s="10" t="str">
        <f t="shared" si="137"/>
        <v/>
      </c>
      <c r="I1099" s="5">
        <f>TRUNC(IF(G1099="",0,(IF(SUM(I$18:$I1098)&gt;=(0.25*$G$5),0,(IF((SUM($I$18:$I1098)+(0.25*$G$5))&gt;$G$5,(($G$5*0.25)-SUM(I$18:$I1098)),($G$5*G1099)))))),2)</f>
        <v>0</v>
      </c>
      <c r="J1099" s="5">
        <f>TRUNC(IF(H1099="",0,(IF(SUM($J$18:J1098)&gt;=(0.25*$G$5),0,(IF((SUM($J$18:$J1098)+(0.25*$G$5))&gt;+($G$5*0.25),(($G$5*0.25)-SUM($J$18:J1098)),($G$5*H1099)))))),2)</f>
        <v>0</v>
      </c>
      <c r="L1099" s="5">
        <f t="shared" si="131"/>
        <v>0</v>
      </c>
      <c r="M1099" s="5">
        <f t="shared" si="132"/>
        <v>0</v>
      </c>
      <c r="N1099" s="17"/>
      <c r="O1099" s="17"/>
      <c r="P1099" s="17"/>
      <c r="Q1099" s="5">
        <f t="shared" si="133"/>
        <v>0</v>
      </c>
      <c r="S1099" s="5">
        <f t="shared" si="134"/>
        <v>0</v>
      </c>
      <c r="T1099" s="5">
        <f t="shared" si="135"/>
        <v>0</v>
      </c>
      <c r="W1099" s="18"/>
    </row>
    <row r="1100" spans="1:23" x14ac:dyDescent="0.25">
      <c r="A1100" s="6">
        <f>+'IRS Interest Rates'!A2371</f>
        <v>46200</v>
      </c>
      <c r="C1100" s="9" t="str">
        <f>IF($D$3&gt;$A1100,"",IF($D$4&lt;$A1100,"",+'IRS Interest Rates'!$B2371))</f>
        <v/>
      </c>
      <c r="D1100" s="11">
        <f t="shared" ref="D1100:D1163" si="138">IF(C1100="",0,C1100/365)</f>
        <v>0</v>
      </c>
      <c r="E1100" s="11"/>
      <c r="F1100" s="5">
        <f t="shared" si="136"/>
        <v>0</v>
      </c>
      <c r="G1100" s="10"/>
      <c r="H1100" s="10" t="str">
        <f t="shared" si="137"/>
        <v/>
      </c>
      <c r="I1100" s="5">
        <f>TRUNC(IF(G1100="",0,(IF(SUM(I$18:$I1099)&gt;=(0.25*$G$5),0,(IF((SUM($I$18:$I1099)+(0.25*$G$5))&gt;$G$5,(($G$5*0.25)-SUM(I$18:$I1099)),($G$5*G1100)))))),2)</f>
        <v>0</v>
      </c>
      <c r="J1100" s="5">
        <f>TRUNC(IF(H1100="",0,(IF(SUM($J$18:J1099)&gt;=(0.25*$G$5),0,(IF((SUM($J$18:$J1099)+(0.25*$G$5))&gt;+($G$5*0.25),(($G$5*0.25)-SUM($J$18:J1099)),($G$5*H1100)))))),2)</f>
        <v>0</v>
      </c>
      <c r="L1100" s="5">
        <f t="shared" si="131"/>
        <v>0</v>
      </c>
      <c r="M1100" s="5">
        <f t="shared" si="132"/>
        <v>0</v>
      </c>
      <c r="N1100" s="17"/>
      <c r="O1100" s="17"/>
      <c r="P1100" s="17"/>
      <c r="Q1100" s="5">
        <f t="shared" si="133"/>
        <v>0</v>
      </c>
      <c r="S1100" s="5">
        <f t="shared" si="134"/>
        <v>0</v>
      </c>
      <c r="T1100" s="5">
        <f t="shared" si="135"/>
        <v>0</v>
      </c>
      <c r="W1100" s="18"/>
    </row>
    <row r="1101" spans="1:23" x14ac:dyDescent="0.25">
      <c r="A1101" s="6">
        <f>+'IRS Interest Rates'!A2372</f>
        <v>46201</v>
      </c>
      <c r="C1101" s="9" t="str">
        <f>IF($D$3&gt;$A1101,"",IF($D$4&lt;$A1101,"",+'IRS Interest Rates'!$B2372))</f>
        <v/>
      </c>
      <c r="D1101" s="11">
        <f t="shared" si="138"/>
        <v>0</v>
      </c>
      <c r="E1101" s="11"/>
      <c r="F1101" s="5">
        <f t="shared" si="136"/>
        <v>0</v>
      </c>
      <c r="G1101" s="10"/>
      <c r="H1101" s="10" t="str">
        <f t="shared" si="137"/>
        <v/>
      </c>
      <c r="I1101" s="5">
        <f>TRUNC(IF(G1101="",0,(IF(SUM(I$18:$I1100)&gt;=(0.25*$G$5),0,(IF((SUM($I$18:$I1100)+(0.25*$G$5))&gt;$G$5,(($G$5*0.25)-SUM(I$18:$I1100)),($G$5*G1101)))))),2)</f>
        <v>0</v>
      </c>
      <c r="J1101" s="5">
        <f>TRUNC(IF(H1101="",0,(IF(SUM($J$18:J1100)&gt;=(0.25*$G$5),0,(IF((SUM($J$18:$J1100)+(0.25*$G$5))&gt;+($G$5*0.25),(($G$5*0.25)-SUM($J$18:J1100)),($G$5*H1101)))))),2)</f>
        <v>0</v>
      </c>
      <c r="L1101" s="5">
        <f t="shared" si="131"/>
        <v>0</v>
      </c>
      <c r="M1101" s="5">
        <f t="shared" si="132"/>
        <v>0</v>
      </c>
      <c r="N1101" s="17"/>
      <c r="O1101" s="17"/>
      <c r="P1101" s="17"/>
      <c r="Q1101" s="5">
        <f t="shared" si="133"/>
        <v>0</v>
      </c>
      <c r="S1101" s="5">
        <f t="shared" si="134"/>
        <v>0</v>
      </c>
      <c r="T1101" s="5">
        <f t="shared" si="135"/>
        <v>0</v>
      </c>
      <c r="W1101" s="18"/>
    </row>
    <row r="1102" spans="1:23" x14ac:dyDescent="0.25">
      <c r="A1102" s="6">
        <f>+'IRS Interest Rates'!A2373</f>
        <v>46202</v>
      </c>
      <c r="C1102" s="9" t="str">
        <f>IF($D$3&gt;$A1102,"",IF($D$4&lt;$A1102,"",+'IRS Interest Rates'!$B2373))</f>
        <v/>
      </c>
      <c r="D1102" s="11">
        <f t="shared" si="138"/>
        <v>0</v>
      </c>
      <c r="E1102" s="11"/>
      <c r="F1102" s="5">
        <f t="shared" si="136"/>
        <v>0</v>
      </c>
      <c r="G1102" s="10"/>
      <c r="H1102" s="10" t="str">
        <f t="shared" si="137"/>
        <v/>
      </c>
      <c r="I1102" s="5">
        <f>TRUNC(IF(G1102="",0,(IF(SUM(I$18:$I1101)&gt;=(0.25*$G$5),0,(IF((SUM($I$18:$I1101)+(0.25*$G$5))&gt;$G$5,(($G$5*0.25)-SUM(I$18:$I1101)),($G$5*G1102)))))),2)</f>
        <v>0</v>
      </c>
      <c r="J1102" s="5">
        <f>TRUNC(IF(H1102="",0,(IF(SUM($J$18:J1101)&gt;=(0.25*$G$5),0,(IF((SUM($J$18:$J1101)+(0.25*$G$5))&gt;+($G$5*0.25),(($G$5*0.25)-SUM($J$18:J1101)),($G$5*H1102)))))),2)</f>
        <v>0</v>
      </c>
      <c r="L1102" s="5">
        <f t="shared" si="131"/>
        <v>0</v>
      </c>
      <c r="M1102" s="5">
        <f t="shared" si="132"/>
        <v>0</v>
      </c>
      <c r="N1102" s="17"/>
      <c r="O1102" s="17"/>
      <c r="P1102" s="17"/>
      <c r="Q1102" s="5">
        <f t="shared" si="133"/>
        <v>0</v>
      </c>
      <c r="S1102" s="5">
        <f t="shared" si="134"/>
        <v>0</v>
      </c>
      <c r="T1102" s="5">
        <f t="shared" si="135"/>
        <v>0</v>
      </c>
      <c r="W1102" s="18"/>
    </row>
    <row r="1103" spans="1:23" x14ac:dyDescent="0.25">
      <c r="A1103" s="6">
        <f>+'IRS Interest Rates'!A2374</f>
        <v>46203</v>
      </c>
      <c r="C1103" s="9" t="str">
        <f>IF($D$3&gt;$A1103,"",IF($D$4&lt;$A1103,"",+'IRS Interest Rates'!$B2374))</f>
        <v/>
      </c>
      <c r="D1103" s="11">
        <f t="shared" si="138"/>
        <v>0</v>
      </c>
      <c r="E1103" s="11"/>
      <c r="F1103" s="5">
        <f t="shared" si="136"/>
        <v>0</v>
      </c>
      <c r="G1103" s="10">
        <f>IF($G$14="yes",IF($A1103&lt;$D$3,"",IF(SUM(F1074:F1103)&gt;0,G$16,"")),0)</f>
        <v>0</v>
      </c>
      <c r="H1103" s="10">
        <f t="shared" si="137"/>
        <v>0</v>
      </c>
      <c r="I1103" s="5">
        <f>TRUNC(IF(G1103="",0,(IF(SUM(I$18:$I1102)&gt;=(0.25*$G$5),0,(IF((SUM($I$18:$I1102)+(0.25*$G$5))&gt;$G$5,(($G$5*0.25)-SUM(I$18:$I1102)),($G$5*G1103)))))),2)</f>
        <v>0</v>
      </c>
      <c r="J1103" s="5">
        <f>TRUNC(IF(H1103="",0,(IF(SUM($J$18:J1102)&gt;=(0.25*$G$5),0,(IF((SUM($J$18:$J1102)+(0.25*$G$5))&gt;+($G$5*0.25),(($G$5*0.25)-SUM($J$18:J1102)),($G$5*H1103)))))),2)</f>
        <v>0</v>
      </c>
      <c r="L1103" s="5">
        <f t="shared" si="131"/>
        <v>0</v>
      </c>
      <c r="M1103" s="5">
        <f t="shared" si="132"/>
        <v>0</v>
      </c>
      <c r="N1103" s="17"/>
      <c r="O1103" s="17"/>
      <c r="P1103" s="17"/>
      <c r="Q1103" s="5">
        <f t="shared" si="133"/>
        <v>0</v>
      </c>
      <c r="S1103" s="5">
        <f t="shared" si="134"/>
        <v>0</v>
      </c>
      <c r="T1103" s="5">
        <f t="shared" si="135"/>
        <v>0</v>
      </c>
      <c r="W1103" s="18"/>
    </row>
    <row r="1104" spans="1:23" x14ac:dyDescent="0.25">
      <c r="A1104" s="6">
        <f>+'IRS Interest Rates'!A2375</f>
        <v>46204</v>
      </c>
      <c r="C1104" s="9" t="str">
        <f>IF($D$3&gt;$A1104,"",IF($D$4&lt;$A1104,"",+'IRS Interest Rates'!$B2375))</f>
        <v/>
      </c>
      <c r="D1104" s="11">
        <f t="shared" si="138"/>
        <v>0</v>
      </c>
      <c r="E1104" s="11"/>
      <c r="F1104" s="5">
        <f t="shared" si="136"/>
        <v>0</v>
      </c>
      <c r="G1104" s="10"/>
      <c r="H1104" s="10" t="str">
        <f t="shared" si="137"/>
        <v/>
      </c>
      <c r="I1104" s="5">
        <f>TRUNC(IF(G1104="",0,(IF(SUM(I$18:$I1103)&gt;=(0.25*$G$5),0,(IF((SUM($I$18:$I1103)+(0.25*$G$5))&gt;$G$5,(($G$5*0.25)-SUM(I$18:$I1103)),($G$5*G1104)))))),2)</f>
        <v>0</v>
      </c>
      <c r="J1104" s="5">
        <f>TRUNC(IF(H1104="",0,(IF(SUM($J$18:J1103)&gt;=(0.25*$G$5),0,(IF((SUM($J$18:$J1103)+(0.25*$G$5))&gt;+($G$5*0.25),(($G$5*0.25)-SUM($J$18:J1103)),($G$5*H1104)))))),2)</f>
        <v>0</v>
      </c>
      <c r="L1104" s="5">
        <f t="shared" si="131"/>
        <v>0</v>
      </c>
      <c r="M1104" s="5">
        <f t="shared" si="132"/>
        <v>0</v>
      </c>
      <c r="N1104" s="17"/>
      <c r="O1104" s="17"/>
      <c r="P1104" s="17"/>
      <c r="Q1104" s="5">
        <f t="shared" si="133"/>
        <v>0</v>
      </c>
      <c r="S1104" s="5">
        <f t="shared" si="134"/>
        <v>0</v>
      </c>
      <c r="T1104" s="5">
        <f t="shared" si="135"/>
        <v>0</v>
      </c>
      <c r="W1104" s="18"/>
    </row>
    <row r="1105" spans="1:23" x14ac:dyDescent="0.25">
      <c r="A1105" s="6">
        <f>+'IRS Interest Rates'!A2376</f>
        <v>46205</v>
      </c>
      <c r="C1105" s="9" t="str">
        <f>IF($D$3&gt;$A1105,"",IF($D$4&lt;$A1105,"",+'IRS Interest Rates'!$B2376))</f>
        <v/>
      </c>
      <c r="D1105" s="11">
        <f t="shared" si="138"/>
        <v>0</v>
      </c>
      <c r="E1105" s="11"/>
      <c r="F1105" s="5">
        <f t="shared" si="136"/>
        <v>0</v>
      </c>
      <c r="G1105" s="10"/>
      <c r="H1105" s="10" t="str">
        <f t="shared" si="137"/>
        <v/>
      </c>
      <c r="I1105" s="5">
        <f>TRUNC(IF(G1105="",0,(IF(SUM(I$18:$I1104)&gt;=(0.25*$G$5),0,(IF((SUM($I$18:$I1104)+(0.25*$G$5))&gt;$G$5,(($G$5*0.25)-SUM(I$18:$I1104)),($G$5*G1105)))))),2)</f>
        <v>0</v>
      </c>
      <c r="J1105" s="5">
        <f>TRUNC(IF(H1105="",0,(IF(SUM($J$18:J1104)&gt;=(0.25*$G$5),0,(IF((SUM($J$18:$J1104)+(0.25*$G$5))&gt;+($G$5*0.25),(($G$5*0.25)-SUM($J$18:J1104)),($G$5*H1105)))))),2)</f>
        <v>0</v>
      </c>
      <c r="L1105" s="5">
        <f t="shared" si="131"/>
        <v>0</v>
      </c>
      <c r="M1105" s="5">
        <f t="shared" si="132"/>
        <v>0</v>
      </c>
      <c r="N1105" s="17"/>
      <c r="O1105" s="17"/>
      <c r="P1105" s="17"/>
      <c r="Q1105" s="5">
        <f t="shared" si="133"/>
        <v>0</v>
      </c>
      <c r="S1105" s="5">
        <f t="shared" si="134"/>
        <v>0</v>
      </c>
      <c r="T1105" s="5">
        <f t="shared" si="135"/>
        <v>0</v>
      </c>
      <c r="W1105" s="18"/>
    </row>
    <row r="1106" spans="1:23" x14ac:dyDescent="0.25">
      <c r="A1106" s="6">
        <f>+'IRS Interest Rates'!A2377</f>
        <v>46206</v>
      </c>
      <c r="C1106" s="9" t="str">
        <f>IF($D$3&gt;$A1106,"",IF($D$4&lt;$A1106,"",+'IRS Interest Rates'!$B2377))</f>
        <v/>
      </c>
      <c r="D1106" s="11">
        <f t="shared" si="138"/>
        <v>0</v>
      </c>
      <c r="E1106" s="11"/>
      <c r="F1106" s="5">
        <f t="shared" si="136"/>
        <v>0</v>
      </c>
      <c r="G1106" s="10"/>
      <c r="H1106" s="10" t="str">
        <f t="shared" si="137"/>
        <v/>
      </c>
      <c r="I1106" s="5">
        <f>TRUNC(IF(G1106="",0,(IF(SUM(I$18:$I1105)&gt;=(0.25*$G$5),0,(IF((SUM($I$18:$I1105)+(0.25*$G$5))&gt;$G$5,(($G$5*0.25)-SUM(I$18:$I1105)),($G$5*G1106)))))),2)</f>
        <v>0</v>
      </c>
      <c r="J1106" s="5">
        <f>TRUNC(IF(H1106="",0,(IF(SUM($J$18:J1105)&gt;=(0.25*$G$5),0,(IF((SUM($J$18:$J1105)+(0.25*$G$5))&gt;+($G$5*0.25),(($G$5*0.25)-SUM($J$18:J1105)),($G$5*H1106)))))),2)</f>
        <v>0</v>
      </c>
      <c r="L1106" s="5">
        <f t="shared" si="131"/>
        <v>0</v>
      </c>
      <c r="M1106" s="5">
        <f t="shared" si="132"/>
        <v>0</v>
      </c>
      <c r="N1106" s="17"/>
      <c r="O1106" s="17"/>
      <c r="P1106" s="17"/>
      <c r="Q1106" s="5">
        <f t="shared" si="133"/>
        <v>0</v>
      </c>
      <c r="S1106" s="5">
        <f t="shared" si="134"/>
        <v>0</v>
      </c>
      <c r="T1106" s="5">
        <f t="shared" si="135"/>
        <v>0</v>
      </c>
      <c r="W1106" s="18"/>
    </row>
    <row r="1107" spans="1:23" x14ac:dyDescent="0.25">
      <c r="A1107" s="6">
        <f>+'IRS Interest Rates'!A2378</f>
        <v>46207</v>
      </c>
      <c r="C1107" s="9" t="str">
        <f>IF($D$3&gt;$A1107,"",IF($D$4&lt;$A1107,"",+'IRS Interest Rates'!$B2378))</f>
        <v/>
      </c>
      <c r="D1107" s="11">
        <f t="shared" si="138"/>
        <v>0</v>
      </c>
      <c r="E1107" s="11"/>
      <c r="F1107" s="5">
        <f t="shared" si="136"/>
        <v>0</v>
      </c>
      <c r="G1107" s="10"/>
      <c r="H1107" s="10" t="str">
        <f t="shared" si="137"/>
        <v/>
      </c>
      <c r="I1107" s="5">
        <f>TRUNC(IF(G1107="",0,(IF(SUM(I$18:$I1106)&gt;=(0.25*$G$5),0,(IF((SUM($I$18:$I1106)+(0.25*$G$5))&gt;$G$5,(($G$5*0.25)-SUM(I$18:$I1106)),($G$5*G1107)))))),2)</f>
        <v>0</v>
      </c>
      <c r="J1107" s="5">
        <f>TRUNC(IF(H1107="",0,(IF(SUM($J$18:J1106)&gt;=(0.25*$G$5),0,(IF((SUM($J$18:$J1106)+(0.25*$G$5))&gt;+($G$5*0.25),(($G$5*0.25)-SUM($J$18:J1106)),($G$5*H1107)))))),2)</f>
        <v>0</v>
      </c>
      <c r="L1107" s="5">
        <f t="shared" ref="L1107:L1170" si="139">+Q1106</f>
        <v>0</v>
      </c>
      <c r="M1107" s="5">
        <f t="shared" ref="M1107:M1170" si="140">+F1107</f>
        <v>0</v>
      </c>
      <c r="N1107" s="17"/>
      <c r="O1107" s="17"/>
      <c r="P1107" s="17"/>
      <c r="Q1107" s="5">
        <f t="shared" ref="Q1107:Q1170" si="141">SUM(L1107:P1107)</f>
        <v>0</v>
      </c>
      <c r="S1107" s="5">
        <f t="shared" ref="S1107:S1170" si="142">+L1107+N1107+O1107+P1107</f>
        <v>0</v>
      </c>
      <c r="T1107" s="5">
        <f t="shared" ref="T1107:T1170" si="143">ROUND(S1107*D1107,2)</f>
        <v>0</v>
      </c>
      <c r="W1107" s="18"/>
    </row>
    <row r="1108" spans="1:23" x14ac:dyDescent="0.25">
      <c r="A1108" s="6">
        <f>+'IRS Interest Rates'!A2379</f>
        <v>46208</v>
      </c>
      <c r="C1108" s="9" t="str">
        <f>IF($D$3&gt;$A1108,"",IF($D$4&lt;$A1108,"",+'IRS Interest Rates'!$B2379))</f>
        <v/>
      </c>
      <c r="D1108" s="11">
        <f t="shared" si="138"/>
        <v>0</v>
      </c>
      <c r="E1108" s="11"/>
      <c r="F1108" s="5">
        <f t="shared" ref="F1108:F1171" si="144">+T1108</f>
        <v>0</v>
      </c>
      <c r="G1108" s="10"/>
      <c r="H1108" s="10" t="str">
        <f t="shared" si="137"/>
        <v/>
      </c>
      <c r="I1108" s="5">
        <f>TRUNC(IF(G1108="",0,(IF(SUM(I$18:$I1107)&gt;=(0.25*$G$5),0,(IF((SUM($I$18:$I1107)+(0.25*$G$5))&gt;$G$5,(($G$5*0.25)-SUM(I$18:$I1107)),($G$5*G1108)))))),2)</f>
        <v>0</v>
      </c>
      <c r="J1108" s="5">
        <f>TRUNC(IF(H1108="",0,(IF(SUM($J$18:J1107)&gt;=(0.25*$G$5),0,(IF((SUM($J$18:$J1107)+(0.25*$G$5))&gt;+($G$5*0.25),(($G$5*0.25)-SUM($J$18:J1107)),($G$5*H1108)))))),2)</f>
        <v>0</v>
      </c>
      <c r="L1108" s="5">
        <f t="shared" si="139"/>
        <v>0</v>
      </c>
      <c r="M1108" s="5">
        <f t="shared" si="140"/>
        <v>0</v>
      </c>
      <c r="N1108" s="17"/>
      <c r="O1108" s="17"/>
      <c r="P1108" s="17"/>
      <c r="Q1108" s="5">
        <f t="shared" si="141"/>
        <v>0</v>
      </c>
      <c r="S1108" s="5">
        <f t="shared" si="142"/>
        <v>0</v>
      </c>
      <c r="T1108" s="5">
        <f t="shared" si="143"/>
        <v>0</v>
      </c>
      <c r="W1108" s="18"/>
    </row>
    <row r="1109" spans="1:23" x14ac:dyDescent="0.25">
      <c r="A1109" s="6">
        <f>+'IRS Interest Rates'!A2380</f>
        <v>46209</v>
      </c>
      <c r="C1109" s="9" t="str">
        <f>IF($D$3&gt;$A1109,"",IF($D$4&lt;$A1109,"",+'IRS Interest Rates'!$B2380))</f>
        <v/>
      </c>
      <c r="D1109" s="11">
        <f t="shared" si="138"/>
        <v>0</v>
      </c>
      <c r="E1109" s="11"/>
      <c r="F1109" s="5">
        <f t="shared" si="144"/>
        <v>0</v>
      </c>
      <c r="G1109" s="10"/>
      <c r="H1109" s="10" t="str">
        <f t="shared" si="137"/>
        <v/>
      </c>
      <c r="I1109" s="5">
        <f>TRUNC(IF(G1109="",0,(IF(SUM(I$18:$I1108)&gt;=(0.25*$G$5),0,(IF((SUM($I$18:$I1108)+(0.25*$G$5))&gt;$G$5,(($G$5*0.25)-SUM(I$18:$I1108)),($G$5*G1109)))))),2)</f>
        <v>0</v>
      </c>
      <c r="J1109" s="5">
        <f>TRUNC(IF(H1109="",0,(IF(SUM($J$18:J1108)&gt;=(0.25*$G$5),0,(IF((SUM($J$18:$J1108)+(0.25*$G$5))&gt;+($G$5*0.25),(($G$5*0.25)-SUM($J$18:J1108)),($G$5*H1109)))))),2)</f>
        <v>0</v>
      </c>
      <c r="L1109" s="5">
        <f t="shared" si="139"/>
        <v>0</v>
      </c>
      <c r="M1109" s="5">
        <f t="shared" si="140"/>
        <v>0</v>
      </c>
      <c r="N1109" s="17"/>
      <c r="O1109" s="17"/>
      <c r="P1109" s="17"/>
      <c r="Q1109" s="5">
        <f t="shared" si="141"/>
        <v>0</v>
      </c>
      <c r="S1109" s="5">
        <f t="shared" si="142"/>
        <v>0</v>
      </c>
      <c r="T1109" s="5">
        <f t="shared" si="143"/>
        <v>0</v>
      </c>
      <c r="W1109" s="18"/>
    </row>
    <row r="1110" spans="1:23" x14ac:dyDescent="0.25">
      <c r="A1110" s="6">
        <f>+'IRS Interest Rates'!A2381</f>
        <v>46210</v>
      </c>
      <c r="C1110" s="9" t="str">
        <f>IF($D$3&gt;$A1110,"",IF($D$4&lt;$A1110,"",+'IRS Interest Rates'!$B2381))</f>
        <v/>
      </c>
      <c r="D1110" s="11">
        <f t="shared" si="138"/>
        <v>0</v>
      </c>
      <c r="E1110" s="11"/>
      <c r="F1110" s="5">
        <f t="shared" si="144"/>
        <v>0</v>
      </c>
      <c r="G1110" s="10"/>
      <c r="H1110" s="10" t="str">
        <f t="shared" si="137"/>
        <v/>
      </c>
      <c r="I1110" s="5">
        <f>TRUNC(IF(G1110="",0,(IF(SUM(I$18:$I1109)&gt;=(0.25*$G$5),0,(IF((SUM($I$18:$I1109)+(0.25*$G$5))&gt;$G$5,(($G$5*0.25)-SUM(I$18:$I1109)),($G$5*G1110)))))),2)</f>
        <v>0</v>
      </c>
      <c r="J1110" s="5">
        <f>TRUNC(IF(H1110="",0,(IF(SUM($J$18:J1109)&gt;=(0.25*$G$5),0,(IF((SUM($J$18:$J1109)+(0.25*$G$5))&gt;+($G$5*0.25),(($G$5*0.25)-SUM($J$18:J1109)),($G$5*H1110)))))),2)</f>
        <v>0</v>
      </c>
      <c r="L1110" s="5">
        <f t="shared" si="139"/>
        <v>0</v>
      </c>
      <c r="M1110" s="5">
        <f t="shared" si="140"/>
        <v>0</v>
      </c>
      <c r="N1110" s="17"/>
      <c r="O1110" s="17"/>
      <c r="P1110" s="17"/>
      <c r="Q1110" s="5">
        <f t="shared" si="141"/>
        <v>0</v>
      </c>
      <c r="S1110" s="5">
        <f t="shared" si="142"/>
        <v>0</v>
      </c>
      <c r="T1110" s="5">
        <f t="shared" si="143"/>
        <v>0</v>
      </c>
      <c r="W1110" s="18"/>
    </row>
    <row r="1111" spans="1:23" x14ac:dyDescent="0.25">
      <c r="A1111" s="6">
        <f>+'IRS Interest Rates'!A2382</f>
        <v>46211</v>
      </c>
      <c r="C1111" s="9" t="str">
        <f>IF($D$3&gt;$A1111,"",IF($D$4&lt;$A1111,"",+'IRS Interest Rates'!$B2382))</f>
        <v/>
      </c>
      <c r="D1111" s="11">
        <f t="shared" si="138"/>
        <v>0</v>
      </c>
      <c r="E1111" s="11"/>
      <c r="F1111" s="5">
        <f t="shared" si="144"/>
        <v>0</v>
      </c>
      <c r="G1111" s="10"/>
      <c r="H1111" s="10" t="str">
        <f t="shared" si="137"/>
        <v/>
      </c>
      <c r="I1111" s="5">
        <f>TRUNC(IF(G1111="",0,(IF(SUM(I$18:$I1110)&gt;=(0.25*$G$5),0,(IF((SUM($I$18:$I1110)+(0.25*$G$5))&gt;$G$5,(($G$5*0.25)-SUM(I$18:$I1110)),($G$5*G1111)))))),2)</f>
        <v>0</v>
      </c>
      <c r="J1111" s="5">
        <f>TRUNC(IF(H1111="",0,(IF(SUM($J$18:J1110)&gt;=(0.25*$G$5),0,(IF((SUM($J$18:$J1110)+(0.25*$G$5))&gt;+($G$5*0.25),(($G$5*0.25)-SUM($J$18:J1110)),($G$5*H1111)))))),2)</f>
        <v>0</v>
      </c>
      <c r="L1111" s="5">
        <f t="shared" si="139"/>
        <v>0</v>
      </c>
      <c r="M1111" s="5">
        <f t="shared" si="140"/>
        <v>0</v>
      </c>
      <c r="N1111" s="17"/>
      <c r="O1111" s="17"/>
      <c r="P1111" s="17"/>
      <c r="Q1111" s="5">
        <f t="shared" si="141"/>
        <v>0</v>
      </c>
      <c r="S1111" s="5">
        <f t="shared" si="142"/>
        <v>0</v>
      </c>
      <c r="T1111" s="5">
        <f t="shared" si="143"/>
        <v>0</v>
      </c>
      <c r="W1111" s="18"/>
    </row>
    <row r="1112" spans="1:23" x14ac:dyDescent="0.25">
      <c r="A1112" s="6">
        <f>+'IRS Interest Rates'!A2383</f>
        <v>46212</v>
      </c>
      <c r="C1112" s="9" t="str">
        <f>IF($D$3&gt;$A1112,"",IF($D$4&lt;$A1112,"",+'IRS Interest Rates'!$B2383))</f>
        <v/>
      </c>
      <c r="D1112" s="11">
        <f t="shared" si="138"/>
        <v>0</v>
      </c>
      <c r="E1112" s="11"/>
      <c r="F1112" s="5">
        <f t="shared" si="144"/>
        <v>0</v>
      </c>
      <c r="G1112" s="10"/>
      <c r="H1112" s="10" t="str">
        <f t="shared" si="137"/>
        <v/>
      </c>
      <c r="I1112" s="5">
        <f>TRUNC(IF(G1112="",0,(IF(SUM(I$18:$I1111)&gt;=(0.25*$G$5),0,(IF((SUM($I$18:$I1111)+(0.25*$G$5))&gt;$G$5,(($G$5*0.25)-SUM(I$18:$I1111)),($G$5*G1112)))))),2)</f>
        <v>0</v>
      </c>
      <c r="J1112" s="5">
        <f>TRUNC(IF(H1112="",0,(IF(SUM($J$18:J1111)&gt;=(0.25*$G$5),0,(IF((SUM($J$18:$J1111)+(0.25*$G$5))&gt;+($G$5*0.25),(($G$5*0.25)-SUM($J$18:J1111)),($G$5*H1112)))))),2)</f>
        <v>0</v>
      </c>
      <c r="L1112" s="5">
        <f t="shared" si="139"/>
        <v>0</v>
      </c>
      <c r="M1112" s="5">
        <f t="shared" si="140"/>
        <v>0</v>
      </c>
      <c r="N1112" s="17"/>
      <c r="O1112" s="17"/>
      <c r="P1112" s="17"/>
      <c r="Q1112" s="5">
        <f t="shared" si="141"/>
        <v>0</v>
      </c>
      <c r="S1112" s="5">
        <f t="shared" si="142"/>
        <v>0</v>
      </c>
      <c r="T1112" s="5">
        <f t="shared" si="143"/>
        <v>0</v>
      </c>
      <c r="W1112" s="18"/>
    </row>
    <row r="1113" spans="1:23" x14ac:dyDescent="0.25">
      <c r="A1113" s="6">
        <f>+'IRS Interest Rates'!A2384</f>
        <v>46213</v>
      </c>
      <c r="C1113" s="9" t="str">
        <f>IF($D$3&gt;$A1113,"",IF($D$4&lt;$A1113,"",+'IRS Interest Rates'!$B2384))</f>
        <v/>
      </c>
      <c r="D1113" s="11">
        <f t="shared" si="138"/>
        <v>0</v>
      </c>
      <c r="E1113" s="11"/>
      <c r="F1113" s="5">
        <f t="shared" si="144"/>
        <v>0</v>
      </c>
      <c r="G1113" s="10"/>
      <c r="H1113" s="10" t="str">
        <f t="shared" si="137"/>
        <v/>
      </c>
      <c r="I1113" s="5">
        <f>TRUNC(IF(G1113="",0,(IF(SUM(I$18:$I1112)&gt;=(0.25*$G$5),0,(IF((SUM($I$18:$I1112)+(0.25*$G$5))&gt;$G$5,(($G$5*0.25)-SUM(I$18:$I1112)),($G$5*G1113)))))),2)</f>
        <v>0</v>
      </c>
      <c r="J1113" s="5">
        <f>TRUNC(IF(H1113="",0,(IF(SUM($J$18:J1112)&gt;=(0.25*$G$5),0,(IF((SUM($J$18:$J1112)+(0.25*$G$5))&gt;+($G$5*0.25),(($G$5*0.25)-SUM($J$18:J1112)),($G$5*H1113)))))),2)</f>
        <v>0</v>
      </c>
      <c r="L1113" s="5">
        <f t="shared" si="139"/>
        <v>0</v>
      </c>
      <c r="M1113" s="5">
        <f t="shared" si="140"/>
        <v>0</v>
      </c>
      <c r="N1113" s="17"/>
      <c r="O1113" s="17"/>
      <c r="P1113" s="17"/>
      <c r="Q1113" s="5">
        <f t="shared" si="141"/>
        <v>0</v>
      </c>
      <c r="S1113" s="5">
        <f t="shared" si="142"/>
        <v>0</v>
      </c>
      <c r="T1113" s="5">
        <f t="shared" si="143"/>
        <v>0</v>
      </c>
      <c r="W1113" s="18"/>
    </row>
    <row r="1114" spans="1:23" x14ac:dyDescent="0.25">
      <c r="A1114" s="6">
        <f>+'IRS Interest Rates'!A2385</f>
        <v>46214</v>
      </c>
      <c r="C1114" s="9" t="str">
        <f>IF($D$3&gt;$A1114,"",IF($D$4&lt;$A1114,"",+'IRS Interest Rates'!$B2385))</f>
        <v/>
      </c>
      <c r="D1114" s="11">
        <f t="shared" si="138"/>
        <v>0</v>
      </c>
      <c r="E1114" s="11"/>
      <c r="F1114" s="5">
        <f t="shared" si="144"/>
        <v>0</v>
      </c>
      <c r="G1114" s="10"/>
      <c r="H1114" s="10" t="str">
        <f t="shared" si="137"/>
        <v/>
      </c>
      <c r="I1114" s="5">
        <f>TRUNC(IF(G1114="",0,(IF(SUM(I$18:$I1113)&gt;=(0.25*$G$5),0,(IF((SUM($I$18:$I1113)+(0.25*$G$5))&gt;$G$5,(($G$5*0.25)-SUM(I$18:$I1113)),($G$5*G1114)))))),2)</f>
        <v>0</v>
      </c>
      <c r="J1114" s="5">
        <f>TRUNC(IF(H1114="",0,(IF(SUM($J$18:J1113)&gt;=(0.25*$G$5),0,(IF((SUM($J$18:$J1113)+(0.25*$G$5))&gt;+($G$5*0.25),(($G$5*0.25)-SUM($J$18:J1113)),($G$5*H1114)))))),2)</f>
        <v>0</v>
      </c>
      <c r="L1114" s="5">
        <f t="shared" si="139"/>
        <v>0</v>
      </c>
      <c r="M1114" s="5">
        <f t="shared" si="140"/>
        <v>0</v>
      </c>
      <c r="N1114" s="17"/>
      <c r="O1114" s="17"/>
      <c r="P1114" s="17"/>
      <c r="Q1114" s="5">
        <f t="shared" si="141"/>
        <v>0</v>
      </c>
      <c r="S1114" s="5">
        <f t="shared" si="142"/>
        <v>0</v>
      </c>
      <c r="T1114" s="5">
        <f t="shared" si="143"/>
        <v>0</v>
      </c>
      <c r="W1114" s="18"/>
    </row>
    <row r="1115" spans="1:23" x14ac:dyDescent="0.25">
      <c r="A1115" s="6">
        <f>+'IRS Interest Rates'!A2386</f>
        <v>46215</v>
      </c>
      <c r="C1115" s="9" t="str">
        <f>IF($D$3&gt;$A1115,"",IF($D$4&lt;$A1115,"",+'IRS Interest Rates'!$B2386))</f>
        <v/>
      </c>
      <c r="D1115" s="11">
        <f t="shared" si="138"/>
        <v>0</v>
      </c>
      <c r="E1115" s="11"/>
      <c r="F1115" s="5">
        <f t="shared" si="144"/>
        <v>0</v>
      </c>
      <c r="G1115" s="10"/>
      <c r="H1115" s="10" t="str">
        <f t="shared" si="137"/>
        <v/>
      </c>
      <c r="I1115" s="5">
        <f>TRUNC(IF(G1115="",0,(IF(SUM(I$18:$I1114)&gt;=(0.25*$G$5),0,(IF((SUM($I$18:$I1114)+(0.25*$G$5))&gt;$G$5,(($G$5*0.25)-SUM(I$18:$I1114)),($G$5*G1115)))))),2)</f>
        <v>0</v>
      </c>
      <c r="J1115" s="5">
        <f>TRUNC(IF(H1115="",0,(IF(SUM($J$18:J1114)&gt;=(0.25*$G$5),0,(IF((SUM($J$18:$J1114)+(0.25*$G$5))&gt;+($G$5*0.25),(($G$5*0.25)-SUM($J$18:J1114)),($G$5*H1115)))))),2)</f>
        <v>0</v>
      </c>
      <c r="L1115" s="5">
        <f t="shared" si="139"/>
        <v>0</v>
      </c>
      <c r="M1115" s="5">
        <f t="shared" si="140"/>
        <v>0</v>
      </c>
      <c r="N1115" s="17"/>
      <c r="O1115" s="17"/>
      <c r="P1115" s="17"/>
      <c r="Q1115" s="5">
        <f t="shared" si="141"/>
        <v>0</v>
      </c>
      <c r="S1115" s="5">
        <f t="shared" si="142"/>
        <v>0</v>
      </c>
      <c r="T1115" s="5">
        <f t="shared" si="143"/>
        <v>0</v>
      </c>
      <c r="W1115" s="18"/>
    </row>
    <row r="1116" spans="1:23" x14ac:dyDescent="0.25">
      <c r="A1116" s="6">
        <f>+'IRS Interest Rates'!A2387</f>
        <v>46216</v>
      </c>
      <c r="C1116" s="9" t="str">
        <f>IF($D$3&gt;$A1116,"",IF($D$4&lt;$A1116,"",+'IRS Interest Rates'!$B2387))</f>
        <v/>
      </c>
      <c r="D1116" s="11">
        <f t="shared" si="138"/>
        <v>0</v>
      </c>
      <c r="E1116" s="11"/>
      <c r="F1116" s="5">
        <f t="shared" si="144"/>
        <v>0</v>
      </c>
      <c r="G1116" s="10"/>
      <c r="H1116" s="10" t="str">
        <f t="shared" si="137"/>
        <v/>
      </c>
      <c r="I1116" s="5">
        <f>TRUNC(IF(G1116="",0,(IF(SUM(I$18:$I1115)&gt;=(0.25*$G$5),0,(IF((SUM($I$18:$I1115)+(0.25*$G$5))&gt;$G$5,(($G$5*0.25)-SUM(I$18:$I1115)),($G$5*G1116)))))),2)</f>
        <v>0</v>
      </c>
      <c r="J1116" s="5">
        <f>TRUNC(IF(H1116="",0,(IF(SUM($J$18:J1115)&gt;=(0.25*$G$5),0,(IF((SUM($J$18:$J1115)+(0.25*$G$5))&gt;+($G$5*0.25),(($G$5*0.25)-SUM($J$18:J1115)),($G$5*H1116)))))),2)</f>
        <v>0</v>
      </c>
      <c r="L1116" s="5">
        <f t="shared" si="139"/>
        <v>0</v>
      </c>
      <c r="M1116" s="5">
        <f t="shared" si="140"/>
        <v>0</v>
      </c>
      <c r="N1116" s="17"/>
      <c r="O1116" s="17"/>
      <c r="P1116" s="17"/>
      <c r="Q1116" s="5">
        <f t="shared" si="141"/>
        <v>0</v>
      </c>
      <c r="S1116" s="5">
        <f t="shared" si="142"/>
        <v>0</v>
      </c>
      <c r="T1116" s="5">
        <f t="shared" si="143"/>
        <v>0</v>
      </c>
      <c r="W1116" s="18"/>
    </row>
    <row r="1117" spans="1:23" x14ac:dyDescent="0.25">
      <c r="A1117" s="6">
        <f>+'IRS Interest Rates'!A2388</f>
        <v>46217</v>
      </c>
      <c r="C1117" s="9" t="str">
        <f>IF($D$3&gt;$A1117,"",IF($D$4&lt;$A1117,"",+'IRS Interest Rates'!$B2388))</f>
        <v/>
      </c>
      <c r="D1117" s="11">
        <f t="shared" si="138"/>
        <v>0</v>
      </c>
      <c r="E1117" s="11"/>
      <c r="F1117" s="5">
        <f t="shared" si="144"/>
        <v>0</v>
      </c>
      <c r="G1117" s="10"/>
      <c r="H1117" s="10" t="str">
        <f t="shared" si="137"/>
        <v/>
      </c>
      <c r="I1117" s="5">
        <f>TRUNC(IF(G1117="",0,(IF(SUM(I$18:$I1116)&gt;=(0.25*$G$5),0,(IF((SUM($I$18:$I1116)+(0.25*$G$5))&gt;$G$5,(($G$5*0.25)-SUM(I$18:$I1116)),($G$5*G1117)))))),2)</f>
        <v>0</v>
      </c>
      <c r="J1117" s="5">
        <f>TRUNC(IF(H1117="",0,(IF(SUM($J$18:J1116)&gt;=(0.25*$G$5),0,(IF((SUM($J$18:$J1116)+(0.25*$G$5))&gt;+($G$5*0.25),(($G$5*0.25)-SUM($J$18:J1116)),($G$5*H1117)))))),2)</f>
        <v>0</v>
      </c>
      <c r="L1117" s="5">
        <f t="shared" si="139"/>
        <v>0</v>
      </c>
      <c r="M1117" s="5">
        <f t="shared" si="140"/>
        <v>0</v>
      </c>
      <c r="N1117" s="17"/>
      <c r="O1117" s="17"/>
      <c r="P1117" s="17"/>
      <c r="Q1117" s="5">
        <f t="shared" si="141"/>
        <v>0</v>
      </c>
      <c r="S1117" s="5">
        <f t="shared" si="142"/>
        <v>0</v>
      </c>
      <c r="T1117" s="5">
        <f t="shared" si="143"/>
        <v>0</v>
      </c>
      <c r="W1117" s="18"/>
    </row>
    <row r="1118" spans="1:23" x14ac:dyDescent="0.25">
      <c r="A1118" s="6">
        <f>+'IRS Interest Rates'!A2389</f>
        <v>46218</v>
      </c>
      <c r="C1118" s="9" t="str">
        <f>IF($D$3&gt;$A1118,"",IF($D$4&lt;$A1118,"",+'IRS Interest Rates'!$B2389))</f>
        <v/>
      </c>
      <c r="D1118" s="11">
        <f t="shared" si="138"/>
        <v>0</v>
      </c>
      <c r="E1118" s="11"/>
      <c r="F1118" s="5">
        <f t="shared" si="144"/>
        <v>0</v>
      </c>
      <c r="G1118" s="10"/>
      <c r="H1118" s="10" t="str">
        <f t="shared" si="137"/>
        <v/>
      </c>
      <c r="I1118" s="5">
        <f>TRUNC(IF(G1118="",0,(IF(SUM(I$18:$I1117)&gt;=(0.25*$G$5),0,(IF((SUM($I$18:$I1117)+(0.25*$G$5))&gt;$G$5,(($G$5*0.25)-SUM(I$18:$I1117)),($G$5*G1118)))))),2)</f>
        <v>0</v>
      </c>
      <c r="J1118" s="5">
        <f>TRUNC(IF(H1118="",0,(IF(SUM($J$18:J1117)&gt;=(0.25*$G$5),0,(IF((SUM($J$18:$J1117)+(0.25*$G$5))&gt;+($G$5*0.25),(($G$5*0.25)-SUM($J$18:J1117)),($G$5*H1118)))))),2)</f>
        <v>0</v>
      </c>
      <c r="L1118" s="5">
        <f t="shared" si="139"/>
        <v>0</v>
      </c>
      <c r="M1118" s="5">
        <f t="shared" si="140"/>
        <v>0</v>
      </c>
      <c r="N1118" s="17"/>
      <c r="O1118" s="17"/>
      <c r="P1118" s="17"/>
      <c r="Q1118" s="5">
        <f t="shared" si="141"/>
        <v>0</v>
      </c>
      <c r="S1118" s="5">
        <f t="shared" si="142"/>
        <v>0</v>
      </c>
      <c r="T1118" s="5">
        <f t="shared" si="143"/>
        <v>0</v>
      </c>
      <c r="W1118" s="18"/>
    </row>
    <row r="1119" spans="1:23" x14ac:dyDescent="0.25">
      <c r="A1119" s="6">
        <f>+'IRS Interest Rates'!A2390</f>
        <v>46219</v>
      </c>
      <c r="C1119" s="9" t="str">
        <f>IF($D$3&gt;$A1119,"",IF($D$4&lt;$A1119,"",+'IRS Interest Rates'!$B2390))</f>
        <v/>
      </c>
      <c r="D1119" s="11">
        <f t="shared" si="138"/>
        <v>0</v>
      </c>
      <c r="E1119" s="11"/>
      <c r="F1119" s="5">
        <f t="shared" si="144"/>
        <v>0</v>
      </c>
      <c r="G1119" s="10"/>
      <c r="H1119" s="10" t="str">
        <f t="shared" si="137"/>
        <v/>
      </c>
      <c r="I1119" s="5">
        <f>TRUNC(IF(G1119="",0,(IF(SUM(I$18:$I1118)&gt;=(0.25*$G$5),0,(IF((SUM($I$18:$I1118)+(0.25*$G$5))&gt;$G$5,(($G$5*0.25)-SUM(I$18:$I1118)),($G$5*G1119)))))),2)</f>
        <v>0</v>
      </c>
      <c r="J1119" s="5">
        <f>TRUNC(IF(H1119="",0,(IF(SUM($J$18:J1118)&gt;=(0.25*$G$5),0,(IF((SUM($J$18:$J1118)+(0.25*$G$5))&gt;+($G$5*0.25),(($G$5*0.25)-SUM($J$18:J1118)),($G$5*H1119)))))),2)</f>
        <v>0</v>
      </c>
      <c r="L1119" s="5">
        <f t="shared" si="139"/>
        <v>0</v>
      </c>
      <c r="M1119" s="5">
        <f t="shared" si="140"/>
        <v>0</v>
      </c>
      <c r="N1119" s="17"/>
      <c r="O1119" s="17"/>
      <c r="P1119" s="17"/>
      <c r="Q1119" s="5">
        <f t="shared" si="141"/>
        <v>0</v>
      </c>
      <c r="S1119" s="5">
        <f t="shared" si="142"/>
        <v>0</v>
      </c>
      <c r="T1119" s="5">
        <f t="shared" si="143"/>
        <v>0</v>
      </c>
      <c r="W1119" s="18"/>
    </row>
    <row r="1120" spans="1:23" x14ac:dyDescent="0.25">
      <c r="A1120" s="6">
        <f>+'IRS Interest Rates'!A2391</f>
        <v>46220</v>
      </c>
      <c r="C1120" s="9" t="str">
        <f>IF($D$3&gt;$A1120,"",IF($D$4&lt;$A1120,"",+'IRS Interest Rates'!$B2391))</f>
        <v/>
      </c>
      <c r="D1120" s="11">
        <f t="shared" si="138"/>
        <v>0</v>
      </c>
      <c r="E1120" s="11"/>
      <c r="F1120" s="5">
        <f t="shared" si="144"/>
        <v>0</v>
      </c>
      <c r="G1120" s="10"/>
      <c r="H1120" s="10" t="str">
        <f t="shared" si="137"/>
        <v/>
      </c>
      <c r="I1120" s="5">
        <f>TRUNC(IF(G1120="",0,(IF(SUM(I$18:$I1119)&gt;=(0.25*$G$5),0,(IF((SUM($I$18:$I1119)+(0.25*$G$5))&gt;$G$5,(($G$5*0.25)-SUM(I$18:$I1119)),($G$5*G1120)))))),2)</f>
        <v>0</v>
      </c>
      <c r="J1120" s="5">
        <f>TRUNC(IF(H1120="",0,(IF(SUM($J$18:J1119)&gt;=(0.25*$G$5),0,(IF((SUM($J$18:$J1119)+(0.25*$G$5))&gt;+($G$5*0.25),(($G$5*0.25)-SUM($J$18:J1119)),($G$5*H1120)))))),2)</f>
        <v>0</v>
      </c>
      <c r="L1120" s="5">
        <f t="shared" si="139"/>
        <v>0</v>
      </c>
      <c r="M1120" s="5">
        <f t="shared" si="140"/>
        <v>0</v>
      </c>
      <c r="N1120" s="17"/>
      <c r="O1120" s="17"/>
      <c r="P1120" s="17"/>
      <c r="Q1120" s="5">
        <f t="shared" si="141"/>
        <v>0</v>
      </c>
      <c r="S1120" s="5">
        <f t="shared" si="142"/>
        <v>0</v>
      </c>
      <c r="T1120" s="5">
        <f t="shared" si="143"/>
        <v>0</v>
      </c>
      <c r="W1120" s="18"/>
    </row>
    <row r="1121" spans="1:23" x14ac:dyDescent="0.25">
      <c r="A1121" s="6">
        <f>+'IRS Interest Rates'!A2392</f>
        <v>46221</v>
      </c>
      <c r="C1121" s="9" t="str">
        <f>IF($D$3&gt;$A1121,"",IF($D$4&lt;$A1121,"",+'IRS Interest Rates'!$B2392))</f>
        <v/>
      </c>
      <c r="D1121" s="11">
        <f t="shared" si="138"/>
        <v>0</v>
      </c>
      <c r="E1121" s="11"/>
      <c r="F1121" s="5">
        <f t="shared" si="144"/>
        <v>0</v>
      </c>
      <c r="G1121" s="10"/>
      <c r="H1121" s="10" t="str">
        <f t="shared" si="137"/>
        <v/>
      </c>
      <c r="I1121" s="5">
        <f>TRUNC(IF(G1121="",0,(IF(SUM(I$18:$I1120)&gt;=(0.25*$G$5),0,(IF((SUM($I$18:$I1120)+(0.25*$G$5))&gt;$G$5,(($G$5*0.25)-SUM(I$18:$I1120)),($G$5*G1121)))))),2)</f>
        <v>0</v>
      </c>
      <c r="J1121" s="5">
        <f>TRUNC(IF(H1121="",0,(IF(SUM($J$18:J1120)&gt;=(0.25*$G$5),0,(IF((SUM($J$18:$J1120)+(0.25*$G$5))&gt;+($G$5*0.25),(($G$5*0.25)-SUM($J$18:J1120)),($G$5*H1121)))))),2)</f>
        <v>0</v>
      </c>
      <c r="L1121" s="5">
        <f t="shared" si="139"/>
        <v>0</v>
      </c>
      <c r="M1121" s="5">
        <f t="shared" si="140"/>
        <v>0</v>
      </c>
      <c r="N1121" s="17"/>
      <c r="O1121" s="17"/>
      <c r="P1121" s="17"/>
      <c r="Q1121" s="5">
        <f t="shared" si="141"/>
        <v>0</v>
      </c>
      <c r="S1121" s="5">
        <f t="shared" si="142"/>
        <v>0</v>
      </c>
      <c r="T1121" s="5">
        <f t="shared" si="143"/>
        <v>0</v>
      </c>
      <c r="W1121" s="18"/>
    </row>
    <row r="1122" spans="1:23" x14ac:dyDescent="0.25">
      <c r="A1122" s="6">
        <f>+'IRS Interest Rates'!A2393</f>
        <v>46222</v>
      </c>
      <c r="C1122" s="9" t="str">
        <f>IF($D$3&gt;$A1122,"",IF($D$4&lt;$A1122,"",+'IRS Interest Rates'!$B2393))</f>
        <v/>
      </c>
      <c r="D1122" s="11">
        <f t="shared" si="138"/>
        <v>0</v>
      </c>
      <c r="E1122" s="11"/>
      <c r="F1122" s="5">
        <f t="shared" si="144"/>
        <v>0</v>
      </c>
      <c r="G1122" s="10"/>
      <c r="H1122" s="10" t="str">
        <f t="shared" si="137"/>
        <v/>
      </c>
      <c r="I1122" s="5">
        <f>TRUNC(IF(G1122="",0,(IF(SUM(I$18:$I1121)&gt;=(0.25*$G$5),0,(IF((SUM($I$18:$I1121)+(0.25*$G$5))&gt;$G$5,(($G$5*0.25)-SUM(I$18:$I1121)),($G$5*G1122)))))),2)</f>
        <v>0</v>
      </c>
      <c r="J1122" s="5">
        <f>TRUNC(IF(H1122="",0,(IF(SUM($J$18:J1121)&gt;=(0.25*$G$5),0,(IF((SUM($J$18:$J1121)+(0.25*$G$5))&gt;+($G$5*0.25),(($G$5*0.25)-SUM($J$18:J1121)),($G$5*H1122)))))),2)</f>
        <v>0</v>
      </c>
      <c r="L1122" s="5">
        <f t="shared" si="139"/>
        <v>0</v>
      </c>
      <c r="M1122" s="5">
        <f t="shared" si="140"/>
        <v>0</v>
      </c>
      <c r="N1122" s="17"/>
      <c r="O1122" s="17"/>
      <c r="P1122" s="17"/>
      <c r="Q1122" s="5">
        <f t="shared" si="141"/>
        <v>0</v>
      </c>
      <c r="S1122" s="5">
        <f t="shared" si="142"/>
        <v>0</v>
      </c>
      <c r="T1122" s="5">
        <f t="shared" si="143"/>
        <v>0</v>
      </c>
      <c r="W1122" s="18"/>
    </row>
    <row r="1123" spans="1:23" x14ac:dyDescent="0.25">
      <c r="A1123" s="6">
        <f>+'IRS Interest Rates'!A2394</f>
        <v>46223</v>
      </c>
      <c r="C1123" s="9" t="str">
        <f>IF($D$3&gt;$A1123,"",IF($D$4&lt;$A1123,"",+'IRS Interest Rates'!$B2394))</f>
        <v/>
      </c>
      <c r="D1123" s="11">
        <f t="shared" si="138"/>
        <v>0</v>
      </c>
      <c r="E1123" s="11"/>
      <c r="F1123" s="5">
        <f t="shared" si="144"/>
        <v>0</v>
      </c>
      <c r="G1123" s="10"/>
      <c r="H1123" s="10" t="str">
        <f t="shared" si="137"/>
        <v/>
      </c>
      <c r="I1123" s="5">
        <f>TRUNC(IF(G1123="",0,(IF(SUM(I$18:$I1122)&gt;=(0.25*$G$5),0,(IF((SUM($I$18:$I1122)+(0.25*$G$5))&gt;$G$5,(($G$5*0.25)-SUM(I$18:$I1122)),($G$5*G1123)))))),2)</f>
        <v>0</v>
      </c>
      <c r="J1123" s="5">
        <f>TRUNC(IF(H1123="",0,(IF(SUM($J$18:J1122)&gt;=(0.25*$G$5),0,(IF((SUM($J$18:$J1122)+(0.25*$G$5))&gt;+($G$5*0.25),(($G$5*0.25)-SUM($J$18:J1122)),($G$5*H1123)))))),2)</f>
        <v>0</v>
      </c>
      <c r="L1123" s="5">
        <f t="shared" si="139"/>
        <v>0</v>
      </c>
      <c r="M1123" s="5">
        <f t="shared" si="140"/>
        <v>0</v>
      </c>
      <c r="N1123" s="17"/>
      <c r="O1123" s="17"/>
      <c r="P1123" s="17"/>
      <c r="Q1123" s="5">
        <f t="shared" si="141"/>
        <v>0</v>
      </c>
      <c r="S1123" s="5">
        <f t="shared" si="142"/>
        <v>0</v>
      </c>
      <c r="T1123" s="5">
        <f t="shared" si="143"/>
        <v>0</v>
      </c>
      <c r="W1123" s="18"/>
    </row>
    <row r="1124" spans="1:23" x14ac:dyDescent="0.25">
      <c r="A1124" s="6">
        <f>+'IRS Interest Rates'!A2395</f>
        <v>46224</v>
      </c>
      <c r="C1124" s="9" t="str">
        <f>IF($D$3&gt;$A1124,"",IF($D$4&lt;$A1124,"",+'IRS Interest Rates'!$B2395))</f>
        <v/>
      </c>
      <c r="D1124" s="11">
        <f t="shared" si="138"/>
        <v>0</v>
      </c>
      <c r="E1124" s="11"/>
      <c r="F1124" s="5">
        <f t="shared" si="144"/>
        <v>0</v>
      </c>
      <c r="G1124" s="10"/>
      <c r="H1124" s="10" t="str">
        <f t="shared" si="137"/>
        <v/>
      </c>
      <c r="I1124" s="5">
        <f>TRUNC(IF(G1124="",0,(IF(SUM(I$18:$I1123)&gt;=(0.25*$G$5),0,(IF((SUM($I$18:$I1123)+(0.25*$G$5))&gt;$G$5,(($G$5*0.25)-SUM(I$18:$I1123)),($G$5*G1124)))))),2)</f>
        <v>0</v>
      </c>
      <c r="J1124" s="5">
        <f>TRUNC(IF(H1124="",0,(IF(SUM($J$18:J1123)&gt;=(0.25*$G$5),0,(IF((SUM($J$18:$J1123)+(0.25*$G$5))&gt;+($G$5*0.25),(($G$5*0.25)-SUM($J$18:J1123)),($G$5*H1124)))))),2)</f>
        <v>0</v>
      </c>
      <c r="L1124" s="5">
        <f t="shared" si="139"/>
        <v>0</v>
      </c>
      <c r="M1124" s="5">
        <f t="shared" si="140"/>
        <v>0</v>
      </c>
      <c r="N1124" s="17"/>
      <c r="O1124" s="17"/>
      <c r="P1124" s="17"/>
      <c r="Q1124" s="5">
        <f t="shared" si="141"/>
        <v>0</v>
      </c>
      <c r="S1124" s="5">
        <f t="shared" si="142"/>
        <v>0</v>
      </c>
      <c r="T1124" s="5">
        <f t="shared" si="143"/>
        <v>0</v>
      </c>
      <c r="W1124" s="18"/>
    </row>
    <row r="1125" spans="1:23" x14ac:dyDescent="0.25">
      <c r="A1125" s="6">
        <f>+'IRS Interest Rates'!A2396</f>
        <v>46225</v>
      </c>
      <c r="C1125" s="9" t="str">
        <f>IF($D$3&gt;$A1125,"",IF($D$4&lt;$A1125,"",+'IRS Interest Rates'!$B2396))</f>
        <v/>
      </c>
      <c r="D1125" s="11">
        <f t="shared" si="138"/>
        <v>0</v>
      </c>
      <c r="E1125" s="11"/>
      <c r="F1125" s="5">
        <f t="shared" si="144"/>
        <v>0</v>
      </c>
      <c r="G1125" s="10"/>
      <c r="H1125" s="10" t="str">
        <f t="shared" si="137"/>
        <v/>
      </c>
      <c r="I1125" s="5">
        <f>TRUNC(IF(G1125="",0,(IF(SUM(I$18:$I1124)&gt;=(0.25*$G$5),0,(IF((SUM($I$18:$I1124)+(0.25*$G$5))&gt;$G$5,(($G$5*0.25)-SUM(I$18:$I1124)),($G$5*G1125)))))),2)</f>
        <v>0</v>
      </c>
      <c r="J1125" s="5">
        <f>TRUNC(IF(H1125="",0,(IF(SUM($J$18:J1124)&gt;=(0.25*$G$5),0,(IF((SUM($J$18:$J1124)+(0.25*$G$5))&gt;+($G$5*0.25),(($G$5*0.25)-SUM($J$18:J1124)),($G$5*H1125)))))),2)</f>
        <v>0</v>
      </c>
      <c r="L1125" s="5">
        <f t="shared" si="139"/>
        <v>0</v>
      </c>
      <c r="M1125" s="5">
        <f t="shared" si="140"/>
        <v>0</v>
      </c>
      <c r="N1125" s="17"/>
      <c r="O1125" s="17"/>
      <c r="P1125" s="17"/>
      <c r="Q1125" s="5">
        <f t="shared" si="141"/>
        <v>0</v>
      </c>
      <c r="S1125" s="5">
        <f t="shared" si="142"/>
        <v>0</v>
      </c>
      <c r="T1125" s="5">
        <f t="shared" si="143"/>
        <v>0</v>
      </c>
      <c r="W1125" s="18"/>
    </row>
    <row r="1126" spans="1:23" x14ac:dyDescent="0.25">
      <c r="A1126" s="6">
        <f>+'IRS Interest Rates'!A2397</f>
        <v>46226</v>
      </c>
      <c r="C1126" s="9" t="str">
        <f>IF($D$3&gt;$A1126,"",IF($D$4&lt;$A1126,"",+'IRS Interest Rates'!$B2397))</f>
        <v/>
      </c>
      <c r="D1126" s="11">
        <f t="shared" si="138"/>
        <v>0</v>
      </c>
      <c r="E1126" s="11"/>
      <c r="F1126" s="5">
        <f t="shared" si="144"/>
        <v>0</v>
      </c>
      <c r="G1126" s="10"/>
      <c r="H1126" s="10" t="str">
        <f t="shared" si="137"/>
        <v/>
      </c>
      <c r="I1126" s="5">
        <f>TRUNC(IF(G1126="",0,(IF(SUM(I$18:$I1125)&gt;=(0.25*$G$5),0,(IF((SUM($I$18:$I1125)+(0.25*$G$5))&gt;$G$5,(($G$5*0.25)-SUM(I$18:$I1125)),($G$5*G1126)))))),2)</f>
        <v>0</v>
      </c>
      <c r="J1126" s="5">
        <f>TRUNC(IF(H1126="",0,(IF(SUM($J$18:J1125)&gt;=(0.25*$G$5),0,(IF((SUM($J$18:$J1125)+(0.25*$G$5))&gt;+($G$5*0.25),(($G$5*0.25)-SUM($J$18:J1125)),($G$5*H1126)))))),2)</f>
        <v>0</v>
      </c>
      <c r="L1126" s="5">
        <f t="shared" si="139"/>
        <v>0</v>
      </c>
      <c r="M1126" s="5">
        <f t="shared" si="140"/>
        <v>0</v>
      </c>
      <c r="N1126" s="17"/>
      <c r="O1126" s="17"/>
      <c r="P1126" s="17"/>
      <c r="Q1126" s="5">
        <f t="shared" si="141"/>
        <v>0</v>
      </c>
      <c r="S1126" s="5">
        <f t="shared" si="142"/>
        <v>0</v>
      </c>
      <c r="T1126" s="5">
        <f t="shared" si="143"/>
        <v>0</v>
      </c>
      <c r="W1126" s="18"/>
    </row>
    <row r="1127" spans="1:23" x14ac:dyDescent="0.25">
      <c r="A1127" s="6">
        <f>+'IRS Interest Rates'!A2398</f>
        <v>46227</v>
      </c>
      <c r="C1127" s="9" t="str">
        <f>IF($D$3&gt;$A1127,"",IF($D$4&lt;$A1127,"",+'IRS Interest Rates'!$B2398))</f>
        <v/>
      </c>
      <c r="D1127" s="11">
        <f t="shared" si="138"/>
        <v>0</v>
      </c>
      <c r="E1127" s="11"/>
      <c r="F1127" s="5">
        <f t="shared" si="144"/>
        <v>0</v>
      </c>
      <c r="G1127" s="10"/>
      <c r="H1127" s="10" t="str">
        <f t="shared" si="137"/>
        <v/>
      </c>
      <c r="I1127" s="5">
        <f>TRUNC(IF(G1127="",0,(IF(SUM(I$18:$I1126)&gt;=(0.25*$G$5),0,(IF((SUM($I$18:$I1126)+(0.25*$G$5))&gt;$G$5,(($G$5*0.25)-SUM(I$18:$I1126)),($G$5*G1127)))))),2)</f>
        <v>0</v>
      </c>
      <c r="J1127" s="5">
        <f>TRUNC(IF(H1127="",0,(IF(SUM($J$18:J1126)&gt;=(0.25*$G$5),0,(IF((SUM($J$18:$J1126)+(0.25*$G$5))&gt;+($G$5*0.25),(($G$5*0.25)-SUM($J$18:J1126)),($G$5*H1127)))))),2)</f>
        <v>0</v>
      </c>
      <c r="L1127" s="5">
        <f t="shared" si="139"/>
        <v>0</v>
      </c>
      <c r="M1127" s="5">
        <f t="shared" si="140"/>
        <v>0</v>
      </c>
      <c r="N1127" s="17"/>
      <c r="O1127" s="17"/>
      <c r="P1127" s="17"/>
      <c r="Q1127" s="5">
        <f t="shared" si="141"/>
        <v>0</v>
      </c>
      <c r="S1127" s="5">
        <f t="shared" si="142"/>
        <v>0</v>
      </c>
      <c r="T1127" s="5">
        <f t="shared" si="143"/>
        <v>0</v>
      </c>
      <c r="W1127" s="18"/>
    </row>
    <row r="1128" spans="1:23" x14ac:dyDescent="0.25">
      <c r="A1128" s="6">
        <f>+'IRS Interest Rates'!A2399</f>
        <v>46228</v>
      </c>
      <c r="C1128" s="9" t="str">
        <f>IF($D$3&gt;$A1128,"",IF($D$4&lt;$A1128,"",+'IRS Interest Rates'!$B2399))</f>
        <v/>
      </c>
      <c r="D1128" s="11">
        <f t="shared" si="138"/>
        <v>0</v>
      </c>
      <c r="E1128" s="11"/>
      <c r="F1128" s="5">
        <f t="shared" si="144"/>
        <v>0</v>
      </c>
      <c r="G1128" s="10"/>
      <c r="H1128" s="10" t="str">
        <f t="shared" si="137"/>
        <v/>
      </c>
      <c r="I1128" s="5">
        <f>TRUNC(IF(G1128="",0,(IF(SUM(I$18:$I1127)&gt;=(0.25*$G$5),0,(IF((SUM($I$18:$I1127)+(0.25*$G$5))&gt;$G$5,(($G$5*0.25)-SUM(I$18:$I1127)),($G$5*G1128)))))),2)</f>
        <v>0</v>
      </c>
      <c r="J1128" s="5">
        <f>TRUNC(IF(H1128="",0,(IF(SUM($J$18:J1127)&gt;=(0.25*$G$5),0,(IF((SUM($J$18:$J1127)+(0.25*$G$5))&gt;+($G$5*0.25),(($G$5*0.25)-SUM($J$18:J1127)),($G$5*H1128)))))),2)</f>
        <v>0</v>
      </c>
      <c r="L1128" s="5">
        <f t="shared" si="139"/>
        <v>0</v>
      </c>
      <c r="M1128" s="5">
        <f t="shared" si="140"/>
        <v>0</v>
      </c>
      <c r="N1128" s="17"/>
      <c r="O1128" s="17"/>
      <c r="P1128" s="17"/>
      <c r="Q1128" s="5">
        <f t="shared" si="141"/>
        <v>0</v>
      </c>
      <c r="S1128" s="5">
        <f t="shared" si="142"/>
        <v>0</v>
      </c>
      <c r="T1128" s="5">
        <f t="shared" si="143"/>
        <v>0</v>
      </c>
      <c r="W1128" s="18"/>
    </row>
    <row r="1129" spans="1:23" x14ac:dyDescent="0.25">
      <c r="A1129" s="6">
        <f>+'IRS Interest Rates'!A2400</f>
        <v>46229</v>
      </c>
      <c r="C1129" s="9" t="str">
        <f>IF($D$3&gt;$A1129,"",IF($D$4&lt;$A1129,"",+'IRS Interest Rates'!$B2400))</f>
        <v/>
      </c>
      <c r="D1129" s="11">
        <f t="shared" si="138"/>
        <v>0</v>
      </c>
      <c r="E1129" s="11"/>
      <c r="F1129" s="5">
        <f t="shared" si="144"/>
        <v>0</v>
      </c>
      <c r="G1129" s="10"/>
      <c r="H1129" s="10" t="str">
        <f t="shared" si="137"/>
        <v/>
      </c>
      <c r="I1129" s="5">
        <f>TRUNC(IF(G1129="",0,(IF(SUM(I$18:$I1128)&gt;=(0.25*$G$5),0,(IF((SUM($I$18:$I1128)+(0.25*$G$5))&gt;$G$5,(($G$5*0.25)-SUM(I$18:$I1128)),($G$5*G1129)))))),2)</f>
        <v>0</v>
      </c>
      <c r="J1129" s="5">
        <f>TRUNC(IF(H1129="",0,(IF(SUM($J$18:J1128)&gt;=(0.25*$G$5),0,(IF((SUM($J$18:$J1128)+(0.25*$G$5))&gt;+($G$5*0.25),(($G$5*0.25)-SUM($J$18:J1128)),($G$5*H1129)))))),2)</f>
        <v>0</v>
      </c>
      <c r="L1129" s="5">
        <f t="shared" si="139"/>
        <v>0</v>
      </c>
      <c r="M1129" s="5">
        <f t="shared" si="140"/>
        <v>0</v>
      </c>
      <c r="N1129" s="17"/>
      <c r="O1129" s="17"/>
      <c r="P1129" s="17"/>
      <c r="Q1129" s="5">
        <f t="shared" si="141"/>
        <v>0</v>
      </c>
      <c r="S1129" s="5">
        <f t="shared" si="142"/>
        <v>0</v>
      </c>
      <c r="T1129" s="5">
        <f t="shared" si="143"/>
        <v>0</v>
      </c>
      <c r="W1129" s="18"/>
    </row>
    <row r="1130" spans="1:23" x14ac:dyDescent="0.25">
      <c r="A1130" s="6">
        <f>+'IRS Interest Rates'!A2401</f>
        <v>46230</v>
      </c>
      <c r="C1130" s="9" t="str">
        <f>IF($D$3&gt;$A1130,"",IF($D$4&lt;$A1130,"",+'IRS Interest Rates'!$B2401))</f>
        <v/>
      </c>
      <c r="D1130" s="11">
        <f t="shared" si="138"/>
        <v>0</v>
      </c>
      <c r="E1130" s="11"/>
      <c r="F1130" s="5">
        <f t="shared" si="144"/>
        <v>0</v>
      </c>
      <c r="G1130" s="10"/>
      <c r="H1130" s="10" t="str">
        <f t="shared" ref="H1130:H1193" si="145">IF(G1130="","",+H$16)</f>
        <v/>
      </c>
      <c r="I1130" s="5">
        <f>TRUNC(IF(G1130="",0,(IF(SUM(I$18:$I1129)&gt;=(0.25*$G$5),0,(IF((SUM($I$18:$I1129)+(0.25*$G$5))&gt;$G$5,(($G$5*0.25)-SUM(I$18:$I1129)),($G$5*G1130)))))),2)</f>
        <v>0</v>
      </c>
      <c r="J1130" s="5">
        <f>TRUNC(IF(H1130="",0,(IF(SUM($J$18:J1129)&gt;=(0.25*$G$5),0,(IF((SUM($J$18:$J1129)+(0.25*$G$5))&gt;+($G$5*0.25),(($G$5*0.25)-SUM($J$18:J1129)),($G$5*H1130)))))),2)</f>
        <v>0</v>
      </c>
      <c r="L1130" s="5">
        <f t="shared" si="139"/>
        <v>0</v>
      </c>
      <c r="M1130" s="5">
        <f t="shared" si="140"/>
        <v>0</v>
      </c>
      <c r="N1130" s="17"/>
      <c r="O1130" s="17"/>
      <c r="P1130" s="17"/>
      <c r="Q1130" s="5">
        <f t="shared" si="141"/>
        <v>0</v>
      </c>
      <c r="S1130" s="5">
        <f t="shared" si="142"/>
        <v>0</v>
      </c>
      <c r="T1130" s="5">
        <f t="shared" si="143"/>
        <v>0</v>
      </c>
      <c r="W1130" s="18"/>
    </row>
    <row r="1131" spans="1:23" x14ac:dyDescent="0.25">
      <c r="A1131" s="6">
        <f>+'IRS Interest Rates'!A2402</f>
        <v>46231</v>
      </c>
      <c r="C1131" s="9" t="str">
        <f>IF($D$3&gt;$A1131,"",IF($D$4&lt;$A1131,"",+'IRS Interest Rates'!$B2402))</f>
        <v/>
      </c>
      <c r="D1131" s="11">
        <f t="shared" si="138"/>
        <v>0</v>
      </c>
      <c r="E1131" s="11"/>
      <c r="F1131" s="5">
        <f t="shared" si="144"/>
        <v>0</v>
      </c>
      <c r="G1131" s="10"/>
      <c r="H1131" s="10" t="str">
        <f t="shared" si="145"/>
        <v/>
      </c>
      <c r="I1131" s="5">
        <f>TRUNC(IF(G1131="",0,(IF(SUM(I$18:$I1130)&gt;=(0.25*$G$5),0,(IF((SUM($I$18:$I1130)+(0.25*$G$5))&gt;$G$5,(($G$5*0.25)-SUM(I$18:$I1130)),($G$5*G1131)))))),2)</f>
        <v>0</v>
      </c>
      <c r="J1131" s="5">
        <f>TRUNC(IF(H1131="",0,(IF(SUM($J$18:J1130)&gt;=(0.25*$G$5),0,(IF((SUM($J$18:$J1130)+(0.25*$G$5))&gt;+($G$5*0.25),(($G$5*0.25)-SUM($J$18:J1130)),($G$5*H1131)))))),2)</f>
        <v>0</v>
      </c>
      <c r="L1131" s="5">
        <f t="shared" si="139"/>
        <v>0</v>
      </c>
      <c r="M1131" s="5">
        <f t="shared" si="140"/>
        <v>0</v>
      </c>
      <c r="N1131" s="17"/>
      <c r="O1131" s="17"/>
      <c r="P1131" s="17"/>
      <c r="Q1131" s="5">
        <f t="shared" si="141"/>
        <v>0</v>
      </c>
      <c r="S1131" s="5">
        <f t="shared" si="142"/>
        <v>0</v>
      </c>
      <c r="T1131" s="5">
        <f t="shared" si="143"/>
        <v>0</v>
      </c>
      <c r="W1131" s="18"/>
    </row>
    <row r="1132" spans="1:23" x14ac:dyDescent="0.25">
      <c r="A1132" s="6">
        <f>+'IRS Interest Rates'!A2403</f>
        <v>46232</v>
      </c>
      <c r="C1132" s="9" t="str">
        <f>IF($D$3&gt;$A1132,"",IF($D$4&lt;$A1132,"",+'IRS Interest Rates'!$B2403))</f>
        <v/>
      </c>
      <c r="D1132" s="11">
        <f t="shared" si="138"/>
        <v>0</v>
      </c>
      <c r="E1132" s="11"/>
      <c r="F1132" s="5">
        <f t="shared" si="144"/>
        <v>0</v>
      </c>
      <c r="G1132" s="10"/>
      <c r="H1132" s="10" t="str">
        <f t="shared" si="145"/>
        <v/>
      </c>
      <c r="I1132" s="5">
        <f>TRUNC(IF(G1132="",0,(IF(SUM(I$18:$I1131)&gt;=(0.25*$G$5),0,(IF((SUM($I$18:$I1131)+(0.25*$G$5))&gt;$G$5,(($G$5*0.25)-SUM(I$18:$I1131)),($G$5*G1132)))))),2)</f>
        <v>0</v>
      </c>
      <c r="J1132" s="5">
        <f>TRUNC(IF(H1132="",0,(IF(SUM($J$18:J1131)&gt;=(0.25*$G$5),0,(IF((SUM($J$18:$J1131)+(0.25*$G$5))&gt;+($G$5*0.25),(($G$5*0.25)-SUM($J$18:J1131)),($G$5*H1132)))))),2)</f>
        <v>0</v>
      </c>
      <c r="L1132" s="5">
        <f t="shared" si="139"/>
        <v>0</v>
      </c>
      <c r="M1132" s="5">
        <f t="shared" si="140"/>
        <v>0</v>
      </c>
      <c r="N1132" s="17"/>
      <c r="O1132" s="17"/>
      <c r="P1132" s="17"/>
      <c r="Q1132" s="5">
        <f t="shared" si="141"/>
        <v>0</v>
      </c>
      <c r="S1132" s="5">
        <f t="shared" si="142"/>
        <v>0</v>
      </c>
      <c r="T1132" s="5">
        <f t="shared" si="143"/>
        <v>0</v>
      </c>
      <c r="W1132" s="18"/>
    </row>
    <row r="1133" spans="1:23" x14ac:dyDescent="0.25">
      <c r="A1133" s="6">
        <f>+'IRS Interest Rates'!A2404</f>
        <v>46233</v>
      </c>
      <c r="C1133" s="9" t="str">
        <f>IF($D$3&gt;$A1133,"",IF($D$4&lt;$A1133,"",+'IRS Interest Rates'!$B2404))</f>
        <v/>
      </c>
      <c r="D1133" s="11">
        <f t="shared" si="138"/>
        <v>0</v>
      </c>
      <c r="E1133" s="11"/>
      <c r="F1133" s="5">
        <f t="shared" si="144"/>
        <v>0</v>
      </c>
      <c r="G1133" s="10"/>
      <c r="H1133" s="10" t="str">
        <f t="shared" si="145"/>
        <v/>
      </c>
      <c r="I1133" s="5">
        <f>TRUNC(IF(G1133="",0,(IF(SUM(I$18:$I1132)&gt;=(0.25*$G$5),0,(IF((SUM($I$18:$I1132)+(0.25*$G$5))&gt;$G$5,(($G$5*0.25)-SUM(I$18:$I1132)),($G$5*G1133)))))),2)</f>
        <v>0</v>
      </c>
      <c r="J1133" s="5">
        <f>TRUNC(IF(H1133="",0,(IF(SUM($J$18:J1132)&gt;=(0.25*$G$5),0,(IF((SUM($J$18:$J1132)+(0.25*$G$5))&gt;+($G$5*0.25),(($G$5*0.25)-SUM($J$18:J1132)),($G$5*H1133)))))),2)</f>
        <v>0</v>
      </c>
      <c r="L1133" s="5">
        <f t="shared" si="139"/>
        <v>0</v>
      </c>
      <c r="M1133" s="5">
        <f t="shared" si="140"/>
        <v>0</v>
      </c>
      <c r="N1133" s="17"/>
      <c r="O1133" s="17"/>
      <c r="P1133" s="17"/>
      <c r="Q1133" s="5">
        <f t="shared" si="141"/>
        <v>0</v>
      </c>
      <c r="S1133" s="5">
        <f t="shared" si="142"/>
        <v>0</v>
      </c>
      <c r="T1133" s="5">
        <f t="shared" si="143"/>
        <v>0</v>
      </c>
      <c r="W1133" s="18"/>
    </row>
    <row r="1134" spans="1:23" x14ac:dyDescent="0.25">
      <c r="A1134" s="6">
        <f>+'IRS Interest Rates'!A2405</f>
        <v>46234</v>
      </c>
      <c r="C1134" s="9" t="str">
        <f>IF($D$3&gt;$A1134,"",IF($D$4&lt;$A1134,"",+'IRS Interest Rates'!$B2405))</f>
        <v/>
      </c>
      <c r="D1134" s="11">
        <f t="shared" si="138"/>
        <v>0</v>
      </c>
      <c r="E1134" s="11"/>
      <c r="F1134" s="5">
        <f t="shared" si="144"/>
        <v>0</v>
      </c>
      <c r="G1134" s="10">
        <f>IF($G$14="yes",IF($A1134&lt;$D$3,"",IF(SUM(F1104:F1134)&gt;0,G$16,"")),0)</f>
        <v>0</v>
      </c>
      <c r="H1134" s="10">
        <f t="shared" si="145"/>
        <v>0</v>
      </c>
      <c r="I1134" s="5">
        <f>TRUNC(IF(G1134="",0,(IF(SUM(I$18:$I1133)&gt;=(0.25*$G$5),0,(IF((SUM($I$18:$I1133)+(0.25*$G$5))&gt;$G$5,(($G$5*0.25)-SUM(I$18:$I1133)),($G$5*G1134)))))),2)</f>
        <v>0</v>
      </c>
      <c r="J1134" s="5">
        <f>TRUNC(IF(H1134="",0,(IF(SUM($J$18:J1133)&gt;=(0.25*$G$5),0,(IF((SUM($J$18:$J1133)+(0.25*$G$5))&gt;+($G$5*0.25),(($G$5*0.25)-SUM($J$18:J1133)),($G$5*H1134)))))),2)</f>
        <v>0</v>
      </c>
      <c r="L1134" s="5">
        <f t="shared" si="139"/>
        <v>0</v>
      </c>
      <c r="M1134" s="5">
        <f t="shared" si="140"/>
        <v>0</v>
      </c>
      <c r="N1134" s="17"/>
      <c r="O1134" s="17"/>
      <c r="P1134" s="17"/>
      <c r="Q1134" s="5">
        <f t="shared" si="141"/>
        <v>0</v>
      </c>
      <c r="S1134" s="5">
        <f t="shared" si="142"/>
        <v>0</v>
      </c>
      <c r="T1134" s="5">
        <f t="shared" si="143"/>
        <v>0</v>
      </c>
      <c r="W1134" s="18"/>
    </row>
    <row r="1135" spans="1:23" x14ac:dyDescent="0.25">
      <c r="A1135" s="6">
        <f>+'IRS Interest Rates'!A2406</f>
        <v>46235</v>
      </c>
      <c r="C1135" s="9" t="str">
        <f>IF($D$3&gt;$A1135,"",IF($D$4&lt;$A1135,"",+'IRS Interest Rates'!$B2406))</f>
        <v/>
      </c>
      <c r="D1135" s="11">
        <f t="shared" si="138"/>
        <v>0</v>
      </c>
      <c r="E1135" s="11"/>
      <c r="F1135" s="5">
        <f t="shared" si="144"/>
        <v>0</v>
      </c>
      <c r="G1135" s="10"/>
      <c r="H1135" s="10" t="str">
        <f t="shared" si="145"/>
        <v/>
      </c>
      <c r="I1135" s="5">
        <f>TRUNC(IF(G1135="",0,(IF(SUM(I$18:$I1134)&gt;=(0.25*$G$5),0,(IF((SUM($I$18:$I1134)+(0.25*$G$5))&gt;$G$5,(($G$5*0.25)-SUM(I$18:$I1134)),($G$5*G1135)))))),2)</f>
        <v>0</v>
      </c>
      <c r="J1135" s="5">
        <f>TRUNC(IF(H1135="",0,(IF(SUM($J$18:J1134)&gt;=(0.25*$G$5),0,(IF((SUM($J$18:$J1134)+(0.25*$G$5))&gt;+($G$5*0.25),(($G$5*0.25)-SUM($J$18:J1134)),($G$5*H1135)))))),2)</f>
        <v>0</v>
      </c>
      <c r="L1135" s="5">
        <f t="shared" si="139"/>
        <v>0</v>
      </c>
      <c r="M1135" s="5">
        <f t="shared" si="140"/>
        <v>0</v>
      </c>
      <c r="N1135" s="17"/>
      <c r="O1135" s="17"/>
      <c r="P1135" s="17"/>
      <c r="Q1135" s="5">
        <f t="shared" si="141"/>
        <v>0</v>
      </c>
      <c r="S1135" s="5">
        <f t="shared" si="142"/>
        <v>0</v>
      </c>
      <c r="T1135" s="5">
        <f t="shared" si="143"/>
        <v>0</v>
      </c>
      <c r="W1135" s="18"/>
    </row>
    <row r="1136" spans="1:23" x14ac:dyDescent="0.25">
      <c r="A1136" s="6">
        <f>+'IRS Interest Rates'!A2407</f>
        <v>46236</v>
      </c>
      <c r="C1136" s="9" t="str">
        <f>IF($D$3&gt;$A1136,"",IF($D$4&lt;$A1136,"",+'IRS Interest Rates'!$B2407))</f>
        <v/>
      </c>
      <c r="D1136" s="11">
        <f t="shared" si="138"/>
        <v>0</v>
      </c>
      <c r="E1136" s="11"/>
      <c r="F1136" s="5">
        <f t="shared" si="144"/>
        <v>0</v>
      </c>
      <c r="G1136" s="10"/>
      <c r="H1136" s="10" t="str">
        <f t="shared" si="145"/>
        <v/>
      </c>
      <c r="I1136" s="5">
        <f>TRUNC(IF(G1136="",0,(IF(SUM(I$18:$I1135)&gt;=(0.25*$G$5),0,(IF((SUM($I$18:$I1135)+(0.25*$G$5))&gt;$G$5,(($G$5*0.25)-SUM(I$18:$I1135)),($G$5*G1136)))))),2)</f>
        <v>0</v>
      </c>
      <c r="J1136" s="5">
        <f>TRUNC(IF(H1136="",0,(IF(SUM($J$18:J1135)&gt;=(0.25*$G$5),0,(IF((SUM($J$18:$J1135)+(0.25*$G$5))&gt;+($G$5*0.25),(($G$5*0.25)-SUM($J$18:J1135)),($G$5*H1136)))))),2)</f>
        <v>0</v>
      </c>
      <c r="L1136" s="5">
        <f t="shared" si="139"/>
        <v>0</v>
      </c>
      <c r="M1136" s="5">
        <f t="shared" si="140"/>
        <v>0</v>
      </c>
      <c r="N1136" s="17"/>
      <c r="O1136" s="17"/>
      <c r="P1136" s="17"/>
      <c r="Q1136" s="5">
        <f t="shared" si="141"/>
        <v>0</v>
      </c>
      <c r="S1136" s="5">
        <f t="shared" si="142"/>
        <v>0</v>
      </c>
      <c r="T1136" s="5">
        <f t="shared" si="143"/>
        <v>0</v>
      </c>
      <c r="W1136" s="18"/>
    </row>
    <row r="1137" spans="1:23" x14ac:dyDescent="0.25">
      <c r="A1137" s="6">
        <f>+'IRS Interest Rates'!A2408</f>
        <v>46237</v>
      </c>
      <c r="C1137" s="9" t="str">
        <f>IF($D$3&gt;$A1137,"",IF($D$4&lt;$A1137,"",+'IRS Interest Rates'!$B2408))</f>
        <v/>
      </c>
      <c r="D1137" s="11">
        <f t="shared" si="138"/>
        <v>0</v>
      </c>
      <c r="E1137" s="11"/>
      <c r="F1137" s="5">
        <f t="shared" si="144"/>
        <v>0</v>
      </c>
      <c r="G1137" s="10"/>
      <c r="H1137" s="10" t="str">
        <f t="shared" si="145"/>
        <v/>
      </c>
      <c r="I1137" s="5">
        <f>TRUNC(IF(G1137="",0,(IF(SUM(I$18:$I1136)&gt;=(0.25*$G$5),0,(IF((SUM($I$18:$I1136)+(0.25*$G$5))&gt;$G$5,(($G$5*0.25)-SUM(I$18:$I1136)),($G$5*G1137)))))),2)</f>
        <v>0</v>
      </c>
      <c r="J1137" s="5">
        <f>TRUNC(IF(H1137="",0,(IF(SUM($J$18:J1136)&gt;=(0.25*$G$5),0,(IF((SUM($J$18:$J1136)+(0.25*$G$5))&gt;+($G$5*0.25),(($G$5*0.25)-SUM($J$18:J1136)),($G$5*H1137)))))),2)</f>
        <v>0</v>
      </c>
      <c r="L1137" s="5">
        <f t="shared" si="139"/>
        <v>0</v>
      </c>
      <c r="M1137" s="5">
        <f t="shared" si="140"/>
        <v>0</v>
      </c>
      <c r="N1137" s="17"/>
      <c r="O1137" s="17"/>
      <c r="P1137" s="17"/>
      <c r="Q1137" s="5">
        <f t="shared" si="141"/>
        <v>0</v>
      </c>
      <c r="S1137" s="5">
        <f t="shared" si="142"/>
        <v>0</v>
      </c>
      <c r="T1137" s="5">
        <f t="shared" si="143"/>
        <v>0</v>
      </c>
      <c r="W1137" s="18"/>
    </row>
    <row r="1138" spans="1:23" x14ac:dyDescent="0.25">
      <c r="A1138" s="6">
        <f>+'IRS Interest Rates'!A2409</f>
        <v>46238</v>
      </c>
      <c r="C1138" s="9" t="str">
        <f>IF($D$3&gt;$A1138,"",IF($D$4&lt;$A1138,"",+'IRS Interest Rates'!$B2409))</f>
        <v/>
      </c>
      <c r="D1138" s="11">
        <f t="shared" si="138"/>
        <v>0</v>
      </c>
      <c r="E1138" s="11"/>
      <c r="F1138" s="5">
        <f t="shared" si="144"/>
        <v>0</v>
      </c>
      <c r="G1138" s="10"/>
      <c r="H1138" s="10" t="str">
        <f t="shared" si="145"/>
        <v/>
      </c>
      <c r="I1138" s="5">
        <f>TRUNC(IF(G1138="",0,(IF(SUM(I$18:$I1137)&gt;=(0.25*$G$5),0,(IF((SUM($I$18:$I1137)+(0.25*$G$5))&gt;$G$5,(($G$5*0.25)-SUM(I$18:$I1137)),($G$5*G1138)))))),2)</f>
        <v>0</v>
      </c>
      <c r="J1138" s="5">
        <f>TRUNC(IF(H1138="",0,(IF(SUM($J$18:J1137)&gt;=(0.25*$G$5),0,(IF((SUM($J$18:$J1137)+(0.25*$G$5))&gt;+($G$5*0.25),(($G$5*0.25)-SUM($J$18:J1137)),($G$5*H1138)))))),2)</f>
        <v>0</v>
      </c>
      <c r="L1138" s="5">
        <f t="shared" si="139"/>
        <v>0</v>
      </c>
      <c r="M1138" s="5">
        <f t="shared" si="140"/>
        <v>0</v>
      </c>
      <c r="N1138" s="17"/>
      <c r="O1138" s="17"/>
      <c r="P1138" s="17"/>
      <c r="Q1138" s="5">
        <f t="shared" si="141"/>
        <v>0</v>
      </c>
      <c r="S1138" s="5">
        <f t="shared" si="142"/>
        <v>0</v>
      </c>
      <c r="T1138" s="5">
        <f t="shared" si="143"/>
        <v>0</v>
      </c>
      <c r="W1138" s="18"/>
    </row>
    <row r="1139" spans="1:23" x14ac:dyDescent="0.25">
      <c r="A1139" s="6">
        <f>+'IRS Interest Rates'!A2410</f>
        <v>46239</v>
      </c>
      <c r="C1139" s="9" t="str">
        <f>IF($D$3&gt;$A1139,"",IF($D$4&lt;$A1139,"",+'IRS Interest Rates'!$B2410))</f>
        <v/>
      </c>
      <c r="D1139" s="11">
        <f t="shared" si="138"/>
        <v>0</v>
      </c>
      <c r="E1139" s="11"/>
      <c r="F1139" s="5">
        <f t="shared" si="144"/>
        <v>0</v>
      </c>
      <c r="G1139" s="10"/>
      <c r="H1139" s="10" t="str">
        <f t="shared" si="145"/>
        <v/>
      </c>
      <c r="I1139" s="5">
        <f>TRUNC(IF(G1139="",0,(IF(SUM(I$18:$I1138)&gt;=(0.25*$G$5),0,(IF((SUM($I$18:$I1138)+(0.25*$G$5))&gt;$G$5,(($G$5*0.25)-SUM(I$18:$I1138)),($G$5*G1139)))))),2)</f>
        <v>0</v>
      </c>
      <c r="J1139" s="5">
        <f>TRUNC(IF(H1139="",0,(IF(SUM($J$18:J1138)&gt;=(0.25*$G$5),0,(IF((SUM($J$18:$J1138)+(0.25*$G$5))&gt;+($G$5*0.25),(($G$5*0.25)-SUM($J$18:J1138)),($G$5*H1139)))))),2)</f>
        <v>0</v>
      </c>
      <c r="L1139" s="5">
        <f t="shared" si="139"/>
        <v>0</v>
      </c>
      <c r="M1139" s="5">
        <f t="shared" si="140"/>
        <v>0</v>
      </c>
      <c r="N1139" s="17"/>
      <c r="O1139" s="17"/>
      <c r="P1139" s="17"/>
      <c r="Q1139" s="5">
        <f t="shared" si="141"/>
        <v>0</v>
      </c>
      <c r="S1139" s="5">
        <f t="shared" si="142"/>
        <v>0</v>
      </c>
      <c r="T1139" s="5">
        <f t="shared" si="143"/>
        <v>0</v>
      </c>
      <c r="W1139" s="18"/>
    </row>
    <row r="1140" spans="1:23" x14ac:dyDescent="0.25">
      <c r="A1140" s="6">
        <f>+'IRS Interest Rates'!A2411</f>
        <v>46240</v>
      </c>
      <c r="C1140" s="9" t="str">
        <f>IF($D$3&gt;$A1140,"",IF($D$4&lt;$A1140,"",+'IRS Interest Rates'!$B2411))</f>
        <v/>
      </c>
      <c r="D1140" s="11">
        <f t="shared" si="138"/>
        <v>0</v>
      </c>
      <c r="E1140" s="11"/>
      <c r="F1140" s="5">
        <f t="shared" si="144"/>
        <v>0</v>
      </c>
      <c r="G1140" s="10"/>
      <c r="H1140" s="10" t="str">
        <f t="shared" si="145"/>
        <v/>
      </c>
      <c r="I1140" s="5">
        <f>TRUNC(IF(G1140="",0,(IF(SUM(I$18:$I1139)&gt;=(0.25*$G$5),0,(IF((SUM($I$18:$I1139)+(0.25*$G$5))&gt;$G$5,(($G$5*0.25)-SUM(I$18:$I1139)),($G$5*G1140)))))),2)</f>
        <v>0</v>
      </c>
      <c r="J1140" s="5">
        <f>TRUNC(IF(H1140="",0,(IF(SUM($J$18:J1139)&gt;=(0.25*$G$5),0,(IF((SUM($J$18:$J1139)+(0.25*$G$5))&gt;+($G$5*0.25),(($G$5*0.25)-SUM($J$18:J1139)),($G$5*H1140)))))),2)</f>
        <v>0</v>
      </c>
      <c r="L1140" s="5">
        <f t="shared" si="139"/>
        <v>0</v>
      </c>
      <c r="M1140" s="5">
        <f t="shared" si="140"/>
        <v>0</v>
      </c>
      <c r="N1140" s="17"/>
      <c r="O1140" s="17"/>
      <c r="P1140" s="17"/>
      <c r="Q1140" s="5">
        <f t="shared" si="141"/>
        <v>0</v>
      </c>
      <c r="S1140" s="5">
        <f t="shared" si="142"/>
        <v>0</v>
      </c>
      <c r="T1140" s="5">
        <f t="shared" si="143"/>
        <v>0</v>
      </c>
      <c r="W1140" s="18"/>
    </row>
    <row r="1141" spans="1:23" x14ac:dyDescent="0.25">
      <c r="A1141" s="6">
        <f>+'IRS Interest Rates'!A2412</f>
        <v>46241</v>
      </c>
      <c r="C1141" s="9" t="str">
        <f>IF($D$3&gt;$A1141,"",IF($D$4&lt;$A1141,"",+'IRS Interest Rates'!$B2412))</f>
        <v/>
      </c>
      <c r="D1141" s="11">
        <f t="shared" si="138"/>
        <v>0</v>
      </c>
      <c r="E1141" s="11"/>
      <c r="F1141" s="5">
        <f t="shared" si="144"/>
        <v>0</v>
      </c>
      <c r="G1141" s="10"/>
      <c r="H1141" s="10" t="str">
        <f t="shared" si="145"/>
        <v/>
      </c>
      <c r="I1141" s="5">
        <f>TRUNC(IF(G1141="",0,(IF(SUM(I$18:$I1140)&gt;=(0.25*$G$5),0,(IF((SUM($I$18:$I1140)+(0.25*$G$5))&gt;$G$5,(($G$5*0.25)-SUM(I$18:$I1140)),($G$5*G1141)))))),2)</f>
        <v>0</v>
      </c>
      <c r="J1141" s="5">
        <f>TRUNC(IF(H1141="",0,(IF(SUM($J$18:J1140)&gt;=(0.25*$G$5),0,(IF((SUM($J$18:$J1140)+(0.25*$G$5))&gt;+($G$5*0.25),(($G$5*0.25)-SUM($J$18:J1140)),($G$5*H1141)))))),2)</f>
        <v>0</v>
      </c>
      <c r="L1141" s="5">
        <f t="shared" si="139"/>
        <v>0</v>
      </c>
      <c r="M1141" s="5">
        <f t="shared" si="140"/>
        <v>0</v>
      </c>
      <c r="N1141" s="17"/>
      <c r="O1141" s="17"/>
      <c r="P1141" s="17"/>
      <c r="Q1141" s="5">
        <f t="shared" si="141"/>
        <v>0</v>
      </c>
      <c r="S1141" s="5">
        <f t="shared" si="142"/>
        <v>0</v>
      </c>
      <c r="T1141" s="5">
        <f t="shared" si="143"/>
        <v>0</v>
      </c>
      <c r="W1141" s="18"/>
    </row>
    <row r="1142" spans="1:23" x14ac:dyDescent="0.25">
      <c r="A1142" s="6">
        <f>+'IRS Interest Rates'!A2413</f>
        <v>46242</v>
      </c>
      <c r="C1142" s="9" t="str">
        <f>IF($D$3&gt;$A1142,"",IF($D$4&lt;$A1142,"",+'IRS Interest Rates'!$B2413))</f>
        <v/>
      </c>
      <c r="D1142" s="11">
        <f t="shared" si="138"/>
        <v>0</v>
      </c>
      <c r="E1142" s="11"/>
      <c r="F1142" s="5">
        <f t="shared" si="144"/>
        <v>0</v>
      </c>
      <c r="G1142" s="10"/>
      <c r="H1142" s="10" t="str">
        <f t="shared" si="145"/>
        <v/>
      </c>
      <c r="I1142" s="5">
        <f>TRUNC(IF(G1142="",0,(IF(SUM(I$18:$I1141)&gt;=(0.25*$G$5),0,(IF((SUM($I$18:$I1141)+(0.25*$G$5))&gt;$G$5,(($G$5*0.25)-SUM(I$18:$I1141)),($G$5*G1142)))))),2)</f>
        <v>0</v>
      </c>
      <c r="J1142" s="5">
        <f>TRUNC(IF(H1142="",0,(IF(SUM($J$18:J1141)&gt;=(0.25*$G$5),0,(IF((SUM($J$18:$J1141)+(0.25*$G$5))&gt;+($G$5*0.25),(($G$5*0.25)-SUM($J$18:J1141)),($G$5*H1142)))))),2)</f>
        <v>0</v>
      </c>
      <c r="L1142" s="5">
        <f t="shared" si="139"/>
        <v>0</v>
      </c>
      <c r="M1142" s="5">
        <f t="shared" si="140"/>
        <v>0</v>
      </c>
      <c r="N1142" s="17"/>
      <c r="O1142" s="17"/>
      <c r="P1142" s="17"/>
      <c r="Q1142" s="5">
        <f t="shared" si="141"/>
        <v>0</v>
      </c>
      <c r="S1142" s="5">
        <f t="shared" si="142"/>
        <v>0</v>
      </c>
      <c r="T1142" s="5">
        <f t="shared" si="143"/>
        <v>0</v>
      </c>
      <c r="W1142" s="18"/>
    </row>
    <row r="1143" spans="1:23" x14ac:dyDescent="0.25">
      <c r="A1143" s="6">
        <f>+'IRS Interest Rates'!A2414</f>
        <v>46243</v>
      </c>
      <c r="C1143" s="9" t="str">
        <f>IF($D$3&gt;$A1143,"",IF($D$4&lt;$A1143,"",+'IRS Interest Rates'!$B2414))</f>
        <v/>
      </c>
      <c r="D1143" s="11">
        <f t="shared" si="138"/>
        <v>0</v>
      </c>
      <c r="E1143" s="11"/>
      <c r="F1143" s="5">
        <f t="shared" si="144"/>
        <v>0</v>
      </c>
      <c r="G1143" s="10"/>
      <c r="H1143" s="10" t="str">
        <f t="shared" si="145"/>
        <v/>
      </c>
      <c r="I1143" s="5">
        <f>TRUNC(IF(G1143="",0,(IF(SUM(I$18:$I1142)&gt;=(0.25*$G$5),0,(IF((SUM($I$18:$I1142)+(0.25*$G$5))&gt;$G$5,(($G$5*0.25)-SUM(I$18:$I1142)),($G$5*G1143)))))),2)</f>
        <v>0</v>
      </c>
      <c r="J1143" s="5">
        <f>TRUNC(IF(H1143="",0,(IF(SUM($J$18:J1142)&gt;=(0.25*$G$5),0,(IF((SUM($J$18:$J1142)+(0.25*$G$5))&gt;+($G$5*0.25),(($G$5*0.25)-SUM($J$18:J1142)),($G$5*H1143)))))),2)</f>
        <v>0</v>
      </c>
      <c r="L1143" s="5">
        <f t="shared" si="139"/>
        <v>0</v>
      </c>
      <c r="M1143" s="5">
        <f t="shared" si="140"/>
        <v>0</v>
      </c>
      <c r="N1143" s="17"/>
      <c r="O1143" s="17"/>
      <c r="P1143" s="17"/>
      <c r="Q1143" s="5">
        <f t="shared" si="141"/>
        <v>0</v>
      </c>
      <c r="S1143" s="5">
        <f t="shared" si="142"/>
        <v>0</v>
      </c>
      <c r="T1143" s="5">
        <f t="shared" si="143"/>
        <v>0</v>
      </c>
      <c r="W1143" s="18"/>
    </row>
    <row r="1144" spans="1:23" x14ac:dyDescent="0.25">
      <c r="A1144" s="6">
        <f>+'IRS Interest Rates'!A2415</f>
        <v>46244</v>
      </c>
      <c r="C1144" s="9" t="str">
        <f>IF($D$3&gt;$A1144,"",IF($D$4&lt;$A1144,"",+'IRS Interest Rates'!$B2415))</f>
        <v/>
      </c>
      <c r="D1144" s="11">
        <f t="shared" si="138"/>
        <v>0</v>
      </c>
      <c r="E1144" s="11"/>
      <c r="F1144" s="5">
        <f t="shared" si="144"/>
        <v>0</v>
      </c>
      <c r="G1144" s="10"/>
      <c r="H1144" s="10" t="str">
        <f t="shared" si="145"/>
        <v/>
      </c>
      <c r="I1144" s="5">
        <f>TRUNC(IF(G1144="",0,(IF(SUM(I$18:$I1143)&gt;=(0.25*$G$5),0,(IF((SUM($I$18:$I1143)+(0.25*$G$5))&gt;$G$5,(($G$5*0.25)-SUM(I$18:$I1143)),($G$5*G1144)))))),2)</f>
        <v>0</v>
      </c>
      <c r="J1144" s="5">
        <f>TRUNC(IF(H1144="",0,(IF(SUM($J$18:J1143)&gt;=(0.25*$G$5),0,(IF((SUM($J$18:$J1143)+(0.25*$G$5))&gt;+($G$5*0.25),(($G$5*0.25)-SUM($J$18:J1143)),($G$5*H1144)))))),2)</f>
        <v>0</v>
      </c>
      <c r="L1144" s="5">
        <f t="shared" si="139"/>
        <v>0</v>
      </c>
      <c r="M1144" s="5">
        <f t="shared" si="140"/>
        <v>0</v>
      </c>
      <c r="N1144" s="17"/>
      <c r="O1144" s="17"/>
      <c r="P1144" s="17"/>
      <c r="Q1144" s="5">
        <f t="shared" si="141"/>
        <v>0</v>
      </c>
      <c r="S1144" s="5">
        <f t="shared" si="142"/>
        <v>0</v>
      </c>
      <c r="T1144" s="5">
        <f t="shared" si="143"/>
        <v>0</v>
      </c>
      <c r="W1144" s="18"/>
    </row>
    <row r="1145" spans="1:23" x14ac:dyDescent="0.25">
      <c r="A1145" s="6">
        <f>+'IRS Interest Rates'!A2416</f>
        <v>46245</v>
      </c>
      <c r="C1145" s="9" t="str">
        <f>IF($D$3&gt;$A1145,"",IF($D$4&lt;$A1145,"",+'IRS Interest Rates'!$B2416))</f>
        <v/>
      </c>
      <c r="D1145" s="11">
        <f t="shared" si="138"/>
        <v>0</v>
      </c>
      <c r="E1145" s="11"/>
      <c r="F1145" s="5">
        <f t="shared" si="144"/>
        <v>0</v>
      </c>
      <c r="G1145" s="10"/>
      <c r="H1145" s="10" t="str">
        <f t="shared" si="145"/>
        <v/>
      </c>
      <c r="I1145" s="5">
        <f>TRUNC(IF(G1145="",0,(IF(SUM(I$18:$I1144)&gt;=(0.25*$G$5),0,(IF((SUM($I$18:$I1144)+(0.25*$G$5))&gt;$G$5,(($G$5*0.25)-SUM(I$18:$I1144)),($G$5*G1145)))))),2)</f>
        <v>0</v>
      </c>
      <c r="J1145" s="5">
        <f>TRUNC(IF(H1145="",0,(IF(SUM($J$18:J1144)&gt;=(0.25*$G$5),0,(IF((SUM($J$18:$J1144)+(0.25*$G$5))&gt;+($G$5*0.25),(($G$5*0.25)-SUM($J$18:J1144)),($G$5*H1145)))))),2)</f>
        <v>0</v>
      </c>
      <c r="L1145" s="5">
        <f t="shared" si="139"/>
        <v>0</v>
      </c>
      <c r="M1145" s="5">
        <f t="shared" si="140"/>
        <v>0</v>
      </c>
      <c r="N1145" s="17"/>
      <c r="O1145" s="17"/>
      <c r="P1145" s="17"/>
      <c r="Q1145" s="5">
        <f t="shared" si="141"/>
        <v>0</v>
      </c>
      <c r="S1145" s="5">
        <f t="shared" si="142"/>
        <v>0</v>
      </c>
      <c r="T1145" s="5">
        <f t="shared" si="143"/>
        <v>0</v>
      </c>
      <c r="W1145" s="18"/>
    </row>
    <row r="1146" spans="1:23" x14ac:dyDescent="0.25">
      <c r="A1146" s="6">
        <f>+'IRS Interest Rates'!A2417</f>
        <v>46246</v>
      </c>
      <c r="C1146" s="9" t="str">
        <f>IF($D$3&gt;$A1146,"",IF($D$4&lt;$A1146,"",+'IRS Interest Rates'!$B2417))</f>
        <v/>
      </c>
      <c r="D1146" s="11">
        <f t="shared" si="138"/>
        <v>0</v>
      </c>
      <c r="E1146" s="11"/>
      <c r="F1146" s="5">
        <f t="shared" si="144"/>
        <v>0</v>
      </c>
      <c r="G1146" s="10"/>
      <c r="H1146" s="10" t="str">
        <f t="shared" si="145"/>
        <v/>
      </c>
      <c r="I1146" s="5">
        <f>TRUNC(IF(G1146="",0,(IF(SUM(I$18:$I1145)&gt;=(0.25*$G$5),0,(IF((SUM($I$18:$I1145)+(0.25*$G$5))&gt;$G$5,(($G$5*0.25)-SUM(I$18:$I1145)),($G$5*G1146)))))),2)</f>
        <v>0</v>
      </c>
      <c r="J1146" s="5">
        <f>TRUNC(IF(H1146="",0,(IF(SUM($J$18:J1145)&gt;=(0.25*$G$5),0,(IF((SUM($J$18:$J1145)+(0.25*$G$5))&gt;+($G$5*0.25),(($G$5*0.25)-SUM($J$18:J1145)),($G$5*H1146)))))),2)</f>
        <v>0</v>
      </c>
      <c r="L1146" s="5">
        <f t="shared" si="139"/>
        <v>0</v>
      </c>
      <c r="M1146" s="5">
        <f t="shared" si="140"/>
        <v>0</v>
      </c>
      <c r="N1146" s="17"/>
      <c r="O1146" s="17"/>
      <c r="P1146" s="17"/>
      <c r="Q1146" s="5">
        <f t="shared" si="141"/>
        <v>0</v>
      </c>
      <c r="S1146" s="5">
        <f t="shared" si="142"/>
        <v>0</v>
      </c>
      <c r="T1146" s="5">
        <f t="shared" si="143"/>
        <v>0</v>
      </c>
      <c r="W1146" s="18"/>
    </row>
    <row r="1147" spans="1:23" x14ac:dyDescent="0.25">
      <c r="A1147" s="6">
        <f>+'IRS Interest Rates'!A2418</f>
        <v>46247</v>
      </c>
      <c r="C1147" s="9" t="str">
        <f>IF($D$3&gt;$A1147,"",IF($D$4&lt;$A1147,"",+'IRS Interest Rates'!$B2418))</f>
        <v/>
      </c>
      <c r="D1147" s="11">
        <f t="shared" si="138"/>
        <v>0</v>
      </c>
      <c r="E1147" s="11"/>
      <c r="F1147" s="5">
        <f t="shared" si="144"/>
        <v>0</v>
      </c>
      <c r="G1147" s="10"/>
      <c r="H1147" s="10" t="str">
        <f t="shared" si="145"/>
        <v/>
      </c>
      <c r="I1147" s="5">
        <f>TRUNC(IF(G1147="",0,(IF(SUM(I$18:$I1146)&gt;=(0.25*$G$5),0,(IF((SUM($I$18:$I1146)+(0.25*$G$5))&gt;$G$5,(($G$5*0.25)-SUM(I$18:$I1146)),($G$5*G1147)))))),2)</f>
        <v>0</v>
      </c>
      <c r="J1147" s="5">
        <f>TRUNC(IF(H1147="",0,(IF(SUM($J$18:J1146)&gt;=(0.25*$G$5),0,(IF((SUM($J$18:$J1146)+(0.25*$G$5))&gt;+($G$5*0.25),(($G$5*0.25)-SUM($J$18:J1146)),($G$5*H1147)))))),2)</f>
        <v>0</v>
      </c>
      <c r="L1147" s="5">
        <f t="shared" si="139"/>
        <v>0</v>
      </c>
      <c r="M1147" s="5">
        <f t="shared" si="140"/>
        <v>0</v>
      </c>
      <c r="N1147" s="17"/>
      <c r="O1147" s="17"/>
      <c r="P1147" s="17"/>
      <c r="Q1147" s="5">
        <f t="shared" si="141"/>
        <v>0</v>
      </c>
      <c r="S1147" s="5">
        <f t="shared" si="142"/>
        <v>0</v>
      </c>
      <c r="T1147" s="5">
        <f t="shared" si="143"/>
        <v>0</v>
      </c>
      <c r="W1147" s="18"/>
    </row>
    <row r="1148" spans="1:23" x14ac:dyDescent="0.25">
      <c r="A1148" s="6">
        <f>+'IRS Interest Rates'!A2419</f>
        <v>46248</v>
      </c>
      <c r="C1148" s="9" t="str">
        <f>IF($D$3&gt;$A1148,"",IF($D$4&lt;$A1148,"",+'IRS Interest Rates'!$B2419))</f>
        <v/>
      </c>
      <c r="D1148" s="11">
        <f t="shared" si="138"/>
        <v>0</v>
      </c>
      <c r="E1148" s="11"/>
      <c r="F1148" s="5">
        <f t="shared" si="144"/>
        <v>0</v>
      </c>
      <c r="G1148" s="10"/>
      <c r="H1148" s="10" t="str">
        <f t="shared" si="145"/>
        <v/>
      </c>
      <c r="I1148" s="5">
        <f>TRUNC(IF(G1148="",0,(IF(SUM(I$18:$I1147)&gt;=(0.25*$G$5),0,(IF((SUM($I$18:$I1147)+(0.25*$G$5))&gt;$G$5,(($G$5*0.25)-SUM(I$18:$I1147)),($G$5*G1148)))))),2)</f>
        <v>0</v>
      </c>
      <c r="J1148" s="5">
        <f>TRUNC(IF(H1148="",0,(IF(SUM($J$18:J1147)&gt;=(0.25*$G$5),0,(IF((SUM($J$18:$J1147)+(0.25*$G$5))&gt;+($G$5*0.25),(($G$5*0.25)-SUM($J$18:J1147)),($G$5*H1148)))))),2)</f>
        <v>0</v>
      </c>
      <c r="L1148" s="5">
        <f t="shared" si="139"/>
        <v>0</v>
      </c>
      <c r="M1148" s="5">
        <f t="shared" si="140"/>
        <v>0</v>
      </c>
      <c r="N1148" s="17"/>
      <c r="O1148" s="17"/>
      <c r="P1148" s="17"/>
      <c r="Q1148" s="5">
        <f t="shared" si="141"/>
        <v>0</v>
      </c>
      <c r="S1148" s="5">
        <f t="shared" si="142"/>
        <v>0</v>
      </c>
      <c r="T1148" s="5">
        <f t="shared" si="143"/>
        <v>0</v>
      </c>
      <c r="W1148" s="18"/>
    </row>
    <row r="1149" spans="1:23" x14ac:dyDescent="0.25">
      <c r="A1149" s="6">
        <f>+'IRS Interest Rates'!A2420</f>
        <v>46249</v>
      </c>
      <c r="C1149" s="9" t="str">
        <f>IF($D$3&gt;$A1149,"",IF($D$4&lt;$A1149,"",+'IRS Interest Rates'!$B2420))</f>
        <v/>
      </c>
      <c r="D1149" s="11">
        <f t="shared" si="138"/>
        <v>0</v>
      </c>
      <c r="E1149" s="11"/>
      <c r="F1149" s="5">
        <f t="shared" si="144"/>
        <v>0</v>
      </c>
      <c r="G1149" s="10"/>
      <c r="H1149" s="10" t="str">
        <f t="shared" si="145"/>
        <v/>
      </c>
      <c r="I1149" s="5">
        <f>TRUNC(IF(G1149="",0,(IF(SUM(I$18:$I1148)&gt;=(0.25*$G$5),0,(IF((SUM($I$18:$I1148)+(0.25*$G$5))&gt;$G$5,(($G$5*0.25)-SUM(I$18:$I1148)),($G$5*G1149)))))),2)</f>
        <v>0</v>
      </c>
      <c r="J1149" s="5">
        <f>TRUNC(IF(H1149="",0,(IF(SUM($J$18:J1148)&gt;=(0.25*$G$5),0,(IF((SUM($J$18:$J1148)+(0.25*$G$5))&gt;+($G$5*0.25),(($G$5*0.25)-SUM($J$18:J1148)),($G$5*H1149)))))),2)</f>
        <v>0</v>
      </c>
      <c r="L1149" s="5">
        <f t="shared" si="139"/>
        <v>0</v>
      </c>
      <c r="M1149" s="5">
        <f t="shared" si="140"/>
        <v>0</v>
      </c>
      <c r="N1149" s="17"/>
      <c r="O1149" s="17"/>
      <c r="P1149" s="17"/>
      <c r="Q1149" s="5">
        <f t="shared" si="141"/>
        <v>0</v>
      </c>
      <c r="S1149" s="5">
        <f t="shared" si="142"/>
        <v>0</v>
      </c>
      <c r="T1149" s="5">
        <f t="shared" si="143"/>
        <v>0</v>
      </c>
      <c r="W1149" s="18"/>
    </row>
    <row r="1150" spans="1:23" x14ac:dyDescent="0.25">
      <c r="A1150" s="6">
        <f>+'IRS Interest Rates'!A2421</f>
        <v>46250</v>
      </c>
      <c r="C1150" s="9" t="str">
        <f>IF($D$3&gt;$A1150,"",IF($D$4&lt;$A1150,"",+'IRS Interest Rates'!$B2421))</f>
        <v/>
      </c>
      <c r="D1150" s="11">
        <f t="shared" si="138"/>
        <v>0</v>
      </c>
      <c r="E1150" s="11"/>
      <c r="F1150" s="5">
        <f t="shared" si="144"/>
        <v>0</v>
      </c>
      <c r="G1150" s="10"/>
      <c r="H1150" s="10" t="str">
        <f t="shared" si="145"/>
        <v/>
      </c>
      <c r="I1150" s="5">
        <f>TRUNC(IF(G1150="",0,(IF(SUM(I$18:$I1149)&gt;=(0.25*$G$5),0,(IF((SUM($I$18:$I1149)+(0.25*$G$5))&gt;$G$5,(($G$5*0.25)-SUM(I$18:$I1149)),($G$5*G1150)))))),2)</f>
        <v>0</v>
      </c>
      <c r="J1150" s="5">
        <f>TRUNC(IF(H1150="",0,(IF(SUM($J$18:J1149)&gt;=(0.25*$G$5),0,(IF((SUM($J$18:$J1149)+(0.25*$G$5))&gt;+($G$5*0.25),(($G$5*0.25)-SUM($J$18:J1149)),($G$5*H1150)))))),2)</f>
        <v>0</v>
      </c>
      <c r="L1150" s="5">
        <f t="shared" si="139"/>
        <v>0</v>
      </c>
      <c r="M1150" s="5">
        <f t="shared" si="140"/>
        <v>0</v>
      </c>
      <c r="N1150" s="17"/>
      <c r="O1150" s="17"/>
      <c r="P1150" s="17"/>
      <c r="Q1150" s="5">
        <f t="shared" si="141"/>
        <v>0</v>
      </c>
      <c r="S1150" s="5">
        <f t="shared" si="142"/>
        <v>0</v>
      </c>
      <c r="T1150" s="5">
        <f t="shared" si="143"/>
        <v>0</v>
      </c>
      <c r="W1150" s="18"/>
    </row>
    <row r="1151" spans="1:23" x14ac:dyDescent="0.25">
      <c r="A1151" s="6">
        <f>+'IRS Interest Rates'!A2422</f>
        <v>46251</v>
      </c>
      <c r="C1151" s="9" t="str">
        <f>IF($D$3&gt;$A1151,"",IF($D$4&lt;$A1151,"",+'IRS Interest Rates'!$B2422))</f>
        <v/>
      </c>
      <c r="D1151" s="11">
        <f t="shared" si="138"/>
        <v>0</v>
      </c>
      <c r="E1151" s="11"/>
      <c r="F1151" s="5">
        <f t="shared" si="144"/>
        <v>0</v>
      </c>
      <c r="G1151" s="10"/>
      <c r="H1151" s="10" t="str">
        <f t="shared" si="145"/>
        <v/>
      </c>
      <c r="I1151" s="5">
        <f>TRUNC(IF(G1151="",0,(IF(SUM(I$18:$I1150)&gt;=(0.25*$G$5),0,(IF((SUM($I$18:$I1150)+(0.25*$G$5))&gt;$G$5,(($G$5*0.25)-SUM(I$18:$I1150)),($G$5*G1151)))))),2)</f>
        <v>0</v>
      </c>
      <c r="J1151" s="5">
        <f>TRUNC(IF(H1151="",0,(IF(SUM($J$18:J1150)&gt;=(0.25*$G$5),0,(IF((SUM($J$18:$J1150)+(0.25*$G$5))&gt;+($G$5*0.25),(($G$5*0.25)-SUM($J$18:J1150)),($G$5*H1151)))))),2)</f>
        <v>0</v>
      </c>
      <c r="L1151" s="5">
        <f t="shared" si="139"/>
        <v>0</v>
      </c>
      <c r="M1151" s="5">
        <f t="shared" si="140"/>
        <v>0</v>
      </c>
      <c r="N1151" s="17"/>
      <c r="O1151" s="17"/>
      <c r="P1151" s="17"/>
      <c r="Q1151" s="5">
        <f t="shared" si="141"/>
        <v>0</v>
      </c>
      <c r="S1151" s="5">
        <f t="shared" si="142"/>
        <v>0</v>
      </c>
      <c r="T1151" s="5">
        <f t="shared" si="143"/>
        <v>0</v>
      </c>
      <c r="W1151" s="18"/>
    </row>
    <row r="1152" spans="1:23" x14ac:dyDescent="0.25">
      <c r="A1152" s="6">
        <f>+'IRS Interest Rates'!A2423</f>
        <v>46252</v>
      </c>
      <c r="C1152" s="9" t="str">
        <f>IF($D$3&gt;$A1152,"",IF($D$4&lt;$A1152,"",+'IRS Interest Rates'!$B2423))</f>
        <v/>
      </c>
      <c r="D1152" s="11">
        <f t="shared" si="138"/>
        <v>0</v>
      </c>
      <c r="E1152" s="11"/>
      <c r="F1152" s="5">
        <f t="shared" si="144"/>
        <v>0</v>
      </c>
      <c r="G1152" s="10"/>
      <c r="H1152" s="10" t="str">
        <f t="shared" si="145"/>
        <v/>
      </c>
      <c r="I1152" s="5">
        <f>TRUNC(IF(G1152="",0,(IF(SUM(I$18:$I1151)&gt;=(0.25*$G$5),0,(IF((SUM($I$18:$I1151)+(0.25*$G$5))&gt;$G$5,(($G$5*0.25)-SUM(I$18:$I1151)),($G$5*G1152)))))),2)</f>
        <v>0</v>
      </c>
      <c r="J1152" s="5">
        <f>TRUNC(IF(H1152="",0,(IF(SUM($J$18:J1151)&gt;=(0.25*$G$5),0,(IF((SUM($J$18:$J1151)+(0.25*$G$5))&gt;+($G$5*0.25),(($G$5*0.25)-SUM($J$18:J1151)),($G$5*H1152)))))),2)</f>
        <v>0</v>
      </c>
      <c r="L1152" s="5">
        <f t="shared" si="139"/>
        <v>0</v>
      </c>
      <c r="M1152" s="5">
        <f t="shared" si="140"/>
        <v>0</v>
      </c>
      <c r="N1152" s="17"/>
      <c r="O1152" s="17"/>
      <c r="P1152" s="17"/>
      <c r="Q1152" s="5">
        <f t="shared" si="141"/>
        <v>0</v>
      </c>
      <c r="S1152" s="5">
        <f t="shared" si="142"/>
        <v>0</v>
      </c>
      <c r="T1152" s="5">
        <f t="shared" si="143"/>
        <v>0</v>
      </c>
      <c r="W1152" s="18"/>
    </row>
    <row r="1153" spans="1:23" x14ac:dyDescent="0.25">
      <c r="A1153" s="6">
        <f>+'IRS Interest Rates'!A2424</f>
        <v>46253</v>
      </c>
      <c r="C1153" s="9" t="str">
        <f>IF($D$3&gt;$A1153,"",IF($D$4&lt;$A1153,"",+'IRS Interest Rates'!$B2424))</f>
        <v/>
      </c>
      <c r="D1153" s="11">
        <f t="shared" si="138"/>
        <v>0</v>
      </c>
      <c r="E1153" s="11"/>
      <c r="F1153" s="5">
        <f t="shared" si="144"/>
        <v>0</v>
      </c>
      <c r="G1153" s="10"/>
      <c r="H1153" s="10" t="str">
        <f t="shared" si="145"/>
        <v/>
      </c>
      <c r="I1153" s="5">
        <f>TRUNC(IF(G1153="",0,(IF(SUM(I$18:$I1152)&gt;=(0.25*$G$5),0,(IF((SUM($I$18:$I1152)+(0.25*$G$5))&gt;$G$5,(($G$5*0.25)-SUM(I$18:$I1152)),($G$5*G1153)))))),2)</f>
        <v>0</v>
      </c>
      <c r="J1153" s="5">
        <f>TRUNC(IF(H1153="",0,(IF(SUM($J$18:J1152)&gt;=(0.25*$G$5),0,(IF((SUM($J$18:$J1152)+(0.25*$G$5))&gt;+($G$5*0.25),(($G$5*0.25)-SUM($J$18:J1152)),($G$5*H1153)))))),2)</f>
        <v>0</v>
      </c>
      <c r="L1153" s="5">
        <f t="shared" si="139"/>
        <v>0</v>
      </c>
      <c r="M1153" s="5">
        <f t="shared" si="140"/>
        <v>0</v>
      </c>
      <c r="N1153" s="17"/>
      <c r="O1153" s="17"/>
      <c r="P1153" s="17"/>
      <c r="Q1153" s="5">
        <f t="shared" si="141"/>
        <v>0</v>
      </c>
      <c r="S1153" s="5">
        <f t="shared" si="142"/>
        <v>0</v>
      </c>
      <c r="T1153" s="5">
        <f t="shared" si="143"/>
        <v>0</v>
      </c>
      <c r="W1153" s="18"/>
    </row>
    <row r="1154" spans="1:23" x14ac:dyDescent="0.25">
      <c r="A1154" s="6">
        <f>+'IRS Interest Rates'!A2425</f>
        <v>46254</v>
      </c>
      <c r="C1154" s="9" t="str">
        <f>IF($D$3&gt;$A1154,"",IF($D$4&lt;$A1154,"",+'IRS Interest Rates'!$B2425))</f>
        <v/>
      </c>
      <c r="D1154" s="11">
        <f t="shared" si="138"/>
        <v>0</v>
      </c>
      <c r="E1154" s="11"/>
      <c r="F1154" s="5">
        <f t="shared" si="144"/>
        <v>0</v>
      </c>
      <c r="G1154" s="10"/>
      <c r="H1154" s="10" t="str">
        <f t="shared" si="145"/>
        <v/>
      </c>
      <c r="I1154" s="5">
        <f>TRUNC(IF(G1154="",0,(IF(SUM(I$18:$I1153)&gt;=(0.25*$G$5),0,(IF((SUM($I$18:$I1153)+(0.25*$G$5))&gt;$G$5,(($G$5*0.25)-SUM(I$18:$I1153)),($G$5*G1154)))))),2)</f>
        <v>0</v>
      </c>
      <c r="J1154" s="5">
        <f>TRUNC(IF(H1154="",0,(IF(SUM($J$18:J1153)&gt;=(0.25*$G$5),0,(IF((SUM($J$18:$J1153)+(0.25*$G$5))&gt;+($G$5*0.25),(($G$5*0.25)-SUM($J$18:J1153)),($G$5*H1154)))))),2)</f>
        <v>0</v>
      </c>
      <c r="L1154" s="5">
        <f t="shared" si="139"/>
        <v>0</v>
      </c>
      <c r="M1154" s="5">
        <f t="shared" si="140"/>
        <v>0</v>
      </c>
      <c r="N1154" s="17"/>
      <c r="O1154" s="17"/>
      <c r="P1154" s="17"/>
      <c r="Q1154" s="5">
        <f t="shared" si="141"/>
        <v>0</v>
      </c>
      <c r="S1154" s="5">
        <f t="shared" si="142"/>
        <v>0</v>
      </c>
      <c r="T1154" s="5">
        <f t="shared" si="143"/>
        <v>0</v>
      </c>
      <c r="W1154" s="18"/>
    </row>
    <row r="1155" spans="1:23" x14ac:dyDescent="0.25">
      <c r="A1155" s="6">
        <f>+'IRS Interest Rates'!A2426</f>
        <v>46255</v>
      </c>
      <c r="C1155" s="9" t="str">
        <f>IF($D$3&gt;$A1155,"",IF($D$4&lt;$A1155,"",+'IRS Interest Rates'!$B2426))</f>
        <v/>
      </c>
      <c r="D1155" s="11">
        <f t="shared" si="138"/>
        <v>0</v>
      </c>
      <c r="E1155" s="11"/>
      <c r="F1155" s="5">
        <f t="shared" si="144"/>
        <v>0</v>
      </c>
      <c r="G1155" s="10"/>
      <c r="H1155" s="10" t="str">
        <f t="shared" si="145"/>
        <v/>
      </c>
      <c r="I1155" s="5">
        <f>TRUNC(IF(G1155="",0,(IF(SUM(I$18:$I1154)&gt;=(0.25*$G$5),0,(IF((SUM($I$18:$I1154)+(0.25*$G$5))&gt;$G$5,(($G$5*0.25)-SUM(I$18:$I1154)),($G$5*G1155)))))),2)</f>
        <v>0</v>
      </c>
      <c r="J1155" s="5">
        <f>TRUNC(IF(H1155="",0,(IF(SUM($J$18:J1154)&gt;=(0.25*$G$5),0,(IF((SUM($J$18:$J1154)+(0.25*$G$5))&gt;+($G$5*0.25),(($G$5*0.25)-SUM($J$18:J1154)),($G$5*H1155)))))),2)</f>
        <v>0</v>
      </c>
      <c r="L1155" s="5">
        <f t="shared" si="139"/>
        <v>0</v>
      </c>
      <c r="M1155" s="5">
        <f t="shared" si="140"/>
        <v>0</v>
      </c>
      <c r="N1155" s="17"/>
      <c r="O1155" s="17"/>
      <c r="P1155" s="17"/>
      <c r="Q1155" s="5">
        <f t="shared" si="141"/>
        <v>0</v>
      </c>
      <c r="S1155" s="5">
        <f t="shared" si="142"/>
        <v>0</v>
      </c>
      <c r="T1155" s="5">
        <f t="shared" si="143"/>
        <v>0</v>
      </c>
      <c r="W1155" s="18"/>
    </row>
    <row r="1156" spans="1:23" x14ac:dyDescent="0.25">
      <c r="A1156" s="6">
        <f>+'IRS Interest Rates'!A2427</f>
        <v>46256</v>
      </c>
      <c r="C1156" s="9" t="str">
        <f>IF($D$3&gt;$A1156,"",IF($D$4&lt;$A1156,"",+'IRS Interest Rates'!$B2427))</f>
        <v/>
      </c>
      <c r="D1156" s="11">
        <f t="shared" si="138"/>
        <v>0</v>
      </c>
      <c r="E1156" s="11"/>
      <c r="F1156" s="5">
        <f t="shared" si="144"/>
        <v>0</v>
      </c>
      <c r="G1156" s="10"/>
      <c r="H1156" s="10" t="str">
        <f t="shared" si="145"/>
        <v/>
      </c>
      <c r="I1156" s="5">
        <f>TRUNC(IF(G1156="",0,(IF(SUM(I$18:$I1155)&gt;=(0.25*$G$5),0,(IF((SUM($I$18:$I1155)+(0.25*$G$5))&gt;$G$5,(($G$5*0.25)-SUM(I$18:$I1155)),($G$5*G1156)))))),2)</f>
        <v>0</v>
      </c>
      <c r="J1156" s="5">
        <f>TRUNC(IF(H1156="",0,(IF(SUM($J$18:J1155)&gt;=(0.25*$G$5),0,(IF((SUM($J$18:$J1155)+(0.25*$G$5))&gt;+($G$5*0.25),(($G$5*0.25)-SUM($J$18:J1155)),($G$5*H1156)))))),2)</f>
        <v>0</v>
      </c>
      <c r="L1156" s="5">
        <f t="shared" si="139"/>
        <v>0</v>
      </c>
      <c r="M1156" s="5">
        <f t="shared" si="140"/>
        <v>0</v>
      </c>
      <c r="N1156" s="17"/>
      <c r="O1156" s="17"/>
      <c r="P1156" s="17"/>
      <c r="Q1156" s="5">
        <f t="shared" si="141"/>
        <v>0</v>
      </c>
      <c r="S1156" s="5">
        <f t="shared" si="142"/>
        <v>0</v>
      </c>
      <c r="T1156" s="5">
        <f t="shared" si="143"/>
        <v>0</v>
      </c>
      <c r="W1156" s="18"/>
    </row>
    <row r="1157" spans="1:23" x14ac:dyDescent="0.25">
      <c r="A1157" s="6">
        <f>+'IRS Interest Rates'!A2428</f>
        <v>46257</v>
      </c>
      <c r="C1157" s="9" t="str">
        <f>IF($D$3&gt;$A1157,"",IF($D$4&lt;$A1157,"",+'IRS Interest Rates'!$B2428))</f>
        <v/>
      </c>
      <c r="D1157" s="11">
        <f t="shared" si="138"/>
        <v>0</v>
      </c>
      <c r="E1157" s="11"/>
      <c r="F1157" s="5">
        <f t="shared" si="144"/>
        <v>0</v>
      </c>
      <c r="G1157" s="10"/>
      <c r="H1157" s="10" t="str">
        <f t="shared" si="145"/>
        <v/>
      </c>
      <c r="I1157" s="5">
        <f>TRUNC(IF(G1157="",0,(IF(SUM(I$18:$I1156)&gt;=(0.25*$G$5),0,(IF((SUM($I$18:$I1156)+(0.25*$G$5))&gt;$G$5,(($G$5*0.25)-SUM(I$18:$I1156)),($G$5*G1157)))))),2)</f>
        <v>0</v>
      </c>
      <c r="J1157" s="5">
        <f>TRUNC(IF(H1157="",0,(IF(SUM($J$18:J1156)&gt;=(0.25*$G$5),0,(IF((SUM($J$18:$J1156)+(0.25*$G$5))&gt;+($G$5*0.25),(($G$5*0.25)-SUM($J$18:J1156)),($G$5*H1157)))))),2)</f>
        <v>0</v>
      </c>
      <c r="L1157" s="5">
        <f t="shared" si="139"/>
        <v>0</v>
      </c>
      <c r="M1157" s="5">
        <f t="shared" si="140"/>
        <v>0</v>
      </c>
      <c r="N1157" s="17"/>
      <c r="O1157" s="17"/>
      <c r="P1157" s="17"/>
      <c r="Q1157" s="5">
        <f t="shared" si="141"/>
        <v>0</v>
      </c>
      <c r="S1157" s="5">
        <f t="shared" si="142"/>
        <v>0</v>
      </c>
      <c r="T1157" s="5">
        <f t="shared" si="143"/>
        <v>0</v>
      </c>
      <c r="W1157" s="18"/>
    </row>
    <row r="1158" spans="1:23" x14ac:dyDescent="0.25">
      <c r="A1158" s="6">
        <f>+'IRS Interest Rates'!A2429</f>
        <v>46258</v>
      </c>
      <c r="C1158" s="9" t="str">
        <f>IF($D$3&gt;$A1158,"",IF($D$4&lt;$A1158,"",+'IRS Interest Rates'!$B2429))</f>
        <v/>
      </c>
      <c r="D1158" s="11">
        <f t="shared" si="138"/>
        <v>0</v>
      </c>
      <c r="E1158" s="11"/>
      <c r="F1158" s="5">
        <f t="shared" si="144"/>
        <v>0</v>
      </c>
      <c r="G1158" s="10"/>
      <c r="H1158" s="10" t="str">
        <f t="shared" si="145"/>
        <v/>
      </c>
      <c r="I1158" s="5">
        <f>TRUNC(IF(G1158="",0,(IF(SUM(I$18:$I1157)&gt;=(0.25*$G$5),0,(IF((SUM($I$18:$I1157)+(0.25*$G$5))&gt;$G$5,(($G$5*0.25)-SUM(I$18:$I1157)),($G$5*G1158)))))),2)</f>
        <v>0</v>
      </c>
      <c r="J1158" s="5">
        <f>TRUNC(IF(H1158="",0,(IF(SUM($J$18:J1157)&gt;=(0.25*$G$5),0,(IF((SUM($J$18:$J1157)+(0.25*$G$5))&gt;+($G$5*0.25),(($G$5*0.25)-SUM($J$18:J1157)),($G$5*H1158)))))),2)</f>
        <v>0</v>
      </c>
      <c r="L1158" s="5">
        <f t="shared" si="139"/>
        <v>0</v>
      </c>
      <c r="M1158" s="5">
        <f t="shared" si="140"/>
        <v>0</v>
      </c>
      <c r="N1158" s="17"/>
      <c r="O1158" s="17"/>
      <c r="P1158" s="17"/>
      <c r="Q1158" s="5">
        <f t="shared" si="141"/>
        <v>0</v>
      </c>
      <c r="S1158" s="5">
        <f t="shared" si="142"/>
        <v>0</v>
      </c>
      <c r="T1158" s="5">
        <f t="shared" si="143"/>
        <v>0</v>
      </c>
      <c r="W1158" s="18"/>
    </row>
    <row r="1159" spans="1:23" x14ac:dyDescent="0.25">
      <c r="A1159" s="6">
        <f>+'IRS Interest Rates'!A2430</f>
        <v>46259</v>
      </c>
      <c r="C1159" s="9" t="str">
        <f>IF($D$3&gt;$A1159,"",IF($D$4&lt;$A1159,"",+'IRS Interest Rates'!$B2430))</f>
        <v/>
      </c>
      <c r="D1159" s="11">
        <f t="shared" si="138"/>
        <v>0</v>
      </c>
      <c r="E1159" s="11"/>
      <c r="F1159" s="5">
        <f t="shared" si="144"/>
        <v>0</v>
      </c>
      <c r="G1159" s="10"/>
      <c r="H1159" s="10" t="str">
        <f t="shared" si="145"/>
        <v/>
      </c>
      <c r="I1159" s="5">
        <f>TRUNC(IF(G1159="",0,(IF(SUM(I$18:$I1158)&gt;=(0.25*$G$5),0,(IF((SUM($I$18:$I1158)+(0.25*$G$5))&gt;$G$5,(($G$5*0.25)-SUM(I$18:$I1158)),($G$5*G1159)))))),2)</f>
        <v>0</v>
      </c>
      <c r="J1159" s="5">
        <f>TRUNC(IF(H1159="",0,(IF(SUM($J$18:J1158)&gt;=(0.25*$G$5),0,(IF((SUM($J$18:$J1158)+(0.25*$G$5))&gt;+($G$5*0.25),(($G$5*0.25)-SUM($J$18:J1158)),($G$5*H1159)))))),2)</f>
        <v>0</v>
      </c>
      <c r="L1159" s="5">
        <f t="shared" si="139"/>
        <v>0</v>
      </c>
      <c r="M1159" s="5">
        <f t="shared" si="140"/>
        <v>0</v>
      </c>
      <c r="N1159" s="17"/>
      <c r="O1159" s="17"/>
      <c r="P1159" s="17"/>
      <c r="Q1159" s="5">
        <f t="shared" si="141"/>
        <v>0</v>
      </c>
      <c r="S1159" s="5">
        <f t="shared" si="142"/>
        <v>0</v>
      </c>
      <c r="T1159" s="5">
        <f t="shared" si="143"/>
        <v>0</v>
      </c>
      <c r="W1159" s="18"/>
    </row>
    <row r="1160" spans="1:23" x14ac:dyDescent="0.25">
      <c r="A1160" s="6">
        <f>+'IRS Interest Rates'!A2431</f>
        <v>46260</v>
      </c>
      <c r="C1160" s="9" t="str">
        <f>IF($D$3&gt;$A1160,"",IF($D$4&lt;$A1160,"",+'IRS Interest Rates'!$B2431))</f>
        <v/>
      </c>
      <c r="D1160" s="11">
        <f t="shared" si="138"/>
        <v>0</v>
      </c>
      <c r="E1160" s="11"/>
      <c r="F1160" s="5">
        <f t="shared" si="144"/>
        <v>0</v>
      </c>
      <c r="G1160" s="10"/>
      <c r="H1160" s="10" t="str">
        <f t="shared" si="145"/>
        <v/>
      </c>
      <c r="I1160" s="5">
        <f>TRUNC(IF(G1160="",0,(IF(SUM(I$18:$I1159)&gt;=(0.25*$G$5),0,(IF((SUM($I$18:$I1159)+(0.25*$G$5))&gt;$G$5,(($G$5*0.25)-SUM(I$18:$I1159)),($G$5*G1160)))))),2)</f>
        <v>0</v>
      </c>
      <c r="J1160" s="5">
        <f>TRUNC(IF(H1160="",0,(IF(SUM($J$18:J1159)&gt;=(0.25*$G$5),0,(IF((SUM($J$18:$J1159)+(0.25*$G$5))&gt;+($G$5*0.25),(($G$5*0.25)-SUM($J$18:J1159)),($G$5*H1160)))))),2)</f>
        <v>0</v>
      </c>
      <c r="L1160" s="5">
        <f t="shared" si="139"/>
        <v>0</v>
      </c>
      <c r="M1160" s="5">
        <f t="shared" si="140"/>
        <v>0</v>
      </c>
      <c r="N1160" s="17"/>
      <c r="O1160" s="17"/>
      <c r="P1160" s="17"/>
      <c r="Q1160" s="5">
        <f t="shared" si="141"/>
        <v>0</v>
      </c>
      <c r="S1160" s="5">
        <f t="shared" si="142"/>
        <v>0</v>
      </c>
      <c r="T1160" s="5">
        <f t="shared" si="143"/>
        <v>0</v>
      </c>
      <c r="W1160" s="18"/>
    </row>
    <row r="1161" spans="1:23" x14ac:dyDescent="0.25">
      <c r="A1161" s="6">
        <f>+'IRS Interest Rates'!A2432</f>
        <v>46261</v>
      </c>
      <c r="C1161" s="9" t="str">
        <f>IF($D$3&gt;$A1161,"",IF($D$4&lt;$A1161,"",+'IRS Interest Rates'!$B2432))</f>
        <v/>
      </c>
      <c r="D1161" s="11">
        <f t="shared" si="138"/>
        <v>0</v>
      </c>
      <c r="E1161" s="11"/>
      <c r="F1161" s="5">
        <f t="shared" si="144"/>
        <v>0</v>
      </c>
      <c r="G1161" s="10"/>
      <c r="H1161" s="10" t="str">
        <f t="shared" si="145"/>
        <v/>
      </c>
      <c r="I1161" s="5">
        <f>TRUNC(IF(G1161="",0,(IF(SUM(I$18:$I1160)&gt;=(0.25*$G$5),0,(IF((SUM($I$18:$I1160)+(0.25*$G$5))&gt;$G$5,(($G$5*0.25)-SUM(I$18:$I1160)),($G$5*G1161)))))),2)</f>
        <v>0</v>
      </c>
      <c r="J1161" s="5">
        <f>TRUNC(IF(H1161="",0,(IF(SUM($J$18:J1160)&gt;=(0.25*$G$5),0,(IF((SUM($J$18:$J1160)+(0.25*$G$5))&gt;+($G$5*0.25),(($G$5*0.25)-SUM($J$18:J1160)),($G$5*H1161)))))),2)</f>
        <v>0</v>
      </c>
      <c r="L1161" s="5">
        <f t="shared" si="139"/>
        <v>0</v>
      </c>
      <c r="M1161" s="5">
        <f t="shared" si="140"/>
        <v>0</v>
      </c>
      <c r="N1161" s="17"/>
      <c r="O1161" s="17"/>
      <c r="P1161" s="17"/>
      <c r="Q1161" s="5">
        <f t="shared" si="141"/>
        <v>0</v>
      </c>
      <c r="S1161" s="5">
        <f t="shared" si="142"/>
        <v>0</v>
      </c>
      <c r="T1161" s="5">
        <f t="shared" si="143"/>
        <v>0</v>
      </c>
      <c r="W1161" s="18"/>
    </row>
    <row r="1162" spans="1:23" x14ac:dyDescent="0.25">
      <c r="A1162" s="6">
        <f>+'IRS Interest Rates'!A2433</f>
        <v>46262</v>
      </c>
      <c r="C1162" s="9" t="str">
        <f>IF($D$3&gt;$A1162,"",IF($D$4&lt;$A1162,"",+'IRS Interest Rates'!$B2433))</f>
        <v/>
      </c>
      <c r="D1162" s="11">
        <f t="shared" si="138"/>
        <v>0</v>
      </c>
      <c r="E1162" s="11"/>
      <c r="F1162" s="5">
        <f t="shared" si="144"/>
        <v>0</v>
      </c>
      <c r="G1162" s="10"/>
      <c r="H1162" s="10" t="str">
        <f t="shared" si="145"/>
        <v/>
      </c>
      <c r="I1162" s="5">
        <f>TRUNC(IF(G1162="",0,(IF(SUM(I$18:$I1161)&gt;=(0.25*$G$5),0,(IF((SUM($I$18:$I1161)+(0.25*$G$5))&gt;$G$5,(($G$5*0.25)-SUM(I$18:$I1161)),($G$5*G1162)))))),2)</f>
        <v>0</v>
      </c>
      <c r="J1162" s="5">
        <f>TRUNC(IF(H1162="",0,(IF(SUM($J$18:J1161)&gt;=(0.25*$G$5),0,(IF((SUM($J$18:$J1161)+(0.25*$G$5))&gt;+($G$5*0.25),(($G$5*0.25)-SUM($J$18:J1161)),($G$5*H1162)))))),2)</f>
        <v>0</v>
      </c>
      <c r="L1162" s="5">
        <f t="shared" si="139"/>
        <v>0</v>
      </c>
      <c r="M1162" s="5">
        <f t="shared" si="140"/>
        <v>0</v>
      </c>
      <c r="N1162" s="17"/>
      <c r="O1162" s="17"/>
      <c r="P1162" s="17"/>
      <c r="Q1162" s="5">
        <f t="shared" si="141"/>
        <v>0</v>
      </c>
      <c r="S1162" s="5">
        <f t="shared" si="142"/>
        <v>0</v>
      </c>
      <c r="T1162" s="5">
        <f t="shared" si="143"/>
        <v>0</v>
      </c>
      <c r="W1162" s="18"/>
    </row>
    <row r="1163" spans="1:23" x14ac:dyDescent="0.25">
      <c r="A1163" s="6">
        <f>+'IRS Interest Rates'!A2434</f>
        <v>46263</v>
      </c>
      <c r="C1163" s="9" t="str">
        <f>IF($D$3&gt;$A1163,"",IF($D$4&lt;$A1163,"",+'IRS Interest Rates'!$B2434))</f>
        <v/>
      </c>
      <c r="D1163" s="11">
        <f t="shared" si="138"/>
        <v>0</v>
      </c>
      <c r="E1163" s="11"/>
      <c r="F1163" s="5">
        <f t="shared" si="144"/>
        <v>0</v>
      </c>
      <c r="G1163" s="10"/>
      <c r="H1163" s="10" t="str">
        <f t="shared" si="145"/>
        <v/>
      </c>
      <c r="I1163" s="5">
        <f>TRUNC(IF(G1163="",0,(IF(SUM(I$18:$I1162)&gt;=(0.25*$G$5),0,(IF((SUM($I$18:$I1162)+(0.25*$G$5))&gt;$G$5,(($G$5*0.25)-SUM(I$18:$I1162)),($G$5*G1163)))))),2)</f>
        <v>0</v>
      </c>
      <c r="J1163" s="5">
        <f>TRUNC(IF(H1163="",0,(IF(SUM($J$18:J1162)&gt;=(0.25*$G$5),0,(IF((SUM($J$18:$J1162)+(0.25*$G$5))&gt;+($G$5*0.25),(($G$5*0.25)-SUM($J$18:J1162)),($G$5*H1163)))))),2)</f>
        <v>0</v>
      </c>
      <c r="L1163" s="5">
        <f t="shared" si="139"/>
        <v>0</v>
      </c>
      <c r="M1163" s="5">
        <f t="shared" si="140"/>
        <v>0</v>
      </c>
      <c r="N1163" s="17"/>
      <c r="O1163" s="17"/>
      <c r="P1163" s="17"/>
      <c r="Q1163" s="5">
        <f t="shared" si="141"/>
        <v>0</v>
      </c>
      <c r="S1163" s="5">
        <f t="shared" si="142"/>
        <v>0</v>
      </c>
      <c r="T1163" s="5">
        <f t="shared" si="143"/>
        <v>0</v>
      </c>
      <c r="W1163" s="18"/>
    </row>
    <row r="1164" spans="1:23" x14ac:dyDescent="0.25">
      <c r="A1164" s="6">
        <f>+'IRS Interest Rates'!A2435</f>
        <v>46264</v>
      </c>
      <c r="C1164" s="9" t="str">
        <f>IF($D$3&gt;$A1164,"",IF($D$4&lt;$A1164,"",+'IRS Interest Rates'!$B2435))</f>
        <v/>
      </c>
      <c r="D1164" s="11">
        <f t="shared" ref="D1164:D1227" si="146">IF(C1164="",0,C1164/365)</f>
        <v>0</v>
      </c>
      <c r="E1164" s="11"/>
      <c r="F1164" s="5">
        <f t="shared" si="144"/>
        <v>0</v>
      </c>
      <c r="G1164" s="10"/>
      <c r="H1164" s="10" t="str">
        <f t="shared" si="145"/>
        <v/>
      </c>
      <c r="I1164" s="5">
        <f>TRUNC(IF(G1164="",0,(IF(SUM(I$18:$I1163)&gt;=(0.25*$G$5),0,(IF((SUM($I$18:$I1163)+(0.25*$G$5))&gt;$G$5,(($G$5*0.25)-SUM(I$18:$I1163)),($G$5*G1164)))))),2)</f>
        <v>0</v>
      </c>
      <c r="J1164" s="5">
        <f>TRUNC(IF(H1164="",0,(IF(SUM($J$18:J1163)&gt;=(0.25*$G$5),0,(IF((SUM($J$18:$J1163)+(0.25*$G$5))&gt;+($G$5*0.25),(($G$5*0.25)-SUM($J$18:J1163)),($G$5*H1164)))))),2)</f>
        <v>0</v>
      </c>
      <c r="L1164" s="5">
        <f t="shared" si="139"/>
        <v>0</v>
      </c>
      <c r="M1164" s="5">
        <f t="shared" si="140"/>
        <v>0</v>
      </c>
      <c r="N1164" s="17"/>
      <c r="O1164" s="17"/>
      <c r="P1164" s="17"/>
      <c r="Q1164" s="5">
        <f t="shared" si="141"/>
        <v>0</v>
      </c>
      <c r="S1164" s="5">
        <f t="shared" si="142"/>
        <v>0</v>
      </c>
      <c r="T1164" s="5">
        <f t="shared" si="143"/>
        <v>0</v>
      </c>
      <c r="W1164" s="18"/>
    </row>
    <row r="1165" spans="1:23" x14ac:dyDescent="0.25">
      <c r="A1165" s="6">
        <f>+'IRS Interest Rates'!A2436</f>
        <v>46265</v>
      </c>
      <c r="C1165" s="9" t="str">
        <f>IF($D$3&gt;$A1165,"",IF($D$4&lt;$A1165,"",+'IRS Interest Rates'!$B2436))</f>
        <v/>
      </c>
      <c r="D1165" s="11">
        <f t="shared" si="146"/>
        <v>0</v>
      </c>
      <c r="E1165" s="11"/>
      <c r="F1165" s="5">
        <f t="shared" si="144"/>
        <v>0</v>
      </c>
      <c r="G1165" s="10">
        <f>IF($G$14="yes",IF($A1165&lt;$D$3,"",IF(SUM(F1135:F1165)&gt;0,G$16,"")),0)</f>
        <v>0</v>
      </c>
      <c r="H1165" s="10">
        <f t="shared" si="145"/>
        <v>0</v>
      </c>
      <c r="I1165" s="5">
        <f>TRUNC(IF(G1165="",0,(IF(SUM(I$18:$I1164)&gt;=(0.25*$G$5),0,(IF((SUM($I$18:$I1164)+(0.25*$G$5))&gt;$G$5,(($G$5*0.25)-SUM(I$18:$I1164)),($G$5*G1165)))))),2)</f>
        <v>0</v>
      </c>
      <c r="J1165" s="5">
        <f>TRUNC(IF(H1165="",0,(IF(SUM($J$18:J1164)&gt;=(0.25*$G$5),0,(IF((SUM($J$18:$J1164)+(0.25*$G$5))&gt;+($G$5*0.25),(($G$5*0.25)-SUM($J$18:J1164)),($G$5*H1165)))))),2)</f>
        <v>0</v>
      </c>
      <c r="L1165" s="5">
        <f t="shared" si="139"/>
        <v>0</v>
      </c>
      <c r="M1165" s="5">
        <f t="shared" si="140"/>
        <v>0</v>
      </c>
      <c r="N1165" s="17"/>
      <c r="O1165" s="17"/>
      <c r="P1165" s="17"/>
      <c r="Q1165" s="5">
        <f t="shared" si="141"/>
        <v>0</v>
      </c>
      <c r="S1165" s="5">
        <f t="shared" si="142"/>
        <v>0</v>
      </c>
      <c r="T1165" s="5">
        <f t="shared" si="143"/>
        <v>0</v>
      </c>
      <c r="W1165" s="18"/>
    </row>
    <row r="1166" spans="1:23" x14ac:dyDescent="0.25">
      <c r="A1166" s="6">
        <f>+'IRS Interest Rates'!A2437</f>
        <v>46266</v>
      </c>
      <c r="C1166" s="9" t="str">
        <f>IF($D$3&gt;$A1166,"",IF($D$4&lt;$A1166,"",+'IRS Interest Rates'!$B2437))</f>
        <v/>
      </c>
      <c r="D1166" s="11">
        <f t="shared" si="146"/>
        <v>0</v>
      </c>
      <c r="E1166" s="11"/>
      <c r="F1166" s="5">
        <f t="shared" si="144"/>
        <v>0</v>
      </c>
      <c r="G1166" s="10"/>
      <c r="H1166" s="10" t="str">
        <f t="shared" si="145"/>
        <v/>
      </c>
      <c r="I1166" s="5">
        <f>TRUNC(IF(G1166="",0,(IF(SUM(I$18:$I1165)&gt;=(0.25*$G$5),0,(IF((SUM($I$18:$I1165)+(0.25*$G$5))&gt;$G$5,(($G$5*0.25)-SUM(I$18:$I1165)),($G$5*G1166)))))),2)</f>
        <v>0</v>
      </c>
      <c r="J1166" s="5">
        <f>TRUNC(IF(H1166="",0,(IF(SUM($J$18:J1165)&gt;=(0.25*$G$5),0,(IF((SUM($J$18:$J1165)+(0.25*$G$5))&gt;+($G$5*0.25),(($G$5*0.25)-SUM($J$18:J1165)),($G$5*H1166)))))),2)</f>
        <v>0</v>
      </c>
      <c r="L1166" s="5">
        <f t="shared" si="139"/>
        <v>0</v>
      </c>
      <c r="M1166" s="5">
        <f t="shared" si="140"/>
        <v>0</v>
      </c>
      <c r="N1166" s="17"/>
      <c r="O1166" s="17"/>
      <c r="P1166" s="17"/>
      <c r="Q1166" s="5">
        <f t="shared" si="141"/>
        <v>0</v>
      </c>
      <c r="S1166" s="5">
        <f t="shared" si="142"/>
        <v>0</v>
      </c>
      <c r="T1166" s="5">
        <f t="shared" si="143"/>
        <v>0</v>
      </c>
      <c r="W1166" s="18"/>
    </row>
    <row r="1167" spans="1:23" x14ac:dyDescent="0.25">
      <c r="A1167" s="6">
        <f>+'IRS Interest Rates'!A2438</f>
        <v>46267</v>
      </c>
      <c r="C1167" s="9" t="str">
        <f>IF($D$3&gt;$A1167,"",IF($D$4&lt;$A1167,"",+'IRS Interest Rates'!$B2438))</f>
        <v/>
      </c>
      <c r="D1167" s="11">
        <f t="shared" si="146"/>
        <v>0</v>
      </c>
      <c r="E1167" s="11"/>
      <c r="F1167" s="5">
        <f t="shared" si="144"/>
        <v>0</v>
      </c>
      <c r="G1167" s="10"/>
      <c r="H1167" s="10" t="str">
        <f t="shared" si="145"/>
        <v/>
      </c>
      <c r="I1167" s="5">
        <f>TRUNC(IF(G1167="",0,(IF(SUM(I$18:$I1166)&gt;=(0.25*$G$5),0,(IF((SUM($I$18:$I1166)+(0.25*$G$5))&gt;$G$5,(($G$5*0.25)-SUM(I$18:$I1166)),($G$5*G1167)))))),2)</f>
        <v>0</v>
      </c>
      <c r="J1167" s="5">
        <f>TRUNC(IF(H1167="",0,(IF(SUM($J$18:J1166)&gt;=(0.25*$G$5),0,(IF((SUM($J$18:$J1166)+(0.25*$G$5))&gt;+($G$5*0.25),(($G$5*0.25)-SUM($J$18:J1166)),($G$5*H1167)))))),2)</f>
        <v>0</v>
      </c>
      <c r="L1167" s="5">
        <f t="shared" si="139"/>
        <v>0</v>
      </c>
      <c r="M1167" s="5">
        <f t="shared" si="140"/>
        <v>0</v>
      </c>
      <c r="N1167" s="17"/>
      <c r="O1167" s="17"/>
      <c r="P1167" s="17"/>
      <c r="Q1167" s="5">
        <f t="shared" si="141"/>
        <v>0</v>
      </c>
      <c r="S1167" s="5">
        <f t="shared" si="142"/>
        <v>0</v>
      </c>
      <c r="T1167" s="5">
        <f t="shared" si="143"/>
        <v>0</v>
      </c>
      <c r="W1167" s="18"/>
    </row>
    <row r="1168" spans="1:23" x14ac:dyDescent="0.25">
      <c r="A1168" s="6">
        <f>+'IRS Interest Rates'!A2439</f>
        <v>46268</v>
      </c>
      <c r="C1168" s="9" t="str">
        <f>IF($D$3&gt;$A1168,"",IF($D$4&lt;$A1168,"",+'IRS Interest Rates'!$B2439))</f>
        <v/>
      </c>
      <c r="D1168" s="11">
        <f t="shared" si="146"/>
        <v>0</v>
      </c>
      <c r="E1168" s="11"/>
      <c r="F1168" s="5">
        <f t="shared" si="144"/>
        <v>0</v>
      </c>
      <c r="G1168" s="10"/>
      <c r="H1168" s="10" t="str">
        <f t="shared" si="145"/>
        <v/>
      </c>
      <c r="I1168" s="5">
        <f>TRUNC(IF(G1168="",0,(IF(SUM(I$18:$I1167)&gt;=(0.25*$G$5),0,(IF((SUM($I$18:$I1167)+(0.25*$G$5))&gt;$G$5,(($G$5*0.25)-SUM(I$18:$I1167)),($G$5*G1168)))))),2)</f>
        <v>0</v>
      </c>
      <c r="J1168" s="5">
        <f>TRUNC(IF(H1168="",0,(IF(SUM($J$18:J1167)&gt;=(0.25*$G$5),0,(IF((SUM($J$18:$J1167)+(0.25*$G$5))&gt;+($G$5*0.25),(($G$5*0.25)-SUM($J$18:J1167)),($G$5*H1168)))))),2)</f>
        <v>0</v>
      </c>
      <c r="L1168" s="5">
        <f t="shared" si="139"/>
        <v>0</v>
      </c>
      <c r="M1168" s="5">
        <f t="shared" si="140"/>
        <v>0</v>
      </c>
      <c r="N1168" s="17"/>
      <c r="O1168" s="17"/>
      <c r="P1168" s="17"/>
      <c r="Q1168" s="5">
        <f t="shared" si="141"/>
        <v>0</v>
      </c>
      <c r="S1168" s="5">
        <f t="shared" si="142"/>
        <v>0</v>
      </c>
      <c r="T1168" s="5">
        <f t="shared" si="143"/>
        <v>0</v>
      </c>
      <c r="W1168" s="18"/>
    </row>
    <row r="1169" spans="1:23" x14ac:dyDescent="0.25">
      <c r="A1169" s="6">
        <f>+'IRS Interest Rates'!A2440</f>
        <v>46269</v>
      </c>
      <c r="C1169" s="9" t="str">
        <f>IF($D$3&gt;$A1169,"",IF($D$4&lt;$A1169,"",+'IRS Interest Rates'!$B2440))</f>
        <v/>
      </c>
      <c r="D1169" s="11">
        <f t="shared" si="146"/>
        <v>0</v>
      </c>
      <c r="E1169" s="11"/>
      <c r="F1169" s="5">
        <f t="shared" si="144"/>
        <v>0</v>
      </c>
      <c r="G1169" s="10"/>
      <c r="H1169" s="10" t="str">
        <f t="shared" si="145"/>
        <v/>
      </c>
      <c r="I1169" s="5">
        <f>TRUNC(IF(G1169="",0,(IF(SUM(I$18:$I1168)&gt;=(0.25*$G$5),0,(IF((SUM($I$18:$I1168)+(0.25*$G$5))&gt;$G$5,(($G$5*0.25)-SUM(I$18:$I1168)),($G$5*G1169)))))),2)</f>
        <v>0</v>
      </c>
      <c r="J1169" s="5">
        <f>TRUNC(IF(H1169="",0,(IF(SUM($J$18:J1168)&gt;=(0.25*$G$5),0,(IF((SUM($J$18:$J1168)+(0.25*$G$5))&gt;+($G$5*0.25),(($G$5*0.25)-SUM($J$18:J1168)),($G$5*H1169)))))),2)</f>
        <v>0</v>
      </c>
      <c r="L1169" s="5">
        <f t="shared" si="139"/>
        <v>0</v>
      </c>
      <c r="M1169" s="5">
        <f t="shared" si="140"/>
        <v>0</v>
      </c>
      <c r="N1169" s="17"/>
      <c r="O1169" s="17"/>
      <c r="P1169" s="17"/>
      <c r="Q1169" s="5">
        <f t="shared" si="141"/>
        <v>0</v>
      </c>
      <c r="S1169" s="5">
        <f t="shared" si="142"/>
        <v>0</v>
      </c>
      <c r="T1169" s="5">
        <f t="shared" si="143"/>
        <v>0</v>
      </c>
      <c r="W1169" s="18"/>
    </row>
    <row r="1170" spans="1:23" x14ac:dyDescent="0.25">
      <c r="A1170" s="6">
        <f>+'IRS Interest Rates'!A2441</f>
        <v>46270</v>
      </c>
      <c r="C1170" s="9" t="str">
        <f>IF($D$3&gt;$A1170,"",IF($D$4&lt;$A1170,"",+'IRS Interest Rates'!$B2441))</f>
        <v/>
      </c>
      <c r="D1170" s="11">
        <f t="shared" si="146"/>
        <v>0</v>
      </c>
      <c r="E1170" s="11"/>
      <c r="F1170" s="5">
        <f t="shared" si="144"/>
        <v>0</v>
      </c>
      <c r="G1170" s="10"/>
      <c r="H1170" s="10" t="str">
        <f t="shared" si="145"/>
        <v/>
      </c>
      <c r="I1170" s="5">
        <f>TRUNC(IF(G1170="",0,(IF(SUM(I$18:$I1169)&gt;=(0.25*$G$5),0,(IF((SUM($I$18:$I1169)+(0.25*$G$5))&gt;$G$5,(($G$5*0.25)-SUM(I$18:$I1169)),($G$5*G1170)))))),2)</f>
        <v>0</v>
      </c>
      <c r="J1170" s="5">
        <f>TRUNC(IF(H1170="",0,(IF(SUM($J$18:J1169)&gt;=(0.25*$G$5),0,(IF((SUM($J$18:$J1169)+(0.25*$G$5))&gt;+($G$5*0.25),(($G$5*0.25)-SUM($J$18:J1169)),($G$5*H1170)))))),2)</f>
        <v>0</v>
      </c>
      <c r="L1170" s="5">
        <f t="shared" si="139"/>
        <v>0</v>
      </c>
      <c r="M1170" s="5">
        <f t="shared" si="140"/>
        <v>0</v>
      </c>
      <c r="N1170" s="17"/>
      <c r="O1170" s="17"/>
      <c r="P1170" s="17"/>
      <c r="Q1170" s="5">
        <f t="shared" si="141"/>
        <v>0</v>
      </c>
      <c r="S1170" s="5">
        <f t="shared" si="142"/>
        <v>0</v>
      </c>
      <c r="T1170" s="5">
        <f t="shared" si="143"/>
        <v>0</v>
      </c>
      <c r="W1170" s="18"/>
    </row>
    <row r="1171" spans="1:23" x14ac:dyDescent="0.25">
      <c r="A1171" s="6">
        <f>+'IRS Interest Rates'!A2442</f>
        <v>46271</v>
      </c>
      <c r="C1171" s="9" t="str">
        <f>IF($D$3&gt;$A1171,"",IF($D$4&lt;$A1171,"",+'IRS Interest Rates'!$B2442))</f>
        <v/>
      </c>
      <c r="D1171" s="11">
        <f t="shared" si="146"/>
        <v>0</v>
      </c>
      <c r="E1171" s="11"/>
      <c r="F1171" s="5">
        <f t="shared" si="144"/>
        <v>0</v>
      </c>
      <c r="G1171" s="10"/>
      <c r="H1171" s="10" t="str">
        <f t="shared" si="145"/>
        <v/>
      </c>
      <c r="I1171" s="5">
        <f>TRUNC(IF(G1171="",0,(IF(SUM(I$18:$I1170)&gt;=(0.25*$G$5),0,(IF((SUM($I$18:$I1170)+(0.25*$G$5))&gt;$G$5,(($G$5*0.25)-SUM(I$18:$I1170)),($G$5*G1171)))))),2)</f>
        <v>0</v>
      </c>
      <c r="J1171" s="5">
        <f>TRUNC(IF(H1171="",0,(IF(SUM($J$18:J1170)&gt;=(0.25*$G$5),0,(IF((SUM($J$18:$J1170)+(0.25*$G$5))&gt;+($G$5*0.25),(($G$5*0.25)-SUM($J$18:J1170)),($G$5*H1171)))))),2)</f>
        <v>0</v>
      </c>
      <c r="L1171" s="5">
        <f t="shared" ref="L1171:L1234" si="147">+Q1170</f>
        <v>0</v>
      </c>
      <c r="M1171" s="5">
        <f t="shared" ref="M1171:M1234" si="148">+F1171</f>
        <v>0</v>
      </c>
      <c r="N1171" s="17"/>
      <c r="O1171" s="17"/>
      <c r="P1171" s="17"/>
      <c r="Q1171" s="5">
        <f t="shared" ref="Q1171:Q1234" si="149">SUM(L1171:P1171)</f>
        <v>0</v>
      </c>
      <c r="S1171" s="5">
        <f t="shared" ref="S1171:S1234" si="150">+L1171+N1171+O1171+P1171</f>
        <v>0</v>
      </c>
      <c r="T1171" s="5">
        <f t="shared" ref="T1171:T1234" si="151">ROUND(S1171*D1171,2)</f>
        <v>0</v>
      </c>
      <c r="W1171" s="18"/>
    </row>
    <row r="1172" spans="1:23" x14ac:dyDescent="0.25">
      <c r="A1172" s="6">
        <f>+'IRS Interest Rates'!A2443</f>
        <v>46272</v>
      </c>
      <c r="C1172" s="9" t="str">
        <f>IF($D$3&gt;$A1172,"",IF($D$4&lt;$A1172,"",+'IRS Interest Rates'!$B2443))</f>
        <v/>
      </c>
      <c r="D1172" s="11">
        <f t="shared" si="146"/>
        <v>0</v>
      </c>
      <c r="E1172" s="11"/>
      <c r="F1172" s="5">
        <f t="shared" ref="F1172:F1235" si="152">+T1172</f>
        <v>0</v>
      </c>
      <c r="G1172" s="10"/>
      <c r="H1172" s="10" t="str">
        <f t="shared" si="145"/>
        <v/>
      </c>
      <c r="I1172" s="5">
        <f>TRUNC(IF(G1172="",0,(IF(SUM(I$18:$I1171)&gt;=(0.25*$G$5),0,(IF((SUM($I$18:$I1171)+(0.25*$G$5))&gt;$G$5,(($G$5*0.25)-SUM(I$18:$I1171)),($G$5*G1172)))))),2)</f>
        <v>0</v>
      </c>
      <c r="J1172" s="5">
        <f>TRUNC(IF(H1172="",0,(IF(SUM($J$18:J1171)&gt;=(0.25*$G$5),0,(IF((SUM($J$18:$J1171)+(0.25*$G$5))&gt;+($G$5*0.25),(($G$5*0.25)-SUM($J$18:J1171)),($G$5*H1172)))))),2)</f>
        <v>0</v>
      </c>
      <c r="L1172" s="5">
        <f t="shared" si="147"/>
        <v>0</v>
      </c>
      <c r="M1172" s="5">
        <f t="shared" si="148"/>
        <v>0</v>
      </c>
      <c r="N1172" s="17"/>
      <c r="O1172" s="17"/>
      <c r="P1172" s="17"/>
      <c r="Q1172" s="5">
        <f t="shared" si="149"/>
        <v>0</v>
      </c>
      <c r="S1172" s="5">
        <f t="shared" si="150"/>
        <v>0</v>
      </c>
      <c r="T1172" s="5">
        <f t="shared" si="151"/>
        <v>0</v>
      </c>
      <c r="W1172" s="18"/>
    </row>
    <row r="1173" spans="1:23" x14ac:dyDescent="0.25">
      <c r="A1173" s="6">
        <f>+'IRS Interest Rates'!A2444</f>
        <v>46273</v>
      </c>
      <c r="C1173" s="9" t="str">
        <f>IF($D$3&gt;$A1173,"",IF($D$4&lt;$A1173,"",+'IRS Interest Rates'!$B2444))</f>
        <v/>
      </c>
      <c r="D1173" s="11">
        <f t="shared" si="146"/>
        <v>0</v>
      </c>
      <c r="E1173" s="11"/>
      <c r="F1173" s="5">
        <f t="shared" si="152"/>
        <v>0</v>
      </c>
      <c r="G1173" s="10"/>
      <c r="H1173" s="10" t="str">
        <f t="shared" si="145"/>
        <v/>
      </c>
      <c r="I1173" s="5">
        <f>TRUNC(IF(G1173="",0,(IF(SUM(I$18:$I1172)&gt;=(0.25*$G$5),0,(IF((SUM($I$18:$I1172)+(0.25*$G$5))&gt;$G$5,(($G$5*0.25)-SUM(I$18:$I1172)),($G$5*G1173)))))),2)</f>
        <v>0</v>
      </c>
      <c r="J1173" s="5">
        <f>TRUNC(IF(H1173="",0,(IF(SUM($J$18:J1172)&gt;=(0.25*$G$5),0,(IF((SUM($J$18:$J1172)+(0.25*$G$5))&gt;+($G$5*0.25),(($G$5*0.25)-SUM($J$18:J1172)),($G$5*H1173)))))),2)</f>
        <v>0</v>
      </c>
      <c r="L1173" s="5">
        <f t="shared" si="147"/>
        <v>0</v>
      </c>
      <c r="M1173" s="5">
        <f t="shared" si="148"/>
        <v>0</v>
      </c>
      <c r="N1173" s="17"/>
      <c r="O1173" s="17"/>
      <c r="P1173" s="17"/>
      <c r="Q1173" s="5">
        <f t="shared" si="149"/>
        <v>0</v>
      </c>
      <c r="S1173" s="5">
        <f t="shared" si="150"/>
        <v>0</v>
      </c>
      <c r="T1173" s="5">
        <f t="shared" si="151"/>
        <v>0</v>
      </c>
      <c r="W1173" s="18"/>
    </row>
    <row r="1174" spans="1:23" x14ac:dyDescent="0.25">
      <c r="A1174" s="6">
        <f>+'IRS Interest Rates'!A2445</f>
        <v>46274</v>
      </c>
      <c r="C1174" s="9" t="str">
        <f>IF($D$3&gt;$A1174,"",IF($D$4&lt;$A1174,"",+'IRS Interest Rates'!$B2445))</f>
        <v/>
      </c>
      <c r="D1174" s="11">
        <f t="shared" si="146"/>
        <v>0</v>
      </c>
      <c r="E1174" s="11"/>
      <c r="F1174" s="5">
        <f t="shared" si="152"/>
        <v>0</v>
      </c>
      <c r="G1174" s="10"/>
      <c r="H1174" s="10" t="str">
        <f t="shared" si="145"/>
        <v/>
      </c>
      <c r="I1174" s="5">
        <f>TRUNC(IF(G1174="",0,(IF(SUM(I$18:$I1173)&gt;=(0.25*$G$5),0,(IF((SUM($I$18:$I1173)+(0.25*$G$5))&gt;$G$5,(($G$5*0.25)-SUM(I$18:$I1173)),($G$5*G1174)))))),2)</f>
        <v>0</v>
      </c>
      <c r="J1174" s="5">
        <f>TRUNC(IF(H1174="",0,(IF(SUM($J$18:J1173)&gt;=(0.25*$G$5),0,(IF((SUM($J$18:$J1173)+(0.25*$G$5))&gt;+($G$5*0.25),(($G$5*0.25)-SUM($J$18:J1173)),($G$5*H1174)))))),2)</f>
        <v>0</v>
      </c>
      <c r="L1174" s="5">
        <f t="shared" si="147"/>
        <v>0</v>
      </c>
      <c r="M1174" s="5">
        <f t="shared" si="148"/>
        <v>0</v>
      </c>
      <c r="N1174" s="17"/>
      <c r="O1174" s="17"/>
      <c r="P1174" s="17"/>
      <c r="Q1174" s="5">
        <f t="shared" si="149"/>
        <v>0</v>
      </c>
      <c r="S1174" s="5">
        <f t="shared" si="150"/>
        <v>0</v>
      </c>
      <c r="T1174" s="5">
        <f t="shared" si="151"/>
        <v>0</v>
      </c>
      <c r="W1174" s="18"/>
    </row>
    <row r="1175" spans="1:23" x14ac:dyDescent="0.25">
      <c r="A1175" s="6">
        <f>+'IRS Interest Rates'!A2446</f>
        <v>46275</v>
      </c>
      <c r="C1175" s="9" t="str">
        <f>IF($D$3&gt;$A1175,"",IF($D$4&lt;$A1175,"",+'IRS Interest Rates'!$B2446))</f>
        <v/>
      </c>
      <c r="D1175" s="11">
        <f t="shared" si="146"/>
        <v>0</v>
      </c>
      <c r="E1175" s="11"/>
      <c r="F1175" s="5">
        <f t="shared" si="152"/>
        <v>0</v>
      </c>
      <c r="G1175" s="10"/>
      <c r="H1175" s="10" t="str">
        <f t="shared" si="145"/>
        <v/>
      </c>
      <c r="I1175" s="5">
        <f>TRUNC(IF(G1175="",0,(IF(SUM(I$18:$I1174)&gt;=(0.25*$G$5),0,(IF((SUM($I$18:$I1174)+(0.25*$G$5))&gt;$G$5,(($G$5*0.25)-SUM(I$18:$I1174)),($G$5*G1175)))))),2)</f>
        <v>0</v>
      </c>
      <c r="J1175" s="5">
        <f>TRUNC(IF(H1175="",0,(IF(SUM($J$18:J1174)&gt;=(0.25*$G$5),0,(IF((SUM($J$18:$J1174)+(0.25*$G$5))&gt;+($G$5*0.25),(($G$5*0.25)-SUM($J$18:J1174)),($G$5*H1175)))))),2)</f>
        <v>0</v>
      </c>
      <c r="L1175" s="5">
        <f t="shared" si="147"/>
        <v>0</v>
      </c>
      <c r="M1175" s="5">
        <f t="shared" si="148"/>
        <v>0</v>
      </c>
      <c r="N1175" s="17"/>
      <c r="O1175" s="17"/>
      <c r="P1175" s="17"/>
      <c r="Q1175" s="5">
        <f t="shared" si="149"/>
        <v>0</v>
      </c>
      <c r="S1175" s="5">
        <f t="shared" si="150"/>
        <v>0</v>
      </c>
      <c r="T1175" s="5">
        <f t="shared" si="151"/>
        <v>0</v>
      </c>
      <c r="W1175" s="18"/>
    </row>
    <row r="1176" spans="1:23" x14ac:dyDescent="0.25">
      <c r="A1176" s="6">
        <f>+'IRS Interest Rates'!A2447</f>
        <v>46276</v>
      </c>
      <c r="C1176" s="9" t="str">
        <f>IF($D$3&gt;$A1176,"",IF($D$4&lt;$A1176,"",+'IRS Interest Rates'!$B2447))</f>
        <v/>
      </c>
      <c r="D1176" s="11">
        <f t="shared" si="146"/>
        <v>0</v>
      </c>
      <c r="E1176" s="11"/>
      <c r="F1176" s="5">
        <f t="shared" si="152"/>
        <v>0</v>
      </c>
      <c r="G1176" s="10"/>
      <c r="H1176" s="10" t="str">
        <f t="shared" si="145"/>
        <v/>
      </c>
      <c r="I1176" s="5">
        <f>TRUNC(IF(G1176="",0,(IF(SUM(I$18:$I1175)&gt;=(0.25*$G$5),0,(IF((SUM($I$18:$I1175)+(0.25*$G$5))&gt;$G$5,(($G$5*0.25)-SUM(I$18:$I1175)),($G$5*G1176)))))),2)</f>
        <v>0</v>
      </c>
      <c r="J1176" s="5">
        <f>TRUNC(IF(H1176="",0,(IF(SUM($J$18:J1175)&gt;=(0.25*$G$5),0,(IF((SUM($J$18:$J1175)+(0.25*$G$5))&gt;+($G$5*0.25),(($G$5*0.25)-SUM($J$18:J1175)),($G$5*H1176)))))),2)</f>
        <v>0</v>
      </c>
      <c r="L1176" s="5">
        <f t="shared" si="147"/>
        <v>0</v>
      </c>
      <c r="M1176" s="5">
        <f t="shared" si="148"/>
        <v>0</v>
      </c>
      <c r="N1176" s="17"/>
      <c r="O1176" s="17"/>
      <c r="P1176" s="17"/>
      <c r="Q1176" s="5">
        <f t="shared" si="149"/>
        <v>0</v>
      </c>
      <c r="S1176" s="5">
        <f t="shared" si="150"/>
        <v>0</v>
      </c>
      <c r="T1176" s="5">
        <f t="shared" si="151"/>
        <v>0</v>
      </c>
      <c r="W1176" s="18"/>
    </row>
    <row r="1177" spans="1:23" x14ac:dyDescent="0.25">
      <c r="A1177" s="6">
        <f>+'IRS Interest Rates'!A2448</f>
        <v>46277</v>
      </c>
      <c r="C1177" s="9" t="str">
        <f>IF($D$3&gt;$A1177,"",IF($D$4&lt;$A1177,"",+'IRS Interest Rates'!$B2448))</f>
        <v/>
      </c>
      <c r="D1177" s="11">
        <f t="shared" si="146"/>
        <v>0</v>
      </c>
      <c r="E1177" s="11"/>
      <c r="F1177" s="5">
        <f t="shared" si="152"/>
        <v>0</v>
      </c>
      <c r="G1177" s="10"/>
      <c r="H1177" s="10" t="str">
        <f t="shared" si="145"/>
        <v/>
      </c>
      <c r="I1177" s="5">
        <f>TRUNC(IF(G1177="",0,(IF(SUM(I$18:$I1176)&gt;=(0.25*$G$5),0,(IF((SUM($I$18:$I1176)+(0.25*$G$5))&gt;$G$5,(($G$5*0.25)-SUM(I$18:$I1176)),($G$5*G1177)))))),2)</f>
        <v>0</v>
      </c>
      <c r="J1177" s="5">
        <f>TRUNC(IF(H1177="",0,(IF(SUM($J$18:J1176)&gt;=(0.25*$G$5),0,(IF((SUM($J$18:$J1176)+(0.25*$G$5))&gt;+($G$5*0.25),(($G$5*0.25)-SUM($J$18:J1176)),($G$5*H1177)))))),2)</f>
        <v>0</v>
      </c>
      <c r="L1177" s="5">
        <f t="shared" si="147"/>
        <v>0</v>
      </c>
      <c r="M1177" s="5">
        <f t="shared" si="148"/>
        <v>0</v>
      </c>
      <c r="N1177" s="17"/>
      <c r="O1177" s="17"/>
      <c r="P1177" s="17"/>
      <c r="Q1177" s="5">
        <f t="shared" si="149"/>
        <v>0</v>
      </c>
      <c r="S1177" s="5">
        <f t="shared" si="150"/>
        <v>0</v>
      </c>
      <c r="T1177" s="5">
        <f t="shared" si="151"/>
        <v>0</v>
      </c>
      <c r="W1177" s="18"/>
    </row>
    <row r="1178" spans="1:23" x14ac:dyDescent="0.25">
      <c r="A1178" s="6">
        <f>+'IRS Interest Rates'!A2449</f>
        <v>46278</v>
      </c>
      <c r="C1178" s="9" t="str">
        <f>IF($D$3&gt;$A1178,"",IF($D$4&lt;$A1178,"",+'IRS Interest Rates'!$B2449))</f>
        <v/>
      </c>
      <c r="D1178" s="11">
        <f t="shared" si="146"/>
        <v>0</v>
      </c>
      <c r="E1178" s="11"/>
      <c r="F1178" s="5">
        <f t="shared" si="152"/>
        <v>0</v>
      </c>
      <c r="G1178" s="10"/>
      <c r="H1178" s="10" t="str">
        <f t="shared" si="145"/>
        <v/>
      </c>
      <c r="I1178" s="5">
        <f>TRUNC(IF(G1178="",0,(IF(SUM(I$18:$I1177)&gt;=(0.25*$G$5),0,(IF((SUM($I$18:$I1177)+(0.25*$G$5))&gt;$G$5,(($G$5*0.25)-SUM(I$18:$I1177)),($G$5*G1178)))))),2)</f>
        <v>0</v>
      </c>
      <c r="J1178" s="5">
        <f>TRUNC(IF(H1178="",0,(IF(SUM($J$18:J1177)&gt;=(0.25*$G$5),0,(IF((SUM($J$18:$J1177)+(0.25*$G$5))&gt;+($G$5*0.25),(($G$5*0.25)-SUM($J$18:J1177)),($G$5*H1178)))))),2)</f>
        <v>0</v>
      </c>
      <c r="L1178" s="5">
        <f t="shared" si="147"/>
        <v>0</v>
      </c>
      <c r="M1178" s="5">
        <f t="shared" si="148"/>
        <v>0</v>
      </c>
      <c r="N1178" s="17"/>
      <c r="O1178" s="17"/>
      <c r="P1178" s="17"/>
      <c r="Q1178" s="5">
        <f t="shared" si="149"/>
        <v>0</v>
      </c>
      <c r="S1178" s="5">
        <f t="shared" si="150"/>
        <v>0</v>
      </c>
      <c r="T1178" s="5">
        <f t="shared" si="151"/>
        <v>0</v>
      </c>
      <c r="W1178" s="18"/>
    </row>
    <row r="1179" spans="1:23" x14ac:dyDescent="0.25">
      <c r="A1179" s="6">
        <f>+'IRS Interest Rates'!A2450</f>
        <v>46279</v>
      </c>
      <c r="C1179" s="9" t="str">
        <f>IF($D$3&gt;$A1179,"",IF($D$4&lt;$A1179,"",+'IRS Interest Rates'!$B2450))</f>
        <v/>
      </c>
      <c r="D1179" s="11">
        <f t="shared" si="146"/>
        <v>0</v>
      </c>
      <c r="E1179" s="11"/>
      <c r="F1179" s="5">
        <f t="shared" si="152"/>
        <v>0</v>
      </c>
      <c r="G1179" s="10"/>
      <c r="H1179" s="10" t="str">
        <f t="shared" si="145"/>
        <v/>
      </c>
      <c r="I1179" s="5">
        <f>TRUNC(IF(G1179="",0,(IF(SUM(I$18:$I1178)&gt;=(0.25*$G$5),0,(IF((SUM($I$18:$I1178)+(0.25*$G$5))&gt;$G$5,(($G$5*0.25)-SUM(I$18:$I1178)),($G$5*G1179)))))),2)</f>
        <v>0</v>
      </c>
      <c r="J1179" s="5">
        <f>TRUNC(IF(H1179="",0,(IF(SUM($J$18:J1178)&gt;=(0.25*$G$5),0,(IF((SUM($J$18:$J1178)+(0.25*$G$5))&gt;+($G$5*0.25),(($G$5*0.25)-SUM($J$18:J1178)),($G$5*H1179)))))),2)</f>
        <v>0</v>
      </c>
      <c r="L1179" s="5">
        <f t="shared" si="147"/>
        <v>0</v>
      </c>
      <c r="M1179" s="5">
        <f t="shared" si="148"/>
        <v>0</v>
      </c>
      <c r="N1179" s="17"/>
      <c r="O1179" s="17"/>
      <c r="P1179" s="17"/>
      <c r="Q1179" s="5">
        <f t="shared" si="149"/>
        <v>0</v>
      </c>
      <c r="S1179" s="5">
        <f t="shared" si="150"/>
        <v>0</v>
      </c>
      <c r="T1179" s="5">
        <f t="shared" si="151"/>
        <v>0</v>
      </c>
      <c r="W1179" s="18"/>
    </row>
    <row r="1180" spans="1:23" x14ac:dyDescent="0.25">
      <c r="A1180" s="6">
        <f>+'IRS Interest Rates'!A2451</f>
        <v>46280</v>
      </c>
      <c r="C1180" s="9" t="str">
        <f>IF($D$3&gt;$A1180,"",IF($D$4&lt;$A1180,"",+'IRS Interest Rates'!$B2451))</f>
        <v/>
      </c>
      <c r="D1180" s="11">
        <f t="shared" si="146"/>
        <v>0</v>
      </c>
      <c r="E1180" s="11"/>
      <c r="F1180" s="5">
        <f t="shared" si="152"/>
        <v>0</v>
      </c>
      <c r="G1180" s="10"/>
      <c r="H1180" s="10" t="str">
        <f t="shared" si="145"/>
        <v/>
      </c>
      <c r="I1180" s="5">
        <f>TRUNC(IF(G1180="",0,(IF(SUM(I$18:$I1179)&gt;=(0.25*$G$5),0,(IF((SUM($I$18:$I1179)+(0.25*$G$5))&gt;$G$5,(($G$5*0.25)-SUM(I$18:$I1179)),($G$5*G1180)))))),2)</f>
        <v>0</v>
      </c>
      <c r="J1180" s="5">
        <f>TRUNC(IF(H1180="",0,(IF(SUM($J$18:J1179)&gt;=(0.25*$G$5),0,(IF((SUM($J$18:$J1179)+(0.25*$G$5))&gt;+($G$5*0.25),(($G$5*0.25)-SUM($J$18:J1179)),($G$5*H1180)))))),2)</f>
        <v>0</v>
      </c>
      <c r="L1180" s="5">
        <f t="shared" si="147"/>
        <v>0</v>
      </c>
      <c r="M1180" s="5">
        <f t="shared" si="148"/>
        <v>0</v>
      </c>
      <c r="N1180" s="17"/>
      <c r="O1180" s="17"/>
      <c r="P1180" s="17"/>
      <c r="Q1180" s="5">
        <f t="shared" si="149"/>
        <v>0</v>
      </c>
      <c r="S1180" s="5">
        <f t="shared" si="150"/>
        <v>0</v>
      </c>
      <c r="T1180" s="5">
        <f t="shared" si="151"/>
        <v>0</v>
      </c>
      <c r="W1180" s="18"/>
    </row>
    <row r="1181" spans="1:23" x14ac:dyDescent="0.25">
      <c r="A1181" s="6">
        <f>+'IRS Interest Rates'!A2452</f>
        <v>46281</v>
      </c>
      <c r="C1181" s="9" t="str">
        <f>IF($D$3&gt;$A1181,"",IF($D$4&lt;$A1181,"",+'IRS Interest Rates'!$B2452))</f>
        <v/>
      </c>
      <c r="D1181" s="11">
        <f t="shared" si="146"/>
        <v>0</v>
      </c>
      <c r="E1181" s="11"/>
      <c r="F1181" s="5">
        <f t="shared" si="152"/>
        <v>0</v>
      </c>
      <c r="G1181" s="10"/>
      <c r="H1181" s="10" t="str">
        <f t="shared" si="145"/>
        <v/>
      </c>
      <c r="I1181" s="5">
        <f>TRUNC(IF(G1181="",0,(IF(SUM(I$18:$I1180)&gt;=(0.25*$G$5),0,(IF((SUM($I$18:$I1180)+(0.25*$G$5))&gt;$G$5,(($G$5*0.25)-SUM(I$18:$I1180)),($G$5*G1181)))))),2)</f>
        <v>0</v>
      </c>
      <c r="J1181" s="5">
        <f>TRUNC(IF(H1181="",0,(IF(SUM($J$18:J1180)&gt;=(0.25*$G$5),0,(IF((SUM($J$18:$J1180)+(0.25*$G$5))&gt;+($G$5*0.25),(($G$5*0.25)-SUM($J$18:J1180)),($G$5*H1181)))))),2)</f>
        <v>0</v>
      </c>
      <c r="L1181" s="5">
        <f t="shared" si="147"/>
        <v>0</v>
      </c>
      <c r="M1181" s="5">
        <f t="shared" si="148"/>
        <v>0</v>
      </c>
      <c r="N1181" s="17"/>
      <c r="O1181" s="17"/>
      <c r="P1181" s="17"/>
      <c r="Q1181" s="5">
        <f t="shared" si="149"/>
        <v>0</v>
      </c>
      <c r="S1181" s="5">
        <f t="shared" si="150"/>
        <v>0</v>
      </c>
      <c r="T1181" s="5">
        <f t="shared" si="151"/>
        <v>0</v>
      </c>
      <c r="W1181" s="18"/>
    </row>
    <row r="1182" spans="1:23" x14ac:dyDescent="0.25">
      <c r="A1182" s="6">
        <f>+'IRS Interest Rates'!A2453</f>
        <v>46282</v>
      </c>
      <c r="C1182" s="9" t="str">
        <f>IF($D$3&gt;$A1182,"",IF($D$4&lt;$A1182,"",+'IRS Interest Rates'!$B2453))</f>
        <v/>
      </c>
      <c r="D1182" s="11">
        <f t="shared" si="146"/>
        <v>0</v>
      </c>
      <c r="E1182" s="11"/>
      <c r="F1182" s="5">
        <f t="shared" si="152"/>
        <v>0</v>
      </c>
      <c r="G1182" s="10"/>
      <c r="H1182" s="10" t="str">
        <f t="shared" si="145"/>
        <v/>
      </c>
      <c r="I1182" s="5">
        <f>TRUNC(IF(G1182="",0,(IF(SUM(I$18:$I1181)&gt;=(0.25*$G$5),0,(IF((SUM($I$18:$I1181)+(0.25*$G$5))&gt;$G$5,(($G$5*0.25)-SUM(I$18:$I1181)),($G$5*G1182)))))),2)</f>
        <v>0</v>
      </c>
      <c r="J1182" s="5">
        <f>TRUNC(IF(H1182="",0,(IF(SUM($J$18:J1181)&gt;=(0.25*$G$5),0,(IF((SUM($J$18:$J1181)+(0.25*$G$5))&gt;+($G$5*0.25),(($G$5*0.25)-SUM($J$18:J1181)),($G$5*H1182)))))),2)</f>
        <v>0</v>
      </c>
      <c r="L1182" s="5">
        <f t="shared" si="147"/>
        <v>0</v>
      </c>
      <c r="M1182" s="5">
        <f t="shared" si="148"/>
        <v>0</v>
      </c>
      <c r="N1182" s="17"/>
      <c r="O1182" s="17"/>
      <c r="P1182" s="17"/>
      <c r="Q1182" s="5">
        <f t="shared" si="149"/>
        <v>0</v>
      </c>
      <c r="S1182" s="5">
        <f t="shared" si="150"/>
        <v>0</v>
      </c>
      <c r="T1182" s="5">
        <f t="shared" si="151"/>
        <v>0</v>
      </c>
      <c r="W1182" s="18"/>
    </row>
    <row r="1183" spans="1:23" x14ac:dyDescent="0.25">
      <c r="A1183" s="6">
        <f>+'IRS Interest Rates'!A2454</f>
        <v>46283</v>
      </c>
      <c r="C1183" s="9" t="str">
        <f>IF($D$3&gt;$A1183,"",IF($D$4&lt;$A1183,"",+'IRS Interest Rates'!$B2454))</f>
        <v/>
      </c>
      <c r="D1183" s="11">
        <f t="shared" si="146"/>
        <v>0</v>
      </c>
      <c r="E1183" s="11"/>
      <c r="F1183" s="5">
        <f t="shared" si="152"/>
        <v>0</v>
      </c>
      <c r="G1183" s="10"/>
      <c r="H1183" s="10" t="str">
        <f t="shared" si="145"/>
        <v/>
      </c>
      <c r="I1183" s="5">
        <f>TRUNC(IF(G1183="",0,(IF(SUM(I$18:$I1182)&gt;=(0.25*$G$5),0,(IF((SUM($I$18:$I1182)+(0.25*$G$5))&gt;$G$5,(($G$5*0.25)-SUM(I$18:$I1182)),($G$5*G1183)))))),2)</f>
        <v>0</v>
      </c>
      <c r="J1183" s="5">
        <f>TRUNC(IF(H1183="",0,(IF(SUM($J$18:J1182)&gt;=(0.25*$G$5),0,(IF((SUM($J$18:$J1182)+(0.25*$G$5))&gt;+($G$5*0.25),(($G$5*0.25)-SUM($J$18:J1182)),($G$5*H1183)))))),2)</f>
        <v>0</v>
      </c>
      <c r="L1183" s="5">
        <f t="shared" si="147"/>
        <v>0</v>
      </c>
      <c r="M1183" s="5">
        <f t="shared" si="148"/>
        <v>0</v>
      </c>
      <c r="N1183" s="17"/>
      <c r="O1183" s="17"/>
      <c r="P1183" s="17"/>
      <c r="Q1183" s="5">
        <f t="shared" si="149"/>
        <v>0</v>
      </c>
      <c r="S1183" s="5">
        <f t="shared" si="150"/>
        <v>0</v>
      </c>
      <c r="T1183" s="5">
        <f t="shared" si="151"/>
        <v>0</v>
      </c>
      <c r="W1183" s="18"/>
    </row>
    <row r="1184" spans="1:23" x14ac:dyDescent="0.25">
      <c r="A1184" s="6">
        <f>+'IRS Interest Rates'!A2455</f>
        <v>46284</v>
      </c>
      <c r="C1184" s="9" t="str">
        <f>IF($D$3&gt;$A1184,"",IF($D$4&lt;$A1184,"",+'IRS Interest Rates'!$B2455))</f>
        <v/>
      </c>
      <c r="D1184" s="11">
        <f t="shared" si="146"/>
        <v>0</v>
      </c>
      <c r="E1184" s="11"/>
      <c r="F1184" s="5">
        <f t="shared" si="152"/>
        <v>0</v>
      </c>
      <c r="G1184" s="10"/>
      <c r="H1184" s="10" t="str">
        <f t="shared" si="145"/>
        <v/>
      </c>
      <c r="I1184" s="5">
        <f>TRUNC(IF(G1184="",0,(IF(SUM(I$18:$I1183)&gt;=(0.25*$G$5),0,(IF((SUM($I$18:$I1183)+(0.25*$G$5))&gt;$G$5,(($G$5*0.25)-SUM(I$18:$I1183)),($G$5*G1184)))))),2)</f>
        <v>0</v>
      </c>
      <c r="J1184" s="5">
        <f>TRUNC(IF(H1184="",0,(IF(SUM($J$18:J1183)&gt;=(0.25*$G$5),0,(IF((SUM($J$18:$J1183)+(0.25*$G$5))&gt;+($G$5*0.25),(($G$5*0.25)-SUM($J$18:J1183)),($G$5*H1184)))))),2)</f>
        <v>0</v>
      </c>
      <c r="L1184" s="5">
        <f t="shared" si="147"/>
        <v>0</v>
      </c>
      <c r="M1184" s="5">
        <f t="shared" si="148"/>
        <v>0</v>
      </c>
      <c r="N1184" s="17"/>
      <c r="O1184" s="17"/>
      <c r="P1184" s="17"/>
      <c r="Q1184" s="5">
        <f t="shared" si="149"/>
        <v>0</v>
      </c>
      <c r="S1184" s="5">
        <f t="shared" si="150"/>
        <v>0</v>
      </c>
      <c r="T1184" s="5">
        <f t="shared" si="151"/>
        <v>0</v>
      </c>
      <c r="W1184" s="18"/>
    </row>
    <row r="1185" spans="1:23" x14ac:dyDescent="0.25">
      <c r="A1185" s="6">
        <f>+'IRS Interest Rates'!A2456</f>
        <v>46285</v>
      </c>
      <c r="C1185" s="9" t="str">
        <f>IF($D$3&gt;$A1185,"",IF($D$4&lt;$A1185,"",+'IRS Interest Rates'!$B2456))</f>
        <v/>
      </c>
      <c r="D1185" s="11">
        <f t="shared" si="146"/>
        <v>0</v>
      </c>
      <c r="E1185" s="11"/>
      <c r="F1185" s="5">
        <f t="shared" si="152"/>
        <v>0</v>
      </c>
      <c r="G1185" s="10"/>
      <c r="H1185" s="10" t="str">
        <f t="shared" si="145"/>
        <v/>
      </c>
      <c r="I1185" s="5">
        <f>TRUNC(IF(G1185="",0,(IF(SUM(I$18:$I1184)&gt;=(0.25*$G$5),0,(IF((SUM($I$18:$I1184)+(0.25*$G$5))&gt;$G$5,(($G$5*0.25)-SUM(I$18:$I1184)),($G$5*G1185)))))),2)</f>
        <v>0</v>
      </c>
      <c r="J1185" s="5">
        <f>TRUNC(IF(H1185="",0,(IF(SUM($J$18:J1184)&gt;=(0.25*$G$5),0,(IF((SUM($J$18:$J1184)+(0.25*$G$5))&gt;+($G$5*0.25),(($G$5*0.25)-SUM($J$18:J1184)),($G$5*H1185)))))),2)</f>
        <v>0</v>
      </c>
      <c r="L1185" s="5">
        <f t="shared" si="147"/>
        <v>0</v>
      </c>
      <c r="M1185" s="5">
        <f t="shared" si="148"/>
        <v>0</v>
      </c>
      <c r="N1185" s="17"/>
      <c r="O1185" s="17"/>
      <c r="P1185" s="17"/>
      <c r="Q1185" s="5">
        <f t="shared" si="149"/>
        <v>0</v>
      </c>
      <c r="S1185" s="5">
        <f t="shared" si="150"/>
        <v>0</v>
      </c>
      <c r="T1185" s="5">
        <f t="shared" si="151"/>
        <v>0</v>
      </c>
      <c r="W1185" s="18"/>
    </row>
    <row r="1186" spans="1:23" x14ac:dyDescent="0.25">
      <c r="A1186" s="6">
        <f>+'IRS Interest Rates'!A2457</f>
        <v>46286</v>
      </c>
      <c r="C1186" s="9" t="str">
        <f>IF($D$3&gt;$A1186,"",IF($D$4&lt;$A1186,"",+'IRS Interest Rates'!$B2457))</f>
        <v/>
      </c>
      <c r="D1186" s="11">
        <f t="shared" si="146"/>
        <v>0</v>
      </c>
      <c r="E1186" s="11"/>
      <c r="F1186" s="5">
        <f t="shared" si="152"/>
        <v>0</v>
      </c>
      <c r="G1186" s="10"/>
      <c r="H1186" s="10" t="str">
        <f t="shared" si="145"/>
        <v/>
      </c>
      <c r="I1186" s="5">
        <f>TRUNC(IF(G1186="",0,(IF(SUM(I$18:$I1185)&gt;=(0.25*$G$5),0,(IF((SUM($I$18:$I1185)+(0.25*$G$5))&gt;$G$5,(($G$5*0.25)-SUM(I$18:$I1185)),($G$5*G1186)))))),2)</f>
        <v>0</v>
      </c>
      <c r="J1186" s="5">
        <f>TRUNC(IF(H1186="",0,(IF(SUM($J$18:J1185)&gt;=(0.25*$G$5),0,(IF((SUM($J$18:$J1185)+(0.25*$G$5))&gt;+($G$5*0.25),(($G$5*0.25)-SUM($J$18:J1185)),($G$5*H1186)))))),2)</f>
        <v>0</v>
      </c>
      <c r="L1186" s="5">
        <f t="shared" si="147"/>
        <v>0</v>
      </c>
      <c r="M1186" s="5">
        <f t="shared" si="148"/>
        <v>0</v>
      </c>
      <c r="N1186" s="17"/>
      <c r="O1186" s="17"/>
      <c r="P1186" s="17"/>
      <c r="Q1186" s="5">
        <f t="shared" si="149"/>
        <v>0</v>
      </c>
      <c r="S1186" s="5">
        <f t="shared" si="150"/>
        <v>0</v>
      </c>
      <c r="T1186" s="5">
        <f t="shared" si="151"/>
        <v>0</v>
      </c>
      <c r="W1186" s="18"/>
    </row>
    <row r="1187" spans="1:23" x14ac:dyDescent="0.25">
      <c r="A1187" s="6">
        <f>+'IRS Interest Rates'!A2458</f>
        <v>46287</v>
      </c>
      <c r="C1187" s="9" t="str">
        <f>IF($D$3&gt;$A1187,"",IF($D$4&lt;$A1187,"",+'IRS Interest Rates'!$B2458))</f>
        <v/>
      </c>
      <c r="D1187" s="11">
        <f t="shared" si="146"/>
        <v>0</v>
      </c>
      <c r="E1187" s="11"/>
      <c r="F1187" s="5">
        <f t="shared" si="152"/>
        <v>0</v>
      </c>
      <c r="G1187" s="10"/>
      <c r="H1187" s="10" t="str">
        <f t="shared" si="145"/>
        <v/>
      </c>
      <c r="I1187" s="5">
        <f>TRUNC(IF(G1187="",0,(IF(SUM(I$18:$I1186)&gt;=(0.25*$G$5),0,(IF((SUM($I$18:$I1186)+(0.25*$G$5))&gt;$G$5,(($G$5*0.25)-SUM(I$18:$I1186)),($G$5*G1187)))))),2)</f>
        <v>0</v>
      </c>
      <c r="J1187" s="5">
        <f>TRUNC(IF(H1187="",0,(IF(SUM($J$18:J1186)&gt;=(0.25*$G$5),0,(IF((SUM($J$18:$J1186)+(0.25*$G$5))&gt;+($G$5*0.25),(($G$5*0.25)-SUM($J$18:J1186)),($G$5*H1187)))))),2)</f>
        <v>0</v>
      </c>
      <c r="L1187" s="5">
        <f t="shared" si="147"/>
        <v>0</v>
      </c>
      <c r="M1187" s="5">
        <f t="shared" si="148"/>
        <v>0</v>
      </c>
      <c r="N1187" s="17"/>
      <c r="O1187" s="17"/>
      <c r="P1187" s="17"/>
      <c r="Q1187" s="5">
        <f t="shared" si="149"/>
        <v>0</v>
      </c>
      <c r="S1187" s="5">
        <f t="shared" si="150"/>
        <v>0</v>
      </c>
      <c r="T1187" s="5">
        <f t="shared" si="151"/>
        <v>0</v>
      </c>
      <c r="W1187" s="18"/>
    </row>
    <row r="1188" spans="1:23" x14ac:dyDescent="0.25">
      <c r="A1188" s="6">
        <f>+'IRS Interest Rates'!A2459</f>
        <v>46288</v>
      </c>
      <c r="C1188" s="9" t="str">
        <f>IF($D$3&gt;$A1188,"",IF($D$4&lt;$A1188,"",+'IRS Interest Rates'!$B2459))</f>
        <v/>
      </c>
      <c r="D1188" s="11">
        <f t="shared" si="146"/>
        <v>0</v>
      </c>
      <c r="E1188" s="11"/>
      <c r="F1188" s="5">
        <f t="shared" si="152"/>
        <v>0</v>
      </c>
      <c r="G1188" s="10"/>
      <c r="H1188" s="10" t="str">
        <f t="shared" si="145"/>
        <v/>
      </c>
      <c r="I1188" s="5">
        <f>TRUNC(IF(G1188="",0,(IF(SUM(I$18:$I1187)&gt;=(0.25*$G$5),0,(IF((SUM($I$18:$I1187)+(0.25*$G$5))&gt;$G$5,(($G$5*0.25)-SUM(I$18:$I1187)),($G$5*G1188)))))),2)</f>
        <v>0</v>
      </c>
      <c r="J1188" s="5">
        <f>TRUNC(IF(H1188="",0,(IF(SUM($J$18:J1187)&gt;=(0.25*$G$5),0,(IF((SUM($J$18:$J1187)+(0.25*$G$5))&gt;+($G$5*0.25),(($G$5*0.25)-SUM($J$18:J1187)),($G$5*H1188)))))),2)</f>
        <v>0</v>
      </c>
      <c r="L1188" s="5">
        <f t="shared" si="147"/>
        <v>0</v>
      </c>
      <c r="M1188" s="5">
        <f t="shared" si="148"/>
        <v>0</v>
      </c>
      <c r="N1188" s="17"/>
      <c r="O1188" s="17"/>
      <c r="P1188" s="17"/>
      <c r="Q1188" s="5">
        <f t="shared" si="149"/>
        <v>0</v>
      </c>
      <c r="S1188" s="5">
        <f t="shared" si="150"/>
        <v>0</v>
      </c>
      <c r="T1188" s="5">
        <f t="shared" si="151"/>
        <v>0</v>
      </c>
      <c r="W1188" s="18"/>
    </row>
    <row r="1189" spans="1:23" x14ac:dyDescent="0.25">
      <c r="A1189" s="6">
        <f>+'IRS Interest Rates'!A2460</f>
        <v>46289</v>
      </c>
      <c r="C1189" s="9" t="str">
        <f>IF($D$3&gt;$A1189,"",IF($D$4&lt;$A1189,"",+'IRS Interest Rates'!$B2460))</f>
        <v/>
      </c>
      <c r="D1189" s="11">
        <f t="shared" si="146"/>
        <v>0</v>
      </c>
      <c r="E1189" s="11"/>
      <c r="F1189" s="5">
        <f t="shared" si="152"/>
        <v>0</v>
      </c>
      <c r="G1189" s="10"/>
      <c r="H1189" s="10" t="str">
        <f t="shared" si="145"/>
        <v/>
      </c>
      <c r="I1189" s="5">
        <f>TRUNC(IF(G1189="",0,(IF(SUM(I$18:$I1188)&gt;=(0.25*$G$5),0,(IF((SUM($I$18:$I1188)+(0.25*$G$5))&gt;$G$5,(($G$5*0.25)-SUM(I$18:$I1188)),($G$5*G1189)))))),2)</f>
        <v>0</v>
      </c>
      <c r="J1189" s="5">
        <f>TRUNC(IF(H1189="",0,(IF(SUM($J$18:J1188)&gt;=(0.25*$G$5),0,(IF((SUM($J$18:$J1188)+(0.25*$G$5))&gt;+($G$5*0.25),(($G$5*0.25)-SUM($J$18:J1188)),($G$5*H1189)))))),2)</f>
        <v>0</v>
      </c>
      <c r="L1189" s="5">
        <f t="shared" si="147"/>
        <v>0</v>
      </c>
      <c r="M1189" s="5">
        <f t="shared" si="148"/>
        <v>0</v>
      </c>
      <c r="N1189" s="17"/>
      <c r="O1189" s="17"/>
      <c r="P1189" s="17"/>
      <c r="Q1189" s="5">
        <f t="shared" si="149"/>
        <v>0</v>
      </c>
      <c r="S1189" s="5">
        <f t="shared" si="150"/>
        <v>0</v>
      </c>
      <c r="T1189" s="5">
        <f t="shared" si="151"/>
        <v>0</v>
      </c>
      <c r="W1189" s="18"/>
    </row>
    <row r="1190" spans="1:23" x14ac:dyDescent="0.25">
      <c r="A1190" s="6">
        <f>+'IRS Interest Rates'!A2461</f>
        <v>46290</v>
      </c>
      <c r="C1190" s="9" t="str">
        <f>IF($D$3&gt;$A1190,"",IF($D$4&lt;$A1190,"",+'IRS Interest Rates'!$B2461))</f>
        <v/>
      </c>
      <c r="D1190" s="11">
        <f t="shared" si="146"/>
        <v>0</v>
      </c>
      <c r="E1190" s="11"/>
      <c r="F1190" s="5">
        <f t="shared" si="152"/>
        <v>0</v>
      </c>
      <c r="G1190" s="10"/>
      <c r="H1190" s="10" t="str">
        <f t="shared" si="145"/>
        <v/>
      </c>
      <c r="I1190" s="5">
        <f>TRUNC(IF(G1190="",0,(IF(SUM(I$18:$I1189)&gt;=(0.25*$G$5),0,(IF((SUM($I$18:$I1189)+(0.25*$G$5))&gt;$G$5,(($G$5*0.25)-SUM(I$18:$I1189)),($G$5*G1190)))))),2)</f>
        <v>0</v>
      </c>
      <c r="J1190" s="5">
        <f>TRUNC(IF(H1190="",0,(IF(SUM($J$18:J1189)&gt;=(0.25*$G$5),0,(IF((SUM($J$18:$J1189)+(0.25*$G$5))&gt;+($G$5*0.25),(($G$5*0.25)-SUM($J$18:J1189)),($G$5*H1190)))))),2)</f>
        <v>0</v>
      </c>
      <c r="L1190" s="5">
        <f t="shared" si="147"/>
        <v>0</v>
      </c>
      <c r="M1190" s="5">
        <f t="shared" si="148"/>
        <v>0</v>
      </c>
      <c r="N1190" s="17"/>
      <c r="O1190" s="17"/>
      <c r="P1190" s="17"/>
      <c r="Q1190" s="5">
        <f t="shared" si="149"/>
        <v>0</v>
      </c>
      <c r="S1190" s="5">
        <f t="shared" si="150"/>
        <v>0</v>
      </c>
      <c r="T1190" s="5">
        <f t="shared" si="151"/>
        <v>0</v>
      </c>
      <c r="W1190" s="18"/>
    </row>
    <row r="1191" spans="1:23" x14ac:dyDescent="0.25">
      <c r="A1191" s="6">
        <f>+'IRS Interest Rates'!A2462</f>
        <v>46291</v>
      </c>
      <c r="C1191" s="9" t="str">
        <f>IF($D$3&gt;$A1191,"",IF($D$4&lt;$A1191,"",+'IRS Interest Rates'!$B2462))</f>
        <v/>
      </c>
      <c r="D1191" s="11">
        <f t="shared" si="146"/>
        <v>0</v>
      </c>
      <c r="E1191" s="11"/>
      <c r="F1191" s="5">
        <f t="shared" si="152"/>
        <v>0</v>
      </c>
      <c r="G1191" s="10"/>
      <c r="H1191" s="10" t="str">
        <f t="shared" si="145"/>
        <v/>
      </c>
      <c r="I1191" s="5">
        <f>TRUNC(IF(G1191="",0,(IF(SUM(I$18:$I1190)&gt;=(0.25*$G$5),0,(IF((SUM($I$18:$I1190)+(0.25*$G$5))&gt;$G$5,(($G$5*0.25)-SUM(I$18:$I1190)),($G$5*G1191)))))),2)</f>
        <v>0</v>
      </c>
      <c r="J1191" s="5">
        <f>TRUNC(IF(H1191="",0,(IF(SUM($J$18:J1190)&gt;=(0.25*$G$5),0,(IF((SUM($J$18:$J1190)+(0.25*$G$5))&gt;+($G$5*0.25),(($G$5*0.25)-SUM($J$18:J1190)),($G$5*H1191)))))),2)</f>
        <v>0</v>
      </c>
      <c r="L1191" s="5">
        <f t="shared" si="147"/>
        <v>0</v>
      </c>
      <c r="M1191" s="5">
        <f t="shared" si="148"/>
        <v>0</v>
      </c>
      <c r="N1191" s="17"/>
      <c r="O1191" s="17"/>
      <c r="P1191" s="17"/>
      <c r="Q1191" s="5">
        <f t="shared" si="149"/>
        <v>0</v>
      </c>
      <c r="S1191" s="5">
        <f t="shared" si="150"/>
        <v>0</v>
      </c>
      <c r="T1191" s="5">
        <f t="shared" si="151"/>
        <v>0</v>
      </c>
      <c r="W1191" s="18"/>
    </row>
    <row r="1192" spans="1:23" x14ac:dyDescent="0.25">
      <c r="A1192" s="6">
        <f>+'IRS Interest Rates'!A2463</f>
        <v>46292</v>
      </c>
      <c r="C1192" s="9" t="str">
        <f>IF($D$3&gt;$A1192,"",IF($D$4&lt;$A1192,"",+'IRS Interest Rates'!$B2463))</f>
        <v/>
      </c>
      <c r="D1192" s="11">
        <f t="shared" si="146"/>
        <v>0</v>
      </c>
      <c r="E1192" s="11"/>
      <c r="F1192" s="5">
        <f t="shared" si="152"/>
        <v>0</v>
      </c>
      <c r="G1192" s="10"/>
      <c r="H1192" s="10" t="str">
        <f t="shared" si="145"/>
        <v/>
      </c>
      <c r="I1192" s="5">
        <f>TRUNC(IF(G1192="",0,(IF(SUM(I$18:$I1191)&gt;=(0.25*$G$5),0,(IF((SUM($I$18:$I1191)+(0.25*$G$5))&gt;$G$5,(($G$5*0.25)-SUM(I$18:$I1191)),($G$5*G1192)))))),2)</f>
        <v>0</v>
      </c>
      <c r="J1192" s="5">
        <f>TRUNC(IF(H1192="",0,(IF(SUM($J$18:J1191)&gt;=(0.25*$G$5),0,(IF((SUM($J$18:$J1191)+(0.25*$G$5))&gt;+($G$5*0.25),(($G$5*0.25)-SUM($J$18:J1191)),($G$5*H1192)))))),2)</f>
        <v>0</v>
      </c>
      <c r="L1192" s="5">
        <f t="shared" si="147"/>
        <v>0</v>
      </c>
      <c r="M1192" s="5">
        <f t="shared" si="148"/>
        <v>0</v>
      </c>
      <c r="N1192" s="17"/>
      <c r="O1192" s="17"/>
      <c r="P1192" s="17"/>
      <c r="Q1192" s="5">
        <f t="shared" si="149"/>
        <v>0</v>
      </c>
      <c r="S1192" s="5">
        <f t="shared" si="150"/>
        <v>0</v>
      </c>
      <c r="T1192" s="5">
        <f t="shared" si="151"/>
        <v>0</v>
      </c>
      <c r="W1192" s="18"/>
    </row>
    <row r="1193" spans="1:23" x14ac:dyDescent="0.25">
      <c r="A1193" s="6">
        <f>+'IRS Interest Rates'!A2464</f>
        <v>46293</v>
      </c>
      <c r="C1193" s="9" t="str">
        <f>IF($D$3&gt;$A1193,"",IF($D$4&lt;$A1193,"",+'IRS Interest Rates'!$B2464))</f>
        <v/>
      </c>
      <c r="D1193" s="11">
        <f t="shared" si="146"/>
        <v>0</v>
      </c>
      <c r="E1193" s="11"/>
      <c r="F1193" s="5">
        <f t="shared" si="152"/>
        <v>0</v>
      </c>
      <c r="G1193" s="10"/>
      <c r="H1193" s="10" t="str">
        <f t="shared" si="145"/>
        <v/>
      </c>
      <c r="I1193" s="5">
        <f>TRUNC(IF(G1193="",0,(IF(SUM(I$18:$I1192)&gt;=(0.25*$G$5),0,(IF((SUM($I$18:$I1192)+(0.25*$G$5))&gt;$G$5,(($G$5*0.25)-SUM(I$18:$I1192)),($G$5*G1193)))))),2)</f>
        <v>0</v>
      </c>
      <c r="J1193" s="5">
        <f>TRUNC(IF(H1193="",0,(IF(SUM($J$18:J1192)&gt;=(0.25*$G$5),0,(IF((SUM($J$18:$J1192)+(0.25*$G$5))&gt;+($G$5*0.25),(($G$5*0.25)-SUM($J$18:J1192)),($G$5*H1193)))))),2)</f>
        <v>0</v>
      </c>
      <c r="L1193" s="5">
        <f t="shared" si="147"/>
        <v>0</v>
      </c>
      <c r="M1193" s="5">
        <f t="shared" si="148"/>
        <v>0</v>
      </c>
      <c r="N1193" s="17"/>
      <c r="O1193" s="17"/>
      <c r="P1193" s="17"/>
      <c r="Q1193" s="5">
        <f t="shared" si="149"/>
        <v>0</v>
      </c>
      <c r="S1193" s="5">
        <f t="shared" si="150"/>
        <v>0</v>
      </c>
      <c r="T1193" s="5">
        <f t="shared" si="151"/>
        <v>0</v>
      </c>
      <c r="W1193" s="18"/>
    </row>
    <row r="1194" spans="1:23" x14ac:dyDescent="0.25">
      <c r="A1194" s="6">
        <f>+'IRS Interest Rates'!A2465</f>
        <v>46294</v>
      </c>
      <c r="C1194" s="9" t="str">
        <f>IF($D$3&gt;$A1194,"",IF($D$4&lt;$A1194,"",+'IRS Interest Rates'!$B2465))</f>
        <v/>
      </c>
      <c r="D1194" s="11">
        <f t="shared" si="146"/>
        <v>0</v>
      </c>
      <c r="E1194" s="11"/>
      <c r="F1194" s="5">
        <f t="shared" si="152"/>
        <v>0</v>
      </c>
      <c r="G1194" s="10"/>
      <c r="H1194" s="10" t="str">
        <f t="shared" ref="H1194:H1257" si="153">IF(G1194="","",+H$16)</f>
        <v/>
      </c>
      <c r="I1194" s="5">
        <f>TRUNC(IF(G1194="",0,(IF(SUM(I$18:$I1193)&gt;=(0.25*$G$5),0,(IF((SUM($I$18:$I1193)+(0.25*$G$5))&gt;$G$5,(($G$5*0.25)-SUM(I$18:$I1193)),($G$5*G1194)))))),2)</f>
        <v>0</v>
      </c>
      <c r="J1194" s="5">
        <f>TRUNC(IF(H1194="",0,(IF(SUM($J$18:J1193)&gt;=(0.25*$G$5),0,(IF((SUM($J$18:$J1193)+(0.25*$G$5))&gt;+($G$5*0.25),(($G$5*0.25)-SUM($J$18:J1193)),($G$5*H1194)))))),2)</f>
        <v>0</v>
      </c>
      <c r="L1194" s="5">
        <f t="shared" si="147"/>
        <v>0</v>
      </c>
      <c r="M1194" s="5">
        <f t="shared" si="148"/>
        <v>0</v>
      </c>
      <c r="N1194" s="17"/>
      <c r="O1194" s="17"/>
      <c r="P1194" s="17"/>
      <c r="Q1194" s="5">
        <f t="shared" si="149"/>
        <v>0</v>
      </c>
      <c r="S1194" s="5">
        <f t="shared" si="150"/>
        <v>0</v>
      </c>
      <c r="T1194" s="5">
        <f t="shared" si="151"/>
        <v>0</v>
      </c>
      <c r="W1194" s="18"/>
    </row>
    <row r="1195" spans="1:23" x14ac:dyDescent="0.25">
      <c r="A1195" s="6">
        <f>+'IRS Interest Rates'!A2466</f>
        <v>46295</v>
      </c>
      <c r="C1195" s="9" t="str">
        <f>IF($D$3&gt;$A1195,"",IF($D$4&lt;$A1195,"",+'IRS Interest Rates'!$B2466))</f>
        <v/>
      </c>
      <c r="D1195" s="11">
        <f t="shared" si="146"/>
        <v>0</v>
      </c>
      <c r="E1195" s="11"/>
      <c r="F1195" s="5">
        <f t="shared" si="152"/>
        <v>0</v>
      </c>
      <c r="G1195" s="10">
        <f>IF($G$14="yes",IF($A1195&lt;$D$3,"",IF(SUM(F1166:F1195)&gt;0,G$16,"")),0)</f>
        <v>0</v>
      </c>
      <c r="H1195" s="10">
        <f t="shared" si="153"/>
        <v>0</v>
      </c>
      <c r="I1195" s="5">
        <f>TRUNC(IF(G1195="",0,(IF(SUM(I$18:$I1194)&gt;=(0.25*$G$5),0,(IF((SUM($I$18:$I1194)+(0.25*$G$5))&gt;$G$5,(($G$5*0.25)-SUM(I$18:$I1194)),($G$5*G1195)))))),2)</f>
        <v>0</v>
      </c>
      <c r="J1195" s="5">
        <f>TRUNC(IF(H1195="",0,(IF(SUM($J$18:J1194)&gt;=(0.25*$G$5),0,(IF((SUM($J$18:$J1194)+(0.25*$G$5))&gt;+($G$5*0.25),(($G$5*0.25)-SUM($J$18:J1194)),($G$5*H1195)))))),2)</f>
        <v>0</v>
      </c>
      <c r="L1195" s="5">
        <f t="shared" si="147"/>
        <v>0</v>
      </c>
      <c r="M1195" s="5">
        <f t="shared" si="148"/>
        <v>0</v>
      </c>
      <c r="N1195" s="17"/>
      <c r="O1195" s="17"/>
      <c r="P1195" s="17"/>
      <c r="Q1195" s="5">
        <f t="shared" si="149"/>
        <v>0</v>
      </c>
      <c r="S1195" s="5">
        <f t="shared" si="150"/>
        <v>0</v>
      </c>
      <c r="T1195" s="5">
        <f t="shared" si="151"/>
        <v>0</v>
      </c>
      <c r="W1195" s="18"/>
    </row>
    <row r="1196" spans="1:23" x14ac:dyDescent="0.25">
      <c r="A1196" s="6">
        <f>+'IRS Interest Rates'!A2467</f>
        <v>46296</v>
      </c>
      <c r="C1196" s="9" t="str">
        <f>IF($D$3&gt;$A1196,"",IF($D$4&lt;$A1196,"",+'IRS Interest Rates'!$B2467))</f>
        <v/>
      </c>
      <c r="D1196" s="11">
        <f t="shared" si="146"/>
        <v>0</v>
      </c>
      <c r="E1196" s="11"/>
      <c r="F1196" s="5">
        <f t="shared" si="152"/>
        <v>0</v>
      </c>
      <c r="G1196" s="10"/>
      <c r="H1196" s="10" t="str">
        <f t="shared" si="153"/>
        <v/>
      </c>
      <c r="I1196" s="5">
        <f>TRUNC(IF(G1196="",0,(IF(SUM(I$18:$I1195)&gt;=(0.25*$G$5),0,(IF((SUM($I$18:$I1195)+(0.25*$G$5))&gt;$G$5,(($G$5*0.25)-SUM(I$18:$I1195)),($G$5*G1196)))))),2)</f>
        <v>0</v>
      </c>
      <c r="J1196" s="5">
        <f>TRUNC(IF(H1196="",0,(IF(SUM($J$18:J1195)&gt;=(0.25*$G$5),0,(IF((SUM($J$18:$J1195)+(0.25*$G$5))&gt;+($G$5*0.25),(($G$5*0.25)-SUM($J$18:J1195)),($G$5*H1196)))))),2)</f>
        <v>0</v>
      </c>
      <c r="L1196" s="5">
        <f t="shared" si="147"/>
        <v>0</v>
      </c>
      <c r="M1196" s="5">
        <f t="shared" si="148"/>
        <v>0</v>
      </c>
      <c r="N1196" s="17"/>
      <c r="O1196" s="17"/>
      <c r="P1196" s="17"/>
      <c r="Q1196" s="5">
        <f t="shared" si="149"/>
        <v>0</v>
      </c>
      <c r="S1196" s="5">
        <f t="shared" si="150"/>
        <v>0</v>
      </c>
      <c r="T1196" s="5">
        <f t="shared" si="151"/>
        <v>0</v>
      </c>
      <c r="W1196" s="18"/>
    </row>
    <row r="1197" spans="1:23" x14ac:dyDescent="0.25">
      <c r="A1197" s="6">
        <f>+'IRS Interest Rates'!A2468</f>
        <v>46297</v>
      </c>
      <c r="C1197" s="9" t="str">
        <f>IF($D$3&gt;$A1197,"",IF($D$4&lt;$A1197,"",+'IRS Interest Rates'!$B2468))</f>
        <v/>
      </c>
      <c r="D1197" s="11">
        <f t="shared" si="146"/>
        <v>0</v>
      </c>
      <c r="E1197" s="11"/>
      <c r="F1197" s="5">
        <f t="shared" si="152"/>
        <v>0</v>
      </c>
      <c r="G1197" s="10"/>
      <c r="H1197" s="10" t="str">
        <f t="shared" si="153"/>
        <v/>
      </c>
      <c r="I1197" s="5">
        <f>TRUNC(IF(G1197="",0,(IF(SUM(I$18:$I1196)&gt;=(0.25*$G$5),0,(IF((SUM($I$18:$I1196)+(0.25*$G$5))&gt;$G$5,(($G$5*0.25)-SUM(I$18:$I1196)),($G$5*G1197)))))),2)</f>
        <v>0</v>
      </c>
      <c r="J1197" s="5">
        <f>TRUNC(IF(H1197="",0,(IF(SUM($J$18:J1196)&gt;=(0.25*$G$5),0,(IF((SUM($J$18:$J1196)+(0.25*$G$5))&gt;+($G$5*0.25),(($G$5*0.25)-SUM($J$18:J1196)),($G$5*H1197)))))),2)</f>
        <v>0</v>
      </c>
      <c r="L1197" s="5">
        <f t="shared" si="147"/>
        <v>0</v>
      </c>
      <c r="M1197" s="5">
        <f t="shared" si="148"/>
        <v>0</v>
      </c>
      <c r="N1197" s="17"/>
      <c r="O1197" s="17"/>
      <c r="P1197" s="17"/>
      <c r="Q1197" s="5">
        <f t="shared" si="149"/>
        <v>0</v>
      </c>
      <c r="S1197" s="5">
        <f t="shared" si="150"/>
        <v>0</v>
      </c>
      <c r="T1197" s="5">
        <f t="shared" si="151"/>
        <v>0</v>
      </c>
      <c r="W1197" s="18"/>
    </row>
    <row r="1198" spans="1:23" x14ac:dyDescent="0.25">
      <c r="A1198" s="6">
        <f>+'IRS Interest Rates'!A2469</f>
        <v>46298</v>
      </c>
      <c r="C1198" s="9" t="str">
        <f>IF($D$3&gt;$A1198,"",IF($D$4&lt;$A1198,"",+'IRS Interest Rates'!$B2469))</f>
        <v/>
      </c>
      <c r="D1198" s="11">
        <f t="shared" si="146"/>
        <v>0</v>
      </c>
      <c r="E1198" s="11"/>
      <c r="F1198" s="5">
        <f t="shared" si="152"/>
        <v>0</v>
      </c>
      <c r="G1198" s="10"/>
      <c r="H1198" s="10" t="str">
        <f t="shared" si="153"/>
        <v/>
      </c>
      <c r="I1198" s="5">
        <f>TRUNC(IF(G1198="",0,(IF(SUM(I$18:$I1197)&gt;=(0.25*$G$5),0,(IF((SUM($I$18:$I1197)+(0.25*$G$5))&gt;$G$5,(($G$5*0.25)-SUM(I$18:$I1197)),($G$5*G1198)))))),2)</f>
        <v>0</v>
      </c>
      <c r="J1198" s="5">
        <f>TRUNC(IF(H1198="",0,(IF(SUM($J$18:J1197)&gt;=(0.25*$G$5),0,(IF((SUM($J$18:$J1197)+(0.25*$G$5))&gt;+($G$5*0.25),(($G$5*0.25)-SUM($J$18:J1197)),($G$5*H1198)))))),2)</f>
        <v>0</v>
      </c>
      <c r="L1198" s="5">
        <f t="shared" si="147"/>
        <v>0</v>
      </c>
      <c r="M1198" s="5">
        <f t="shared" si="148"/>
        <v>0</v>
      </c>
      <c r="N1198" s="17"/>
      <c r="O1198" s="17"/>
      <c r="P1198" s="17"/>
      <c r="Q1198" s="5">
        <f t="shared" si="149"/>
        <v>0</v>
      </c>
      <c r="S1198" s="5">
        <f t="shared" si="150"/>
        <v>0</v>
      </c>
      <c r="T1198" s="5">
        <f t="shared" si="151"/>
        <v>0</v>
      </c>
      <c r="W1198" s="18"/>
    </row>
    <row r="1199" spans="1:23" x14ac:dyDescent="0.25">
      <c r="A1199" s="6">
        <f>+'IRS Interest Rates'!A2470</f>
        <v>46299</v>
      </c>
      <c r="C1199" s="9" t="str">
        <f>IF($D$3&gt;$A1199,"",IF($D$4&lt;$A1199,"",+'IRS Interest Rates'!$B2470))</f>
        <v/>
      </c>
      <c r="D1199" s="11">
        <f t="shared" si="146"/>
        <v>0</v>
      </c>
      <c r="E1199" s="11"/>
      <c r="F1199" s="5">
        <f t="shared" si="152"/>
        <v>0</v>
      </c>
      <c r="G1199" s="10"/>
      <c r="H1199" s="10" t="str">
        <f t="shared" si="153"/>
        <v/>
      </c>
      <c r="I1199" s="5">
        <f>TRUNC(IF(G1199="",0,(IF(SUM(I$18:$I1198)&gt;=(0.25*$G$5),0,(IF((SUM($I$18:$I1198)+(0.25*$G$5))&gt;$G$5,(($G$5*0.25)-SUM(I$18:$I1198)),($G$5*G1199)))))),2)</f>
        <v>0</v>
      </c>
      <c r="J1199" s="5">
        <f>TRUNC(IF(H1199="",0,(IF(SUM($J$18:J1198)&gt;=(0.25*$G$5),0,(IF((SUM($J$18:$J1198)+(0.25*$G$5))&gt;+($G$5*0.25),(($G$5*0.25)-SUM($J$18:J1198)),($G$5*H1199)))))),2)</f>
        <v>0</v>
      </c>
      <c r="L1199" s="5">
        <f t="shared" si="147"/>
        <v>0</v>
      </c>
      <c r="M1199" s="5">
        <f t="shared" si="148"/>
        <v>0</v>
      </c>
      <c r="N1199" s="17"/>
      <c r="O1199" s="17"/>
      <c r="P1199" s="17"/>
      <c r="Q1199" s="5">
        <f t="shared" si="149"/>
        <v>0</v>
      </c>
      <c r="S1199" s="5">
        <f t="shared" si="150"/>
        <v>0</v>
      </c>
      <c r="T1199" s="5">
        <f t="shared" si="151"/>
        <v>0</v>
      </c>
      <c r="W1199" s="18"/>
    </row>
    <row r="1200" spans="1:23" x14ac:dyDescent="0.25">
      <c r="A1200" s="6">
        <f>+'IRS Interest Rates'!A2471</f>
        <v>46300</v>
      </c>
      <c r="C1200" s="9" t="str">
        <f>IF($D$3&gt;$A1200,"",IF($D$4&lt;$A1200,"",+'IRS Interest Rates'!$B2471))</f>
        <v/>
      </c>
      <c r="D1200" s="11">
        <f t="shared" si="146"/>
        <v>0</v>
      </c>
      <c r="E1200" s="11"/>
      <c r="F1200" s="5">
        <f t="shared" si="152"/>
        <v>0</v>
      </c>
      <c r="G1200" s="10"/>
      <c r="H1200" s="10" t="str">
        <f t="shared" si="153"/>
        <v/>
      </c>
      <c r="I1200" s="5">
        <f>TRUNC(IF(G1200="",0,(IF(SUM(I$18:$I1199)&gt;=(0.25*$G$5),0,(IF((SUM($I$18:$I1199)+(0.25*$G$5))&gt;$G$5,(($G$5*0.25)-SUM(I$18:$I1199)),($G$5*G1200)))))),2)</f>
        <v>0</v>
      </c>
      <c r="J1200" s="5">
        <f>TRUNC(IF(H1200="",0,(IF(SUM($J$18:J1199)&gt;=(0.25*$G$5),0,(IF((SUM($J$18:$J1199)+(0.25*$G$5))&gt;+($G$5*0.25),(($G$5*0.25)-SUM($J$18:J1199)),($G$5*H1200)))))),2)</f>
        <v>0</v>
      </c>
      <c r="L1200" s="5">
        <f t="shared" si="147"/>
        <v>0</v>
      </c>
      <c r="M1200" s="5">
        <f t="shared" si="148"/>
        <v>0</v>
      </c>
      <c r="N1200" s="17"/>
      <c r="O1200" s="17"/>
      <c r="P1200" s="17"/>
      <c r="Q1200" s="5">
        <f t="shared" si="149"/>
        <v>0</v>
      </c>
      <c r="S1200" s="5">
        <f t="shared" si="150"/>
        <v>0</v>
      </c>
      <c r="T1200" s="5">
        <f t="shared" si="151"/>
        <v>0</v>
      </c>
      <c r="W1200" s="18"/>
    </row>
    <row r="1201" spans="1:23" x14ac:dyDescent="0.25">
      <c r="A1201" s="6">
        <f>+'IRS Interest Rates'!A2472</f>
        <v>46301</v>
      </c>
      <c r="C1201" s="9" t="str">
        <f>IF($D$3&gt;$A1201,"",IF($D$4&lt;$A1201,"",+'IRS Interest Rates'!$B2472))</f>
        <v/>
      </c>
      <c r="D1201" s="11">
        <f t="shared" si="146"/>
        <v>0</v>
      </c>
      <c r="E1201" s="11"/>
      <c r="F1201" s="5">
        <f t="shared" si="152"/>
        <v>0</v>
      </c>
      <c r="G1201" s="10"/>
      <c r="H1201" s="10" t="str">
        <f t="shared" si="153"/>
        <v/>
      </c>
      <c r="I1201" s="5">
        <f>TRUNC(IF(G1201="",0,(IF(SUM(I$18:$I1200)&gt;=(0.25*$G$5),0,(IF((SUM($I$18:$I1200)+(0.25*$G$5))&gt;$G$5,(($G$5*0.25)-SUM(I$18:$I1200)),($G$5*G1201)))))),2)</f>
        <v>0</v>
      </c>
      <c r="J1201" s="5">
        <f>TRUNC(IF(H1201="",0,(IF(SUM($J$18:J1200)&gt;=(0.25*$G$5),0,(IF((SUM($J$18:$J1200)+(0.25*$G$5))&gt;+($G$5*0.25),(($G$5*0.25)-SUM($J$18:J1200)),($G$5*H1201)))))),2)</f>
        <v>0</v>
      </c>
      <c r="L1201" s="5">
        <f t="shared" si="147"/>
        <v>0</v>
      </c>
      <c r="M1201" s="5">
        <f t="shared" si="148"/>
        <v>0</v>
      </c>
      <c r="N1201" s="17"/>
      <c r="O1201" s="17"/>
      <c r="P1201" s="17"/>
      <c r="Q1201" s="5">
        <f t="shared" si="149"/>
        <v>0</v>
      </c>
      <c r="S1201" s="5">
        <f t="shared" si="150"/>
        <v>0</v>
      </c>
      <c r="T1201" s="5">
        <f t="shared" si="151"/>
        <v>0</v>
      </c>
      <c r="W1201" s="18"/>
    </row>
    <row r="1202" spans="1:23" x14ac:dyDescent="0.25">
      <c r="A1202" s="6">
        <f>+'IRS Interest Rates'!A2473</f>
        <v>46302</v>
      </c>
      <c r="C1202" s="9" t="str">
        <f>IF($D$3&gt;$A1202,"",IF($D$4&lt;$A1202,"",+'IRS Interest Rates'!$B2473))</f>
        <v/>
      </c>
      <c r="D1202" s="11">
        <f t="shared" si="146"/>
        <v>0</v>
      </c>
      <c r="E1202" s="11"/>
      <c r="F1202" s="5">
        <f t="shared" si="152"/>
        <v>0</v>
      </c>
      <c r="G1202" s="10"/>
      <c r="H1202" s="10" t="str">
        <f t="shared" si="153"/>
        <v/>
      </c>
      <c r="I1202" s="5">
        <f>TRUNC(IF(G1202="",0,(IF(SUM(I$18:$I1201)&gt;=(0.25*$G$5),0,(IF((SUM($I$18:$I1201)+(0.25*$G$5))&gt;$G$5,(($G$5*0.25)-SUM(I$18:$I1201)),($G$5*G1202)))))),2)</f>
        <v>0</v>
      </c>
      <c r="J1202" s="5">
        <f>TRUNC(IF(H1202="",0,(IF(SUM($J$18:J1201)&gt;=(0.25*$G$5),0,(IF((SUM($J$18:$J1201)+(0.25*$G$5))&gt;+($G$5*0.25),(($G$5*0.25)-SUM($J$18:J1201)),($G$5*H1202)))))),2)</f>
        <v>0</v>
      </c>
      <c r="L1202" s="5">
        <f t="shared" si="147"/>
        <v>0</v>
      </c>
      <c r="M1202" s="5">
        <f t="shared" si="148"/>
        <v>0</v>
      </c>
      <c r="N1202" s="17"/>
      <c r="O1202" s="17"/>
      <c r="P1202" s="17"/>
      <c r="Q1202" s="5">
        <f t="shared" si="149"/>
        <v>0</v>
      </c>
      <c r="S1202" s="5">
        <f t="shared" si="150"/>
        <v>0</v>
      </c>
      <c r="T1202" s="5">
        <f t="shared" si="151"/>
        <v>0</v>
      </c>
      <c r="W1202" s="18"/>
    </row>
    <row r="1203" spans="1:23" x14ac:dyDescent="0.25">
      <c r="A1203" s="6">
        <f>+'IRS Interest Rates'!A2474</f>
        <v>46303</v>
      </c>
      <c r="C1203" s="9" t="str">
        <f>IF($D$3&gt;$A1203,"",IF($D$4&lt;$A1203,"",+'IRS Interest Rates'!$B2474))</f>
        <v/>
      </c>
      <c r="D1203" s="11">
        <f t="shared" si="146"/>
        <v>0</v>
      </c>
      <c r="E1203" s="11"/>
      <c r="F1203" s="5">
        <f t="shared" si="152"/>
        <v>0</v>
      </c>
      <c r="G1203" s="10"/>
      <c r="H1203" s="10" t="str">
        <f t="shared" si="153"/>
        <v/>
      </c>
      <c r="I1203" s="5">
        <f>TRUNC(IF(G1203="",0,(IF(SUM(I$18:$I1202)&gt;=(0.25*$G$5),0,(IF((SUM($I$18:$I1202)+(0.25*$G$5))&gt;$G$5,(($G$5*0.25)-SUM(I$18:$I1202)),($G$5*G1203)))))),2)</f>
        <v>0</v>
      </c>
      <c r="J1203" s="5">
        <f>TRUNC(IF(H1203="",0,(IF(SUM($J$18:J1202)&gt;=(0.25*$G$5),0,(IF((SUM($J$18:$J1202)+(0.25*$G$5))&gt;+($G$5*0.25),(($G$5*0.25)-SUM($J$18:J1202)),($G$5*H1203)))))),2)</f>
        <v>0</v>
      </c>
      <c r="L1203" s="5">
        <f t="shared" si="147"/>
        <v>0</v>
      </c>
      <c r="M1203" s="5">
        <f t="shared" si="148"/>
        <v>0</v>
      </c>
      <c r="N1203" s="17"/>
      <c r="O1203" s="17"/>
      <c r="P1203" s="17"/>
      <c r="Q1203" s="5">
        <f t="shared" si="149"/>
        <v>0</v>
      </c>
      <c r="S1203" s="5">
        <f t="shared" si="150"/>
        <v>0</v>
      </c>
      <c r="T1203" s="5">
        <f t="shared" si="151"/>
        <v>0</v>
      </c>
      <c r="W1203" s="18"/>
    </row>
    <row r="1204" spans="1:23" x14ac:dyDescent="0.25">
      <c r="A1204" s="6">
        <f>+'IRS Interest Rates'!A2475</f>
        <v>46304</v>
      </c>
      <c r="C1204" s="9" t="str">
        <f>IF($D$3&gt;$A1204,"",IF($D$4&lt;$A1204,"",+'IRS Interest Rates'!$B2475))</f>
        <v/>
      </c>
      <c r="D1204" s="11">
        <f t="shared" si="146"/>
        <v>0</v>
      </c>
      <c r="E1204" s="11"/>
      <c r="F1204" s="5">
        <f t="shared" si="152"/>
        <v>0</v>
      </c>
      <c r="G1204" s="10"/>
      <c r="H1204" s="10" t="str">
        <f t="shared" si="153"/>
        <v/>
      </c>
      <c r="I1204" s="5">
        <f>TRUNC(IF(G1204="",0,(IF(SUM(I$18:$I1203)&gt;=(0.25*$G$5),0,(IF((SUM($I$18:$I1203)+(0.25*$G$5))&gt;$G$5,(($G$5*0.25)-SUM(I$18:$I1203)),($G$5*G1204)))))),2)</f>
        <v>0</v>
      </c>
      <c r="J1204" s="5">
        <f>TRUNC(IF(H1204="",0,(IF(SUM($J$18:J1203)&gt;=(0.25*$G$5),0,(IF((SUM($J$18:$J1203)+(0.25*$G$5))&gt;+($G$5*0.25),(($G$5*0.25)-SUM($J$18:J1203)),($G$5*H1204)))))),2)</f>
        <v>0</v>
      </c>
      <c r="L1204" s="5">
        <f t="shared" si="147"/>
        <v>0</v>
      </c>
      <c r="M1204" s="5">
        <f t="shared" si="148"/>
        <v>0</v>
      </c>
      <c r="N1204" s="17"/>
      <c r="O1204" s="17"/>
      <c r="P1204" s="17"/>
      <c r="Q1204" s="5">
        <f t="shared" si="149"/>
        <v>0</v>
      </c>
      <c r="S1204" s="5">
        <f t="shared" si="150"/>
        <v>0</v>
      </c>
      <c r="T1204" s="5">
        <f t="shared" si="151"/>
        <v>0</v>
      </c>
      <c r="W1204" s="18"/>
    </row>
    <row r="1205" spans="1:23" x14ac:dyDescent="0.25">
      <c r="A1205" s="6">
        <f>+'IRS Interest Rates'!A2476</f>
        <v>46305</v>
      </c>
      <c r="C1205" s="9" t="str">
        <f>IF($D$3&gt;$A1205,"",IF($D$4&lt;$A1205,"",+'IRS Interest Rates'!$B2476))</f>
        <v/>
      </c>
      <c r="D1205" s="11">
        <f t="shared" si="146"/>
        <v>0</v>
      </c>
      <c r="E1205" s="11"/>
      <c r="F1205" s="5">
        <f t="shared" si="152"/>
        <v>0</v>
      </c>
      <c r="G1205" s="10"/>
      <c r="H1205" s="10" t="str">
        <f t="shared" si="153"/>
        <v/>
      </c>
      <c r="I1205" s="5">
        <f>TRUNC(IF(G1205="",0,(IF(SUM(I$18:$I1204)&gt;=(0.25*$G$5),0,(IF((SUM($I$18:$I1204)+(0.25*$G$5))&gt;$G$5,(($G$5*0.25)-SUM(I$18:$I1204)),($G$5*G1205)))))),2)</f>
        <v>0</v>
      </c>
      <c r="J1205" s="5">
        <f>TRUNC(IF(H1205="",0,(IF(SUM($J$18:J1204)&gt;=(0.25*$G$5),0,(IF((SUM($J$18:$J1204)+(0.25*$G$5))&gt;+($G$5*0.25),(($G$5*0.25)-SUM($J$18:J1204)),($G$5*H1205)))))),2)</f>
        <v>0</v>
      </c>
      <c r="L1205" s="5">
        <f t="shared" si="147"/>
        <v>0</v>
      </c>
      <c r="M1205" s="5">
        <f t="shared" si="148"/>
        <v>0</v>
      </c>
      <c r="N1205" s="17"/>
      <c r="O1205" s="17"/>
      <c r="P1205" s="17"/>
      <c r="Q1205" s="5">
        <f t="shared" si="149"/>
        <v>0</v>
      </c>
      <c r="S1205" s="5">
        <f t="shared" si="150"/>
        <v>0</v>
      </c>
      <c r="T1205" s="5">
        <f t="shared" si="151"/>
        <v>0</v>
      </c>
      <c r="W1205" s="18"/>
    </row>
    <row r="1206" spans="1:23" x14ac:dyDescent="0.25">
      <c r="A1206" s="6">
        <f>+'IRS Interest Rates'!A2477</f>
        <v>46306</v>
      </c>
      <c r="C1206" s="9" t="str">
        <f>IF($D$3&gt;$A1206,"",IF($D$4&lt;$A1206,"",+'IRS Interest Rates'!$B2477))</f>
        <v/>
      </c>
      <c r="D1206" s="11">
        <f t="shared" si="146"/>
        <v>0</v>
      </c>
      <c r="E1206" s="11"/>
      <c r="F1206" s="5">
        <f t="shared" si="152"/>
        <v>0</v>
      </c>
      <c r="G1206" s="10"/>
      <c r="H1206" s="10" t="str">
        <f t="shared" si="153"/>
        <v/>
      </c>
      <c r="I1206" s="5">
        <f>TRUNC(IF(G1206="",0,(IF(SUM(I$18:$I1205)&gt;=(0.25*$G$5),0,(IF((SUM($I$18:$I1205)+(0.25*$G$5))&gt;$G$5,(($G$5*0.25)-SUM(I$18:$I1205)),($G$5*G1206)))))),2)</f>
        <v>0</v>
      </c>
      <c r="J1206" s="5">
        <f>TRUNC(IF(H1206="",0,(IF(SUM($J$18:J1205)&gt;=(0.25*$G$5),0,(IF((SUM($J$18:$J1205)+(0.25*$G$5))&gt;+($G$5*0.25),(($G$5*0.25)-SUM($J$18:J1205)),($G$5*H1206)))))),2)</f>
        <v>0</v>
      </c>
      <c r="L1206" s="5">
        <f t="shared" si="147"/>
        <v>0</v>
      </c>
      <c r="M1206" s="5">
        <f t="shared" si="148"/>
        <v>0</v>
      </c>
      <c r="N1206" s="17"/>
      <c r="O1206" s="17"/>
      <c r="P1206" s="17"/>
      <c r="Q1206" s="5">
        <f t="shared" si="149"/>
        <v>0</v>
      </c>
      <c r="S1206" s="5">
        <f t="shared" si="150"/>
        <v>0</v>
      </c>
      <c r="T1206" s="5">
        <f t="shared" si="151"/>
        <v>0</v>
      </c>
      <c r="W1206" s="18"/>
    </row>
    <row r="1207" spans="1:23" x14ac:dyDescent="0.25">
      <c r="A1207" s="6">
        <f>+'IRS Interest Rates'!A2478</f>
        <v>46307</v>
      </c>
      <c r="C1207" s="9" t="str">
        <f>IF($D$3&gt;$A1207,"",IF($D$4&lt;$A1207,"",+'IRS Interest Rates'!$B2478))</f>
        <v/>
      </c>
      <c r="D1207" s="11">
        <f t="shared" si="146"/>
        <v>0</v>
      </c>
      <c r="E1207" s="11"/>
      <c r="F1207" s="5">
        <f t="shared" si="152"/>
        <v>0</v>
      </c>
      <c r="G1207" s="10"/>
      <c r="H1207" s="10" t="str">
        <f t="shared" si="153"/>
        <v/>
      </c>
      <c r="I1207" s="5">
        <f>TRUNC(IF(G1207="",0,(IF(SUM(I$18:$I1206)&gt;=(0.25*$G$5),0,(IF((SUM($I$18:$I1206)+(0.25*$G$5))&gt;$G$5,(($G$5*0.25)-SUM(I$18:$I1206)),($G$5*G1207)))))),2)</f>
        <v>0</v>
      </c>
      <c r="J1207" s="5">
        <f>TRUNC(IF(H1207="",0,(IF(SUM($J$18:J1206)&gt;=(0.25*$G$5),0,(IF((SUM($J$18:$J1206)+(0.25*$G$5))&gt;+($G$5*0.25),(($G$5*0.25)-SUM($J$18:J1206)),($G$5*H1207)))))),2)</f>
        <v>0</v>
      </c>
      <c r="L1207" s="5">
        <f t="shared" si="147"/>
        <v>0</v>
      </c>
      <c r="M1207" s="5">
        <f t="shared" si="148"/>
        <v>0</v>
      </c>
      <c r="N1207" s="17"/>
      <c r="O1207" s="17"/>
      <c r="P1207" s="17"/>
      <c r="Q1207" s="5">
        <f t="shared" si="149"/>
        <v>0</v>
      </c>
      <c r="S1207" s="5">
        <f t="shared" si="150"/>
        <v>0</v>
      </c>
      <c r="T1207" s="5">
        <f t="shared" si="151"/>
        <v>0</v>
      </c>
      <c r="W1207" s="18"/>
    </row>
    <row r="1208" spans="1:23" x14ac:dyDescent="0.25">
      <c r="A1208" s="6">
        <f>+'IRS Interest Rates'!A2479</f>
        <v>46308</v>
      </c>
      <c r="C1208" s="9" t="str">
        <f>IF($D$3&gt;$A1208,"",IF($D$4&lt;$A1208,"",+'IRS Interest Rates'!$B2479))</f>
        <v/>
      </c>
      <c r="D1208" s="11">
        <f t="shared" si="146"/>
        <v>0</v>
      </c>
      <c r="E1208" s="11"/>
      <c r="F1208" s="5">
        <f t="shared" si="152"/>
        <v>0</v>
      </c>
      <c r="G1208" s="10"/>
      <c r="H1208" s="10" t="str">
        <f t="shared" si="153"/>
        <v/>
      </c>
      <c r="I1208" s="5">
        <f>TRUNC(IF(G1208="",0,(IF(SUM(I$18:$I1207)&gt;=(0.25*$G$5),0,(IF((SUM($I$18:$I1207)+(0.25*$G$5))&gt;$G$5,(($G$5*0.25)-SUM(I$18:$I1207)),($G$5*G1208)))))),2)</f>
        <v>0</v>
      </c>
      <c r="J1208" s="5">
        <f>TRUNC(IF(H1208="",0,(IF(SUM($J$18:J1207)&gt;=(0.25*$G$5),0,(IF((SUM($J$18:$J1207)+(0.25*$G$5))&gt;+($G$5*0.25),(($G$5*0.25)-SUM($J$18:J1207)),($G$5*H1208)))))),2)</f>
        <v>0</v>
      </c>
      <c r="L1208" s="5">
        <f t="shared" si="147"/>
        <v>0</v>
      </c>
      <c r="M1208" s="5">
        <f t="shared" si="148"/>
        <v>0</v>
      </c>
      <c r="N1208" s="17"/>
      <c r="O1208" s="17"/>
      <c r="P1208" s="17"/>
      <c r="Q1208" s="5">
        <f t="shared" si="149"/>
        <v>0</v>
      </c>
      <c r="S1208" s="5">
        <f t="shared" si="150"/>
        <v>0</v>
      </c>
      <c r="T1208" s="5">
        <f t="shared" si="151"/>
        <v>0</v>
      </c>
      <c r="W1208" s="18"/>
    </row>
    <row r="1209" spans="1:23" x14ac:dyDescent="0.25">
      <c r="A1209" s="6">
        <f>+'IRS Interest Rates'!A2480</f>
        <v>46309</v>
      </c>
      <c r="C1209" s="9" t="str">
        <f>IF($D$3&gt;$A1209,"",IF($D$4&lt;$A1209,"",+'IRS Interest Rates'!$B2480))</f>
        <v/>
      </c>
      <c r="D1209" s="11">
        <f t="shared" si="146"/>
        <v>0</v>
      </c>
      <c r="E1209" s="11"/>
      <c r="F1209" s="5">
        <f t="shared" si="152"/>
        <v>0</v>
      </c>
      <c r="G1209" s="10"/>
      <c r="H1209" s="10" t="str">
        <f t="shared" si="153"/>
        <v/>
      </c>
      <c r="I1209" s="5">
        <f>TRUNC(IF(G1209="",0,(IF(SUM(I$18:$I1208)&gt;=(0.25*$G$5),0,(IF((SUM($I$18:$I1208)+(0.25*$G$5))&gt;$G$5,(($G$5*0.25)-SUM(I$18:$I1208)),($G$5*G1209)))))),2)</f>
        <v>0</v>
      </c>
      <c r="J1209" s="5">
        <f>TRUNC(IF(H1209="",0,(IF(SUM($J$18:J1208)&gt;=(0.25*$G$5),0,(IF((SUM($J$18:$J1208)+(0.25*$G$5))&gt;+($G$5*0.25),(($G$5*0.25)-SUM($J$18:J1208)),($G$5*H1209)))))),2)</f>
        <v>0</v>
      </c>
      <c r="L1209" s="5">
        <f t="shared" si="147"/>
        <v>0</v>
      </c>
      <c r="M1209" s="5">
        <f t="shared" si="148"/>
        <v>0</v>
      </c>
      <c r="N1209" s="17"/>
      <c r="O1209" s="17"/>
      <c r="P1209" s="17"/>
      <c r="Q1209" s="5">
        <f t="shared" si="149"/>
        <v>0</v>
      </c>
      <c r="S1209" s="5">
        <f t="shared" si="150"/>
        <v>0</v>
      </c>
      <c r="T1209" s="5">
        <f t="shared" si="151"/>
        <v>0</v>
      </c>
      <c r="W1209" s="18"/>
    </row>
    <row r="1210" spans="1:23" x14ac:dyDescent="0.25">
      <c r="A1210" s="6">
        <f>+'IRS Interest Rates'!A2481</f>
        <v>46310</v>
      </c>
      <c r="C1210" s="9" t="str">
        <f>IF($D$3&gt;$A1210,"",IF($D$4&lt;$A1210,"",+'IRS Interest Rates'!$B2481))</f>
        <v/>
      </c>
      <c r="D1210" s="11">
        <f t="shared" si="146"/>
        <v>0</v>
      </c>
      <c r="E1210" s="11"/>
      <c r="F1210" s="5">
        <f t="shared" si="152"/>
        <v>0</v>
      </c>
      <c r="G1210" s="10"/>
      <c r="H1210" s="10" t="str">
        <f t="shared" si="153"/>
        <v/>
      </c>
      <c r="I1210" s="5">
        <f>TRUNC(IF(G1210="",0,(IF(SUM(I$18:$I1209)&gt;=(0.25*$G$5),0,(IF((SUM($I$18:$I1209)+(0.25*$G$5))&gt;$G$5,(($G$5*0.25)-SUM(I$18:$I1209)),($G$5*G1210)))))),2)</f>
        <v>0</v>
      </c>
      <c r="J1210" s="5">
        <f>TRUNC(IF(H1210="",0,(IF(SUM($J$18:J1209)&gt;=(0.25*$G$5),0,(IF((SUM($J$18:$J1209)+(0.25*$G$5))&gt;+($G$5*0.25),(($G$5*0.25)-SUM($J$18:J1209)),($G$5*H1210)))))),2)</f>
        <v>0</v>
      </c>
      <c r="L1210" s="5">
        <f t="shared" si="147"/>
        <v>0</v>
      </c>
      <c r="M1210" s="5">
        <f t="shared" si="148"/>
        <v>0</v>
      </c>
      <c r="N1210" s="17"/>
      <c r="O1210" s="17"/>
      <c r="P1210" s="17"/>
      <c r="Q1210" s="5">
        <f t="shared" si="149"/>
        <v>0</v>
      </c>
      <c r="S1210" s="5">
        <f t="shared" si="150"/>
        <v>0</v>
      </c>
      <c r="T1210" s="5">
        <f t="shared" si="151"/>
        <v>0</v>
      </c>
      <c r="W1210" s="18"/>
    </row>
    <row r="1211" spans="1:23" x14ac:dyDescent="0.25">
      <c r="A1211" s="6">
        <f>+'IRS Interest Rates'!A2482</f>
        <v>46311</v>
      </c>
      <c r="C1211" s="9" t="str">
        <f>IF($D$3&gt;$A1211,"",IF($D$4&lt;$A1211,"",+'IRS Interest Rates'!$B2482))</f>
        <v/>
      </c>
      <c r="D1211" s="11">
        <f t="shared" si="146"/>
        <v>0</v>
      </c>
      <c r="E1211" s="11"/>
      <c r="F1211" s="5">
        <f t="shared" si="152"/>
        <v>0</v>
      </c>
      <c r="G1211" s="10"/>
      <c r="H1211" s="10" t="str">
        <f t="shared" si="153"/>
        <v/>
      </c>
      <c r="I1211" s="5">
        <f>TRUNC(IF(G1211="",0,(IF(SUM(I$18:$I1210)&gt;=(0.25*$G$5),0,(IF((SUM($I$18:$I1210)+(0.25*$G$5))&gt;$G$5,(($G$5*0.25)-SUM(I$18:$I1210)),($G$5*G1211)))))),2)</f>
        <v>0</v>
      </c>
      <c r="J1211" s="5">
        <f>TRUNC(IF(H1211="",0,(IF(SUM($J$18:J1210)&gt;=(0.25*$G$5),0,(IF((SUM($J$18:$J1210)+(0.25*$G$5))&gt;+($G$5*0.25),(($G$5*0.25)-SUM($J$18:J1210)),($G$5*H1211)))))),2)</f>
        <v>0</v>
      </c>
      <c r="L1211" s="5">
        <f t="shared" si="147"/>
        <v>0</v>
      </c>
      <c r="M1211" s="5">
        <f t="shared" si="148"/>
        <v>0</v>
      </c>
      <c r="N1211" s="17"/>
      <c r="O1211" s="17"/>
      <c r="P1211" s="17"/>
      <c r="Q1211" s="5">
        <f t="shared" si="149"/>
        <v>0</v>
      </c>
      <c r="S1211" s="5">
        <f t="shared" si="150"/>
        <v>0</v>
      </c>
      <c r="T1211" s="5">
        <f t="shared" si="151"/>
        <v>0</v>
      </c>
      <c r="W1211" s="18"/>
    </row>
    <row r="1212" spans="1:23" x14ac:dyDescent="0.25">
      <c r="A1212" s="6">
        <f>+'IRS Interest Rates'!A2483</f>
        <v>46312</v>
      </c>
      <c r="C1212" s="9" t="str">
        <f>IF($D$3&gt;$A1212,"",IF($D$4&lt;$A1212,"",+'IRS Interest Rates'!$B2483))</f>
        <v/>
      </c>
      <c r="D1212" s="11">
        <f t="shared" si="146"/>
        <v>0</v>
      </c>
      <c r="E1212" s="11"/>
      <c r="F1212" s="5">
        <f t="shared" si="152"/>
        <v>0</v>
      </c>
      <c r="G1212" s="10"/>
      <c r="H1212" s="10" t="str">
        <f t="shared" si="153"/>
        <v/>
      </c>
      <c r="I1212" s="5">
        <f>TRUNC(IF(G1212="",0,(IF(SUM(I$18:$I1211)&gt;=(0.25*$G$5),0,(IF((SUM($I$18:$I1211)+(0.25*$G$5))&gt;$G$5,(($G$5*0.25)-SUM(I$18:$I1211)),($G$5*G1212)))))),2)</f>
        <v>0</v>
      </c>
      <c r="J1212" s="5">
        <f>TRUNC(IF(H1212="",0,(IF(SUM($J$18:J1211)&gt;=(0.25*$G$5),0,(IF((SUM($J$18:$J1211)+(0.25*$G$5))&gt;+($G$5*0.25),(($G$5*0.25)-SUM($J$18:J1211)),($G$5*H1212)))))),2)</f>
        <v>0</v>
      </c>
      <c r="L1212" s="5">
        <f t="shared" si="147"/>
        <v>0</v>
      </c>
      <c r="M1212" s="5">
        <f t="shared" si="148"/>
        <v>0</v>
      </c>
      <c r="N1212" s="17"/>
      <c r="O1212" s="17"/>
      <c r="P1212" s="17"/>
      <c r="Q1212" s="5">
        <f t="shared" si="149"/>
        <v>0</v>
      </c>
      <c r="S1212" s="5">
        <f t="shared" si="150"/>
        <v>0</v>
      </c>
      <c r="T1212" s="5">
        <f t="shared" si="151"/>
        <v>0</v>
      </c>
      <c r="W1212" s="18"/>
    </row>
    <row r="1213" spans="1:23" x14ac:dyDescent="0.25">
      <c r="A1213" s="6">
        <f>+'IRS Interest Rates'!A2484</f>
        <v>46313</v>
      </c>
      <c r="C1213" s="9" t="str">
        <f>IF($D$3&gt;$A1213,"",IF($D$4&lt;$A1213,"",+'IRS Interest Rates'!$B2484))</f>
        <v/>
      </c>
      <c r="D1213" s="11">
        <f t="shared" si="146"/>
        <v>0</v>
      </c>
      <c r="E1213" s="11"/>
      <c r="F1213" s="5">
        <f t="shared" si="152"/>
        <v>0</v>
      </c>
      <c r="G1213" s="10"/>
      <c r="H1213" s="10" t="str">
        <f t="shared" si="153"/>
        <v/>
      </c>
      <c r="I1213" s="5">
        <f>TRUNC(IF(G1213="",0,(IF(SUM(I$18:$I1212)&gt;=(0.25*$G$5),0,(IF((SUM($I$18:$I1212)+(0.25*$G$5))&gt;$G$5,(($G$5*0.25)-SUM(I$18:$I1212)),($G$5*G1213)))))),2)</f>
        <v>0</v>
      </c>
      <c r="J1213" s="5">
        <f>TRUNC(IF(H1213="",0,(IF(SUM($J$18:J1212)&gt;=(0.25*$G$5),0,(IF((SUM($J$18:$J1212)+(0.25*$G$5))&gt;+($G$5*0.25),(($G$5*0.25)-SUM($J$18:J1212)),($G$5*H1213)))))),2)</f>
        <v>0</v>
      </c>
      <c r="L1213" s="5">
        <f t="shared" si="147"/>
        <v>0</v>
      </c>
      <c r="M1213" s="5">
        <f t="shared" si="148"/>
        <v>0</v>
      </c>
      <c r="N1213" s="17"/>
      <c r="O1213" s="17"/>
      <c r="P1213" s="17"/>
      <c r="Q1213" s="5">
        <f t="shared" si="149"/>
        <v>0</v>
      </c>
      <c r="S1213" s="5">
        <f t="shared" si="150"/>
        <v>0</v>
      </c>
      <c r="T1213" s="5">
        <f t="shared" si="151"/>
        <v>0</v>
      </c>
      <c r="W1213" s="18"/>
    </row>
    <row r="1214" spans="1:23" x14ac:dyDescent="0.25">
      <c r="A1214" s="6">
        <f>+'IRS Interest Rates'!A2485</f>
        <v>46314</v>
      </c>
      <c r="C1214" s="9" t="str">
        <f>IF($D$3&gt;$A1214,"",IF($D$4&lt;$A1214,"",+'IRS Interest Rates'!$B2485))</f>
        <v/>
      </c>
      <c r="D1214" s="11">
        <f t="shared" si="146"/>
        <v>0</v>
      </c>
      <c r="E1214" s="11"/>
      <c r="F1214" s="5">
        <f t="shared" si="152"/>
        <v>0</v>
      </c>
      <c r="G1214" s="10"/>
      <c r="H1214" s="10" t="str">
        <f t="shared" si="153"/>
        <v/>
      </c>
      <c r="I1214" s="5">
        <f>TRUNC(IF(G1214="",0,(IF(SUM(I$18:$I1213)&gt;=(0.25*$G$5),0,(IF((SUM($I$18:$I1213)+(0.25*$G$5))&gt;$G$5,(($G$5*0.25)-SUM(I$18:$I1213)),($G$5*G1214)))))),2)</f>
        <v>0</v>
      </c>
      <c r="J1214" s="5">
        <f>TRUNC(IF(H1214="",0,(IF(SUM($J$18:J1213)&gt;=(0.25*$G$5),0,(IF((SUM($J$18:$J1213)+(0.25*$G$5))&gt;+($G$5*0.25),(($G$5*0.25)-SUM($J$18:J1213)),($G$5*H1214)))))),2)</f>
        <v>0</v>
      </c>
      <c r="L1214" s="5">
        <f t="shared" si="147"/>
        <v>0</v>
      </c>
      <c r="M1214" s="5">
        <f t="shared" si="148"/>
        <v>0</v>
      </c>
      <c r="N1214" s="17"/>
      <c r="O1214" s="17"/>
      <c r="P1214" s="17"/>
      <c r="Q1214" s="5">
        <f t="shared" si="149"/>
        <v>0</v>
      </c>
      <c r="S1214" s="5">
        <f t="shared" si="150"/>
        <v>0</v>
      </c>
      <c r="T1214" s="5">
        <f t="shared" si="151"/>
        <v>0</v>
      </c>
      <c r="W1214" s="18"/>
    </row>
    <row r="1215" spans="1:23" x14ac:dyDescent="0.25">
      <c r="A1215" s="6">
        <f>+'IRS Interest Rates'!A2486</f>
        <v>46315</v>
      </c>
      <c r="C1215" s="9" t="str">
        <f>IF($D$3&gt;$A1215,"",IF($D$4&lt;$A1215,"",+'IRS Interest Rates'!$B2486))</f>
        <v/>
      </c>
      <c r="D1215" s="11">
        <f t="shared" si="146"/>
        <v>0</v>
      </c>
      <c r="E1215" s="11"/>
      <c r="F1215" s="5">
        <f t="shared" si="152"/>
        <v>0</v>
      </c>
      <c r="G1215" s="10"/>
      <c r="H1215" s="10" t="str">
        <f t="shared" si="153"/>
        <v/>
      </c>
      <c r="I1215" s="5">
        <f>TRUNC(IF(G1215="",0,(IF(SUM(I$18:$I1214)&gt;=(0.25*$G$5),0,(IF((SUM($I$18:$I1214)+(0.25*$G$5))&gt;$G$5,(($G$5*0.25)-SUM(I$18:$I1214)),($G$5*G1215)))))),2)</f>
        <v>0</v>
      </c>
      <c r="J1215" s="5">
        <f>TRUNC(IF(H1215="",0,(IF(SUM($J$18:J1214)&gt;=(0.25*$G$5),0,(IF((SUM($J$18:$J1214)+(0.25*$G$5))&gt;+($G$5*0.25),(($G$5*0.25)-SUM($J$18:J1214)),($G$5*H1215)))))),2)</f>
        <v>0</v>
      </c>
      <c r="L1215" s="5">
        <f t="shared" si="147"/>
        <v>0</v>
      </c>
      <c r="M1215" s="5">
        <f t="shared" si="148"/>
        <v>0</v>
      </c>
      <c r="N1215" s="17"/>
      <c r="O1215" s="17"/>
      <c r="P1215" s="17"/>
      <c r="Q1215" s="5">
        <f t="shared" si="149"/>
        <v>0</v>
      </c>
      <c r="S1215" s="5">
        <f t="shared" si="150"/>
        <v>0</v>
      </c>
      <c r="T1215" s="5">
        <f t="shared" si="151"/>
        <v>0</v>
      </c>
      <c r="W1215" s="18"/>
    </row>
    <row r="1216" spans="1:23" x14ac:dyDescent="0.25">
      <c r="A1216" s="6">
        <f>+'IRS Interest Rates'!A2487</f>
        <v>46316</v>
      </c>
      <c r="C1216" s="9" t="str">
        <f>IF($D$3&gt;$A1216,"",IF($D$4&lt;$A1216,"",+'IRS Interest Rates'!$B2487))</f>
        <v/>
      </c>
      <c r="D1216" s="11">
        <f t="shared" si="146"/>
        <v>0</v>
      </c>
      <c r="E1216" s="11"/>
      <c r="F1216" s="5">
        <f t="shared" si="152"/>
        <v>0</v>
      </c>
      <c r="G1216" s="10"/>
      <c r="H1216" s="10" t="str">
        <f t="shared" si="153"/>
        <v/>
      </c>
      <c r="I1216" s="5">
        <f>TRUNC(IF(G1216="",0,(IF(SUM(I$18:$I1215)&gt;=(0.25*$G$5),0,(IF((SUM($I$18:$I1215)+(0.25*$G$5))&gt;$G$5,(($G$5*0.25)-SUM(I$18:$I1215)),($G$5*G1216)))))),2)</f>
        <v>0</v>
      </c>
      <c r="J1216" s="5">
        <f>TRUNC(IF(H1216="",0,(IF(SUM($J$18:J1215)&gt;=(0.25*$G$5),0,(IF((SUM($J$18:$J1215)+(0.25*$G$5))&gt;+($G$5*0.25),(($G$5*0.25)-SUM($J$18:J1215)),($G$5*H1216)))))),2)</f>
        <v>0</v>
      </c>
      <c r="L1216" s="5">
        <f t="shared" si="147"/>
        <v>0</v>
      </c>
      <c r="M1216" s="5">
        <f t="shared" si="148"/>
        <v>0</v>
      </c>
      <c r="N1216" s="17"/>
      <c r="O1216" s="17"/>
      <c r="P1216" s="17"/>
      <c r="Q1216" s="5">
        <f t="shared" si="149"/>
        <v>0</v>
      </c>
      <c r="S1216" s="5">
        <f t="shared" si="150"/>
        <v>0</v>
      </c>
      <c r="T1216" s="5">
        <f t="shared" si="151"/>
        <v>0</v>
      </c>
      <c r="W1216" s="18"/>
    </row>
    <row r="1217" spans="1:23" x14ac:dyDescent="0.25">
      <c r="A1217" s="6">
        <f>+'IRS Interest Rates'!A2488</f>
        <v>46317</v>
      </c>
      <c r="C1217" s="9" t="str">
        <f>IF($D$3&gt;$A1217,"",IF($D$4&lt;$A1217,"",+'IRS Interest Rates'!$B2488))</f>
        <v/>
      </c>
      <c r="D1217" s="11">
        <f t="shared" si="146"/>
        <v>0</v>
      </c>
      <c r="E1217" s="11"/>
      <c r="F1217" s="5">
        <f t="shared" si="152"/>
        <v>0</v>
      </c>
      <c r="G1217" s="10"/>
      <c r="H1217" s="10" t="str">
        <f t="shared" si="153"/>
        <v/>
      </c>
      <c r="I1217" s="5">
        <f>TRUNC(IF(G1217="",0,(IF(SUM(I$18:$I1216)&gt;=(0.25*$G$5),0,(IF((SUM($I$18:$I1216)+(0.25*$G$5))&gt;$G$5,(($G$5*0.25)-SUM(I$18:$I1216)),($G$5*G1217)))))),2)</f>
        <v>0</v>
      </c>
      <c r="J1217" s="5">
        <f>TRUNC(IF(H1217="",0,(IF(SUM($J$18:J1216)&gt;=(0.25*$G$5),0,(IF((SUM($J$18:$J1216)+(0.25*$G$5))&gt;+($G$5*0.25),(($G$5*0.25)-SUM($J$18:J1216)),($G$5*H1217)))))),2)</f>
        <v>0</v>
      </c>
      <c r="L1217" s="5">
        <f t="shared" si="147"/>
        <v>0</v>
      </c>
      <c r="M1217" s="5">
        <f t="shared" si="148"/>
        <v>0</v>
      </c>
      <c r="N1217" s="17"/>
      <c r="O1217" s="17"/>
      <c r="P1217" s="17"/>
      <c r="Q1217" s="5">
        <f t="shared" si="149"/>
        <v>0</v>
      </c>
      <c r="S1217" s="5">
        <f t="shared" si="150"/>
        <v>0</v>
      </c>
      <c r="T1217" s="5">
        <f t="shared" si="151"/>
        <v>0</v>
      </c>
      <c r="W1217" s="18"/>
    </row>
    <row r="1218" spans="1:23" x14ac:dyDescent="0.25">
      <c r="A1218" s="6">
        <f>+'IRS Interest Rates'!A2489</f>
        <v>46318</v>
      </c>
      <c r="C1218" s="9" t="str">
        <f>IF($D$3&gt;$A1218,"",IF($D$4&lt;$A1218,"",+'IRS Interest Rates'!$B2489))</f>
        <v/>
      </c>
      <c r="D1218" s="11">
        <f t="shared" si="146"/>
        <v>0</v>
      </c>
      <c r="E1218" s="11"/>
      <c r="F1218" s="5">
        <f t="shared" si="152"/>
        <v>0</v>
      </c>
      <c r="G1218" s="10"/>
      <c r="H1218" s="10" t="str">
        <f t="shared" si="153"/>
        <v/>
      </c>
      <c r="I1218" s="5">
        <f>TRUNC(IF(G1218="",0,(IF(SUM(I$18:$I1217)&gt;=(0.25*$G$5),0,(IF((SUM($I$18:$I1217)+(0.25*$G$5))&gt;$G$5,(($G$5*0.25)-SUM(I$18:$I1217)),($G$5*G1218)))))),2)</f>
        <v>0</v>
      </c>
      <c r="J1218" s="5">
        <f>TRUNC(IF(H1218="",0,(IF(SUM($J$18:J1217)&gt;=(0.25*$G$5),0,(IF((SUM($J$18:$J1217)+(0.25*$G$5))&gt;+($G$5*0.25),(($G$5*0.25)-SUM($J$18:J1217)),($G$5*H1218)))))),2)</f>
        <v>0</v>
      </c>
      <c r="L1218" s="5">
        <f t="shared" si="147"/>
        <v>0</v>
      </c>
      <c r="M1218" s="5">
        <f t="shared" si="148"/>
        <v>0</v>
      </c>
      <c r="N1218" s="17"/>
      <c r="O1218" s="17"/>
      <c r="P1218" s="17"/>
      <c r="Q1218" s="5">
        <f t="shared" si="149"/>
        <v>0</v>
      </c>
      <c r="S1218" s="5">
        <f t="shared" si="150"/>
        <v>0</v>
      </c>
      <c r="T1218" s="5">
        <f t="shared" si="151"/>
        <v>0</v>
      </c>
      <c r="W1218" s="18"/>
    </row>
    <row r="1219" spans="1:23" x14ac:dyDescent="0.25">
      <c r="A1219" s="6">
        <f>+'IRS Interest Rates'!A2490</f>
        <v>46319</v>
      </c>
      <c r="C1219" s="9" t="str">
        <f>IF($D$3&gt;$A1219,"",IF($D$4&lt;$A1219,"",+'IRS Interest Rates'!$B2490))</f>
        <v/>
      </c>
      <c r="D1219" s="11">
        <f t="shared" si="146"/>
        <v>0</v>
      </c>
      <c r="E1219" s="11"/>
      <c r="F1219" s="5">
        <f t="shared" si="152"/>
        <v>0</v>
      </c>
      <c r="G1219" s="10"/>
      <c r="H1219" s="10" t="str">
        <f t="shared" si="153"/>
        <v/>
      </c>
      <c r="I1219" s="5">
        <f>TRUNC(IF(G1219="",0,(IF(SUM(I$18:$I1218)&gt;=(0.25*$G$5),0,(IF((SUM($I$18:$I1218)+(0.25*$G$5))&gt;$G$5,(($G$5*0.25)-SUM(I$18:$I1218)),($G$5*G1219)))))),2)</f>
        <v>0</v>
      </c>
      <c r="J1219" s="5">
        <f>TRUNC(IF(H1219="",0,(IF(SUM($J$18:J1218)&gt;=(0.25*$G$5),0,(IF((SUM($J$18:$J1218)+(0.25*$G$5))&gt;+($G$5*0.25),(($G$5*0.25)-SUM($J$18:J1218)),($G$5*H1219)))))),2)</f>
        <v>0</v>
      </c>
      <c r="L1219" s="5">
        <f t="shared" si="147"/>
        <v>0</v>
      </c>
      <c r="M1219" s="5">
        <f t="shared" si="148"/>
        <v>0</v>
      </c>
      <c r="N1219" s="17"/>
      <c r="O1219" s="17"/>
      <c r="P1219" s="17"/>
      <c r="Q1219" s="5">
        <f t="shared" si="149"/>
        <v>0</v>
      </c>
      <c r="S1219" s="5">
        <f t="shared" si="150"/>
        <v>0</v>
      </c>
      <c r="T1219" s="5">
        <f t="shared" si="151"/>
        <v>0</v>
      </c>
      <c r="W1219" s="18"/>
    </row>
    <row r="1220" spans="1:23" x14ac:dyDescent="0.25">
      <c r="A1220" s="6">
        <f>+'IRS Interest Rates'!A2491</f>
        <v>46320</v>
      </c>
      <c r="C1220" s="9" t="str">
        <f>IF($D$3&gt;$A1220,"",IF($D$4&lt;$A1220,"",+'IRS Interest Rates'!$B2491))</f>
        <v/>
      </c>
      <c r="D1220" s="11">
        <f t="shared" si="146"/>
        <v>0</v>
      </c>
      <c r="E1220" s="11"/>
      <c r="F1220" s="5">
        <f t="shared" si="152"/>
        <v>0</v>
      </c>
      <c r="G1220" s="10"/>
      <c r="H1220" s="10" t="str">
        <f t="shared" si="153"/>
        <v/>
      </c>
      <c r="I1220" s="5">
        <f>TRUNC(IF(G1220="",0,(IF(SUM(I$18:$I1219)&gt;=(0.25*$G$5),0,(IF((SUM($I$18:$I1219)+(0.25*$G$5))&gt;$G$5,(($G$5*0.25)-SUM(I$18:$I1219)),($G$5*G1220)))))),2)</f>
        <v>0</v>
      </c>
      <c r="J1220" s="5">
        <f>TRUNC(IF(H1220="",0,(IF(SUM($J$18:J1219)&gt;=(0.25*$G$5),0,(IF((SUM($J$18:$J1219)+(0.25*$G$5))&gt;+($G$5*0.25),(($G$5*0.25)-SUM($J$18:J1219)),($G$5*H1220)))))),2)</f>
        <v>0</v>
      </c>
      <c r="L1220" s="5">
        <f t="shared" si="147"/>
        <v>0</v>
      </c>
      <c r="M1220" s="5">
        <f t="shared" si="148"/>
        <v>0</v>
      </c>
      <c r="N1220" s="17"/>
      <c r="O1220" s="17"/>
      <c r="P1220" s="17"/>
      <c r="Q1220" s="5">
        <f t="shared" si="149"/>
        <v>0</v>
      </c>
      <c r="S1220" s="5">
        <f t="shared" si="150"/>
        <v>0</v>
      </c>
      <c r="T1220" s="5">
        <f t="shared" si="151"/>
        <v>0</v>
      </c>
      <c r="W1220" s="18"/>
    </row>
    <row r="1221" spans="1:23" x14ac:dyDescent="0.25">
      <c r="A1221" s="6">
        <f>+'IRS Interest Rates'!A2492</f>
        <v>46321</v>
      </c>
      <c r="C1221" s="9" t="str">
        <f>IF($D$3&gt;$A1221,"",IF($D$4&lt;$A1221,"",+'IRS Interest Rates'!$B2492))</f>
        <v/>
      </c>
      <c r="D1221" s="11">
        <f t="shared" si="146"/>
        <v>0</v>
      </c>
      <c r="E1221" s="11"/>
      <c r="F1221" s="5">
        <f t="shared" si="152"/>
        <v>0</v>
      </c>
      <c r="G1221" s="10"/>
      <c r="H1221" s="10" t="str">
        <f t="shared" si="153"/>
        <v/>
      </c>
      <c r="I1221" s="5">
        <f>TRUNC(IF(G1221="",0,(IF(SUM(I$18:$I1220)&gt;=(0.25*$G$5),0,(IF((SUM($I$18:$I1220)+(0.25*$G$5))&gt;$G$5,(($G$5*0.25)-SUM(I$18:$I1220)),($G$5*G1221)))))),2)</f>
        <v>0</v>
      </c>
      <c r="J1221" s="5">
        <f>TRUNC(IF(H1221="",0,(IF(SUM($J$18:J1220)&gt;=(0.25*$G$5),0,(IF((SUM($J$18:$J1220)+(0.25*$G$5))&gt;+($G$5*0.25),(($G$5*0.25)-SUM($J$18:J1220)),($G$5*H1221)))))),2)</f>
        <v>0</v>
      </c>
      <c r="L1221" s="5">
        <f t="shared" si="147"/>
        <v>0</v>
      </c>
      <c r="M1221" s="5">
        <f t="shared" si="148"/>
        <v>0</v>
      </c>
      <c r="N1221" s="17"/>
      <c r="O1221" s="17"/>
      <c r="P1221" s="17"/>
      <c r="Q1221" s="5">
        <f t="shared" si="149"/>
        <v>0</v>
      </c>
      <c r="S1221" s="5">
        <f t="shared" si="150"/>
        <v>0</v>
      </c>
      <c r="T1221" s="5">
        <f t="shared" si="151"/>
        <v>0</v>
      </c>
      <c r="W1221" s="18"/>
    </row>
    <row r="1222" spans="1:23" x14ac:dyDescent="0.25">
      <c r="A1222" s="6">
        <f>+'IRS Interest Rates'!A2493</f>
        <v>46322</v>
      </c>
      <c r="C1222" s="9" t="str">
        <f>IF($D$3&gt;$A1222,"",IF($D$4&lt;$A1222,"",+'IRS Interest Rates'!$B2493))</f>
        <v/>
      </c>
      <c r="D1222" s="11">
        <f t="shared" si="146"/>
        <v>0</v>
      </c>
      <c r="E1222" s="11"/>
      <c r="F1222" s="5">
        <f t="shared" si="152"/>
        <v>0</v>
      </c>
      <c r="G1222" s="10"/>
      <c r="H1222" s="10" t="str">
        <f t="shared" si="153"/>
        <v/>
      </c>
      <c r="I1222" s="5">
        <f>TRUNC(IF(G1222="",0,(IF(SUM(I$18:$I1221)&gt;=(0.25*$G$5),0,(IF((SUM($I$18:$I1221)+(0.25*$G$5))&gt;$G$5,(($G$5*0.25)-SUM(I$18:$I1221)),($G$5*G1222)))))),2)</f>
        <v>0</v>
      </c>
      <c r="J1222" s="5">
        <f>TRUNC(IF(H1222="",0,(IF(SUM($J$18:J1221)&gt;=(0.25*$G$5),0,(IF((SUM($J$18:$J1221)+(0.25*$G$5))&gt;+($G$5*0.25),(($G$5*0.25)-SUM($J$18:J1221)),($G$5*H1222)))))),2)</f>
        <v>0</v>
      </c>
      <c r="L1222" s="5">
        <f t="shared" si="147"/>
        <v>0</v>
      </c>
      <c r="M1222" s="5">
        <f t="shared" si="148"/>
        <v>0</v>
      </c>
      <c r="N1222" s="17"/>
      <c r="O1222" s="17"/>
      <c r="P1222" s="17"/>
      <c r="Q1222" s="5">
        <f t="shared" si="149"/>
        <v>0</v>
      </c>
      <c r="S1222" s="5">
        <f t="shared" si="150"/>
        <v>0</v>
      </c>
      <c r="T1222" s="5">
        <f t="shared" si="151"/>
        <v>0</v>
      </c>
      <c r="W1222" s="18"/>
    </row>
    <row r="1223" spans="1:23" x14ac:dyDescent="0.25">
      <c r="A1223" s="6">
        <f>+'IRS Interest Rates'!A2494</f>
        <v>46323</v>
      </c>
      <c r="C1223" s="9" t="str">
        <f>IF($D$3&gt;$A1223,"",IF($D$4&lt;$A1223,"",+'IRS Interest Rates'!$B2494))</f>
        <v/>
      </c>
      <c r="D1223" s="11">
        <f t="shared" si="146"/>
        <v>0</v>
      </c>
      <c r="E1223" s="11"/>
      <c r="F1223" s="5">
        <f t="shared" si="152"/>
        <v>0</v>
      </c>
      <c r="G1223" s="10"/>
      <c r="H1223" s="10" t="str">
        <f t="shared" si="153"/>
        <v/>
      </c>
      <c r="I1223" s="5">
        <f>TRUNC(IF(G1223="",0,(IF(SUM(I$18:$I1222)&gt;=(0.25*$G$5),0,(IF((SUM($I$18:$I1222)+(0.25*$G$5))&gt;$G$5,(($G$5*0.25)-SUM(I$18:$I1222)),($G$5*G1223)))))),2)</f>
        <v>0</v>
      </c>
      <c r="J1223" s="5">
        <f>TRUNC(IF(H1223="",0,(IF(SUM($J$18:J1222)&gt;=(0.25*$G$5),0,(IF((SUM($J$18:$J1222)+(0.25*$G$5))&gt;+($G$5*0.25),(($G$5*0.25)-SUM($J$18:J1222)),($G$5*H1223)))))),2)</f>
        <v>0</v>
      </c>
      <c r="L1223" s="5">
        <f t="shared" si="147"/>
        <v>0</v>
      </c>
      <c r="M1223" s="5">
        <f t="shared" si="148"/>
        <v>0</v>
      </c>
      <c r="N1223" s="17"/>
      <c r="O1223" s="17"/>
      <c r="P1223" s="17"/>
      <c r="Q1223" s="5">
        <f t="shared" si="149"/>
        <v>0</v>
      </c>
      <c r="S1223" s="5">
        <f t="shared" si="150"/>
        <v>0</v>
      </c>
      <c r="T1223" s="5">
        <f t="shared" si="151"/>
        <v>0</v>
      </c>
      <c r="W1223" s="18"/>
    </row>
    <row r="1224" spans="1:23" x14ac:dyDescent="0.25">
      <c r="A1224" s="6">
        <f>+'IRS Interest Rates'!A2495</f>
        <v>46324</v>
      </c>
      <c r="C1224" s="9" t="str">
        <f>IF($D$3&gt;$A1224,"",IF($D$4&lt;$A1224,"",+'IRS Interest Rates'!$B2495))</f>
        <v/>
      </c>
      <c r="D1224" s="11">
        <f t="shared" si="146"/>
        <v>0</v>
      </c>
      <c r="E1224" s="11"/>
      <c r="F1224" s="5">
        <f t="shared" si="152"/>
        <v>0</v>
      </c>
      <c r="G1224" s="10"/>
      <c r="H1224" s="10" t="str">
        <f t="shared" si="153"/>
        <v/>
      </c>
      <c r="I1224" s="5">
        <f>TRUNC(IF(G1224="",0,(IF(SUM(I$18:$I1223)&gt;=(0.25*$G$5),0,(IF((SUM($I$18:$I1223)+(0.25*$G$5))&gt;$G$5,(($G$5*0.25)-SUM(I$18:$I1223)),($G$5*G1224)))))),2)</f>
        <v>0</v>
      </c>
      <c r="J1224" s="5">
        <f>TRUNC(IF(H1224="",0,(IF(SUM($J$18:J1223)&gt;=(0.25*$G$5),0,(IF((SUM($J$18:$J1223)+(0.25*$G$5))&gt;+($G$5*0.25),(($G$5*0.25)-SUM($J$18:J1223)),($G$5*H1224)))))),2)</f>
        <v>0</v>
      </c>
      <c r="L1224" s="5">
        <f t="shared" si="147"/>
        <v>0</v>
      </c>
      <c r="M1224" s="5">
        <f t="shared" si="148"/>
        <v>0</v>
      </c>
      <c r="N1224" s="17"/>
      <c r="O1224" s="17"/>
      <c r="P1224" s="17"/>
      <c r="Q1224" s="5">
        <f t="shared" si="149"/>
        <v>0</v>
      </c>
      <c r="S1224" s="5">
        <f t="shared" si="150"/>
        <v>0</v>
      </c>
      <c r="T1224" s="5">
        <f t="shared" si="151"/>
        <v>0</v>
      </c>
      <c r="W1224" s="18"/>
    </row>
    <row r="1225" spans="1:23" x14ac:dyDescent="0.25">
      <c r="A1225" s="6">
        <f>+'IRS Interest Rates'!A2496</f>
        <v>46325</v>
      </c>
      <c r="C1225" s="9" t="str">
        <f>IF($D$3&gt;$A1225,"",IF($D$4&lt;$A1225,"",+'IRS Interest Rates'!$B2496))</f>
        <v/>
      </c>
      <c r="D1225" s="11">
        <f t="shared" si="146"/>
        <v>0</v>
      </c>
      <c r="E1225" s="11"/>
      <c r="F1225" s="5">
        <f t="shared" si="152"/>
        <v>0</v>
      </c>
      <c r="G1225" s="10"/>
      <c r="H1225" s="10" t="str">
        <f t="shared" si="153"/>
        <v/>
      </c>
      <c r="I1225" s="5">
        <f>TRUNC(IF(G1225="",0,(IF(SUM(I$18:$I1224)&gt;=(0.25*$G$5),0,(IF((SUM($I$18:$I1224)+(0.25*$G$5))&gt;$G$5,(($G$5*0.25)-SUM(I$18:$I1224)),($G$5*G1225)))))),2)</f>
        <v>0</v>
      </c>
      <c r="J1225" s="5">
        <f>TRUNC(IF(H1225="",0,(IF(SUM($J$18:J1224)&gt;=(0.25*$G$5),0,(IF((SUM($J$18:$J1224)+(0.25*$G$5))&gt;+($G$5*0.25),(($G$5*0.25)-SUM($J$18:J1224)),($G$5*H1225)))))),2)</f>
        <v>0</v>
      </c>
      <c r="L1225" s="5">
        <f t="shared" si="147"/>
        <v>0</v>
      </c>
      <c r="M1225" s="5">
        <f t="shared" si="148"/>
        <v>0</v>
      </c>
      <c r="N1225" s="17"/>
      <c r="O1225" s="17"/>
      <c r="P1225" s="17"/>
      <c r="Q1225" s="5">
        <f t="shared" si="149"/>
        <v>0</v>
      </c>
      <c r="S1225" s="5">
        <f t="shared" si="150"/>
        <v>0</v>
      </c>
      <c r="T1225" s="5">
        <f t="shared" si="151"/>
        <v>0</v>
      </c>
      <c r="W1225" s="18"/>
    </row>
    <row r="1226" spans="1:23" x14ac:dyDescent="0.25">
      <c r="A1226" s="6">
        <f>+'IRS Interest Rates'!A2497</f>
        <v>46326</v>
      </c>
      <c r="C1226" s="9" t="str">
        <f>IF($D$3&gt;$A1226,"",IF($D$4&lt;$A1226,"",+'IRS Interest Rates'!$B2497))</f>
        <v/>
      </c>
      <c r="D1226" s="11">
        <f t="shared" si="146"/>
        <v>0</v>
      </c>
      <c r="E1226" s="11"/>
      <c r="F1226" s="5">
        <f t="shared" si="152"/>
        <v>0</v>
      </c>
      <c r="G1226" s="10">
        <f>IF($G$14="yes",IF($A1226&lt;$D$3,"",IF(SUM(F1196:F1226)&gt;0,G$16,"")),0)</f>
        <v>0</v>
      </c>
      <c r="H1226" s="10">
        <f t="shared" si="153"/>
        <v>0</v>
      </c>
      <c r="I1226" s="5">
        <f>TRUNC(IF(G1226="",0,(IF(SUM(I$18:$I1225)&gt;=(0.25*$G$5),0,(IF((SUM($I$18:$I1225)+(0.25*$G$5))&gt;$G$5,(($G$5*0.25)-SUM(I$18:$I1225)),($G$5*G1226)))))),2)</f>
        <v>0</v>
      </c>
      <c r="J1226" s="5">
        <f>TRUNC(IF(H1226="",0,(IF(SUM($J$18:J1225)&gt;=(0.25*$G$5),0,(IF((SUM($J$18:$J1225)+(0.25*$G$5))&gt;+($G$5*0.25),(($G$5*0.25)-SUM($J$18:J1225)),($G$5*H1226)))))),2)</f>
        <v>0</v>
      </c>
      <c r="L1226" s="5">
        <f t="shared" si="147"/>
        <v>0</v>
      </c>
      <c r="M1226" s="5">
        <f t="shared" si="148"/>
        <v>0</v>
      </c>
      <c r="N1226" s="17"/>
      <c r="O1226" s="17"/>
      <c r="P1226" s="17"/>
      <c r="Q1226" s="5">
        <f t="shared" si="149"/>
        <v>0</v>
      </c>
      <c r="S1226" s="5">
        <f t="shared" si="150"/>
        <v>0</v>
      </c>
      <c r="T1226" s="5">
        <f t="shared" si="151"/>
        <v>0</v>
      </c>
      <c r="W1226" s="18"/>
    </row>
    <row r="1227" spans="1:23" x14ac:dyDescent="0.25">
      <c r="A1227" s="6">
        <f>+'IRS Interest Rates'!A2498</f>
        <v>46327</v>
      </c>
      <c r="C1227" s="9" t="str">
        <f>IF($D$3&gt;$A1227,"",IF($D$4&lt;$A1227,"",+'IRS Interest Rates'!$B2498))</f>
        <v/>
      </c>
      <c r="D1227" s="11">
        <f t="shared" si="146"/>
        <v>0</v>
      </c>
      <c r="E1227" s="11"/>
      <c r="F1227" s="5">
        <f t="shared" si="152"/>
        <v>0</v>
      </c>
      <c r="G1227" s="10"/>
      <c r="H1227" s="10" t="str">
        <f t="shared" si="153"/>
        <v/>
      </c>
      <c r="I1227" s="5">
        <f>TRUNC(IF(G1227="",0,(IF(SUM(I$18:$I1226)&gt;=(0.25*$G$5),0,(IF((SUM($I$18:$I1226)+(0.25*$G$5))&gt;$G$5,(($G$5*0.25)-SUM(I$18:$I1226)),($G$5*G1227)))))),2)</f>
        <v>0</v>
      </c>
      <c r="J1227" s="5">
        <f>TRUNC(IF(H1227="",0,(IF(SUM($J$18:J1226)&gt;=(0.25*$G$5),0,(IF((SUM($J$18:$J1226)+(0.25*$G$5))&gt;+($G$5*0.25),(($G$5*0.25)-SUM($J$18:J1226)),($G$5*H1227)))))),2)</f>
        <v>0</v>
      </c>
      <c r="L1227" s="5">
        <f t="shared" si="147"/>
        <v>0</v>
      </c>
      <c r="M1227" s="5">
        <f t="shared" si="148"/>
        <v>0</v>
      </c>
      <c r="N1227" s="17"/>
      <c r="O1227" s="17"/>
      <c r="P1227" s="17"/>
      <c r="Q1227" s="5">
        <f t="shared" si="149"/>
        <v>0</v>
      </c>
      <c r="S1227" s="5">
        <f t="shared" si="150"/>
        <v>0</v>
      </c>
      <c r="T1227" s="5">
        <f t="shared" si="151"/>
        <v>0</v>
      </c>
      <c r="W1227" s="18"/>
    </row>
    <row r="1228" spans="1:23" x14ac:dyDescent="0.25">
      <c r="A1228" s="6">
        <f>+'IRS Interest Rates'!A2499</f>
        <v>46328</v>
      </c>
      <c r="C1228" s="9" t="str">
        <f>IF($D$3&gt;$A1228,"",IF($D$4&lt;$A1228,"",+'IRS Interest Rates'!$B2499))</f>
        <v/>
      </c>
      <c r="D1228" s="11">
        <f t="shared" ref="D1228:D1287" si="154">IF(C1228="",0,C1228/365)</f>
        <v>0</v>
      </c>
      <c r="E1228" s="11"/>
      <c r="F1228" s="5">
        <f t="shared" si="152"/>
        <v>0</v>
      </c>
      <c r="G1228" s="10"/>
      <c r="H1228" s="10" t="str">
        <f t="shared" si="153"/>
        <v/>
      </c>
      <c r="I1228" s="5">
        <f>TRUNC(IF(G1228="",0,(IF(SUM(I$18:$I1227)&gt;=(0.25*$G$5),0,(IF((SUM($I$18:$I1227)+(0.25*$G$5))&gt;$G$5,(($G$5*0.25)-SUM(I$18:$I1227)),($G$5*G1228)))))),2)</f>
        <v>0</v>
      </c>
      <c r="J1228" s="5">
        <f>TRUNC(IF(H1228="",0,(IF(SUM($J$18:J1227)&gt;=(0.25*$G$5),0,(IF((SUM($J$18:$J1227)+(0.25*$G$5))&gt;+($G$5*0.25),(($G$5*0.25)-SUM($J$18:J1227)),($G$5*H1228)))))),2)</f>
        <v>0</v>
      </c>
      <c r="L1228" s="5">
        <f t="shared" si="147"/>
        <v>0</v>
      </c>
      <c r="M1228" s="5">
        <f t="shared" si="148"/>
        <v>0</v>
      </c>
      <c r="N1228" s="17"/>
      <c r="O1228" s="17"/>
      <c r="P1228" s="17"/>
      <c r="Q1228" s="5">
        <f t="shared" si="149"/>
        <v>0</v>
      </c>
      <c r="S1228" s="5">
        <f t="shared" si="150"/>
        <v>0</v>
      </c>
      <c r="T1228" s="5">
        <f t="shared" si="151"/>
        <v>0</v>
      </c>
      <c r="W1228" s="18"/>
    </row>
    <row r="1229" spans="1:23" x14ac:dyDescent="0.25">
      <c r="A1229" s="6">
        <f>+'IRS Interest Rates'!A2500</f>
        <v>46329</v>
      </c>
      <c r="C1229" s="9" t="str">
        <f>IF($D$3&gt;$A1229,"",IF($D$4&lt;$A1229,"",+'IRS Interest Rates'!$B2500))</f>
        <v/>
      </c>
      <c r="D1229" s="11">
        <f t="shared" si="154"/>
        <v>0</v>
      </c>
      <c r="E1229" s="11"/>
      <c r="F1229" s="5">
        <f t="shared" si="152"/>
        <v>0</v>
      </c>
      <c r="G1229" s="10"/>
      <c r="H1229" s="10" t="str">
        <f t="shared" si="153"/>
        <v/>
      </c>
      <c r="I1229" s="5">
        <f>TRUNC(IF(G1229="",0,(IF(SUM(I$18:$I1228)&gt;=(0.25*$G$5),0,(IF((SUM($I$18:$I1228)+(0.25*$G$5))&gt;$G$5,(($G$5*0.25)-SUM(I$18:$I1228)),($G$5*G1229)))))),2)</f>
        <v>0</v>
      </c>
      <c r="J1229" s="5">
        <f>TRUNC(IF(H1229="",0,(IF(SUM($J$18:J1228)&gt;=(0.25*$G$5),0,(IF((SUM($J$18:$J1228)+(0.25*$G$5))&gt;+($G$5*0.25),(($G$5*0.25)-SUM($J$18:J1228)),($G$5*H1229)))))),2)</f>
        <v>0</v>
      </c>
      <c r="L1229" s="5">
        <f t="shared" si="147"/>
        <v>0</v>
      </c>
      <c r="M1229" s="5">
        <f t="shared" si="148"/>
        <v>0</v>
      </c>
      <c r="N1229" s="17"/>
      <c r="O1229" s="17"/>
      <c r="P1229" s="17"/>
      <c r="Q1229" s="5">
        <f t="shared" si="149"/>
        <v>0</v>
      </c>
      <c r="S1229" s="5">
        <f t="shared" si="150"/>
        <v>0</v>
      </c>
      <c r="T1229" s="5">
        <f t="shared" si="151"/>
        <v>0</v>
      </c>
      <c r="W1229" s="18"/>
    </row>
    <row r="1230" spans="1:23" x14ac:dyDescent="0.25">
      <c r="A1230" s="6">
        <f>+'IRS Interest Rates'!A2501</f>
        <v>46330</v>
      </c>
      <c r="C1230" s="9" t="str">
        <f>IF($D$3&gt;$A1230,"",IF($D$4&lt;$A1230,"",+'IRS Interest Rates'!$B2501))</f>
        <v/>
      </c>
      <c r="D1230" s="11">
        <f t="shared" si="154"/>
        <v>0</v>
      </c>
      <c r="E1230" s="11"/>
      <c r="F1230" s="5">
        <f t="shared" si="152"/>
        <v>0</v>
      </c>
      <c r="G1230" s="10"/>
      <c r="H1230" s="10" t="str">
        <f t="shared" si="153"/>
        <v/>
      </c>
      <c r="I1230" s="5">
        <f>TRUNC(IF(G1230="",0,(IF(SUM(I$18:$I1229)&gt;=(0.25*$G$5),0,(IF((SUM($I$18:$I1229)+(0.25*$G$5))&gt;$G$5,(($G$5*0.25)-SUM(I$18:$I1229)),($G$5*G1230)))))),2)</f>
        <v>0</v>
      </c>
      <c r="J1230" s="5">
        <f>TRUNC(IF(H1230="",0,(IF(SUM($J$18:J1229)&gt;=(0.25*$G$5),0,(IF((SUM($J$18:$J1229)+(0.25*$G$5))&gt;+($G$5*0.25),(($G$5*0.25)-SUM($J$18:J1229)),($G$5*H1230)))))),2)</f>
        <v>0</v>
      </c>
      <c r="L1230" s="5">
        <f t="shared" si="147"/>
        <v>0</v>
      </c>
      <c r="M1230" s="5">
        <f t="shared" si="148"/>
        <v>0</v>
      </c>
      <c r="N1230" s="17"/>
      <c r="O1230" s="17"/>
      <c r="P1230" s="17"/>
      <c r="Q1230" s="5">
        <f t="shared" si="149"/>
        <v>0</v>
      </c>
      <c r="S1230" s="5">
        <f t="shared" si="150"/>
        <v>0</v>
      </c>
      <c r="T1230" s="5">
        <f t="shared" si="151"/>
        <v>0</v>
      </c>
      <c r="W1230" s="18"/>
    </row>
    <row r="1231" spans="1:23" x14ac:dyDescent="0.25">
      <c r="A1231" s="6">
        <f>+'IRS Interest Rates'!A2502</f>
        <v>46331</v>
      </c>
      <c r="C1231" s="9" t="str">
        <f>IF($D$3&gt;$A1231,"",IF($D$4&lt;$A1231,"",+'IRS Interest Rates'!$B2502))</f>
        <v/>
      </c>
      <c r="D1231" s="11">
        <f t="shared" si="154"/>
        <v>0</v>
      </c>
      <c r="E1231" s="11"/>
      <c r="F1231" s="5">
        <f t="shared" si="152"/>
        <v>0</v>
      </c>
      <c r="G1231" s="10"/>
      <c r="H1231" s="10" t="str">
        <f t="shared" si="153"/>
        <v/>
      </c>
      <c r="I1231" s="5">
        <f>TRUNC(IF(G1231="",0,(IF(SUM(I$18:$I1230)&gt;=(0.25*$G$5),0,(IF((SUM($I$18:$I1230)+(0.25*$G$5))&gt;$G$5,(($G$5*0.25)-SUM(I$18:$I1230)),($G$5*G1231)))))),2)</f>
        <v>0</v>
      </c>
      <c r="J1231" s="5">
        <f>TRUNC(IF(H1231="",0,(IF(SUM($J$18:J1230)&gt;=(0.25*$G$5),0,(IF((SUM($J$18:$J1230)+(0.25*$G$5))&gt;+($G$5*0.25),(($G$5*0.25)-SUM($J$18:J1230)),($G$5*H1231)))))),2)</f>
        <v>0</v>
      </c>
      <c r="L1231" s="5">
        <f t="shared" si="147"/>
        <v>0</v>
      </c>
      <c r="M1231" s="5">
        <f t="shared" si="148"/>
        <v>0</v>
      </c>
      <c r="N1231" s="17"/>
      <c r="O1231" s="17"/>
      <c r="P1231" s="17"/>
      <c r="Q1231" s="5">
        <f t="shared" si="149"/>
        <v>0</v>
      </c>
      <c r="S1231" s="5">
        <f t="shared" si="150"/>
        <v>0</v>
      </c>
      <c r="T1231" s="5">
        <f t="shared" si="151"/>
        <v>0</v>
      </c>
      <c r="W1231" s="18"/>
    </row>
    <row r="1232" spans="1:23" x14ac:dyDescent="0.25">
      <c r="A1232" s="6">
        <f>+'IRS Interest Rates'!A2503</f>
        <v>46332</v>
      </c>
      <c r="C1232" s="9" t="str">
        <f>IF($D$3&gt;$A1232,"",IF($D$4&lt;$A1232,"",+'IRS Interest Rates'!$B2503))</f>
        <v/>
      </c>
      <c r="D1232" s="11">
        <f t="shared" si="154"/>
        <v>0</v>
      </c>
      <c r="E1232" s="11"/>
      <c r="F1232" s="5">
        <f t="shared" si="152"/>
        <v>0</v>
      </c>
      <c r="G1232" s="10"/>
      <c r="H1232" s="10" t="str">
        <f t="shared" si="153"/>
        <v/>
      </c>
      <c r="I1232" s="5">
        <f>TRUNC(IF(G1232="",0,(IF(SUM(I$18:$I1231)&gt;=(0.25*$G$5),0,(IF((SUM($I$18:$I1231)+(0.25*$G$5))&gt;$G$5,(($G$5*0.25)-SUM(I$18:$I1231)),($G$5*G1232)))))),2)</f>
        <v>0</v>
      </c>
      <c r="J1232" s="5">
        <f>TRUNC(IF(H1232="",0,(IF(SUM($J$18:J1231)&gt;=(0.25*$G$5),0,(IF((SUM($J$18:$J1231)+(0.25*$G$5))&gt;+($G$5*0.25),(($G$5*0.25)-SUM($J$18:J1231)),($G$5*H1232)))))),2)</f>
        <v>0</v>
      </c>
      <c r="L1232" s="5">
        <f t="shared" si="147"/>
        <v>0</v>
      </c>
      <c r="M1232" s="5">
        <f t="shared" si="148"/>
        <v>0</v>
      </c>
      <c r="N1232" s="17"/>
      <c r="O1232" s="17"/>
      <c r="P1232" s="17"/>
      <c r="Q1232" s="5">
        <f t="shared" si="149"/>
        <v>0</v>
      </c>
      <c r="S1232" s="5">
        <f t="shared" si="150"/>
        <v>0</v>
      </c>
      <c r="T1232" s="5">
        <f t="shared" si="151"/>
        <v>0</v>
      </c>
      <c r="W1232" s="18"/>
    </row>
    <row r="1233" spans="1:23" x14ac:dyDescent="0.25">
      <c r="A1233" s="6">
        <f>+'IRS Interest Rates'!A2504</f>
        <v>46333</v>
      </c>
      <c r="C1233" s="9" t="str">
        <f>IF($D$3&gt;$A1233,"",IF($D$4&lt;$A1233,"",+'IRS Interest Rates'!$B2504))</f>
        <v/>
      </c>
      <c r="D1233" s="11">
        <f t="shared" si="154"/>
        <v>0</v>
      </c>
      <c r="E1233" s="11"/>
      <c r="F1233" s="5">
        <f t="shared" si="152"/>
        <v>0</v>
      </c>
      <c r="G1233" s="10"/>
      <c r="H1233" s="10" t="str">
        <f t="shared" si="153"/>
        <v/>
      </c>
      <c r="I1233" s="5">
        <f>TRUNC(IF(G1233="",0,(IF(SUM(I$18:$I1232)&gt;=(0.25*$G$5),0,(IF((SUM($I$18:$I1232)+(0.25*$G$5))&gt;$G$5,(($G$5*0.25)-SUM(I$18:$I1232)),($G$5*G1233)))))),2)</f>
        <v>0</v>
      </c>
      <c r="J1233" s="5">
        <f>TRUNC(IF(H1233="",0,(IF(SUM($J$18:J1232)&gt;=(0.25*$G$5),0,(IF((SUM($J$18:$J1232)+(0.25*$G$5))&gt;+($G$5*0.25),(($G$5*0.25)-SUM($J$18:J1232)),($G$5*H1233)))))),2)</f>
        <v>0</v>
      </c>
      <c r="L1233" s="5">
        <f t="shared" si="147"/>
        <v>0</v>
      </c>
      <c r="M1233" s="5">
        <f t="shared" si="148"/>
        <v>0</v>
      </c>
      <c r="N1233" s="17"/>
      <c r="O1233" s="17"/>
      <c r="P1233" s="17"/>
      <c r="Q1233" s="5">
        <f t="shared" si="149"/>
        <v>0</v>
      </c>
      <c r="S1233" s="5">
        <f t="shared" si="150"/>
        <v>0</v>
      </c>
      <c r="T1233" s="5">
        <f t="shared" si="151"/>
        <v>0</v>
      </c>
      <c r="W1233" s="18"/>
    </row>
    <row r="1234" spans="1:23" x14ac:dyDescent="0.25">
      <c r="A1234" s="6">
        <f>+'IRS Interest Rates'!A2505</f>
        <v>46334</v>
      </c>
      <c r="C1234" s="9" t="str">
        <f>IF($D$3&gt;$A1234,"",IF($D$4&lt;$A1234,"",+'IRS Interest Rates'!$B2505))</f>
        <v/>
      </c>
      <c r="D1234" s="11">
        <f t="shared" si="154"/>
        <v>0</v>
      </c>
      <c r="E1234" s="11"/>
      <c r="F1234" s="5">
        <f t="shared" si="152"/>
        <v>0</v>
      </c>
      <c r="G1234" s="10"/>
      <c r="H1234" s="10" t="str">
        <f t="shared" si="153"/>
        <v/>
      </c>
      <c r="I1234" s="5">
        <f>TRUNC(IF(G1234="",0,(IF(SUM(I$18:$I1233)&gt;=(0.25*$G$5),0,(IF((SUM($I$18:$I1233)+(0.25*$G$5))&gt;$G$5,(($G$5*0.25)-SUM(I$18:$I1233)),($G$5*G1234)))))),2)</f>
        <v>0</v>
      </c>
      <c r="J1234" s="5">
        <f>TRUNC(IF(H1234="",0,(IF(SUM($J$18:J1233)&gt;=(0.25*$G$5),0,(IF((SUM($J$18:$J1233)+(0.25*$G$5))&gt;+($G$5*0.25),(($G$5*0.25)-SUM($J$18:J1233)),($G$5*H1234)))))),2)</f>
        <v>0</v>
      </c>
      <c r="L1234" s="5">
        <f t="shared" si="147"/>
        <v>0</v>
      </c>
      <c r="M1234" s="5">
        <f t="shared" si="148"/>
        <v>0</v>
      </c>
      <c r="N1234" s="17"/>
      <c r="O1234" s="17"/>
      <c r="P1234" s="17"/>
      <c r="Q1234" s="5">
        <f t="shared" si="149"/>
        <v>0</v>
      </c>
      <c r="S1234" s="5">
        <f t="shared" si="150"/>
        <v>0</v>
      </c>
      <c r="T1234" s="5">
        <f t="shared" si="151"/>
        <v>0</v>
      </c>
      <c r="W1234" s="18"/>
    </row>
    <row r="1235" spans="1:23" x14ac:dyDescent="0.25">
      <c r="A1235" s="6">
        <f>+'IRS Interest Rates'!A2506</f>
        <v>46335</v>
      </c>
      <c r="C1235" s="9" t="str">
        <f>IF($D$3&gt;$A1235,"",IF($D$4&lt;$A1235,"",+'IRS Interest Rates'!$B2506))</f>
        <v/>
      </c>
      <c r="D1235" s="11">
        <f t="shared" si="154"/>
        <v>0</v>
      </c>
      <c r="E1235" s="11"/>
      <c r="F1235" s="5">
        <f t="shared" si="152"/>
        <v>0</v>
      </c>
      <c r="G1235" s="10"/>
      <c r="H1235" s="10" t="str">
        <f t="shared" si="153"/>
        <v/>
      </c>
      <c r="I1235" s="5">
        <f>TRUNC(IF(G1235="",0,(IF(SUM(I$18:$I1234)&gt;=(0.25*$G$5),0,(IF((SUM($I$18:$I1234)+(0.25*$G$5))&gt;$G$5,(($G$5*0.25)-SUM(I$18:$I1234)),($G$5*G1235)))))),2)</f>
        <v>0</v>
      </c>
      <c r="J1235" s="5">
        <f>TRUNC(IF(H1235="",0,(IF(SUM($J$18:J1234)&gt;=(0.25*$G$5),0,(IF((SUM($J$18:$J1234)+(0.25*$G$5))&gt;+($G$5*0.25),(($G$5*0.25)-SUM($J$18:J1234)),($G$5*H1235)))))),2)</f>
        <v>0</v>
      </c>
      <c r="L1235" s="5">
        <f t="shared" ref="L1235:L1287" si="155">+Q1234</f>
        <v>0</v>
      </c>
      <c r="M1235" s="5">
        <f t="shared" ref="M1235:M1287" si="156">+F1235</f>
        <v>0</v>
      </c>
      <c r="N1235" s="17"/>
      <c r="O1235" s="17"/>
      <c r="P1235" s="17"/>
      <c r="Q1235" s="5">
        <f t="shared" ref="Q1235:Q1287" si="157">SUM(L1235:P1235)</f>
        <v>0</v>
      </c>
      <c r="S1235" s="5">
        <f t="shared" ref="S1235:S1287" si="158">+L1235+N1235+O1235+P1235</f>
        <v>0</v>
      </c>
      <c r="T1235" s="5">
        <f t="shared" ref="T1235:T1287" si="159">ROUND(S1235*D1235,2)</f>
        <v>0</v>
      </c>
      <c r="W1235" s="18"/>
    </row>
    <row r="1236" spans="1:23" x14ac:dyDescent="0.25">
      <c r="A1236" s="6">
        <f>+'IRS Interest Rates'!A2507</f>
        <v>46336</v>
      </c>
      <c r="C1236" s="9" t="str">
        <f>IF($D$3&gt;$A1236,"",IF($D$4&lt;$A1236,"",+'IRS Interest Rates'!$B2507))</f>
        <v/>
      </c>
      <c r="D1236" s="11">
        <f t="shared" si="154"/>
        <v>0</v>
      </c>
      <c r="E1236" s="11"/>
      <c r="F1236" s="5">
        <f t="shared" ref="F1236:F1287" si="160">+T1236</f>
        <v>0</v>
      </c>
      <c r="G1236" s="10"/>
      <c r="H1236" s="10" t="str">
        <f t="shared" si="153"/>
        <v/>
      </c>
      <c r="I1236" s="5">
        <f>TRUNC(IF(G1236="",0,(IF(SUM(I$18:$I1235)&gt;=(0.25*$G$5),0,(IF((SUM($I$18:$I1235)+(0.25*$G$5))&gt;$G$5,(($G$5*0.25)-SUM(I$18:$I1235)),($G$5*G1236)))))),2)</f>
        <v>0</v>
      </c>
      <c r="J1236" s="5">
        <f>TRUNC(IF(H1236="",0,(IF(SUM($J$18:J1235)&gt;=(0.25*$G$5),0,(IF((SUM($J$18:$J1235)+(0.25*$G$5))&gt;+($G$5*0.25),(($G$5*0.25)-SUM($J$18:J1235)),($G$5*H1236)))))),2)</f>
        <v>0</v>
      </c>
      <c r="L1236" s="5">
        <f t="shared" si="155"/>
        <v>0</v>
      </c>
      <c r="M1236" s="5">
        <f t="shared" si="156"/>
        <v>0</v>
      </c>
      <c r="N1236" s="17"/>
      <c r="O1236" s="17"/>
      <c r="P1236" s="17"/>
      <c r="Q1236" s="5">
        <f t="shared" si="157"/>
        <v>0</v>
      </c>
      <c r="S1236" s="5">
        <f t="shared" si="158"/>
        <v>0</v>
      </c>
      <c r="T1236" s="5">
        <f t="shared" si="159"/>
        <v>0</v>
      </c>
      <c r="W1236" s="18"/>
    </row>
    <row r="1237" spans="1:23" x14ac:dyDescent="0.25">
      <c r="A1237" s="6">
        <f>+'IRS Interest Rates'!A2508</f>
        <v>46337</v>
      </c>
      <c r="C1237" s="9" t="str">
        <f>IF($D$3&gt;$A1237,"",IF($D$4&lt;$A1237,"",+'IRS Interest Rates'!$B2508))</f>
        <v/>
      </c>
      <c r="D1237" s="11">
        <f t="shared" si="154"/>
        <v>0</v>
      </c>
      <c r="E1237" s="11"/>
      <c r="F1237" s="5">
        <f t="shared" si="160"/>
        <v>0</v>
      </c>
      <c r="G1237" s="10"/>
      <c r="H1237" s="10" t="str">
        <f t="shared" si="153"/>
        <v/>
      </c>
      <c r="I1237" s="5">
        <f>TRUNC(IF(G1237="",0,(IF(SUM(I$18:$I1236)&gt;=(0.25*$G$5),0,(IF((SUM($I$18:$I1236)+(0.25*$G$5))&gt;$G$5,(($G$5*0.25)-SUM(I$18:$I1236)),($G$5*G1237)))))),2)</f>
        <v>0</v>
      </c>
      <c r="J1237" s="5">
        <f>TRUNC(IF(H1237="",0,(IF(SUM($J$18:J1236)&gt;=(0.25*$G$5),0,(IF((SUM($J$18:$J1236)+(0.25*$G$5))&gt;+($G$5*0.25),(($G$5*0.25)-SUM($J$18:J1236)),($G$5*H1237)))))),2)</f>
        <v>0</v>
      </c>
      <c r="L1237" s="5">
        <f t="shared" si="155"/>
        <v>0</v>
      </c>
      <c r="M1237" s="5">
        <f t="shared" si="156"/>
        <v>0</v>
      </c>
      <c r="N1237" s="17"/>
      <c r="O1237" s="17"/>
      <c r="P1237" s="17"/>
      <c r="Q1237" s="5">
        <f t="shared" si="157"/>
        <v>0</v>
      </c>
      <c r="S1237" s="5">
        <f t="shared" si="158"/>
        <v>0</v>
      </c>
      <c r="T1237" s="5">
        <f t="shared" si="159"/>
        <v>0</v>
      </c>
      <c r="W1237" s="18"/>
    </row>
    <row r="1238" spans="1:23" x14ac:dyDescent="0.25">
      <c r="A1238" s="6">
        <f>+'IRS Interest Rates'!A2509</f>
        <v>46338</v>
      </c>
      <c r="C1238" s="9" t="str">
        <f>IF($D$3&gt;$A1238,"",IF($D$4&lt;$A1238,"",+'IRS Interest Rates'!$B2509))</f>
        <v/>
      </c>
      <c r="D1238" s="11">
        <f t="shared" si="154"/>
        <v>0</v>
      </c>
      <c r="E1238" s="11"/>
      <c r="F1238" s="5">
        <f t="shared" si="160"/>
        <v>0</v>
      </c>
      <c r="G1238" s="10"/>
      <c r="H1238" s="10" t="str">
        <f t="shared" si="153"/>
        <v/>
      </c>
      <c r="I1238" s="5">
        <f>TRUNC(IF(G1238="",0,(IF(SUM(I$18:$I1237)&gt;=(0.25*$G$5),0,(IF((SUM($I$18:$I1237)+(0.25*$G$5))&gt;$G$5,(($G$5*0.25)-SUM(I$18:$I1237)),($G$5*G1238)))))),2)</f>
        <v>0</v>
      </c>
      <c r="J1238" s="5">
        <f>TRUNC(IF(H1238="",0,(IF(SUM($J$18:J1237)&gt;=(0.25*$G$5),0,(IF((SUM($J$18:$J1237)+(0.25*$G$5))&gt;+($G$5*0.25),(($G$5*0.25)-SUM($J$18:J1237)),($G$5*H1238)))))),2)</f>
        <v>0</v>
      </c>
      <c r="L1238" s="5">
        <f t="shared" si="155"/>
        <v>0</v>
      </c>
      <c r="M1238" s="5">
        <f t="shared" si="156"/>
        <v>0</v>
      </c>
      <c r="N1238" s="17"/>
      <c r="O1238" s="17"/>
      <c r="P1238" s="17"/>
      <c r="Q1238" s="5">
        <f t="shared" si="157"/>
        <v>0</v>
      </c>
      <c r="S1238" s="5">
        <f t="shared" si="158"/>
        <v>0</v>
      </c>
      <c r="T1238" s="5">
        <f t="shared" si="159"/>
        <v>0</v>
      </c>
      <c r="W1238" s="18"/>
    </row>
    <row r="1239" spans="1:23" x14ac:dyDescent="0.25">
      <c r="A1239" s="6">
        <f>+'IRS Interest Rates'!A2510</f>
        <v>46339</v>
      </c>
      <c r="C1239" s="9" t="str">
        <f>IF($D$3&gt;$A1239,"",IF($D$4&lt;$A1239,"",+'IRS Interest Rates'!$B2510))</f>
        <v/>
      </c>
      <c r="D1239" s="11">
        <f t="shared" si="154"/>
        <v>0</v>
      </c>
      <c r="E1239" s="11"/>
      <c r="F1239" s="5">
        <f t="shared" si="160"/>
        <v>0</v>
      </c>
      <c r="G1239" s="10"/>
      <c r="H1239" s="10" t="str">
        <f t="shared" si="153"/>
        <v/>
      </c>
      <c r="I1239" s="5">
        <f>TRUNC(IF(G1239="",0,(IF(SUM(I$18:$I1238)&gt;=(0.25*$G$5),0,(IF((SUM($I$18:$I1238)+(0.25*$G$5))&gt;$G$5,(($G$5*0.25)-SUM(I$18:$I1238)),($G$5*G1239)))))),2)</f>
        <v>0</v>
      </c>
      <c r="J1239" s="5">
        <f>TRUNC(IF(H1239="",0,(IF(SUM($J$18:J1238)&gt;=(0.25*$G$5),0,(IF((SUM($J$18:$J1238)+(0.25*$G$5))&gt;+($G$5*0.25),(($G$5*0.25)-SUM($J$18:J1238)),($G$5*H1239)))))),2)</f>
        <v>0</v>
      </c>
      <c r="L1239" s="5">
        <f t="shared" si="155"/>
        <v>0</v>
      </c>
      <c r="M1239" s="5">
        <f t="shared" si="156"/>
        <v>0</v>
      </c>
      <c r="N1239" s="17"/>
      <c r="O1239" s="17"/>
      <c r="P1239" s="17"/>
      <c r="Q1239" s="5">
        <f t="shared" si="157"/>
        <v>0</v>
      </c>
      <c r="S1239" s="5">
        <f t="shared" si="158"/>
        <v>0</v>
      </c>
      <c r="T1239" s="5">
        <f t="shared" si="159"/>
        <v>0</v>
      </c>
      <c r="W1239" s="18"/>
    </row>
    <row r="1240" spans="1:23" x14ac:dyDescent="0.25">
      <c r="A1240" s="6">
        <f>+'IRS Interest Rates'!A2511</f>
        <v>46340</v>
      </c>
      <c r="C1240" s="9" t="str">
        <f>IF($D$3&gt;$A1240,"",IF($D$4&lt;$A1240,"",+'IRS Interest Rates'!$B2511))</f>
        <v/>
      </c>
      <c r="D1240" s="11">
        <f t="shared" si="154"/>
        <v>0</v>
      </c>
      <c r="E1240" s="11"/>
      <c r="F1240" s="5">
        <f t="shared" si="160"/>
        <v>0</v>
      </c>
      <c r="G1240" s="10"/>
      <c r="H1240" s="10" t="str">
        <f t="shared" si="153"/>
        <v/>
      </c>
      <c r="I1240" s="5">
        <f>TRUNC(IF(G1240="",0,(IF(SUM(I$18:$I1239)&gt;=(0.25*$G$5),0,(IF((SUM($I$18:$I1239)+(0.25*$G$5))&gt;$G$5,(($G$5*0.25)-SUM(I$18:$I1239)),($G$5*G1240)))))),2)</f>
        <v>0</v>
      </c>
      <c r="J1240" s="5">
        <f>TRUNC(IF(H1240="",0,(IF(SUM($J$18:J1239)&gt;=(0.25*$G$5),0,(IF((SUM($J$18:$J1239)+(0.25*$G$5))&gt;+($G$5*0.25),(($G$5*0.25)-SUM($J$18:J1239)),($G$5*H1240)))))),2)</f>
        <v>0</v>
      </c>
      <c r="L1240" s="5">
        <f t="shared" si="155"/>
        <v>0</v>
      </c>
      <c r="M1240" s="5">
        <f t="shared" si="156"/>
        <v>0</v>
      </c>
      <c r="N1240" s="17"/>
      <c r="O1240" s="17"/>
      <c r="P1240" s="17"/>
      <c r="Q1240" s="5">
        <f t="shared" si="157"/>
        <v>0</v>
      </c>
      <c r="S1240" s="5">
        <f t="shared" si="158"/>
        <v>0</v>
      </c>
      <c r="T1240" s="5">
        <f t="shared" si="159"/>
        <v>0</v>
      </c>
      <c r="W1240" s="18"/>
    </row>
    <row r="1241" spans="1:23" x14ac:dyDescent="0.25">
      <c r="A1241" s="6">
        <f>+'IRS Interest Rates'!A2512</f>
        <v>46341</v>
      </c>
      <c r="C1241" s="9" t="str">
        <f>IF($D$3&gt;$A1241,"",IF($D$4&lt;$A1241,"",+'IRS Interest Rates'!$B2512))</f>
        <v/>
      </c>
      <c r="D1241" s="11">
        <f t="shared" si="154"/>
        <v>0</v>
      </c>
      <c r="E1241" s="11"/>
      <c r="F1241" s="5">
        <f t="shared" si="160"/>
        <v>0</v>
      </c>
      <c r="G1241" s="10"/>
      <c r="H1241" s="10" t="str">
        <f t="shared" si="153"/>
        <v/>
      </c>
      <c r="I1241" s="5">
        <f>TRUNC(IF(G1241="",0,(IF(SUM(I$18:$I1240)&gt;=(0.25*$G$5),0,(IF((SUM($I$18:$I1240)+(0.25*$G$5))&gt;$G$5,(($G$5*0.25)-SUM(I$18:$I1240)),($G$5*G1241)))))),2)</f>
        <v>0</v>
      </c>
      <c r="J1241" s="5">
        <f>TRUNC(IF(H1241="",0,(IF(SUM($J$18:J1240)&gt;=(0.25*$G$5),0,(IF((SUM($J$18:$J1240)+(0.25*$G$5))&gt;+($G$5*0.25),(($G$5*0.25)-SUM($J$18:J1240)),($G$5*H1241)))))),2)</f>
        <v>0</v>
      </c>
      <c r="L1241" s="5">
        <f t="shared" si="155"/>
        <v>0</v>
      </c>
      <c r="M1241" s="5">
        <f t="shared" si="156"/>
        <v>0</v>
      </c>
      <c r="N1241" s="17"/>
      <c r="O1241" s="17"/>
      <c r="P1241" s="17"/>
      <c r="Q1241" s="5">
        <f t="shared" si="157"/>
        <v>0</v>
      </c>
      <c r="S1241" s="5">
        <f t="shared" si="158"/>
        <v>0</v>
      </c>
      <c r="T1241" s="5">
        <f t="shared" si="159"/>
        <v>0</v>
      </c>
      <c r="W1241" s="18"/>
    </row>
    <row r="1242" spans="1:23" x14ac:dyDescent="0.25">
      <c r="A1242" s="6">
        <f>+'IRS Interest Rates'!A2513</f>
        <v>46342</v>
      </c>
      <c r="C1242" s="9" t="str">
        <f>IF($D$3&gt;$A1242,"",IF($D$4&lt;$A1242,"",+'IRS Interest Rates'!$B2513))</f>
        <v/>
      </c>
      <c r="D1242" s="11">
        <f t="shared" si="154"/>
        <v>0</v>
      </c>
      <c r="E1242" s="11"/>
      <c r="F1242" s="5">
        <f t="shared" si="160"/>
        <v>0</v>
      </c>
      <c r="G1242" s="10"/>
      <c r="H1242" s="10" t="str">
        <f t="shared" si="153"/>
        <v/>
      </c>
      <c r="I1242" s="5">
        <f>TRUNC(IF(G1242="",0,(IF(SUM(I$18:$I1241)&gt;=(0.25*$G$5),0,(IF((SUM($I$18:$I1241)+(0.25*$G$5))&gt;$G$5,(($G$5*0.25)-SUM(I$18:$I1241)),($G$5*G1242)))))),2)</f>
        <v>0</v>
      </c>
      <c r="J1242" s="5">
        <f>TRUNC(IF(H1242="",0,(IF(SUM($J$18:J1241)&gt;=(0.25*$G$5),0,(IF((SUM($J$18:$J1241)+(0.25*$G$5))&gt;+($G$5*0.25),(($G$5*0.25)-SUM($J$18:J1241)),($G$5*H1242)))))),2)</f>
        <v>0</v>
      </c>
      <c r="L1242" s="5">
        <f t="shared" si="155"/>
        <v>0</v>
      </c>
      <c r="M1242" s="5">
        <f t="shared" si="156"/>
        <v>0</v>
      </c>
      <c r="N1242" s="17"/>
      <c r="O1242" s="17"/>
      <c r="P1242" s="17"/>
      <c r="Q1242" s="5">
        <f t="shared" si="157"/>
        <v>0</v>
      </c>
      <c r="S1242" s="5">
        <f t="shared" si="158"/>
        <v>0</v>
      </c>
      <c r="T1242" s="5">
        <f t="shared" si="159"/>
        <v>0</v>
      </c>
      <c r="W1242" s="18"/>
    </row>
    <row r="1243" spans="1:23" x14ac:dyDescent="0.25">
      <c r="A1243" s="6">
        <f>+'IRS Interest Rates'!A2514</f>
        <v>46343</v>
      </c>
      <c r="C1243" s="9" t="str">
        <f>IF($D$3&gt;$A1243,"",IF($D$4&lt;$A1243,"",+'IRS Interest Rates'!$B2514))</f>
        <v/>
      </c>
      <c r="D1243" s="11">
        <f t="shared" si="154"/>
        <v>0</v>
      </c>
      <c r="E1243" s="11"/>
      <c r="F1243" s="5">
        <f t="shared" si="160"/>
        <v>0</v>
      </c>
      <c r="G1243" s="10"/>
      <c r="H1243" s="10" t="str">
        <f t="shared" si="153"/>
        <v/>
      </c>
      <c r="I1243" s="5">
        <f>TRUNC(IF(G1243="",0,(IF(SUM(I$18:$I1242)&gt;=(0.25*$G$5),0,(IF((SUM($I$18:$I1242)+(0.25*$G$5))&gt;$G$5,(($G$5*0.25)-SUM(I$18:$I1242)),($G$5*G1243)))))),2)</f>
        <v>0</v>
      </c>
      <c r="J1243" s="5">
        <f>TRUNC(IF(H1243="",0,(IF(SUM($J$18:J1242)&gt;=(0.25*$G$5),0,(IF((SUM($J$18:$J1242)+(0.25*$G$5))&gt;+($G$5*0.25),(($G$5*0.25)-SUM($J$18:J1242)),($G$5*H1243)))))),2)</f>
        <v>0</v>
      </c>
      <c r="L1243" s="5">
        <f t="shared" si="155"/>
        <v>0</v>
      </c>
      <c r="M1243" s="5">
        <f t="shared" si="156"/>
        <v>0</v>
      </c>
      <c r="N1243" s="17"/>
      <c r="O1243" s="17"/>
      <c r="P1243" s="17"/>
      <c r="Q1243" s="5">
        <f t="shared" si="157"/>
        <v>0</v>
      </c>
      <c r="S1243" s="5">
        <f t="shared" si="158"/>
        <v>0</v>
      </c>
      <c r="T1243" s="5">
        <f t="shared" si="159"/>
        <v>0</v>
      </c>
      <c r="W1243" s="18"/>
    </row>
    <row r="1244" spans="1:23" x14ac:dyDescent="0.25">
      <c r="A1244" s="6">
        <f>+'IRS Interest Rates'!A2515</f>
        <v>46344</v>
      </c>
      <c r="C1244" s="9" t="str">
        <f>IF($D$3&gt;$A1244,"",IF($D$4&lt;$A1244,"",+'IRS Interest Rates'!$B2515))</f>
        <v/>
      </c>
      <c r="D1244" s="11">
        <f t="shared" si="154"/>
        <v>0</v>
      </c>
      <c r="E1244" s="11"/>
      <c r="F1244" s="5">
        <f t="shared" si="160"/>
        <v>0</v>
      </c>
      <c r="G1244" s="10"/>
      <c r="H1244" s="10" t="str">
        <f t="shared" si="153"/>
        <v/>
      </c>
      <c r="I1244" s="5">
        <f>TRUNC(IF(G1244="",0,(IF(SUM(I$18:$I1243)&gt;=(0.25*$G$5),0,(IF((SUM($I$18:$I1243)+(0.25*$G$5))&gt;$G$5,(($G$5*0.25)-SUM(I$18:$I1243)),($G$5*G1244)))))),2)</f>
        <v>0</v>
      </c>
      <c r="J1244" s="5">
        <f>TRUNC(IF(H1244="",0,(IF(SUM($J$18:J1243)&gt;=(0.25*$G$5),0,(IF((SUM($J$18:$J1243)+(0.25*$G$5))&gt;+($G$5*0.25),(($G$5*0.25)-SUM($J$18:J1243)),($G$5*H1244)))))),2)</f>
        <v>0</v>
      </c>
      <c r="L1244" s="5">
        <f t="shared" si="155"/>
        <v>0</v>
      </c>
      <c r="M1244" s="5">
        <f t="shared" si="156"/>
        <v>0</v>
      </c>
      <c r="N1244" s="17"/>
      <c r="O1244" s="17"/>
      <c r="P1244" s="17"/>
      <c r="Q1244" s="5">
        <f t="shared" si="157"/>
        <v>0</v>
      </c>
      <c r="S1244" s="5">
        <f t="shared" si="158"/>
        <v>0</v>
      </c>
      <c r="T1244" s="5">
        <f t="shared" si="159"/>
        <v>0</v>
      </c>
      <c r="W1244" s="18"/>
    </row>
    <row r="1245" spans="1:23" x14ac:dyDescent="0.25">
      <c r="A1245" s="6">
        <f>+'IRS Interest Rates'!A2516</f>
        <v>46345</v>
      </c>
      <c r="C1245" s="9" t="str">
        <f>IF($D$3&gt;$A1245,"",IF($D$4&lt;$A1245,"",+'IRS Interest Rates'!$B2516))</f>
        <v/>
      </c>
      <c r="D1245" s="11">
        <f t="shared" si="154"/>
        <v>0</v>
      </c>
      <c r="E1245" s="11"/>
      <c r="F1245" s="5">
        <f t="shared" si="160"/>
        <v>0</v>
      </c>
      <c r="G1245" s="10"/>
      <c r="H1245" s="10" t="str">
        <f t="shared" si="153"/>
        <v/>
      </c>
      <c r="I1245" s="5">
        <f>TRUNC(IF(G1245="",0,(IF(SUM(I$18:$I1244)&gt;=(0.25*$G$5),0,(IF((SUM($I$18:$I1244)+(0.25*$G$5))&gt;$G$5,(($G$5*0.25)-SUM(I$18:$I1244)),($G$5*G1245)))))),2)</f>
        <v>0</v>
      </c>
      <c r="J1245" s="5">
        <f>TRUNC(IF(H1245="",0,(IF(SUM($J$18:J1244)&gt;=(0.25*$G$5),0,(IF((SUM($J$18:$J1244)+(0.25*$G$5))&gt;+($G$5*0.25),(($G$5*0.25)-SUM($J$18:J1244)),($G$5*H1245)))))),2)</f>
        <v>0</v>
      </c>
      <c r="L1245" s="5">
        <f t="shared" si="155"/>
        <v>0</v>
      </c>
      <c r="M1245" s="5">
        <f t="shared" si="156"/>
        <v>0</v>
      </c>
      <c r="N1245" s="17"/>
      <c r="O1245" s="17"/>
      <c r="P1245" s="17"/>
      <c r="Q1245" s="5">
        <f t="shared" si="157"/>
        <v>0</v>
      </c>
      <c r="S1245" s="5">
        <f t="shared" si="158"/>
        <v>0</v>
      </c>
      <c r="T1245" s="5">
        <f t="shared" si="159"/>
        <v>0</v>
      </c>
      <c r="W1245" s="18"/>
    </row>
    <row r="1246" spans="1:23" x14ac:dyDescent="0.25">
      <c r="A1246" s="6">
        <f>+'IRS Interest Rates'!A2517</f>
        <v>46346</v>
      </c>
      <c r="C1246" s="9" t="str">
        <f>IF($D$3&gt;$A1246,"",IF($D$4&lt;$A1246,"",+'IRS Interest Rates'!$B2517))</f>
        <v/>
      </c>
      <c r="D1246" s="11">
        <f t="shared" si="154"/>
        <v>0</v>
      </c>
      <c r="E1246" s="11"/>
      <c r="F1246" s="5">
        <f t="shared" si="160"/>
        <v>0</v>
      </c>
      <c r="G1246" s="10"/>
      <c r="H1246" s="10" t="str">
        <f t="shared" si="153"/>
        <v/>
      </c>
      <c r="I1246" s="5">
        <f>TRUNC(IF(G1246="",0,(IF(SUM(I$18:$I1245)&gt;=(0.25*$G$5),0,(IF((SUM($I$18:$I1245)+(0.25*$G$5))&gt;$G$5,(($G$5*0.25)-SUM(I$18:$I1245)),($G$5*G1246)))))),2)</f>
        <v>0</v>
      </c>
      <c r="J1246" s="5">
        <f>TRUNC(IF(H1246="",0,(IF(SUM($J$18:J1245)&gt;=(0.25*$G$5),0,(IF((SUM($J$18:$J1245)+(0.25*$G$5))&gt;+($G$5*0.25),(($G$5*0.25)-SUM($J$18:J1245)),($G$5*H1246)))))),2)</f>
        <v>0</v>
      </c>
      <c r="L1246" s="5">
        <f t="shared" si="155"/>
        <v>0</v>
      </c>
      <c r="M1246" s="5">
        <f t="shared" si="156"/>
        <v>0</v>
      </c>
      <c r="N1246" s="17"/>
      <c r="O1246" s="17"/>
      <c r="P1246" s="17"/>
      <c r="Q1246" s="5">
        <f t="shared" si="157"/>
        <v>0</v>
      </c>
      <c r="S1246" s="5">
        <f t="shared" si="158"/>
        <v>0</v>
      </c>
      <c r="T1246" s="5">
        <f t="shared" si="159"/>
        <v>0</v>
      </c>
      <c r="W1246" s="18"/>
    </row>
    <row r="1247" spans="1:23" x14ac:dyDescent="0.25">
      <c r="A1247" s="6">
        <f>+'IRS Interest Rates'!A2518</f>
        <v>46347</v>
      </c>
      <c r="C1247" s="9" t="str">
        <f>IF($D$3&gt;$A1247,"",IF($D$4&lt;$A1247,"",+'IRS Interest Rates'!$B2518))</f>
        <v/>
      </c>
      <c r="D1247" s="11">
        <f t="shared" si="154"/>
        <v>0</v>
      </c>
      <c r="E1247" s="11"/>
      <c r="F1247" s="5">
        <f t="shared" si="160"/>
        <v>0</v>
      </c>
      <c r="G1247" s="10"/>
      <c r="H1247" s="10" t="str">
        <f t="shared" si="153"/>
        <v/>
      </c>
      <c r="I1247" s="5">
        <f>TRUNC(IF(G1247="",0,(IF(SUM(I$18:$I1246)&gt;=(0.25*$G$5),0,(IF((SUM($I$18:$I1246)+(0.25*$G$5))&gt;$G$5,(($G$5*0.25)-SUM(I$18:$I1246)),($G$5*G1247)))))),2)</f>
        <v>0</v>
      </c>
      <c r="J1247" s="5">
        <f>TRUNC(IF(H1247="",0,(IF(SUM($J$18:J1246)&gt;=(0.25*$G$5),0,(IF((SUM($J$18:$J1246)+(0.25*$G$5))&gt;+($G$5*0.25),(($G$5*0.25)-SUM($J$18:J1246)),($G$5*H1247)))))),2)</f>
        <v>0</v>
      </c>
      <c r="L1247" s="5">
        <f t="shared" si="155"/>
        <v>0</v>
      </c>
      <c r="M1247" s="5">
        <f t="shared" si="156"/>
        <v>0</v>
      </c>
      <c r="N1247" s="17"/>
      <c r="O1247" s="17"/>
      <c r="P1247" s="17"/>
      <c r="Q1247" s="5">
        <f t="shared" si="157"/>
        <v>0</v>
      </c>
      <c r="S1247" s="5">
        <f t="shared" si="158"/>
        <v>0</v>
      </c>
      <c r="T1247" s="5">
        <f t="shared" si="159"/>
        <v>0</v>
      </c>
      <c r="W1247" s="18"/>
    </row>
    <row r="1248" spans="1:23" x14ac:dyDescent="0.25">
      <c r="A1248" s="6">
        <f>+'IRS Interest Rates'!A2519</f>
        <v>46348</v>
      </c>
      <c r="C1248" s="9" t="str">
        <f>IF($D$3&gt;$A1248,"",IF($D$4&lt;$A1248,"",+'IRS Interest Rates'!$B2519))</f>
        <v/>
      </c>
      <c r="D1248" s="11">
        <f t="shared" si="154"/>
        <v>0</v>
      </c>
      <c r="E1248" s="11"/>
      <c r="F1248" s="5">
        <f t="shared" si="160"/>
        <v>0</v>
      </c>
      <c r="G1248" s="10"/>
      <c r="H1248" s="10" t="str">
        <f t="shared" si="153"/>
        <v/>
      </c>
      <c r="I1248" s="5">
        <f>TRUNC(IF(G1248="",0,(IF(SUM(I$18:$I1247)&gt;=(0.25*$G$5),0,(IF((SUM($I$18:$I1247)+(0.25*$G$5))&gt;$G$5,(($G$5*0.25)-SUM(I$18:$I1247)),($G$5*G1248)))))),2)</f>
        <v>0</v>
      </c>
      <c r="J1248" s="5">
        <f>TRUNC(IF(H1248="",0,(IF(SUM($J$18:J1247)&gt;=(0.25*$G$5),0,(IF((SUM($J$18:$J1247)+(0.25*$G$5))&gt;+($G$5*0.25),(($G$5*0.25)-SUM($J$18:J1247)),($G$5*H1248)))))),2)</f>
        <v>0</v>
      </c>
      <c r="L1248" s="5">
        <f t="shared" si="155"/>
        <v>0</v>
      </c>
      <c r="M1248" s="5">
        <f t="shared" si="156"/>
        <v>0</v>
      </c>
      <c r="N1248" s="17"/>
      <c r="O1248" s="17"/>
      <c r="P1248" s="17"/>
      <c r="Q1248" s="5">
        <f t="shared" si="157"/>
        <v>0</v>
      </c>
      <c r="S1248" s="5">
        <f t="shared" si="158"/>
        <v>0</v>
      </c>
      <c r="T1248" s="5">
        <f t="shared" si="159"/>
        <v>0</v>
      </c>
      <c r="W1248" s="18"/>
    </row>
    <row r="1249" spans="1:23" x14ac:dyDescent="0.25">
      <c r="A1249" s="6">
        <f>+'IRS Interest Rates'!A2520</f>
        <v>46349</v>
      </c>
      <c r="C1249" s="9" t="str">
        <f>IF($D$3&gt;$A1249,"",IF($D$4&lt;$A1249,"",+'IRS Interest Rates'!$B2520))</f>
        <v/>
      </c>
      <c r="D1249" s="11">
        <f t="shared" si="154"/>
        <v>0</v>
      </c>
      <c r="E1249" s="11"/>
      <c r="F1249" s="5">
        <f t="shared" si="160"/>
        <v>0</v>
      </c>
      <c r="G1249" s="10"/>
      <c r="H1249" s="10" t="str">
        <f t="shared" si="153"/>
        <v/>
      </c>
      <c r="I1249" s="5">
        <f>TRUNC(IF(G1249="",0,(IF(SUM(I$18:$I1248)&gt;=(0.25*$G$5),0,(IF((SUM($I$18:$I1248)+(0.25*$G$5))&gt;$G$5,(($G$5*0.25)-SUM(I$18:$I1248)),($G$5*G1249)))))),2)</f>
        <v>0</v>
      </c>
      <c r="J1249" s="5">
        <f>TRUNC(IF(H1249="",0,(IF(SUM($J$18:J1248)&gt;=(0.25*$G$5),0,(IF((SUM($J$18:$J1248)+(0.25*$G$5))&gt;+($G$5*0.25),(($G$5*0.25)-SUM($J$18:J1248)),($G$5*H1249)))))),2)</f>
        <v>0</v>
      </c>
      <c r="L1249" s="5">
        <f t="shared" si="155"/>
        <v>0</v>
      </c>
      <c r="M1249" s="5">
        <f t="shared" si="156"/>
        <v>0</v>
      </c>
      <c r="N1249" s="17"/>
      <c r="O1249" s="17"/>
      <c r="P1249" s="17"/>
      <c r="Q1249" s="5">
        <f t="shared" si="157"/>
        <v>0</v>
      </c>
      <c r="S1249" s="5">
        <f t="shared" si="158"/>
        <v>0</v>
      </c>
      <c r="T1249" s="5">
        <f t="shared" si="159"/>
        <v>0</v>
      </c>
      <c r="W1249" s="18"/>
    </row>
    <row r="1250" spans="1:23" x14ac:dyDescent="0.25">
      <c r="A1250" s="6">
        <f>+'IRS Interest Rates'!A2521</f>
        <v>46350</v>
      </c>
      <c r="C1250" s="9" t="str">
        <f>IF($D$3&gt;$A1250,"",IF($D$4&lt;$A1250,"",+'IRS Interest Rates'!$B2521))</f>
        <v/>
      </c>
      <c r="D1250" s="11">
        <f t="shared" si="154"/>
        <v>0</v>
      </c>
      <c r="E1250" s="11"/>
      <c r="F1250" s="5">
        <f t="shared" si="160"/>
        <v>0</v>
      </c>
      <c r="G1250" s="10"/>
      <c r="H1250" s="10" t="str">
        <f t="shared" si="153"/>
        <v/>
      </c>
      <c r="I1250" s="5">
        <f>TRUNC(IF(G1250="",0,(IF(SUM(I$18:$I1249)&gt;=(0.25*$G$5),0,(IF((SUM($I$18:$I1249)+(0.25*$G$5))&gt;$G$5,(($G$5*0.25)-SUM(I$18:$I1249)),($G$5*G1250)))))),2)</f>
        <v>0</v>
      </c>
      <c r="J1250" s="5">
        <f>TRUNC(IF(H1250="",0,(IF(SUM($J$18:J1249)&gt;=(0.25*$G$5),0,(IF((SUM($J$18:$J1249)+(0.25*$G$5))&gt;+($G$5*0.25),(($G$5*0.25)-SUM($J$18:J1249)),($G$5*H1250)))))),2)</f>
        <v>0</v>
      </c>
      <c r="L1250" s="5">
        <f t="shared" si="155"/>
        <v>0</v>
      </c>
      <c r="M1250" s="5">
        <f t="shared" si="156"/>
        <v>0</v>
      </c>
      <c r="N1250" s="17"/>
      <c r="O1250" s="17"/>
      <c r="P1250" s="17"/>
      <c r="Q1250" s="5">
        <f t="shared" si="157"/>
        <v>0</v>
      </c>
      <c r="S1250" s="5">
        <f t="shared" si="158"/>
        <v>0</v>
      </c>
      <c r="T1250" s="5">
        <f t="shared" si="159"/>
        <v>0</v>
      </c>
      <c r="W1250" s="18"/>
    </row>
    <row r="1251" spans="1:23" x14ac:dyDescent="0.25">
      <c r="A1251" s="6">
        <f>+'IRS Interest Rates'!A2522</f>
        <v>46351</v>
      </c>
      <c r="C1251" s="9" t="str">
        <f>IF($D$3&gt;$A1251,"",IF($D$4&lt;$A1251,"",+'IRS Interest Rates'!$B2522))</f>
        <v/>
      </c>
      <c r="D1251" s="11">
        <f t="shared" si="154"/>
        <v>0</v>
      </c>
      <c r="E1251" s="11"/>
      <c r="F1251" s="5">
        <f t="shared" si="160"/>
        <v>0</v>
      </c>
      <c r="G1251" s="10"/>
      <c r="H1251" s="10" t="str">
        <f t="shared" si="153"/>
        <v/>
      </c>
      <c r="I1251" s="5">
        <f>TRUNC(IF(G1251="",0,(IF(SUM(I$18:$I1250)&gt;=(0.25*$G$5),0,(IF((SUM($I$18:$I1250)+(0.25*$G$5))&gt;$G$5,(($G$5*0.25)-SUM(I$18:$I1250)),($G$5*G1251)))))),2)</f>
        <v>0</v>
      </c>
      <c r="J1251" s="5">
        <f>TRUNC(IF(H1251="",0,(IF(SUM($J$18:J1250)&gt;=(0.25*$G$5),0,(IF((SUM($J$18:$J1250)+(0.25*$G$5))&gt;+($G$5*0.25),(($G$5*0.25)-SUM($J$18:J1250)),($G$5*H1251)))))),2)</f>
        <v>0</v>
      </c>
      <c r="L1251" s="5">
        <f t="shared" si="155"/>
        <v>0</v>
      </c>
      <c r="M1251" s="5">
        <f t="shared" si="156"/>
        <v>0</v>
      </c>
      <c r="N1251" s="17"/>
      <c r="O1251" s="17"/>
      <c r="P1251" s="17"/>
      <c r="Q1251" s="5">
        <f t="shared" si="157"/>
        <v>0</v>
      </c>
      <c r="S1251" s="5">
        <f t="shared" si="158"/>
        <v>0</v>
      </c>
      <c r="T1251" s="5">
        <f t="shared" si="159"/>
        <v>0</v>
      </c>
      <c r="W1251" s="18"/>
    </row>
    <row r="1252" spans="1:23" x14ac:dyDescent="0.25">
      <c r="A1252" s="6">
        <f>+'IRS Interest Rates'!A2523</f>
        <v>46352</v>
      </c>
      <c r="C1252" s="9" t="str">
        <f>IF($D$3&gt;$A1252,"",IF($D$4&lt;$A1252,"",+'IRS Interest Rates'!$B2523))</f>
        <v/>
      </c>
      <c r="D1252" s="11">
        <f t="shared" si="154"/>
        <v>0</v>
      </c>
      <c r="E1252" s="11"/>
      <c r="F1252" s="5">
        <f t="shared" si="160"/>
        <v>0</v>
      </c>
      <c r="G1252" s="10"/>
      <c r="H1252" s="10" t="str">
        <f t="shared" si="153"/>
        <v/>
      </c>
      <c r="I1252" s="5">
        <f>TRUNC(IF(G1252="",0,(IF(SUM(I$18:$I1251)&gt;=(0.25*$G$5),0,(IF((SUM($I$18:$I1251)+(0.25*$G$5))&gt;$G$5,(($G$5*0.25)-SUM(I$18:$I1251)),($G$5*G1252)))))),2)</f>
        <v>0</v>
      </c>
      <c r="J1252" s="5">
        <f>TRUNC(IF(H1252="",0,(IF(SUM($J$18:J1251)&gt;=(0.25*$G$5),0,(IF((SUM($J$18:$J1251)+(0.25*$G$5))&gt;+($G$5*0.25),(($G$5*0.25)-SUM($J$18:J1251)),($G$5*H1252)))))),2)</f>
        <v>0</v>
      </c>
      <c r="L1252" s="5">
        <f t="shared" si="155"/>
        <v>0</v>
      </c>
      <c r="M1252" s="5">
        <f t="shared" si="156"/>
        <v>0</v>
      </c>
      <c r="N1252" s="17"/>
      <c r="O1252" s="17"/>
      <c r="P1252" s="17"/>
      <c r="Q1252" s="5">
        <f t="shared" si="157"/>
        <v>0</v>
      </c>
      <c r="S1252" s="5">
        <f t="shared" si="158"/>
        <v>0</v>
      </c>
      <c r="T1252" s="5">
        <f t="shared" si="159"/>
        <v>0</v>
      </c>
      <c r="W1252" s="18"/>
    </row>
    <row r="1253" spans="1:23" x14ac:dyDescent="0.25">
      <c r="A1253" s="6">
        <f>+'IRS Interest Rates'!A2524</f>
        <v>46353</v>
      </c>
      <c r="C1253" s="9" t="str">
        <f>IF($D$3&gt;$A1253,"",IF($D$4&lt;$A1253,"",+'IRS Interest Rates'!$B2524))</f>
        <v/>
      </c>
      <c r="D1253" s="11">
        <f t="shared" si="154"/>
        <v>0</v>
      </c>
      <c r="E1253" s="11"/>
      <c r="F1253" s="5">
        <f t="shared" si="160"/>
        <v>0</v>
      </c>
      <c r="G1253" s="10"/>
      <c r="H1253" s="10" t="str">
        <f t="shared" si="153"/>
        <v/>
      </c>
      <c r="I1253" s="5">
        <f>TRUNC(IF(G1253="",0,(IF(SUM(I$18:$I1252)&gt;=(0.25*$G$5),0,(IF((SUM($I$18:$I1252)+(0.25*$G$5))&gt;$G$5,(($G$5*0.25)-SUM(I$18:$I1252)),($G$5*G1253)))))),2)</f>
        <v>0</v>
      </c>
      <c r="J1253" s="5">
        <f>TRUNC(IF(H1253="",0,(IF(SUM($J$18:J1252)&gt;=(0.25*$G$5),0,(IF((SUM($J$18:$J1252)+(0.25*$G$5))&gt;+($G$5*0.25),(($G$5*0.25)-SUM($J$18:J1252)),($G$5*H1253)))))),2)</f>
        <v>0</v>
      </c>
      <c r="L1253" s="5">
        <f t="shared" si="155"/>
        <v>0</v>
      </c>
      <c r="M1253" s="5">
        <f t="shared" si="156"/>
        <v>0</v>
      </c>
      <c r="N1253" s="17"/>
      <c r="O1253" s="17"/>
      <c r="P1253" s="17"/>
      <c r="Q1253" s="5">
        <f t="shared" si="157"/>
        <v>0</v>
      </c>
      <c r="S1253" s="5">
        <f t="shared" si="158"/>
        <v>0</v>
      </c>
      <c r="T1253" s="5">
        <f t="shared" si="159"/>
        <v>0</v>
      </c>
      <c r="W1253" s="18"/>
    </row>
    <row r="1254" spans="1:23" x14ac:dyDescent="0.25">
      <c r="A1254" s="6">
        <f>+'IRS Interest Rates'!A2525</f>
        <v>46354</v>
      </c>
      <c r="C1254" s="9" t="str">
        <f>IF($D$3&gt;$A1254,"",IF($D$4&lt;$A1254,"",+'IRS Interest Rates'!$B2525))</f>
        <v/>
      </c>
      <c r="D1254" s="11">
        <f t="shared" si="154"/>
        <v>0</v>
      </c>
      <c r="E1254" s="11"/>
      <c r="F1254" s="5">
        <f t="shared" si="160"/>
        <v>0</v>
      </c>
      <c r="G1254" s="10"/>
      <c r="H1254" s="10" t="str">
        <f t="shared" si="153"/>
        <v/>
      </c>
      <c r="I1254" s="5">
        <f>TRUNC(IF(G1254="",0,(IF(SUM(I$18:$I1253)&gt;=(0.25*$G$5),0,(IF((SUM($I$18:$I1253)+(0.25*$G$5))&gt;$G$5,(($G$5*0.25)-SUM(I$18:$I1253)),($G$5*G1254)))))),2)</f>
        <v>0</v>
      </c>
      <c r="J1254" s="5">
        <f>TRUNC(IF(H1254="",0,(IF(SUM($J$18:J1253)&gt;=(0.25*$G$5),0,(IF((SUM($J$18:$J1253)+(0.25*$G$5))&gt;+($G$5*0.25),(($G$5*0.25)-SUM($J$18:J1253)),($G$5*H1254)))))),2)</f>
        <v>0</v>
      </c>
      <c r="L1254" s="5">
        <f t="shared" si="155"/>
        <v>0</v>
      </c>
      <c r="M1254" s="5">
        <f t="shared" si="156"/>
        <v>0</v>
      </c>
      <c r="N1254" s="17"/>
      <c r="O1254" s="17"/>
      <c r="P1254" s="17"/>
      <c r="Q1254" s="5">
        <f t="shared" si="157"/>
        <v>0</v>
      </c>
      <c r="S1254" s="5">
        <f t="shared" si="158"/>
        <v>0</v>
      </c>
      <c r="T1254" s="5">
        <f t="shared" si="159"/>
        <v>0</v>
      </c>
      <c r="W1254" s="18"/>
    </row>
    <row r="1255" spans="1:23" x14ac:dyDescent="0.25">
      <c r="A1255" s="6">
        <f>+'IRS Interest Rates'!A2526</f>
        <v>46355</v>
      </c>
      <c r="C1255" s="9" t="str">
        <f>IF($D$3&gt;$A1255,"",IF($D$4&lt;$A1255,"",+'IRS Interest Rates'!$B2526))</f>
        <v/>
      </c>
      <c r="D1255" s="11">
        <f t="shared" si="154"/>
        <v>0</v>
      </c>
      <c r="E1255" s="11"/>
      <c r="F1255" s="5">
        <f t="shared" si="160"/>
        <v>0</v>
      </c>
      <c r="G1255" s="10"/>
      <c r="H1255" s="10" t="str">
        <f t="shared" si="153"/>
        <v/>
      </c>
      <c r="I1255" s="5">
        <f>TRUNC(IF(G1255="",0,(IF(SUM(I$18:$I1254)&gt;=(0.25*$G$5),0,(IF((SUM($I$18:$I1254)+(0.25*$G$5))&gt;$G$5,(($G$5*0.25)-SUM(I$18:$I1254)),($G$5*G1255)))))),2)</f>
        <v>0</v>
      </c>
      <c r="J1255" s="5">
        <f>TRUNC(IF(H1255="",0,(IF(SUM($J$18:J1254)&gt;=(0.25*$G$5),0,(IF((SUM($J$18:$J1254)+(0.25*$G$5))&gt;+($G$5*0.25),(($G$5*0.25)-SUM($J$18:J1254)),($G$5*H1255)))))),2)</f>
        <v>0</v>
      </c>
      <c r="L1255" s="5">
        <f t="shared" si="155"/>
        <v>0</v>
      </c>
      <c r="M1255" s="5">
        <f t="shared" si="156"/>
        <v>0</v>
      </c>
      <c r="N1255" s="17"/>
      <c r="O1255" s="17"/>
      <c r="P1255" s="17"/>
      <c r="Q1255" s="5">
        <f t="shared" si="157"/>
        <v>0</v>
      </c>
      <c r="S1255" s="5">
        <f t="shared" si="158"/>
        <v>0</v>
      </c>
      <c r="T1255" s="5">
        <f t="shared" si="159"/>
        <v>0</v>
      </c>
      <c r="W1255" s="18"/>
    </row>
    <row r="1256" spans="1:23" x14ac:dyDescent="0.25">
      <c r="A1256" s="6">
        <f>+'IRS Interest Rates'!A2527</f>
        <v>46356</v>
      </c>
      <c r="C1256" s="9" t="str">
        <f>IF($D$3&gt;$A1256,"",IF($D$4&lt;$A1256,"",+'IRS Interest Rates'!$B2527))</f>
        <v/>
      </c>
      <c r="D1256" s="11">
        <f t="shared" si="154"/>
        <v>0</v>
      </c>
      <c r="E1256" s="11"/>
      <c r="F1256" s="5">
        <f t="shared" si="160"/>
        <v>0</v>
      </c>
      <c r="G1256" s="10">
        <f>IF($G$14="yes",IF($A1256&lt;$D$3,"",IF(SUM(F1227:F1256)&gt;0,G$16,"")),0)</f>
        <v>0</v>
      </c>
      <c r="H1256" s="10">
        <f t="shared" si="153"/>
        <v>0</v>
      </c>
      <c r="I1256" s="5">
        <f>TRUNC(IF(G1256="",0,(IF(SUM(I$18:$I1255)&gt;=(0.25*$G$5),0,(IF((SUM($I$18:$I1255)+(0.25*$G$5))&gt;$G$5,(($G$5*0.25)-SUM(I$18:$I1255)),($G$5*G1256)))))),2)</f>
        <v>0</v>
      </c>
      <c r="J1256" s="5">
        <f>TRUNC(IF(H1256="",0,(IF(SUM($J$18:J1255)&gt;=(0.25*$G$5),0,(IF((SUM($J$18:$J1255)+(0.25*$G$5))&gt;+($G$5*0.25),(($G$5*0.25)-SUM($J$18:J1255)),($G$5*H1256)))))),2)</f>
        <v>0</v>
      </c>
      <c r="L1256" s="5">
        <f t="shared" si="155"/>
        <v>0</v>
      </c>
      <c r="M1256" s="5">
        <f t="shared" si="156"/>
        <v>0</v>
      </c>
      <c r="N1256" s="17"/>
      <c r="O1256" s="17"/>
      <c r="P1256" s="17"/>
      <c r="Q1256" s="5">
        <f t="shared" si="157"/>
        <v>0</v>
      </c>
      <c r="S1256" s="5">
        <f t="shared" si="158"/>
        <v>0</v>
      </c>
      <c r="T1256" s="5">
        <f t="shared" si="159"/>
        <v>0</v>
      </c>
      <c r="W1256" s="18"/>
    </row>
    <row r="1257" spans="1:23" x14ac:dyDescent="0.25">
      <c r="A1257" s="6">
        <f>+'IRS Interest Rates'!A2528</f>
        <v>46357</v>
      </c>
      <c r="C1257" s="9" t="str">
        <f>IF($D$3&gt;$A1257,"",IF($D$4&lt;$A1257,"",+'IRS Interest Rates'!$B2528))</f>
        <v/>
      </c>
      <c r="D1257" s="11">
        <f t="shared" si="154"/>
        <v>0</v>
      </c>
      <c r="E1257" s="11"/>
      <c r="F1257" s="5">
        <f t="shared" si="160"/>
        <v>0</v>
      </c>
      <c r="G1257" s="10"/>
      <c r="H1257" s="10" t="str">
        <f t="shared" si="153"/>
        <v/>
      </c>
      <c r="I1257" s="5">
        <f>TRUNC(IF(G1257="",0,(IF(SUM(I$18:$I1256)&gt;=(0.25*$G$5),0,(IF((SUM($I$18:$I1256)+(0.25*$G$5))&gt;$G$5,(($G$5*0.25)-SUM(I$18:$I1256)),($G$5*G1257)))))),2)</f>
        <v>0</v>
      </c>
      <c r="J1257" s="5">
        <f>TRUNC(IF(H1257="",0,(IF(SUM($J$18:J1256)&gt;=(0.25*$G$5),0,(IF((SUM($J$18:$J1256)+(0.25*$G$5))&gt;+($G$5*0.25),(($G$5*0.25)-SUM($J$18:J1256)),($G$5*H1257)))))),2)</f>
        <v>0</v>
      </c>
      <c r="L1257" s="5">
        <f t="shared" si="155"/>
        <v>0</v>
      </c>
      <c r="M1257" s="5">
        <f t="shared" si="156"/>
        <v>0</v>
      </c>
      <c r="N1257" s="17"/>
      <c r="O1257" s="17"/>
      <c r="P1257" s="17"/>
      <c r="Q1257" s="5">
        <f t="shared" si="157"/>
        <v>0</v>
      </c>
      <c r="S1257" s="5">
        <f t="shared" si="158"/>
        <v>0</v>
      </c>
      <c r="T1257" s="5">
        <f t="shared" si="159"/>
        <v>0</v>
      </c>
      <c r="W1257" s="18"/>
    </row>
    <row r="1258" spans="1:23" x14ac:dyDescent="0.25">
      <c r="A1258" s="6">
        <f>+'IRS Interest Rates'!A2529</f>
        <v>46358</v>
      </c>
      <c r="C1258" s="9" t="str">
        <f>IF($D$3&gt;$A1258,"",IF($D$4&lt;$A1258,"",+'IRS Interest Rates'!$B2529))</f>
        <v/>
      </c>
      <c r="D1258" s="11">
        <f t="shared" si="154"/>
        <v>0</v>
      </c>
      <c r="E1258" s="11"/>
      <c r="F1258" s="5">
        <f t="shared" si="160"/>
        <v>0</v>
      </c>
      <c r="G1258" s="10"/>
      <c r="H1258" s="10" t="str">
        <f t="shared" ref="H1258:H1287" si="161">IF(G1258="","",+H$16)</f>
        <v/>
      </c>
      <c r="I1258" s="5">
        <f>TRUNC(IF(G1258="",0,(IF(SUM(I$18:$I1257)&gt;=(0.25*$G$5),0,(IF((SUM($I$18:$I1257)+(0.25*$G$5))&gt;$G$5,(($G$5*0.25)-SUM(I$18:$I1257)),($G$5*G1258)))))),2)</f>
        <v>0</v>
      </c>
      <c r="J1258" s="5">
        <f>TRUNC(IF(H1258="",0,(IF(SUM($J$18:J1257)&gt;=(0.25*$G$5),0,(IF((SUM($J$18:$J1257)+(0.25*$G$5))&gt;+($G$5*0.25),(($G$5*0.25)-SUM($J$18:J1257)),($G$5*H1258)))))),2)</f>
        <v>0</v>
      </c>
      <c r="L1258" s="5">
        <f t="shared" si="155"/>
        <v>0</v>
      </c>
      <c r="M1258" s="5">
        <f t="shared" si="156"/>
        <v>0</v>
      </c>
      <c r="N1258" s="17"/>
      <c r="O1258" s="17"/>
      <c r="P1258" s="17"/>
      <c r="Q1258" s="5">
        <f t="shared" si="157"/>
        <v>0</v>
      </c>
      <c r="S1258" s="5">
        <f t="shared" si="158"/>
        <v>0</v>
      </c>
      <c r="T1258" s="5">
        <f t="shared" si="159"/>
        <v>0</v>
      </c>
      <c r="W1258" s="18"/>
    </row>
    <row r="1259" spans="1:23" x14ac:dyDescent="0.25">
      <c r="A1259" s="6">
        <f>+'IRS Interest Rates'!A2530</f>
        <v>46359</v>
      </c>
      <c r="C1259" s="9" t="str">
        <f>IF($D$3&gt;$A1259,"",IF($D$4&lt;$A1259,"",+'IRS Interest Rates'!$B2530))</f>
        <v/>
      </c>
      <c r="D1259" s="11">
        <f t="shared" si="154"/>
        <v>0</v>
      </c>
      <c r="E1259" s="11"/>
      <c r="F1259" s="5">
        <f t="shared" si="160"/>
        <v>0</v>
      </c>
      <c r="G1259" s="10"/>
      <c r="H1259" s="10" t="str">
        <f t="shared" si="161"/>
        <v/>
      </c>
      <c r="I1259" s="5">
        <f>TRUNC(IF(G1259="",0,(IF(SUM(I$18:$I1258)&gt;=(0.25*$G$5),0,(IF((SUM($I$18:$I1258)+(0.25*$G$5))&gt;$G$5,(($G$5*0.25)-SUM(I$18:$I1258)),($G$5*G1259)))))),2)</f>
        <v>0</v>
      </c>
      <c r="J1259" s="5">
        <f>TRUNC(IF(H1259="",0,(IF(SUM($J$18:J1258)&gt;=(0.25*$G$5),0,(IF((SUM($J$18:$J1258)+(0.25*$G$5))&gt;+($G$5*0.25),(($G$5*0.25)-SUM($J$18:J1258)),($G$5*H1259)))))),2)</f>
        <v>0</v>
      </c>
      <c r="L1259" s="5">
        <f t="shared" si="155"/>
        <v>0</v>
      </c>
      <c r="M1259" s="5">
        <f t="shared" si="156"/>
        <v>0</v>
      </c>
      <c r="N1259" s="17"/>
      <c r="O1259" s="17"/>
      <c r="P1259" s="17"/>
      <c r="Q1259" s="5">
        <f t="shared" si="157"/>
        <v>0</v>
      </c>
      <c r="S1259" s="5">
        <f t="shared" si="158"/>
        <v>0</v>
      </c>
      <c r="T1259" s="5">
        <f t="shared" si="159"/>
        <v>0</v>
      </c>
      <c r="W1259" s="18"/>
    </row>
    <row r="1260" spans="1:23" x14ac:dyDescent="0.25">
      <c r="A1260" s="6">
        <f>+'IRS Interest Rates'!A2531</f>
        <v>46360</v>
      </c>
      <c r="C1260" s="9" t="str">
        <f>IF($D$3&gt;$A1260,"",IF($D$4&lt;$A1260,"",+'IRS Interest Rates'!$B2531))</f>
        <v/>
      </c>
      <c r="D1260" s="11">
        <f t="shared" si="154"/>
        <v>0</v>
      </c>
      <c r="E1260" s="11"/>
      <c r="F1260" s="5">
        <f t="shared" si="160"/>
        <v>0</v>
      </c>
      <c r="G1260" s="10"/>
      <c r="H1260" s="10" t="str">
        <f t="shared" si="161"/>
        <v/>
      </c>
      <c r="I1260" s="5">
        <f>TRUNC(IF(G1260="",0,(IF(SUM(I$18:$I1259)&gt;=(0.25*$G$5),0,(IF((SUM($I$18:$I1259)+(0.25*$G$5))&gt;$G$5,(($G$5*0.25)-SUM(I$18:$I1259)),($G$5*G1260)))))),2)</f>
        <v>0</v>
      </c>
      <c r="J1260" s="5">
        <f>TRUNC(IF(H1260="",0,(IF(SUM($J$18:J1259)&gt;=(0.25*$G$5),0,(IF((SUM($J$18:$J1259)+(0.25*$G$5))&gt;+($G$5*0.25),(($G$5*0.25)-SUM($J$18:J1259)),($G$5*H1260)))))),2)</f>
        <v>0</v>
      </c>
      <c r="L1260" s="5">
        <f t="shared" si="155"/>
        <v>0</v>
      </c>
      <c r="M1260" s="5">
        <f t="shared" si="156"/>
        <v>0</v>
      </c>
      <c r="N1260" s="17"/>
      <c r="O1260" s="17"/>
      <c r="P1260" s="17"/>
      <c r="Q1260" s="5">
        <f t="shared" si="157"/>
        <v>0</v>
      </c>
      <c r="S1260" s="5">
        <f t="shared" si="158"/>
        <v>0</v>
      </c>
      <c r="T1260" s="5">
        <f t="shared" si="159"/>
        <v>0</v>
      </c>
      <c r="W1260" s="18"/>
    </row>
    <row r="1261" spans="1:23" x14ac:dyDescent="0.25">
      <c r="A1261" s="6">
        <f>+'IRS Interest Rates'!A2532</f>
        <v>46361</v>
      </c>
      <c r="C1261" s="9" t="str">
        <f>IF($D$3&gt;$A1261,"",IF($D$4&lt;$A1261,"",+'IRS Interest Rates'!$B2532))</f>
        <v/>
      </c>
      <c r="D1261" s="11">
        <f t="shared" si="154"/>
        <v>0</v>
      </c>
      <c r="E1261" s="11"/>
      <c r="F1261" s="5">
        <f t="shared" si="160"/>
        <v>0</v>
      </c>
      <c r="G1261" s="10"/>
      <c r="H1261" s="10" t="str">
        <f t="shared" si="161"/>
        <v/>
      </c>
      <c r="I1261" s="5">
        <f>TRUNC(IF(G1261="",0,(IF(SUM(I$18:$I1260)&gt;=(0.25*$G$5),0,(IF((SUM($I$18:$I1260)+(0.25*$G$5))&gt;$G$5,(($G$5*0.25)-SUM(I$18:$I1260)),($G$5*G1261)))))),2)</f>
        <v>0</v>
      </c>
      <c r="J1261" s="5">
        <f>TRUNC(IF(H1261="",0,(IF(SUM($J$18:J1260)&gt;=(0.25*$G$5),0,(IF((SUM($J$18:$J1260)+(0.25*$G$5))&gt;+($G$5*0.25),(($G$5*0.25)-SUM($J$18:J1260)),($G$5*H1261)))))),2)</f>
        <v>0</v>
      </c>
      <c r="L1261" s="5">
        <f t="shared" si="155"/>
        <v>0</v>
      </c>
      <c r="M1261" s="5">
        <f t="shared" si="156"/>
        <v>0</v>
      </c>
      <c r="N1261" s="17"/>
      <c r="O1261" s="17"/>
      <c r="P1261" s="17"/>
      <c r="Q1261" s="5">
        <f t="shared" si="157"/>
        <v>0</v>
      </c>
      <c r="S1261" s="5">
        <f t="shared" si="158"/>
        <v>0</v>
      </c>
      <c r="T1261" s="5">
        <f t="shared" si="159"/>
        <v>0</v>
      </c>
      <c r="W1261" s="18"/>
    </row>
    <row r="1262" spans="1:23" x14ac:dyDescent="0.25">
      <c r="A1262" s="6">
        <f>+'IRS Interest Rates'!A2533</f>
        <v>46362</v>
      </c>
      <c r="C1262" s="9" t="str">
        <f>IF($D$3&gt;$A1262,"",IF($D$4&lt;$A1262,"",+'IRS Interest Rates'!$B2533))</f>
        <v/>
      </c>
      <c r="D1262" s="11">
        <f t="shared" si="154"/>
        <v>0</v>
      </c>
      <c r="E1262" s="11"/>
      <c r="F1262" s="5">
        <f t="shared" si="160"/>
        <v>0</v>
      </c>
      <c r="G1262" s="10"/>
      <c r="H1262" s="10" t="str">
        <f t="shared" si="161"/>
        <v/>
      </c>
      <c r="I1262" s="5">
        <f>TRUNC(IF(G1262="",0,(IF(SUM(I$18:$I1261)&gt;=(0.25*$G$5),0,(IF((SUM($I$18:$I1261)+(0.25*$G$5))&gt;$G$5,(($G$5*0.25)-SUM(I$18:$I1261)),($G$5*G1262)))))),2)</f>
        <v>0</v>
      </c>
      <c r="J1262" s="5">
        <f>TRUNC(IF(H1262="",0,(IF(SUM($J$18:J1261)&gt;=(0.25*$G$5),0,(IF((SUM($J$18:$J1261)+(0.25*$G$5))&gt;+($G$5*0.25),(($G$5*0.25)-SUM($J$18:J1261)),($G$5*H1262)))))),2)</f>
        <v>0</v>
      </c>
      <c r="L1262" s="5">
        <f t="shared" si="155"/>
        <v>0</v>
      </c>
      <c r="M1262" s="5">
        <f t="shared" si="156"/>
        <v>0</v>
      </c>
      <c r="N1262" s="17"/>
      <c r="O1262" s="17"/>
      <c r="P1262" s="17"/>
      <c r="Q1262" s="5">
        <f t="shared" si="157"/>
        <v>0</v>
      </c>
      <c r="S1262" s="5">
        <f t="shared" si="158"/>
        <v>0</v>
      </c>
      <c r="T1262" s="5">
        <f t="shared" si="159"/>
        <v>0</v>
      </c>
      <c r="W1262" s="18"/>
    </row>
    <row r="1263" spans="1:23" x14ac:dyDescent="0.25">
      <c r="A1263" s="6">
        <f>+'IRS Interest Rates'!A2534</f>
        <v>46363</v>
      </c>
      <c r="C1263" s="9" t="str">
        <f>IF($D$3&gt;$A1263,"",IF($D$4&lt;$A1263,"",+'IRS Interest Rates'!$B2534))</f>
        <v/>
      </c>
      <c r="D1263" s="11">
        <f t="shared" si="154"/>
        <v>0</v>
      </c>
      <c r="E1263" s="11"/>
      <c r="F1263" s="5">
        <f t="shared" si="160"/>
        <v>0</v>
      </c>
      <c r="G1263" s="10"/>
      <c r="H1263" s="10" t="str">
        <f t="shared" si="161"/>
        <v/>
      </c>
      <c r="I1263" s="5">
        <f>TRUNC(IF(G1263="",0,(IF(SUM(I$18:$I1262)&gt;=(0.25*$G$5),0,(IF((SUM($I$18:$I1262)+(0.25*$G$5))&gt;$G$5,(($G$5*0.25)-SUM(I$18:$I1262)),($G$5*G1263)))))),2)</f>
        <v>0</v>
      </c>
      <c r="J1263" s="5">
        <f>TRUNC(IF(H1263="",0,(IF(SUM($J$18:J1262)&gt;=(0.25*$G$5),0,(IF((SUM($J$18:$J1262)+(0.25*$G$5))&gt;+($G$5*0.25),(($G$5*0.25)-SUM($J$18:J1262)),($G$5*H1263)))))),2)</f>
        <v>0</v>
      </c>
      <c r="L1263" s="5">
        <f t="shared" si="155"/>
        <v>0</v>
      </c>
      <c r="M1263" s="5">
        <f t="shared" si="156"/>
        <v>0</v>
      </c>
      <c r="N1263" s="17"/>
      <c r="O1263" s="17"/>
      <c r="P1263" s="17"/>
      <c r="Q1263" s="5">
        <f t="shared" si="157"/>
        <v>0</v>
      </c>
      <c r="S1263" s="5">
        <f t="shared" si="158"/>
        <v>0</v>
      </c>
      <c r="T1263" s="5">
        <f t="shared" si="159"/>
        <v>0</v>
      </c>
      <c r="W1263" s="18"/>
    </row>
    <row r="1264" spans="1:23" x14ac:dyDescent="0.25">
      <c r="A1264" s="6">
        <f>+'IRS Interest Rates'!A2535</f>
        <v>46364</v>
      </c>
      <c r="C1264" s="9" t="str">
        <f>IF($D$3&gt;$A1264,"",IF($D$4&lt;$A1264,"",+'IRS Interest Rates'!$B2535))</f>
        <v/>
      </c>
      <c r="D1264" s="11">
        <f t="shared" si="154"/>
        <v>0</v>
      </c>
      <c r="E1264" s="11"/>
      <c r="F1264" s="5">
        <f t="shared" si="160"/>
        <v>0</v>
      </c>
      <c r="G1264" s="10"/>
      <c r="H1264" s="10" t="str">
        <f t="shared" si="161"/>
        <v/>
      </c>
      <c r="I1264" s="5">
        <f>TRUNC(IF(G1264="",0,(IF(SUM(I$18:$I1263)&gt;=(0.25*$G$5),0,(IF((SUM($I$18:$I1263)+(0.25*$G$5))&gt;$G$5,(($G$5*0.25)-SUM(I$18:$I1263)),($G$5*G1264)))))),2)</f>
        <v>0</v>
      </c>
      <c r="J1264" s="5">
        <f>TRUNC(IF(H1264="",0,(IF(SUM($J$18:J1263)&gt;=(0.25*$G$5),0,(IF((SUM($J$18:$J1263)+(0.25*$G$5))&gt;+($G$5*0.25),(($G$5*0.25)-SUM($J$18:J1263)),($G$5*H1264)))))),2)</f>
        <v>0</v>
      </c>
      <c r="L1264" s="5">
        <f t="shared" si="155"/>
        <v>0</v>
      </c>
      <c r="M1264" s="5">
        <f t="shared" si="156"/>
        <v>0</v>
      </c>
      <c r="N1264" s="17"/>
      <c r="O1264" s="17"/>
      <c r="P1264" s="17"/>
      <c r="Q1264" s="5">
        <f t="shared" si="157"/>
        <v>0</v>
      </c>
      <c r="S1264" s="5">
        <f t="shared" si="158"/>
        <v>0</v>
      </c>
      <c r="T1264" s="5">
        <f t="shared" si="159"/>
        <v>0</v>
      </c>
      <c r="W1264" s="18"/>
    </row>
    <row r="1265" spans="1:23" x14ac:dyDescent="0.25">
      <c r="A1265" s="6">
        <f>+'IRS Interest Rates'!A2536</f>
        <v>46365</v>
      </c>
      <c r="C1265" s="9" t="str">
        <f>IF($D$3&gt;$A1265,"",IF($D$4&lt;$A1265,"",+'IRS Interest Rates'!$B2536))</f>
        <v/>
      </c>
      <c r="D1265" s="11">
        <f t="shared" si="154"/>
        <v>0</v>
      </c>
      <c r="E1265" s="11"/>
      <c r="F1265" s="5">
        <f t="shared" si="160"/>
        <v>0</v>
      </c>
      <c r="G1265" s="10"/>
      <c r="H1265" s="10" t="str">
        <f t="shared" si="161"/>
        <v/>
      </c>
      <c r="I1265" s="5">
        <f>TRUNC(IF(G1265="",0,(IF(SUM(I$18:$I1264)&gt;=(0.25*$G$5),0,(IF((SUM($I$18:$I1264)+(0.25*$G$5))&gt;$G$5,(($G$5*0.25)-SUM(I$18:$I1264)),($G$5*G1265)))))),2)</f>
        <v>0</v>
      </c>
      <c r="J1265" s="5">
        <f>TRUNC(IF(H1265="",0,(IF(SUM($J$18:J1264)&gt;=(0.25*$G$5),0,(IF((SUM($J$18:$J1264)+(0.25*$G$5))&gt;+($G$5*0.25),(($G$5*0.25)-SUM($J$18:J1264)),($G$5*H1265)))))),2)</f>
        <v>0</v>
      </c>
      <c r="L1265" s="5">
        <f t="shared" si="155"/>
        <v>0</v>
      </c>
      <c r="M1265" s="5">
        <f t="shared" si="156"/>
        <v>0</v>
      </c>
      <c r="N1265" s="17"/>
      <c r="O1265" s="17"/>
      <c r="P1265" s="17"/>
      <c r="Q1265" s="5">
        <f t="shared" si="157"/>
        <v>0</v>
      </c>
      <c r="S1265" s="5">
        <f t="shared" si="158"/>
        <v>0</v>
      </c>
      <c r="T1265" s="5">
        <f t="shared" si="159"/>
        <v>0</v>
      </c>
      <c r="W1265" s="18"/>
    </row>
    <row r="1266" spans="1:23" x14ac:dyDescent="0.25">
      <c r="A1266" s="6">
        <f>+'IRS Interest Rates'!A2537</f>
        <v>46366</v>
      </c>
      <c r="C1266" s="9" t="str">
        <f>IF($D$3&gt;$A1266,"",IF($D$4&lt;$A1266,"",+'IRS Interest Rates'!$B2537))</f>
        <v/>
      </c>
      <c r="D1266" s="11">
        <f t="shared" si="154"/>
        <v>0</v>
      </c>
      <c r="E1266" s="11"/>
      <c r="F1266" s="5">
        <f t="shared" si="160"/>
        <v>0</v>
      </c>
      <c r="G1266" s="10"/>
      <c r="H1266" s="10" t="str">
        <f t="shared" si="161"/>
        <v/>
      </c>
      <c r="I1266" s="5">
        <f>TRUNC(IF(G1266="",0,(IF(SUM(I$18:$I1265)&gt;=(0.25*$G$5),0,(IF((SUM($I$18:$I1265)+(0.25*$G$5))&gt;$G$5,(($G$5*0.25)-SUM(I$18:$I1265)),($G$5*G1266)))))),2)</f>
        <v>0</v>
      </c>
      <c r="J1266" s="5">
        <f>TRUNC(IF(H1266="",0,(IF(SUM($J$18:J1265)&gt;=(0.25*$G$5),0,(IF((SUM($J$18:$J1265)+(0.25*$G$5))&gt;+($G$5*0.25),(($G$5*0.25)-SUM($J$18:J1265)),($G$5*H1266)))))),2)</f>
        <v>0</v>
      </c>
      <c r="L1266" s="5">
        <f t="shared" si="155"/>
        <v>0</v>
      </c>
      <c r="M1266" s="5">
        <f t="shared" si="156"/>
        <v>0</v>
      </c>
      <c r="N1266" s="17"/>
      <c r="O1266" s="17"/>
      <c r="P1266" s="17"/>
      <c r="Q1266" s="5">
        <f t="shared" si="157"/>
        <v>0</v>
      </c>
      <c r="S1266" s="5">
        <f t="shared" si="158"/>
        <v>0</v>
      </c>
      <c r="T1266" s="5">
        <f t="shared" si="159"/>
        <v>0</v>
      </c>
      <c r="W1266" s="18"/>
    </row>
    <row r="1267" spans="1:23" x14ac:dyDescent="0.25">
      <c r="A1267" s="6">
        <f>+'IRS Interest Rates'!A2538</f>
        <v>46367</v>
      </c>
      <c r="C1267" s="9" t="str">
        <f>IF($D$3&gt;$A1267,"",IF($D$4&lt;$A1267,"",+'IRS Interest Rates'!$B2538))</f>
        <v/>
      </c>
      <c r="D1267" s="11">
        <f t="shared" si="154"/>
        <v>0</v>
      </c>
      <c r="E1267" s="11"/>
      <c r="F1267" s="5">
        <f t="shared" si="160"/>
        <v>0</v>
      </c>
      <c r="G1267" s="10"/>
      <c r="H1267" s="10" t="str">
        <f t="shared" si="161"/>
        <v/>
      </c>
      <c r="I1267" s="5">
        <f>TRUNC(IF(G1267="",0,(IF(SUM(I$18:$I1266)&gt;=(0.25*$G$5),0,(IF((SUM($I$18:$I1266)+(0.25*$G$5))&gt;$G$5,(($G$5*0.25)-SUM(I$18:$I1266)),($G$5*G1267)))))),2)</f>
        <v>0</v>
      </c>
      <c r="J1267" s="5">
        <f>TRUNC(IF(H1267="",0,(IF(SUM($J$18:J1266)&gt;=(0.25*$G$5),0,(IF((SUM($J$18:$J1266)+(0.25*$G$5))&gt;+($G$5*0.25),(($G$5*0.25)-SUM($J$18:J1266)),($G$5*H1267)))))),2)</f>
        <v>0</v>
      </c>
      <c r="L1267" s="5">
        <f t="shared" si="155"/>
        <v>0</v>
      </c>
      <c r="M1267" s="5">
        <f t="shared" si="156"/>
        <v>0</v>
      </c>
      <c r="N1267" s="17"/>
      <c r="O1267" s="17"/>
      <c r="P1267" s="17"/>
      <c r="Q1267" s="5">
        <f t="shared" si="157"/>
        <v>0</v>
      </c>
      <c r="S1267" s="5">
        <f t="shared" si="158"/>
        <v>0</v>
      </c>
      <c r="T1267" s="5">
        <f t="shared" si="159"/>
        <v>0</v>
      </c>
      <c r="W1267" s="18"/>
    </row>
    <row r="1268" spans="1:23" x14ac:dyDescent="0.25">
      <c r="A1268" s="6">
        <f>+'IRS Interest Rates'!A2539</f>
        <v>46368</v>
      </c>
      <c r="C1268" s="9" t="str">
        <f>IF($D$3&gt;$A1268,"",IF($D$4&lt;$A1268,"",+'IRS Interest Rates'!$B2539))</f>
        <v/>
      </c>
      <c r="D1268" s="11">
        <f t="shared" si="154"/>
        <v>0</v>
      </c>
      <c r="E1268" s="11"/>
      <c r="F1268" s="5">
        <f t="shared" si="160"/>
        <v>0</v>
      </c>
      <c r="G1268" s="10"/>
      <c r="H1268" s="10" t="str">
        <f t="shared" si="161"/>
        <v/>
      </c>
      <c r="I1268" s="5">
        <f>TRUNC(IF(G1268="",0,(IF(SUM(I$18:$I1267)&gt;=(0.25*$G$5),0,(IF((SUM($I$18:$I1267)+(0.25*$G$5))&gt;$G$5,(($G$5*0.25)-SUM(I$18:$I1267)),($G$5*G1268)))))),2)</f>
        <v>0</v>
      </c>
      <c r="J1268" s="5">
        <f>TRUNC(IF(H1268="",0,(IF(SUM($J$18:J1267)&gt;=(0.25*$G$5),0,(IF((SUM($J$18:$J1267)+(0.25*$G$5))&gt;+($G$5*0.25),(($G$5*0.25)-SUM($J$18:J1267)),($G$5*H1268)))))),2)</f>
        <v>0</v>
      </c>
      <c r="L1268" s="5">
        <f t="shared" si="155"/>
        <v>0</v>
      </c>
      <c r="M1268" s="5">
        <f t="shared" si="156"/>
        <v>0</v>
      </c>
      <c r="N1268" s="17"/>
      <c r="O1268" s="17"/>
      <c r="P1268" s="17"/>
      <c r="Q1268" s="5">
        <f t="shared" si="157"/>
        <v>0</v>
      </c>
      <c r="S1268" s="5">
        <f t="shared" si="158"/>
        <v>0</v>
      </c>
      <c r="T1268" s="5">
        <f t="shared" si="159"/>
        <v>0</v>
      </c>
      <c r="W1268" s="18"/>
    </row>
    <row r="1269" spans="1:23" x14ac:dyDescent="0.25">
      <c r="A1269" s="6">
        <f>+'IRS Interest Rates'!A2540</f>
        <v>46369</v>
      </c>
      <c r="C1269" s="9" t="str">
        <f>IF($D$3&gt;$A1269,"",IF($D$4&lt;$A1269,"",+'IRS Interest Rates'!$B2540))</f>
        <v/>
      </c>
      <c r="D1269" s="11">
        <f t="shared" si="154"/>
        <v>0</v>
      </c>
      <c r="E1269" s="11"/>
      <c r="F1269" s="5">
        <f t="shared" si="160"/>
        <v>0</v>
      </c>
      <c r="G1269" s="10"/>
      <c r="H1269" s="10" t="str">
        <f t="shared" si="161"/>
        <v/>
      </c>
      <c r="I1269" s="5">
        <f>TRUNC(IF(G1269="",0,(IF(SUM(I$18:$I1268)&gt;=(0.25*$G$5),0,(IF((SUM($I$18:$I1268)+(0.25*$G$5))&gt;$G$5,(($G$5*0.25)-SUM(I$18:$I1268)),($G$5*G1269)))))),2)</f>
        <v>0</v>
      </c>
      <c r="J1269" s="5">
        <f>TRUNC(IF(H1269="",0,(IF(SUM($J$18:J1268)&gt;=(0.25*$G$5),0,(IF((SUM($J$18:$J1268)+(0.25*$G$5))&gt;+($G$5*0.25),(($G$5*0.25)-SUM($J$18:J1268)),($G$5*H1269)))))),2)</f>
        <v>0</v>
      </c>
      <c r="L1269" s="5">
        <f t="shared" si="155"/>
        <v>0</v>
      </c>
      <c r="M1269" s="5">
        <f t="shared" si="156"/>
        <v>0</v>
      </c>
      <c r="N1269" s="17"/>
      <c r="O1269" s="17"/>
      <c r="P1269" s="17"/>
      <c r="Q1269" s="5">
        <f t="shared" si="157"/>
        <v>0</v>
      </c>
      <c r="S1269" s="5">
        <f t="shared" si="158"/>
        <v>0</v>
      </c>
      <c r="T1269" s="5">
        <f t="shared" si="159"/>
        <v>0</v>
      </c>
      <c r="W1269" s="18"/>
    </row>
    <row r="1270" spans="1:23" x14ac:dyDescent="0.25">
      <c r="A1270" s="6">
        <f>+'IRS Interest Rates'!A2541</f>
        <v>46370</v>
      </c>
      <c r="C1270" s="9" t="str">
        <f>IF($D$3&gt;$A1270,"",IF($D$4&lt;$A1270,"",+'IRS Interest Rates'!$B2541))</f>
        <v/>
      </c>
      <c r="D1270" s="11">
        <f t="shared" si="154"/>
        <v>0</v>
      </c>
      <c r="E1270" s="11"/>
      <c r="F1270" s="5">
        <f t="shared" si="160"/>
        <v>0</v>
      </c>
      <c r="G1270" s="10"/>
      <c r="H1270" s="10" t="str">
        <f t="shared" si="161"/>
        <v/>
      </c>
      <c r="I1270" s="5">
        <f>TRUNC(IF(G1270="",0,(IF(SUM(I$18:$I1269)&gt;=(0.25*$G$5),0,(IF((SUM($I$18:$I1269)+(0.25*$G$5))&gt;$G$5,(($G$5*0.25)-SUM(I$18:$I1269)),($G$5*G1270)))))),2)</f>
        <v>0</v>
      </c>
      <c r="J1270" s="5">
        <f>TRUNC(IF(H1270="",0,(IF(SUM($J$18:J1269)&gt;=(0.25*$G$5),0,(IF((SUM($J$18:$J1269)+(0.25*$G$5))&gt;+($G$5*0.25),(($G$5*0.25)-SUM($J$18:J1269)),($G$5*H1270)))))),2)</f>
        <v>0</v>
      </c>
      <c r="L1270" s="5">
        <f t="shared" si="155"/>
        <v>0</v>
      </c>
      <c r="M1270" s="5">
        <f t="shared" si="156"/>
        <v>0</v>
      </c>
      <c r="N1270" s="17"/>
      <c r="O1270" s="17"/>
      <c r="P1270" s="17"/>
      <c r="Q1270" s="5">
        <f t="shared" si="157"/>
        <v>0</v>
      </c>
      <c r="S1270" s="5">
        <f t="shared" si="158"/>
        <v>0</v>
      </c>
      <c r="T1270" s="5">
        <f t="shared" si="159"/>
        <v>0</v>
      </c>
      <c r="W1270" s="18"/>
    </row>
    <row r="1271" spans="1:23" x14ac:dyDescent="0.25">
      <c r="A1271" s="6">
        <f>+'IRS Interest Rates'!A2542</f>
        <v>46371</v>
      </c>
      <c r="C1271" s="9" t="str">
        <f>IF($D$3&gt;$A1271,"",IF($D$4&lt;$A1271,"",+'IRS Interest Rates'!$B2542))</f>
        <v/>
      </c>
      <c r="D1271" s="11">
        <f t="shared" si="154"/>
        <v>0</v>
      </c>
      <c r="E1271" s="11"/>
      <c r="F1271" s="5">
        <f t="shared" si="160"/>
        <v>0</v>
      </c>
      <c r="G1271" s="10"/>
      <c r="H1271" s="10" t="str">
        <f t="shared" si="161"/>
        <v/>
      </c>
      <c r="I1271" s="5">
        <f>TRUNC(IF(G1271="",0,(IF(SUM(I$18:$I1270)&gt;=(0.25*$G$5),0,(IF((SUM($I$18:$I1270)+(0.25*$G$5))&gt;$G$5,(($G$5*0.25)-SUM(I$18:$I1270)),($G$5*G1271)))))),2)</f>
        <v>0</v>
      </c>
      <c r="J1271" s="5">
        <f>TRUNC(IF(H1271="",0,(IF(SUM($J$18:J1270)&gt;=(0.25*$G$5),0,(IF((SUM($J$18:$J1270)+(0.25*$G$5))&gt;+($G$5*0.25),(($G$5*0.25)-SUM($J$18:J1270)),($G$5*H1271)))))),2)</f>
        <v>0</v>
      </c>
      <c r="L1271" s="5">
        <f t="shared" si="155"/>
        <v>0</v>
      </c>
      <c r="M1271" s="5">
        <f t="shared" si="156"/>
        <v>0</v>
      </c>
      <c r="N1271" s="17"/>
      <c r="O1271" s="17"/>
      <c r="P1271" s="17"/>
      <c r="Q1271" s="5">
        <f t="shared" si="157"/>
        <v>0</v>
      </c>
      <c r="S1271" s="5">
        <f t="shared" si="158"/>
        <v>0</v>
      </c>
      <c r="T1271" s="5">
        <f t="shared" si="159"/>
        <v>0</v>
      </c>
      <c r="W1271" s="18"/>
    </row>
    <row r="1272" spans="1:23" x14ac:dyDescent="0.25">
      <c r="A1272" s="6">
        <f>+'IRS Interest Rates'!A2543</f>
        <v>46372</v>
      </c>
      <c r="C1272" s="9" t="str">
        <f>IF($D$3&gt;$A1272,"",IF($D$4&lt;$A1272,"",+'IRS Interest Rates'!$B2543))</f>
        <v/>
      </c>
      <c r="D1272" s="11">
        <f t="shared" si="154"/>
        <v>0</v>
      </c>
      <c r="E1272" s="11"/>
      <c r="F1272" s="5">
        <f t="shared" si="160"/>
        <v>0</v>
      </c>
      <c r="G1272" s="10"/>
      <c r="H1272" s="10" t="str">
        <f t="shared" si="161"/>
        <v/>
      </c>
      <c r="I1272" s="5">
        <f>TRUNC(IF(G1272="",0,(IF(SUM(I$18:$I1271)&gt;=(0.25*$G$5),0,(IF((SUM($I$18:$I1271)+(0.25*$G$5))&gt;$G$5,(($G$5*0.25)-SUM(I$18:$I1271)),($G$5*G1272)))))),2)</f>
        <v>0</v>
      </c>
      <c r="J1272" s="5">
        <f>TRUNC(IF(H1272="",0,(IF(SUM($J$18:J1271)&gt;=(0.25*$G$5),0,(IF((SUM($J$18:$J1271)+(0.25*$G$5))&gt;+($G$5*0.25),(($G$5*0.25)-SUM($J$18:J1271)),($G$5*H1272)))))),2)</f>
        <v>0</v>
      </c>
      <c r="L1272" s="5">
        <f t="shared" si="155"/>
        <v>0</v>
      </c>
      <c r="M1272" s="5">
        <f t="shared" si="156"/>
        <v>0</v>
      </c>
      <c r="N1272" s="17"/>
      <c r="O1272" s="17"/>
      <c r="P1272" s="17"/>
      <c r="Q1272" s="5">
        <f t="shared" si="157"/>
        <v>0</v>
      </c>
      <c r="S1272" s="5">
        <f t="shared" si="158"/>
        <v>0</v>
      </c>
      <c r="T1272" s="5">
        <f t="shared" si="159"/>
        <v>0</v>
      </c>
      <c r="W1272" s="18"/>
    </row>
    <row r="1273" spans="1:23" x14ac:dyDescent="0.25">
      <c r="A1273" s="6">
        <f>+'IRS Interest Rates'!A2544</f>
        <v>46373</v>
      </c>
      <c r="C1273" s="9" t="str">
        <f>IF($D$3&gt;$A1273,"",IF($D$4&lt;$A1273,"",+'IRS Interest Rates'!$B2544))</f>
        <v/>
      </c>
      <c r="D1273" s="11">
        <f t="shared" si="154"/>
        <v>0</v>
      </c>
      <c r="E1273" s="11"/>
      <c r="F1273" s="5">
        <f t="shared" si="160"/>
        <v>0</v>
      </c>
      <c r="G1273" s="10"/>
      <c r="H1273" s="10" t="str">
        <f t="shared" si="161"/>
        <v/>
      </c>
      <c r="I1273" s="5">
        <f>TRUNC(IF(G1273="",0,(IF(SUM(I$18:$I1272)&gt;=(0.25*$G$5),0,(IF((SUM($I$18:$I1272)+(0.25*$G$5))&gt;$G$5,(($G$5*0.25)-SUM(I$18:$I1272)),($G$5*G1273)))))),2)</f>
        <v>0</v>
      </c>
      <c r="J1273" s="5">
        <f>TRUNC(IF(H1273="",0,(IF(SUM($J$18:J1272)&gt;=(0.25*$G$5),0,(IF((SUM($J$18:$J1272)+(0.25*$G$5))&gt;+($G$5*0.25),(($G$5*0.25)-SUM($J$18:J1272)),($G$5*H1273)))))),2)</f>
        <v>0</v>
      </c>
      <c r="L1273" s="5">
        <f t="shared" si="155"/>
        <v>0</v>
      </c>
      <c r="M1273" s="5">
        <f t="shared" si="156"/>
        <v>0</v>
      </c>
      <c r="N1273" s="17"/>
      <c r="O1273" s="17"/>
      <c r="P1273" s="17"/>
      <c r="Q1273" s="5">
        <f t="shared" si="157"/>
        <v>0</v>
      </c>
      <c r="S1273" s="5">
        <f t="shared" si="158"/>
        <v>0</v>
      </c>
      <c r="T1273" s="5">
        <f t="shared" si="159"/>
        <v>0</v>
      </c>
      <c r="W1273" s="18"/>
    </row>
    <row r="1274" spans="1:23" x14ac:dyDescent="0.25">
      <c r="A1274" s="6">
        <f>+'IRS Interest Rates'!A2545</f>
        <v>46374</v>
      </c>
      <c r="C1274" s="9" t="str">
        <f>IF($D$3&gt;$A1274,"",IF($D$4&lt;$A1274,"",+'IRS Interest Rates'!$B2545))</f>
        <v/>
      </c>
      <c r="D1274" s="11">
        <f t="shared" si="154"/>
        <v>0</v>
      </c>
      <c r="E1274" s="11"/>
      <c r="F1274" s="5">
        <f t="shared" si="160"/>
        <v>0</v>
      </c>
      <c r="G1274" s="10"/>
      <c r="H1274" s="10" t="str">
        <f t="shared" si="161"/>
        <v/>
      </c>
      <c r="I1274" s="5">
        <f>TRUNC(IF(G1274="",0,(IF(SUM(I$18:$I1273)&gt;=(0.25*$G$5),0,(IF((SUM($I$18:$I1273)+(0.25*$G$5))&gt;$G$5,(($G$5*0.25)-SUM(I$18:$I1273)),($G$5*G1274)))))),2)</f>
        <v>0</v>
      </c>
      <c r="J1274" s="5">
        <f>TRUNC(IF(H1274="",0,(IF(SUM($J$18:J1273)&gt;=(0.25*$G$5),0,(IF((SUM($J$18:$J1273)+(0.25*$G$5))&gt;+($G$5*0.25),(($G$5*0.25)-SUM($J$18:J1273)),($G$5*H1274)))))),2)</f>
        <v>0</v>
      </c>
      <c r="L1274" s="5">
        <f t="shared" si="155"/>
        <v>0</v>
      </c>
      <c r="M1274" s="5">
        <f t="shared" si="156"/>
        <v>0</v>
      </c>
      <c r="N1274" s="17"/>
      <c r="O1274" s="17"/>
      <c r="P1274" s="17"/>
      <c r="Q1274" s="5">
        <f t="shared" si="157"/>
        <v>0</v>
      </c>
      <c r="S1274" s="5">
        <f t="shared" si="158"/>
        <v>0</v>
      </c>
      <c r="T1274" s="5">
        <f t="shared" si="159"/>
        <v>0</v>
      </c>
      <c r="W1274" s="18"/>
    </row>
    <row r="1275" spans="1:23" x14ac:dyDescent="0.25">
      <c r="A1275" s="6">
        <f>+'IRS Interest Rates'!A2546</f>
        <v>46375</v>
      </c>
      <c r="C1275" s="9" t="str">
        <f>IF($D$3&gt;$A1275,"",IF($D$4&lt;$A1275,"",+'IRS Interest Rates'!$B2546))</f>
        <v/>
      </c>
      <c r="D1275" s="11">
        <f t="shared" si="154"/>
        <v>0</v>
      </c>
      <c r="E1275" s="11"/>
      <c r="F1275" s="5">
        <f t="shared" si="160"/>
        <v>0</v>
      </c>
      <c r="G1275" s="10"/>
      <c r="H1275" s="10" t="str">
        <f t="shared" si="161"/>
        <v/>
      </c>
      <c r="I1275" s="5">
        <f>TRUNC(IF(G1275="",0,(IF(SUM(I$18:$I1274)&gt;=(0.25*$G$5),0,(IF((SUM($I$18:$I1274)+(0.25*$G$5))&gt;$G$5,(($G$5*0.25)-SUM(I$18:$I1274)),($G$5*G1275)))))),2)</f>
        <v>0</v>
      </c>
      <c r="J1275" s="5">
        <f>TRUNC(IF(H1275="",0,(IF(SUM($J$18:J1274)&gt;=(0.25*$G$5),0,(IF((SUM($J$18:$J1274)+(0.25*$G$5))&gt;+($G$5*0.25),(($G$5*0.25)-SUM($J$18:J1274)),($G$5*H1275)))))),2)</f>
        <v>0</v>
      </c>
      <c r="L1275" s="5">
        <f t="shared" si="155"/>
        <v>0</v>
      </c>
      <c r="M1275" s="5">
        <f t="shared" si="156"/>
        <v>0</v>
      </c>
      <c r="N1275" s="17"/>
      <c r="O1275" s="17"/>
      <c r="P1275" s="17"/>
      <c r="Q1275" s="5">
        <f t="shared" si="157"/>
        <v>0</v>
      </c>
      <c r="S1275" s="5">
        <f t="shared" si="158"/>
        <v>0</v>
      </c>
      <c r="T1275" s="5">
        <f t="shared" si="159"/>
        <v>0</v>
      </c>
      <c r="W1275" s="18"/>
    </row>
    <row r="1276" spans="1:23" x14ac:dyDescent="0.25">
      <c r="A1276" s="6">
        <f>+'IRS Interest Rates'!A2547</f>
        <v>46376</v>
      </c>
      <c r="C1276" s="9" t="str">
        <f>IF($D$3&gt;$A1276,"",IF($D$4&lt;$A1276,"",+'IRS Interest Rates'!$B2547))</f>
        <v/>
      </c>
      <c r="D1276" s="11">
        <f t="shared" si="154"/>
        <v>0</v>
      </c>
      <c r="E1276" s="11"/>
      <c r="F1276" s="5">
        <f t="shared" si="160"/>
        <v>0</v>
      </c>
      <c r="G1276" s="10"/>
      <c r="H1276" s="10" t="str">
        <f t="shared" si="161"/>
        <v/>
      </c>
      <c r="I1276" s="5">
        <f>TRUNC(IF(G1276="",0,(IF(SUM(I$18:$I1275)&gt;=(0.25*$G$5),0,(IF((SUM($I$18:$I1275)+(0.25*$G$5))&gt;$G$5,(($G$5*0.25)-SUM(I$18:$I1275)),($G$5*G1276)))))),2)</f>
        <v>0</v>
      </c>
      <c r="J1276" s="5">
        <f>TRUNC(IF(H1276="",0,(IF(SUM($J$18:J1275)&gt;=(0.25*$G$5),0,(IF((SUM($J$18:$J1275)+(0.25*$G$5))&gt;+($G$5*0.25),(($G$5*0.25)-SUM($J$18:J1275)),($G$5*H1276)))))),2)</f>
        <v>0</v>
      </c>
      <c r="L1276" s="5">
        <f t="shared" si="155"/>
        <v>0</v>
      </c>
      <c r="M1276" s="5">
        <f t="shared" si="156"/>
        <v>0</v>
      </c>
      <c r="N1276" s="17"/>
      <c r="O1276" s="17"/>
      <c r="P1276" s="17"/>
      <c r="Q1276" s="5">
        <f t="shared" si="157"/>
        <v>0</v>
      </c>
      <c r="S1276" s="5">
        <f t="shared" si="158"/>
        <v>0</v>
      </c>
      <c r="T1276" s="5">
        <f t="shared" si="159"/>
        <v>0</v>
      </c>
      <c r="W1276" s="18"/>
    </row>
    <row r="1277" spans="1:23" x14ac:dyDescent="0.25">
      <c r="A1277" s="6">
        <f>+'IRS Interest Rates'!A2548</f>
        <v>46377</v>
      </c>
      <c r="C1277" s="9" t="str">
        <f>IF($D$3&gt;$A1277,"",IF($D$4&lt;$A1277,"",+'IRS Interest Rates'!$B2548))</f>
        <v/>
      </c>
      <c r="D1277" s="11">
        <f t="shared" si="154"/>
        <v>0</v>
      </c>
      <c r="E1277" s="11"/>
      <c r="F1277" s="5">
        <f t="shared" si="160"/>
        <v>0</v>
      </c>
      <c r="G1277" s="10"/>
      <c r="H1277" s="10" t="str">
        <f t="shared" si="161"/>
        <v/>
      </c>
      <c r="I1277" s="5">
        <f>TRUNC(IF(G1277="",0,(IF(SUM(I$18:$I1276)&gt;=(0.25*$G$5),0,(IF((SUM($I$18:$I1276)+(0.25*$G$5))&gt;$G$5,(($G$5*0.25)-SUM(I$18:$I1276)),($G$5*G1277)))))),2)</f>
        <v>0</v>
      </c>
      <c r="J1277" s="5">
        <f>TRUNC(IF(H1277="",0,(IF(SUM($J$18:J1276)&gt;=(0.25*$G$5),0,(IF((SUM($J$18:$J1276)+(0.25*$G$5))&gt;+($G$5*0.25),(($G$5*0.25)-SUM($J$18:J1276)),($G$5*H1277)))))),2)</f>
        <v>0</v>
      </c>
      <c r="L1277" s="5">
        <f t="shared" si="155"/>
        <v>0</v>
      </c>
      <c r="M1277" s="5">
        <f t="shared" si="156"/>
        <v>0</v>
      </c>
      <c r="N1277" s="17"/>
      <c r="O1277" s="17"/>
      <c r="P1277" s="17"/>
      <c r="Q1277" s="5">
        <f t="shared" si="157"/>
        <v>0</v>
      </c>
      <c r="S1277" s="5">
        <f t="shared" si="158"/>
        <v>0</v>
      </c>
      <c r="T1277" s="5">
        <f t="shared" si="159"/>
        <v>0</v>
      </c>
      <c r="W1277" s="18"/>
    </row>
    <row r="1278" spans="1:23" x14ac:dyDescent="0.25">
      <c r="A1278" s="6">
        <f>+'IRS Interest Rates'!A2549</f>
        <v>46378</v>
      </c>
      <c r="C1278" s="9" t="str">
        <f>IF($D$3&gt;$A1278,"",IF($D$4&lt;$A1278,"",+'IRS Interest Rates'!$B2549))</f>
        <v/>
      </c>
      <c r="D1278" s="11">
        <f t="shared" si="154"/>
        <v>0</v>
      </c>
      <c r="E1278" s="11"/>
      <c r="F1278" s="5">
        <f t="shared" si="160"/>
        <v>0</v>
      </c>
      <c r="G1278" s="10"/>
      <c r="H1278" s="10" t="str">
        <f t="shared" si="161"/>
        <v/>
      </c>
      <c r="I1278" s="5">
        <f>TRUNC(IF(G1278="",0,(IF(SUM(I$18:$I1277)&gt;=(0.25*$G$5),0,(IF((SUM($I$18:$I1277)+(0.25*$G$5))&gt;$G$5,(($G$5*0.25)-SUM(I$18:$I1277)),($G$5*G1278)))))),2)</f>
        <v>0</v>
      </c>
      <c r="J1278" s="5">
        <f>TRUNC(IF(H1278="",0,(IF(SUM($J$18:J1277)&gt;=(0.25*$G$5),0,(IF((SUM($J$18:$J1277)+(0.25*$G$5))&gt;+($G$5*0.25),(($G$5*0.25)-SUM($J$18:J1277)),($G$5*H1278)))))),2)</f>
        <v>0</v>
      </c>
      <c r="L1278" s="5">
        <f t="shared" si="155"/>
        <v>0</v>
      </c>
      <c r="M1278" s="5">
        <f t="shared" si="156"/>
        <v>0</v>
      </c>
      <c r="N1278" s="17"/>
      <c r="O1278" s="17"/>
      <c r="P1278" s="17"/>
      <c r="Q1278" s="5">
        <f t="shared" si="157"/>
        <v>0</v>
      </c>
      <c r="S1278" s="5">
        <f t="shared" si="158"/>
        <v>0</v>
      </c>
      <c r="T1278" s="5">
        <f t="shared" si="159"/>
        <v>0</v>
      </c>
      <c r="W1278" s="18"/>
    </row>
    <row r="1279" spans="1:23" x14ac:dyDescent="0.25">
      <c r="A1279" s="6">
        <f>+'IRS Interest Rates'!A2550</f>
        <v>46379</v>
      </c>
      <c r="C1279" s="9" t="str">
        <f>IF($D$3&gt;$A1279,"",IF($D$4&lt;$A1279,"",+'IRS Interest Rates'!$B2550))</f>
        <v/>
      </c>
      <c r="D1279" s="11">
        <f t="shared" si="154"/>
        <v>0</v>
      </c>
      <c r="E1279" s="11"/>
      <c r="F1279" s="5">
        <f t="shared" si="160"/>
        <v>0</v>
      </c>
      <c r="G1279" s="10"/>
      <c r="H1279" s="10" t="str">
        <f t="shared" si="161"/>
        <v/>
      </c>
      <c r="I1279" s="5">
        <f>TRUNC(IF(G1279="",0,(IF(SUM(I$18:$I1278)&gt;=(0.25*$G$5),0,(IF((SUM($I$18:$I1278)+(0.25*$G$5))&gt;$G$5,(($G$5*0.25)-SUM(I$18:$I1278)),($G$5*G1279)))))),2)</f>
        <v>0</v>
      </c>
      <c r="J1279" s="5">
        <f>TRUNC(IF(H1279="",0,(IF(SUM($J$18:J1278)&gt;=(0.25*$G$5),0,(IF((SUM($J$18:$J1278)+(0.25*$G$5))&gt;+($G$5*0.25),(($G$5*0.25)-SUM($J$18:J1278)),($G$5*H1279)))))),2)</f>
        <v>0</v>
      </c>
      <c r="L1279" s="5">
        <f t="shared" si="155"/>
        <v>0</v>
      </c>
      <c r="M1279" s="5">
        <f t="shared" si="156"/>
        <v>0</v>
      </c>
      <c r="N1279" s="17"/>
      <c r="O1279" s="17"/>
      <c r="P1279" s="17"/>
      <c r="Q1279" s="5">
        <f t="shared" si="157"/>
        <v>0</v>
      </c>
      <c r="S1279" s="5">
        <f t="shared" si="158"/>
        <v>0</v>
      </c>
      <c r="T1279" s="5">
        <f t="shared" si="159"/>
        <v>0</v>
      </c>
      <c r="W1279" s="18"/>
    </row>
    <row r="1280" spans="1:23" x14ac:dyDescent="0.25">
      <c r="A1280" s="6">
        <f>+'IRS Interest Rates'!A2551</f>
        <v>46380</v>
      </c>
      <c r="C1280" s="9" t="str">
        <f>IF($D$3&gt;$A1280,"",IF($D$4&lt;$A1280,"",+'IRS Interest Rates'!$B2551))</f>
        <v/>
      </c>
      <c r="D1280" s="11">
        <f t="shared" si="154"/>
        <v>0</v>
      </c>
      <c r="E1280" s="11"/>
      <c r="F1280" s="5">
        <f t="shared" si="160"/>
        <v>0</v>
      </c>
      <c r="G1280" s="10"/>
      <c r="H1280" s="10" t="str">
        <f t="shared" si="161"/>
        <v/>
      </c>
      <c r="I1280" s="5">
        <f>TRUNC(IF(G1280="",0,(IF(SUM(I$18:$I1279)&gt;=(0.25*$G$5),0,(IF((SUM($I$18:$I1279)+(0.25*$G$5))&gt;$G$5,(($G$5*0.25)-SUM(I$18:$I1279)),($G$5*G1280)))))),2)</f>
        <v>0</v>
      </c>
      <c r="J1280" s="5">
        <f>TRUNC(IF(H1280="",0,(IF(SUM($J$18:J1279)&gt;=(0.25*$G$5),0,(IF((SUM($J$18:$J1279)+(0.25*$G$5))&gt;+($G$5*0.25),(($G$5*0.25)-SUM($J$18:J1279)),($G$5*H1280)))))),2)</f>
        <v>0</v>
      </c>
      <c r="L1280" s="5">
        <f t="shared" si="155"/>
        <v>0</v>
      </c>
      <c r="M1280" s="5">
        <f t="shared" si="156"/>
        <v>0</v>
      </c>
      <c r="N1280" s="17"/>
      <c r="O1280" s="17"/>
      <c r="P1280" s="17"/>
      <c r="Q1280" s="5">
        <f t="shared" si="157"/>
        <v>0</v>
      </c>
      <c r="S1280" s="5">
        <f t="shared" si="158"/>
        <v>0</v>
      </c>
      <c r="T1280" s="5">
        <f t="shared" si="159"/>
        <v>0</v>
      </c>
      <c r="W1280" s="18"/>
    </row>
    <row r="1281" spans="1:23" x14ac:dyDescent="0.25">
      <c r="A1281" s="6">
        <f>+'IRS Interest Rates'!A2552</f>
        <v>46381</v>
      </c>
      <c r="C1281" s="9" t="str">
        <f>IF($D$3&gt;$A1281,"",IF($D$4&lt;$A1281,"",+'IRS Interest Rates'!$B2552))</f>
        <v/>
      </c>
      <c r="D1281" s="11">
        <f t="shared" si="154"/>
        <v>0</v>
      </c>
      <c r="E1281" s="11"/>
      <c r="F1281" s="5">
        <f t="shared" si="160"/>
        <v>0</v>
      </c>
      <c r="G1281" s="10"/>
      <c r="H1281" s="10" t="str">
        <f t="shared" si="161"/>
        <v/>
      </c>
      <c r="I1281" s="5">
        <f>TRUNC(IF(G1281="",0,(IF(SUM(I$18:$I1280)&gt;=(0.25*$G$5),0,(IF((SUM($I$18:$I1280)+(0.25*$G$5))&gt;$G$5,(($G$5*0.25)-SUM(I$18:$I1280)),($G$5*G1281)))))),2)</f>
        <v>0</v>
      </c>
      <c r="J1281" s="5">
        <f>TRUNC(IF(H1281="",0,(IF(SUM($J$18:J1280)&gt;=(0.25*$G$5),0,(IF((SUM($J$18:$J1280)+(0.25*$G$5))&gt;+($G$5*0.25),(($G$5*0.25)-SUM($J$18:J1280)),($G$5*H1281)))))),2)</f>
        <v>0</v>
      </c>
      <c r="L1281" s="5">
        <f t="shared" si="155"/>
        <v>0</v>
      </c>
      <c r="M1281" s="5">
        <f t="shared" si="156"/>
        <v>0</v>
      </c>
      <c r="N1281" s="17"/>
      <c r="O1281" s="17"/>
      <c r="P1281" s="17"/>
      <c r="Q1281" s="5">
        <f t="shared" si="157"/>
        <v>0</v>
      </c>
      <c r="S1281" s="5">
        <f t="shared" si="158"/>
        <v>0</v>
      </c>
      <c r="T1281" s="5">
        <f t="shared" si="159"/>
        <v>0</v>
      </c>
      <c r="W1281" s="18"/>
    </row>
    <row r="1282" spans="1:23" x14ac:dyDescent="0.25">
      <c r="A1282" s="6">
        <f>+'IRS Interest Rates'!A2553</f>
        <v>46382</v>
      </c>
      <c r="C1282" s="9" t="str">
        <f>IF($D$3&gt;$A1282,"",IF($D$4&lt;$A1282,"",+'IRS Interest Rates'!$B2553))</f>
        <v/>
      </c>
      <c r="D1282" s="11">
        <f t="shared" si="154"/>
        <v>0</v>
      </c>
      <c r="E1282" s="11"/>
      <c r="F1282" s="5">
        <f t="shared" si="160"/>
        <v>0</v>
      </c>
      <c r="G1282" s="10"/>
      <c r="H1282" s="10" t="str">
        <f t="shared" si="161"/>
        <v/>
      </c>
      <c r="I1282" s="5">
        <f>TRUNC(IF(G1282="",0,(IF(SUM(I$18:$I1281)&gt;=(0.25*$G$5),0,(IF((SUM($I$18:$I1281)+(0.25*$G$5))&gt;$G$5,(($G$5*0.25)-SUM(I$18:$I1281)),($G$5*G1282)))))),2)</f>
        <v>0</v>
      </c>
      <c r="J1282" s="5">
        <f>TRUNC(IF(H1282="",0,(IF(SUM($J$18:J1281)&gt;=(0.25*$G$5),0,(IF((SUM($J$18:$J1281)+(0.25*$G$5))&gt;+($G$5*0.25),(($G$5*0.25)-SUM($J$18:J1281)),($G$5*H1282)))))),2)</f>
        <v>0</v>
      </c>
      <c r="L1282" s="5">
        <f t="shared" si="155"/>
        <v>0</v>
      </c>
      <c r="M1282" s="5">
        <f t="shared" si="156"/>
        <v>0</v>
      </c>
      <c r="N1282" s="17"/>
      <c r="O1282" s="17"/>
      <c r="P1282" s="17"/>
      <c r="Q1282" s="5">
        <f t="shared" si="157"/>
        <v>0</v>
      </c>
      <c r="S1282" s="5">
        <f t="shared" si="158"/>
        <v>0</v>
      </c>
      <c r="T1282" s="5">
        <f t="shared" si="159"/>
        <v>0</v>
      </c>
      <c r="W1282" s="18"/>
    </row>
    <row r="1283" spans="1:23" x14ac:dyDescent="0.25">
      <c r="A1283" s="6">
        <f>+'IRS Interest Rates'!A2554</f>
        <v>46383</v>
      </c>
      <c r="C1283" s="9" t="str">
        <f>IF($D$3&gt;$A1283,"",IF($D$4&lt;$A1283,"",+'IRS Interest Rates'!$B2554))</f>
        <v/>
      </c>
      <c r="D1283" s="11">
        <f t="shared" si="154"/>
        <v>0</v>
      </c>
      <c r="E1283" s="11"/>
      <c r="F1283" s="5">
        <f t="shared" si="160"/>
        <v>0</v>
      </c>
      <c r="G1283" s="10"/>
      <c r="H1283" s="10" t="str">
        <f t="shared" si="161"/>
        <v/>
      </c>
      <c r="I1283" s="5">
        <f>TRUNC(IF(G1283="",0,(IF(SUM(I$18:$I1282)&gt;=(0.25*$G$5),0,(IF((SUM($I$18:$I1282)+(0.25*$G$5))&gt;$G$5,(($G$5*0.25)-SUM(I$18:$I1282)),($G$5*G1283)))))),2)</f>
        <v>0</v>
      </c>
      <c r="J1283" s="5">
        <f>TRUNC(IF(H1283="",0,(IF(SUM($J$18:J1282)&gt;=(0.25*$G$5),0,(IF((SUM($J$18:$J1282)+(0.25*$G$5))&gt;+($G$5*0.25),(($G$5*0.25)-SUM($J$18:J1282)),($G$5*H1283)))))),2)</f>
        <v>0</v>
      </c>
      <c r="L1283" s="5">
        <f t="shared" si="155"/>
        <v>0</v>
      </c>
      <c r="M1283" s="5">
        <f t="shared" si="156"/>
        <v>0</v>
      </c>
      <c r="N1283" s="17"/>
      <c r="O1283" s="17"/>
      <c r="P1283" s="17"/>
      <c r="Q1283" s="5">
        <f t="shared" si="157"/>
        <v>0</v>
      </c>
      <c r="S1283" s="5">
        <f t="shared" si="158"/>
        <v>0</v>
      </c>
      <c r="T1283" s="5">
        <f t="shared" si="159"/>
        <v>0</v>
      </c>
      <c r="W1283" s="18"/>
    </row>
    <row r="1284" spans="1:23" x14ac:dyDescent="0.25">
      <c r="A1284" s="6">
        <f>+'IRS Interest Rates'!A2555</f>
        <v>46384</v>
      </c>
      <c r="C1284" s="9" t="str">
        <f>IF($D$3&gt;$A1284,"",IF($D$4&lt;$A1284,"",+'IRS Interest Rates'!$B2555))</f>
        <v/>
      </c>
      <c r="D1284" s="11">
        <f t="shared" si="154"/>
        <v>0</v>
      </c>
      <c r="E1284" s="11"/>
      <c r="F1284" s="5">
        <f t="shared" si="160"/>
        <v>0</v>
      </c>
      <c r="G1284" s="10"/>
      <c r="H1284" s="10" t="str">
        <f t="shared" si="161"/>
        <v/>
      </c>
      <c r="I1284" s="5">
        <f>TRUNC(IF(G1284="",0,(IF(SUM(I$18:$I1283)&gt;=(0.25*$G$5),0,(IF((SUM($I$18:$I1283)+(0.25*$G$5))&gt;$G$5,(($G$5*0.25)-SUM(I$18:$I1283)),($G$5*G1284)))))),2)</f>
        <v>0</v>
      </c>
      <c r="J1284" s="5">
        <f>TRUNC(IF(H1284="",0,(IF(SUM($J$18:J1283)&gt;=(0.25*$G$5),0,(IF((SUM($J$18:$J1283)+(0.25*$G$5))&gt;+($G$5*0.25),(($G$5*0.25)-SUM($J$18:J1283)),($G$5*H1284)))))),2)</f>
        <v>0</v>
      </c>
      <c r="L1284" s="5">
        <f t="shared" si="155"/>
        <v>0</v>
      </c>
      <c r="M1284" s="5">
        <f t="shared" si="156"/>
        <v>0</v>
      </c>
      <c r="N1284" s="17"/>
      <c r="O1284" s="17"/>
      <c r="P1284" s="17"/>
      <c r="Q1284" s="5">
        <f t="shared" si="157"/>
        <v>0</v>
      </c>
      <c r="S1284" s="5">
        <f t="shared" si="158"/>
        <v>0</v>
      </c>
      <c r="T1284" s="5">
        <f t="shared" si="159"/>
        <v>0</v>
      </c>
      <c r="W1284" s="18"/>
    </row>
    <row r="1285" spans="1:23" x14ac:dyDescent="0.25">
      <c r="A1285" s="6">
        <f>+'IRS Interest Rates'!A2556</f>
        <v>46385</v>
      </c>
      <c r="C1285" s="9" t="str">
        <f>IF($D$3&gt;$A1285,"",IF($D$4&lt;$A1285,"",+'IRS Interest Rates'!$B2556))</f>
        <v/>
      </c>
      <c r="D1285" s="11">
        <f t="shared" si="154"/>
        <v>0</v>
      </c>
      <c r="E1285" s="11"/>
      <c r="F1285" s="5">
        <f t="shared" si="160"/>
        <v>0</v>
      </c>
      <c r="G1285" s="10"/>
      <c r="H1285" s="10" t="str">
        <f t="shared" si="161"/>
        <v/>
      </c>
      <c r="I1285" s="5">
        <f>TRUNC(IF(G1285="",0,(IF(SUM(I$18:$I1284)&gt;=(0.25*$G$5),0,(IF((SUM($I$18:$I1284)+(0.25*$G$5))&gt;$G$5,(($G$5*0.25)-SUM(I$18:$I1284)),($G$5*G1285)))))),2)</f>
        <v>0</v>
      </c>
      <c r="J1285" s="5">
        <f>TRUNC(IF(H1285="",0,(IF(SUM($J$18:J1284)&gt;=(0.25*$G$5),0,(IF((SUM($J$18:$J1284)+(0.25*$G$5))&gt;+($G$5*0.25),(($G$5*0.25)-SUM($J$18:J1284)),($G$5*H1285)))))),2)</f>
        <v>0</v>
      </c>
      <c r="L1285" s="5">
        <f t="shared" si="155"/>
        <v>0</v>
      </c>
      <c r="M1285" s="5">
        <f t="shared" si="156"/>
        <v>0</v>
      </c>
      <c r="N1285" s="17"/>
      <c r="O1285" s="17"/>
      <c r="P1285" s="17"/>
      <c r="Q1285" s="5">
        <f t="shared" si="157"/>
        <v>0</v>
      </c>
      <c r="S1285" s="5">
        <f t="shared" si="158"/>
        <v>0</v>
      </c>
      <c r="T1285" s="5">
        <f t="shared" si="159"/>
        <v>0</v>
      </c>
      <c r="W1285" s="18"/>
    </row>
    <row r="1286" spans="1:23" x14ac:dyDescent="0.25">
      <c r="A1286" s="6">
        <f>+'IRS Interest Rates'!A2557</f>
        <v>46386</v>
      </c>
      <c r="C1286" s="9" t="str">
        <f>IF($D$3&gt;$A1286,"",IF($D$4&lt;$A1286,"",+'IRS Interest Rates'!$B2557))</f>
        <v/>
      </c>
      <c r="D1286" s="11">
        <f t="shared" si="154"/>
        <v>0</v>
      </c>
      <c r="E1286" s="11"/>
      <c r="F1286" s="5">
        <f t="shared" si="160"/>
        <v>0</v>
      </c>
      <c r="G1286" s="10"/>
      <c r="H1286" s="10" t="str">
        <f t="shared" si="161"/>
        <v/>
      </c>
      <c r="I1286" s="5">
        <f>TRUNC(IF(G1286="",0,(IF(SUM(I$18:$I1285)&gt;=(0.25*$G$5),0,(IF((SUM($I$18:$I1285)+(0.25*$G$5))&gt;$G$5,(($G$5*0.25)-SUM(I$18:$I1285)),($G$5*G1286)))))),2)</f>
        <v>0</v>
      </c>
      <c r="J1286" s="5">
        <f>TRUNC(IF(H1286="",0,(IF(SUM($J$18:J1285)&gt;=(0.25*$G$5),0,(IF((SUM($J$18:$J1285)+(0.25*$G$5))&gt;+($G$5*0.25),(($G$5*0.25)-SUM($J$18:J1285)),($G$5*H1286)))))),2)</f>
        <v>0</v>
      </c>
      <c r="L1286" s="5">
        <f t="shared" si="155"/>
        <v>0</v>
      </c>
      <c r="M1286" s="5">
        <f t="shared" si="156"/>
        <v>0</v>
      </c>
      <c r="N1286" s="17"/>
      <c r="O1286" s="17"/>
      <c r="P1286" s="17"/>
      <c r="Q1286" s="5">
        <f t="shared" si="157"/>
        <v>0</v>
      </c>
      <c r="S1286" s="5">
        <f t="shared" si="158"/>
        <v>0</v>
      </c>
      <c r="T1286" s="5">
        <f t="shared" si="159"/>
        <v>0</v>
      </c>
      <c r="W1286" s="18"/>
    </row>
    <row r="1287" spans="1:23" x14ac:dyDescent="0.25">
      <c r="A1287" s="6">
        <f>+'IRS Interest Rates'!A2558</f>
        <v>46387</v>
      </c>
      <c r="C1287" s="9" t="str">
        <f>IF($D$3&gt;$A1287,"",IF($D$4&lt;$A1287,"",+'IRS Interest Rates'!$B2558))</f>
        <v/>
      </c>
      <c r="D1287" s="11">
        <f t="shared" si="154"/>
        <v>0</v>
      </c>
      <c r="E1287" s="11"/>
      <c r="F1287" s="5">
        <f t="shared" si="160"/>
        <v>0</v>
      </c>
      <c r="G1287" s="10">
        <f>IF($G$14="yes",IF($A1287&lt;$D$3,"",IF(SUM(F1257:F1287)&gt;0,G$16,"")),0)</f>
        <v>0</v>
      </c>
      <c r="H1287" s="10">
        <f t="shared" si="161"/>
        <v>0</v>
      </c>
      <c r="I1287" s="5">
        <f>TRUNC(IF(G1287="",0,(IF(SUM(I$18:$I1286)&gt;=(0.25*$G$5),0,(IF((SUM($I$18:$I1286)+(0.25*$G$5))&gt;$G$5,(($G$5*0.25)-SUM(I$18:$I1286)),($G$5*G1287)))))),2)</f>
        <v>0</v>
      </c>
      <c r="J1287" s="5">
        <f>TRUNC(IF(H1287="",0,(IF(SUM($J$18:J1286)&gt;=(0.25*$G$5),0,(IF((SUM($J$18:$J1286)+(0.25*$G$5))&gt;+($G$5*0.25),(($G$5*0.25)-SUM($J$18:J1286)),($G$5*H1287)))))),2)</f>
        <v>0</v>
      </c>
      <c r="L1287" s="5">
        <f t="shared" si="155"/>
        <v>0</v>
      </c>
      <c r="M1287" s="5">
        <f t="shared" si="156"/>
        <v>0</v>
      </c>
      <c r="N1287" s="17"/>
      <c r="O1287" s="17"/>
      <c r="P1287" s="17"/>
      <c r="Q1287" s="5">
        <f t="shared" si="157"/>
        <v>0</v>
      </c>
      <c r="S1287" s="5">
        <f t="shared" si="158"/>
        <v>0</v>
      </c>
      <c r="T1287" s="5">
        <f t="shared" si="159"/>
        <v>0</v>
      </c>
      <c r="W1287" s="18"/>
    </row>
    <row r="1288" spans="1:23" x14ac:dyDescent="0.25">
      <c r="W1288" s="18"/>
    </row>
    <row r="1289" spans="1:23" x14ac:dyDescent="0.25">
      <c r="W1289" s="18"/>
    </row>
    <row r="1290" spans="1:23" x14ac:dyDescent="0.25">
      <c r="W1290" s="18"/>
    </row>
    <row r="1291" spans="1:23" x14ac:dyDescent="0.25">
      <c r="W1291" s="18"/>
    </row>
    <row r="1292" spans="1:23" x14ac:dyDescent="0.25">
      <c r="W1292" s="18"/>
    </row>
    <row r="1293" spans="1:23" x14ac:dyDescent="0.25">
      <c r="W1293" s="18"/>
    </row>
    <row r="1294" spans="1:23" x14ac:dyDescent="0.25">
      <c r="W1294" s="18"/>
    </row>
    <row r="1295" spans="1:23" x14ac:dyDescent="0.25">
      <c r="W1295" s="18"/>
    </row>
    <row r="1296" spans="1:23" x14ac:dyDescent="0.25">
      <c r="W1296" s="18"/>
    </row>
    <row r="1297" spans="23:23" x14ac:dyDescent="0.25">
      <c r="W1297" s="18"/>
    </row>
    <row r="1298" spans="23:23" x14ac:dyDescent="0.25">
      <c r="W1298" s="18"/>
    </row>
    <row r="1299" spans="23:23" x14ac:dyDescent="0.25">
      <c r="W1299" s="18"/>
    </row>
    <row r="1300" spans="23:23" x14ac:dyDescent="0.25">
      <c r="W1300" s="18"/>
    </row>
    <row r="1301" spans="23:23" x14ac:dyDescent="0.25">
      <c r="W1301" s="18"/>
    </row>
    <row r="1302" spans="23:23" x14ac:dyDescent="0.25">
      <c r="W1302" s="18"/>
    </row>
    <row r="1303" spans="23:23" x14ac:dyDescent="0.25">
      <c r="W1303" s="18"/>
    </row>
    <row r="1304" spans="23:23" x14ac:dyDescent="0.25">
      <c r="W1304" s="18"/>
    </row>
    <row r="1305" spans="23:23" x14ac:dyDescent="0.25">
      <c r="W1305" s="18"/>
    </row>
    <row r="1306" spans="23:23" x14ac:dyDescent="0.25">
      <c r="W1306" s="18"/>
    </row>
    <row r="1307" spans="23:23" x14ac:dyDescent="0.25">
      <c r="W1307" s="18"/>
    </row>
    <row r="1308" spans="23:23" x14ac:dyDescent="0.25">
      <c r="W1308" s="18"/>
    </row>
    <row r="1309" spans="23:23" x14ac:dyDescent="0.25">
      <c r="W1309" s="18"/>
    </row>
    <row r="1310" spans="23:23" x14ac:dyDescent="0.25">
      <c r="W1310" s="18"/>
    </row>
    <row r="1311" spans="23:23" x14ac:dyDescent="0.25">
      <c r="W1311" s="18"/>
    </row>
    <row r="1312" spans="23:23" x14ac:dyDescent="0.25">
      <c r="W1312" s="18"/>
    </row>
    <row r="1313" spans="23:23" x14ac:dyDescent="0.25">
      <c r="W1313" s="18"/>
    </row>
    <row r="1314" spans="23:23" x14ac:dyDescent="0.25">
      <c r="W1314" s="18"/>
    </row>
    <row r="1315" spans="23:23" x14ac:dyDescent="0.25">
      <c r="W1315" s="18"/>
    </row>
    <row r="1316" spans="23:23" x14ac:dyDescent="0.25">
      <c r="W1316" s="18"/>
    </row>
    <row r="1317" spans="23:23" x14ac:dyDescent="0.25">
      <c r="W1317" s="18"/>
    </row>
    <row r="1318" spans="23:23" x14ac:dyDescent="0.25">
      <c r="W1318" s="18"/>
    </row>
    <row r="1319" spans="23:23" x14ac:dyDescent="0.25">
      <c r="W1319" s="18"/>
    </row>
    <row r="1320" spans="23:23" x14ac:dyDescent="0.25">
      <c r="W1320" s="18"/>
    </row>
    <row r="1321" spans="23:23" x14ac:dyDescent="0.25">
      <c r="W1321" s="18"/>
    </row>
    <row r="1322" spans="23:23" x14ac:dyDescent="0.25">
      <c r="W1322" s="18"/>
    </row>
    <row r="1323" spans="23:23" x14ac:dyDescent="0.25">
      <c r="W1323" s="18"/>
    </row>
    <row r="1324" spans="23:23" x14ac:dyDescent="0.25">
      <c r="W1324" s="18"/>
    </row>
    <row r="1325" spans="23:23" x14ac:dyDescent="0.25">
      <c r="W1325" s="18"/>
    </row>
    <row r="1326" spans="23:23" x14ac:dyDescent="0.25">
      <c r="W1326" s="18"/>
    </row>
    <row r="1327" spans="23:23" x14ac:dyDescent="0.25">
      <c r="W1327" s="18"/>
    </row>
    <row r="1328" spans="23:23" x14ac:dyDescent="0.25">
      <c r="W1328" s="18"/>
    </row>
    <row r="1329" spans="23:23" x14ac:dyDescent="0.25">
      <c r="W1329" s="18"/>
    </row>
    <row r="1330" spans="23:23" x14ac:dyDescent="0.25">
      <c r="W1330" s="18"/>
    </row>
    <row r="1331" spans="23:23" x14ac:dyDescent="0.25">
      <c r="W1331" s="18"/>
    </row>
    <row r="1332" spans="23:23" x14ac:dyDescent="0.25">
      <c r="W1332" s="18"/>
    </row>
    <row r="1333" spans="23:23" x14ac:dyDescent="0.25">
      <c r="W1333" s="18"/>
    </row>
    <row r="1334" spans="23:23" x14ac:dyDescent="0.25">
      <c r="W1334" s="18"/>
    </row>
    <row r="1335" spans="23:23" x14ac:dyDescent="0.25">
      <c r="W1335" s="18"/>
    </row>
    <row r="1336" spans="23:23" x14ac:dyDescent="0.25">
      <c r="W1336" s="18"/>
    </row>
    <row r="1337" spans="23:23" x14ac:dyDescent="0.25">
      <c r="W1337" s="18"/>
    </row>
    <row r="1338" spans="23:23" x14ac:dyDescent="0.25">
      <c r="W1338" s="18"/>
    </row>
    <row r="1339" spans="23:23" x14ac:dyDescent="0.25">
      <c r="W1339" s="18"/>
    </row>
    <row r="1340" spans="23:23" x14ac:dyDescent="0.25">
      <c r="W1340" s="18"/>
    </row>
    <row r="1341" spans="23:23" x14ac:dyDescent="0.25">
      <c r="W1341" s="18"/>
    </row>
    <row r="1342" spans="23:23" x14ac:dyDescent="0.25">
      <c r="W1342" s="18"/>
    </row>
    <row r="1343" spans="23:23" x14ac:dyDescent="0.25">
      <c r="W1343" s="18"/>
    </row>
    <row r="1344" spans="23:23" x14ac:dyDescent="0.25">
      <c r="W1344" s="18"/>
    </row>
    <row r="1345" spans="23:23" x14ac:dyDescent="0.25">
      <c r="W1345" s="18"/>
    </row>
    <row r="1346" spans="23:23" x14ac:dyDescent="0.25">
      <c r="W1346" s="18"/>
    </row>
    <row r="1347" spans="23:23" x14ac:dyDescent="0.25">
      <c r="W1347" s="18"/>
    </row>
    <row r="1348" spans="23:23" x14ac:dyDescent="0.25">
      <c r="W1348" s="18"/>
    </row>
    <row r="1349" spans="23:23" x14ac:dyDescent="0.25">
      <c r="W1349" s="18"/>
    </row>
    <row r="1350" spans="23:23" x14ac:dyDescent="0.25">
      <c r="W1350" s="18"/>
    </row>
    <row r="1351" spans="23:23" x14ac:dyDescent="0.25">
      <c r="W1351" s="18"/>
    </row>
    <row r="1352" spans="23:23" x14ac:dyDescent="0.25">
      <c r="W1352" s="18"/>
    </row>
    <row r="1353" spans="23:23" x14ac:dyDescent="0.25">
      <c r="W1353" s="18"/>
    </row>
    <row r="1354" spans="23:23" x14ac:dyDescent="0.25">
      <c r="W1354" s="18"/>
    </row>
    <row r="1355" spans="23:23" x14ac:dyDescent="0.25">
      <c r="W1355" s="18"/>
    </row>
    <row r="1356" spans="23:23" x14ac:dyDescent="0.25">
      <c r="W1356" s="18"/>
    </row>
    <row r="1357" spans="23:23" x14ac:dyDescent="0.25">
      <c r="W1357" s="18"/>
    </row>
    <row r="1358" spans="23:23" x14ac:dyDescent="0.25">
      <c r="W1358" s="18"/>
    </row>
    <row r="1359" spans="23:23" x14ac:dyDescent="0.25">
      <c r="W1359" s="18"/>
    </row>
    <row r="1360" spans="23:23" x14ac:dyDescent="0.25">
      <c r="W1360" s="18"/>
    </row>
    <row r="1361" spans="23:23" x14ac:dyDescent="0.25">
      <c r="W1361" s="18"/>
    </row>
    <row r="1362" spans="23:23" x14ac:dyDescent="0.25">
      <c r="W1362" s="18"/>
    </row>
    <row r="1363" spans="23:23" x14ac:dyDescent="0.25">
      <c r="W1363" s="18"/>
    </row>
    <row r="1364" spans="23:23" x14ac:dyDescent="0.25">
      <c r="W1364" s="18"/>
    </row>
    <row r="1365" spans="23:23" x14ac:dyDescent="0.25">
      <c r="W1365" s="18"/>
    </row>
    <row r="1366" spans="23:23" x14ac:dyDescent="0.25">
      <c r="W1366" s="18"/>
    </row>
    <row r="1367" spans="23:23" x14ac:dyDescent="0.25">
      <c r="W1367" s="18"/>
    </row>
    <row r="1368" spans="23:23" x14ac:dyDescent="0.25">
      <c r="W1368" s="18"/>
    </row>
    <row r="1369" spans="23:23" x14ac:dyDescent="0.25">
      <c r="W1369" s="18"/>
    </row>
    <row r="1370" spans="23:23" x14ac:dyDescent="0.25">
      <c r="W1370" s="18"/>
    </row>
    <row r="1371" spans="23:23" x14ac:dyDescent="0.25">
      <c r="W1371" s="18"/>
    </row>
    <row r="1372" spans="23:23" x14ac:dyDescent="0.25">
      <c r="W1372" s="18"/>
    </row>
    <row r="1373" spans="23:23" x14ac:dyDescent="0.25">
      <c r="W1373" s="18"/>
    </row>
    <row r="1374" spans="23:23" x14ac:dyDescent="0.25">
      <c r="W1374" s="18"/>
    </row>
    <row r="1375" spans="23:23" x14ac:dyDescent="0.25">
      <c r="W1375" s="18"/>
    </row>
    <row r="1376" spans="23:23" x14ac:dyDescent="0.25">
      <c r="W1376" s="18"/>
    </row>
    <row r="1377" spans="23:23" x14ac:dyDescent="0.25">
      <c r="W1377" s="18"/>
    </row>
    <row r="1378" spans="23:23" x14ac:dyDescent="0.25">
      <c r="W1378" s="18"/>
    </row>
    <row r="1379" spans="23:23" x14ac:dyDescent="0.25">
      <c r="W1379" s="18"/>
    </row>
    <row r="1380" spans="23:23" x14ac:dyDescent="0.25">
      <c r="W1380" s="18"/>
    </row>
    <row r="1381" spans="23:23" x14ac:dyDescent="0.25">
      <c r="W1381" s="18"/>
    </row>
    <row r="1382" spans="23:23" x14ac:dyDescent="0.25">
      <c r="W1382" s="18"/>
    </row>
    <row r="1383" spans="23:23" x14ac:dyDescent="0.25">
      <c r="W1383" s="18"/>
    </row>
    <row r="1384" spans="23:23" x14ac:dyDescent="0.25">
      <c r="W1384" s="18"/>
    </row>
    <row r="1385" spans="23:23" x14ac:dyDescent="0.25">
      <c r="W1385" s="18"/>
    </row>
    <row r="1386" spans="23:23" x14ac:dyDescent="0.25">
      <c r="W1386" s="18"/>
    </row>
    <row r="1387" spans="23:23" x14ac:dyDescent="0.25">
      <c r="W1387" s="18"/>
    </row>
    <row r="1388" spans="23:23" x14ac:dyDescent="0.25">
      <c r="W1388" s="18"/>
    </row>
    <row r="1389" spans="23:23" x14ac:dyDescent="0.25">
      <c r="W1389" s="18"/>
    </row>
    <row r="1390" spans="23:23" x14ac:dyDescent="0.25">
      <c r="W1390" s="18"/>
    </row>
    <row r="1391" spans="23:23" x14ac:dyDescent="0.25">
      <c r="W1391" s="18"/>
    </row>
    <row r="1392" spans="23:23" x14ac:dyDescent="0.25">
      <c r="W1392" s="18"/>
    </row>
    <row r="1393" spans="23:23" x14ac:dyDescent="0.25">
      <c r="W1393" s="18"/>
    </row>
    <row r="1394" spans="23:23" x14ac:dyDescent="0.25">
      <c r="W1394" s="18"/>
    </row>
    <row r="1395" spans="23:23" x14ac:dyDescent="0.25">
      <c r="W1395" s="18"/>
    </row>
    <row r="1396" spans="23:23" x14ac:dyDescent="0.25">
      <c r="W1396" s="18"/>
    </row>
    <row r="1397" spans="23:23" x14ac:dyDescent="0.25">
      <c r="W1397" s="18"/>
    </row>
    <row r="1398" spans="23:23" x14ac:dyDescent="0.25">
      <c r="W1398" s="18"/>
    </row>
    <row r="1399" spans="23:23" x14ac:dyDescent="0.25">
      <c r="W1399" s="18"/>
    </row>
    <row r="1400" spans="23:23" x14ac:dyDescent="0.25">
      <c r="W1400" s="18"/>
    </row>
    <row r="1401" spans="23:23" x14ac:dyDescent="0.25">
      <c r="W1401" s="18"/>
    </row>
    <row r="1402" spans="23:23" x14ac:dyDescent="0.25">
      <c r="W1402" s="18"/>
    </row>
    <row r="1403" spans="23:23" x14ac:dyDescent="0.25">
      <c r="W1403" s="18"/>
    </row>
    <row r="1404" spans="23:23" x14ac:dyDescent="0.25">
      <c r="W1404" s="18"/>
    </row>
    <row r="1405" spans="23:23" x14ac:dyDescent="0.25">
      <c r="W1405" s="18"/>
    </row>
    <row r="1406" spans="23:23" x14ac:dyDescent="0.25">
      <c r="W1406" s="18"/>
    </row>
    <row r="1407" spans="23:23" x14ac:dyDescent="0.25">
      <c r="W1407" s="18"/>
    </row>
    <row r="1408" spans="23:23" x14ac:dyDescent="0.25">
      <c r="W1408" s="18"/>
    </row>
    <row r="1409" spans="23:23" x14ac:dyDescent="0.25">
      <c r="W1409" s="18"/>
    </row>
    <row r="1410" spans="23:23" x14ac:dyDescent="0.25">
      <c r="W1410" s="18"/>
    </row>
    <row r="1411" spans="23:23" x14ac:dyDescent="0.25">
      <c r="W1411" s="18"/>
    </row>
    <row r="1412" spans="23:23" x14ac:dyDescent="0.25">
      <c r="W1412" s="18"/>
    </row>
    <row r="1413" spans="23:23" x14ac:dyDescent="0.25">
      <c r="W1413" s="18"/>
    </row>
    <row r="1414" spans="23:23" x14ac:dyDescent="0.25">
      <c r="W1414" s="18"/>
    </row>
    <row r="1415" spans="23:23" x14ac:dyDescent="0.25">
      <c r="W1415" s="18"/>
    </row>
    <row r="1416" spans="23:23" x14ac:dyDescent="0.25">
      <c r="W1416" s="18"/>
    </row>
    <row r="1417" spans="23:23" x14ac:dyDescent="0.25">
      <c r="W1417" s="18"/>
    </row>
    <row r="1418" spans="23:23" x14ac:dyDescent="0.25">
      <c r="W1418" s="18"/>
    </row>
    <row r="1419" spans="23:23" x14ac:dyDescent="0.25">
      <c r="W1419" s="18"/>
    </row>
    <row r="1420" spans="23:23" x14ac:dyDescent="0.25">
      <c r="W1420" s="18"/>
    </row>
    <row r="1421" spans="23:23" x14ac:dyDescent="0.25">
      <c r="W1421" s="18"/>
    </row>
    <row r="1422" spans="23:23" x14ac:dyDescent="0.25">
      <c r="W1422" s="18"/>
    </row>
    <row r="1423" spans="23:23" x14ac:dyDescent="0.25">
      <c r="W1423" s="18"/>
    </row>
    <row r="1424" spans="23:23" x14ac:dyDescent="0.25">
      <c r="W1424" s="18"/>
    </row>
    <row r="1425" spans="23:23" x14ac:dyDescent="0.25">
      <c r="W1425" s="18"/>
    </row>
    <row r="1426" spans="23:23" x14ac:dyDescent="0.25">
      <c r="W1426" s="18"/>
    </row>
    <row r="1427" spans="23:23" x14ac:dyDescent="0.25">
      <c r="W1427" s="18"/>
    </row>
    <row r="1428" spans="23:23" x14ac:dyDescent="0.25">
      <c r="W1428" s="18"/>
    </row>
    <row r="1429" spans="23:23" x14ac:dyDescent="0.25">
      <c r="W1429" s="18"/>
    </row>
    <row r="1430" spans="23:23" x14ac:dyDescent="0.25">
      <c r="W1430" s="18"/>
    </row>
    <row r="1431" spans="23:23" x14ac:dyDescent="0.25">
      <c r="W1431" s="18"/>
    </row>
    <row r="1432" spans="23:23" x14ac:dyDescent="0.25">
      <c r="W1432" s="18"/>
    </row>
    <row r="1433" spans="23:23" x14ac:dyDescent="0.25">
      <c r="W1433" s="18"/>
    </row>
    <row r="1434" spans="23:23" x14ac:dyDescent="0.25">
      <c r="W1434" s="18"/>
    </row>
    <row r="1435" spans="23:23" x14ac:dyDescent="0.25">
      <c r="W1435" s="18"/>
    </row>
    <row r="1436" spans="23:23" x14ac:dyDescent="0.25">
      <c r="W1436" s="18"/>
    </row>
    <row r="1437" spans="23:23" x14ac:dyDescent="0.25">
      <c r="W1437" s="18"/>
    </row>
    <row r="1438" spans="23:23" x14ac:dyDescent="0.25">
      <c r="W1438" s="18"/>
    </row>
    <row r="1439" spans="23:23" x14ac:dyDescent="0.25">
      <c r="W1439" s="18"/>
    </row>
    <row r="1440" spans="23:23" x14ac:dyDescent="0.25">
      <c r="W1440" s="18"/>
    </row>
    <row r="1441" spans="23:23" x14ac:dyDescent="0.25">
      <c r="W1441" s="18"/>
    </row>
    <row r="1442" spans="23:23" x14ac:dyDescent="0.25">
      <c r="W1442" s="18"/>
    </row>
    <row r="1443" spans="23:23" x14ac:dyDescent="0.25">
      <c r="W1443" s="18"/>
    </row>
    <row r="1444" spans="23:23" x14ac:dyDescent="0.25">
      <c r="W1444" s="18"/>
    </row>
    <row r="1445" spans="23:23" x14ac:dyDescent="0.25">
      <c r="W1445" s="18"/>
    </row>
    <row r="1446" spans="23:23" x14ac:dyDescent="0.25">
      <c r="W1446" s="18"/>
    </row>
    <row r="1447" spans="23:23" x14ac:dyDescent="0.25">
      <c r="W1447" s="18"/>
    </row>
    <row r="1448" spans="23:23" x14ac:dyDescent="0.25">
      <c r="W1448" s="18"/>
    </row>
    <row r="1449" spans="23:23" x14ac:dyDescent="0.25">
      <c r="W1449" s="18"/>
    </row>
    <row r="1450" spans="23:23" x14ac:dyDescent="0.25">
      <c r="W1450" s="18"/>
    </row>
    <row r="1451" spans="23:23" x14ac:dyDescent="0.25">
      <c r="W1451" s="18"/>
    </row>
    <row r="1452" spans="23:23" x14ac:dyDescent="0.25">
      <c r="W1452" s="18"/>
    </row>
    <row r="1453" spans="23:23" x14ac:dyDescent="0.25">
      <c r="W1453" s="18"/>
    </row>
    <row r="1454" spans="23:23" x14ac:dyDescent="0.25">
      <c r="W1454" s="18"/>
    </row>
    <row r="1455" spans="23:23" x14ac:dyDescent="0.25">
      <c r="W1455" s="18"/>
    </row>
    <row r="1456" spans="23:23" x14ac:dyDescent="0.25">
      <c r="W1456" s="18"/>
    </row>
    <row r="1457" spans="23:23" x14ac:dyDescent="0.25">
      <c r="W1457" s="18"/>
    </row>
    <row r="1458" spans="23:23" x14ac:dyDescent="0.25">
      <c r="W1458" s="18"/>
    </row>
    <row r="1459" spans="23:23" x14ac:dyDescent="0.25">
      <c r="W1459" s="18"/>
    </row>
    <row r="1460" spans="23:23" x14ac:dyDescent="0.25">
      <c r="W1460" s="18"/>
    </row>
    <row r="1461" spans="23:23" x14ac:dyDescent="0.25">
      <c r="W1461" s="18"/>
    </row>
    <row r="1462" spans="23:23" x14ac:dyDescent="0.25">
      <c r="W1462" s="18"/>
    </row>
    <row r="1463" spans="23:23" x14ac:dyDescent="0.25">
      <c r="W1463" s="18"/>
    </row>
    <row r="1464" spans="23:23" x14ac:dyDescent="0.25">
      <c r="W1464" s="18"/>
    </row>
    <row r="1465" spans="23:23" x14ac:dyDescent="0.25">
      <c r="W1465" s="18"/>
    </row>
    <row r="1466" spans="23:23" x14ac:dyDescent="0.25">
      <c r="W1466" s="18"/>
    </row>
    <row r="1467" spans="23:23" x14ac:dyDescent="0.25">
      <c r="W1467" s="18"/>
    </row>
    <row r="1468" spans="23:23" x14ac:dyDescent="0.25">
      <c r="W1468" s="18"/>
    </row>
    <row r="1469" spans="23:23" x14ac:dyDescent="0.25">
      <c r="W1469" s="18"/>
    </row>
    <row r="1470" spans="23:23" x14ac:dyDescent="0.25">
      <c r="W1470" s="18"/>
    </row>
    <row r="1471" spans="23:23" x14ac:dyDescent="0.25">
      <c r="W1471" s="18"/>
    </row>
    <row r="1472" spans="23:23" x14ac:dyDescent="0.25">
      <c r="W1472" s="18"/>
    </row>
    <row r="1473" spans="23:23" x14ac:dyDescent="0.25">
      <c r="W1473" s="18"/>
    </row>
    <row r="1474" spans="23:23" x14ac:dyDescent="0.25">
      <c r="W1474" s="18"/>
    </row>
    <row r="1475" spans="23:23" x14ac:dyDescent="0.25">
      <c r="W1475" s="18"/>
    </row>
    <row r="1476" spans="23:23" x14ac:dyDescent="0.25">
      <c r="W1476" s="18"/>
    </row>
    <row r="1477" spans="23:23" x14ac:dyDescent="0.25">
      <c r="W1477" s="18"/>
    </row>
    <row r="1478" spans="23:23" x14ac:dyDescent="0.25">
      <c r="W1478" s="18"/>
    </row>
    <row r="1479" spans="23:23" x14ac:dyDescent="0.25">
      <c r="W1479" s="18"/>
    </row>
    <row r="1480" spans="23:23" x14ac:dyDescent="0.25">
      <c r="W1480" s="18"/>
    </row>
    <row r="1481" spans="23:23" x14ac:dyDescent="0.25">
      <c r="W1481" s="18"/>
    </row>
    <row r="1482" spans="23:23" x14ac:dyDescent="0.25">
      <c r="W1482" s="18"/>
    </row>
    <row r="1483" spans="23:23" x14ac:dyDescent="0.25">
      <c r="W1483" s="18"/>
    </row>
    <row r="1484" spans="23:23" x14ac:dyDescent="0.25">
      <c r="W1484" s="18"/>
    </row>
    <row r="1485" spans="23:23" x14ac:dyDescent="0.25">
      <c r="W1485" s="18"/>
    </row>
    <row r="1486" spans="23:23" x14ac:dyDescent="0.25">
      <c r="W1486" s="18"/>
    </row>
    <row r="1487" spans="23:23" x14ac:dyDescent="0.25">
      <c r="W1487" s="18"/>
    </row>
    <row r="1488" spans="23:23" x14ac:dyDescent="0.25">
      <c r="W1488" s="18"/>
    </row>
    <row r="1489" spans="23:23" x14ac:dyDescent="0.25">
      <c r="W1489" s="18"/>
    </row>
    <row r="1490" spans="23:23" x14ac:dyDescent="0.25">
      <c r="W1490" s="18"/>
    </row>
    <row r="1491" spans="23:23" x14ac:dyDescent="0.25">
      <c r="W1491" s="18"/>
    </row>
    <row r="1492" spans="23:23" x14ac:dyDescent="0.25">
      <c r="W1492" s="18"/>
    </row>
    <row r="1493" spans="23:23" x14ac:dyDescent="0.25">
      <c r="W1493" s="18"/>
    </row>
    <row r="1494" spans="23:23" x14ac:dyDescent="0.25">
      <c r="W1494" s="18"/>
    </row>
    <row r="1495" spans="23:23" x14ac:dyDescent="0.25">
      <c r="W1495" s="18"/>
    </row>
    <row r="1496" spans="23:23" x14ac:dyDescent="0.25">
      <c r="W1496" s="18"/>
    </row>
    <row r="1497" spans="23:23" x14ac:dyDescent="0.25">
      <c r="W1497" s="18"/>
    </row>
    <row r="1498" spans="23:23" x14ac:dyDescent="0.25">
      <c r="W1498" s="18"/>
    </row>
    <row r="1499" spans="23:23" x14ac:dyDescent="0.25">
      <c r="W1499" s="18"/>
    </row>
    <row r="1500" spans="23:23" x14ac:dyDescent="0.25">
      <c r="W1500" s="18"/>
    </row>
    <row r="1501" spans="23:23" x14ac:dyDescent="0.25">
      <c r="W1501" s="18"/>
    </row>
    <row r="1502" spans="23:23" x14ac:dyDescent="0.25">
      <c r="W1502" s="18"/>
    </row>
    <row r="1503" spans="23:23" x14ac:dyDescent="0.25">
      <c r="W1503" s="18"/>
    </row>
    <row r="1504" spans="23:23" x14ac:dyDescent="0.25">
      <c r="W1504" s="18"/>
    </row>
    <row r="1505" spans="23:23" x14ac:dyDescent="0.25">
      <c r="W1505" s="18"/>
    </row>
    <row r="1506" spans="23:23" x14ac:dyDescent="0.25">
      <c r="W1506" s="18"/>
    </row>
    <row r="1507" spans="23:23" x14ac:dyDescent="0.25">
      <c r="W1507" s="18"/>
    </row>
    <row r="1508" spans="23:23" x14ac:dyDescent="0.25">
      <c r="W1508" s="18"/>
    </row>
    <row r="1509" spans="23:23" x14ac:dyDescent="0.25">
      <c r="W1509" s="18"/>
    </row>
    <row r="1510" spans="23:23" x14ac:dyDescent="0.25">
      <c r="W1510" s="18"/>
    </row>
    <row r="1511" spans="23:23" x14ac:dyDescent="0.25">
      <c r="W1511" s="18"/>
    </row>
    <row r="1512" spans="23:23" x14ac:dyDescent="0.25">
      <c r="W1512" s="18"/>
    </row>
    <row r="1513" spans="23:23" x14ac:dyDescent="0.25">
      <c r="W1513" s="18"/>
    </row>
    <row r="1514" spans="23:23" x14ac:dyDescent="0.25">
      <c r="W1514" s="18"/>
    </row>
    <row r="1515" spans="23:23" x14ac:dyDescent="0.25">
      <c r="W1515" s="18"/>
    </row>
    <row r="1516" spans="23:23" x14ac:dyDescent="0.25">
      <c r="W1516" s="18"/>
    </row>
    <row r="1517" spans="23:23" x14ac:dyDescent="0.25">
      <c r="W1517" s="18"/>
    </row>
    <row r="1518" spans="23:23" x14ac:dyDescent="0.25">
      <c r="W1518" s="18"/>
    </row>
    <row r="1519" spans="23:23" x14ac:dyDescent="0.25">
      <c r="W1519" s="18"/>
    </row>
    <row r="1520" spans="23:23" x14ac:dyDescent="0.25">
      <c r="W1520" s="18"/>
    </row>
    <row r="1521" spans="23:23" x14ac:dyDescent="0.25">
      <c r="W1521" s="18"/>
    </row>
    <row r="1522" spans="23:23" x14ac:dyDescent="0.25">
      <c r="W1522" s="18"/>
    </row>
    <row r="1523" spans="23:23" x14ac:dyDescent="0.25">
      <c r="W1523" s="18"/>
    </row>
    <row r="1524" spans="23:23" x14ac:dyDescent="0.25">
      <c r="W1524" s="18"/>
    </row>
    <row r="1525" spans="23:23" x14ac:dyDescent="0.25">
      <c r="W1525" s="18"/>
    </row>
    <row r="1526" spans="23:23" x14ac:dyDescent="0.25">
      <c r="W1526" s="18"/>
    </row>
    <row r="1527" spans="23:23" x14ac:dyDescent="0.25">
      <c r="W1527" s="18"/>
    </row>
    <row r="1528" spans="23:23" x14ac:dyDescent="0.25">
      <c r="W1528" s="18"/>
    </row>
    <row r="1529" spans="23:23" x14ac:dyDescent="0.25">
      <c r="W1529" s="18"/>
    </row>
    <row r="1530" spans="23:23" x14ac:dyDescent="0.25">
      <c r="W1530" s="18"/>
    </row>
    <row r="1531" spans="23:23" x14ac:dyDescent="0.25">
      <c r="W1531" s="18"/>
    </row>
    <row r="1532" spans="23:23" x14ac:dyDescent="0.25">
      <c r="W1532" s="18"/>
    </row>
    <row r="1533" spans="23:23" x14ac:dyDescent="0.25">
      <c r="W1533" s="18"/>
    </row>
    <row r="1534" spans="23:23" x14ac:dyDescent="0.25">
      <c r="W1534" s="18"/>
    </row>
    <row r="1535" spans="23:23" x14ac:dyDescent="0.25">
      <c r="W1535" s="18"/>
    </row>
    <row r="1536" spans="23:23" x14ac:dyDescent="0.25">
      <c r="W1536" s="18"/>
    </row>
    <row r="1537" spans="23:23" x14ac:dyDescent="0.25">
      <c r="W1537" s="18"/>
    </row>
    <row r="1538" spans="23:23" x14ac:dyDescent="0.25">
      <c r="W1538" s="18"/>
    </row>
    <row r="1539" spans="23:23" x14ac:dyDescent="0.25">
      <c r="W1539" s="18"/>
    </row>
    <row r="1540" spans="23:23" x14ac:dyDescent="0.25">
      <c r="W1540" s="18"/>
    </row>
    <row r="1541" spans="23:23" x14ac:dyDescent="0.25">
      <c r="W1541" s="18"/>
    </row>
    <row r="1542" spans="23:23" x14ac:dyDescent="0.25">
      <c r="W1542" s="18"/>
    </row>
    <row r="1543" spans="23:23" x14ac:dyDescent="0.25">
      <c r="W1543" s="18"/>
    </row>
    <row r="1544" spans="23:23" x14ac:dyDescent="0.25">
      <c r="W1544" s="18"/>
    </row>
    <row r="1545" spans="23:23" x14ac:dyDescent="0.25">
      <c r="W1545" s="18"/>
    </row>
    <row r="1546" spans="23:23" x14ac:dyDescent="0.25">
      <c r="W1546" s="18"/>
    </row>
    <row r="1547" spans="23:23" x14ac:dyDescent="0.25">
      <c r="W1547" s="18"/>
    </row>
    <row r="1548" spans="23:23" x14ac:dyDescent="0.25">
      <c r="W1548" s="18"/>
    </row>
    <row r="1549" spans="23:23" x14ac:dyDescent="0.25">
      <c r="W1549" s="18"/>
    </row>
    <row r="1550" spans="23:23" x14ac:dyDescent="0.25">
      <c r="W1550" s="18"/>
    </row>
    <row r="1551" spans="23:23" x14ac:dyDescent="0.25">
      <c r="W1551" s="18"/>
    </row>
    <row r="1552" spans="23:23" x14ac:dyDescent="0.25">
      <c r="W1552" s="18"/>
    </row>
    <row r="1553" spans="23:23" x14ac:dyDescent="0.25">
      <c r="W1553" s="18"/>
    </row>
    <row r="1554" spans="23:23" x14ac:dyDescent="0.25">
      <c r="W1554" s="18"/>
    </row>
    <row r="1555" spans="23:23" x14ac:dyDescent="0.25">
      <c r="W1555" s="18"/>
    </row>
    <row r="1556" spans="23:23" x14ac:dyDescent="0.25">
      <c r="W1556" s="18"/>
    </row>
    <row r="1557" spans="23:23" x14ac:dyDescent="0.25">
      <c r="W1557" s="18"/>
    </row>
    <row r="1558" spans="23:23" x14ac:dyDescent="0.25">
      <c r="W1558" s="18"/>
    </row>
    <row r="1559" spans="23:23" x14ac:dyDescent="0.25">
      <c r="W1559" s="18"/>
    </row>
    <row r="1560" spans="23:23" x14ac:dyDescent="0.25">
      <c r="W1560" s="18"/>
    </row>
    <row r="1561" spans="23:23" x14ac:dyDescent="0.25">
      <c r="W1561" s="18"/>
    </row>
    <row r="1562" spans="23:23" x14ac:dyDescent="0.25">
      <c r="W1562" s="18"/>
    </row>
    <row r="1563" spans="23:23" x14ac:dyDescent="0.25">
      <c r="W1563" s="18"/>
    </row>
    <row r="1564" spans="23:23" x14ac:dyDescent="0.25">
      <c r="W1564" s="18"/>
    </row>
    <row r="1565" spans="23:23" x14ac:dyDescent="0.25">
      <c r="W1565" s="18"/>
    </row>
    <row r="1566" spans="23:23" x14ac:dyDescent="0.25">
      <c r="W1566" s="18"/>
    </row>
    <row r="1567" spans="23:23" x14ac:dyDescent="0.25">
      <c r="W1567" s="18"/>
    </row>
    <row r="1568" spans="23:23" x14ac:dyDescent="0.25">
      <c r="W1568" s="18"/>
    </row>
    <row r="1569" spans="23:23" x14ac:dyDescent="0.25">
      <c r="W1569" s="18"/>
    </row>
    <row r="1570" spans="23:23" x14ac:dyDescent="0.25">
      <c r="W1570" s="18"/>
    </row>
    <row r="1571" spans="23:23" x14ac:dyDescent="0.25">
      <c r="W1571" s="18"/>
    </row>
    <row r="1572" spans="23:23" x14ac:dyDescent="0.25">
      <c r="W1572" s="18"/>
    </row>
    <row r="1573" spans="23:23" x14ac:dyDescent="0.25">
      <c r="W1573" s="18"/>
    </row>
    <row r="1574" spans="23:23" x14ac:dyDescent="0.25">
      <c r="W1574" s="18"/>
    </row>
    <row r="1575" spans="23:23" x14ac:dyDescent="0.25">
      <c r="W1575" s="18"/>
    </row>
    <row r="1576" spans="23:23" x14ac:dyDescent="0.25">
      <c r="W1576" s="18"/>
    </row>
    <row r="1577" spans="23:23" x14ac:dyDescent="0.25">
      <c r="W1577" s="18"/>
    </row>
    <row r="1578" spans="23:23" x14ac:dyDescent="0.25">
      <c r="W1578" s="18"/>
    </row>
    <row r="1579" spans="23:23" x14ac:dyDescent="0.25">
      <c r="W1579" s="18"/>
    </row>
    <row r="1580" spans="23:23" x14ac:dyDescent="0.25">
      <c r="W1580" s="18"/>
    </row>
    <row r="1581" spans="23:23" x14ac:dyDescent="0.25">
      <c r="W1581" s="18"/>
    </row>
    <row r="1582" spans="23:23" x14ac:dyDescent="0.25">
      <c r="W1582" s="18"/>
    </row>
    <row r="1583" spans="23:23" x14ac:dyDescent="0.25">
      <c r="W1583" s="18"/>
    </row>
    <row r="1584" spans="23:23" x14ac:dyDescent="0.25">
      <c r="W1584" s="18"/>
    </row>
    <row r="1585" spans="23:23" x14ac:dyDescent="0.25">
      <c r="W1585" s="18"/>
    </row>
    <row r="1586" spans="23:23" x14ac:dyDescent="0.25">
      <c r="W1586" s="18"/>
    </row>
    <row r="1587" spans="23:23" x14ac:dyDescent="0.25">
      <c r="W1587" s="18"/>
    </row>
    <row r="1588" spans="23:23" x14ac:dyDescent="0.25">
      <c r="W1588" s="18"/>
    </row>
    <row r="1589" spans="23:23" x14ac:dyDescent="0.25">
      <c r="W1589" s="18"/>
    </row>
    <row r="1590" spans="23:23" x14ac:dyDescent="0.25">
      <c r="W1590" s="18"/>
    </row>
    <row r="1591" spans="23:23" x14ac:dyDescent="0.25">
      <c r="W1591" s="18"/>
    </row>
    <row r="1592" spans="23:23" x14ac:dyDescent="0.25">
      <c r="W1592" s="18"/>
    </row>
    <row r="1593" spans="23:23" x14ac:dyDescent="0.25">
      <c r="W1593" s="18"/>
    </row>
    <row r="1594" spans="23:23" x14ac:dyDescent="0.25">
      <c r="W1594" s="18"/>
    </row>
    <row r="1595" spans="23:23" x14ac:dyDescent="0.25">
      <c r="W1595" s="18"/>
    </row>
    <row r="1596" spans="23:23" x14ac:dyDescent="0.25">
      <c r="W1596" s="18"/>
    </row>
    <row r="1597" spans="23:23" x14ac:dyDescent="0.25">
      <c r="W1597" s="18"/>
    </row>
    <row r="1598" spans="23:23" x14ac:dyDescent="0.25">
      <c r="W1598" s="18"/>
    </row>
    <row r="1599" spans="23:23" x14ac:dyDescent="0.25">
      <c r="W1599" s="18"/>
    </row>
    <row r="1600" spans="23:23" x14ac:dyDescent="0.25">
      <c r="W1600" s="18"/>
    </row>
    <row r="1601" spans="23:23" x14ac:dyDescent="0.25">
      <c r="W1601" s="18"/>
    </row>
    <row r="1602" spans="23:23" x14ac:dyDescent="0.25">
      <c r="W1602" s="18"/>
    </row>
    <row r="1603" spans="23:23" x14ac:dyDescent="0.25">
      <c r="W1603" s="18"/>
    </row>
    <row r="1604" spans="23:23" x14ac:dyDescent="0.25">
      <c r="W1604" s="18"/>
    </row>
    <row r="1605" spans="23:23" x14ac:dyDescent="0.25">
      <c r="W1605" s="18"/>
    </row>
    <row r="1606" spans="23:23" x14ac:dyDescent="0.25">
      <c r="W1606" s="18"/>
    </row>
    <row r="1607" spans="23:23" x14ac:dyDescent="0.25">
      <c r="W1607" s="18"/>
    </row>
    <row r="1608" spans="23:23" x14ac:dyDescent="0.25">
      <c r="W1608" s="18"/>
    </row>
    <row r="1609" spans="23:23" x14ac:dyDescent="0.25">
      <c r="W1609" s="18"/>
    </row>
    <row r="1610" spans="23:23" x14ac:dyDescent="0.25">
      <c r="W1610" s="18"/>
    </row>
    <row r="1611" spans="23:23" x14ac:dyDescent="0.25">
      <c r="W1611" s="18"/>
    </row>
    <row r="1612" spans="23:23" x14ac:dyDescent="0.25">
      <c r="W1612" s="18"/>
    </row>
    <row r="1613" spans="23:23" x14ac:dyDescent="0.25">
      <c r="W1613" s="18"/>
    </row>
    <row r="1614" spans="23:23" x14ac:dyDescent="0.25">
      <c r="W1614" s="18"/>
    </row>
    <row r="1615" spans="23:23" x14ac:dyDescent="0.25">
      <c r="W1615" s="18"/>
    </row>
    <row r="1616" spans="23:23" x14ac:dyDescent="0.25">
      <c r="W1616" s="18"/>
    </row>
    <row r="1617" spans="23:23" x14ac:dyDescent="0.25">
      <c r="W1617" s="18"/>
    </row>
    <row r="1618" spans="23:23" x14ac:dyDescent="0.25">
      <c r="W1618" s="18"/>
    </row>
    <row r="1619" spans="23:23" x14ac:dyDescent="0.25">
      <c r="W1619" s="18"/>
    </row>
    <row r="1620" spans="23:23" x14ac:dyDescent="0.25">
      <c r="W1620" s="18"/>
    </row>
    <row r="1621" spans="23:23" x14ac:dyDescent="0.25">
      <c r="W1621" s="18"/>
    </row>
    <row r="1622" spans="23:23" x14ac:dyDescent="0.25">
      <c r="W1622" s="18"/>
    </row>
    <row r="1623" spans="23:23" x14ac:dyDescent="0.25">
      <c r="W1623" s="18"/>
    </row>
    <row r="1624" spans="23:23" x14ac:dyDescent="0.25">
      <c r="W1624" s="18"/>
    </row>
    <row r="1625" spans="23:23" x14ac:dyDescent="0.25">
      <c r="W1625" s="18"/>
    </row>
    <row r="1626" spans="23:23" x14ac:dyDescent="0.25">
      <c r="W1626" s="18"/>
    </row>
    <row r="1627" spans="23:23" x14ac:dyDescent="0.25">
      <c r="W1627" s="18"/>
    </row>
    <row r="1628" spans="23:23" x14ac:dyDescent="0.25">
      <c r="W1628" s="18"/>
    </row>
    <row r="1629" spans="23:23" x14ac:dyDescent="0.25">
      <c r="W1629" s="18"/>
    </row>
    <row r="1630" spans="23:23" x14ac:dyDescent="0.25">
      <c r="W1630" s="18"/>
    </row>
    <row r="1631" spans="23:23" x14ac:dyDescent="0.25">
      <c r="W1631" s="18"/>
    </row>
    <row r="1632" spans="23:23" x14ac:dyDescent="0.25">
      <c r="W1632" s="18"/>
    </row>
    <row r="1633" spans="23:23" x14ac:dyDescent="0.25">
      <c r="W1633" s="18"/>
    </row>
    <row r="1634" spans="23:23" x14ac:dyDescent="0.25">
      <c r="W1634" s="18"/>
    </row>
    <row r="1635" spans="23:23" x14ac:dyDescent="0.25">
      <c r="W1635" s="18"/>
    </row>
    <row r="1636" spans="23:23" x14ac:dyDescent="0.25">
      <c r="W1636" s="18"/>
    </row>
    <row r="1637" spans="23:23" x14ac:dyDescent="0.25">
      <c r="W1637" s="18"/>
    </row>
    <row r="1638" spans="23:23" x14ac:dyDescent="0.25">
      <c r="W1638" s="18"/>
    </row>
    <row r="1639" spans="23:23" x14ac:dyDescent="0.25">
      <c r="W1639" s="18"/>
    </row>
    <row r="1640" spans="23:23" x14ac:dyDescent="0.25">
      <c r="W1640" s="18"/>
    </row>
    <row r="1641" spans="23:23" x14ac:dyDescent="0.25">
      <c r="W1641" s="18"/>
    </row>
    <row r="1642" spans="23:23" x14ac:dyDescent="0.25">
      <c r="W1642" s="18"/>
    </row>
    <row r="1643" spans="23:23" x14ac:dyDescent="0.25">
      <c r="W1643" s="18"/>
    </row>
    <row r="1644" spans="23:23" x14ac:dyDescent="0.25">
      <c r="W1644" s="18"/>
    </row>
    <row r="1645" spans="23:23" x14ac:dyDescent="0.25">
      <c r="W1645" s="18"/>
    </row>
    <row r="1646" spans="23:23" x14ac:dyDescent="0.25">
      <c r="W1646" s="18"/>
    </row>
    <row r="1647" spans="23:23" x14ac:dyDescent="0.25">
      <c r="W1647" s="18"/>
    </row>
    <row r="1648" spans="23:23" x14ac:dyDescent="0.25">
      <c r="W1648" s="18"/>
    </row>
    <row r="1649" spans="23:23" x14ac:dyDescent="0.25">
      <c r="W1649" s="18"/>
    </row>
    <row r="1650" spans="23:23" x14ac:dyDescent="0.25">
      <c r="W1650" s="18"/>
    </row>
    <row r="1651" spans="23:23" x14ac:dyDescent="0.25">
      <c r="W1651" s="18"/>
    </row>
    <row r="1652" spans="23:23" x14ac:dyDescent="0.25">
      <c r="W1652" s="18"/>
    </row>
    <row r="1653" spans="23:23" x14ac:dyDescent="0.25">
      <c r="W1653" s="18"/>
    </row>
    <row r="1654" spans="23:23" x14ac:dyDescent="0.25">
      <c r="W1654" s="18"/>
    </row>
    <row r="1655" spans="23:23" x14ac:dyDescent="0.25">
      <c r="W1655" s="18"/>
    </row>
    <row r="1656" spans="23:23" x14ac:dyDescent="0.25">
      <c r="W1656" s="18"/>
    </row>
    <row r="1657" spans="23:23" x14ac:dyDescent="0.25">
      <c r="W1657" s="18"/>
    </row>
    <row r="1658" spans="23:23" x14ac:dyDescent="0.25">
      <c r="W1658" s="18"/>
    </row>
    <row r="1659" spans="23:23" x14ac:dyDescent="0.25">
      <c r="W1659" s="18"/>
    </row>
    <row r="1660" spans="23:23" x14ac:dyDescent="0.25">
      <c r="W1660" s="18"/>
    </row>
    <row r="1661" spans="23:23" x14ac:dyDescent="0.25">
      <c r="W1661" s="18"/>
    </row>
    <row r="1662" spans="23:23" x14ac:dyDescent="0.25">
      <c r="W1662" s="18"/>
    </row>
    <row r="1663" spans="23:23" x14ac:dyDescent="0.25">
      <c r="W1663" s="18"/>
    </row>
    <row r="1664" spans="23:23" x14ac:dyDescent="0.25">
      <c r="W1664" s="18"/>
    </row>
    <row r="1665" spans="23:23" x14ac:dyDescent="0.25">
      <c r="W1665" s="18"/>
    </row>
    <row r="1666" spans="23:23" x14ac:dyDescent="0.25">
      <c r="W1666" s="18"/>
    </row>
    <row r="1667" spans="23:23" x14ac:dyDescent="0.25">
      <c r="W1667" s="18"/>
    </row>
    <row r="1668" spans="23:23" x14ac:dyDescent="0.25">
      <c r="W1668" s="18"/>
    </row>
    <row r="1669" spans="23:23" x14ac:dyDescent="0.25">
      <c r="W1669" s="18"/>
    </row>
    <row r="1670" spans="23:23" x14ac:dyDescent="0.25">
      <c r="W1670" s="18"/>
    </row>
    <row r="1671" spans="23:23" x14ac:dyDescent="0.25">
      <c r="W1671" s="18"/>
    </row>
    <row r="1672" spans="23:23" x14ac:dyDescent="0.25">
      <c r="W1672" s="18"/>
    </row>
    <row r="1673" spans="23:23" x14ac:dyDescent="0.25">
      <c r="W1673" s="18"/>
    </row>
    <row r="1674" spans="23:23" x14ac:dyDescent="0.25">
      <c r="W1674" s="18"/>
    </row>
    <row r="1675" spans="23:23" x14ac:dyDescent="0.25">
      <c r="W1675" s="18"/>
    </row>
    <row r="1676" spans="23:23" x14ac:dyDescent="0.25">
      <c r="W1676" s="18"/>
    </row>
    <row r="1677" spans="23:23" x14ac:dyDescent="0.25">
      <c r="W1677" s="18"/>
    </row>
    <row r="1678" spans="23:23" x14ac:dyDescent="0.25">
      <c r="W1678" s="18"/>
    </row>
    <row r="1679" spans="23:23" x14ac:dyDescent="0.25">
      <c r="W1679" s="18"/>
    </row>
    <row r="1680" spans="23:23" x14ac:dyDescent="0.25">
      <c r="W1680" s="18"/>
    </row>
    <row r="1681" spans="23:23" x14ac:dyDescent="0.25">
      <c r="W1681" s="18"/>
    </row>
    <row r="1682" spans="23:23" x14ac:dyDescent="0.25">
      <c r="W1682" s="18"/>
    </row>
    <row r="1683" spans="23:23" x14ac:dyDescent="0.25">
      <c r="W1683" s="18"/>
    </row>
    <row r="1684" spans="23:23" x14ac:dyDescent="0.25">
      <c r="W1684" s="18"/>
    </row>
    <row r="1685" spans="23:23" x14ac:dyDescent="0.25">
      <c r="W1685" s="18"/>
    </row>
    <row r="1686" spans="23:23" x14ac:dyDescent="0.25">
      <c r="W1686" s="18"/>
    </row>
    <row r="1687" spans="23:23" x14ac:dyDescent="0.25">
      <c r="W1687" s="18"/>
    </row>
    <row r="1688" spans="23:23" x14ac:dyDescent="0.25">
      <c r="W1688" s="18"/>
    </row>
    <row r="1689" spans="23:23" x14ac:dyDescent="0.25">
      <c r="W1689" s="18"/>
    </row>
    <row r="1690" spans="23:23" x14ac:dyDescent="0.25">
      <c r="W1690" s="18"/>
    </row>
    <row r="1691" spans="23:23" x14ac:dyDescent="0.25">
      <c r="W1691" s="18"/>
    </row>
    <row r="1692" spans="23:23" x14ac:dyDescent="0.25">
      <c r="W1692" s="18"/>
    </row>
    <row r="1693" spans="23:23" x14ac:dyDescent="0.25">
      <c r="W1693" s="18"/>
    </row>
    <row r="1694" spans="23:23" x14ac:dyDescent="0.25">
      <c r="W1694" s="18"/>
    </row>
    <row r="1695" spans="23:23" x14ac:dyDescent="0.25">
      <c r="W1695" s="18"/>
    </row>
    <row r="1696" spans="23:23" x14ac:dyDescent="0.25">
      <c r="W1696" s="18"/>
    </row>
    <row r="1697" spans="23:23" x14ac:dyDescent="0.25">
      <c r="W1697" s="18"/>
    </row>
    <row r="1698" spans="23:23" x14ac:dyDescent="0.25">
      <c r="W1698" s="18"/>
    </row>
    <row r="1699" spans="23:23" x14ac:dyDescent="0.25">
      <c r="W1699" s="18"/>
    </row>
    <row r="1700" spans="23:23" x14ac:dyDescent="0.25">
      <c r="W1700" s="18"/>
    </row>
    <row r="1701" spans="23:23" x14ac:dyDescent="0.25">
      <c r="W1701" s="18"/>
    </row>
    <row r="1702" spans="23:23" x14ac:dyDescent="0.25">
      <c r="W1702" s="18"/>
    </row>
    <row r="1703" spans="23:23" x14ac:dyDescent="0.25">
      <c r="W1703" s="18"/>
    </row>
    <row r="1704" spans="23:23" x14ac:dyDescent="0.25">
      <c r="W1704" s="18"/>
    </row>
    <row r="1705" spans="23:23" x14ac:dyDescent="0.25">
      <c r="W1705" s="18"/>
    </row>
    <row r="1706" spans="23:23" x14ac:dyDescent="0.25">
      <c r="W1706" s="18"/>
    </row>
    <row r="1707" spans="23:23" x14ac:dyDescent="0.25">
      <c r="W1707" s="18"/>
    </row>
    <row r="1708" spans="23:23" x14ac:dyDescent="0.25">
      <c r="W1708" s="18"/>
    </row>
    <row r="1709" spans="23:23" x14ac:dyDescent="0.25">
      <c r="W1709" s="18"/>
    </row>
    <row r="1710" spans="23:23" x14ac:dyDescent="0.25">
      <c r="W1710" s="18"/>
    </row>
    <row r="1711" spans="23:23" x14ac:dyDescent="0.25">
      <c r="W1711" s="18"/>
    </row>
    <row r="1712" spans="23:23" x14ac:dyDescent="0.25">
      <c r="W1712" s="18"/>
    </row>
    <row r="1713" spans="23:23" x14ac:dyDescent="0.25">
      <c r="W1713" s="18"/>
    </row>
    <row r="1714" spans="23:23" x14ac:dyDescent="0.25">
      <c r="W1714" s="18"/>
    </row>
    <row r="1715" spans="23:23" x14ac:dyDescent="0.25">
      <c r="W1715" s="18"/>
    </row>
    <row r="1716" spans="23:23" x14ac:dyDescent="0.25">
      <c r="W1716" s="18"/>
    </row>
    <row r="1717" spans="23:23" x14ac:dyDescent="0.25">
      <c r="W1717" s="18"/>
    </row>
    <row r="1718" spans="23:23" x14ac:dyDescent="0.25">
      <c r="W1718" s="18"/>
    </row>
    <row r="1719" spans="23:23" x14ac:dyDescent="0.25">
      <c r="W1719" s="18"/>
    </row>
    <row r="1720" spans="23:23" x14ac:dyDescent="0.25">
      <c r="W1720" s="18"/>
    </row>
    <row r="1721" spans="23:23" x14ac:dyDescent="0.25">
      <c r="W1721" s="18"/>
    </row>
    <row r="1722" spans="23:23" x14ac:dyDescent="0.25">
      <c r="W1722" s="18"/>
    </row>
    <row r="1723" spans="23:23" x14ac:dyDescent="0.25">
      <c r="W1723" s="18"/>
    </row>
    <row r="1724" spans="23:23" x14ac:dyDescent="0.25">
      <c r="W1724" s="18"/>
    </row>
    <row r="1725" spans="23:23" x14ac:dyDescent="0.25">
      <c r="W1725" s="18"/>
    </row>
    <row r="1726" spans="23:23" x14ac:dyDescent="0.25">
      <c r="W1726" s="18"/>
    </row>
    <row r="1727" spans="23:23" x14ac:dyDescent="0.25">
      <c r="W1727" s="18"/>
    </row>
    <row r="1728" spans="23:23" x14ac:dyDescent="0.25">
      <c r="W1728" s="18"/>
    </row>
    <row r="1729" spans="23:23" x14ac:dyDescent="0.25">
      <c r="W1729" s="18"/>
    </row>
    <row r="1730" spans="23:23" x14ac:dyDescent="0.25">
      <c r="W1730" s="18"/>
    </row>
    <row r="1731" spans="23:23" x14ac:dyDescent="0.25">
      <c r="W1731" s="18"/>
    </row>
    <row r="1732" spans="23:23" x14ac:dyDescent="0.25">
      <c r="W1732" s="18"/>
    </row>
    <row r="1733" spans="23:23" x14ac:dyDescent="0.25">
      <c r="W1733" s="18"/>
    </row>
    <row r="1734" spans="23:23" x14ac:dyDescent="0.25">
      <c r="W1734" s="18"/>
    </row>
    <row r="1735" spans="23:23" x14ac:dyDescent="0.25">
      <c r="W1735" s="18"/>
    </row>
    <row r="1736" spans="23:23" x14ac:dyDescent="0.25">
      <c r="W1736" s="18"/>
    </row>
    <row r="1737" spans="23:23" x14ac:dyDescent="0.25">
      <c r="W1737" s="18"/>
    </row>
    <row r="1738" spans="23:23" x14ac:dyDescent="0.25">
      <c r="W1738" s="18"/>
    </row>
    <row r="1739" spans="23:23" x14ac:dyDescent="0.25">
      <c r="W1739" s="18"/>
    </row>
    <row r="1740" spans="23:23" x14ac:dyDescent="0.25">
      <c r="W1740" s="18"/>
    </row>
    <row r="1741" spans="23:23" x14ac:dyDescent="0.25">
      <c r="W1741" s="18"/>
    </row>
    <row r="1742" spans="23:23" x14ac:dyDescent="0.25">
      <c r="W1742" s="18"/>
    </row>
    <row r="1743" spans="23:23" x14ac:dyDescent="0.25">
      <c r="W1743" s="18"/>
    </row>
    <row r="1744" spans="23:23" x14ac:dyDescent="0.25">
      <c r="W1744" s="18"/>
    </row>
    <row r="1745" spans="23:23" x14ac:dyDescent="0.25">
      <c r="W1745" s="18"/>
    </row>
    <row r="1746" spans="23:23" x14ac:dyDescent="0.25">
      <c r="W1746" s="18"/>
    </row>
    <row r="1747" spans="23:23" x14ac:dyDescent="0.25">
      <c r="W1747" s="18"/>
    </row>
    <row r="1748" spans="23:23" x14ac:dyDescent="0.25">
      <c r="W1748" s="18"/>
    </row>
    <row r="1749" spans="23:23" x14ac:dyDescent="0.25">
      <c r="W1749" s="18"/>
    </row>
    <row r="1750" spans="23:23" x14ac:dyDescent="0.25">
      <c r="W1750" s="18"/>
    </row>
    <row r="1751" spans="23:23" x14ac:dyDescent="0.25">
      <c r="W1751" s="18"/>
    </row>
    <row r="1752" spans="23:23" x14ac:dyDescent="0.25">
      <c r="W1752" s="18"/>
    </row>
    <row r="1753" spans="23:23" x14ac:dyDescent="0.25">
      <c r="W1753" s="18"/>
    </row>
    <row r="1754" spans="23:23" x14ac:dyDescent="0.25">
      <c r="W1754" s="18"/>
    </row>
    <row r="1755" spans="23:23" x14ac:dyDescent="0.25">
      <c r="W1755" s="18"/>
    </row>
    <row r="1756" spans="23:23" x14ac:dyDescent="0.25">
      <c r="W1756" s="18"/>
    </row>
    <row r="1757" spans="23:23" x14ac:dyDescent="0.25">
      <c r="W1757" s="18"/>
    </row>
    <row r="1758" spans="23:23" x14ac:dyDescent="0.25">
      <c r="W1758" s="18"/>
    </row>
    <row r="1759" spans="23:23" x14ac:dyDescent="0.25">
      <c r="W1759" s="18"/>
    </row>
    <row r="1760" spans="23:23" x14ac:dyDescent="0.25">
      <c r="W1760" s="18"/>
    </row>
    <row r="1761" spans="23:23" x14ac:dyDescent="0.25">
      <c r="W1761" s="18"/>
    </row>
    <row r="1762" spans="23:23" x14ac:dyDescent="0.25">
      <c r="W1762" s="18"/>
    </row>
    <row r="1763" spans="23:23" x14ac:dyDescent="0.25">
      <c r="W1763" s="18"/>
    </row>
    <row r="1764" spans="23:23" x14ac:dyDescent="0.25">
      <c r="W1764" s="18"/>
    </row>
    <row r="1765" spans="23:23" x14ac:dyDescent="0.25">
      <c r="W1765" s="18"/>
    </row>
    <row r="1766" spans="23:23" x14ac:dyDescent="0.25">
      <c r="W1766" s="18"/>
    </row>
    <row r="1767" spans="23:23" x14ac:dyDescent="0.25">
      <c r="W1767" s="18"/>
    </row>
    <row r="1768" spans="23:23" x14ac:dyDescent="0.25">
      <c r="W1768" s="18"/>
    </row>
    <row r="1769" spans="23:23" x14ac:dyDescent="0.25">
      <c r="W1769" s="18"/>
    </row>
    <row r="1770" spans="23:23" x14ac:dyDescent="0.25">
      <c r="W1770" s="18"/>
    </row>
    <row r="1771" spans="23:23" x14ac:dyDescent="0.25">
      <c r="W1771" s="18"/>
    </row>
    <row r="1772" spans="23:23" x14ac:dyDescent="0.25">
      <c r="W1772" s="18"/>
    </row>
    <row r="1773" spans="23:23" x14ac:dyDescent="0.25">
      <c r="W1773" s="18"/>
    </row>
    <row r="1774" spans="23:23" x14ac:dyDescent="0.25">
      <c r="W1774" s="18"/>
    </row>
    <row r="1775" spans="23:23" x14ac:dyDescent="0.25">
      <c r="W1775" s="18"/>
    </row>
    <row r="1776" spans="23:23" x14ac:dyDescent="0.25">
      <c r="W1776" s="18"/>
    </row>
    <row r="1777" spans="23:23" x14ac:dyDescent="0.25">
      <c r="W1777" s="18"/>
    </row>
    <row r="1778" spans="23:23" x14ac:dyDescent="0.25">
      <c r="W1778" s="18"/>
    </row>
    <row r="1779" spans="23:23" x14ac:dyDescent="0.25">
      <c r="W1779" s="18"/>
    </row>
    <row r="1780" spans="23:23" x14ac:dyDescent="0.25">
      <c r="W1780" s="18"/>
    </row>
    <row r="1781" spans="23:23" x14ac:dyDescent="0.25">
      <c r="W1781" s="18"/>
    </row>
    <row r="1782" spans="23:23" x14ac:dyDescent="0.25">
      <c r="W1782" s="18"/>
    </row>
    <row r="1783" spans="23:23" x14ac:dyDescent="0.25">
      <c r="W1783" s="18"/>
    </row>
    <row r="1784" spans="23:23" x14ac:dyDescent="0.25">
      <c r="W1784" s="18"/>
    </row>
    <row r="1785" spans="23:23" x14ac:dyDescent="0.25">
      <c r="W1785" s="18"/>
    </row>
    <row r="1786" spans="23:23" x14ac:dyDescent="0.25">
      <c r="W1786" s="18"/>
    </row>
    <row r="1787" spans="23:23" x14ac:dyDescent="0.25">
      <c r="W1787" s="18"/>
    </row>
    <row r="1788" spans="23:23" x14ac:dyDescent="0.25">
      <c r="W1788" s="18"/>
    </row>
    <row r="1789" spans="23:23" x14ac:dyDescent="0.25">
      <c r="W1789" s="18"/>
    </row>
    <row r="1790" spans="23:23" x14ac:dyDescent="0.25">
      <c r="W1790" s="18"/>
    </row>
    <row r="1791" spans="23:23" x14ac:dyDescent="0.25">
      <c r="W1791" s="18"/>
    </row>
    <row r="1792" spans="23:23" x14ac:dyDescent="0.25">
      <c r="W1792" s="18"/>
    </row>
    <row r="1793" spans="23:23" x14ac:dyDescent="0.25">
      <c r="W1793" s="18"/>
    </row>
    <row r="1794" spans="23:23" x14ac:dyDescent="0.25">
      <c r="W1794" s="18"/>
    </row>
    <row r="1795" spans="23:23" x14ac:dyDescent="0.25">
      <c r="W1795" s="18"/>
    </row>
    <row r="1796" spans="23:23" x14ac:dyDescent="0.25">
      <c r="W1796" s="18"/>
    </row>
    <row r="1797" spans="23:23" x14ac:dyDescent="0.25">
      <c r="W1797" s="18"/>
    </row>
    <row r="1798" spans="23:23" x14ac:dyDescent="0.25">
      <c r="W1798" s="18"/>
    </row>
    <row r="1799" spans="23:23" x14ac:dyDescent="0.25">
      <c r="W1799" s="18"/>
    </row>
    <row r="1800" spans="23:23" x14ac:dyDescent="0.25">
      <c r="W1800" s="18"/>
    </row>
    <row r="1801" spans="23:23" x14ac:dyDescent="0.25">
      <c r="W1801" s="18"/>
    </row>
    <row r="1802" spans="23:23" x14ac:dyDescent="0.25">
      <c r="W1802" s="18"/>
    </row>
    <row r="1803" spans="23:23" x14ac:dyDescent="0.25">
      <c r="W1803" s="18"/>
    </row>
    <row r="1804" spans="23:23" x14ac:dyDescent="0.25">
      <c r="W1804" s="18"/>
    </row>
    <row r="1805" spans="23:23" x14ac:dyDescent="0.25">
      <c r="W1805" s="18"/>
    </row>
    <row r="1806" spans="23:23" x14ac:dyDescent="0.25">
      <c r="W1806" s="18"/>
    </row>
    <row r="1807" spans="23:23" x14ac:dyDescent="0.25">
      <c r="W1807" s="18"/>
    </row>
    <row r="1808" spans="23:23" x14ac:dyDescent="0.25">
      <c r="W1808" s="18"/>
    </row>
    <row r="1809" spans="23:23" x14ac:dyDescent="0.25">
      <c r="W1809" s="18"/>
    </row>
    <row r="1810" spans="23:23" x14ac:dyDescent="0.25">
      <c r="W1810" s="18"/>
    </row>
    <row r="1811" spans="23:23" x14ac:dyDescent="0.25">
      <c r="W1811" s="18"/>
    </row>
    <row r="1812" spans="23:23" x14ac:dyDescent="0.25">
      <c r="W1812" s="18"/>
    </row>
    <row r="1813" spans="23:23" x14ac:dyDescent="0.25">
      <c r="W1813" s="18"/>
    </row>
    <row r="1814" spans="23:23" x14ac:dyDescent="0.25">
      <c r="W1814" s="18"/>
    </row>
    <row r="1815" spans="23:23" x14ac:dyDescent="0.25">
      <c r="W1815" s="18"/>
    </row>
    <row r="1816" spans="23:23" x14ac:dyDescent="0.25">
      <c r="W1816" s="18"/>
    </row>
    <row r="1817" spans="23:23" x14ac:dyDescent="0.25">
      <c r="W1817" s="18"/>
    </row>
    <row r="1818" spans="23:23" x14ac:dyDescent="0.25">
      <c r="W1818" s="18"/>
    </row>
    <row r="1819" spans="23:23" x14ac:dyDescent="0.25">
      <c r="W1819" s="18"/>
    </row>
    <row r="1820" spans="23:23" x14ac:dyDescent="0.25">
      <c r="W1820" s="18"/>
    </row>
    <row r="1821" spans="23:23" x14ac:dyDescent="0.25">
      <c r="W1821" s="18"/>
    </row>
    <row r="1822" spans="23:23" x14ac:dyDescent="0.25">
      <c r="W1822" s="18"/>
    </row>
    <row r="1823" spans="23:23" x14ac:dyDescent="0.25">
      <c r="W1823" s="18"/>
    </row>
    <row r="1824" spans="23:23" x14ac:dyDescent="0.25">
      <c r="W1824" s="18"/>
    </row>
    <row r="1825" spans="23:23" x14ac:dyDescent="0.25">
      <c r="W1825" s="18"/>
    </row>
    <row r="1826" spans="23:23" x14ac:dyDescent="0.25">
      <c r="W1826" s="18"/>
    </row>
    <row r="1827" spans="23:23" x14ac:dyDescent="0.25">
      <c r="W1827" s="18"/>
    </row>
    <row r="1828" spans="23:23" x14ac:dyDescent="0.25">
      <c r="W1828" s="18"/>
    </row>
    <row r="1829" spans="23:23" x14ac:dyDescent="0.25">
      <c r="W1829" s="18"/>
    </row>
    <row r="1830" spans="23:23" x14ac:dyDescent="0.25">
      <c r="W1830" s="18"/>
    </row>
    <row r="1831" spans="23:23" x14ac:dyDescent="0.25">
      <c r="W1831" s="18"/>
    </row>
    <row r="1832" spans="23:23" x14ac:dyDescent="0.25">
      <c r="W1832" s="18"/>
    </row>
    <row r="1833" spans="23:23" x14ac:dyDescent="0.25">
      <c r="W1833" s="18"/>
    </row>
    <row r="1834" spans="23:23" x14ac:dyDescent="0.25">
      <c r="W1834" s="18"/>
    </row>
  </sheetData>
  <mergeCells count="5">
    <mergeCell ref="S15:T15"/>
    <mergeCell ref="C1:R1"/>
    <mergeCell ref="F15:J15"/>
    <mergeCell ref="N11:P11"/>
    <mergeCell ref="L15:Q15"/>
  </mergeCells>
  <pageMargins left="0.25" right="0.25" top="0.75" bottom="0.75" header="0.3" footer="0.3"/>
  <pageSetup scale="50" fitToHeight="0" orientation="landscape" r:id="rId1"/>
  <headerFooter>
    <oddFooter>&amp;R&amp;P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663F3-C5D1-4329-B802-1C75CDA99F84}">
  <sheetPr>
    <pageSetUpPr fitToPage="1"/>
  </sheetPr>
  <dimension ref="A1:W1834"/>
  <sheetViews>
    <sheetView zoomScaleNormal="100" workbookViewId="0">
      <pane xSplit="1" ySplit="17" topLeftCell="B18" activePane="bottomRight" state="frozen"/>
      <selection sqref="A1:H1"/>
      <selection pane="topRight" sqref="A1:H1"/>
      <selection pane="bottomLeft" sqref="A1:H1"/>
      <selection pane="bottomRight" activeCell="B18" sqref="B18"/>
    </sheetView>
  </sheetViews>
  <sheetFormatPr defaultRowHeight="15" x14ac:dyDescent="0.25"/>
  <cols>
    <col min="1" max="1" width="22.42578125" style="2" customWidth="1"/>
    <col min="2" max="2" width="4.5703125" customWidth="1"/>
    <col min="3" max="4" width="16.140625" style="5" customWidth="1"/>
    <col min="5" max="5" width="4.5703125" style="5" customWidth="1"/>
    <col min="6" max="10" width="16.140625" style="5" customWidth="1"/>
    <col min="11" max="11" width="4.85546875" style="5" customWidth="1"/>
    <col min="12" max="22" width="16.140625" style="5" customWidth="1"/>
    <col min="23" max="23" width="12.7109375" customWidth="1"/>
  </cols>
  <sheetData>
    <row r="1" spans="1:23" x14ac:dyDescent="0.25">
      <c r="A1" s="121" t="s">
        <v>63</v>
      </c>
      <c r="C1" s="150" t="s">
        <v>22</v>
      </c>
      <c r="D1" s="150"/>
      <c r="E1" s="150"/>
      <c r="F1" s="150"/>
      <c r="G1" s="150"/>
      <c r="H1" s="150"/>
      <c r="I1" s="150"/>
      <c r="J1" s="150"/>
      <c r="K1" s="150"/>
      <c r="L1" s="150"/>
      <c r="M1" s="150"/>
      <c r="N1" s="150"/>
      <c r="O1" s="150"/>
      <c r="P1" s="150"/>
      <c r="Q1" s="150"/>
      <c r="R1" s="150"/>
      <c r="W1" s="5"/>
    </row>
    <row r="2" spans="1:23" x14ac:dyDescent="0.25">
      <c r="A2" s="60"/>
      <c r="C2" s="25"/>
      <c r="D2" s="25"/>
      <c r="E2" s="25"/>
      <c r="F2" s="25"/>
      <c r="G2" s="25"/>
      <c r="H2" s="25"/>
      <c r="I2" s="25"/>
      <c r="J2" s="25"/>
      <c r="K2" s="25"/>
      <c r="L2" s="25"/>
      <c r="M2" s="25"/>
      <c r="N2" s="25"/>
      <c r="O2" s="25"/>
      <c r="P2" s="25"/>
      <c r="Q2" s="25"/>
      <c r="R2" s="25"/>
      <c r="S2" s="42"/>
      <c r="T2" s="42"/>
      <c r="U2" s="42"/>
      <c r="V2" s="42"/>
      <c r="W2" s="42"/>
    </row>
    <row r="3" spans="1:23" x14ac:dyDescent="0.25">
      <c r="A3" s="1" t="s">
        <v>101</v>
      </c>
      <c r="C3" s="116" t="s">
        <v>104</v>
      </c>
      <c r="D3" s="97">
        <f>+'Data Entry'!F8</f>
        <v>45118</v>
      </c>
      <c r="F3" s="27" t="s">
        <v>11</v>
      </c>
      <c r="G3" s="92">
        <f>+'Data Entry'!F9</f>
        <v>0</v>
      </c>
      <c r="K3" s="41"/>
      <c r="L3" s="51" t="s">
        <v>21</v>
      </c>
      <c r="M3" s="51" t="s">
        <v>18</v>
      </c>
      <c r="N3" s="42"/>
      <c r="O3" s="24" t="s">
        <v>43</v>
      </c>
      <c r="P3" s="123">
        <f>+G4</f>
        <v>0</v>
      </c>
      <c r="Q3" s="44" t="s">
        <v>88</v>
      </c>
    </row>
    <row r="4" spans="1:23" x14ac:dyDescent="0.25">
      <c r="A4" s="1" t="s">
        <v>101</v>
      </c>
      <c r="C4" s="99" t="s">
        <v>86</v>
      </c>
      <c r="D4" s="35">
        <f>+'Data Entry'!F12</f>
        <v>0</v>
      </c>
      <c r="F4" s="61" t="s">
        <v>87</v>
      </c>
      <c r="G4" s="100">
        <f>+'Data Entry'!F5</f>
        <v>0</v>
      </c>
      <c r="H4" s="44" t="s">
        <v>88</v>
      </c>
      <c r="J4" s="41" t="s">
        <v>54</v>
      </c>
      <c r="K4" s="41"/>
      <c r="L4" s="93">
        <f>+'Data Entry'!F14</f>
        <v>0</v>
      </c>
      <c r="M4" s="95">
        <f>+'Data Entry'!F10</f>
        <v>0</v>
      </c>
      <c r="N4" s="42"/>
      <c r="O4" s="24" t="s">
        <v>44</v>
      </c>
      <c r="P4" s="123">
        <f>+J12</f>
        <v>0</v>
      </c>
      <c r="Q4" s="44" t="s">
        <v>58</v>
      </c>
    </row>
    <row r="5" spans="1:23" x14ac:dyDescent="0.25">
      <c r="A5" s="19" t="s">
        <v>6</v>
      </c>
      <c r="C5" s="64" t="s">
        <v>74</v>
      </c>
      <c r="D5" s="68" t="str">
        <f>+'Data Entry'!F13</f>
        <v/>
      </c>
      <c r="F5" s="27"/>
      <c r="G5" s="16">
        <f>++G4+G3</f>
        <v>0</v>
      </c>
      <c r="J5" s="24" t="s">
        <v>22</v>
      </c>
      <c r="K5" s="46" t="s">
        <v>59</v>
      </c>
      <c r="L5" s="5">
        <f>+F12</f>
        <v>0</v>
      </c>
      <c r="M5" s="5">
        <f>+P6</f>
        <v>0</v>
      </c>
      <c r="N5" s="47" t="s">
        <v>56</v>
      </c>
      <c r="O5" s="24" t="s">
        <v>45</v>
      </c>
      <c r="P5" s="124">
        <f>+I12</f>
        <v>0</v>
      </c>
      <c r="Q5" s="44" t="s">
        <v>57</v>
      </c>
    </row>
    <row r="6" spans="1:23" x14ac:dyDescent="0.25">
      <c r="F6" s="21"/>
      <c r="G6" s="21"/>
      <c r="J6" s="24" t="s">
        <v>106</v>
      </c>
      <c r="L6" s="62">
        <f>+L5-L4</f>
        <v>0</v>
      </c>
      <c r="M6" s="62">
        <f t="shared" ref="M6" si="0">+M5-M4</f>
        <v>0</v>
      </c>
      <c r="N6" s="125">
        <f>+L6+M6</f>
        <v>0</v>
      </c>
      <c r="O6" s="24" t="s">
        <v>26</v>
      </c>
      <c r="P6" s="5">
        <f>+P5+P3+P4</f>
        <v>0</v>
      </c>
      <c r="W6" s="5"/>
    </row>
    <row r="7" spans="1:23" x14ac:dyDescent="0.25">
      <c r="A7" s="27"/>
      <c r="G7" s="21"/>
      <c r="H7" s="21"/>
      <c r="J7" s="26"/>
      <c r="K7" s="26"/>
      <c r="L7" s="50"/>
      <c r="M7" s="50"/>
      <c r="N7" s="126" t="s">
        <v>110</v>
      </c>
      <c r="O7" s="24"/>
      <c r="P7" s="46" t="s">
        <v>56</v>
      </c>
      <c r="W7" s="5"/>
    </row>
    <row r="8" spans="1:23" x14ac:dyDescent="0.25">
      <c r="A8" s="40" t="s">
        <v>51</v>
      </c>
      <c r="C8" s="120" t="s">
        <v>25</v>
      </c>
      <c r="H8" s="21"/>
      <c r="K8" s="26"/>
      <c r="N8" s="16"/>
      <c r="P8" s="24"/>
    </row>
    <row r="9" spans="1:23" x14ac:dyDescent="0.25">
      <c r="A9" s="65" t="s">
        <v>52</v>
      </c>
      <c r="G9" s="21"/>
      <c r="H9" s="21"/>
      <c r="N9" s="16"/>
      <c r="P9" s="24"/>
    </row>
    <row r="10" spans="1:23" x14ac:dyDescent="0.25">
      <c r="A10" s="27"/>
      <c r="C10" s="42"/>
      <c r="D10" s="42"/>
      <c r="E10" s="42"/>
      <c r="F10" s="42"/>
      <c r="G10" s="63"/>
      <c r="H10" s="63"/>
      <c r="I10" s="42"/>
      <c r="J10" s="55"/>
      <c r="K10" s="55"/>
      <c r="L10" s="42"/>
      <c r="M10" s="42"/>
      <c r="N10" s="25"/>
      <c r="O10" s="42"/>
      <c r="P10" s="53"/>
      <c r="Q10" s="42"/>
      <c r="R10" s="42"/>
      <c r="S10" s="42"/>
      <c r="T10" s="42"/>
      <c r="U10" s="42"/>
      <c r="V10" s="42"/>
    </row>
    <row r="11" spans="1:23" x14ac:dyDescent="0.25">
      <c r="A11" s="27"/>
      <c r="F11" s="16" t="s">
        <v>23</v>
      </c>
      <c r="G11" s="10"/>
      <c r="H11" s="10"/>
      <c r="I11" s="16" t="s">
        <v>24</v>
      </c>
      <c r="J11" s="16" t="s">
        <v>24</v>
      </c>
      <c r="K11" s="25"/>
      <c r="N11" s="152" t="s">
        <v>50</v>
      </c>
      <c r="O11" s="152"/>
      <c r="P11" s="152"/>
      <c r="Q11" s="16"/>
    </row>
    <row r="12" spans="1:23" x14ac:dyDescent="0.25">
      <c r="A12" s="27"/>
      <c r="F12" s="14">
        <f>SUM(F18:F1287)</f>
        <v>0</v>
      </c>
      <c r="H12" s="23"/>
      <c r="I12" s="14">
        <f>SUM(I18:I1287)</f>
        <v>0</v>
      </c>
      <c r="J12" s="14">
        <f>SUM(J18:J1287)</f>
        <v>0</v>
      </c>
      <c r="K12" s="22"/>
      <c r="M12" s="52"/>
      <c r="N12" s="37">
        <f>SUM(N18:N1287)</f>
        <v>0</v>
      </c>
      <c r="O12" s="37">
        <f>SUM(O18:O1287)</f>
        <v>0</v>
      </c>
      <c r="P12" s="37">
        <f>SUM(P18:P1287)</f>
        <v>0</v>
      </c>
      <c r="Q12" s="16"/>
    </row>
    <row r="13" spans="1:23" x14ac:dyDescent="0.25">
      <c r="A13" s="27"/>
      <c r="C13" s="42"/>
      <c r="D13" s="42"/>
      <c r="E13" s="42"/>
      <c r="F13" s="49" t="s">
        <v>59</v>
      </c>
      <c r="G13" s="66"/>
      <c r="H13" s="23"/>
      <c r="I13" s="49" t="s">
        <v>57</v>
      </c>
      <c r="J13" s="49" t="s">
        <v>58</v>
      </c>
      <c r="K13" s="22"/>
      <c r="L13" s="42"/>
      <c r="M13" s="52"/>
      <c r="N13" s="51"/>
      <c r="O13" s="51"/>
      <c r="P13" s="51"/>
      <c r="Q13" s="25"/>
      <c r="R13" s="42"/>
      <c r="S13" s="42"/>
      <c r="T13" s="42"/>
      <c r="U13" s="42"/>
      <c r="V13" s="42"/>
    </row>
    <row r="14" spans="1:23" x14ac:dyDescent="0.25">
      <c r="A14" s="12"/>
      <c r="C14" s="12"/>
      <c r="D14" s="13"/>
      <c r="E14" s="13"/>
      <c r="F14" s="39" t="s">
        <v>53</v>
      </c>
      <c r="G14" s="119">
        <f>+'Data Entry'!F7</f>
        <v>0</v>
      </c>
      <c r="H14" s="117">
        <f>+'Data Entry'!F6</f>
        <v>0</v>
      </c>
      <c r="L14" s="42"/>
      <c r="M14" s="52"/>
      <c r="N14" s="16"/>
      <c r="O14" s="16"/>
      <c r="P14" s="16"/>
      <c r="Q14" s="16"/>
    </row>
    <row r="15" spans="1:23" x14ac:dyDescent="0.25">
      <c r="A15" s="12"/>
      <c r="C15" s="12"/>
      <c r="D15" s="13"/>
      <c r="E15" s="13"/>
      <c r="F15" s="151" t="s">
        <v>55</v>
      </c>
      <c r="G15" s="151"/>
      <c r="H15" s="151"/>
      <c r="I15" s="151"/>
      <c r="J15" s="151"/>
      <c r="L15" s="151" t="s">
        <v>75</v>
      </c>
      <c r="M15" s="151"/>
      <c r="N15" s="151"/>
      <c r="O15" s="151"/>
      <c r="P15" s="151"/>
      <c r="Q15" s="151"/>
      <c r="S15" s="149" t="s">
        <v>89</v>
      </c>
      <c r="T15" s="149"/>
    </row>
    <row r="16" spans="1:23" x14ac:dyDescent="0.25">
      <c r="D16"/>
      <c r="E16"/>
      <c r="G16" s="36">
        <f>IF(G14="yes", (IF(C8="yes",0.01,0.005)),0)</f>
        <v>0</v>
      </c>
      <c r="H16" s="36">
        <f>IF(H14="yes",IF(G14="yes",0.045,0.05),0)</f>
        <v>0</v>
      </c>
      <c r="I16" s="16" t="s">
        <v>15</v>
      </c>
      <c r="J16" s="16" t="s">
        <v>27</v>
      </c>
      <c r="L16" s="16" t="s">
        <v>16</v>
      </c>
      <c r="M16" s="16"/>
      <c r="N16" s="16" t="s">
        <v>69</v>
      </c>
      <c r="O16" s="16" t="s">
        <v>21</v>
      </c>
      <c r="P16" s="16" t="s">
        <v>18</v>
      </c>
      <c r="Q16" s="16" t="s">
        <v>17</v>
      </c>
      <c r="S16" s="101" t="s">
        <v>60</v>
      </c>
      <c r="T16" s="101" t="s">
        <v>61</v>
      </c>
      <c r="W16" s="18"/>
    </row>
    <row r="17" spans="1:23" x14ac:dyDescent="0.25">
      <c r="A17" s="3" t="s">
        <v>2</v>
      </c>
      <c r="C17" s="4" t="s">
        <v>3</v>
      </c>
      <c r="D17" s="1" t="s">
        <v>4</v>
      </c>
      <c r="E17" s="1"/>
      <c r="F17" s="4" t="s">
        <v>8</v>
      </c>
      <c r="G17" s="15" t="s">
        <v>39</v>
      </c>
      <c r="H17" s="15" t="s">
        <v>62</v>
      </c>
      <c r="I17" s="15" t="s">
        <v>14</v>
      </c>
      <c r="J17" s="15" t="s">
        <v>14</v>
      </c>
      <c r="L17" s="15" t="s">
        <v>5</v>
      </c>
      <c r="M17" s="15" t="s">
        <v>21</v>
      </c>
      <c r="N17" s="15" t="s">
        <v>12</v>
      </c>
      <c r="O17" s="15" t="s">
        <v>12</v>
      </c>
      <c r="P17" s="15" t="s">
        <v>12</v>
      </c>
      <c r="Q17" s="15" t="s">
        <v>13</v>
      </c>
      <c r="R17" s="4"/>
      <c r="S17" s="4"/>
      <c r="T17" s="4"/>
      <c r="U17" s="4"/>
      <c r="V17" s="4"/>
    </row>
    <row r="18" spans="1:23" x14ac:dyDescent="0.25">
      <c r="A18" s="6">
        <f>+'IRS Interest Rates'!A1289</f>
        <v>45118</v>
      </c>
      <c r="C18" s="9" t="str">
        <f>IF($D$3&gt;$A18,"",IF($D$4&lt;$A18,"",+'IRS Interest Rates'!$B1289))</f>
        <v/>
      </c>
      <c r="D18" s="11">
        <f t="shared" ref="D18:D75" si="1">IF(C18="",0,C18/365)</f>
        <v>0</v>
      </c>
      <c r="E18" s="11"/>
      <c r="F18" s="5" t="str">
        <f>IF(A18=$D$3,"",IF(L18="","",-#REF!+L18))</f>
        <v/>
      </c>
      <c r="G18" s="10"/>
      <c r="H18" s="10" t="str">
        <f t="shared" ref="H18:H41" si="2">IF(G18="","",+H$16)</f>
        <v/>
      </c>
      <c r="I18" s="5">
        <f>TRUNC(IF(G18="",0,(IF(SUM(#REF!)&gt;=(0.25*$G$5),0,(IF((SUM(#REF!)+(0.25*$G$5))&gt;$G$5,(($G$5*0.25)-SUM(#REF!)),($G$5*G18)))))),2)</f>
        <v>0</v>
      </c>
      <c r="J18" s="5">
        <f>TRUNC(IF(H18="",0,(IF(SUM(#REF!)&gt;=(0.25*$G$5),0,(IF((SUM(#REF!)+(0.25*$G$5))&gt;+($G$5*0.25),(($G$5*0.25)-SUM(#REF!)),($G$5*H18)))))),2)</f>
        <v>0</v>
      </c>
      <c r="N18" s="17"/>
      <c r="O18" s="17"/>
      <c r="P18" s="17"/>
      <c r="Q18" s="5">
        <f>+G5</f>
        <v>0</v>
      </c>
      <c r="W18" s="18"/>
    </row>
    <row r="19" spans="1:23" x14ac:dyDescent="0.25">
      <c r="A19" s="6">
        <f>+'IRS Interest Rates'!A1290</f>
        <v>45119</v>
      </c>
      <c r="C19" s="9" t="str">
        <f>IF($D$3&gt;$A19,"",IF($D$4&lt;$A19,"",+'IRS Interest Rates'!$B1290))</f>
        <v/>
      </c>
      <c r="D19" s="11">
        <f t="shared" si="1"/>
        <v>0</v>
      </c>
      <c r="E19" s="11"/>
      <c r="F19" s="5">
        <f>+T19</f>
        <v>0</v>
      </c>
      <c r="G19" s="10"/>
      <c r="H19" s="10" t="str">
        <f t="shared" si="2"/>
        <v/>
      </c>
      <c r="I19" s="5">
        <f>TRUNC(IF(G19="",0,(IF(SUM(I$18:$I18)&gt;=(0.25*$G$5),0,(IF((SUM($I$18:$I18)+(0.25*$G$5))&gt;$G$5,(($G$5*0.25)-SUM(I$18:$I18)),($G$5*G19)))))),2)</f>
        <v>0</v>
      </c>
      <c r="J19" s="5">
        <f>TRUNC(IF(H19="",0,(IF(SUM($J$18:J18)&gt;=(0.25*$G$5),0,(IF((SUM($J$18:$J18)+(0.25*$G$5))&gt;+($G$5*0.25),(($G$5*0.25)-SUM($J$18:J18)),($G$5*H19)))))),2)</f>
        <v>0</v>
      </c>
      <c r="L19" s="5">
        <f t="shared" ref="L19:L82" si="3">+Q18</f>
        <v>0</v>
      </c>
      <c r="M19" s="5">
        <f t="shared" ref="M19:M82" si="4">+F19</f>
        <v>0</v>
      </c>
      <c r="N19" s="17"/>
      <c r="O19" s="17"/>
      <c r="P19" s="17"/>
      <c r="Q19" s="5">
        <f t="shared" ref="Q19:Q82" si="5">SUM(L19:P19)</f>
        <v>0</v>
      </c>
      <c r="S19" s="5">
        <f t="shared" ref="S19:S82" si="6">+L19+N19+O19+P19</f>
        <v>0</v>
      </c>
      <c r="T19" s="5">
        <f t="shared" ref="T19:T82" si="7">ROUND(S19*D19,2)</f>
        <v>0</v>
      </c>
      <c r="W19" s="18"/>
    </row>
    <row r="20" spans="1:23" x14ac:dyDescent="0.25">
      <c r="A20" s="6">
        <f>+'IRS Interest Rates'!A1291</f>
        <v>45120</v>
      </c>
      <c r="C20" s="9" t="str">
        <f>IF($D$3&gt;$A20,"",IF($D$4&lt;$A20,"",+'IRS Interest Rates'!$B1291))</f>
        <v/>
      </c>
      <c r="D20" s="11">
        <f t="shared" si="1"/>
        <v>0</v>
      </c>
      <c r="E20" s="11"/>
      <c r="F20" s="5">
        <f t="shared" ref="F20:F83" si="8">+T20</f>
        <v>0</v>
      </c>
      <c r="G20" s="10"/>
      <c r="H20" s="10" t="str">
        <f t="shared" si="2"/>
        <v/>
      </c>
      <c r="I20" s="5">
        <f>TRUNC(IF(G20="",0,(IF(SUM(I$18:$I19)&gt;=(0.25*$G$5),0,(IF((SUM($I$18:$I19)+(0.25*$G$5))&gt;$G$5,(($G$5*0.25)-SUM(I$18:$I19)),($G$5*G20)))))),2)</f>
        <v>0</v>
      </c>
      <c r="J20" s="5">
        <f>TRUNC(IF(H20="",0,(IF(SUM($J$18:J19)&gt;=(0.25*$G$5),0,(IF((SUM($J$18:$J19)+(0.25*$G$5))&gt;+($G$5*0.25),(($G$5*0.25)-SUM($J$18:J19)),($G$5*H20)))))),2)</f>
        <v>0</v>
      </c>
      <c r="L20" s="5">
        <f t="shared" si="3"/>
        <v>0</v>
      </c>
      <c r="M20" s="5">
        <f t="shared" si="4"/>
        <v>0</v>
      </c>
      <c r="N20" s="17"/>
      <c r="O20" s="17"/>
      <c r="P20" s="17"/>
      <c r="Q20" s="5">
        <f t="shared" si="5"/>
        <v>0</v>
      </c>
      <c r="S20" s="5">
        <f t="shared" si="6"/>
        <v>0</v>
      </c>
      <c r="T20" s="5">
        <f t="shared" si="7"/>
        <v>0</v>
      </c>
      <c r="W20" s="18"/>
    </row>
    <row r="21" spans="1:23" x14ac:dyDescent="0.25">
      <c r="A21" s="6">
        <f>+'IRS Interest Rates'!A1292</f>
        <v>45121</v>
      </c>
      <c r="C21" s="9" t="str">
        <f>IF($D$3&gt;$A21,"",IF($D$4&lt;$A21,"",+'IRS Interest Rates'!$B1292))</f>
        <v/>
      </c>
      <c r="D21" s="11">
        <f t="shared" si="1"/>
        <v>0</v>
      </c>
      <c r="E21" s="11"/>
      <c r="F21" s="5">
        <f t="shared" si="8"/>
        <v>0</v>
      </c>
      <c r="G21" s="10"/>
      <c r="H21" s="10" t="str">
        <f t="shared" si="2"/>
        <v/>
      </c>
      <c r="I21" s="5">
        <f>TRUNC(IF(G21="",0,(IF(SUM(I$18:$I20)&gt;=(0.25*$G$5),0,(IF((SUM($I$18:$I20)+(0.25*$G$5))&gt;$G$5,(($G$5*0.25)-SUM(I$18:$I20)),($G$5*G21)))))),2)</f>
        <v>0</v>
      </c>
      <c r="J21" s="5">
        <f>TRUNC(IF(H21="",0,(IF(SUM($J$18:J20)&gt;=(0.25*$G$5),0,(IF((SUM($J$18:$J20)+(0.25*$G$5))&gt;+($G$5*0.25),(($G$5*0.25)-SUM($J$18:J20)),($G$5*H21)))))),2)</f>
        <v>0</v>
      </c>
      <c r="L21" s="5">
        <f t="shared" si="3"/>
        <v>0</v>
      </c>
      <c r="M21" s="5">
        <f t="shared" si="4"/>
        <v>0</v>
      </c>
      <c r="N21" s="17"/>
      <c r="O21" s="17"/>
      <c r="P21" s="17"/>
      <c r="Q21" s="5">
        <f t="shared" si="5"/>
        <v>0</v>
      </c>
      <c r="S21" s="5">
        <f t="shared" si="6"/>
        <v>0</v>
      </c>
      <c r="T21" s="5">
        <f t="shared" si="7"/>
        <v>0</v>
      </c>
      <c r="W21" s="18"/>
    </row>
    <row r="22" spans="1:23" x14ac:dyDescent="0.25">
      <c r="A22" s="6">
        <f>+'IRS Interest Rates'!A1293</f>
        <v>45122</v>
      </c>
      <c r="C22" s="9" t="str">
        <f>IF($D$3&gt;$A22,"",IF($D$4&lt;$A22,"",+'IRS Interest Rates'!$B1293))</f>
        <v/>
      </c>
      <c r="D22" s="11">
        <f t="shared" si="1"/>
        <v>0</v>
      </c>
      <c r="E22" s="11"/>
      <c r="F22" s="5">
        <f t="shared" si="8"/>
        <v>0</v>
      </c>
      <c r="G22" s="10"/>
      <c r="H22" s="10" t="str">
        <f t="shared" si="2"/>
        <v/>
      </c>
      <c r="I22" s="5">
        <f>TRUNC(IF(G22="",0,(IF(SUM(I$18:$I21)&gt;=(0.25*$G$5),0,(IF((SUM($I$18:$I21)+(0.25*$G$5))&gt;$G$5,(($G$5*0.25)-SUM(I$18:$I21)),($G$5*G22)))))),2)</f>
        <v>0</v>
      </c>
      <c r="J22" s="5">
        <f>TRUNC(IF(H22="",0,(IF(SUM($J$18:J21)&gt;=(0.25*$G$5),0,(IF((SUM($J$18:$J21)+(0.25*$G$5))&gt;+($G$5*0.25),(($G$5*0.25)-SUM($J$18:J21)),($G$5*H22)))))),2)</f>
        <v>0</v>
      </c>
      <c r="L22" s="5">
        <f t="shared" si="3"/>
        <v>0</v>
      </c>
      <c r="M22" s="5">
        <f t="shared" si="4"/>
        <v>0</v>
      </c>
      <c r="N22" s="17"/>
      <c r="O22" s="17"/>
      <c r="P22" s="17"/>
      <c r="Q22" s="5">
        <f t="shared" si="5"/>
        <v>0</v>
      </c>
      <c r="S22" s="5">
        <f t="shared" si="6"/>
        <v>0</v>
      </c>
      <c r="T22" s="5">
        <f t="shared" si="7"/>
        <v>0</v>
      </c>
      <c r="W22" s="18"/>
    </row>
    <row r="23" spans="1:23" x14ac:dyDescent="0.25">
      <c r="A23" s="6">
        <f>+'IRS Interest Rates'!A1294</f>
        <v>45123</v>
      </c>
      <c r="C23" s="9" t="str">
        <f>IF($D$3&gt;$A23,"",IF($D$4&lt;$A23,"",+'IRS Interest Rates'!$B1294))</f>
        <v/>
      </c>
      <c r="D23" s="11">
        <f t="shared" si="1"/>
        <v>0</v>
      </c>
      <c r="E23" s="11"/>
      <c r="F23" s="5">
        <f t="shared" si="8"/>
        <v>0</v>
      </c>
      <c r="G23" s="10"/>
      <c r="H23" s="10" t="str">
        <f t="shared" si="2"/>
        <v/>
      </c>
      <c r="I23" s="5">
        <f>TRUNC(IF(G23="",0,(IF(SUM(I$18:$I22)&gt;=(0.25*$G$5),0,(IF((SUM($I$18:$I22)+(0.25*$G$5))&gt;$G$5,(($G$5*0.25)-SUM(I$18:$I22)),($G$5*G23)))))),2)</f>
        <v>0</v>
      </c>
      <c r="J23" s="5">
        <f>TRUNC(IF(H23="",0,(IF(SUM($J$18:J22)&gt;=(0.25*$G$5),0,(IF((SUM($J$18:$J22)+(0.25*$G$5))&gt;+($G$5*0.25),(($G$5*0.25)-SUM($J$18:J22)),($G$5*H23)))))),2)</f>
        <v>0</v>
      </c>
      <c r="L23" s="5">
        <f t="shared" si="3"/>
        <v>0</v>
      </c>
      <c r="M23" s="5">
        <f t="shared" si="4"/>
        <v>0</v>
      </c>
      <c r="N23" s="17"/>
      <c r="O23" s="17"/>
      <c r="P23" s="17"/>
      <c r="Q23" s="5">
        <f t="shared" si="5"/>
        <v>0</v>
      </c>
      <c r="S23" s="5">
        <f t="shared" si="6"/>
        <v>0</v>
      </c>
      <c r="T23" s="5">
        <f t="shared" si="7"/>
        <v>0</v>
      </c>
      <c r="W23" s="18"/>
    </row>
    <row r="24" spans="1:23" x14ac:dyDescent="0.25">
      <c r="A24" s="6">
        <f>+'IRS Interest Rates'!A1295</f>
        <v>45124</v>
      </c>
      <c r="C24" s="9" t="str">
        <f>IF($D$3&gt;$A24,"",IF($D$4&lt;$A24,"",+'IRS Interest Rates'!$B1295))</f>
        <v/>
      </c>
      <c r="D24" s="11">
        <f t="shared" si="1"/>
        <v>0</v>
      </c>
      <c r="E24" s="11"/>
      <c r="F24" s="5">
        <f t="shared" si="8"/>
        <v>0</v>
      </c>
      <c r="G24" s="10"/>
      <c r="H24" s="10" t="str">
        <f t="shared" si="2"/>
        <v/>
      </c>
      <c r="I24" s="5">
        <f>TRUNC(IF(G24="",0,(IF(SUM(I$18:$I23)&gt;=(0.25*$G$5),0,(IF((SUM($I$18:$I23)+(0.25*$G$5))&gt;$G$5,(($G$5*0.25)-SUM(I$18:$I23)),($G$5*G24)))))),2)</f>
        <v>0</v>
      </c>
      <c r="J24" s="5">
        <f>TRUNC(IF(H24="",0,(IF(SUM($J$18:J23)&gt;=(0.25*$G$5),0,(IF((SUM($J$18:$J23)+(0.25*$G$5))&gt;+($G$5*0.25),(($G$5*0.25)-SUM($J$18:J23)),($G$5*H24)))))),2)</f>
        <v>0</v>
      </c>
      <c r="L24" s="5">
        <f t="shared" si="3"/>
        <v>0</v>
      </c>
      <c r="M24" s="5">
        <f t="shared" si="4"/>
        <v>0</v>
      </c>
      <c r="N24" s="17"/>
      <c r="O24" s="17"/>
      <c r="P24" s="17"/>
      <c r="Q24" s="5">
        <f t="shared" si="5"/>
        <v>0</v>
      </c>
      <c r="S24" s="5">
        <f t="shared" si="6"/>
        <v>0</v>
      </c>
      <c r="T24" s="5">
        <f t="shared" si="7"/>
        <v>0</v>
      </c>
      <c r="W24" s="18"/>
    </row>
    <row r="25" spans="1:23" x14ac:dyDescent="0.25">
      <c r="A25" s="6">
        <f>+'IRS Interest Rates'!A1296</f>
        <v>45125</v>
      </c>
      <c r="C25" s="9" t="str">
        <f>IF($D$3&gt;$A25,"",IF($D$4&lt;$A25,"",+'IRS Interest Rates'!$B1296))</f>
        <v/>
      </c>
      <c r="D25" s="11">
        <f t="shared" si="1"/>
        <v>0</v>
      </c>
      <c r="E25" s="11"/>
      <c r="F25" s="5">
        <f t="shared" si="8"/>
        <v>0</v>
      </c>
      <c r="G25" s="10"/>
      <c r="H25" s="10" t="str">
        <f t="shared" si="2"/>
        <v/>
      </c>
      <c r="I25" s="5">
        <f>TRUNC(IF(G25="",0,(IF(SUM(I$18:$I24)&gt;=(0.25*$G$5),0,(IF((SUM($I$18:$I24)+(0.25*$G$5))&gt;$G$5,(($G$5*0.25)-SUM(I$18:$I24)),($G$5*G25)))))),2)</f>
        <v>0</v>
      </c>
      <c r="J25" s="5">
        <f>TRUNC(IF(H25="",0,(IF(SUM($J$18:J24)&gt;=(0.25*$G$5),0,(IF((SUM($J$18:$J24)+(0.25*$G$5))&gt;+($G$5*0.25),(($G$5*0.25)-SUM($J$18:J24)),($G$5*H25)))))),2)</f>
        <v>0</v>
      </c>
      <c r="L25" s="5">
        <f t="shared" si="3"/>
        <v>0</v>
      </c>
      <c r="M25" s="5">
        <f t="shared" si="4"/>
        <v>0</v>
      </c>
      <c r="N25" s="17"/>
      <c r="O25" s="17"/>
      <c r="P25" s="17"/>
      <c r="Q25" s="5">
        <f t="shared" si="5"/>
        <v>0</v>
      </c>
      <c r="S25" s="5">
        <f t="shared" si="6"/>
        <v>0</v>
      </c>
      <c r="T25" s="5">
        <f t="shared" si="7"/>
        <v>0</v>
      </c>
      <c r="W25" s="18"/>
    </row>
    <row r="26" spans="1:23" x14ac:dyDescent="0.25">
      <c r="A26" s="6">
        <f>+'IRS Interest Rates'!A1297</f>
        <v>45126</v>
      </c>
      <c r="C26" s="9" t="str">
        <f>IF($D$3&gt;$A26,"",IF($D$4&lt;$A26,"",+'IRS Interest Rates'!$B1297))</f>
        <v/>
      </c>
      <c r="D26" s="11">
        <f t="shared" si="1"/>
        <v>0</v>
      </c>
      <c r="E26" s="11"/>
      <c r="F26" s="5">
        <f t="shared" si="8"/>
        <v>0</v>
      </c>
      <c r="G26" s="10"/>
      <c r="H26" s="10" t="str">
        <f t="shared" si="2"/>
        <v/>
      </c>
      <c r="I26" s="5">
        <f>TRUNC(IF(G26="",0,(IF(SUM(I$18:$I25)&gt;=(0.25*$G$5),0,(IF((SUM($I$18:$I25)+(0.25*$G$5))&gt;$G$5,(($G$5*0.25)-SUM(I$18:$I25)),($G$5*G26)))))),2)</f>
        <v>0</v>
      </c>
      <c r="J26" s="5">
        <f>TRUNC(IF(H26="",0,(IF(SUM($J$18:J25)&gt;=(0.25*$G$5),0,(IF((SUM($J$18:$J25)+(0.25*$G$5))&gt;+($G$5*0.25),(($G$5*0.25)-SUM($J$18:J25)),($G$5*H26)))))),2)</f>
        <v>0</v>
      </c>
      <c r="L26" s="5">
        <f t="shared" si="3"/>
        <v>0</v>
      </c>
      <c r="M26" s="5">
        <f t="shared" si="4"/>
        <v>0</v>
      </c>
      <c r="N26" s="17"/>
      <c r="O26" s="17"/>
      <c r="P26" s="17"/>
      <c r="Q26" s="5">
        <f t="shared" si="5"/>
        <v>0</v>
      </c>
      <c r="S26" s="5">
        <f t="shared" si="6"/>
        <v>0</v>
      </c>
      <c r="T26" s="5">
        <f t="shared" si="7"/>
        <v>0</v>
      </c>
      <c r="W26" s="18"/>
    </row>
    <row r="27" spans="1:23" x14ac:dyDescent="0.25">
      <c r="A27" s="6">
        <f>+'IRS Interest Rates'!A1298</f>
        <v>45127</v>
      </c>
      <c r="C27" s="9" t="str">
        <f>IF($D$3&gt;$A27,"",IF($D$4&lt;$A27,"",+'IRS Interest Rates'!$B1298))</f>
        <v/>
      </c>
      <c r="D27" s="11">
        <f t="shared" si="1"/>
        <v>0</v>
      </c>
      <c r="E27" s="11"/>
      <c r="F27" s="5">
        <f t="shared" si="8"/>
        <v>0</v>
      </c>
      <c r="G27" s="10"/>
      <c r="H27" s="10" t="str">
        <f t="shared" si="2"/>
        <v/>
      </c>
      <c r="I27" s="5">
        <f>TRUNC(IF(G27="",0,(IF(SUM(I$18:$I26)&gt;=(0.25*$G$5),0,(IF((SUM($I$18:$I26)+(0.25*$G$5))&gt;$G$5,(($G$5*0.25)-SUM(I$18:$I26)),($G$5*G27)))))),2)</f>
        <v>0</v>
      </c>
      <c r="J27" s="5">
        <f>TRUNC(IF(H27="",0,(IF(SUM($J$18:J26)&gt;=(0.25*$G$5),0,(IF((SUM($J$18:$J26)+(0.25*$G$5))&gt;+($G$5*0.25),(($G$5*0.25)-SUM($J$18:J26)),($G$5*H27)))))),2)</f>
        <v>0</v>
      </c>
      <c r="L27" s="5">
        <f t="shared" si="3"/>
        <v>0</v>
      </c>
      <c r="M27" s="5">
        <f t="shared" si="4"/>
        <v>0</v>
      </c>
      <c r="N27" s="17"/>
      <c r="O27" s="17"/>
      <c r="P27" s="17"/>
      <c r="Q27" s="5">
        <f t="shared" si="5"/>
        <v>0</v>
      </c>
      <c r="S27" s="5">
        <f t="shared" si="6"/>
        <v>0</v>
      </c>
      <c r="T27" s="5">
        <f t="shared" si="7"/>
        <v>0</v>
      </c>
      <c r="W27" s="18"/>
    </row>
    <row r="28" spans="1:23" x14ac:dyDescent="0.25">
      <c r="A28" s="6">
        <f>+'IRS Interest Rates'!A1299</f>
        <v>45128</v>
      </c>
      <c r="C28" s="9" t="str">
        <f>IF($D$3&gt;$A28,"",IF($D$4&lt;$A28,"",+'IRS Interest Rates'!$B1299))</f>
        <v/>
      </c>
      <c r="D28" s="11">
        <f t="shared" si="1"/>
        <v>0</v>
      </c>
      <c r="E28" s="11"/>
      <c r="F28" s="5">
        <f t="shared" si="8"/>
        <v>0</v>
      </c>
      <c r="G28" s="10"/>
      <c r="H28" s="10" t="str">
        <f t="shared" si="2"/>
        <v/>
      </c>
      <c r="I28" s="5">
        <f>TRUNC(IF(G28="",0,(IF(SUM(I$18:$I27)&gt;=(0.25*$G$5),0,(IF((SUM($I$18:$I27)+(0.25*$G$5))&gt;$G$5,(($G$5*0.25)-SUM(I$18:$I27)),($G$5*G28)))))),2)</f>
        <v>0</v>
      </c>
      <c r="J28" s="5">
        <f>TRUNC(IF(H28="",0,(IF(SUM($J$18:J27)&gt;=(0.25*$G$5),0,(IF((SUM($J$18:$J27)+(0.25*$G$5))&gt;+($G$5*0.25),(($G$5*0.25)-SUM($J$18:J27)),($G$5*H28)))))),2)</f>
        <v>0</v>
      </c>
      <c r="L28" s="5">
        <f t="shared" si="3"/>
        <v>0</v>
      </c>
      <c r="M28" s="5">
        <f t="shared" si="4"/>
        <v>0</v>
      </c>
      <c r="N28" s="17"/>
      <c r="O28" s="17"/>
      <c r="P28" s="17"/>
      <c r="Q28" s="5">
        <f t="shared" si="5"/>
        <v>0</v>
      </c>
      <c r="S28" s="5">
        <f t="shared" si="6"/>
        <v>0</v>
      </c>
      <c r="T28" s="5">
        <f t="shared" si="7"/>
        <v>0</v>
      </c>
      <c r="W28" s="18"/>
    </row>
    <row r="29" spans="1:23" x14ac:dyDescent="0.25">
      <c r="A29" s="6">
        <f>+'IRS Interest Rates'!A1300</f>
        <v>45129</v>
      </c>
      <c r="C29" s="9" t="str">
        <f>IF($D$3&gt;$A29,"",IF($D$4&lt;$A29,"",+'IRS Interest Rates'!$B1300))</f>
        <v/>
      </c>
      <c r="D29" s="11">
        <f t="shared" si="1"/>
        <v>0</v>
      </c>
      <c r="E29" s="11"/>
      <c r="F29" s="5">
        <f t="shared" si="8"/>
        <v>0</v>
      </c>
      <c r="G29" s="10"/>
      <c r="H29" s="10" t="str">
        <f t="shared" si="2"/>
        <v/>
      </c>
      <c r="I29" s="5">
        <f>TRUNC(IF(G29="",0,(IF(SUM(I$18:$I28)&gt;=(0.25*$G$5),0,(IF((SUM($I$18:$I28)+(0.25*$G$5))&gt;$G$5,(($G$5*0.25)-SUM(I$18:$I28)),($G$5*G29)))))),2)</f>
        <v>0</v>
      </c>
      <c r="J29" s="5">
        <f>TRUNC(IF(H29="",0,(IF(SUM($J$18:J28)&gt;=(0.25*$G$5),0,(IF((SUM($J$18:$J28)+(0.25*$G$5))&gt;+($G$5*0.25),(($G$5*0.25)-SUM($J$18:J28)),($G$5*H29)))))),2)</f>
        <v>0</v>
      </c>
      <c r="L29" s="5">
        <f t="shared" si="3"/>
        <v>0</v>
      </c>
      <c r="M29" s="5">
        <f t="shared" si="4"/>
        <v>0</v>
      </c>
      <c r="N29" s="17"/>
      <c r="O29" s="17"/>
      <c r="P29" s="17"/>
      <c r="Q29" s="5">
        <f t="shared" si="5"/>
        <v>0</v>
      </c>
      <c r="S29" s="5">
        <f t="shared" si="6"/>
        <v>0</v>
      </c>
      <c r="T29" s="5">
        <f t="shared" si="7"/>
        <v>0</v>
      </c>
      <c r="W29" s="18"/>
    </row>
    <row r="30" spans="1:23" x14ac:dyDescent="0.25">
      <c r="A30" s="6">
        <f>+'IRS Interest Rates'!A1301</f>
        <v>45130</v>
      </c>
      <c r="C30" s="9" t="str">
        <f>IF($D$3&gt;$A30,"",IF($D$4&lt;$A30,"",+'IRS Interest Rates'!$B1301))</f>
        <v/>
      </c>
      <c r="D30" s="11">
        <f t="shared" si="1"/>
        <v>0</v>
      </c>
      <c r="E30" s="11"/>
      <c r="F30" s="5">
        <f t="shared" si="8"/>
        <v>0</v>
      </c>
      <c r="G30" s="10"/>
      <c r="H30" s="10" t="str">
        <f t="shared" si="2"/>
        <v/>
      </c>
      <c r="I30" s="5">
        <f>TRUNC(IF(G30="",0,(IF(SUM(I$18:$I29)&gt;=(0.25*$G$5),0,(IF((SUM($I$18:$I29)+(0.25*$G$5))&gt;$G$5,(($G$5*0.25)-SUM(I$18:$I29)),($G$5*G30)))))),2)</f>
        <v>0</v>
      </c>
      <c r="J30" s="5">
        <f>TRUNC(IF(H30="",0,(IF(SUM($J$18:J29)&gt;=(0.25*$G$5),0,(IF((SUM($J$18:$J29)+(0.25*$G$5))&gt;+($G$5*0.25),(($G$5*0.25)-SUM($J$18:J29)),($G$5*H30)))))),2)</f>
        <v>0</v>
      </c>
      <c r="L30" s="5">
        <f t="shared" si="3"/>
        <v>0</v>
      </c>
      <c r="M30" s="5">
        <f t="shared" si="4"/>
        <v>0</v>
      </c>
      <c r="N30" s="17"/>
      <c r="O30" s="17"/>
      <c r="P30" s="17"/>
      <c r="Q30" s="5">
        <f t="shared" si="5"/>
        <v>0</v>
      </c>
      <c r="S30" s="5">
        <f t="shared" si="6"/>
        <v>0</v>
      </c>
      <c r="T30" s="5">
        <f t="shared" si="7"/>
        <v>0</v>
      </c>
      <c r="W30" s="18"/>
    </row>
    <row r="31" spans="1:23" x14ac:dyDescent="0.25">
      <c r="A31" s="6">
        <f>+'IRS Interest Rates'!A1302</f>
        <v>45131</v>
      </c>
      <c r="C31" s="9" t="str">
        <f>IF($D$3&gt;$A31,"",IF($D$4&lt;$A31,"",+'IRS Interest Rates'!$B1302))</f>
        <v/>
      </c>
      <c r="D31" s="11">
        <f t="shared" si="1"/>
        <v>0</v>
      </c>
      <c r="E31" s="11"/>
      <c r="F31" s="5">
        <f t="shared" si="8"/>
        <v>0</v>
      </c>
      <c r="G31" s="10"/>
      <c r="H31" s="10" t="str">
        <f t="shared" si="2"/>
        <v/>
      </c>
      <c r="I31" s="5">
        <f>TRUNC(IF(G31="",0,(IF(SUM(I$18:$I30)&gt;=(0.25*$G$5),0,(IF((SUM($I$18:$I30)+(0.25*$G$5))&gt;$G$5,(($G$5*0.25)-SUM(I$18:$I30)),($G$5*G31)))))),2)</f>
        <v>0</v>
      </c>
      <c r="J31" s="5">
        <f>TRUNC(IF(H31="",0,(IF(SUM($J$18:J30)&gt;=(0.25*$G$5),0,(IF((SUM($J$18:$J30)+(0.25*$G$5))&gt;+($G$5*0.25),(($G$5*0.25)-SUM($J$18:J30)),($G$5*H31)))))),2)</f>
        <v>0</v>
      </c>
      <c r="L31" s="5">
        <f t="shared" si="3"/>
        <v>0</v>
      </c>
      <c r="M31" s="5">
        <f t="shared" si="4"/>
        <v>0</v>
      </c>
      <c r="N31" s="17"/>
      <c r="O31" s="17"/>
      <c r="P31" s="17"/>
      <c r="Q31" s="5">
        <f t="shared" si="5"/>
        <v>0</v>
      </c>
      <c r="S31" s="5">
        <f t="shared" si="6"/>
        <v>0</v>
      </c>
      <c r="T31" s="5">
        <f t="shared" si="7"/>
        <v>0</v>
      </c>
      <c r="W31" s="18"/>
    </row>
    <row r="32" spans="1:23" x14ac:dyDescent="0.25">
      <c r="A32" s="6">
        <f>+'IRS Interest Rates'!A1303</f>
        <v>45132</v>
      </c>
      <c r="C32" s="9" t="str">
        <f>IF($D$3&gt;$A32,"",IF($D$4&lt;$A32,"",+'IRS Interest Rates'!$B1303))</f>
        <v/>
      </c>
      <c r="D32" s="11">
        <f t="shared" si="1"/>
        <v>0</v>
      </c>
      <c r="E32" s="11"/>
      <c r="F32" s="5">
        <f t="shared" si="8"/>
        <v>0</v>
      </c>
      <c r="G32" s="10"/>
      <c r="H32" s="10" t="str">
        <f t="shared" si="2"/>
        <v/>
      </c>
      <c r="I32" s="5">
        <f>TRUNC(IF(G32="",0,(IF(SUM(I$18:$I31)&gt;=(0.25*$G$5),0,(IF((SUM($I$18:$I31)+(0.25*$G$5))&gt;$G$5,(($G$5*0.25)-SUM(I$18:$I31)),($G$5*G32)))))),2)</f>
        <v>0</v>
      </c>
      <c r="J32" s="5">
        <f>TRUNC(IF(H32="",0,(IF(SUM($J$18:J31)&gt;=(0.25*$G$5),0,(IF((SUM($J$18:$J31)+(0.25*$G$5))&gt;+($G$5*0.25),(($G$5*0.25)-SUM($J$18:J31)),($G$5*H32)))))),2)</f>
        <v>0</v>
      </c>
      <c r="L32" s="5">
        <f t="shared" si="3"/>
        <v>0</v>
      </c>
      <c r="M32" s="5">
        <f t="shared" si="4"/>
        <v>0</v>
      </c>
      <c r="N32" s="17"/>
      <c r="O32" s="17"/>
      <c r="P32" s="17"/>
      <c r="Q32" s="5">
        <f t="shared" si="5"/>
        <v>0</v>
      </c>
      <c r="S32" s="5">
        <f t="shared" si="6"/>
        <v>0</v>
      </c>
      <c r="T32" s="5">
        <f t="shared" si="7"/>
        <v>0</v>
      </c>
      <c r="W32" s="18"/>
    </row>
    <row r="33" spans="1:23" x14ac:dyDescent="0.25">
      <c r="A33" s="6">
        <f>+'IRS Interest Rates'!A1304</f>
        <v>45133</v>
      </c>
      <c r="C33" s="9" t="str">
        <f>IF($D$3&gt;$A33,"",IF($D$4&lt;$A33,"",+'IRS Interest Rates'!$B1304))</f>
        <v/>
      </c>
      <c r="D33" s="11">
        <f t="shared" si="1"/>
        <v>0</v>
      </c>
      <c r="E33" s="11"/>
      <c r="F33" s="5">
        <f t="shared" si="8"/>
        <v>0</v>
      </c>
      <c r="G33" s="10"/>
      <c r="H33" s="10" t="str">
        <f t="shared" si="2"/>
        <v/>
      </c>
      <c r="I33" s="5">
        <f>TRUNC(IF(G33="",0,(IF(SUM(I$18:$I32)&gt;=(0.25*$G$5),0,(IF((SUM($I$18:$I32)+(0.25*$G$5))&gt;$G$5,(($G$5*0.25)-SUM(I$18:$I32)),($G$5*G33)))))),2)</f>
        <v>0</v>
      </c>
      <c r="J33" s="5">
        <f>TRUNC(IF(H33="",0,(IF(SUM($J$18:J32)&gt;=(0.25*$G$5),0,(IF((SUM($J$18:$J32)+(0.25*$G$5))&gt;+($G$5*0.25),(($G$5*0.25)-SUM($J$18:J32)),($G$5*H33)))))),2)</f>
        <v>0</v>
      </c>
      <c r="L33" s="5">
        <f t="shared" si="3"/>
        <v>0</v>
      </c>
      <c r="M33" s="5">
        <f t="shared" si="4"/>
        <v>0</v>
      </c>
      <c r="N33" s="17"/>
      <c r="O33" s="17"/>
      <c r="P33" s="17"/>
      <c r="Q33" s="5">
        <f t="shared" si="5"/>
        <v>0</v>
      </c>
      <c r="S33" s="5">
        <f t="shared" si="6"/>
        <v>0</v>
      </c>
      <c r="T33" s="5">
        <f t="shared" si="7"/>
        <v>0</v>
      </c>
      <c r="W33" s="18"/>
    </row>
    <row r="34" spans="1:23" x14ac:dyDescent="0.25">
      <c r="A34" s="6">
        <f>+'IRS Interest Rates'!A1305</f>
        <v>45134</v>
      </c>
      <c r="C34" s="9" t="str">
        <f>IF($D$3&gt;$A34,"",IF($D$4&lt;$A34,"",+'IRS Interest Rates'!$B1305))</f>
        <v/>
      </c>
      <c r="D34" s="11">
        <f t="shared" si="1"/>
        <v>0</v>
      </c>
      <c r="E34" s="11"/>
      <c r="F34" s="5">
        <f t="shared" si="8"/>
        <v>0</v>
      </c>
      <c r="G34" s="10"/>
      <c r="H34" s="10" t="str">
        <f t="shared" si="2"/>
        <v/>
      </c>
      <c r="I34" s="5">
        <f>TRUNC(IF(G34="",0,(IF(SUM(I$18:$I33)&gt;=(0.25*$G$5),0,(IF((SUM($I$18:$I33)+(0.25*$G$5))&gt;$G$5,(($G$5*0.25)-SUM(I$18:$I33)),($G$5*G34)))))),2)</f>
        <v>0</v>
      </c>
      <c r="J34" s="5">
        <f>TRUNC(IF(H34="",0,(IF(SUM($J$18:J33)&gt;=(0.25*$G$5),0,(IF((SUM($J$18:$J33)+(0.25*$G$5))&gt;+($G$5*0.25),(($G$5*0.25)-SUM($J$18:J33)),($G$5*H34)))))),2)</f>
        <v>0</v>
      </c>
      <c r="L34" s="5">
        <f t="shared" si="3"/>
        <v>0</v>
      </c>
      <c r="M34" s="5">
        <f t="shared" si="4"/>
        <v>0</v>
      </c>
      <c r="N34" s="17"/>
      <c r="O34" s="17"/>
      <c r="P34" s="17"/>
      <c r="Q34" s="5">
        <f t="shared" si="5"/>
        <v>0</v>
      </c>
      <c r="S34" s="5">
        <f t="shared" si="6"/>
        <v>0</v>
      </c>
      <c r="T34" s="5">
        <f t="shared" si="7"/>
        <v>0</v>
      </c>
      <c r="W34" s="18"/>
    </row>
    <row r="35" spans="1:23" x14ac:dyDescent="0.25">
      <c r="A35" s="6">
        <f>+'IRS Interest Rates'!A1306</f>
        <v>45135</v>
      </c>
      <c r="C35" s="9" t="str">
        <f>IF($D$3&gt;$A35,"",IF($D$4&lt;$A35,"",+'IRS Interest Rates'!$B1306))</f>
        <v/>
      </c>
      <c r="D35" s="11">
        <f t="shared" si="1"/>
        <v>0</v>
      </c>
      <c r="E35" s="11"/>
      <c r="F35" s="5">
        <f t="shared" si="8"/>
        <v>0</v>
      </c>
      <c r="G35" s="10"/>
      <c r="H35" s="10" t="str">
        <f t="shared" si="2"/>
        <v/>
      </c>
      <c r="I35" s="5">
        <f>TRUNC(IF(G35="",0,(IF(SUM(I$18:$I34)&gt;=(0.25*$G$5),0,(IF((SUM($I$18:$I34)+(0.25*$G$5))&gt;$G$5,(($G$5*0.25)-SUM(I$18:$I34)),($G$5*G35)))))),2)</f>
        <v>0</v>
      </c>
      <c r="J35" s="5">
        <f>TRUNC(IF(H35="",0,(IF(SUM($J$18:J34)&gt;=(0.25*$G$5),0,(IF((SUM($J$18:$J34)+(0.25*$G$5))&gt;+($G$5*0.25),(($G$5*0.25)-SUM($J$18:J34)),($G$5*H35)))))),2)</f>
        <v>0</v>
      </c>
      <c r="L35" s="5">
        <f t="shared" si="3"/>
        <v>0</v>
      </c>
      <c r="M35" s="5">
        <f t="shared" si="4"/>
        <v>0</v>
      </c>
      <c r="N35" s="17"/>
      <c r="O35" s="17"/>
      <c r="P35" s="17"/>
      <c r="Q35" s="5">
        <f t="shared" si="5"/>
        <v>0</v>
      </c>
      <c r="S35" s="5">
        <f t="shared" si="6"/>
        <v>0</v>
      </c>
      <c r="T35" s="5">
        <f t="shared" si="7"/>
        <v>0</v>
      </c>
      <c r="W35" s="18"/>
    </row>
    <row r="36" spans="1:23" x14ac:dyDescent="0.25">
      <c r="A36" s="6">
        <f>+'IRS Interest Rates'!A1307</f>
        <v>45136</v>
      </c>
      <c r="C36" s="9" t="str">
        <f>IF($D$3&gt;$A36,"",IF($D$4&lt;$A36,"",+'IRS Interest Rates'!$B1307))</f>
        <v/>
      </c>
      <c r="D36" s="11">
        <f t="shared" si="1"/>
        <v>0</v>
      </c>
      <c r="E36" s="11"/>
      <c r="F36" s="5">
        <f t="shared" si="8"/>
        <v>0</v>
      </c>
      <c r="G36" s="10"/>
      <c r="H36" s="10" t="str">
        <f t="shared" si="2"/>
        <v/>
      </c>
      <c r="I36" s="5">
        <f>TRUNC(IF(G36="",0,(IF(SUM(I$18:$I35)&gt;=(0.25*$G$5),0,(IF((SUM($I$18:$I35)+(0.25*$G$5))&gt;$G$5,(($G$5*0.25)-SUM(I$18:$I35)),($G$5*G36)))))),2)</f>
        <v>0</v>
      </c>
      <c r="J36" s="5">
        <f>TRUNC(IF(H36="",0,(IF(SUM($J$18:J35)&gt;=(0.25*$G$5),0,(IF((SUM($J$18:$J35)+(0.25*$G$5))&gt;+($G$5*0.25),(($G$5*0.25)-SUM($J$18:J35)),($G$5*H36)))))),2)</f>
        <v>0</v>
      </c>
      <c r="L36" s="5">
        <f t="shared" si="3"/>
        <v>0</v>
      </c>
      <c r="M36" s="5">
        <f t="shared" si="4"/>
        <v>0</v>
      </c>
      <c r="N36" s="17"/>
      <c r="O36" s="17"/>
      <c r="P36" s="17"/>
      <c r="Q36" s="5">
        <f t="shared" si="5"/>
        <v>0</v>
      </c>
      <c r="S36" s="5">
        <f t="shared" si="6"/>
        <v>0</v>
      </c>
      <c r="T36" s="5">
        <f t="shared" si="7"/>
        <v>0</v>
      </c>
      <c r="W36" s="18"/>
    </row>
    <row r="37" spans="1:23" x14ac:dyDescent="0.25">
      <c r="A37" s="6">
        <f>+'IRS Interest Rates'!A1308</f>
        <v>45137</v>
      </c>
      <c r="C37" s="9" t="str">
        <f>IF($D$3&gt;$A37,"",IF($D$4&lt;$A37,"",+'IRS Interest Rates'!$B1308))</f>
        <v/>
      </c>
      <c r="D37" s="11">
        <f t="shared" si="1"/>
        <v>0</v>
      </c>
      <c r="E37" s="11"/>
      <c r="F37" s="5">
        <f t="shared" si="8"/>
        <v>0</v>
      </c>
      <c r="G37" s="10"/>
      <c r="H37" s="10" t="str">
        <f t="shared" si="2"/>
        <v/>
      </c>
      <c r="I37" s="5">
        <f>TRUNC(IF(G37="",0,(IF(SUM(I$18:$I36)&gt;=(0.25*$G$5),0,(IF((SUM($I$18:$I36)+(0.25*$G$5))&gt;$G$5,(($G$5*0.25)-SUM(I$18:$I36)),($G$5*G37)))))),2)</f>
        <v>0</v>
      </c>
      <c r="J37" s="5">
        <f>TRUNC(IF(H37="",0,(IF(SUM($J$18:J36)&gt;=(0.25*$G$5),0,(IF((SUM($J$18:$J36)+(0.25*$G$5))&gt;+($G$5*0.25),(($G$5*0.25)-SUM($J$18:J36)),($G$5*H37)))))),2)</f>
        <v>0</v>
      </c>
      <c r="L37" s="5">
        <f t="shared" si="3"/>
        <v>0</v>
      </c>
      <c r="M37" s="5">
        <f t="shared" si="4"/>
        <v>0</v>
      </c>
      <c r="N37" s="17"/>
      <c r="O37" s="17"/>
      <c r="P37" s="17"/>
      <c r="Q37" s="5">
        <f t="shared" si="5"/>
        <v>0</v>
      </c>
      <c r="S37" s="5">
        <f t="shared" si="6"/>
        <v>0</v>
      </c>
      <c r="T37" s="5">
        <f t="shared" si="7"/>
        <v>0</v>
      </c>
      <c r="W37" s="18"/>
    </row>
    <row r="38" spans="1:23" x14ac:dyDescent="0.25">
      <c r="A38" s="6">
        <f>+'IRS Interest Rates'!A1309</f>
        <v>45138</v>
      </c>
      <c r="C38" s="9" t="str">
        <f>IF($D$3&gt;$A38,"",IF($D$4&lt;$A38,"",+'IRS Interest Rates'!$B1309))</f>
        <v/>
      </c>
      <c r="D38" s="11">
        <f t="shared" si="1"/>
        <v>0</v>
      </c>
      <c r="E38" s="11"/>
      <c r="F38" s="5">
        <f t="shared" si="8"/>
        <v>0</v>
      </c>
      <c r="G38" s="10">
        <f>IF($G$14="yes",IF($A38&lt;$D$3,"",IF(SUM(F18:F38)&gt;0,G$16,"")),0)</f>
        <v>0</v>
      </c>
      <c r="H38" s="10">
        <f t="shared" si="2"/>
        <v>0</v>
      </c>
      <c r="I38" s="5">
        <f>TRUNC(IF(G38="",0,(IF(SUM(I$18:$I37)&gt;=(0.25*$G$5),0,(IF((SUM($I$18:$I37)+(0.25*$G$5))&gt;$G$5,(($G$5*0.25)-SUM(I$18:$I37)),($G$5*G38)))))),2)</f>
        <v>0</v>
      </c>
      <c r="J38" s="5">
        <f>TRUNC(IF(H38="",0,(IF(SUM($J$18:J37)&gt;=(0.25*$G$5),0,(IF((SUM($J$18:$J37)+(0.25*$G$5))&gt;+($G$5*0.25),(($G$5*0.25)-SUM($J$18:J37)),($G$5*H38)))))),2)</f>
        <v>0</v>
      </c>
      <c r="L38" s="5">
        <f t="shared" si="3"/>
        <v>0</v>
      </c>
      <c r="M38" s="5">
        <f t="shared" si="4"/>
        <v>0</v>
      </c>
      <c r="N38" s="17"/>
      <c r="O38" s="17"/>
      <c r="P38" s="17"/>
      <c r="Q38" s="5">
        <f t="shared" si="5"/>
        <v>0</v>
      </c>
      <c r="S38" s="5">
        <f t="shared" si="6"/>
        <v>0</v>
      </c>
      <c r="T38" s="5">
        <f t="shared" si="7"/>
        <v>0</v>
      </c>
      <c r="W38" s="18"/>
    </row>
    <row r="39" spans="1:23" x14ac:dyDescent="0.25">
      <c r="A39" s="6">
        <f>+'IRS Interest Rates'!A1310</f>
        <v>45139</v>
      </c>
      <c r="C39" s="9" t="str">
        <f>IF($D$3&gt;$A39,"",IF($D$4&lt;$A39,"",+'IRS Interest Rates'!$B1310))</f>
        <v/>
      </c>
      <c r="D39" s="11">
        <f t="shared" si="1"/>
        <v>0</v>
      </c>
      <c r="E39" s="11"/>
      <c r="F39" s="5">
        <f t="shared" si="8"/>
        <v>0</v>
      </c>
      <c r="G39" s="10"/>
      <c r="H39" s="10" t="str">
        <f t="shared" si="2"/>
        <v/>
      </c>
      <c r="I39" s="5">
        <f>TRUNC(IF(G39="",0,(IF(SUM(I$18:$I38)&gt;=(0.25*$G$5),0,(IF((SUM($I$18:$I38)+(0.25*$G$5))&gt;$G$5,(($G$5*0.25)-SUM(I$18:$I38)),($G$5*G39)))))),2)</f>
        <v>0</v>
      </c>
      <c r="J39" s="5">
        <f>TRUNC(IF(H39="",0,(IF(SUM($J$18:J38)&gt;=(0.25*$G$5),0,(IF((SUM($J$18:$J38)+(0.25*$G$5))&gt;+($G$5*0.25),(($G$5*0.25)-SUM($J$18:J38)),($G$5*H39)))))),2)</f>
        <v>0</v>
      </c>
      <c r="L39" s="5">
        <f t="shared" si="3"/>
        <v>0</v>
      </c>
      <c r="M39" s="5">
        <f t="shared" si="4"/>
        <v>0</v>
      </c>
      <c r="N39" s="17"/>
      <c r="O39" s="17"/>
      <c r="P39" s="17"/>
      <c r="Q39" s="5">
        <f t="shared" si="5"/>
        <v>0</v>
      </c>
      <c r="S39" s="5">
        <f t="shared" si="6"/>
        <v>0</v>
      </c>
      <c r="T39" s="5">
        <f t="shared" si="7"/>
        <v>0</v>
      </c>
      <c r="W39" s="18"/>
    </row>
    <row r="40" spans="1:23" x14ac:dyDescent="0.25">
      <c r="A40" s="6">
        <f>+'IRS Interest Rates'!A1311</f>
        <v>45140</v>
      </c>
      <c r="C40" s="9" t="str">
        <f>IF($D$3&gt;$A40,"",IF($D$4&lt;$A40,"",+'IRS Interest Rates'!$B1311))</f>
        <v/>
      </c>
      <c r="D40" s="11">
        <f t="shared" si="1"/>
        <v>0</v>
      </c>
      <c r="E40" s="11"/>
      <c r="F40" s="5">
        <f t="shared" si="8"/>
        <v>0</v>
      </c>
      <c r="G40" s="10"/>
      <c r="H40" s="10" t="str">
        <f t="shared" si="2"/>
        <v/>
      </c>
      <c r="I40" s="5">
        <f>TRUNC(IF(G40="",0,(IF(SUM(I$18:$I39)&gt;=(0.25*$G$5),0,(IF((SUM($I$18:$I39)+(0.25*$G$5))&gt;$G$5,(($G$5*0.25)-SUM(I$18:$I39)),($G$5*G40)))))),2)</f>
        <v>0</v>
      </c>
      <c r="J40" s="5">
        <f>TRUNC(IF(H40="",0,(IF(SUM($J$18:J39)&gt;=(0.25*$G$5),0,(IF((SUM($J$18:$J39)+(0.25*$G$5))&gt;+($G$5*0.25),(($G$5*0.25)-SUM($J$18:J39)),($G$5*H40)))))),2)</f>
        <v>0</v>
      </c>
      <c r="L40" s="5">
        <f t="shared" si="3"/>
        <v>0</v>
      </c>
      <c r="M40" s="5">
        <f t="shared" si="4"/>
        <v>0</v>
      </c>
      <c r="N40" s="17"/>
      <c r="O40" s="17"/>
      <c r="P40" s="17"/>
      <c r="Q40" s="5">
        <f t="shared" si="5"/>
        <v>0</v>
      </c>
      <c r="S40" s="5">
        <f t="shared" si="6"/>
        <v>0</v>
      </c>
      <c r="T40" s="5">
        <f t="shared" si="7"/>
        <v>0</v>
      </c>
      <c r="W40" s="18"/>
    </row>
    <row r="41" spans="1:23" x14ac:dyDescent="0.25">
      <c r="A41" s="6">
        <f>+'IRS Interest Rates'!A1312</f>
        <v>45141</v>
      </c>
      <c r="C41" s="9" t="str">
        <f>IF($D$3&gt;$A41,"",IF($D$4&lt;$A41,"",+'IRS Interest Rates'!$B1312))</f>
        <v/>
      </c>
      <c r="D41" s="11">
        <f t="shared" si="1"/>
        <v>0</v>
      </c>
      <c r="E41" s="11"/>
      <c r="F41" s="5">
        <f t="shared" si="8"/>
        <v>0</v>
      </c>
      <c r="G41" s="10"/>
      <c r="H41" s="10" t="str">
        <f t="shared" si="2"/>
        <v/>
      </c>
      <c r="I41" s="5">
        <f>TRUNC(IF(G41="",0,(IF(SUM(I$18:$I40)&gt;=(0.25*$G$5),0,(IF((SUM($I$18:$I40)+(0.25*$G$5))&gt;$G$5,(($G$5*0.25)-SUM(I$18:$I40)),($G$5*G41)))))),2)</f>
        <v>0</v>
      </c>
      <c r="J41" s="5">
        <f>TRUNC(IF(H41="",0,(IF(SUM($J$18:J40)&gt;=(0.25*$G$5),0,(IF((SUM($J$18:$J40)+(0.25*$G$5))&gt;+($G$5*0.25),(($G$5*0.25)-SUM($J$18:J40)),($G$5*H41)))))),2)</f>
        <v>0</v>
      </c>
      <c r="L41" s="5">
        <f t="shared" si="3"/>
        <v>0</v>
      </c>
      <c r="M41" s="5">
        <f t="shared" si="4"/>
        <v>0</v>
      </c>
      <c r="N41" s="17"/>
      <c r="O41" s="17"/>
      <c r="P41" s="17"/>
      <c r="Q41" s="5">
        <f t="shared" si="5"/>
        <v>0</v>
      </c>
      <c r="S41" s="5">
        <f t="shared" si="6"/>
        <v>0</v>
      </c>
      <c r="T41" s="5">
        <f t="shared" si="7"/>
        <v>0</v>
      </c>
      <c r="W41" s="18"/>
    </row>
    <row r="42" spans="1:23" x14ac:dyDescent="0.25">
      <c r="A42" s="6">
        <f>+'IRS Interest Rates'!A1313</f>
        <v>45142</v>
      </c>
      <c r="C42" s="9" t="str">
        <f>IF($D$3&gt;$A42,"",IF($D$4&lt;$A42,"",+'IRS Interest Rates'!$B1313))</f>
        <v/>
      </c>
      <c r="D42" s="11">
        <f t="shared" si="1"/>
        <v>0</v>
      </c>
      <c r="E42" s="11"/>
      <c r="F42" s="5">
        <f t="shared" si="8"/>
        <v>0</v>
      </c>
      <c r="G42" s="10"/>
      <c r="H42" s="10" t="str">
        <f t="shared" ref="H42:H105" si="9">IF(G42="","",+H$16)</f>
        <v/>
      </c>
      <c r="I42" s="5">
        <f>TRUNC(IF(G42="",0,(IF(SUM(I$18:$I41)&gt;=(0.25*$G$5),0,(IF((SUM($I$18:$I41)+(0.25*$G$5))&gt;$G$5,(($G$5*0.25)-SUM(I$18:$I41)),($G$5*G42)))))),2)</f>
        <v>0</v>
      </c>
      <c r="J42" s="5">
        <f>TRUNC(IF(H42="",0,(IF(SUM($J$18:J41)&gt;=(0.25*$G$5),0,(IF((SUM($J$18:$J41)+(0.25*$G$5))&gt;+($G$5*0.25),(($G$5*0.25)-SUM($J$18:J41)),($G$5*H42)))))),2)</f>
        <v>0</v>
      </c>
      <c r="L42" s="5">
        <f t="shared" si="3"/>
        <v>0</v>
      </c>
      <c r="M42" s="5">
        <f t="shared" si="4"/>
        <v>0</v>
      </c>
      <c r="N42" s="17"/>
      <c r="O42" s="17"/>
      <c r="P42" s="17"/>
      <c r="Q42" s="5">
        <f t="shared" si="5"/>
        <v>0</v>
      </c>
      <c r="S42" s="5">
        <f t="shared" si="6"/>
        <v>0</v>
      </c>
      <c r="T42" s="5">
        <f t="shared" si="7"/>
        <v>0</v>
      </c>
      <c r="W42" s="18"/>
    </row>
    <row r="43" spans="1:23" x14ac:dyDescent="0.25">
      <c r="A43" s="6">
        <f>+'IRS Interest Rates'!A1314</f>
        <v>45143</v>
      </c>
      <c r="C43" s="9" t="str">
        <f>IF($D$3&gt;$A43,"",IF($D$4&lt;$A43,"",+'IRS Interest Rates'!$B1314))</f>
        <v/>
      </c>
      <c r="D43" s="11">
        <f t="shared" si="1"/>
        <v>0</v>
      </c>
      <c r="E43" s="11"/>
      <c r="F43" s="5">
        <f t="shared" si="8"/>
        <v>0</v>
      </c>
      <c r="G43" s="10"/>
      <c r="H43" s="10" t="str">
        <f t="shared" si="9"/>
        <v/>
      </c>
      <c r="I43" s="5">
        <f>TRUNC(IF(G43="",0,(IF(SUM(I$18:$I42)&gt;=(0.25*$G$5),0,(IF((SUM($I$18:$I42)+(0.25*$G$5))&gt;$G$5,(($G$5*0.25)-SUM(I$18:$I42)),($G$5*G43)))))),2)</f>
        <v>0</v>
      </c>
      <c r="J43" s="5">
        <f>TRUNC(IF(H43="",0,(IF(SUM($J$18:J42)&gt;=(0.25*$G$5),0,(IF((SUM($J$18:$J42)+(0.25*$G$5))&gt;+($G$5*0.25),(($G$5*0.25)-SUM($J$18:J42)),($G$5*H43)))))),2)</f>
        <v>0</v>
      </c>
      <c r="L43" s="5">
        <f t="shared" si="3"/>
        <v>0</v>
      </c>
      <c r="M43" s="5">
        <f t="shared" si="4"/>
        <v>0</v>
      </c>
      <c r="N43" s="17"/>
      <c r="O43" s="17"/>
      <c r="P43" s="17"/>
      <c r="Q43" s="5">
        <f t="shared" si="5"/>
        <v>0</v>
      </c>
      <c r="S43" s="5">
        <f t="shared" si="6"/>
        <v>0</v>
      </c>
      <c r="T43" s="5">
        <f t="shared" si="7"/>
        <v>0</v>
      </c>
      <c r="W43" s="18"/>
    </row>
    <row r="44" spans="1:23" x14ac:dyDescent="0.25">
      <c r="A44" s="6">
        <f>+'IRS Interest Rates'!A1315</f>
        <v>45144</v>
      </c>
      <c r="C44" s="9" t="str">
        <f>IF($D$3&gt;$A44,"",IF($D$4&lt;$A44,"",+'IRS Interest Rates'!$B1315))</f>
        <v/>
      </c>
      <c r="D44" s="11">
        <f t="shared" si="1"/>
        <v>0</v>
      </c>
      <c r="E44" s="11"/>
      <c r="F44" s="5">
        <f t="shared" si="8"/>
        <v>0</v>
      </c>
      <c r="G44" s="10"/>
      <c r="H44" s="10" t="str">
        <f t="shared" si="9"/>
        <v/>
      </c>
      <c r="I44" s="5">
        <f>TRUNC(IF(G44="",0,(IF(SUM(I$18:$I43)&gt;=(0.25*$G$5),0,(IF((SUM($I$18:$I43)+(0.25*$G$5))&gt;$G$5,(($G$5*0.25)-SUM(I$18:$I43)),($G$5*G44)))))),2)</f>
        <v>0</v>
      </c>
      <c r="J44" s="5">
        <f>TRUNC(IF(H44="",0,(IF(SUM($J$18:J43)&gt;=(0.25*$G$5),0,(IF((SUM($J$18:$J43)+(0.25*$G$5))&gt;+($G$5*0.25),(($G$5*0.25)-SUM($J$18:J43)),($G$5*H44)))))),2)</f>
        <v>0</v>
      </c>
      <c r="L44" s="5">
        <f t="shared" si="3"/>
        <v>0</v>
      </c>
      <c r="M44" s="5">
        <f t="shared" si="4"/>
        <v>0</v>
      </c>
      <c r="N44" s="17"/>
      <c r="O44" s="17"/>
      <c r="P44" s="17"/>
      <c r="Q44" s="5">
        <f t="shared" si="5"/>
        <v>0</v>
      </c>
      <c r="S44" s="5">
        <f t="shared" si="6"/>
        <v>0</v>
      </c>
      <c r="T44" s="5">
        <f t="shared" si="7"/>
        <v>0</v>
      </c>
      <c r="W44" s="18"/>
    </row>
    <row r="45" spans="1:23" x14ac:dyDescent="0.25">
      <c r="A45" s="6">
        <f>+'IRS Interest Rates'!A1316</f>
        <v>45145</v>
      </c>
      <c r="C45" s="9" t="str">
        <f>IF($D$3&gt;$A45,"",IF($D$4&lt;$A45,"",+'IRS Interest Rates'!$B1316))</f>
        <v/>
      </c>
      <c r="D45" s="11">
        <f t="shared" si="1"/>
        <v>0</v>
      </c>
      <c r="E45" s="11"/>
      <c r="F45" s="5">
        <f t="shared" si="8"/>
        <v>0</v>
      </c>
      <c r="G45" s="10"/>
      <c r="H45" s="10" t="str">
        <f t="shared" si="9"/>
        <v/>
      </c>
      <c r="I45" s="5">
        <f>TRUNC(IF(G45="",0,(IF(SUM(I$18:$I44)&gt;=(0.25*$G$5),0,(IF((SUM($I$18:$I44)+(0.25*$G$5))&gt;$G$5,(($G$5*0.25)-SUM(I$18:$I44)),($G$5*G45)))))),2)</f>
        <v>0</v>
      </c>
      <c r="J45" s="5">
        <f>TRUNC(IF(H45="",0,(IF(SUM($J$18:J44)&gt;=(0.25*$G$5),0,(IF((SUM($J$18:$J44)+(0.25*$G$5))&gt;+($G$5*0.25),(($G$5*0.25)-SUM($J$18:J44)),($G$5*H45)))))),2)</f>
        <v>0</v>
      </c>
      <c r="L45" s="5">
        <f t="shared" si="3"/>
        <v>0</v>
      </c>
      <c r="M45" s="5">
        <f t="shared" si="4"/>
        <v>0</v>
      </c>
      <c r="N45" s="17"/>
      <c r="O45" s="17"/>
      <c r="P45" s="17"/>
      <c r="Q45" s="5">
        <f t="shared" si="5"/>
        <v>0</v>
      </c>
      <c r="S45" s="5">
        <f t="shared" si="6"/>
        <v>0</v>
      </c>
      <c r="T45" s="5">
        <f t="shared" si="7"/>
        <v>0</v>
      </c>
      <c r="W45" s="18"/>
    </row>
    <row r="46" spans="1:23" x14ac:dyDescent="0.25">
      <c r="A46" s="6">
        <f>+'IRS Interest Rates'!A1317</f>
        <v>45146</v>
      </c>
      <c r="C46" s="9" t="str">
        <f>IF($D$3&gt;$A46,"",IF($D$4&lt;$A46,"",+'IRS Interest Rates'!$B1317))</f>
        <v/>
      </c>
      <c r="D46" s="11">
        <f t="shared" si="1"/>
        <v>0</v>
      </c>
      <c r="E46" s="11"/>
      <c r="F46" s="5">
        <f t="shared" si="8"/>
        <v>0</v>
      </c>
      <c r="G46" s="10"/>
      <c r="H46" s="10" t="str">
        <f t="shared" si="9"/>
        <v/>
      </c>
      <c r="I46" s="5">
        <f>TRUNC(IF(G46="",0,(IF(SUM(I$18:$I45)&gt;=(0.25*$G$5),0,(IF((SUM($I$18:$I45)+(0.25*$G$5))&gt;$G$5,(($G$5*0.25)-SUM(I$18:$I45)),($G$5*G46)))))),2)</f>
        <v>0</v>
      </c>
      <c r="J46" s="5">
        <f>TRUNC(IF(H46="",0,(IF(SUM($J$18:J45)&gt;=(0.25*$G$5),0,(IF((SUM($J$18:$J45)+(0.25*$G$5))&gt;+($G$5*0.25),(($G$5*0.25)-SUM($J$18:J45)),($G$5*H46)))))),2)</f>
        <v>0</v>
      </c>
      <c r="L46" s="5">
        <f t="shared" si="3"/>
        <v>0</v>
      </c>
      <c r="M46" s="5">
        <f t="shared" si="4"/>
        <v>0</v>
      </c>
      <c r="N46" s="17"/>
      <c r="O46" s="17"/>
      <c r="P46" s="17"/>
      <c r="Q46" s="5">
        <f t="shared" si="5"/>
        <v>0</v>
      </c>
      <c r="S46" s="5">
        <f t="shared" si="6"/>
        <v>0</v>
      </c>
      <c r="T46" s="5">
        <f t="shared" si="7"/>
        <v>0</v>
      </c>
      <c r="W46" s="18"/>
    </row>
    <row r="47" spans="1:23" x14ac:dyDescent="0.25">
      <c r="A47" s="6">
        <f>+'IRS Interest Rates'!A1318</f>
        <v>45147</v>
      </c>
      <c r="C47" s="9" t="str">
        <f>IF($D$3&gt;$A47,"",IF($D$4&lt;$A47,"",+'IRS Interest Rates'!$B1318))</f>
        <v/>
      </c>
      <c r="D47" s="11">
        <f t="shared" si="1"/>
        <v>0</v>
      </c>
      <c r="E47" s="11"/>
      <c r="F47" s="5">
        <f t="shared" si="8"/>
        <v>0</v>
      </c>
      <c r="G47" s="10"/>
      <c r="H47" s="10" t="str">
        <f t="shared" si="9"/>
        <v/>
      </c>
      <c r="I47" s="5">
        <f>TRUNC(IF(G47="",0,(IF(SUM(I$18:$I46)&gt;=(0.25*$G$5),0,(IF((SUM($I$18:$I46)+(0.25*$G$5))&gt;$G$5,(($G$5*0.25)-SUM(I$18:$I46)),($G$5*G47)))))),2)</f>
        <v>0</v>
      </c>
      <c r="J47" s="5">
        <f>TRUNC(IF(H47="",0,(IF(SUM($J$18:J46)&gt;=(0.25*$G$5),0,(IF((SUM($J$18:$J46)+(0.25*$G$5))&gt;+($G$5*0.25),(($G$5*0.25)-SUM($J$18:J46)),($G$5*H47)))))),2)</f>
        <v>0</v>
      </c>
      <c r="L47" s="5">
        <f t="shared" si="3"/>
        <v>0</v>
      </c>
      <c r="M47" s="5">
        <f t="shared" si="4"/>
        <v>0</v>
      </c>
      <c r="N47" s="17"/>
      <c r="O47" s="17"/>
      <c r="P47" s="17"/>
      <c r="Q47" s="5">
        <f t="shared" si="5"/>
        <v>0</v>
      </c>
      <c r="S47" s="5">
        <f t="shared" si="6"/>
        <v>0</v>
      </c>
      <c r="T47" s="5">
        <f t="shared" si="7"/>
        <v>0</v>
      </c>
      <c r="W47" s="18"/>
    </row>
    <row r="48" spans="1:23" x14ac:dyDescent="0.25">
      <c r="A48" s="6">
        <f>+'IRS Interest Rates'!A1319</f>
        <v>45148</v>
      </c>
      <c r="C48" s="9" t="str">
        <f>IF($D$3&gt;$A48,"",IF($D$4&lt;$A48,"",+'IRS Interest Rates'!$B1319))</f>
        <v/>
      </c>
      <c r="D48" s="11">
        <f t="shared" si="1"/>
        <v>0</v>
      </c>
      <c r="E48" s="11"/>
      <c r="F48" s="5">
        <f t="shared" si="8"/>
        <v>0</v>
      </c>
      <c r="G48" s="10"/>
      <c r="H48" s="10" t="str">
        <f t="shared" si="9"/>
        <v/>
      </c>
      <c r="I48" s="5">
        <f>TRUNC(IF(G48="",0,(IF(SUM(I$18:$I47)&gt;=(0.25*$G$5),0,(IF((SUM($I$18:$I47)+(0.25*$G$5))&gt;$G$5,(($G$5*0.25)-SUM(I$18:$I47)),($G$5*G48)))))),2)</f>
        <v>0</v>
      </c>
      <c r="J48" s="5">
        <f>TRUNC(IF(H48="",0,(IF(SUM($J$18:J47)&gt;=(0.25*$G$5),0,(IF((SUM($J$18:$J47)+(0.25*$G$5))&gt;+($G$5*0.25),(($G$5*0.25)-SUM($J$18:J47)),($G$5*H48)))))),2)</f>
        <v>0</v>
      </c>
      <c r="L48" s="5">
        <f t="shared" si="3"/>
        <v>0</v>
      </c>
      <c r="M48" s="5">
        <f t="shared" si="4"/>
        <v>0</v>
      </c>
      <c r="N48" s="17"/>
      <c r="O48" s="17"/>
      <c r="P48" s="17"/>
      <c r="Q48" s="5">
        <f t="shared" si="5"/>
        <v>0</v>
      </c>
      <c r="S48" s="5">
        <f t="shared" si="6"/>
        <v>0</v>
      </c>
      <c r="T48" s="5">
        <f t="shared" si="7"/>
        <v>0</v>
      </c>
      <c r="W48" s="18"/>
    </row>
    <row r="49" spans="1:23" x14ac:dyDescent="0.25">
      <c r="A49" s="6">
        <f>+'IRS Interest Rates'!A1320</f>
        <v>45149</v>
      </c>
      <c r="C49" s="9" t="str">
        <f>IF($D$3&gt;$A49,"",IF($D$4&lt;$A49,"",+'IRS Interest Rates'!$B1320))</f>
        <v/>
      </c>
      <c r="D49" s="11">
        <f t="shared" si="1"/>
        <v>0</v>
      </c>
      <c r="E49" s="11"/>
      <c r="F49" s="5">
        <f t="shared" si="8"/>
        <v>0</v>
      </c>
      <c r="G49" s="10"/>
      <c r="H49" s="10" t="str">
        <f t="shared" si="9"/>
        <v/>
      </c>
      <c r="I49" s="5">
        <f>TRUNC(IF(G49="",0,(IF(SUM(I$18:$I48)&gt;=(0.25*$G$5),0,(IF((SUM($I$18:$I48)+(0.25*$G$5))&gt;$G$5,(($G$5*0.25)-SUM(I$18:$I48)),($G$5*G49)))))),2)</f>
        <v>0</v>
      </c>
      <c r="J49" s="5">
        <f>TRUNC(IF(H49="",0,(IF(SUM($J$18:J48)&gt;=(0.25*$G$5),0,(IF((SUM($J$18:$J48)+(0.25*$G$5))&gt;+($G$5*0.25),(($G$5*0.25)-SUM($J$18:J48)),($G$5*H49)))))),2)</f>
        <v>0</v>
      </c>
      <c r="L49" s="5">
        <f t="shared" si="3"/>
        <v>0</v>
      </c>
      <c r="M49" s="5">
        <f t="shared" si="4"/>
        <v>0</v>
      </c>
      <c r="N49" s="17"/>
      <c r="O49" s="17"/>
      <c r="P49" s="17"/>
      <c r="Q49" s="5">
        <f t="shared" si="5"/>
        <v>0</v>
      </c>
      <c r="S49" s="5">
        <f t="shared" si="6"/>
        <v>0</v>
      </c>
      <c r="T49" s="5">
        <f t="shared" si="7"/>
        <v>0</v>
      </c>
      <c r="W49" s="18"/>
    </row>
    <row r="50" spans="1:23" x14ac:dyDescent="0.25">
      <c r="A50" s="6">
        <f>+'IRS Interest Rates'!A1321</f>
        <v>45150</v>
      </c>
      <c r="C50" s="9" t="str">
        <f>IF($D$3&gt;$A50,"",IF($D$4&lt;$A50,"",+'IRS Interest Rates'!$B1321))</f>
        <v/>
      </c>
      <c r="D50" s="11">
        <f t="shared" si="1"/>
        <v>0</v>
      </c>
      <c r="E50" s="11"/>
      <c r="F50" s="5">
        <f t="shared" si="8"/>
        <v>0</v>
      </c>
      <c r="G50" s="10"/>
      <c r="H50" s="10" t="str">
        <f t="shared" si="9"/>
        <v/>
      </c>
      <c r="I50" s="5">
        <f>TRUNC(IF(G50="",0,(IF(SUM(I$18:$I49)&gt;=(0.25*$G$5),0,(IF((SUM($I$18:$I49)+(0.25*$G$5))&gt;$G$5,(($G$5*0.25)-SUM(I$18:$I49)),($G$5*G50)))))),2)</f>
        <v>0</v>
      </c>
      <c r="J50" s="5">
        <f>TRUNC(IF(H50="",0,(IF(SUM($J$18:J49)&gt;=(0.25*$G$5),0,(IF((SUM($J$18:$J49)+(0.25*$G$5))&gt;+($G$5*0.25),(($G$5*0.25)-SUM($J$18:J49)),($G$5*H50)))))),2)</f>
        <v>0</v>
      </c>
      <c r="L50" s="5">
        <f t="shared" si="3"/>
        <v>0</v>
      </c>
      <c r="M50" s="5">
        <f t="shared" si="4"/>
        <v>0</v>
      </c>
      <c r="N50" s="17"/>
      <c r="O50" s="17"/>
      <c r="P50" s="17"/>
      <c r="Q50" s="5">
        <f t="shared" si="5"/>
        <v>0</v>
      </c>
      <c r="S50" s="5">
        <f t="shared" si="6"/>
        <v>0</v>
      </c>
      <c r="T50" s="5">
        <f t="shared" si="7"/>
        <v>0</v>
      </c>
      <c r="W50" s="18"/>
    </row>
    <row r="51" spans="1:23" x14ac:dyDescent="0.25">
      <c r="A51" s="6">
        <f>+'IRS Interest Rates'!A1322</f>
        <v>45151</v>
      </c>
      <c r="C51" s="9" t="str">
        <f>IF($D$3&gt;$A51,"",IF($D$4&lt;$A51,"",+'IRS Interest Rates'!$B1322))</f>
        <v/>
      </c>
      <c r="D51" s="11">
        <f t="shared" si="1"/>
        <v>0</v>
      </c>
      <c r="E51" s="11"/>
      <c r="F51" s="5">
        <f t="shared" si="8"/>
        <v>0</v>
      </c>
      <c r="G51" s="10"/>
      <c r="H51" s="10" t="str">
        <f t="shared" si="9"/>
        <v/>
      </c>
      <c r="I51" s="5">
        <f>TRUNC(IF(G51="",0,(IF(SUM(I$18:$I50)&gt;=(0.25*$G$5),0,(IF((SUM($I$18:$I50)+(0.25*$G$5))&gt;$G$5,(($G$5*0.25)-SUM(I$18:$I50)),($G$5*G51)))))),2)</f>
        <v>0</v>
      </c>
      <c r="J51" s="5">
        <f>TRUNC(IF(H51="",0,(IF(SUM($J$18:J50)&gt;=(0.25*$G$5),0,(IF((SUM($J$18:$J50)+(0.25*$G$5))&gt;+($G$5*0.25),(($G$5*0.25)-SUM($J$18:J50)),($G$5*H51)))))),2)</f>
        <v>0</v>
      </c>
      <c r="L51" s="5">
        <f t="shared" si="3"/>
        <v>0</v>
      </c>
      <c r="M51" s="5">
        <f t="shared" si="4"/>
        <v>0</v>
      </c>
      <c r="N51" s="17"/>
      <c r="O51" s="17"/>
      <c r="P51" s="17"/>
      <c r="Q51" s="5">
        <f t="shared" si="5"/>
        <v>0</v>
      </c>
      <c r="S51" s="5">
        <f t="shared" si="6"/>
        <v>0</v>
      </c>
      <c r="T51" s="5">
        <f t="shared" si="7"/>
        <v>0</v>
      </c>
      <c r="W51" s="18"/>
    </row>
    <row r="52" spans="1:23" x14ac:dyDescent="0.25">
      <c r="A52" s="6">
        <f>+'IRS Interest Rates'!A1323</f>
        <v>45152</v>
      </c>
      <c r="C52" s="9" t="str">
        <f>IF($D$3&gt;$A52,"",IF($D$4&lt;$A52,"",+'IRS Interest Rates'!$B1323))</f>
        <v/>
      </c>
      <c r="D52" s="11">
        <f t="shared" si="1"/>
        <v>0</v>
      </c>
      <c r="E52" s="11"/>
      <c r="F52" s="5">
        <f t="shared" si="8"/>
        <v>0</v>
      </c>
      <c r="G52" s="10"/>
      <c r="H52" s="10" t="str">
        <f t="shared" si="9"/>
        <v/>
      </c>
      <c r="I52" s="5">
        <f>TRUNC(IF(G52="",0,(IF(SUM(I$18:$I51)&gt;=(0.25*$G$5),0,(IF((SUM($I$18:$I51)+(0.25*$G$5))&gt;$G$5,(($G$5*0.25)-SUM(I$18:$I51)),($G$5*G52)))))),2)</f>
        <v>0</v>
      </c>
      <c r="J52" s="5">
        <f>TRUNC(IF(H52="",0,(IF(SUM($J$18:J51)&gt;=(0.25*$G$5),0,(IF((SUM($J$18:$J51)+(0.25*$G$5))&gt;+($G$5*0.25),(($G$5*0.25)-SUM($J$18:J51)),($G$5*H52)))))),2)</f>
        <v>0</v>
      </c>
      <c r="L52" s="5">
        <f t="shared" si="3"/>
        <v>0</v>
      </c>
      <c r="M52" s="5">
        <f t="shared" si="4"/>
        <v>0</v>
      </c>
      <c r="N52" s="17"/>
      <c r="O52" s="17"/>
      <c r="P52" s="17"/>
      <c r="Q52" s="5">
        <f t="shared" si="5"/>
        <v>0</v>
      </c>
      <c r="S52" s="5">
        <f t="shared" si="6"/>
        <v>0</v>
      </c>
      <c r="T52" s="5">
        <f t="shared" si="7"/>
        <v>0</v>
      </c>
      <c r="W52" s="18"/>
    </row>
    <row r="53" spans="1:23" x14ac:dyDescent="0.25">
      <c r="A53" s="6">
        <f>+'IRS Interest Rates'!A1324</f>
        <v>45153</v>
      </c>
      <c r="C53" s="9" t="str">
        <f>IF($D$3&gt;$A53,"",IF($D$4&lt;$A53,"",+'IRS Interest Rates'!$B1324))</f>
        <v/>
      </c>
      <c r="D53" s="11">
        <f t="shared" si="1"/>
        <v>0</v>
      </c>
      <c r="E53" s="11"/>
      <c r="F53" s="5">
        <f t="shared" si="8"/>
        <v>0</v>
      </c>
      <c r="G53" s="10"/>
      <c r="H53" s="10" t="str">
        <f t="shared" si="9"/>
        <v/>
      </c>
      <c r="I53" s="5">
        <f>TRUNC(IF(G53="",0,(IF(SUM(I$18:$I52)&gt;=(0.25*$G$5),0,(IF((SUM($I$18:$I52)+(0.25*$G$5))&gt;$G$5,(($G$5*0.25)-SUM(I$18:$I52)),($G$5*G53)))))),2)</f>
        <v>0</v>
      </c>
      <c r="J53" s="5">
        <f>TRUNC(IF(H53="",0,(IF(SUM($J$18:J52)&gt;=(0.25*$G$5),0,(IF((SUM($J$18:$J52)+(0.25*$G$5))&gt;+($G$5*0.25),(($G$5*0.25)-SUM($J$18:J52)),($G$5*H53)))))),2)</f>
        <v>0</v>
      </c>
      <c r="L53" s="5">
        <f t="shared" si="3"/>
        <v>0</v>
      </c>
      <c r="M53" s="5">
        <f t="shared" si="4"/>
        <v>0</v>
      </c>
      <c r="N53" s="17"/>
      <c r="O53" s="17"/>
      <c r="P53" s="17"/>
      <c r="Q53" s="5">
        <f t="shared" si="5"/>
        <v>0</v>
      </c>
      <c r="S53" s="5">
        <f t="shared" si="6"/>
        <v>0</v>
      </c>
      <c r="T53" s="5">
        <f t="shared" si="7"/>
        <v>0</v>
      </c>
      <c r="W53" s="18"/>
    </row>
    <row r="54" spans="1:23" x14ac:dyDescent="0.25">
      <c r="A54" s="6">
        <f>+'IRS Interest Rates'!A1325</f>
        <v>45154</v>
      </c>
      <c r="C54" s="9" t="str">
        <f>IF($D$3&gt;$A54,"",IF($D$4&lt;$A54,"",+'IRS Interest Rates'!$B1325))</f>
        <v/>
      </c>
      <c r="D54" s="11">
        <f t="shared" si="1"/>
        <v>0</v>
      </c>
      <c r="E54" s="11"/>
      <c r="F54" s="5">
        <f t="shared" si="8"/>
        <v>0</v>
      </c>
      <c r="G54" s="10"/>
      <c r="H54" s="10" t="str">
        <f t="shared" si="9"/>
        <v/>
      </c>
      <c r="I54" s="5">
        <f>TRUNC(IF(G54="",0,(IF(SUM(I$18:$I53)&gt;=(0.25*$G$5),0,(IF((SUM($I$18:$I53)+(0.25*$G$5))&gt;$G$5,(($G$5*0.25)-SUM(I$18:$I53)),($G$5*G54)))))),2)</f>
        <v>0</v>
      </c>
      <c r="J54" s="5">
        <f>TRUNC(IF(H54="",0,(IF(SUM($J$18:J53)&gt;=(0.25*$G$5),0,(IF((SUM($J$18:$J53)+(0.25*$G$5))&gt;+($G$5*0.25),(($G$5*0.25)-SUM($J$18:J53)),($G$5*H54)))))),2)</f>
        <v>0</v>
      </c>
      <c r="L54" s="5">
        <f t="shared" si="3"/>
        <v>0</v>
      </c>
      <c r="M54" s="5">
        <f t="shared" si="4"/>
        <v>0</v>
      </c>
      <c r="N54" s="17"/>
      <c r="O54" s="17"/>
      <c r="P54" s="17"/>
      <c r="Q54" s="5">
        <f t="shared" si="5"/>
        <v>0</v>
      </c>
      <c r="S54" s="5">
        <f t="shared" si="6"/>
        <v>0</v>
      </c>
      <c r="T54" s="5">
        <f t="shared" si="7"/>
        <v>0</v>
      </c>
      <c r="W54" s="18"/>
    </row>
    <row r="55" spans="1:23" x14ac:dyDescent="0.25">
      <c r="A55" s="6">
        <f>+'IRS Interest Rates'!A1326</f>
        <v>45155</v>
      </c>
      <c r="C55" s="9" t="str">
        <f>IF($D$3&gt;$A55,"",IF($D$4&lt;$A55,"",+'IRS Interest Rates'!$B1326))</f>
        <v/>
      </c>
      <c r="D55" s="11">
        <f t="shared" si="1"/>
        <v>0</v>
      </c>
      <c r="E55" s="11"/>
      <c r="F55" s="5">
        <f t="shared" si="8"/>
        <v>0</v>
      </c>
      <c r="G55" s="10"/>
      <c r="H55" s="10" t="str">
        <f t="shared" si="9"/>
        <v/>
      </c>
      <c r="I55" s="5">
        <f>TRUNC(IF(G55="",0,(IF(SUM(I$18:$I54)&gt;=(0.25*$G$5),0,(IF((SUM($I$18:$I54)+(0.25*$G$5))&gt;$G$5,(($G$5*0.25)-SUM(I$18:$I54)),($G$5*G55)))))),2)</f>
        <v>0</v>
      </c>
      <c r="J55" s="5">
        <f>TRUNC(IF(H55="",0,(IF(SUM($J$18:J54)&gt;=(0.25*$G$5),0,(IF((SUM($J$18:$J54)+(0.25*$G$5))&gt;+($G$5*0.25),(($G$5*0.25)-SUM($J$18:J54)),($G$5*H55)))))),2)</f>
        <v>0</v>
      </c>
      <c r="L55" s="5">
        <f t="shared" si="3"/>
        <v>0</v>
      </c>
      <c r="M55" s="5">
        <f t="shared" si="4"/>
        <v>0</v>
      </c>
      <c r="N55" s="17"/>
      <c r="O55" s="17"/>
      <c r="P55" s="17"/>
      <c r="Q55" s="5">
        <f t="shared" si="5"/>
        <v>0</v>
      </c>
      <c r="S55" s="5">
        <f t="shared" si="6"/>
        <v>0</v>
      </c>
      <c r="T55" s="5">
        <f t="shared" si="7"/>
        <v>0</v>
      </c>
      <c r="W55" s="18"/>
    </row>
    <row r="56" spans="1:23" x14ac:dyDescent="0.25">
      <c r="A56" s="6">
        <f>+'IRS Interest Rates'!A1327</f>
        <v>45156</v>
      </c>
      <c r="C56" s="9" t="str">
        <f>IF($D$3&gt;$A56,"",IF($D$4&lt;$A56,"",+'IRS Interest Rates'!$B1327))</f>
        <v/>
      </c>
      <c r="D56" s="11">
        <f t="shared" si="1"/>
        <v>0</v>
      </c>
      <c r="E56" s="11"/>
      <c r="F56" s="5">
        <f t="shared" si="8"/>
        <v>0</v>
      </c>
      <c r="G56" s="10"/>
      <c r="H56" s="10" t="str">
        <f t="shared" si="9"/>
        <v/>
      </c>
      <c r="I56" s="5">
        <f>TRUNC(IF(G56="",0,(IF(SUM(I$18:$I55)&gt;=(0.25*$G$5),0,(IF((SUM($I$18:$I55)+(0.25*$G$5))&gt;$G$5,(($G$5*0.25)-SUM(I$18:$I55)),($G$5*G56)))))),2)</f>
        <v>0</v>
      </c>
      <c r="J56" s="5">
        <f>TRUNC(IF(H56="",0,(IF(SUM($J$18:J55)&gt;=(0.25*$G$5),0,(IF((SUM($J$18:$J55)+(0.25*$G$5))&gt;+($G$5*0.25),(($G$5*0.25)-SUM($J$18:J55)),($G$5*H56)))))),2)</f>
        <v>0</v>
      </c>
      <c r="L56" s="5">
        <f t="shared" si="3"/>
        <v>0</v>
      </c>
      <c r="M56" s="5">
        <f t="shared" si="4"/>
        <v>0</v>
      </c>
      <c r="N56" s="17"/>
      <c r="O56" s="17"/>
      <c r="P56" s="17"/>
      <c r="Q56" s="5">
        <f t="shared" si="5"/>
        <v>0</v>
      </c>
      <c r="S56" s="5">
        <f t="shared" si="6"/>
        <v>0</v>
      </c>
      <c r="T56" s="5">
        <f t="shared" si="7"/>
        <v>0</v>
      </c>
      <c r="W56" s="18"/>
    </row>
    <row r="57" spans="1:23" x14ac:dyDescent="0.25">
      <c r="A57" s="6">
        <f>+'IRS Interest Rates'!A1328</f>
        <v>45157</v>
      </c>
      <c r="C57" s="9" t="str">
        <f>IF($D$3&gt;$A57,"",IF($D$4&lt;$A57,"",+'IRS Interest Rates'!$B1328))</f>
        <v/>
      </c>
      <c r="D57" s="11">
        <f t="shared" si="1"/>
        <v>0</v>
      </c>
      <c r="E57" s="11"/>
      <c r="F57" s="5">
        <f t="shared" si="8"/>
        <v>0</v>
      </c>
      <c r="G57" s="10"/>
      <c r="H57" s="10" t="str">
        <f t="shared" si="9"/>
        <v/>
      </c>
      <c r="I57" s="5">
        <f>TRUNC(IF(G57="",0,(IF(SUM(I$18:$I56)&gt;=(0.25*$G$5),0,(IF((SUM($I$18:$I56)+(0.25*$G$5))&gt;$G$5,(($G$5*0.25)-SUM(I$18:$I56)),($G$5*G57)))))),2)</f>
        <v>0</v>
      </c>
      <c r="J57" s="5">
        <f>TRUNC(IF(H57="",0,(IF(SUM($J$18:J56)&gt;=(0.25*$G$5),0,(IF((SUM($J$18:$J56)+(0.25*$G$5))&gt;+($G$5*0.25),(($G$5*0.25)-SUM($J$18:J56)),($G$5*H57)))))),2)</f>
        <v>0</v>
      </c>
      <c r="L57" s="5">
        <f t="shared" si="3"/>
        <v>0</v>
      </c>
      <c r="M57" s="5">
        <f t="shared" si="4"/>
        <v>0</v>
      </c>
      <c r="N57" s="17"/>
      <c r="O57" s="17"/>
      <c r="P57" s="17"/>
      <c r="Q57" s="5">
        <f t="shared" si="5"/>
        <v>0</v>
      </c>
      <c r="S57" s="5">
        <f t="shared" si="6"/>
        <v>0</v>
      </c>
      <c r="T57" s="5">
        <f t="shared" si="7"/>
        <v>0</v>
      </c>
      <c r="W57" s="18"/>
    </row>
    <row r="58" spans="1:23" x14ac:dyDescent="0.25">
      <c r="A58" s="6">
        <f>+'IRS Interest Rates'!A1329</f>
        <v>45158</v>
      </c>
      <c r="C58" s="9" t="str">
        <f>IF($D$3&gt;$A58,"",IF($D$4&lt;$A58,"",+'IRS Interest Rates'!$B1329))</f>
        <v/>
      </c>
      <c r="D58" s="11">
        <f t="shared" si="1"/>
        <v>0</v>
      </c>
      <c r="E58" s="11"/>
      <c r="F58" s="5">
        <f t="shared" si="8"/>
        <v>0</v>
      </c>
      <c r="G58" s="10"/>
      <c r="H58" s="10" t="str">
        <f t="shared" si="9"/>
        <v/>
      </c>
      <c r="I58" s="5">
        <f>TRUNC(IF(G58="",0,(IF(SUM(I$18:$I57)&gt;=(0.25*$G$5),0,(IF((SUM($I$18:$I57)+(0.25*$G$5))&gt;$G$5,(($G$5*0.25)-SUM(I$18:$I57)),($G$5*G58)))))),2)</f>
        <v>0</v>
      </c>
      <c r="J58" s="5">
        <f>TRUNC(IF(H58="",0,(IF(SUM($J$18:J57)&gt;=(0.25*$G$5),0,(IF((SUM($J$18:$J57)+(0.25*$G$5))&gt;+($G$5*0.25),(($G$5*0.25)-SUM($J$18:J57)),($G$5*H58)))))),2)</f>
        <v>0</v>
      </c>
      <c r="L58" s="5">
        <f t="shared" si="3"/>
        <v>0</v>
      </c>
      <c r="M58" s="5">
        <f t="shared" si="4"/>
        <v>0</v>
      </c>
      <c r="N58" s="17"/>
      <c r="O58" s="17"/>
      <c r="P58" s="17"/>
      <c r="Q58" s="5">
        <f t="shared" si="5"/>
        <v>0</v>
      </c>
      <c r="S58" s="5">
        <f t="shared" si="6"/>
        <v>0</v>
      </c>
      <c r="T58" s="5">
        <f t="shared" si="7"/>
        <v>0</v>
      </c>
      <c r="W58" s="18"/>
    </row>
    <row r="59" spans="1:23" x14ac:dyDescent="0.25">
      <c r="A59" s="6">
        <f>+'IRS Interest Rates'!A1330</f>
        <v>45159</v>
      </c>
      <c r="C59" s="9" t="str">
        <f>IF($D$3&gt;$A59,"",IF($D$4&lt;$A59,"",+'IRS Interest Rates'!$B1330))</f>
        <v/>
      </c>
      <c r="D59" s="11">
        <f t="shared" si="1"/>
        <v>0</v>
      </c>
      <c r="E59" s="11"/>
      <c r="F59" s="5">
        <f t="shared" si="8"/>
        <v>0</v>
      </c>
      <c r="G59" s="10"/>
      <c r="H59" s="10" t="str">
        <f t="shared" si="9"/>
        <v/>
      </c>
      <c r="I59" s="5">
        <f>TRUNC(IF(G59="",0,(IF(SUM(I$18:$I58)&gt;=(0.25*$G$5),0,(IF((SUM($I$18:$I58)+(0.25*$G$5))&gt;$G$5,(($G$5*0.25)-SUM(I$18:$I58)),($G$5*G59)))))),2)</f>
        <v>0</v>
      </c>
      <c r="J59" s="5">
        <f>TRUNC(IF(H59="",0,(IF(SUM($J$18:J58)&gt;=(0.25*$G$5),0,(IF((SUM($J$18:$J58)+(0.25*$G$5))&gt;+($G$5*0.25),(($G$5*0.25)-SUM($J$18:J58)),($G$5*H59)))))),2)</f>
        <v>0</v>
      </c>
      <c r="L59" s="5">
        <f t="shared" si="3"/>
        <v>0</v>
      </c>
      <c r="M59" s="5">
        <f t="shared" si="4"/>
        <v>0</v>
      </c>
      <c r="N59" s="17"/>
      <c r="O59" s="17"/>
      <c r="P59" s="17"/>
      <c r="Q59" s="5">
        <f t="shared" si="5"/>
        <v>0</v>
      </c>
      <c r="S59" s="5">
        <f t="shared" si="6"/>
        <v>0</v>
      </c>
      <c r="T59" s="5">
        <f t="shared" si="7"/>
        <v>0</v>
      </c>
      <c r="W59" s="18"/>
    </row>
    <row r="60" spans="1:23" x14ac:dyDescent="0.25">
      <c r="A60" s="6">
        <f>+'IRS Interest Rates'!A1331</f>
        <v>45160</v>
      </c>
      <c r="C60" s="9" t="str">
        <f>IF($D$3&gt;$A60,"",IF($D$4&lt;$A60,"",+'IRS Interest Rates'!$B1331))</f>
        <v/>
      </c>
      <c r="D60" s="11">
        <f t="shared" si="1"/>
        <v>0</v>
      </c>
      <c r="E60" s="11"/>
      <c r="F60" s="5">
        <f t="shared" si="8"/>
        <v>0</v>
      </c>
      <c r="G60" s="10"/>
      <c r="H60" s="10" t="str">
        <f t="shared" si="9"/>
        <v/>
      </c>
      <c r="I60" s="5">
        <f>TRUNC(IF(G60="",0,(IF(SUM(I$18:$I59)&gt;=(0.25*$G$5),0,(IF((SUM($I$18:$I59)+(0.25*$G$5))&gt;$G$5,(($G$5*0.25)-SUM(I$18:$I59)),($G$5*G60)))))),2)</f>
        <v>0</v>
      </c>
      <c r="J60" s="5">
        <f>TRUNC(IF(H60="",0,(IF(SUM($J$18:J59)&gt;=(0.25*$G$5),0,(IF((SUM($J$18:$J59)+(0.25*$G$5))&gt;+($G$5*0.25),(($G$5*0.25)-SUM($J$18:J59)),($G$5*H60)))))),2)</f>
        <v>0</v>
      </c>
      <c r="L60" s="5">
        <f t="shared" si="3"/>
        <v>0</v>
      </c>
      <c r="M60" s="5">
        <f t="shared" si="4"/>
        <v>0</v>
      </c>
      <c r="N60" s="17"/>
      <c r="O60" s="17"/>
      <c r="P60" s="17"/>
      <c r="Q60" s="5">
        <f t="shared" si="5"/>
        <v>0</v>
      </c>
      <c r="S60" s="5">
        <f t="shared" si="6"/>
        <v>0</v>
      </c>
      <c r="T60" s="5">
        <f t="shared" si="7"/>
        <v>0</v>
      </c>
      <c r="W60" s="18"/>
    </row>
    <row r="61" spans="1:23" x14ac:dyDescent="0.25">
      <c r="A61" s="6">
        <f>+'IRS Interest Rates'!A1332</f>
        <v>45161</v>
      </c>
      <c r="C61" s="9" t="str">
        <f>IF($D$3&gt;$A61,"",IF($D$4&lt;$A61,"",+'IRS Interest Rates'!$B1332))</f>
        <v/>
      </c>
      <c r="D61" s="11">
        <f t="shared" si="1"/>
        <v>0</v>
      </c>
      <c r="E61" s="11"/>
      <c r="F61" s="5">
        <f t="shared" si="8"/>
        <v>0</v>
      </c>
      <c r="G61" s="10"/>
      <c r="H61" s="10" t="str">
        <f t="shared" si="9"/>
        <v/>
      </c>
      <c r="I61" s="5">
        <f>TRUNC(IF(G61="",0,(IF(SUM(I$18:$I60)&gt;=(0.25*$G$5),0,(IF((SUM($I$18:$I60)+(0.25*$G$5))&gt;$G$5,(($G$5*0.25)-SUM(I$18:$I60)),($G$5*G61)))))),2)</f>
        <v>0</v>
      </c>
      <c r="J61" s="5">
        <f>TRUNC(IF(H61="",0,(IF(SUM($J$18:J60)&gt;=(0.25*$G$5),0,(IF((SUM($J$18:$J60)+(0.25*$G$5))&gt;+($G$5*0.25),(($G$5*0.25)-SUM($J$18:J60)),($G$5*H61)))))),2)</f>
        <v>0</v>
      </c>
      <c r="L61" s="5">
        <f t="shared" si="3"/>
        <v>0</v>
      </c>
      <c r="M61" s="5">
        <f t="shared" si="4"/>
        <v>0</v>
      </c>
      <c r="N61" s="17"/>
      <c r="O61" s="17"/>
      <c r="P61" s="17"/>
      <c r="Q61" s="5">
        <f t="shared" si="5"/>
        <v>0</v>
      </c>
      <c r="S61" s="5">
        <f t="shared" si="6"/>
        <v>0</v>
      </c>
      <c r="T61" s="5">
        <f t="shared" si="7"/>
        <v>0</v>
      </c>
      <c r="W61" s="18"/>
    </row>
    <row r="62" spans="1:23" x14ac:dyDescent="0.25">
      <c r="A62" s="6">
        <f>+'IRS Interest Rates'!A1333</f>
        <v>45162</v>
      </c>
      <c r="C62" s="9" t="str">
        <f>IF($D$3&gt;$A62,"",IF($D$4&lt;$A62,"",+'IRS Interest Rates'!$B1333))</f>
        <v/>
      </c>
      <c r="D62" s="11">
        <f t="shared" si="1"/>
        <v>0</v>
      </c>
      <c r="E62" s="11"/>
      <c r="F62" s="5">
        <f t="shared" si="8"/>
        <v>0</v>
      </c>
      <c r="G62" s="10"/>
      <c r="H62" s="10" t="str">
        <f t="shared" si="9"/>
        <v/>
      </c>
      <c r="I62" s="5">
        <f>TRUNC(IF(G62="",0,(IF(SUM(I$18:$I61)&gt;=(0.25*$G$5),0,(IF((SUM($I$18:$I61)+(0.25*$G$5))&gt;$G$5,(($G$5*0.25)-SUM(I$18:$I61)),($G$5*G62)))))),2)</f>
        <v>0</v>
      </c>
      <c r="J62" s="5">
        <f>TRUNC(IF(H62="",0,(IF(SUM($J$18:J61)&gt;=(0.25*$G$5),0,(IF((SUM($J$18:$J61)+(0.25*$G$5))&gt;+($G$5*0.25),(($G$5*0.25)-SUM($J$18:J61)),($G$5*H62)))))),2)</f>
        <v>0</v>
      </c>
      <c r="L62" s="5">
        <f t="shared" si="3"/>
        <v>0</v>
      </c>
      <c r="M62" s="5">
        <f t="shared" si="4"/>
        <v>0</v>
      </c>
      <c r="N62" s="17"/>
      <c r="O62" s="17"/>
      <c r="P62" s="17"/>
      <c r="Q62" s="5">
        <f t="shared" si="5"/>
        <v>0</v>
      </c>
      <c r="S62" s="5">
        <f t="shared" si="6"/>
        <v>0</v>
      </c>
      <c r="T62" s="5">
        <f t="shared" si="7"/>
        <v>0</v>
      </c>
      <c r="W62" s="18"/>
    </row>
    <row r="63" spans="1:23" x14ac:dyDescent="0.25">
      <c r="A63" s="6">
        <f>+'IRS Interest Rates'!A1334</f>
        <v>45163</v>
      </c>
      <c r="C63" s="9" t="str">
        <f>IF($D$3&gt;$A63,"",IF($D$4&lt;$A63,"",+'IRS Interest Rates'!$B1334))</f>
        <v/>
      </c>
      <c r="D63" s="11">
        <f t="shared" si="1"/>
        <v>0</v>
      </c>
      <c r="E63" s="11"/>
      <c r="F63" s="5">
        <f t="shared" si="8"/>
        <v>0</v>
      </c>
      <c r="G63" s="10"/>
      <c r="H63" s="10" t="str">
        <f t="shared" si="9"/>
        <v/>
      </c>
      <c r="I63" s="5">
        <f>TRUNC(IF(G63="",0,(IF(SUM(I$18:$I62)&gt;=(0.25*$G$5),0,(IF((SUM($I$18:$I62)+(0.25*$G$5))&gt;$G$5,(($G$5*0.25)-SUM(I$18:$I62)),($G$5*G63)))))),2)</f>
        <v>0</v>
      </c>
      <c r="J63" s="5">
        <f>TRUNC(IF(H63="",0,(IF(SUM($J$18:J62)&gt;=(0.25*$G$5),0,(IF((SUM($J$18:$J62)+(0.25*$G$5))&gt;+($G$5*0.25),(($G$5*0.25)-SUM($J$18:J62)),($G$5*H63)))))),2)</f>
        <v>0</v>
      </c>
      <c r="L63" s="5">
        <f t="shared" si="3"/>
        <v>0</v>
      </c>
      <c r="M63" s="5">
        <f t="shared" si="4"/>
        <v>0</v>
      </c>
      <c r="N63" s="17"/>
      <c r="O63" s="17"/>
      <c r="P63" s="17"/>
      <c r="Q63" s="5">
        <f t="shared" si="5"/>
        <v>0</v>
      </c>
      <c r="S63" s="5">
        <f t="shared" si="6"/>
        <v>0</v>
      </c>
      <c r="T63" s="5">
        <f t="shared" si="7"/>
        <v>0</v>
      </c>
      <c r="W63" s="18"/>
    </row>
    <row r="64" spans="1:23" x14ac:dyDescent="0.25">
      <c r="A64" s="6">
        <f>+'IRS Interest Rates'!A1335</f>
        <v>45164</v>
      </c>
      <c r="C64" s="9" t="str">
        <f>IF($D$3&gt;$A64,"",IF($D$4&lt;$A64,"",+'IRS Interest Rates'!$B1335))</f>
        <v/>
      </c>
      <c r="D64" s="11">
        <f t="shared" si="1"/>
        <v>0</v>
      </c>
      <c r="E64" s="11"/>
      <c r="F64" s="5">
        <f t="shared" si="8"/>
        <v>0</v>
      </c>
      <c r="G64" s="10"/>
      <c r="H64" s="10" t="str">
        <f t="shared" si="9"/>
        <v/>
      </c>
      <c r="I64" s="5">
        <f>TRUNC(IF(G64="",0,(IF(SUM(I$18:$I63)&gt;=(0.25*$G$5),0,(IF((SUM($I$18:$I63)+(0.25*$G$5))&gt;$G$5,(($G$5*0.25)-SUM(I$18:$I63)),($G$5*G64)))))),2)</f>
        <v>0</v>
      </c>
      <c r="J64" s="5">
        <f>TRUNC(IF(H64="",0,(IF(SUM($J$18:J63)&gt;=(0.25*$G$5),0,(IF((SUM($J$18:$J63)+(0.25*$G$5))&gt;+($G$5*0.25),(($G$5*0.25)-SUM($J$18:J63)),($G$5*H64)))))),2)</f>
        <v>0</v>
      </c>
      <c r="L64" s="5">
        <f t="shared" si="3"/>
        <v>0</v>
      </c>
      <c r="M64" s="5">
        <f t="shared" si="4"/>
        <v>0</v>
      </c>
      <c r="N64" s="17"/>
      <c r="O64" s="17"/>
      <c r="P64" s="17"/>
      <c r="Q64" s="5">
        <f t="shared" si="5"/>
        <v>0</v>
      </c>
      <c r="S64" s="5">
        <f t="shared" si="6"/>
        <v>0</v>
      </c>
      <c r="T64" s="5">
        <f t="shared" si="7"/>
        <v>0</v>
      </c>
      <c r="W64" s="18"/>
    </row>
    <row r="65" spans="1:23" x14ac:dyDescent="0.25">
      <c r="A65" s="6">
        <f>+'IRS Interest Rates'!A1336</f>
        <v>45165</v>
      </c>
      <c r="C65" s="9" t="str">
        <f>IF($D$3&gt;$A65,"",IF($D$4&lt;$A65,"",+'IRS Interest Rates'!$B1336))</f>
        <v/>
      </c>
      <c r="D65" s="11">
        <f t="shared" si="1"/>
        <v>0</v>
      </c>
      <c r="E65" s="11"/>
      <c r="F65" s="5">
        <f t="shared" si="8"/>
        <v>0</v>
      </c>
      <c r="G65" s="10"/>
      <c r="H65" s="10" t="str">
        <f t="shared" si="9"/>
        <v/>
      </c>
      <c r="I65" s="5">
        <f>TRUNC(IF(G65="",0,(IF(SUM(I$18:$I64)&gt;=(0.25*$G$5),0,(IF((SUM($I$18:$I64)+(0.25*$G$5))&gt;$G$5,(($G$5*0.25)-SUM(I$18:$I64)),($G$5*G65)))))),2)</f>
        <v>0</v>
      </c>
      <c r="J65" s="5">
        <f>TRUNC(IF(H65="",0,(IF(SUM($J$18:J64)&gt;=(0.25*$G$5),0,(IF((SUM($J$18:$J64)+(0.25*$G$5))&gt;+($G$5*0.25),(($G$5*0.25)-SUM($J$18:J64)),($G$5*H65)))))),2)</f>
        <v>0</v>
      </c>
      <c r="L65" s="5">
        <f t="shared" si="3"/>
        <v>0</v>
      </c>
      <c r="M65" s="5">
        <f t="shared" si="4"/>
        <v>0</v>
      </c>
      <c r="N65" s="17"/>
      <c r="O65" s="17"/>
      <c r="P65" s="17"/>
      <c r="Q65" s="5">
        <f t="shared" si="5"/>
        <v>0</v>
      </c>
      <c r="S65" s="5">
        <f t="shared" si="6"/>
        <v>0</v>
      </c>
      <c r="T65" s="5">
        <f t="shared" si="7"/>
        <v>0</v>
      </c>
      <c r="W65" s="18"/>
    </row>
    <row r="66" spans="1:23" x14ac:dyDescent="0.25">
      <c r="A66" s="6">
        <f>+'IRS Interest Rates'!A1337</f>
        <v>45166</v>
      </c>
      <c r="C66" s="9" t="str">
        <f>IF($D$3&gt;$A66,"",IF($D$4&lt;$A66,"",+'IRS Interest Rates'!$B1337))</f>
        <v/>
      </c>
      <c r="D66" s="11">
        <f t="shared" si="1"/>
        <v>0</v>
      </c>
      <c r="E66" s="11"/>
      <c r="F66" s="5">
        <f t="shared" si="8"/>
        <v>0</v>
      </c>
      <c r="G66" s="10"/>
      <c r="H66" s="10" t="str">
        <f t="shared" si="9"/>
        <v/>
      </c>
      <c r="I66" s="5">
        <f>TRUNC(IF(G66="",0,(IF(SUM(I$18:$I65)&gt;=(0.25*$G$5),0,(IF((SUM($I$18:$I65)+(0.25*$G$5))&gt;$G$5,(($G$5*0.25)-SUM(I$18:$I65)),($G$5*G66)))))),2)</f>
        <v>0</v>
      </c>
      <c r="J66" s="5">
        <f>TRUNC(IF(H66="",0,(IF(SUM($J$18:J65)&gt;=(0.25*$G$5),0,(IF((SUM($J$18:$J65)+(0.25*$G$5))&gt;+($G$5*0.25),(($G$5*0.25)-SUM($J$18:J65)),($G$5*H66)))))),2)</f>
        <v>0</v>
      </c>
      <c r="L66" s="5">
        <f t="shared" si="3"/>
        <v>0</v>
      </c>
      <c r="M66" s="5">
        <f t="shared" si="4"/>
        <v>0</v>
      </c>
      <c r="N66" s="17"/>
      <c r="O66" s="17"/>
      <c r="P66" s="17"/>
      <c r="Q66" s="5">
        <f t="shared" si="5"/>
        <v>0</v>
      </c>
      <c r="S66" s="5">
        <f t="shared" si="6"/>
        <v>0</v>
      </c>
      <c r="T66" s="5">
        <f t="shared" si="7"/>
        <v>0</v>
      </c>
      <c r="W66" s="18"/>
    </row>
    <row r="67" spans="1:23" x14ac:dyDescent="0.25">
      <c r="A67" s="6">
        <f>+'IRS Interest Rates'!A1338</f>
        <v>45167</v>
      </c>
      <c r="C67" s="9" t="str">
        <f>IF($D$3&gt;$A67,"",IF($D$4&lt;$A67,"",+'IRS Interest Rates'!$B1338))</f>
        <v/>
      </c>
      <c r="D67" s="11">
        <f t="shared" si="1"/>
        <v>0</v>
      </c>
      <c r="E67" s="11"/>
      <c r="F67" s="5">
        <f t="shared" si="8"/>
        <v>0</v>
      </c>
      <c r="G67" s="10"/>
      <c r="H67" s="10" t="str">
        <f t="shared" si="9"/>
        <v/>
      </c>
      <c r="I67" s="5">
        <f>TRUNC(IF(G67="",0,(IF(SUM(I$18:$I66)&gt;=(0.25*$G$5),0,(IF((SUM($I$18:$I66)+(0.25*$G$5))&gt;$G$5,(($G$5*0.25)-SUM(I$18:$I66)),($G$5*G67)))))),2)</f>
        <v>0</v>
      </c>
      <c r="J67" s="5">
        <f>TRUNC(IF(H67="",0,(IF(SUM($J$18:J66)&gt;=(0.25*$G$5),0,(IF((SUM($J$18:$J66)+(0.25*$G$5))&gt;+($G$5*0.25),(($G$5*0.25)-SUM($J$18:J66)),($G$5*H67)))))),2)</f>
        <v>0</v>
      </c>
      <c r="L67" s="5">
        <f t="shared" si="3"/>
        <v>0</v>
      </c>
      <c r="M67" s="5">
        <f t="shared" si="4"/>
        <v>0</v>
      </c>
      <c r="N67" s="17"/>
      <c r="O67" s="17"/>
      <c r="P67" s="17"/>
      <c r="Q67" s="5">
        <f t="shared" si="5"/>
        <v>0</v>
      </c>
      <c r="S67" s="5">
        <f t="shared" si="6"/>
        <v>0</v>
      </c>
      <c r="T67" s="5">
        <f t="shared" si="7"/>
        <v>0</v>
      </c>
      <c r="W67" s="18"/>
    </row>
    <row r="68" spans="1:23" x14ac:dyDescent="0.25">
      <c r="A68" s="6">
        <f>+'IRS Interest Rates'!A1339</f>
        <v>45168</v>
      </c>
      <c r="C68" s="9" t="str">
        <f>IF($D$3&gt;$A68,"",IF($D$4&lt;$A68,"",+'IRS Interest Rates'!$B1339))</f>
        <v/>
      </c>
      <c r="D68" s="11">
        <f t="shared" si="1"/>
        <v>0</v>
      </c>
      <c r="E68" s="11"/>
      <c r="F68" s="5">
        <f t="shared" si="8"/>
        <v>0</v>
      </c>
      <c r="G68" s="10"/>
      <c r="H68" s="10" t="str">
        <f t="shared" si="9"/>
        <v/>
      </c>
      <c r="I68" s="5">
        <f>TRUNC(IF(G68="",0,(IF(SUM(I$18:$I67)&gt;=(0.25*$G$5),0,(IF((SUM($I$18:$I67)+(0.25*$G$5))&gt;$G$5,(($G$5*0.25)-SUM(I$18:$I67)),($G$5*G68)))))),2)</f>
        <v>0</v>
      </c>
      <c r="J68" s="5">
        <f>TRUNC(IF(H68="",0,(IF(SUM($J$18:J67)&gt;=(0.25*$G$5),0,(IF((SUM($J$18:$J67)+(0.25*$G$5))&gt;+($G$5*0.25),(($G$5*0.25)-SUM($J$18:J67)),($G$5*H68)))))),2)</f>
        <v>0</v>
      </c>
      <c r="L68" s="5">
        <f t="shared" si="3"/>
        <v>0</v>
      </c>
      <c r="M68" s="5">
        <f t="shared" si="4"/>
        <v>0</v>
      </c>
      <c r="N68" s="17"/>
      <c r="O68" s="17"/>
      <c r="P68" s="17"/>
      <c r="Q68" s="5">
        <f t="shared" si="5"/>
        <v>0</v>
      </c>
      <c r="S68" s="5">
        <f t="shared" si="6"/>
        <v>0</v>
      </c>
      <c r="T68" s="5">
        <f t="shared" si="7"/>
        <v>0</v>
      </c>
      <c r="W68" s="18"/>
    </row>
    <row r="69" spans="1:23" x14ac:dyDescent="0.25">
      <c r="A69" s="6">
        <f>+'IRS Interest Rates'!A1340</f>
        <v>45169</v>
      </c>
      <c r="C69" s="9" t="str">
        <f>IF($D$3&gt;$A69,"",IF($D$4&lt;$A69,"",+'IRS Interest Rates'!$B1340))</f>
        <v/>
      </c>
      <c r="D69" s="11">
        <f t="shared" si="1"/>
        <v>0</v>
      </c>
      <c r="E69" s="11"/>
      <c r="F69" s="5">
        <f t="shared" si="8"/>
        <v>0</v>
      </c>
      <c r="G69" s="10">
        <f>IF($G$14="yes",IF($A69&lt;$D$3,"",IF(SUM(F39:F69)&gt;0,G$16,"")),0)</f>
        <v>0</v>
      </c>
      <c r="H69" s="10">
        <f t="shared" si="9"/>
        <v>0</v>
      </c>
      <c r="I69" s="5">
        <f>TRUNC(IF(G69="",0,(IF(SUM(I$18:$I68)&gt;=(0.25*$G$5),0,(IF((SUM($I$18:$I68)+(0.25*$G$5))&gt;$G$5,(($G$5*0.25)-SUM(I$18:$I68)),($G$5*G69)))))),2)</f>
        <v>0</v>
      </c>
      <c r="J69" s="5">
        <f>TRUNC(IF(H69="",0,(IF(SUM($J$18:J68)&gt;=(0.25*$G$5),0,(IF((SUM($J$18:$J68)+(0.25*$G$5))&gt;+($G$5*0.25),(($G$5*0.25)-SUM($J$18:J68)),($G$5*H69)))))),2)</f>
        <v>0</v>
      </c>
      <c r="L69" s="5">
        <f t="shared" si="3"/>
        <v>0</v>
      </c>
      <c r="M69" s="5">
        <f t="shared" si="4"/>
        <v>0</v>
      </c>
      <c r="N69" s="17"/>
      <c r="O69" s="17"/>
      <c r="P69" s="17"/>
      <c r="Q69" s="5">
        <f t="shared" si="5"/>
        <v>0</v>
      </c>
      <c r="S69" s="5">
        <f t="shared" si="6"/>
        <v>0</v>
      </c>
      <c r="T69" s="5">
        <f t="shared" si="7"/>
        <v>0</v>
      </c>
      <c r="W69" s="18"/>
    </row>
    <row r="70" spans="1:23" x14ac:dyDescent="0.25">
      <c r="A70" s="6">
        <f>+'IRS Interest Rates'!A1341</f>
        <v>45170</v>
      </c>
      <c r="C70" s="9" t="str">
        <f>IF($D$3&gt;$A70,"",IF($D$4&lt;$A70,"",+'IRS Interest Rates'!$B1341))</f>
        <v/>
      </c>
      <c r="D70" s="11">
        <f t="shared" si="1"/>
        <v>0</v>
      </c>
      <c r="E70" s="11"/>
      <c r="F70" s="5">
        <f t="shared" si="8"/>
        <v>0</v>
      </c>
      <c r="G70" s="10"/>
      <c r="H70" s="10" t="str">
        <f t="shared" si="9"/>
        <v/>
      </c>
      <c r="I70" s="5">
        <f>TRUNC(IF(G70="",0,(IF(SUM(I$18:$I69)&gt;=(0.25*$G$5),0,(IF((SUM($I$18:$I69)+(0.25*$G$5))&gt;$G$5,(($G$5*0.25)-SUM(I$18:$I69)),($G$5*G70)))))),2)</f>
        <v>0</v>
      </c>
      <c r="J70" s="5">
        <f>TRUNC(IF(H70="",0,(IF(SUM($J$18:J69)&gt;=(0.25*$G$5),0,(IF((SUM($J$18:$J69)+(0.25*$G$5))&gt;+($G$5*0.25),(($G$5*0.25)-SUM($J$18:J69)),($G$5*H70)))))),2)</f>
        <v>0</v>
      </c>
      <c r="L70" s="5">
        <f t="shared" si="3"/>
        <v>0</v>
      </c>
      <c r="M70" s="5">
        <f t="shared" si="4"/>
        <v>0</v>
      </c>
      <c r="N70" s="17"/>
      <c r="O70" s="17"/>
      <c r="P70" s="17"/>
      <c r="Q70" s="5">
        <f t="shared" si="5"/>
        <v>0</v>
      </c>
      <c r="S70" s="5">
        <f t="shared" si="6"/>
        <v>0</v>
      </c>
      <c r="T70" s="5">
        <f t="shared" si="7"/>
        <v>0</v>
      </c>
      <c r="W70" s="18"/>
    </row>
    <row r="71" spans="1:23" x14ac:dyDescent="0.25">
      <c r="A71" s="6">
        <f>+'IRS Interest Rates'!A1342</f>
        <v>45171</v>
      </c>
      <c r="C71" s="9" t="str">
        <f>IF($D$3&gt;$A71,"",IF($D$4&lt;$A71,"",+'IRS Interest Rates'!$B1342))</f>
        <v/>
      </c>
      <c r="D71" s="11">
        <f t="shared" si="1"/>
        <v>0</v>
      </c>
      <c r="E71" s="11"/>
      <c r="F71" s="5">
        <f t="shared" si="8"/>
        <v>0</v>
      </c>
      <c r="G71" s="10"/>
      <c r="H71" s="10" t="str">
        <f t="shared" si="9"/>
        <v/>
      </c>
      <c r="I71" s="5">
        <f>TRUNC(IF(G71="",0,(IF(SUM(I$18:$I70)&gt;=(0.25*$G$5),0,(IF((SUM($I$18:$I70)+(0.25*$G$5))&gt;$G$5,(($G$5*0.25)-SUM(I$18:$I70)),($G$5*G71)))))),2)</f>
        <v>0</v>
      </c>
      <c r="J71" s="5">
        <f>TRUNC(IF(H71="",0,(IF(SUM($J$18:J70)&gt;=(0.25*$G$5),0,(IF((SUM($J$18:$J70)+(0.25*$G$5))&gt;+($G$5*0.25),(($G$5*0.25)-SUM($J$18:J70)),($G$5*H71)))))),2)</f>
        <v>0</v>
      </c>
      <c r="L71" s="5">
        <f t="shared" si="3"/>
        <v>0</v>
      </c>
      <c r="M71" s="5">
        <f t="shared" si="4"/>
        <v>0</v>
      </c>
      <c r="N71" s="17"/>
      <c r="O71" s="17"/>
      <c r="P71" s="17"/>
      <c r="Q71" s="5">
        <f t="shared" si="5"/>
        <v>0</v>
      </c>
      <c r="S71" s="5">
        <f t="shared" si="6"/>
        <v>0</v>
      </c>
      <c r="T71" s="5">
        <f t="shared" si="7"/>
        <v>0</v>
      </c>
      <c r="W71" s="18"/>
    </row>
    <row r="72" spans="1:23" x14ac:dyDescent="0.25">
      <c r="A72" s="6">
        <f>+'IRS Interest Rates'!A1343</f>
        <v>45172</v>
      </c>
      <c r="C72" s="9" t="str">
        <f>IF($D$3&gt;$A72,"",IF($D$4&lt;$A72,"",+'IRS Interest Rates'!$B1343))</f>
        <v/>
      </c>
      <c r="D72" s="11">
        <f t="shared" si="1"/>
        <v>0</v>
      </c>
      <c r="E72" s="11"/>
      <c r="F72" s="5">
        <f t="shared" si="8"/>
        <v>0</v>
      </c>
      <c r="G72" s="10"/>
      <c r="H72" s="10" t="str">
        <f t="shared" si="9"/>
        <v/>
      </c>
      <c r="I72" s="5">
        <f>TRUNC(IF(G72="",0,(IF(SUM(I$18:$I71)&gt;=(0.25*$G$5),0,(IF((SUM($I$18:$I71)+(0.25*$G$5))&gt;$G$5,(($G$5*0.25)-SUM(I$18:$I71)),($G$5*G72)))))),2)</f>
        <v>0</v>
      </c>
      <c r="J72" s="5">
        <f>TRUNC(IF(H72="",0,(IF(SUM($J$18:J71)&gt;=(0.25*$G$5),0,(IF((SUM($J$18:$J71)+(0.25*$G$5))&gt;+($G$5*0.25),(($G$5*0.25)-SUM($J$18:J71)),($G$5*H72)))))),2)</f>
        <v>0</v>
      </c>
      <c r="L72" s="5">
        <f t="shared" si="3"/>
        <v>0</v>
      </c>
      <c r="M72" s="5">
        <f t="shared" si="4"/>
        <v>0</v>
      </c>
      <c r="N72" s="17"/>
      <c r="O72" s="17"/>
      <c r="P72" s="17"/>
      <c r="Q72" s="5">
        <f t="shared" si="5"/>
        <v>0</v>
      </c>
      <c r="S72" s="5">
        <f t="shared" si="6"/>
        <v>0</v>
      </c>
      <c r="T72" s="5">
        <f t="shared" si="7"/>
        <v>0</v>
      </c>
      <c r="W72" s="18"/>
    </row>
    <row r="73" spans="1:23" x14ac:dyDescent="0.25">
      <c r="A73" s="6">
        <f>+'IRS Interest Rates'!A1344</f>
        <v>45173</v>
      </c>
      <c r="C73" s="9" t="str">
        <f>IF($D$3&gt;$A73,"",IF($D$4&lt;$A73,"",+'IRS Interest Rates'!$B1344))</f>
        <v/>
      </c>
      <c r="D73" s="11">
        <f t="shared" si="1"/>
        <v>0</v>
      </c>
      <c r="E73" s="11"/>
      <c r="F73" s="5">
        <f t="shared" si="8"/>
        <v>0</v>
      </c>
      <c r="G73" s="10"/>
      <c r="H73" s="10" t="str">
        <f t="shared" si="9"/>
        <v/>
      </c>
      <c r="I73" s="5">
        <f>TRUNC(IF(G73="",0,(IF(SUM(I$18:$I72)&gt;=(0.25*$G$5),0,(IF((SUM($I$18:$I72)+(0.25*$G$5))&gt;$G$5,(($G$5*0.25)-SUM(I$18:$I72)),($G$5*G73)))))),2)</f>
        <v>0</v>
      </c>
      <c r="J73" s="5">
        <f>TRUNC(IF(H73="",0,(IF(SUM($J$18:J72)&gt;=(0.25*$G$5),0,(IF((SUM($J$18:$J72)+(0.25*$G$5))&gt;+($G$5*0.25),(($G$5*0.25)-SUM($J$18:J72)),($G$5*H73)))))),2)</f>
        <v>0</v>
      </c>
      <c r="L73" s="5">
        <f t="shared" si="3"/>
        <v>0</v>
      </c>
      <c r="M73" s="5">
        <f t="shared" si="4"/>
        <v>0</v>
      </c>
      <c r="N73" s="17"/>
      <c r="O73" s="17"/>
      <c r="P73" s="17"/>
      <c r="Q73" s="5">
        <f t="shared" si="5"/>
        <v>0</v>
      </c>
      <c r="S73" s="5">
        <f t="shared" si="6"/>
        <v>0</v>
      </c>
      <c r="T73" s="5">
        <f t="shared" si="7"/>
        <v>0</v>
      </c>
      <c r="W73" s="18"/>
    </row>
    <row r="74" spans="1:23" x14ac:dyDescent="0.25">
      <c r="A74" s="6">
        <f>+'IRS Interest Rates'!A1345</f>
        <v>45174</v>
      </c>
      <c r="C74" s="9" t="str">
        <f>IF($D$3&gt;$A74,"",IF($D$4&lt;$A74,"",+'IRS Interest Rates'!$B1345))</f>
        <v/>
      </c>
      <c r="D74" s="11">
        <f t="shared" si="1"/>
        <v>0</v>
      </c>
      <c r="E74" s="11"/>
      <c r="F74" s="5">
        <f t="shared" si="8"/>
        <v>0</v>
      </c>
      <c r="G74" s="10"/>
      <c r="H74" s="10" t="str">
        <f t="shared" si="9"/>
        <v/>
      </c>
      <c r="I74" s="5">
        <f>TRUNC(IF(G74="",0,(IF(SUM(I$18:$I73)&gt;=(0.25*$G$5),0,(IF((SUM($I$18:$I73)+(0.25*$G$5))&gt;$G$5,(($G$5*0.25)-SUM(I$18:$I73)),($G$5*G74)))))),2)</f>
        <v>0</v>
      </c>
      <c r="J74" s="5">
        <f>TRUNC(IF(H74="",0,(IF(SUM($J$18:J73)&gt;=(0.25*$G$5),0,(IF((SUM($J$18:$J73)+(0.25*$G$5))&gt;+($G$5*0.25),(($G$5*0.25)-SUM($J$18:J73)),($G$5*H74)))))),2)</f>
        <v>0</v>
      </c>
      <c r="L74" s="5">
        <f t="shared" si="3"/>
        <v>0</v>
      </c>
      <c r="M74" s="5">
        <f t="shared" si="4"/>
        <v>0</v>
      </c>
      <c r="N74" s="17"/>
      <c r="O74" s="17"/>
      <c r="P74" s="17"/>
      <c r="Q74" s="5">
        <f t="shared" si="5"/>
        <v>0</v>
      </c>
      <c r="S74" s="5">
        <f t="shared" si="6"/>
        <v>0</v>
      </c>
      <c r="T74" s="5">
        <f t="shared" si="7"/>
        <v>0</v>
      </c>
      <c r="W74" s="18"/>
    </row>
    <row r="75" spans="1:23" x14ac:dyDescent="0.25">
      <c r="A75" s="6">
        <f>+'IRS Interest Rates'!A1346</f>
        <v>45175</v>
      </c>
      <c r="C75" s="9" t="str">
        <f>IF($D$3&gt;$A75,"",IF($D$4&lt;$A75,"",+'IRS Interest Rates'!$B1346))</f>
        <v/>
      </c>
      <c r="D75" s="11">
        <f t="shared" si="1"/>
        <v>0</v>
      </c>
      <c r="E75" s="11"/>
      <c r="F75" s="5">
        <f t="shared" si="8"/>
        <v>0</v>
      </c>
      <c r="G75" s="10"/>
      <c r="H75" s="10" t="str">
        <f t="shared" si="9"/>
        <v/>
      </c>
      <c r="I75" s="5">
        <f>TRUNC(IF(G75="",0,(IF(SUM(I$18:$I74)&gt;=(0.25*$G$5),0,(IF((SUM($I$18:$I74)+(0.25*$G$5))&gt;$G$5,(($G$5*0.25)-SUM(I$18:$I74)),($G$5*G75)))))),2)</f>
        <v>0</v>
      </c>
      <c r="J75" s="5">
        <f>TRUNC(IF(H75="",0,(IF(SUM($J$18:J74)&gt;=(0.25*$G$5),0,(IF((SUM($J$18:$J74)+(0.25*$G$5))&gt;+($G$5*0.25),(($G$5*0.25)-SUM($J$18:J74)),($G$5*H75)))))),2)</f>
        <v>0</v>
      </c>
      <c r="L75" s="5">
        <f t="shared" si="3"/>
        <v>0</v>
      </c>
      <c r="M75" s="5">
        <f t="shared" si="4"/>
        <v>0</v>
      </c>
      <c r="N75" s="17"/>
      <c r="O75" s="17"/>
      <c r="P75" s="17"/>
      <c r="Q75" s="5">
        <f t="shared" si="5"/>
        <v>0</v>
      </c>
      <c r="S75" s="5">
        <f t="shared" si="6"/>
        <v>0</v>
      </c>
      <c r="T75" s="5">
        <f t="shared" si="7"/>
        <v>0</v>
      </c>
      <c r="W75" s="18"/>
    </row>
    <row r="76" spans="1:23" x14ac:dyDescent="0.25">
      <c r="A76" s="6">
        <f>+'IRS Interest Rates'!A1347</f>
        <v>45176</v>
      </c>
      <c r="C76" s="9" t="str">
        <f>IF($D$3&gt;$A76,"",IF($D$4&lt;$A76,"",+'IRS Interest Rates'!$B1347))</f>
        <v/>
      </c>
      <c r="D76" s="11">
        <f t="shared" ref="D76:D139" si="10">IF(C76="",0,C76/365)</f>
        <v>0</v>
      </c>
      <c r="E76" s="11"/>
      <c r="F76" s="5">
        <f t="shared" si="8"/>
        <v>0</v>
      </c>
      <c r="G76" s="10"/>
      <c r="H76" s="10" t="str">
        <f t="shared" si="9"/>
        <v/>
      </c>
      <c r="I76" s="5">
        <f>TRUNC(IF(G76="",0,(IF(SUM(I$18:$I75)&gt;=(0.25*$G$5),0,(IF((SUM($I$18:$I75)+(0.25*$G$5))&gt;$G$5,(($G$5*0.25)-SUM(I$18:$I75)),($G$5*G76)))))),2)</f>
        <v>0</v>
      </c>
      <c r="J76" s="5">
        <f>TRUNC(IF(H76="",0,(IF(SUM($J$18:J75)&gt;=(0.25*$G$5),0,(IF((SUM($J$18:$J75)+(0.25*$G$5))&gt;+($G$5*0.25),(($G$5*0.25)-SUM($J$18:J75)),($G$5*H76)))))),2)</f>
        <v>0</v>
      </c>
      <c r="L76" s="5">
        <f t="shared" si="3"/>
        <v>0</v>
      </c>
      <c r="M76" s="5">
        <f t="shared" si="4"/>
        <v>0</v>
      </c>
      <c r="N76" s="17"/>
      <c r="O76" s="17"/>
      <c r="P76" s="17"/>
      <c r="Q76" s="5">
        <f t="shared" si="5"/>
        <v>0</v>
      </c>
      <c r="S76" s="5">
        <f t="shared" si="6"/>
        <v>0</v>
      </c>
      <c r="T76" s="5">
        <f t="shared" si="7"/>
        <v>0</v>
      </c>
      <c r="W76" s="18"/>
    </row>
    <row r="77" spans="1:23" x14ac:dyDescent="0.25">
      <c r="A77" s="6">
        <f>+'IRS Interest Rates'!A1348</f>
        <v>45177</v>
      </c>
      <c r="C77" s="9" t="str">
        <f>IF($D$3&gt;$A77,"",IF($D$4&lt;$A77,"",+'IRS Interest Rates'!$B1348))</f>
        <v/>
      </c>
      <c r="D77" s="11">
        <f t="shared" si="10"/>
        <v>0</v>
      </c>
      <c r="E77" s="11"/>
      <c r="F77" s="5">
        <f t="shared" si="8"/>
        <v>0</v>
      </c>
      <c r="G77" s="10"/>
      <c r="H77" s="10" t="str">
        <f t="shared" si="9"/>
        <v/>
      </c>
      <c r="I77" s="5">
        <f>TRUNC(IF(G77="",0,(IF(SUM(I$18:$I76)&gt;=(0.25*$G$5),0,(IF((SUM($I$18:$I76)+(0.25*$G$5))&gt;$G$5,(($G$5*0.25)-SUM(I$18:$I76)),($G$5*G77)))))),2)</f>
        <v>0</v>
      </c>
      <c r="J77" s="5">
        <f>TRUNC(IF(H77="",0,(IF(SUM($J$18:J76)&gt;=(0.25*$G$5),0,(IF((SUM($J$18:$J76)+(0.25*$G$5))&gt;+($G$5*0.25),(($G$5*0.25)-SUM($J$18:J76)),($G$5*H77)))))),2)</f>
        <v>0</v>
      </c>
      <c r="L77" s="5">
        <f t="shared" si="3"/>
        <v>0</v>
      </c>
      <c r="M77" s="5">
        <f t="shared" si="4"/>
        <v>0</v>
      </c>
      <c r="N77" s="17"/>
      <c r="O77" s="17"/>
      <c r="P77" s="17"/>
      <c r="Q77" s="5">
        <f t="shared" si="5"/>
        <v>0</v>
      </c>
      <c r="S77" s="5">
        <f t="shared" si="6"/>
        <v>0</v>
      </c>
      <c r="T77" s="5">
        <f t="shared" si="7"/>
        <v>0</v>
      </c>
      <c r="W77" s="18"/>
    </row>
    <row r="78" spans="1:23" x14ac:dyDescent="0.25">
      <c r="A78" s="6">
        <f>+'IRS Interest Rates'!A1349</f>
        <v>45178</v>
      </c>
      <c r="C78" s="9" t="str">
        <f>IF($D$3&gt;$A78,"",IF($D$4&lt;$A78,"",+'IRS Interest Rates'!$B1349))</f>
        <v/>
      </c>
      <c r="D78" s="11">
        <f t="shared" si="10"/>
        <v>0</v>
      </c>
      <c r="E78" s="11"/>
      <c r="F78" s="5">
        <f t="shared" si="8"/>
        <v>0</v>
      </c>
      <c r="G78" s="10"/>
      <c r="H78" s="10" t="str">
        <f t="shared" si="9"/>
        <v/>
      </c>
      <c r="I78" s="5">
        <f>TRUNC(IF(G78="",0,(IF(SUM(I$18:$I77)&gt;=(0.25*$G$5),0,(IF((SUM($I$18:$I77)+(0.25*$G$5))&gt;$G$5,(($G$5*0.25)-SUM(I$18:$I77)),($G$5*G78)))))),2)</f>
        <v>0</v>
      </c>
      <c r="J78" s="5">
        <f>TRUNC(IF(H78="",0,(IF(SUM($J$18:J77)&gt;=(0.25*$G$5),0,(IF((SUM($J$18:$J77)+(0.25*$G$5))&gt;+($G$5*0.25),(($G$5*0.25)-SUM($J$18:J77)),($G$5*H78)))))),2)</f>
        <v>0</v>
      </c>
      <c r="L78" s="5">
        <f t="shared" si="3"/>
        <v>0</v>
      </c>
      <c r="M78" s="5">
        <f t="shared" si="4"/>
        <v>0</v>
      </c>
      <c r="N78" s="17"/>
      <c r="O78" s="17"/>
      <c r="P78" s="17"/>
      <c r="Q78" s="5">
        <f t="shared" si="5"/>
        <v>0</v>
      </c>
      <c r="S78" s="5">
        <f t="shared" si="6"/>
        <v>0</v>
      </c>
      <c r="T78" s="5">
        <f t="shared" si="7"/>
        <v>0</v>
      </c>
      <c r="W78" s="18"/>
    </row>
    <row r="79" spans="1:23" x14ac:dyDescent="0.25">
      <c r="A79" s="6">
        <f>+'IRS Interest Rates'!A1350</f>
        <v>45179</v>
      </c>
      <c r="C79" s="9" t="str">
        <f>IF($D$3&gt;$A79,"",IF($D$4&lt;$A79,"",+'IRS Interest Rates'!$B1350))</f>
        <v/>
      </c>
      <c r="D79" s="11">
        <f t="shared" si="10"/>
        <v>0</v>
      </c>
      <c r="E79" s="11"/>
      <c r="F79" s="5">
        <f t="shared" si="8"/>
        <v>0</v>
      </c>
      <c r="G79" s="10"/>
      <c r="H79" s="10" t="str">
        <f t="shared" si="9"/>
        <v/>
      </c>
      <c r="I79" s="5">
        <f>TRUNC(IF(G79="",0,(IF(SUM(I$18:$I78)&gt;=(0.25*$G$5),0,(IF((SUM($I$18:$I78)+(0.25*$G$5))&gt;$G$5,(($G$5*0.25)-SUM(I$18:$I78)),($G$5*G79)))))),2)</f>
        <v>0</v>
      </c>
      <c r="J79" s="5">
        <f>TRUNC(IF(H79="",0,(IF(SUM($J$18:J78)&gt;=(0.25*$G$5),0,(IF((SUM($J$18:$J78)+(0.25*$G$5))&gt;+($G$5*0.25),(($G$5*0.25)-SUM($J$18:J78)),($G$5*H79)))))),2)</f>
        <v>0</v>
      </c>
      <c r="L79" s="5">
        <f t="shared" si="3"/>
        <v>0</v>
      </c>
      <c r="M79" s="5">
        <f t="shared" si="4"/>
        <v>0</v>
      </c>
      <c r="N79" s="17"/>
      <c r="O79" s="17"/>
      <c r="P79" s="17"/>
      <c r="Q79" s="5">
        <f t="shared" si="5"/>
        <v>0</v>
      </c>
      <c r="S79" s="5">
        <f t="shared" si="6"/>
        <v>0</v>
      </c>
      <c r="T79" s="5">
        <f t="shared" si="7"/>
        <v>0</v>
      </c>
      <c r="W79" s="18"/>
    </row>
    <row r="80" spans="1:23" x14ac:dyDescent="0.25">
      <c r="A80" s="6">
        <f>+'IRS Interest Rates'!A1351</f>
        <v>45180</v>
      </c>
      <c r="C80" s="9" t="str">
        <f>IF($D$3&gt;$A80,"",IF($D$4&lt;$A80,"",+'IRS Interest Rates'!$B1351))</f>
        <v/>
      </c>
      <c r="D80" s="11">
        <f t="shared" si="10"/>
        <v>0</v>
      </c>
      <c r="E80" s="11"/>
      <c r="F80" s="5">
        <f t="shared" si="8"/>
        <v>0</v>
      </c>
      <c r="G80" s="10"/>
      <c r="H80" s="10" t="str">
        <f t="shared" si="9"/>
        <v/>
      </c>
      <c r="I80" s="5">
        <f>TRUNC(IF(G80="",0,(IF(SUM(I$18:$I79)&gt;=(0.25*$G$5),0,(IF((SUM($I$18:$I79)+(0.25*$G$5))&gt;$G$5,(($G$5*0.25)-SUM(I$18:$I79)),($G$5*G80)))))),2)</f>
        <v>0</v>
      </c>
      <c r="J80" s="5">
        <f>TRUNC(IF(H80="",0,(IF(SUM($J$18:J79)&gt;=(0.25*$G$5),0,(IF((SUM($J$18:$J79)+(0.25*$G$5))&gt;+($G$5*0.25),(($G$5*0.25)-SUM($J$18:J79)),($G$5*H80)))))),2)</f>
        <v>0</v>
      </c>
      <c r="L80" s="5">
        <f t="shared" si="3"/>
        <v>0</v>
      </c>
      <c r="M80" s="5">
        <f t="shared" si="4"/>
        <v>0</v>
      </c>
      <c r="N80" s="17"/>
      <c r="O80" s="17"/>
      <c r="P80" s="17"/>
      <c r="Q80" s="5">
        <f t="shared" si="5"/>
        <v>0</v>
      </c>
      <c r="S80" s="5">
        <f t="shared" si="6"/>
        <v>0</v>
      </c>
      <c r="T80" s="5">
        <f t="shared" si="7"/>
        <v>0</v>
      </c>
      <c r="W80" s="18"/>
    </row>
    <row r="81" spans="1:23" x14ac:dyDescent="0.25">
      <c r="A81" s="6">
        <f>+'IRS Interest Rates'!A1352</f>
        <v>45181</v>
      </c>
      <c r="C81" s="9" t="str">
        <f>IF($D$3&gt;$A81,"",IF($D$4&lt;$A81,"",+'IRS Interest Rates'!$B1352))</f>
        <v/>
      </c>
      <c r="D81" s="11">
        <f t="shared" si="10"/>
        <v>0</v>
      </c>
      <c r="E81" s="11"/>
      <c r="F81" s="5">
        <f t="shared" si="8"/>
        <v>0</v>
      </c>
      <c r="G81" s="10"/>
      <c r="H81" s="10" t="str">
        <f t="shared" si="9"/>
        <v/>
      </c>
      <c r="I81" s="5">
        <f>TRUNC(IF(G81="",0,(IF(SUM(I$18:$I80)&gt;=(0.25*$G$5),0,(IF((SUM($I$18:$I80)+(0.25*$G$5))&gt;$G$5,(($G$5*0.25)-SUM(I$18:$I80)),($G$5*G81)))))),2)</f>
        <v>0</v>
      </c>
      <c r="J81" s="5">
        <f>TRUNC(IF(H81="",0,(IF(SUM($J$18:J80)&gt;=(0.25*$G$5),0,(IF((SUM($J$18:$J80)+(0.25*$G$5))&gt;+($G$5*0.25),(($G$5*0.25)-SUM($J$18:J80)),($G$5*H81)))))),2)</f>
        <v>0</v>
      </c>
      <c r="L81" s="5">
        <f t="shared" si="3"/>
        <v>0</v>
      </c>
      <c r="M81" s="5">
        <f t="shared" si="4"/>
        <v>0</v>
      </c>
      <c r="N81" s="17"/>
      <c r="O81" s="17"/>
      <c r="P81" s="17"/>
      <c r="Q81" s="5">
        <f t="shared" si="5"/>
        <v>0</v>
      </c>
      <c r="S81" s="5">
        <f t="shared" si="6"/>
        <v>0</v>
      </c>
      <c r="T81" s="5">
        <f t="shared" si="7"/>
        <v>0</v>
      </c>
      <c r="W81" s="18"/>
    </row>
    <row r="82" spans="1:23" x14ac:dyDescent="0.25">
      <c r="A82" s="6">
        <f>+'IRS Interest Rates'!A1353</f>
        <v>45182</v>
      </c>
      <c r="C82" s="9" t="str">
        <f>IF($D$3&gt;$A82,"",IF($D$4&lt;$A82,"",+'IRS Interest Rates'!$B1353))</f>
        <v/>
      </c>
      <c r="D82" s="11">
        <f t="shared" si="10"/>
        <v>0</v>
      </c>
      <c r="E82" s="11"/>
      <c r="F82" s="5">
        <f t="shared" si="8"/>
        <v>0</v>
      </c>
      <c r="G82" s="10"/>
      <c r="H82" s="10" t="str">
        <f t="shared" si="9"/>
        <v/>
      </c>
      <c r="I82" s="5">
        <f>TRUNC(IF(G82="",0,(IF(SUM(I$18:$I81)&gt;=(0.25*$G$5),0,(IF((SUM($I$18:$I81)+(0.25*$G$5))&gt;$G$5,(($G$5*0.25)-SUM(I$18:$I81)),($G$5*G82)))))),2)</f>
        <v>0</v>
      </c>
      <c r="J82" s="5">
        <f>TRUNC(IF(H82="",0,(IF(SUM($J$18:J81)&gt;=(0.25*$G$5),0,(IF((SUM($J$18:$J81)+(0.25*$G$5))&gt;+($G$5*0.25),(($G$5*0.25)-SUM($J$18:J81)),($G$5*H82)))))),2)</f>
        <v>0</v>
      </c>
      <c r="L82" s="5">
        <f t="shared" si="3"/>
        <v>0</v>
      </c>
      <c r="M82" s="5">
        <f t="shared" si="4"/>
        <v>0</v>
      </c>
      <c r="N82" s="17"/>
      <c r="O82" s="17"/>
      <c r="P82" s="17"/>
      <c r="Q82" s="5">
        <f t="shared" si="5"/>
        <v>0</v>
      </c>
      <c r="S82" s="5">
        <f t="shared" si="6"/>
        <v>0</v>
      </c>
      <c r="T82" s="5">
        <f t="shared" si="7"/>
        <v>0</v>
      </c>
      <c r="W82" s="18"/>
    </row>
    <row r="83" spans="1:23" x14ac:dyDescent="0.25">
      <c r="A83" s="6">
        <f>+'IRS Interest Rates'!A1354</f>
        <v>45183</v>
      </c>
      <c r="C83" s="9" t="str">
        <f>IF($D$3&gt;$A83,"",IF($D$4&lt;$A83,"",+'IRS Interest Rates'!$B1354))</f>
        <v/>
      </c>
      <c r="D83" s="11">
        <f t="shared" si="10"/>
        <v>0</v>
      </c>
      <c r="E83" s="11"/>
      <c r="F83" s="5">
        <f t="shared" si="8"/>
        <v>0</v>
      </c>
      <c r="G83" s="10"/>
      <c r="H83" s="10" t="str">
        <f t="shared" si="9"/>
        <v/>
      </c>
      <c r="I83" s="5">
        <f>TRUNC(IF(G83="",0,(IF(SUM(I$18:$I82)&gt;=(0.25*$G$5),0,(IF((SUM($I$18:$I82)+(0.25*$G$5))&gt;$G$5,(($G$5*0.25)-SUM(I$18:$I82)),($G$5*G83)))))),2)</f>
        <v>0</v>
      </c>
      <c r="J83" s="5">
        <f>TRUNC(IF(H83="",0,(IF(SUM($J$18:J82)&gt;=(0.25*$G$5),0,(IF((SUM($J$18:$J82)+(0.25*$G$5))&gt;+($G$5*0.25),(($G$5*0.25)-SUM($J$18:J82)),($G$5*H83)))))),2)</f>
        <v>0</v>
      </c>
      <c r="L83" s="5">
        <f t="shared" ref="L83:L146" si="11">+Q82</f>
        <v>0</v>
      </c>
      <c r="M83" s="5">
        <f t="shared" ref="M83:M146" si="12">+F83</f>
        <v>0</v>
      </c>
      <c r="N83" s="17"/>
      <c r="O83" s="17"/>
      <c r="P83" s="17"/>
      <c r="Q83" s="5">
        <f t="shared" ref="Q83:Q146" si="13">SUM(L83:P83)</f>
        <v>0</v>
      </c>
      <c r="S83" s="5">
        <f t="shared" ref="S83:S146" si="14">+L83+N83+O83+P83</f>
        <v>0</v>
      </c>
      <c r="T83" s="5">
        <f t="shared" ref="T83:T146" si="15">ROUND(S83*D83,2)</f>
        <v>0</v>
      </c>
      <c r="W83" s="18"/>
    </row>
    <row r="84" spans="1:23" x14ac:dyDescent="0.25">
      <c r="A84" s="6">
        <f>+'IRS Interest Rates'!A1355</f>
        <v>45184</v>
      </c>
      <c r="C84" s="9" t="str">
        <f>IF($D$3&gt;$A84,"",IF($D$4&lt;$A84,"",+'IRS Interest Rates'!$B1355))</f>
        <v/>
      </c>
      <c r="D84" s="11">
        <f t="shared" si="10"/>
        <v>0</v>
      </c>
      <c r="E84" s="11"/>
      <c r="F84" s="5">
        <f t="shared" ref="F84:F147" si="16">+T84</f>
        <v>0</v>
      </c>
      <c r="G84" s="10"/>
      <c r="H84" s="10" t="str">
        <f t="shared" si="9"/>
        <v/>
      </c>
      <c r="I84" s="5">
        <f>TRUNC(IF(G84="",0,(IF(SUM(I$18:$I83)&gt;=(0.25*$G$5),0,(IF((SUM($I$18:$I83)+(0.25*$G$5))&gt;$G$5,(($G$5*0.25)-SUM(I$18:$I83)),($G$5*G84)))))),2)</f>
        <v>0</v>
      </c>
      <c r="J84" s="5">
        <f>TRUNC(IF(H84="",0,(IF(SUM($J$18:J83)&gt;=(0.25*$G$5),0,(IF((SUM($J$18:$J83)+(0.25*$G$5))&gt;+($G$5*0.25),(($G$5*0.25)-SUM($J$18:J83)),($G$5*H84)))))),2)</f>
        <v>0</v>
      </c>
      <c r="L84" s="5">
        <f t="shared" si="11"/>
        <v>0</v>
      </c>
      <c r="M84" s="5">
        <f t="shared" si="12"/>
        <v>0</v>
      </c>
      <c r="N84" s="17"/>
      <c r="O84" s="17"/>
      <c r="P84" s="17"/>
      <c r="Q84" s="5">
        <f t="shared" si="13"/>
        <v>0</v>
      </c>
      <c r="S84" s="5">
        <f t="shared" si="14"/>
        <v>0</v>
      </c>
      <c r="T84" s="5">
        <f t="shared" si="15"/>
        <v>0</v>
      </c>
      <c r="W84" s="18"/>
    </row>
    <row r="85" spans="1:23" x14ac:dyDescent="0.25">
      <c r="A85" s="6">
        <f>+'IRS Interest Rates'!A1356</f>
        <v>45185</v>
      </c>
      <c r="C85" s="9" t="str">
        <f>IF($D$3&gt;$A85,"",IF($D$4&lt;$A85,"",+'IRS Interest Rates'!$B1356))</f>
        <v/>
      </c>
      <c r="D85" s="11">
        <f t="shared" si="10"/>
        <v>0</v>
      </c>
      <c r="E85" s="11"/>
      <c r="F85" s="5">
        <f t="shared" si="16"/>
        <v>0</v>
      </c>
      <c r="G85" s="10"/>
      <c r="H85" s="10" t="str">
        <f t="shared" si="9"/>
        <v/>
      </c>
      <c r="I85" s="5">
        <f>TRUNC(IF(G85="",0,(IF(SUM(I$18:$I84)&gt;=(0.25*$G$5),0,(IF((SUM($I$18:$I84)+(0.25*$G$5))&gt;$G$5,(($G$5*0.25)-SUM(I$18:$I84)),($G$5*G85)))))),2)</f>
        <v>0</v>
      </c>
      <c r="J85" s="5">
        <f>TRUNC(IF(H85="",0,(IF(SUM($J$18:J84)&gt;=(0.25*$G$5),0,(IF((SUM($J$18:$J84)+(0.25*$G$5))&gt;+($G$5*0.25),(($G$5*0.25)-SUM($J$18:J84)),($G$5*H85)))))),2)</f>
        <v>0</v>
      </c>
      <c r="L85" s="5">
        <f t="shared" si="11"/>
        <v>0</v>
      </c>
      <c r="M85" s="5">
        <f t="shared" si="12"/>
        <v>0</v>
      </c>
      <c r="N85" s="17"/>
      <c r="O85" s="17"/>
      <c r="P85" s="17"/>
      <c r="Q85" s="5">
        <f t="shared" si="13"/>
        <v>0</v>
      </c>
      <c r="S85" s="5">
        <f t="shared" si="14"/>
        <v>0</v>
      </c>
      <c r="T85" s="5">
        <f t="shared" si="15"/>
        <v>0</v>
      </c>
      <c r="W85" s="18"/>
    </row>
    <row r="86" spans="1:23" x14ac:dyDescent="0.25">
      <c r="A86" s="6">
        <f>+'IRS Interest Rates'!A1357</f>
        <v>45186</v>
      </c>
      <c r="C86" s="9" t="str">
        <f>IF($D$3&gt;$A86,"",IF($D$4&lt;$A86,"",+'IRS Interest Rates'!$B1357))</f>
        <v/>
      </c>
      <c r="D86" s="11">
        <f t="shared" si="10"/>
        <v>0</v>
      </c>
      <c r="E86" s="11"/>
      <c r="F86" s="5">
        <f t="shared" si="16"/>
        <v>0</v>
      </c>
      <c r="G86" s="10"/>
      <c r="H86" s="10" t="str">
        <f t="shared" si="9"/>
        <v/>
      </c>
      <c r="I86" s="5">
        <f>TRUNC(IF(G86="",0,(IF(SUM(I$18:$I85)&gt;=(0.25*$G$5),0,(IF((SUM($I$18:$I85)+(0.25*$G$5))&gt;$G$5,(($G$5*0.25)-SUM(I$18:$I85)),($G$5*G86)))))),2)</f>
        <v>0</v>
      </c>
      <c r="J86" s="5">
        <f>TRUNC(IF(H86="",0,(IF(SUM($J$18:J85)&gt;=(0.25*$G$5),0,(IF((SUM($J$18:$J85)+(0.25*$G$5))&gt;+($G$5*0.25),(($G$5*0.25)-SUM($J$18:J85)),($G$5*H86)))))),2)</f>
        <v>0</v>
      </c>
      <c r="L86" s="5">
        <f t="shared" si="11"/>
        <v>0</v>
      </c>
      <c r="M86" s="5">
        <f t="shared" si="12"/>
        <v>0</v>
      </c>
      <c r="N86" s="17"/>
      <c r="O86" s="17"/>
      <c r="P86" s="17"/>
      <c r="Q86" s="5">
        <f t="shared" si="13"/>
        <v>0</v>
      </c>
      <c r="S86" s="5">
        <f t="shared" si="14"/>
        <v>0</v>
      </c>
      <c r="T86" s="5">
        <f t="shared" si="15"/>
        <v>0</v>
      </c>
      <c r="W86" s="18"/>
    </row>
    <row r="87" spans="1:23" x14ac:dyDescent="0.25">
      <c r="A87" s="6">
        <f>+'IRS Interest Rates'!A1358</f>
        <v>45187</v>
      </c>
      <c r="C87" s="9" t="str">
        <f>IF($D$3&gt;$A87,"",IF($D$4&lt;$A87,"",+'IRS Interest Rates'!$B1358))</f>
        <v/>
      </c>
      <c r="D87" s="11">
        <f t="shared" si="10"/>
        <v>0</v>
      </c>
      <c r="E87" s="11"/>
      <c r="F87" s="5">
        <f t="shared" si="16"/>
        <v>0</v>
      </c>
      <c r="G87" s="10"/>
      <c r="H87" s="10" t="str">
        <f t="shared" si="9"/>
        <v/>
      </c>
      <c r="I87" s="5">
        <f>TRUNC(IF(G87="",0,(IF(SUM(I$18:$I86)&gt;=(0.25*$G$5),0,(IF((SUM($I$18:$I86)+(0.25*$G$5))&gt;$G$5,(($G$5*0.25)-SUM(I$18:$I86)),($G$5*G87)))))),2)</f>
        <v>0</v>
      </c>
      <c r="J87" s="5">
        <f>TRUNC(IF(H87="",0,(IF(SUM($J$18:J86)&gt;=(0.25*$G$5),0,(IF((SUM($J$18:$J86)+(0.25*$G$5))&gt;+($G$5*0.25),(($G$5*0.25)-SUM($J$18:J86)),($G$5*H87)))))),2)</f>
        <v>0</v>
      </c>
      <c r="L87" s="5">
        <f t="shared" si="11"/>
        <v>0</v>
      </c>
      <c r="M87" s="5">
        <f t="shared" si="12"/>
        <v>0</v>
      </c>
      <c r="N87" s="17"/>
      <c r="O87" s="17"/>
      <c r="P87" s="17"/>
      <c r="Q87" s="5">
        <f t="shared" si="13"/>
        <v>0</v>
      </c>
      <c r="S87" s="5">
        <f t="shared" si="14"/>
        <v>0</v>
      </c>
      <c r="T87" s="5">
        <f t="shared" si="15"/>
        <v>0</v>
      </c>
      <c r="W87" s="18"/>
    </row>
    <row r="88" spans="1:23" x14ac:dyDescent="0.25">
      <c r="A88" s="6">
        <f>+'IRS Interest Rates'!A1359</f>
        <v>45188</v>
      </c>
      <c r="C88" s="9" t="str">
        <f>IF($D$3&gt;$A88,"",IF($D$4&lt;$A88,"",+'IRS Interest Rates'!$B1359))</f>
        <v/>
      </c>
      <c r="D88" s="11">
        <f t="shared" si="10"/>
        <v>0</v>
      </c>
      <c r="E88" s="11"/>
      <c r="F88" s="5">
        <f t="shared" si="16"/>
        <v>0</v>
      </c>
      <c r="G88" s="10"/>
      <c r="H88" s="10" t="str">
        <f t="shared" si="9"/>
        <v/>
      </c>
      <c r="I88" s="5">
        <f>TRUNC(IF(G88="",0,(IF(SUM(I$18:$I87)&gt;=(0.25*$G$5),0,(IF((SUM($I$18:$I87)+(0.25*$G$5))&gt;$G$5,(($G$5*0.25)-SUM(I$18:$I87)),($G$5*G88)))))),2)</f>
        <v>0</v>
      </c>
      <c r="J88" s="5">
        <f>TRUNC(IF(H88="",0,(IF(SUM($J$18:J87)&gt;=(0.25*$G$5),0,(IF((SUM($J$18:$J87)+(0.25*$G$5))&gt;+($G$5*0.25),(($G$5*0.25)-SUM($J$18:J87)),($G$5*H88)))))),2)</f>
        <v>0</v>
      </c>
      <c r="L88" s="5">
        <f t="shared" si="11"/>
        <v>0</v>
      </c>
      <c r="M88" s="5">
        <f t="shared" si="12"/>
        <v>0</v>
      </c>
      <c r="N88" s="17"/>
      <c r="O88" s="17"/>
      <c r="P88" s="17"/>
      <c r="Q88" s="5">
        <f t="shared" si="13"/>
        <v>0</v>
      </c>
      <c r="S88" s="5">
        <f t="shared" si="14"/>
        <v>0</v>
      </c>
      <c r="T88" s="5">
        <f t="shared" si="15"/>
        <v>0</v>
      </c>
      <c r="W88" s="18"/>
    </row>
    <row r="89" spans="1:23" x14ac:dyDescent="0.25">
      <c r="A89" s="6">
        <f>+'IRS Interest Rates'!A1360</f>
        <v>45189</v>
      </c>
      <c r="C89" s="9" t="str">
        <f>IF($D$3&gt;$A89,"",IF($D$4&lt;$A89,"",+'IRS Interest Rates'!$B1360))</f>
        <v/>
      </c>
      <c r="D89" s="11">
        <f t="shared" si="10"/>
        <v>0</v>
      </c>
      <c r="E89" s="11"/>
      <c r="F89" s="5">
        <f t="shared" si="16"/>
        <v>0</v>
      </c>
      <c r="G89" s="10"/>
      <c r="H89" s="10" t="str">
        <f t="shared" si="9"/>
        <v/>
      </c>
      <c r="I89" s="5">
        <f>TRUNC(IF(G89="",0,(IF(SUM(I$18:$I88)&gt;=(0.25*$G$5),0,(IF((SUM($I$18:$I88)+(0.25*$G$5))&gt;$G$5,(($G$5*0.25)-SUM(I$18:$I88)),($G$5*G89)))))),2)</f>
        <v>0</v>
      </c>
      <c r="J89" s="5">
        <f>TRUNC(IF(H89="",0,(IF(SUM($J$18:J88)&gt;=(0.25*$G$5),0,(IF((SUM($J$18:$J88)+(0.25*$G$5))&gt;+($G$5*0.25),(($G$5*0.25)-SUM($J$18:J88)),($G$5*H89)))))),2)</f>
        <v>0</v>
      </c>
      <c r="L89" s="5">
        <f t="shared" si="11"/>
        <v>0</v>
      </c>
      <c r="M89" s="5">
        <f t="shared" si="12"/>
        <v>0</v>
      </c>
      <c r="N89" s="17"/>
      <c r="O89" s="17"/>
      <c r="P89" s="17"/>
      <c r="Q89" s="5">
        <f t="shared" si="13"/>
        <v>0</v>
      </c>
      <c r="S89" s="5">
        <f t="shared" si="14"/>
        <v>0</v>
      </c>
      <c r="T89" s="5">
        <f t="shared" si="15"/>
        <v>0</v>
      </c>
      <c r="W89" s="18"/>
    </row>
    <row r="90" spans="1:23" x14ac:dyDescent="0.25">
      <c r="A90" s="6">
        <f>+'IRS Interest Rates'!A1361</f>
        <v>45190</v>
      </c>
      <c r="C90" s="9" t="str">
        <f>IF($D$3&gt;$A90,"",IF($D$4&lt;$A90,"",+'IRS Interest Rates'!$B1361))</f>
        <v/>
      </c>
      <c r="D90" s="11">
        <f t="shared" si="10"/>
        <v>0</v>
      </c>
      <c r="E90" s="11"/>
      <c r="F90" s="5">
        <f t="shared" si="16"/>
        <v>0</v>
      </c>
      <c r="G90" s="10"/>
      <c r="H90" s="10" t="str">
        <f t="shared" si="9"/>
        <v/>
      </c>
      <c r="I90" s="5">
        <f>TRUNC(IF(G90="",0,(IF(SUM(I$18:$I89)&gt;=(0.25*$G$5),0,(IF((SUM($I$18:$I89)+(0.25*$G$5))&gt;$G$5,(($G$5*0.25)-SUM(I$18:$I89)),($G$5*G90)))))),2)</f>
        <v>0</v>
      </c>
      <c r="J90" s="5">
        <f>TRUNC(IF(H90="",0,(IF(SUM($J$18:J89)&gt;=(0.25*$G$5),0,(IF((SUM($J$18:$J89)+(0.25*$G$5))&gt;+($G$5*0.25),(($G$5*0.25)-SUM($J$18:J89)),($G$5*H90)))))),2)</f>
        <v>0</v>
      </c>
      <c r="L90" s="5">
        <f t="shared" si="11"/>
        <v>0</v>
      </c>
      <c r="M90" s="5">
        <f t="shared" si="12"/>
        <v>0</v>
      </c>
      <c r="N90" s="17"/>
      <c r="O90" s="17"/>
      <c r="P90" s="17"/>
      <c r="Q90" s="5">
        <f t="shared" si="13"/>
        <v>0</v>
      </c>
      <c r="S90" s="5">
        <f t="shared" si="14"/>
        <v>0</v>
      </c>
      <c r="T90" s="5">
        <f t="shared" si="15"/>
        <v>0</v>
      </c>
      <c r="W90" s="18"/>
    </row>
    <row r="91" spans="1:23" x14ac:dyDescent="0.25">
      <c r="A91" s="6">
        <f>+'IRS Interest Rates'!A1362</f>
        <v>45191</v>
      </c>
      <c r="C91" s="9" t="str">
        <f>IF($D$3&gt;$A91,"",IF($D$4&lt;$A91,"",+'IRS Interest Rates'!$B1362))</f>
        <v/>
      </c>
      <c r="D91" s="11">
        <f t="shared" si="10"/>
        <v>0</v>
      </c>
      <c r="E91" s="11"/>
      <c r="F91" s="5">
        <f t="shared" si="16"/>
        <v>0</v>
      </c>
      <c r="G91" s="10"/>
      <c r="H91" s="10" t="str">
        <f t="shared" si="9"/>
        <v/>
      </c>
      <c r="I91" s="5">
        <f>TRUNC(IF(G91="",0,(IF(SUM(I$18:$I90)&gt;=(0.25*$G$5),0,(IF((SUM($I$18:$I90)+(0.25*$G$5))&gt;$G$5,(($G$5*0.25)-SUM(I$18:$I90)),($G$5*G91)))))),2)</f>
        <v>0</v>
      </c>
      <c r="J91" s="5">
        <f>TRUNC(IF(H91="",0,(IF(SUM($J$18:J90)&gt;=(0.25*$G$5),0,(IF((SUM($J$18:$J90)+(0.25*$G$5))&gt;+($G$5*0.25),(($G$5*0.25)-SUM($J$18:J90)),($G$5*H91)))))),2)</f>
        <v>0</v>
      </c>
      <c r="L91" s="5">
        <f t="shared" si="11"/>
        <v>0</v>
      </c>
      <c r="M91" s="5">
        <f t="shared" si="12"/>
        <v>0</v>
      </c>
      <c r="N91" s="17"/>
      <c r="O91" s="17"/>
      <c r="P91" s="17"/>
      <c r="Q91" s="5">
        <f t="shared" si="13"/>
        <v>0</v>
      </c>
      <c r="S91" s="5">
        <f t="shared" si="14"/>
        <v>0</v>
      </c>
      <c r="T91" s="5">
        <f t="shared" si="15"/>
        <v>0</v>
      </c>
      <c r="W91" s="18"/>
    </row>
    <row r="92" spans="1:23" x14ac:dyDescent="0.25">
      <c r="A92" s="6">
        <f>+'IRS Interest Rates'!A1363</f>
        <v>45192</v>
      </c>
      <c r="C92" s="9" t="str">
        <f>IF($D$3&gt;$A92,"",IF($D$4&lt;$A92,"",+'IRS Interest Rates'!$B1363))</f>
        <v/>
      </c>
      <c r="D92" s="11">
        <f t="shared" si="10"/>
        <v>0</v>
      </c>
      <c r="E92" s="11"/>
      <c r="F92" s="5">
        <f t="shared" si="16"/>
        <v>0</v>
      </c>
      <c r="G92" s="10"/>
      <c r="H92" s="10" t="str">
        <f t="shared" si="9"/>
        <v/>
      </c>
      <c r="I92" s="5">
        <f>TRUNC(IF(G92="",0,(IF(SUM(I$18:$I91)&gt;=(0.25*$G$5),0,(IF((SUM($I$18:$I91)+(0.25*$G$5))&gt;$G$5,(($G$5*0.25)-SUM(I$18:$I91)),($G$5*G92)))))),2)</f>
        <v>0</v>
      </c>
      <c r="J92" s="5">
        <f>TRUNC(IF(H92="",0,(IF(SUM($J$18:J91)&gt;=(0.25*$G$5),0,(IF((SUM($J$18:$J91)+(0.25*$G$5))&gt;+($G$5*0.25),(($G$5*0.25)-SUM($J$18:J91)),($G$5*H92)))))),2)</f>
        <v>0</v>
      </c>
      <c r="L92" s="5">
        <f t="shared" si="11"/>
        <v>0</v>
      </c>
      <c r="M92" s="5">
        <f t="shared" si="12"/>
        <v>0</v>
      </c>
      <c r="N92" s="17"/>
      <c r="O92" s="17"/>
      <c r="P92" s="17"/>
      <c r="Q92" s="5">
        <f t="shared" si="13"/>
        <v>0</v>
      </c>
      <c r="S92" s="5">
        <f t="shared" si="14"/>
        <v>0</v>
      </c>
      <c r="T92" s="5">
        <f t="shared" si="15"/>
        <v>0</v>
      </c>
      <c r="W92" s="18"/>
    </row>
    <row r="93" spans="1:23" x14ac:dyDescent="0.25">
      <c r="A93" s="6">
        <f>+'IRS Interest Rates'!A1364</f>
        <v>45193</v>
      </c>
      <c r="C93" s="9" t="str">
        <f>IF($D$3&gt;$A93,"",IF($D$4&lt;$A93,"",+'IRS Interest Rates'!$B1364))</f>
        <v/>
      </c>
      <c r="D93" s="11">
        <f t="shared" si="10"/>
        <v>0</v>
      </c>
      <c r="E93" s="11"/>
      <c r="F93" s="5">
        <f t="shared" si="16"/>
        <v>0</v>
      </c>
      <c r="G93" s="10"/>
      <c r="H93" s="10" t="str">
        <f t="shared" si="9"/>
        <v/>
      </c>
      <c r="I93" s="5">
        <f>TRUNC(IF(G93="",0,(IF(SUM(I$18:$I92)&gt;=(0.25*$G$5),0,(IF((SUM($I$18:$I92)+(0.25*$G$5))&gt;$G$5,(($G$5*0.25)-SUM(I$18:$I92)),($G$5*G93)))))),2)</f>
        <v>0</v>
      </c>
      <c r="J93" s="5">
        <f>TRUNC(IF(H93="",0,(IF(SUM($J$18:J92)&gt;=(0.25*$G$5),0,(IF((SUM($J$18:$J92)+(0.25*$G$5))&gt;+($G$5*0.25),(($G$5*0.25)-SUM($J$18:J92)),($G$5*H93)))))),2)</f>
        <v>0</v>
      </c>
      <c r="L93" s="5">
        <f t="shared" si="11"/>
        <v>0</v>
      </c>
      <c r="M93" s="5">
        <f t="shared" si="12"/>
        <v>0</v>
      </c>
      <c r="N93" s="17"/>
      <c r="O93" s="17"/>
      <c r="P93" s="17"/>
      <c r="Q93" s="5">
        <f t="shared" si="13"/>
        <v>0</v>
      </c>
      <c r="S93" s="5">
        <f t="shared" si="14"/>
        <v>0</v>
      </c>
      <c r="T93" s="5">
        <f t="shared" si="15"/>
        <v>0</v>
      </c>
      <c r="W93" s="18"/>
    </row>
    <row r="94" spans="1:23" x14ac:dyDescent="0.25">
      <c r="A94" s="6">
        <f>+'IRS Interest Rates'!A1365</f>
        <v>45194</v>
      </c>
      <c r="C94" s="9" t="str">
        <f>IF($D$3&gt;$A94,"",IF($D$4&lt;$A94,"",+'IRS Interest Rates'!$B1365))</f>
        <v/>
      </c>
      <c r="D94" s="11">
        <f t="shared" si="10"/>
        <v>0</v>
      </c>
      <c r="E94" s="11"/>
      <c r="F94" s="5">
        <f t="shared" si="16"/>
        <v>0</v>
      </c>
      <c r="G94" s="10"/>
      <c r="H94" s="10" t="str">
        <f t="shared" si="9"/>
        <v/>
      </c>
      <c r="I94" s="5">
        <f>TRUNC(IF(G94="",0,(IF(SUM(I$18:$I93)&gt;=(0.25*$G$5),0,(IF((SUM($I$18:$I93)+(0.25*$G$5))&gt;$G$5,(($G$5*0.25)-SUM(I$18:$I93)),($G$5*G94)))))),2)</f>
        <v>0</v>
      </c>
      <c r="J94" s="5">
        <f>TRUNC(IF(H94="",0,(IF(SUM($J$18:J93)&gt;=(0.25*$G$5),0,(IF((SUM($J$18:$J93)+(0.25*$G$5))&gt;+($G$5*0.25),(($G$5*0.25)-SUM($J$18:J93)),($G$5*H94)))))),2)</f>
        <v>0</v>
      </c>
      <c r="L94" s="5">
        <f t="shared" si="11"/>
        <v>0</v>
      </c>
      <c r="M94" s="5">
        <f t="shared" si="12"/>
        <v>0</v>
      </c>
      <c r="N94" s="17"/>
      <c r="O94" s="17"/>
      <c r="P94" s="17"/>
      <c r="Q94" s="5">
        <f t="shared" si="13"/>
        <v>0</v>
      </c>
      <c r="S94" s="5">
        <f t="shared" si="14"/>
        <v>0</v>
      </c>
      <c r="T94" s="5">
        <f t="shared" si="15"/>
        <v>0</v>
      </c>
      <c r="W94" s="18"/>
    </row>
    <row r="95" spans="1:23" x14ac:dyDescent="0.25">
      <c r="A95" s="6">
        <f>+'IRS Interest Rates'!A1366</f>
        <v>45195</v>
      </c>
      <c r="C95" s="9" t="str">
        <f>IF($D$3&gt;$A95,"",IF($D$4&lt;$A95,"",+'IRS Interest Rates'!$B1366))</f>
        <v/>
      </c>
      <c r="D95" s="11">
        <f t="shared" si="10"/>
        <v>0</v>
      </c>
      <c r="E95" s="11"/>
      <c r="F95" s="5">
        <f t="shared" si="16"/>
        <v>0</v>
      </c>
      <c r="G95" s="10"/>
      <c r="H95" s="10" t="str">
        <f t="shared" si="9"/>
        <v/>
      </c>
      <c r="I95" s="5">
        <f>TRUNC(IF(G95="",0,(IF(SUM(I$18:$I94)&gt;=(0.25*$G$5),0,(IF((SUM($I$18:$I94)+(0.25*$G$5))&gt;$G$5,(($G$5*0.25)-SUM(I$18:$I94)),($G$5*G95)))))),2)</f>
        <v>0</v>
      </c>
      <c r="J95" s="5">
        <f>TRUNC(IF(H95="",0,(IF(SUM($J$18:J94)&gt;=(0.25*$G$5),0,(IF((SUM($J$18:$J94)+(0.25*$G$5))&gt;+($G$5*0.25),(($G$5*0.25)-SUM($J$18:J94)),($G$5*H95)))))),2)</f>
        <v>0</v>
      </c>
      <c r="L95" s="5">
        <f t="shared" si="11"/>
        <v>0</v>
      </c>
      <c r="M95" s="5">
        <f t="shared" si="12"/>
        <v>0</v>
      </c>
      <c r="N95" s="17"/>
      <c r="O95" s="17"/>
      <c r="P95" s="17"/>
      <c r="Q95" s="5">
        <f t="shared" si="13"/>
        <v>0</v>
      </c>
      <c r="S95" s="5">
        <f t="shared" si="14"/>
        <v>0</v>
      </c>
      <c r="T95" s="5">
        <f t="shared" si="15"/>
        <v>0</v>
      </c>
      <c r="W95" s="18"/>
    </row>
    <row r="96" spans="1:23" x14ac:dyDescent="0.25">
      <c r="A96" s="6">
        <f>+'IRS Interest Rates'!A1367</f>
        <v>45196</v>
      </c>
      <c r="C96" s="9" t="str">
        <f>IF($D$3&gt;$A96,"",IF($D$4&lt;$A96,"",+'IRS Interest Rates'!$B1367))</f>
        <v/>
      </c>
      <c r="D96" s="11">
        <f t="shared" si="10"/>
        <v>0</v>
      </c>
      <c r="E96" s="11"/>
      <c r="F96" s="5">
        <f t="shared" si="16"/>
        <v>0</v>
      </c>
      <c r="G96" s="10"/>
      <c r="H96" s="10" t="str">
        <f t="shared" si="9"/>
        <v/>
      </c>
      <c r="I96" s="5">
        <f>TRUNC(IF(G96="",0,(IF(SUM(I$18:$I95)&gt;=(0.25*$G$5),0,(IF((SUM($I$18:$I95)+(0.25*$G$5))&gt;$G$5,(($G$5*0.25)-SUM(I$18:$I95)),($G$5*G96)))))),2)</f>
        <v>0</v>
      </c>
      <c r="J96" s="5">
        <f>TRUNC(IF(H96="",0,(IF(SUM($J$18:J95)&gt;=(0.25*$G$5),0,(IF((SUM($J$18:$J95)+(0.25*$G$5))&gt;+($G$5*0.25),(($G$5*0.25)-SUM($J$18:J95)),($G$5*H96)))))),2)</f>
        <v>0</v>
      </c>
      <c r="L96" s="5">
        <f t="shared" si="11"/>
        <v>0</v>
      </c>
      <c r="M96" s="5">
        <f t="shared" si="12"/>
        <v>0</v>
      </c>
      <c r="N96" s="17"/>
      <c r="O96" s="17"/>
      <c r="P96" s="17"/>
      <c r="Q96" s="5">
        <f t="shared" si="13"/>
        <v>0</v>
      </c>
      <c r="S96" s="5">
        <f t="shared" si="14"/>
        <v>0</v>
      </c>
      <c r="T96" s="5">
        <f t="shared" si="15"/>
        <v>0</v>
      </c>
      <c r="W96" s="18"/>
    </row>
    <row r="97" spans="1:23" x14ac:dyDescent="0.25">
      <c r="A97" s="6">
        <f>+'IRS Interest Rates'!A1368</f>
        <v>45197</v>
      </c>
      <c r="C97" s="9" t="str">
        <f>IF($D$3&gt;$A97,"",IF($D$4&lt;$A97,"",+'IRS Interest Rates'!$B1368))</f>
        <v/>
      </c>
      <c r="D97" s="11">
        <f t="shared" si="10"/>
        <v>0</v>
      </c>
      <c r="E97" s="11"/>
      <c r="F97" s="5">
        <f t="shared" si="16"/>
        <v>0</v>
      </c>
      <c r="G97" s="10"/>
      <c r="H97" s="10" t="str">
        <f t="shared" si="9"/>
        <v/>
      </c>
      <c r="I97" s="5">
        <f>TRUNC(IF(G97="",0,(IF(SUM(I$18:$I96)&gt;=(0.25*$G$5),0,(IF((SUM($I$18:$I96)+(0.25*$G$5))&gt;$G$5,(($G$5*0.25)-SUM(I$18:$I96)),($G$5*G97)))))),2)</f>
        <v>0</v>
      </c>
      <c r="J97" s="5">
        <f>TRUNC(IF(H97="",0,(IF(SUM($J$18:J96)&gt;=(0.25*$G$5),0,(IF((SUM($J$18:$J96)+(0.25*$G$5))&gt;+($G$5*0.25),(($G$5*0.25)-SUM($J$18:J96)),($G$5*H97)))))),2)</f>
        <v>0</v>
      </c>
      <c r="L97" s="5">
        <f t="shared" si="11"/>
        <v>0</v>
      </c>
      <c r="M97" s="5">
        <f t="shared" si="12"/>
        <v>0</v>
      </c>
      <c r="N97" s="17"/>
      <c r="O97" s="17"/>
      <c r="P97" s="17"/>
      <c r="Q97" s="5">
        <f t="shared" si="13"/>
        <v>0</v>
      </c>
      <c r="S97" s="5">
        <f t="shared" si="14"/>
        <v>0</v>
      </c>
      <c r="T97" s="5">
        <f t="shared" si="15"/>
        <v>0</v>
      </c>
      <c r="W97" s="18"/>
    </row>
    <row r="98" spans="1:23" x14ac:dyDescent="0.25">
      <c r="A98" s="6">
        <f>+'IRS Interest Rates'!A1369</f>
        <v>45198</v>
      </c>
      <c r="C98" s="9" t="str">
        <f>IF($D$3&gt;$A98,"",IF($D$4&lt;$A98,"",+'IRS Interest Rates'!$B1369))</f>
        <v/>
      </c>
      <c r="D98" s="11">
        <f t="shared" si="10"/>
        <v>0</v>
      </c>
      <c r="E98" s="11"/>
      <c r="F98" s="5">
        <f t="shared" si="16"/>
        <v>0</v>
      </c>
      <c r="G98" s="10"/>
      <c r="H98" s="10" t="str">
        <f t="shared" si="9"/>
        <v/>
      </c>
      <c r="I98" s="5">
        <f>TRUNC(IF(G98="",0,(IF(SUM(I$18:$I97)&gt;=(0.25*$G$5),0,(IF((SUM($I$18:$I97)+(0.25*$G$5))&gt;$G$5,(($G$5*0.25)-SUM(I$18:$I97)),($G$5*G98)))))),2)</f>
        <v>0</v>
      </c>
      <c r="J98" s="5">
        <f>TRUNC(IF(H98="",0,(IF(SUM($J$18:J97)&gt;=(0.25*$G$5),0,(IF((SUM($J$18:$J97)+(0.25*$G$5))&gt;+($G$5*0.25),(($G$5*0.25)-SUM($J$18:J97)),($G$5*H98)))))),2)</f>
        <v>0</v>
      </c>
      <c r="L98" s="5">
        <f t="shared" si="11"/>
        <v>0</v>
      </c>
      <c r="M98" s="5">
        <f t="shared" si="12"/>
        <v>0</v>
      </c>
      <c r="N98" s="17"/>
      <c r="O98" s="17"/>
      <c r="P98" s="17"/>
      <c r="Q98" s="5">
        <f t="shared" si="13"/>
        <v>0</v>
      </c>
      <c r="S98" s="5">
        <f t="shared" si="14"/>
        <v>0</v>
      </c>
      <c r="T98" s="5">
        <f t="shared" si="15"/>
        <v>0</v>
      </c>
      <c r="W98" s="18"/>
    </row>
    <row r="99" spans="1:23" x14ac:dyDescent="0.25">
      <c r="A99" s="6">
        <f>+'IRS Interest Rates'!A1370</f>
        <v>45199</v>
      </c>
      <c r="C99" s="9" t="str">
        <f>IF($D$3&gt;$A99,"",IF($D$4&lt;$A99,"",+'IRS Interest Rates'!$B1370))</f>
        <v/>
      </c>
      <c r="D99" s="11">
        <f t="shared" si="10"/>
        <v>0</v>
      </c>
      <c r="E99" s="11"/>
      <c r="F99" s="5">
        <f t="shared" si="16"/>
        <v>0</v>
      </c>
      <c r="G99" s="10">
        <f>IF($G$14="yes",IF($A99&lt;$D$3,"",IF(SUM(F70:F99)&gt;0,G$16,"")),0)</f>
        <v>0</v>
      </c>
      <c r="H99" s="10">
        <f t="shared" si="9"/>
        <v>0</v>
      </c>
      <c r="I99" s="5">
        <f>TRUNC(IF(G99="",0,(IF(SUM(I$18:$I98)&gt;=(0.25*$G$5),0,(IF((SUM($I$18:$I98)+(0.25*$G$5))&gt;$G$5,(($G$5*0.25)-SUM(I$18:$I98)),($G$5*G99)))))),2)</f>
        <v>0</v>
      </c>
      <c r="J99" s="5">
        <f>TRUNC(IF(H99="",0,(IF(SUM($J$18:J98)&gt;=(0.25*$G$5),0,(IF((SUM($J$18:$J98)+(0.25*$G$5))&gt;+($G$5*0.25),(($G$5*0.25)-SUM($J$18:J98)),($G$5*H99)))))),2)</f>
        <v>0</v>
      </c>
      <c r="L99" s="5">
        <f t="shared" si="11"/>
        <v>0</v>
      </c>
      <c r="M99" s="5">
        <f t="shared" si="12"/>
        <v>0</v>
      </c>
      <c r="N99" s="17"/>
      <c r="O99" s="17"/>
      <c r="P99" s="17"/>
      <c r="Q99" s="5">
        <f t="shared" si="13"/>
        <v>0</v>
      </c>
      <c r="S99" s="5">
        <f t="shared" si="14"/>
        <v>0</v>
      </c>
      <c r="T99" s="5">
        <f t="shared" si="15"/>
        <v>0</v>
      </c>
      <c r="W99" s="18"/>
    </row>
    <row r="100" spans="1:23" x14ac:dyDescent="0.25">
      <c r="A100" s="6">
        <f>+'IRS Interest Rates'!A1371</f>
        <v>45200</v>
      </c>
      <c r="C100" s="9" t="str">
        <f>IF($D$3&gt;$A100,"",IF($D$4&lt;$A100,"",+'IRS Interest Rates'!$B1371))</f>
        <v/>
      </c>
      <c r="D100" s="11">
        <f t="shared" si="10"/>
        <v>0</v>
      </c>
      <c r="E100" s="11"/>
      <c r="F100" s="5">
        <f t="shared" si="16"/>
        <v>0</v>
      </c>
      <c r="G100" s="10"/>
      <c r="H100" s="10" t="str">
        <f t="shared" si="9"/>
        <v/>
      </c>
      <c r="I100" s="5">
        <f>TRUNC(IF(G100="",0,(IF(SUM(I$18:$I99)&gt;=(0.25*$G$5),0,(IF((SUM($I$18:$I99)+(0.25*$G$5))&gt;$G$5,(($G$5*0.25)-SUM(I$18:$I99)),($G$5*G100)))))),2)</f>
        <v>0</v>
      </c>
      <c r="J100" s="5">
        <f>TRUNC(IF(H100="",0,(IF(SUM($J$18:J99)&gt;=(0.25*$G$5),0,(IF((SUM($J$18:$J99)+(0.25*$G$5))&gt;+($G$5*0.25),(($G$5*0.25)-SUM($J$18:J99)),($G$5*H100)))))),2)</f>
        <v>0</v>
      </c>
      <c r="L100" s="5">
        <f t="shared" si="11"/>
        <v>0</v>
      </c>
      <c r="M100" s="5">
        <f t="shared" si="12"/>
        <v>0</v>
      </c>
      <c r="N100" s="17"/>
      <c r="O100" s="17"/>
      <c r="P100" s="17"/>
      <c r="Q100" s="5">
        <f t="shared" si="13"/>
        <v>0</v>
      </c>
      <c r="S100" s="5">
        <f t="shared" si="14"/>
        <v>0</v>
      </c>
      <c r="T100" s="5">
        <f t="shared" si="15"/>
        <v>0</v>
      </c>
      <c r="W100" s="18"/>
    </row>
    <row r="101" spans="1:23" x14ac:dyDescent="0.25">
      <c r="A101" s="6">
        <f>+'IRS Interest Rates'!A1372</f>
        <v>45201</v>
      </c>
      <c r="C101" s="9" t="str">
        <f>IF($D$3&gt;$A101,"",IF($D$4&lt;$A101,"",+'IRS Interest Rates'!$B1372))</f>
        <v/>
      </c>
      <c r="D101" s="11">
        <f t="shared" si="10"/>
        <v>0</v>
      </c>
      <c r="E101" s="11"/>
      <c r="F101" s="5">
        <f t="shared" si="16"/>
        <v>0</v>
      </c>
      <c r="G101" s="10"/>
      <c r="H101" s="10" t="str">
        <f t="shared" si="9"/>
        <v/>
      </c>
      <c r="I101" s="5">
        <f>TRUNC(IF(G101="",0,(IF(SUM(I$18:$I100)&gt;=(0.25*$G$5),0,(IF((SUM($I$18:$I100)+(0.25*$G$5))&gt;$G$5,(($G$5*0.25)-SUM(I$18:$I100)),($G$5*G101)))))),2)</f>
        <v>0</v>
      </c>
      <c r="J101" s="5">
        <f>TRUNC(IF(H101="",0,(IF(SUM($J$18:J100)&gt;=(0.25*$G$5),0,(IF((SUM($J$18:$J100)+(0.25*$G$5))&gt;+($G$5*0.25),(($G$5*0.25)-SUM($J$18:J100)),($G$5*H101)))))),2)</f>
        <v>0</v>
      </c>
      <c r="L101" s="5">
        <f t="shared" si="11"/>
        <v>0</v>
      </c>
      <c r="M101" s="5">
        <f t="shared" si="12"/>
        <v>0</v>
      </c>
      <c r="N101" s="17"/>
      <c r="O101" s="17"/>
      <c r="P101" s="17"/>
      <c r="Q101" s="5">
        <f t="shared" si="13"/>
        <v>0</v>
      </c>
      <c r="S101" s="5">
        <f t="shared" si="14"/>
        <v>0</v>
      </c>
      <c r="T101" s="5">
        <f t="shared" si="15"/>
        <v>0</v>
      </c>
      <c r="W101" s="18"/>
    </row>
    <row r="102" spans="1:23" x14ac:dyDescent="0.25">
      <c r="A102" s="6">
        <f>+'IRS Interest Rates'!A1373</f>
        <v>45202</v>
      </c>
      <c r="C102" s="9" t="str">
        <f>IF($D$3&gt;$A102,"",IF($D$4&lt;$A102,"",+'IRS Interest Rates'!$B1373))</f>
        <v/>
      </c>
      <c r="D102" s="11">
        <f t="shared" si="10"/>
        <v>0</v>
      </c>
      <c r="E102" s="11"/>
      <c r="F102" s="5">
        <f t="shared" si="16"/>
        <v>0</v>
      </c>
      <c r="G102" s="10"/>
      <c r="H102" s="10" t="str">
        <f t="shared" si="9"/>
        <v/>
      </c>
      <c r="I102" s="5">
        <f>TRUNC(IF(G102="",0,(IF(SUM(I$18:$I101)&gt;=(0.25*$G$5),0,(IF((SUM($I$18:$I101)+(0.25*$G$5))&gt;$G$5,(($G$5*0.25)-SUM(I$18:$I101)),($G$5*G102)))))),2)</f>
        <v>0</v>
      </c>
      <c r="J102" s="5">
        <f>TRUNC(IF(H102="",0,(IF(SUM($J$18:J101)&gt;=(0.25*$G$5),0,(IF((SUM($J$18:$J101)+(0.25*$G$5))&gt;+($G$5*0.25),(($G$5*0.25)-SUM($J$18:J101)),($G$5*H102)))))),2)</f>
        <v>0</v>
      </c>
      <c r="L102" s="5">
        <f t="shared" si="11"/>
        <v>0</v>
      </c>
      <c r="M102" s="5">
        <f t="shared" si="12"/>
        <v>0</v>
      </c>
      <c r="N102" s="17"/>
      <c r="O102" s="17"/>
      <c r="P102" s="17"/>
      <c r="Q102" s="5">
        <f t="shared" si="13"/>
        <v>0</v>
      </c>
      <c r="S102" s="5">
        <f t="shared" si="14"/>
        <v>0</v>
      </c>
      <c r="T102" s="5">
        <f t="shared" si="15"/>
        <v>0</v>
      </c>
      <c r="W102" s="18"/>
    </row>
    <row r="103" spans="1:23" x14ac:dyDescent="0.25">
      <c r="A103" s="6">
        <f>+'IRS Interest Rates'!A1374</f>
        <v>45203</v>
      </c>
      <c r="C103" s="9" t="str">
        <f>IF($D$3&gt;$A103,"",IF($D$4&lt;$A103,"",+'IRS Interest Rates'!$B1374))</f>
        <v/>
      </c>
      <c r="D103" s="11">
        <f t="shared" si="10"/>
        <v>0</v>
      </c>
      <c r="E103" s="11"/>
      <c r="F103" s="5">
        <f t="shared" si="16"/>
        <v>0</v>
      </c>
      <c r="G103" s="10"/>
      <c r="H103" s="10" t="str">
        <f t="shared" si="9"/>
        <v/>
      </c>
      <c r="I103" s="5">
        <f>TRUNC(IF(G103="",0,(IF(SUM(I$18:$I102)&gt;=(0.25*$G$5),0,(IF((SUM($I$18:$I102)+(0.25*$G$5))&gt;$G$5,(($G$5*0.25)-SUM(I$18:$I102)),($G$5*G103)))))),2)</f>
        <v>0</v>
      </c>
      <c r="J103" s="5">
        <f>TRUNC(IF(H103="",0,(IF(SUM($J$18:J102)&gt;=(0.25*$G$5),0,(IF((SUM($J$18:$J102)+(0.25*$G$5))&gt;+($G$5*0.25),(($G$5*0.25)-SUM($J$18:J102)),($G$5*H103)))))),2)</f>
        <v>0</v>
      </c>
      <c r="L103" s="5">
        <f t="shared" si="11"/>
        <v>0</v>
      </c>
      <c r="M103" s="5">
        <f t="shared" si="12"/>
        <v>0</v>
      </c>
      <c r="N103" s="17"/>
      <c r="O103" s="17"/>
      <c r="P103" s="17"/>
      <c r="Q103" s="5">
        <f t="shared" si="13"/>
        <v>0</v>
      </c>
      <c r="S103" s="5">
        <f t="shared" si="14"/>
        <v>0</v>
      </c>
      <c r="T103" s="5">
        <f t="shared" si="15"/>
        <v>0</v>
      </c>
      <c r="W103" s="18"/>
    </row>
    <row r="104" spans="1:23" x14ac:dyDescent="0.25">
      <c r="A104" s="6">
        <f>+'IRS Interest Rates'!A1375</f>
        <v>45204</v>
      </c>
      <c r="C104" s="9" t="str">
        <f>IF($D$3&gt;$A104,"",IF($D$4&lt;$A104,"",+'IRS Interest Rates'!$B1375))</f>
        <v/>
      </c>
      <c r="D104" s="11">
        <f t="shared" si="10"/>
        <v>0</v>
      </c>
      <c r="E104" s="11"/>
      <c r="F104" s="5">
        <f t="shared" si="16"/>
        <v>0</v>
      </c>
      <c r="G104" s="10"/>
      <c r="H104" s="10" t="str">
        <f t="shared" si="9"/>
        <v/>
      </c>
      <c r="I104" s="5">
        <f>TRUNC(IF(G104="",0,(IF(SUM(I$18:$I103)&gt;=(0.25*$G$5),0,(IF((SUM($I$18:$I103)+(0.25*$G$5))&gt;$G$5,(($G$5*0.25)-SUM(I$18:$I103)),($G$5*G104)))))),2)</f>
        <v>0</v>
      </c>
      <c r="J104" s="5">
        <f>TRUNC(IF(H104="",0,(IF(SUM($J$18:J103)&gt;=(0.25*$G$5),0,(IF((SUM($J$18:$J103)+(0.25*$G$5))&gt;+($G$5*0.25),(($G$5*0.25)-SUM($J$18:J103)),($G$5*H104)))))),2)</f>
        <v>0</v>
      </c>
      <c r="L104" s="5">
        <f t="shared" si="11"/>
        <v>0</v>
      </c>
      <c r="M104" s="5">
        <f t="shared" si="12"/>
        <v>0</v>
      </c>
      <c r="N104" s="17"/>
      <c r="O104" s="17"/>
      <c r="P104" s="17"/>
      <c r="Q104" s="5">
        <f t="shared" si="13"/>
        <v>0</v>
      </c>
      <c r="S104" s="5">
        <f t="shared" si="14"/>
        <v>0</v>
      </c>
      <c r="T104" s="5">
        <f t="shared" si="15"/>
        <v>0</v>
      </c>
      <c r="W104" s="18"/>
    </row>
    <row r="105" spans="1:23" x14ac:dyDescent="0.25">
      <c r="A105" s="6">
        <f>+'IRS Interest Rates'!A1376</f>
        <v>45205</v>
      </c>
      <c r="C105" s="9" t="str">
        <f>IF($D$3&gt;$A105,"",IF($D$4&lt;$A105,"",+'IRS Interest Rates'!$B1376))</f>
        <v/>
      </c>
      <c r="D105" s="11">
        <f t="shared" si="10"/>
        <v>0</v>
      </c>
      <c r="E105" s="11"/>
      <c r="F105" s="5">
        <f t="shared" si="16"/>
        <v>0</v>
      </c>
      <c r="G105" s="10"/>
      <c r="H105" s="10" t="str">
        <f t="shared" si="9"/>
        <v/>
      </c>
      <c r="I105" s="5">
        <f>TRUNC(IF(G105="",0,(IF(SUM(I$18:$I104)&gt;=(0.25*$G$5),0,(IF((SUM($I$18:$I104)+(0.25*$G$5))&gt;$G$5,(($G$5*0.25)-SUM(I$18:$I104)),($G$5*G105)))))),2)</f>
        <v>0</v>
      </c>
      <c r="J105" s="5">
        <f>TRUNC(IF(H105="",0,(IF(SUM($J$18:J104)&gt;=(0.25*$G$5),0,(IF((SUM($J$18:$J104)+(0.25*$G$5))&gt;+($G$5*0.25),(($G$5*0.25)-SUM($J$18:J104)),($G$5*H105)))))),2)</f>
        <v>0</v>
      </c>
      <c r="L105" s="5">
        <f t="shared" si="11"/>
        <v>0</v>
      </c>
      <c r="M105" s="5">
        <f t="shared" si="12"/>
        <v>0</v>
      </c>
      <c r="N105" s="17"/>
      <c r="O105" s="17"/>
      <c r="P105" s="17"/>
      <c r="Q105" s="5">
        <f t="shared" si="13"/>
        <v>0</v>
      </c>
      <c r="S105" s="5">
        <f t="shared" si="14"/>
        <v>0</v>
      </c>
      <c r="T105" s="5">
        <f t="shared" si="15"/>
        <v>0</v>
      </c>
      <c r="W105" s="18"/>
    </row>
    <row r="106" spans="1:23" x14ac:dyDescent="0.25">
      <c r="A106" s="6">
        <f>+'IRS Interest Rates'!A1377</f>
        <v>45206</v>
      </c>
      <c r="C106" s="9" t="str">
        <f>IF($D$3&gt;$A106,"",IF($D$4&lt;$A106,"",+'IRS Interest Rates'!$B1377))</f>
        <v/>
      </c>
      <c r="D106" s="11">
        <f t="shared" si="10"/>
        <v>0</v>
      </c>
      <c r="E106" s="11"/>
      <c r="F106" s="5">
        <f t="shared" si="16"/>
        <v>0</v>
      </c>
      <c r="G106" s="10"/>
      <c r="H106" s="10" t="str">
        <f t="shared" ref="H106:H169" si="17">IF(G106="","",+H$16)</f>
        <v/>
      </c>
      <c r="I106" s="5">
        <f>TRUNC(IF(G106="",0,(IF(SUM(I$18:$I105)&gt;=(0.25*$G$5),0,(IF((SUM($I$18:$I105)+(0.25*$G$5))&gt;$G$5,(($G$5*0.25)-SUM(I$18:$I105)),($G$5*G106)))))),2)</f>
        <v>0</v>
      </c>
      <c r="J106" s="5">
        <f>TRUNC(IF(H106="",0,(IF(SUM($J$18:J105)&gt;=(0.25*$G$5),0,(IF((SUM($J$18:$J105)+(0.25*$G$5))&gt;+($G$5*0.25),(($G$5*0.25)-SUM($J$18:J105)),($G$5*H106)))))),2)</f>
        <v>0</v>
      </c>
      <c r="L106" s="5">
        <f t="shared" si="11"/>
        <v>0</v>
      </c>
      <c r="M106" s="5">
        <f t="shared" si="12"/>
        <v>0</v>
      </c>
      <c r="N106" s="17"/>
      <c r="O106" s="17"/>
      <c r="P106" s="17"/>
      <c r="Q106" s="5">
        <f t="shared" si="13"/>
        <v>0</v>
      </c>
      <c r="S106" s="5">
        <f t="shared" si="14"/>
        <v>0</v>
      </c>
      <c r="T106" s="5">
        <f t="shared" si="15"/>
        <v>0</v>
      </c>
      <c r="W106" s="18"/>
    </row>
    <row r="107" spans="1:23" x14ac:dyDescent="0.25">
      <c r="A107" s="6">
        <f>+'IRS Interest Rates'!A1378</f>
        <v>45207</v>
      </c>
      <c r="C107" s="9" t="str">
        <f>IF($D$3&gt;$A107,"",IF($D$4&lt;$A107,"",+'IRS Interest Rates'!$B1378))</f>
        <v/>
      </c>
      <c r="D107" s="11">
        <f t="shared" si="10"/>
        <v>0</v>
      </c>
      <c r="E107" s="11"/>
      <c r="F107" s="5">
        <f t="shared" si="16"/>
        <v>0</v>
      </c>
      <c r="G107" s="10"/>
      <c r="H107" s="10" t="str">
        <f t="shared" si="17"/>
        <v/>
      </c>
      <c r="I107" s="5">
        <f>TRUNC(IF(G107="",0,(IF(SUM(I$18:$I106)&gt;=(0.25*$G$5),0,(IF((SUM($I$18:$I106)+(0.25*$G$5))&gt;$G$5,(($G$5*0.25)-SUM(I$18:$I106)),($G$5*G107)))))),2)</f>
        <v>0</v>
      </c>
      <c r="J107" s="5">
        <f>TRUNC(IF(H107="",0,(IF(SUM($J$18:J106)&gt;=(0.25*$G$5),0,(IF((SUM($J$18:$J106)+(0.25*$G$5))&gt;+($G$5*0.25),(($G$5*0.25)-SUM($J$18:J106)),($G$5*H107)))))),2)</f>
        <v>0</v>
      </c>
      <c r="L107" s="5">
        <f t="shared" si="11"/>
        <v>0</v>
      </c>
      <c r="M107" s="5">
        <f t="shared" si="12"/>
        <v>0</v>
      </c>
      <c r="N107" s="17"/>
      <c r="O107" s="17"/>
      <c r="P107" s="17"/>
      <c r="Q107" s="5">
        <f t="shared" si="13"/>
        <v>0</v>
      </c>
      <c r="S107" s="5">
        <f t="shared" si="14"/>
        <v>0</v>
      </c>
      <c r="T107" s="5">
        <f t="shared" si="15"/>
        <v>0</v>
      </c>
      <c r="W107" s="18"/>
    </row>
    <row r="108" spans="1:23" x14ac:dyDescent="0.25">
      <c r="A108" s="6">
        <f>+'IRS Interest Rates'!A1379</f>
        <v>45208</v>
      </c>
      <c r="C108" s="9" t="str">
        <f>IF($D$3&gt;$A108,"",IF($D$4&lt;$A108,"",+'IRS Interest Rates'!$B1379))</f>
        <v/>
      </c>
      <c r="D108" s="11">
        <f t="shared" si="10"/>
        <v>0</v>
      </c>
      <c r="E108" s="11"/>
      <c r="F108" s="5">
        <f t="shared" si="16"/>
        <v>0</v>
      </c>
      <c r="G108" s="10"/>
      <c r="H108" s="10" t="str">
        <f t="shared" si="17"/>
        <v/>
      </c>
      <c r="I108" s="5">
        <f>TRUNC(IF(G108="",0,(IF(SUM(I$18:$I107)&gt;=(0.25*$G$5),0,(IF((SUM($I$18:$I107)+(0.25*$G$5))&gt;$G$5,(($G$5*0.25)-SUM(I$18:$I107)),($G$5*G108)))))),2)</f>
        <v>0</v>
      </c>
      <c r="J108" s="5">
        <f>TRUNC(IF(H108="",0,(IF(SUM($J$18:J107)&gt;=(0.25*$G$5),0,(IF((SUM($J$18:$J107)+(0.25*$G$5))&gt;+($G$5*0.25),(($G$5*0.25)-SUM($J$18:J107)),($G$5*H108)))))),2)</f>
        <v>0</v>
      </c>
      <c r="L108" s="5">
        <f t="shared" si="11"/>
        <v>0</v>
      </c>
      <c r="M108" s="5">
        <f t="shared" si="12"/>
        <v>0</v>
      </c>
      <c r="N108" s="17"/>
      <c r="O108" s="17"/>
      <c r="P108" s="17"/>
      <c r="Q108" s="5">
        <f t="shared" si="13"/>
        <v>0</v>
      </c>
      <c r="S108" s="5">
        <f t="shared" si="14"/>
        <v>0</v>
      </c>
      <c r="T108" s="5">
        <f t="shared" si="15"/>
        <v>0</v>
      </c>
      <c r="W108" s="18"/>
    </row>
    <row r="109" spans="1:23" x14ac:dyDescent="0.25">
      <c r="A109" s="6">
        <f>+'IRS Interest Rates'!A1380</f>
        <v>45209</v>
      </c>
      <c r="C109" s="9" t="str">
        <f>IF($D$3&gt;$A109,"",IF($D$4&lt;$A109,"",+'IRS Interest Rates'!$B1380))</f>
        <v/>
      </c>
      <c r="D109" s="11">
        <f t="shared" si="10"/>
        <v>0</v>
      </c>
      <c r="E109" s="11"/>
      <c r="F109" s="5">
        <f t="shared" si="16"/>
        <v>0</v>
      </c>
      <c r="G109" s="10"/>
      <c r="H109" s="10" t="str">
        <f t="shared" si="17"/>
        <v/>
      </c>
      <c r="I109" s="5">
        <f>TRUNC(IF(G109="",0,(IF(SUM(I$18:$I108)&gt;=(0.25*$G$5),0,(IF((SUM($I$18:$I108)+(0.25*$G$5))&gt;$G$5,(($G$5*0.25)-SUM(I$18:$I108)),($G$5*G109)))))),2)</f>
        <v>0</v>
      </c>
      <c r="J109" s="5">
        <f>TRUNC(IF(H109="",0,(IF(SUM($J$18:J108)&gt;=(0.25*$G$5),0,(IF((SUM($J$18:$J108)+(0.25*$G$5))&gt;+($G$5*0.25),(($G$5*0.25)-SUM($J$18:J108)),($G$5*H109)))))),2)</f>
        <v>0</v>
      </c>
      <c r="L109" s="5">
        <f t="shared" si="11"/>
        <v>0</v>
      </c>
      <c r="M109" s="5">
        <f t="shared" si="12"/>
        <v>0</v>
      </c>
      <c r="N109" s="17"/>
      <c r="O109" s="17"/>
      <c r="P109" s="17"/>
      <c r="Q109" s="5">
        <f t="shared" si="13"/>
        <v>0</v>
      </c>
      <c r="S109" s="5">
        <f t="shared" si="14"/>
        <v>0</v>
      </c>
      <c r="T109" s="5">
        <f t="shared" si="15"/>
        <v>0</v>
      </c>
      <c r="W109" s="18"/>
    </row>
    <row r="110" spans="1:23" x14ac:dyDescent="0.25">
      <c r="A110" s="6">
        <f>+'IRS Interest Rates'!A1381</f>
        <v>45210</v>
      </c>
      <c r="C110" s="9" t="str">
        <f>IF($D$3&gt;$A110,"",IF($D$4&lt;$A110,"",+'IRS Interest Rates'!$B1381))</f>
        <v/>
      </c>
      <c r="D110" s="11">
        <f t="shared" si="10"/>
        <v>0</v>
      </c>
      <c r="E110" s="11"/>
      <c r="F110" s="5">
        <f t="shared" si="16"/>
        <v>0</v>
      </c>
      <c r="G110" s="10"/>
      <c r="H110" s="10" t="str">
        <f t="shared" si="17"/>
        <v/>
      </c>
      <c r="I110" s="5">
        <f>TRUNC(IF(G110="",0,(IF(SUM(I$18:$I109)&gt;=(0.25*$G$5),0,(IF((SUM($I$18:$I109)+(0.25*$G$5))&gt;$G$5,(($G$5*0.25)-SUM(I$18:$I109)),($G$5*G110)))))),2)</f>
        <v>0</v>
      </c>
      <c r="J110" s="5">
        <f>TRUNC(IF(H110="",0,(IF(SUM($J$18:J109)&gt;=(0.25*$G$5),0,(IF((SUM($J$18:$J109)+(0.25*$G$5))&gt;+($G$5*0.25),(($G$5*0.25)-SUM($J$18:J109)),($G$5*H110)))))),2)</f>
        <v>0</v>
      </c>
      <c r="L110" s="5">
        <f t="shared" si="11"/>
        <v>0</v>
      </c>
      <c r="M110" s="5">
        <f t="shared" si="12"/>
        <v>0</v>
      </c>
      <c r="N110" s="17"/>
      <c r="O110" s="17"/>
      <c r="P110" s="17"/>
      <c r="Q110" s="5">
        <f t="shared" si="13"/>
        <v>0</v>
      </c>
      <c r="S110" s="5">
        <f t="shared" si="14"/>
        <v>0</v>
      </c>
      <c r="T110" s="5">
        <f t="shared" si="15"/>
        <v>0</v>
      </c>
      <c r="W110" s="18"/>
    </row>
    <row r="111" spans="1:23" x14ac:dyDescent="0.25">
      <c r="A111" s="6">
        <f>+'IRS Interest Rates'!A1382</f>
        <v>45211</v>
      </c>
      <c r="C111" s="9" t="str">
        <f>IF($D$3&gt;$A111,"",IF($D$4&lt;$A111,"",+'IRS Interest Rates'!$B1382))</f>
        <v/>
      </c>
      <c r="D111" s="11">
        <f t="shared" si="10"/>
        <v>0</v>
      </c>
      <c r="E111" s="11"/>
      <c r="F111" s="5">
        <f t="shared" si="16"/>
        <v>0</v>
      </c>
      <c r="G111" s="10"/>
      <c r="H111" s="10" t="str">
        <f t="shared" si="17"/>
        <v/>
      </c>
      <c r="I111" s="5">
        <f>TRUNC(IF(G111="",0,(IF(SUM(I$18:$I110)&gt;=(0.25*$G$5),0,(IF((SUM($I$18:$I110)+(0.25*$G$5))&gt;$G$5,(($G$5*0.25)-SUM(I$18:$I110)),($G$5*G111)))))),2)</f>
        <v>0</v>
      </c>
      <c r="J111" s="5">
        <f>TRUNC(IF(H111="",0,(IF(SUM($J$18:J110)&gt;=(0.25*$G$5),0,(IF((SUM($J$18:$J110)+(0.25*$G$5))&gt;+($G$5*0.25),(($G$5*0.25)-SUM($J$18:J110)),($G$5*H111)))))),2)</f>
        <v>0</v>
      </c>
      <c r="L111" s="5">
        <f t="shared" si="11"/>
        <v>0</v>
      </c>
      <c r="M111" s="5">
        <f t="shared" si="12"/>
        <v>0</v>
      </c>
      <c r="N111" s="17"/>
      <c r="O111" s="17"/>
      <c r="P111" s="17"/>
      <c r="Q111" s="5">
        <f t="shared" si="13"/>
        <v>0</v>
      </c>
      <c r="S111" s="5">
        <f t="shared" si="14"/>
        <v>0</v>
      </c>
      <c r="T111" s="5">
        <f t="shared" si="15"/>
        <v>0</v>
      </c>
      <c r="W111" s="18"/>
    </row>
    <row r="112" spans="1:23" x14ac:dyDescent="0.25">
      <c r="A112" s="6">
        <f>+'IRS Interest Rates'!A1383</f>
        <v>45212</v>
      </c>
      <c r="C112" s="9" t="str">
        <f>IF($D$3&gt;$A112,"",IF($D$4&lt;$A112,"",+'IRS Interest Rates'!$B1383))</f>
        <v/>
      </c>
      <c r="D112" s="11">
        <f t="shared" si="10"/>
        <v>0</v>
      </c>
      <c r="E112" s="11"/>
      <c r="F112" s="5">
        <f t="shared" si="16"/>
        <v>0</v>
      </c>
      <c r="G112" s="10"/>
      <c r="H112" s="10" t="str">
        <f t="shared" si="17"/>
        <v/>
      </c>
      <c r="I112" s="5">
        <f>TRUNC(IF(G112="",0,(IF(SUM(I$18:$I111)&gt;=(0.25*$G$5),0,(IF((SUM($I$18:$I111)+(0.25*$G$5))&gt;$G$5,(($G$5*0.25)-SUM(I$18:$I111)),($G$5*G112)))))),2)</f>
        <v>0</v>
      </c>
      <c r="J112" s="5">
        <f>TRUNC(IF(H112="",0,(IF(SUM($J$18:J111)&gt;=(0.25*$G$5),0,(IF((SUM($J$18:$J111)+(0.25*$G$5))&gt;+($G$5*0.25),(($G$5*0.25)-SUM($J$18:J111)),($G$5*H112)))))),2)</f>
        <v>0</v>
      </c>
      <c r="L112" s="5">
        <f t="shared" si="11"/>
        <v>0</v>
      </c>
      <c r="M112" s="5">
        <f t="shared" si="12"/>
        <v>0</v>
      </c>
      <c r="N112" s="17"/>
      <c r="O112" s="17"/>
      <c r="P112" s="17"/>
      <c r="Q112" s="5">
        <f t="shared" si="13"/>
        <v>0</v>
      </c>
      <c r="S112" s="5">
        <f t="shared" si="14"/>
        <v>0</v>
      </c>
      <c r="T112" s="5">
        <f t="shared" si="15"/>
        <v>0</v>
      </c>
      <c r="W112" s="18"/>
    </row>
    <row r="113" spans="1:23" x14ac:dyDescent="0.25">
      <c r="A113" s="6">
        <f>+'IRS Interest Rates'!A1384</f>
        <v>45213</v>
      </c>
      <c r="C113" s="9" t="str">
        <f>IF($D$3&gt;$A113,"",IF($D$4&lt;$A113,"",+'IRS Interest Rates'!$B1384))</f>
        <v/>
      </c>
      <c r="D113" s="11">
        <f t="shared" si="10"/>
        <v>0</v>
      </c>
      <c r="E113" s="11"/>
      <c r="F113" s="5">
        <f t="shared" si="16"/>
        <v>0</v>
      </c>
      <c r="G113" s="10"/>
      <c r="H113" s="10" t="str">
        <f t="shared" si="17"/>
        <v/>
      </c>
      <c r="I113" s="5">
        <f>TRUNC(IF(G113="",0,(IF(SUM(I$18:$I112)&gt;=(0.25*$G$5),0,(IF((SUM($I$18:$I112)+(0.25*$G$5))&gt;$G$5,(($G$5*0.25)-SUM(I$18:$I112)),($G$5*G113)))))),2)</f>
        <v>0</v>
      </c>
      <c r="J113" s="5">
        <f>TRUNC(IF(H113="",0,(IF(SUM($J$18:J112)&gt;=(0.25*$G$5),0,(IF((SUM($J$18:$J112)+(0.25*$G$5))&gt;+($G$5*0.25),(($G$5*0.25)-SUM($J$18:J112)),($G$5*H113)))))),2)</f>
        <v>0</v>
      </c>
      <c r="L113" s="5">
        <f t="shared" si="11"/>
        <v>0</v>
      </c>
      <c r="M113" s="5">
        <f t="shared" si="12"/>
        <v>0</v>
      </c>
      <c r="N113" s="17"/>
      <c r="O113" s="17"/>
      <c r="P113" s="17"/>
      <c r="Q113" s="5">
        <f t="shared" si="13"/>
        <v>0</v>
      </c>
      <c r="S113" s="5">
        <f t="shared" si="14"/>
        <v>0</v>
      </c>
      <c r="T113" s="5">
        <f t="shared" si="15"/>
        <v>0</v>
      </c>
      <c r="W113" s="18"/>
    </row>
    <row r="114" spans="1:23" x14ac:dyDescent="0.25">
      <c r="A114" s="6">
        <f>+'IRS Interest Rates'!A1385</f>
        <v>45214</v>
      </c>
      <c r="C114" s="9" t="str">
        <f>IF($D$3&gt;$A114,"",IF($D$4&lt;$A114,"",+'IRS Interest Rates'!$B1385))</f>
        <v/>
      </c>
      <c r="D114" s="11">
        <f t="shared" si="10"/>
        <v>0</v>
      </c>
      <c r="E114" s="11"/>
      <c r="F114" s="5">
        <f t="shared" si="16"/>
        <v>0</v>
      </c>
      <c r="G114" s="10"/>
      <c r="H114" s="10" t="str">
        <f t="shared" si="17"/>
        <v/>
      </c>
      <c r="I114" s="5">
        <f>TRUNC(IF(G114="",0,(IF(SUM(I$18:$I113)&gt;=(0.25*$G$5),0,(IF((SUM($I$18:$I113)+(0.25*$G$5))&gt;$G$5,(($G$5*0.25)-SUM(I$18:$I113)),($G$5*G114)))))),2)</f>
        <v>0</v>
      </c>
      <c r="J114" s="5">
        <f>TRUNC(IF(H114="",0,(IF(SUM($J$18:J113)&gt;=(0.25*$G$5),0,(IF((SUM($J$18:$J113)+(0.25*$G$5))&gt;+($G$5*0.25),(($G$5*0.25)-SUM($J$18:J113)),($G$5*H114)))))),2)</f>
        <v>0</v>
      </c>
      <c r="L114" s="5">
        <f t="shared" si="11"/>
        <v>0</v>
      </c>
      <c r="M114" s="5">
        <f t="shared" si="12"/>
        <v>0</v>
      </c>
      <c r="N114" s="17"/>
      <c r="O114" s="17"/>
      <c r="P114" s="17"/>
      <c r="Q114" s="5">
        <f t="shared" si="13"/>
        <v>0</v>
      </c>
      <c r="S114" s="5">
        <f t="shared" si="14"/>
        <v>0</v>
      </c>
      <c r="T114" s="5">
        <f t="shared" si="15"/>
        <v>0</v>
      </c>
      <c r="W114" s="18"/>
    </row>
    <row r="115" spans="1:23" x14ac:dyDescent="0.25">
      <c r="A115" s="6">
        <f>+'IRS Interest Rates'!A1386</f>
        <v>45215</v>
      </c>
      <c r="C115" s="9" t="str">
        <f>IF($D$3&gt;$A115,"",IF($D$4&lt;$A115,"",+'IRS Interest Rates'!$B1386))</f>
        <v/>
      </c>
      <c r="D115" s="11">
        <f t="shared" si="10"/>
        <v>0</v>
      </c>
      <c r="E115" s="11"/>
      <c r="F115" s="5">
        <f t="shared" si="16"/>
        <v>0</v>
      </c>
      <c r="G115" s="10"/>
      <c r="H115" s="10" t="str">
        <f t="shared" si="17"/>
        <v/>
      </c>
      <c r="I115" s="5">
        <f>TRUNC(IF(G115="",0,(IF(SUM(I$18:$I114)&gt;=(0.25*$G$5),0,(IF((SUM($I$18:$I114)+(0.25*$G$5))&gt;$G$5,(($G$5*0.25)-SUM(I$18:$I114)),($G$5*G115)))))),2)</f>
        <v>0</v>
      </c>
      <c r="J115" s="5">
        <f>TRUNC(IF(H115="",0,(IF(SUM($J$18:J114)&gt;=(0.25*$G$5),0,(IF((SUM($J$18:$J114)+(0.25*$G$5))&gt;+($G$5*0.25),(($G$5*0.25)-SUM($J$18:J114)),($G$5*H115)))))),2)</f>
        <v>0</v>
      </c>
      <c r="L115" s="5">
        <f t="shared" si="11"/>
        <v>0</v>
      </c>
      <c r="M115" s="5">
        <f t="shared" si="12"/>
        <v>0</v>
      </c>
      <c r="N115" s="17"/>
      <c r="O115" s="17"/>
      <c r="P115" s="17"/>
      <c r="Q115" s="5">
        <f t="shared" si="13"/>
        <v>0</v>
      </c>
      <c r="S115" s="5">
        <f t="shared" si="14"/>
        <v>0</v>
      </c>
      <c r="T115" s="5">
        <f t="shared" si="15"/>
        <v>0</v>
      </c>
      <c r="W115" s="18"/>
    </row>
    <row r="116" spans="1:23" x14ac:dyDescent="0.25">
      <c r="A116" s="6">
        <f>+'IRS Interest Rates'!A1387</f>
        <v>45216</v>
      </c>
      <c r="C116" s="9" t="str">
        <f>IF($D$3&gt;$A116,"",IF($D$4&lt;$A116,"",+'IRS Interest Rates'!$B1387))</f>
        <v/>
      </c>
      <c r="D116" s="11">
        <f t="shared" si="10"/>
        <v>0</v>
      </c>
      <c r="E116" s="11"/>
      <c r="F116" s="5">
        <f t="shared" si="16"/>
        <v>0</v>
      </c>
      <c r="G116" s="10"/>
      <c r="H116" s="10" t="str">
        <f t="shared" si="17"/>
        <v/>
      </c>
      <c r="I116" s="5">
        <f>TRUNC(IF(G116="",0,(IF(SUM(I$18:$I115)&gt;=(0.25*$G$5),0,(IF((SUM($I$18:$I115)+(0.25*$G$5))&gt;$G$5,(($G$5*0.25)-SUM(I$18:$I115)),($G$5*G116)))))),2)</f>
        <v>0</v>
      </c>
      <c r="J116" s="5">
        <f>TRUNC(IF(H116="",0,(IF(SUM($J$18:J115)&gt;=(0.25*$G$5),0,(IF((SUM($J$18:$J115)+(0.25*$G$5))&gt;+($G$5*0.25),(($G$5*0.25)-SUM($J$18:J115)),($G$5*H116)))))),2)</f>
        <v>0</v>
      </c>
      <c r="L116" s="5">
        <f t="shared" si="11"/>
        <v>0</v>
      </c>
      <c r="M116" s="5">
        <f t="shared" si="12"/>
        <v>0</v>
      </c>
      <c r="N116" s="17"/>
      <c r="O116" s="17"/>
      <c r="P116" s="17"/>
      <c r="Q116" s="5">
        <f t="shared" si="13"/>
        <v>0</v>
      </c>
      <c r="S116" s="5">
        <f t="shared" si="14"/>
        <v>0</v>
      </c>
      <c r="T116" s="5">
        <f t="shared" si="15"/>
        <v>0</v>
      </c>
      <c r="W116" s="18"/>
    </row>
    <row r="117" spans="1:23" x14ac:dyDescent="0.25">
      <c r="A117" s="6">
        <f>+'IRS Interest Rates'!A1388</f>
        <v>45217</v>
      </c>
      <c r="C117" s="9" t="str">
        <f>IF($D$3&gt;$A117,"",IF($D$4&lt;$A117,"",+'IRS Interest Rates'!$B1388))</f>
        <v/>
      </c>
      <c r="D117" s="11">
        <f t="shared" si="10"/>
        <v>0</v>
      </c>
      <c r="E117" s="11"/>
      <c r="F117" s="5">
        <f t="shared" si="16"/>
        <v>0</v>
      </c>
      <c r="G117" s="10"/>
      <c r="H117" s="10" t="str">
        <f t="shared" si="17"/>
        <v/>
      </c>
      <c r="I117" s="5">
        <f>TRUNC(IF(G117="",0,(IF(SUM(I$18:$I116)&gt;=(0.25*$G$5),0,(IF((SUM($I$18:$I116)+(0.25*$G$5))&gt;$G$5,(($G$5*0.25)-SUM(I$18:$I116)),($G$5*G117)))))),2)</f>
        <v>0</v>
      </c>
      <c r="J117" s="5">
        <f>TRUNC(IF(H117="",0,(IF(SUM($J$18:J116)&gt;=(0.25*$G$5),0,(IF((SUM($J$18:$J116)+(0.25*$G$5))&gt;+($G$5*0.25),(($G$5*0.25)-SUM($J$18:J116)),($G$5*H117)))))),2)</f>
        <v>0</v>
      </c>
      <c r="L117" s="5">
        <f t="shared" si="11"/>
        <v>0</v>
      </c>
      <c r="M117" s="5">
        <f t="shared" si="12"/>
        <v>0</v>
      </c>
      <c r="N117" s="17"/>
      <c r="O117" s="17"/>
      <c r="P117" s="17"/>
      <c r="Q117" s="5">
        <f t="shared" si="13"/>
        <v>0</v>
      </c>
      <c r="S117" s="5">
        <f t="shared" si="14"/>
        <v>0</v>
      </c>
      <c r="T117" s="5">
        <f t="shared" si="15"/>
        <v>0</v>
      </c>
      <c r="W117" s="18"/>
    </row>
    <row r="118" spans="1:23" x14ac:dyDescent="0.25">
      <c r="A118" s="6">
        <f>+'IRS Interest Rates'!A1389</f>
        <v>45218</v>
      </c>
      <c r="C118" s="9" t="str">
        <f>IF($D$3&gt;$A118,"",IF($D$4&lt;$A118,"",+'IRS Interest Rates'!$B1389))</f>
        <v/>
      </c>
      <c r="D118" s="11">
        <f t="shared" si="10"/>
        <v>0</v>
      </c>
      <c r="E118" s="11"/>
      <c r="F118" s="5">
        <f t="shared" si="16"/>
        <v>0</v>
      </c>
      <c r="G118" s="10"/>
      <c r="H118" s="10" t="str">
        <f t="shared" si="17"/>
        <v/>
      </c>
      <c r="I118" s="5">
        <f>TRUNC(IF(G118="",0,(IF(SUM(I$18:$I117)&gt;=(0.25*$G$5),0,(IF((SUM($I$18:$I117)+(0.25*$G$5))&gt;$G$5,(($G$5*0.25)-SUM(I$18:$I117)),($G$5*G118)))))),2)</f>
        <v>0</v>
      </c>
      <c r="J118" s="5">
        <f>TRUNC(IF(H118="",0,(IF(SUM($J$18:J117)&gt;=(0.25*$G$5),0,(IF((SUM($J$18:$J117)+(0.25*$G$5))&gt;+($G$5*0.25),(($G$5*0.25)-SUM($J$18:J117)),($G$5*H118)))))),2)</f>
        <v>0</v>
      </c>
      <c r="L118" s="5">
        <f t="shared" si="11"/>
        <v>0</v>
      </c>
      <c r="M118" s="5">
        <f t="shared" si="12"/>
        <v>0</v>
      </c>
      <c r="N118" s="17"/>
      <c r="O118" s="17"/>
      <c r="P118" s="17"/>
      <c r="Q118" s="5">
        <f t="shared" si="13"/>
        <v>0</v>
      </c>
      <c r="S118" s="5">
        <f t="shared" si="14"/>
        <v>0</v>
      </c>
      <c r="T118" s="5">
        <f t="shared" si="15"/>
        <v>0</v>
      </c>
      <c r="W118" s="18"/>
    </row>
    <row r="119" spans="1:23" x14ac:dyDescent="0.25">
      <c r="A119" s="6">
        <f>+'IRS Interest Rates'!A1390</f>
        <v>45219</v>
      </c>
      <c r="C119" s="9" t="str">
        <f>IF($D$3&gt;$A119,"",IF($D$4&lt;$A119,"",+'IRS Interest Rates'!$B1390))</f>
        <v/>
      </c>
      <c r="D119" s="11">
        <f t="shared" si="10"/>
        <v>0</v>
      </c>
      <c r="E119" s="11"/>
      <c r="F119" s="5">
        <f t="shared" si="16"/>
        <v>0</v>
      </c>
      <c r="G119" s="10"/>
      <c r="H119" s="10" t="str">
        <f t="shared" si="17"/>
        <v/>
      </c>
      <c r="I119" s="5">
        <f>TRUNC(IF(G119="",0,(IF(SUM(I$18:$I118)&gt;=(0.25*$G$5),0,(IF((SUM($I$18:$I118)+(0.25*$G$5))&gt;$G$5,(($G$5*0.25)-SUM(I$18:$I118)),($G$5*G119)))))),2)</f>
        <v>0</v>
      </c>
      <c r="J119" s="5">
        <f>TRUNC(IF(H119="",0,(IF(SUM($J$18:J118)&gt;=(0.25*$G$5),0,(IF((SUM($J$18:$J118)+(0.25*$G$5))&gt;+($G$5*0.25),(($G$5*0.25)-SUM($J$18:J118)),($G$5*H119)))))),2)</f>
        <v>0</v>
      </c>
      <c r="L119" s="5">
        <f t="shared" si="11"/>
        <v>0</v>
      </c>
      <c r="M119" s="5">
        <f t="shared" si="12"/>
        <v>0</v>
      </c>
      <c r="N119" s="17"/>
      <c r="O119" s="17"/>
      <c r="P119" s="17"/>
      <c r="Q119" s="5">
        <f t="shared" si="13"/>
        <v>0</v>
      </c>
      <c r="S119" s="5">
        <f t="shared" si="14"/>
        <v>0</v>
      </c>
      <c r="T119" s="5">
        <f t="shared" si="15"/>
        <v>0</v>
      </c>
      <c r="W119" s="18"/>
    </row>
    <row r="120" spans="1:23" x14ac:dyDescent="0.25">
      <c r="A120" s="6">
        <f>+'IRS Interest Rates'!A1391</f>
        <v>45220</v>
      </c>
      <c r="C120" s="9" t="str">
        <f>IF($D$3&gt;$A120,"",IF($D$4&lt;$A120,"",+'IRS Interest Rates'!$B1391))</f>
        <v/>
      </c>
      <c r="D120" s="11">
        <f t="shared" si="10"/>
        <v>0</v>
      </c>
      <c r="E120" s="11"/>
      <c r="F120" s="5">
        <f t="shared" si="16"/>
        <v>0</v>
      </c>
      <c r="G120" s="10"/>
      <c r="H120" s="10" t="str">
        <f t="shared" si="17"/>
        <v/>
      </c>
      <c r="I120" s="5">
        <f>TRUNC(IF(G120="",0,(IF(SUM(I$18:$I119)&gt;=(0.25*$G$5),0,(IF((SUM($I$18:$I119)+(0.25*$G$5))&gt;$G$5,(($G$5*0.25)-SUM(I$18:$I119)),($G$5*G120)))))),2)</f>
        <v>0</v>
      </c>
      <c r="J120" s="5">
        <f>TRUNC(IF(H120="",0,(IF(SUM($J$18:J119)&gt;=(0.25*$G$5),0,(IF((SUM($J$18:$J119)+(0.25*$G$5))&gt;+($G$5*0.25),(($G$5*0.25)-SUM($J$18:J119)),($G$5*H120)))))),2)</f>
        <v>0</v>
      </c>
      <c r="L120" s="5">
        <f t="shared" si="11"/>
        <v>0</v>
      </c>
      <c r="M120" s="5">
        <f t="shared" si="12"/>
        <v>0</v>
      </c>
      <c r="N120" s="17"/>
      <c r="O120" s="17"/>
      <c r="P120" s="17"/>
      <c r="Q120" s="5">
        <f t="shared" si="13"/>
        <v>0</v>
      </c>
      <c r="S120" s="5">
        <f t="shared" si="14"/>
        <v>0</v>
      </c>
      <c r="T120" s="5">
        <f t="shared" si="15"/>
        <v>0</v>
      </c>
      <c r="W120" s="18"/>
    </row>
    <row r="121" spans="1:23" x14ac:dyDescent="0.25">
      <c r="A121" s="6">
        <f>+'IRS Interest Rates'!A1392</f>
        <v>45221</v>
      </c>
      <c r="C121" s="9" t="str">
        <f>IF($D$3&gt;$A121,"",IF($D$4&lt;$A121,"",+'IRS Interest Rates'!$B1392))</f>
        <v/>
      </c>
      <c r="D121" s="11">
        <f t="shared" si="10"/>
        <v>0</v>
      </c>
      <c r="E121" s="11"/>
      <c r="F121" s="5">
        <f t="shared" si="16"/>
        <v>0</v>
      </c>
      <c r="G121" s="10"/>
      <c r="H121" s="10" t="str">
        <f t="shared" si="17"/>
        <v/>
      </c>
      <c r="I121" s="5">
        <f>TRUNC(IF(G121="",0,(IF(SUM(I$18:$I120)&gt;=(0.25*$G$5),0,(IF((SUM($I$18:$I120)+(0.25*$G$5))&gt;$G$5,(($G$5*0.25)-SUM(I$18:$I120)),($G$5*G121)))))),2)</f>
        <v>0</v>
      </c>
      <c r="J121" s="5">
        <f>TRUNC(IF(H121="",0,(IF(SUM($J$18:J120)&gt;=(0.25*$G$5),0,(IF((SUM($J$18:$J120)+(0.25*$G$5))&gt;+($G$5*0.25),(($G$5*0.25)-SUM($J$18:J120)),($G$5*H121)))))),2)</f>
        <v>0</v>
      </c>
      <c r="L121" s="5">
        <f t="shared" si="11"/>
        <v>0</v>
      </c>
      <c r="M121" s="5">
        <f t="shared" si="12"/>
        <v>0</v>
      </c>
      <c r="N121" s="17"/>
      <c r="O121" s="17"/>
      <c r="P121" s="17"/>
      <c r="Q121" s="5">
        <f t="shared" si="13"/>
        <v>0</v>
      </c>
      <c r="S121" s="5">
        <f t="shared" si="14"/>
        <v>0</v>
      </c>
      <c r="T121" s="5">
        <f t="shared" si="15"/>
        <v>0</v>
      </c>
      <c r="W121" s="18"/>
    </row>
    <row r="122" spans="1:23" x14ac:dyDescent="0.25">
      <c r="A122" s="6">
        <f>+'IRS Interest Rates'!A1393</f>
        <v>45222</v>
      </c>
      <c r="C122" s="9" t="str">
        <f>IF($D$3&gt;$A122,"",IF($D$4&lt;$A122,"",+'IRS Interest Rates'!$B1393))</f>
        <v/>
      </c>
      <c r="D122" s="11">
        <f t="shared" si="10"/>
        <v>0</v>
      </c>
      <c r="E122" s="11"/>
      <c r="F122" s="5">
        <f t="shared" si="16"/>
        <v>0</v>
      </c>
      <c r="G122" s="10"/>
      <c r="H122" s="10" t="str">
        <f t="shared" si="17"/>
        <v/>
      </c>
      <c r="I122" s="5">
        <f>TRUNC(IF(G122="",0,(IF(SUM(I$18:$I121)&gt;=(0.25*$G$5),0,(IF((SUM($I$18:$I121)+(0.25*$G$5))&gt;$G$5,(($G$5*0.25)-SUM(I$18:$I121)),($G$5*G122)))))),2)</f>
        <v>0</v>
      </c>
      <c r="J122" s="5">
        <f>TRUNC(IF(H122="",0,(IF(SUM($J$18:J121)&gt;=(0.25*$G$5),0,(IF((SUM($J$18:$J121)+(0.25*$G$5))&gt;+($G$5*0.25),(($G$5*0.25)-SUM($J$18:J121)),($G$5*H122)))))),2)</f>
        <v>0</v>
      </c>
      <c r="L122" s="5">
        <f t="shared" si="11"/>
        <v>0</v>
      </c>
      <c r="M122" s="5">
        <f t="shared" si="12"/>
        <v>0</v>
      </c>
      <c r="N122" s="17"/>
      <c r="O122" s="17"/>
      <c r="P122" s="17"/>
      <c r="Q122" s="5">
        <f t="shared" si="13"/>
        <v>0</v>
      </c>
      <c r="S122" s="5">
        <f t="shared" si="14"/>
        <v>0</v>
      </c>
      <c r="T122" s="5">
        <f t="shared" si="15"/>
        <v>0</v>
      </c>
      <c r="W122" s="18"/>
    </row>
    <row r="123" spans="1:23" x14ac:dyDescent="0.25">
      <c r="A123" s="6">
        <f>+'IRS Interest Rates'!A1394</f>
        <v>45223</v>
      </c>
      <c r="C123" s="9" t="str">
        <f>IF($D$3&gt;$A123,"",IF($D$4&lt;$A123,"",+'IRS Interest Rates'!$B1394))</f>
        <v/>
      </c>
      <c r="D123" s="11">
        <f t="shared" si="10"/>
        <v>0</v>
      </c>
      <c r="E123" s="11"/>
      <c r="F123" s="5">
        <f t="shared" si="16"/>
        <v>0</v>
      </c>
      <c r="G123" s="10"/>
      <c r="H123" s="10" t="str">
        <f t="shared" si="17"/>
        <v/>
      </c>
      <c r="I123" s="5">
        <f>TRUNC(IF(G123="",0,(IF(SUM(I$18:$I122)&gt;=(0.25*$G$5),0,(IF((SUM($I$18:$I122)+(0.25*$G$5))&gt;$G$5,(($G$5*0.25)-SUM(I$18:$I122)),($G$5*G123)))))),2)</f>
        <v>0</v>
      </c>
      <c r="J123" s="5">
        <f>TRUNC(IF(H123="",0,(IF(SUM($J$18:J122)&gt;=(0.25*$G$5),0,(IF((SUM($J$18:$J122)+(0.25*$G$5))&gt;+($G$5*0.25),(($G$5*0.25)-SUM($J$18:J122)),($G$5*H123)))))),2)</f>
        <v>0</v>
      </c>
      <c r="L123" s="5">
        <f t="shared" si="11"/>
        <v>0</v>
      </c>
      <c r="M123" s="5">
        <f t="shared" si="12"/>
        <v>0</v>
      </c>
      <c r="N123" s="17"/>
      <c r="O123" s="17"/>
      <c r="P123" s="17"/>
      <c r="Q123" s="5">
        <f t="shared" si="13"/>
        <v>0</v>
      </c>
      <c r="S123" s="5">
        <f t="shared" si="14"/>
        <v>0</v>
      </c>
      <c r="T123" s="5">
        <f t="shared" si="15"/>
        <v>0</v>
      </c>
      <c r="W123" s="18"/>
    </row>
    <row r="124" spans="1:23" x14ac:dyDescent="0.25">
      <c r="A124" s="6">
        <f>+'IRS Interest Rates'!A1395</f>
        <v>45224</v>
      </c>
      <c r="C124" s="9" t="str">
        <f>IF($D$3&gt;$A124,"",IF($D$4&lt;$A124,"",+'IRS Interest Rates'!$B1395))</f>
        <v/>
      </c>
      <c r="D124" s="11">
        <f t="shared" si="10"/>
        <v>0</v>
      </c>
      <c r="E124" s="11"/>
      <c r="F124" s="5">
        <f t="shared" si="16"/>
        <v>0</v>
      </c>
      <c r="G124" s="10"/>
      <c r="H124" s="10" t="str">
        <f t="shared" si="17"/>
        <v/>
      </c>
      <c r="I124" s="5">
        <f>TRUNC(IF(G124="",0,(IF(SUM(I$18:$I123)&gt;=(0.25*$G$5),0,(IF((SUM($I$18:$I123)+(0.25*$G$5))&gt;$G$5,(($G$5*0.25)-SUM(I$18:$I123)),($G$5*G124)))))),2)</f>
        <v>0</v>
      </c>
      <c r="J124" s="5">
        <f>TRUNC(IF(H124="",0,(IF(SUM($J$18:J123)&gt;=(0.25*$G$5),0,(IF((SUM($J$18:$J123)+(0.25*$G$5))&gt;+($G$5*0.25),(($G$5*0.25)-SUM($J$18:J123)),($G$5*H124)))))),2)</f>
        <v>0</v>
      </c>
      <c r="L124" s="5">
        <f t="shared" si="11"/>
        <v>0</v>
      </c>
      <c r="M124" s="5">
        <f t="shared" si="12"/>
        <v>0</v>
      </c>
      <c r="N124" s="17"/>
      <c r="O124" s="17"/>
      <c r="P124" s="17"/>
      <c r="Q124" s="5">
        <f t="shared" si="13"/>
        <v>0</v>
      </c>
      <c r="S124" s="5">
        <f t="shared" si="14"/>
        <v>0</v>
      </c>
      <c r="T124" s="5">
        <f t="shared" si="15"/>
        <v>0</v>
      </c>
      <c r="W124" s="18"/>
    </row>
    <row r="125" spans="1:23" x14ac:dyDescent="0.25">
      <c r="A125" s="6">
        <f>+'IRS Interest Rates'!A1396</f>
        <v>45225</v>
      </c>
      <c r="C125" s="9" t="str">
        <f>IF($D$3&gt;$A125,"",IF($D$4&lt;$A125,"",+'IRS Interest Rates'!$B1396))</f>
        <v/>
      </c>
      <c r="D125" s="11">
        <f t="shared" si="10"/>
        <v>0</v>
      </c>
      <c r="E125" s="11"/>
      <c r="F125" s="5">
        <f t="shared" si="16"/>
        <v>0</v>
      </c>
      <c r="G125" s="10"/>
      <c r="H125" s="10" t="str">
        <f t="shared" si="17"/>
        <v/>
      </c>
      <c r="I125" s="5">
        <f>TRUNC(IF(G125="",0,(IF(SUM(I$18:$I124)&gt;=(0.25*$G$5),0,(IF((SUM($I$18:$I124)+(0.25*$G$5))&gt;$G$5,(($G$5*0.25)-SUM(I$18:$I124)),($G$5*G125)))))),2)</f>
        <v>0</v>
      </c>
      <c r="J125" s="5">
        <f>TRUNC(IF(H125="",0,(IF(SUM($J$18:J124)&gt;=(0.25*$G$5),0,(IF((SUM($J$18:$J124)+(0.25*$G$5))&gt;+($G$5*0.25),(($G$5*0.25)-SUM($J$18:J124)),($G$5*H125)))))),2)</f>
        <v>0</v>
      </c>
      <c r="L125" s="5">
        <f t="shared" si="11"/>
        <v>0</v>
      </c>
      <c r="M125" s="5">
        <f t="shared" si="12"/>
        <v>0</v>
      </c>
      <c r="N125" s="17"/>
      <c r="O125" s="17"/>
      <c r="P125" s="17"/>
      <c r="Q125" s="5">
        <f t="shared" si="13"/>
        <v>0</v>
      </c>
      <c r="S125" s="5">
        <f t="shared" si="14"/>
        <v>0</v>
      </c>
      <c r="T125" s="5">
        <f t="shared" si="15"/>
        <v>0</v>
      </c>
      <c r="W125" s="18"/>
    </row>
    <row r="126" spans="1:23" x14ac:dyDescent="0.25">
      <c r="A126" s="6">
        <f>+'IRS Interest Rates'!A1397</f>
        <v>45226</v>
      </c>
      <c r="C126" s="9" t="str">
        <f>IF($D$3&gt;$A126,"",IF($D$4&lt;$A126,"",+'IRS Interest Rates'!$B1397))</f>
        <v/>
      </c>
      <c r="D126" s="11">
        <f t="shared" si="10"/>
        <v>0</v>
      </c>
      <c r="E126" s="11"/>
      <c r="F126" s="5">
        <f t="shared" si="16"/>
        <v>0</v>
      </c>
      <c r="G126" s="10"/>
      <c r="H126" s="10" t="str">
        <f t="shared" si="17"/>
        <v/>
      </c>
      <c r="I126" s="5">
        <f>TRUNC(IF(G126="",0,(IF(SUM(I$18:$I125)&gt;=(0.25*$G$5),0,(IF((SUM($I$18:$I125)+(0.25*$G$5))&gt;$G$5,(($G$5*0.25)-SUM(I$18:$I125)),($G$5*G126)))))),2)</f>
        <v>0</v>
      </c>
      <c r="J126" s="5">
        <f>TRUNC(IF(H126="",0,(IF(SUM($J$18:J125)&gt;=(0.25*$G$5),0,(IF((SUM($J$18:$J125)+(0.25*$G$5))&gt;+($G$5*0.25),(($G$5*0.25)-SUM($J$18:J125)),($G$5*H126)))))),2)</f>
        <v>0</v>
      </c>
      <c r="L126" s="5">
        <f t="shared" si="11"/>
        <v>0</v>
      </c>
      <c r="M126" s="5">
        <f t="shared" si="12"/>
        <v>0</v>
      </c>
      <c r="N126" s="17"/>
      <c r="O126" s="17"/>
      <c r="P126" s="17"/>
      <c r="Q126" s="5">
        <f t="shared" si="13"/>
        <v>0</v>
      </c>
      <c r="S126" s="5">
        <f t="shared" si="14"/>
        <v>0</v>
      </c>
      <c r="T126" s="5">
        <f t="shared" si="15"/>
        <v>0</v>
      </c>
      <c r="W126" s="18"/>
    </row>
    <row r="127" spans="1:23" x14ac:dyDescent="0.25">
      <c r="A127" s="6">
        <f>+'IRS Interest Rates'!A1398</f>
        <v>45227</v>
      </c>
      <c r="C127" s="9" t="str">
        <f>IF($D$3&gt;$A127,"",IF($D$4&lt;$A127,"",+'IRS Interest Rates'!$B1398))</f>
        <v/>
      </c>
      <c r="D127" s="11">
        <f t="shared" si="10"/>
        <v>0</v>
      </c>
      <c r="E127" s="11"/>
      <c r="F127" s="5">
        <f t="shared" si="16"/>
        <v>0</v>
      </c>
      <c r="G127" s="10"/>
      <c r="H127" s="10" t="str">
        <f t="shared" si="17"/>
        <v/>
      </c>
      <c r="I127" s="5">
        <f>TRUNC(IF(G127="",0,(IF(SUM(I$18:$I126)&gt;=(0.25*$G$5),0,(IF((SUM($I$18:$I126)+(0.25*$G$5))&gt;$G$5,(($G$5*0.25)-SUM(I$18:$I126)),($G$5*G127)))))),2)</f>
        <v>0</v>
      </c>
      <c r="J127" s="5">
        <f>TRUNC(IF(H127="",0,(IF(SUM($J$18:J126)&gt;=(0.25*$G$5),0,(IF((SUM($J$18:$J126)+(0.25*$G$5))&gt;+($G$5*0.25),(($G$5*0.25)-SUM($J$18:J126)),($G$5*H127)))))),2)</f>
        <v>0</v>
      </c>
      <c r="L127" s="5">
        <f t="shared" si="11"/>
        <v>0</v>
      </c>
      <c r="M127" s="5">
        <f t="shared" si="12"/>
        <v>0</v>
      </c>
      <c r="N127" s="17"/>
      <c r="O127" s="17"/>
      <c r="P127" s="17"/>
      <c r="Q127" s="5">
        <f t="shared" si="13"/>
        <v>0</v>
      </c>
      <c r="S127" s="5">
        <f t="shared" si="14"/>
        <v>0</v>
      </c>
      <c r="T127" s="5">
        <f t="shared" si="15"/>
        <v>0</v>
      </c>
      <c r="W127" s="18"/>
    </row>
    <row r="128" spans="1:23" x14ac:dyDescent="0.25">
      <c r="A128" s="6">
        <f>+'IRS Interest Rates'!A1399</f>
        <v>45228</v>
      </c>
      <c r="C128" s="9" t="str">
        <f>IF($D$3&gt;$A128,"",IF($D$4&lt;$A128,"",+'IRS Interest Rates'!$B1399))</f>
        <v/>
      </c>
      <c r="D128" s="11">
        <f t="shared" si="10"/>
        <v>0</v>
      </c>
      <c r="E128" s="11"/>
      <c r="F128" s="5">
        <f t="shared" si="16"/>
        <v>0</v>
      </c>
      <c r="G128" s="10"/>
      <c r="H128" s="10" t="str">
        <f t="shared" si="17"/>
        <v/>
      </c>
      <c r="I128" s="5">
        <f>TRUNC(IF(G128="",0,(IF(SUM(I$18:$I127)&gt;=(0.25*$G$5),0,(IF((SUM($I$18:$I127)+(0.25*$G$5))&gt;$G$5,(($G$5*0.25)-SUM(I$18:$I127)),($G$5*G128)))))),2)</f>
        <v>0</v>
      </c>
      <c r="J128" s="5">
        <f>TRUNC(IF(H128="",0,(IF(SUM($J$18:J127)&gt;=(0.25*$G$5),0,(IF((SUM($J$18:$J127)+(0.25*$G$5))&gt;+($G$5*0.25),(($G$5*0.25)-SUM($J$18:J127)),($G$5*H128)))))),2)</f>
        <v>0</v>
      </c>
      <c r="L128" s="5">
        <f t="shared" si="11"/>
        <v>0</v>
      </c>
      <c r="M128" s="5">
        <f t="shared" si="12"/>
        <v>0</v>
      </c>
      <c r="N128" s="17"/>
      <c r="O128" s="17"/>
      <c r="P128" s="17"/>
      <c r="Q128" s="5">
        <f t="shared" si="13"/>
        <v>0</v>
      </c>
      <c r="S128" s="5">
        <f t="shared" si="14"/>
        <v>0</v>
      </c>
      <c r="T128" s="5">
        <f t="shared" si="15"/>
        <v>0</v>
      </c>
      <c r="W128" s="18"/>
    </row>
    <row r="129" spans="1:23" x14ac:dyDescent="0.25">
      <c r="A129" s="6">
        <f>+'IRS Interest Rates'!A1400</f>
        <v>45229</v>
      </c>
      <c r="C129" s="9" t="str">
        <f>IF($D$3&gt;$A129,"",IF($D$4&lt;$A129,"",+'IRS Interest Rates'!$B1400))</f>
        <v/>
      </c>
      <c r="D129" s="11">
        <f t="shared" si="10"/>
        <v>0</v>
      </c>
      <c r="E129" s="11"/>
      <c r="F129" s="5">
        <f t="shared" si="16"/>
        <v>0</v>
      </c>
      <c r="G129" s="10"/>
      <c r="H129" s="10" t="str">
        <f t="shared" si="17"/>
        <v/>
      </c>
      <c r="I129" s="5">
        <f>TRUNC(IF(G129="",0,(IF(SUM(I$18:$I128)&gt;=(0.25*$G$5),0,(IF((SUM($I$18:$I128)+(0.25*$G$5))&gt;$G$5,(($G$5*0.25)-SUM(I$18:$I128)),($G$5*G129)))))),2)</f>
        <v>0</v>
      </c>
      <c r="J129" s="5">
        <f>TRUNC(IF(H129="",0,(IF(SUM($J$18:J128)&gt;=(0.25*$G$5),0,(IF((SUM($J$18:$J128)+(0.25*$G$5))&gt;+($G$5*0.25),(($G$5*0.25)-SUM($J$18:J128)),($G$5*H129)))))),2)</f>
        <v>0</v>
      </c>
      <c r="L129" s="5">
        <f t="shared" si="11"/>
        <v>0</v>
      </c>
      <c r="M129" s="5">
        <f t="shared" si="12"/>
        <v>0</v>
      </c>
      <c r="N129" s="17"/>
      <c r="O129" s="17"/>
      <c r="P129" s="17"/>
      <c r="Q129" s="5">
        <f t="shared" si="13"/>
        <v>0</v>
      </c>
      <c r="S129" s="5">
        <f t="shared" si="14"/>
        <v>0</v>
      </c>
      <c r="T129" s="5">
        <f t="shared" si="15"/>
        <v>0</v>
      </c>
      <c r="W129" s="18"/>
    </row>
    <row r="130" spans="1:23" x14ac:dyDescent="0.25">
      <c r="A130" s="6">
        <f>+'IRS Interest Rates'!A1401</f>
        <v>45230</v>
      </c>
      <c r="C130" s="9" t="str">
        <f>IF($D$3&gt;$A130,"",IF($D$4&lt;$A130,"",+'IRS Interest Rates'!$B1401))</f>
        <v/>
      </c>
      <c r="D130" s="11">
        <f t="shared" si="10"/>
        <v>0</v>
      </c>
      <c r="E130" s="11"/>
      <c r="F130" s="5">
        <f t="shared" si="16"/>
        <v>0</v>
      </c>
      <c r="G130" s="10">
        <f>IF($G$14="yes",IF($A130&lt;$D$3,"",IF(SUM(F100:F130)&gt;0,G$16,"")),0)</f>
        <v>0</v>
      </c>
      <c r="H130" s="10">
        <f t="shared" si="17"/>
        <v>0</v>
      </c>
      <c r="I130" s="5">
        <f>TRUNC(IF(G130="",0,(IF(SUM(I$18:$I129)&gt;=(0.25*$G$5),0,(IF((SUM($I$18:$I129)+(0.25*$G$5))&gt;$G$5,(($G$5*0.25)-SUM(I$18:$I129)),($G$5*G130)))))),2)</f>
        <v>0</v>
      </c>
      <c r="J130" s="5">
        <f>TRUNC(IF(H130="",0,(IF(SUM($J$18:J129)&gt;=(0.25*$G$5),0,(IF((SUM($J$18:$J129)+(0.25*$G$5))&gt;+($G$5*0.25),(($G$5*0.25)-SUM($J$18:J129)),($G$5*H130)))))),2)</f>
        <v>0</v>
      </c>
      <c r="L130" s="5">
        <f t="shared" si="11"/>
        <v>0</v>
      </c>
      <c r="M130" s="5">
        <f t="shared" si="12"/>
        <v>0</v>
      </c>
      <c r="N130" s="17"/>
      <c r="O130" s="17"/>
      <c r="P130" s="17"/>
      <c r="Q130" s="5">
        <f t="shared" si="13"/>
        <v>0</v>
      </c>
      <c r="S130" s="5">
        <f t="shared" si="14"/>
        <v>0</v>
      </c>
      <c r="T130" s="5">
        <f t="shared" si="15"/>
        <v>0</v>
      </c>
      <c r="W130" s="18"/>
    </row>
    <row r="131" spans="1:23" x14ac:dyDescent="0.25">
      <c r="A131" s="6">
        <f>+'IRS Interest Rates'!A1402</f>
        <v>45231</v>
      </c>
      <c r="C131" s="9" t="str">
        <f>IF($D$3&gt;$A131,"",IF($D$4&lt;$A131,"",+'IRS Interest Rates'!$B1402))</f>
        <v/>
      </c>
      <c r="D131" s="11">
        <f t="shared" si="10"/>
        <v>0</v>
      </c>
      <c r="E131" s="11"/>
      <c r="F131" s="5">
        <f t="shared" si="16"/>
        <v>0</v>
      </c>
      <c r="G131" s="10"/>
      <c r="H131" s="10" t="str">
        <f t="shared" si="17"/>
        <v/>
      </c>
      <c r="I131" s="5">
        <f>TRUNC(IF(G131="",0,(IF(SUM(I$18:$I130)&gt;=(0.25*$G$5),0,(IF((SUM($I$18:$I130)+(0.25*$G$5))&gt;$G$5,(($G$5*0.25)-SUM(I$18:$I130)),($G$5*G131)))))),2)</f>
        <v>0</v>
      </c>
      <c r="J131" s="5">
        <f>TRUNC(IF(H131="",0,(IF(SUM($J$18:J130)&gt;=(0.25*$G$5),0,(IF((SUM($J$18:$J130)+(0.25*$G$5))&gt;+($G$5*0.25),(($G$5*0.25)-SUM($J$18:J130)),($G$5*H131)))))),2)</f>
        <v>0</v>
      </c>
      <c r="L131" s="5">
        <f t="shared" si="11"/>
        <v>0</v>
      </c>
      <c r="M131" s="5">
        <f t="shared" si="12"/>
        <v>0</v>
      </c>
      <c r="N131" s="17"/>
      <c r="O131" s="17"/>
      <c r="P131" s="17"/>
      <c r="Q131" s="5">
        <f t="shared" si="13"/>
        <v>0</v>
      </c>
      <c r="S131" s="5">
        <f t="shared" si="14"/>
        <v>0</v>
      </c>
      <c r="T131" s="5">
        <f t="shared" si="15"/>
        <v>0</v>
      </c>
      <c r="W131" s="18"/>
    </row>
    <row r="132" spans="1:23" x14ac:dyDescent="0.25">
      <c r="A132" s="6">
        <f>+'IRS Interest Rates'!A1403</f>
        <v>45232</v>
      </c>
      <c r="C132" s="9" t="str">
        <f>IF($D$3&gt;$A132,"",IF($D$4&lt;$A132,"",+'IRS Interest Rates'!$B1403))</f>
        <v/>
      </c>
      <c r="D132" s="11">
        <f t="shared" si="10"/>
        <v>0</v>
      </c>
      <c r="E132" s="11"/>
      <c r="F132" s="5">
        <f t="shared" si="16"/>
        <v>0</v>
      </c>
      <c r="G132" s="10"/>
      <c r="H132" s="10" t="str">
        <f t="shared" si="17"/>
        <v/>
      </c>
      <c r="I132" s="5">
        <f>TRUNC(IF(G132="",0,(IF(SUM(I$18:$I131)&gt;=(0.25*$G$5),0,(IF((SUM($I$18:$I131)+(0.25*$G$5))&gt;$G$5,(($G$5*0.25)-SUM(I$18:$I131)),($G$5*G132)))))),2)</f>
        <v>0</v>
      </c>
      <c r="J132" s="5">
        <f>TRUNC(IF(H132="",0,(IF(SUM($J$18:J131)&gt;=(0.25*$G$5),0,(IF((SUM($J$18:$J131)+(0.25*$G$5))&gt;+($G$5*0.25),(($G$5*0.25)-SUM($J$18:J131)),($G$5*H132)))))),2)</f>
        <v>0</v>
      </c>
      <c r="L132" s="5">
        <f t="shared" si="11"/>
        <v>0</v>
      </c>
      <c r="M132" s="5">
        <f t="shared" si="12"/>
        <v>0</v>
      </c>
      <c r="N132" s="17"/>
      <c r="O132" s="17"/>
      <c r="P132" s="17"/>
      <c r="Q132" s="5">
        <f t="shared" si="13"/>
        <v>0</v>
      </c>
      <c r="S132" s="5">
        <f t="shared" si="14"/>
        <v>0</v>
      </c>
      <c r="T132" s="5">
        <f t="shared" si="15"/>
        <v>0</v>
      </c>
      <c r="W132" s="18"/>
    </row>
    <row r="133" spans="1:23" x14ac:dyDescent="0.25">
      <c r="A133" s="6">
        <f>+'IRS Interest Rates'!A1404</f>
        <v>45233</v>
      </c>
      <c r="C133" s="9" t="str">
        <f>IF($D$3&gt;$A133,"",IF($D$4&lt;$A133,"",+'IRS Interest Rates'!$B1404))</f>
        <v/>
      </c>
      <c r="D133" s="11">
        <f t="shared" si="10"/>
        <v>0</v>
      </c>
      <c r="E133" s="11"/>
      <c r="F133" s="5">
        <f t="shared" si="16"/>
        <v>0</v>
      </c>
      <c r="G133" s="10"/>
      <c r="H133" s="10" t="str">
        <f t="shared" si="17"/>
        <v/>
      </c>
      <c r="I133" s="5">
        <f>TRUNC(IF(G133="",0,(IF(SUM(I$18:$I132)&gt;=(0.25*$G$5),0,(IF((SUM($I$18:$I132)+(0.25*$G$5))&gt;$G$5,(($G$5*0.25)-SUM(I$18:$I132)),($G$5*G133)))))),2)</f>
        <v>0</v>
      </c>
      <c r="J133" s="5">
        <f>TRUNC(IF(H133="",0,(IF(SUM($J$18:J132)&gt;=(0.25*$G$5),0,(IF((SUM($J$18:$J132)+(0.25*$G$5))&gt;+($G$5*0.25),(($G$5*0.25)-SUM($J$18:J132)),($G$5*H133)))))),2)</f>
        <v>0</v>
      </c>
      <c r="L133" s="5">
        <f t="shared" si="11"/>
        <v>0</v>
      </c>
      <c r="M133" s="5">
        <f t="shared" si="12"/>
        <v>0</v>
      </c>
      <c r="N133" s="17"/>
      <c r="O133" s="17"/>
      <c r="P133" s="17"/>
      <c r="Q133" s="5">
        <f t="shared" si="13"/>
        <v>0</v>
      </c>
      <c r="S133" s="5">
        <f t="shared" si="14"/>
        <v>0</v>
      </c>
      <c r="T133" s="5">
        <f t="shared" si="15"/>
        <v>0</v>
      </c>
      <c r="W133" s="18"/>
    </row>
    <row r="134" spans="1:23" x14ac:dyDescent="0.25">
      <c r="A134" s="6">
        <f>+'IRS Interest Rates'!A1405</f>
        <v>45234</v>
      </c>
      <c r="C134" s="9" t="str">
        <f>IF($D$3&gt;$A134,"",IF($D$4&lt;$A134,"",+'IRS Interest Rates'!$B1405))</f>
        <v/>
      </c>
      <c r="D134" s="11">
        <f t="shared" si="10"/>
        <v>0</v>
      </c>
      <c r="E134" s="11"/>
      <c r="F134" s="5">
        <f t="shared" si="16"/>
        <v>0</v>
      </c>
      <c r="G134" s="10"/>
      <c r="H134" s="10" t="str">
        <f t="shared" si="17"/>
        <v/>
      </c>
      <c r="I134" s="5">
        <f>TRUNC(IF(G134="",0,(IF(SUM(I$18:$I133)&gt;=(0.25*$G$5),0,(IF((SUM($I$18:$I133)+(0.25*$G$5))&gt;$G$5,(($G$5*0.25)-SUM(I$18:$I133)),($G$5*G134)))))),2)</f>
        <v>0</v>
      </c>
      <c r="J134" s="5">
        <f>TRUNC(IF(H134="",0,(IF(SUM($J$18:J133)&gt;=(0.25*$G$5),0,(IF((SUM($J$18:$J133)+(0.25*$G$5))&gt;+($G$5*0.25),(($G$5*0.25)-SUM($J$18:J133)),($G$5*H134)))))),2)</f>
        <v>0</v>
      </c>
      <c r="L134" s="5">
        <f t="shared" si="11"/>
        <v>0</v>
      </c>
      <c r="M134" s="5">
        <f t="shared" si="12"/>
        <v>0</v>
      </c>
      <c r="N134" s="17"/>
      <c r="O134" s="17"/>
      <c r="P134" s="17"/>
      <c r="Q134" s="5">
        <f t="shared" si="13"/>
        <v>0</v>
      </c>
      <c r="S134" s="5">
        <f t="shared" si="14"/>
        <v>0</v>
      </c>
      <c r="T134" s="5">
        <f t="shared" si="15"/>
        <v>0</v>
      </c>
      <c r="W134" s="18"/>
    </row>
    <row r="135" spans="1:23" x14ac:dyDescent="0.25">
      <c r="A135" s="6">
        <f>+'IRS Interest Rates'!A1406</f>
        <v>45235</v>
      </c>
      <c r="C135" s="9" t="str">
        <f>IF($D$3&gt;$A135,"",IF($D$4&lt;$A135,"",+'IRS Interest Rates'!$B1406))</f>
        <v/>
      </c>
      <c r="D135" s="11">
        <f t="shared" si="10"/>
        <v>0</v>
      </c>
      <c r="E135" s="11"/>
      <c r="F135" s="5">
        <f t="shared" si="16"/>
        <v>0</v>
      </c>
      <c r="G135" s="10"/>
      <c r="H135" s="10" t="str">
        <f t="shared" si="17"/>
        <v/>
      </c>
      <c r="I135" s="5">
        <f>TRUNC(IF(G135="",0,(IF(SUM(I$18:$I134)&gt;=(0.25*$G$5),0,(IF((SUM($I$18:$I134)+(0.25*$G$5))&gt;$G$5,(($G$5*0.25)-SUM(I$18:$I134)),($G$5*G135)))))),2)</f>
        <v>0</v>
      </c>
      <c r="J135" s="5">
        <f>TRUNC(IF(H135="",0,(IF(SUM($J$18:J134)&gt;=(0.25*$G$5),0,(IF((SUM($J$18:$J134)+(0.25*$G$5))&gt;+($G$5*0.25),(($G$5*0.25)-SUM($J$18:J134)),($G$5*H135)))))),2)</f>
        <v>0</v>
      </c>
      <c r="L135" s="5">
        <f t="shared" si="11"/>
        <v>0</v>
      </c>
      <c r="M135" s="5">
        <f t="shared" si="12"/>
        <v>0</v>
      </c>
      <c r="N135" s="17"/>
      <c r="O135" s="17"/>
      <c r="P135" s="17"/>
      <c r="Q135" s="5">
        <f t="shared" si="13"/>
        <v>0</v>
      </c>
      <c r="S135" s="5">
        <f t="shared" si="14"/>
        <v>0</v>
      </c>
      <c r="T135" s="5">
        <f t="shared" si="15"/>
        <v>0</v>
      </c>
      <c r="W135" s="18"/>
    </row>
    <row r="136" spans="1:23" x14ac:dyDescent="0.25">
      <c r="A136" s="6">
        <f>+'IRS Interest Rates'!A1407</f>
        <v>45236</v>
      </c>
      <c r="C136" s="9" t="str">
        <f>IF($D$3&gt;$A136,"",IF($D$4&lt;$A136,"",+'IRS Interest Rates'!$B1407))</f>
        <v/>
      </c>
      <c r="D136" s="11">
        <f t="shared" si="10"/>
        <v>0</v>
      </c>
      <c r="E136" s="11"/>
      <c r="F136" s="5">
        <f t="shared" si="16"/>
        <v>0</v>
      </c>
      <c r="G136" s="10"/>
      <c r="H136" s="10" t="str">
        <f t="shared" si="17"/>
        <v/>
      </c>
      <c r="I136" s="5">
        <f>TRUNC(IF(G136="",0,(IF(SUM(I$18:$I135)&gt;=(0.25*$G$5),0,(IF((SUM($I$18:$I135)+(0.25*$G$5))&gt;$G$5,(($G$5*0.25)-SUM(I$18:$I135)),($G$5*G136)))))),2)</f>
        <v>0</v>
      </c>
      <c r="J136" s="5">
        <f>TRUNC(IF(H136="",0,(IF(SUM($J$18:J135)&gt;=(0.25*$G$5),0,(IF((SUM($J$18:$J135)+(0.25*$G$5))&gt;+($G$5*0.25),(($G$5*0.25)-SUM($J$18:J135)),($G$5*H136)))))),2)</f>
        <v>0</v>
      </c>
      <c r="L136" s="5">
        <f t="shared" si="11"/>
        <v>0</v>
      </c>
      <c r="M136" s="5">
        <f t="shared" si="12"/>
        <v>0</v>
      </c>
      <c r="N136" s="17"/>
      <c r="O136" s="17"/>
      <c r="P136" s="17"/>
      <c r="Q136" s="5">
        <f t="shared" si="13"/>
        <v>0</v>
      </c>
      <c r="S136" s="5">
        <f t="shared" si="14"/>
        <v>0</v>
      </c>
      <c r="T136" s="5">
        <f t="shared" si="15"/>
        <v>0</v>
      </c>
      <c r="W136" s="18"/>
    </row>
    <row r="137" spans="1:23" x14ac:dyDescent="0.25">
      <c r="A137" s="6">
        <f>+'IRS Interest Rates'!A1408</f>
        <v>45237</v>
      </c>
      <c r="C137" s="9" t="str">
        <f>IF($D$3&gt;$A137,"",IF($D$4&lt;$A137,"",+'IRS Interest Rates'!$B1408))</f>
        <v/>
      </c>
      <c r="D137" s="11">
        <f t="shared" si="10"/>
        <v>0</v>
      </c>
      <c r="E137" s="11"/>
      <c r="F137" s="5">
        <f t="shared" si="16"/>
        <v>0</v>
      </c>
      <c r="G137" s="10"/>
      <c r="H137" s="10" t="str">
        <f t="shared" si="17"/>
        <v/>
      </c>
      <c r="I137" s="5">
        <f>TRUNC(IF(G137="",0,(IF(SUM(I$18:$I136)&gt;=(0.25*$G$5),0,(IF((SUM($I$18:$I136)+(0.25*$G$5))&gt;$G$5,(($G$5*0.25)-SUM(I$18:$I136)),($G$5*G137)))))),2)</f>
        <v>0</v>
      </c>
      <c r="J137" s="5">
        <f>TRUNC(IF(H137="",0,(IF(SUM($J$18:J136)&gt;=(0.25*$G$5),0,(IF((SUM($J$18:$J136)+(0.25*$G$5))&gt;+($G$5*0.25),(($G$5*0.25)-SUM($J$18:J136)),($G$5*H137)))))),2)</f>
        <v>0</v>
      </c>
      <c r="L137" s="5">
        <f t="shared" si="11"/>
        <v>0</v>
      </c>
      <c r="M137" s="5">
        <f t="shared" si="12"/>
        <v>0</v>
      </c>
      <c r="N137" s="17"/>
      <c r="O137" s="17"/>
      <c r="P137" s="17"/>
      <c r="Q137" s="5">
        <f t="shared" si="13"/>
        <v>0</v>
      </c>
      <c r="S137" s="5">
        <f t="shared" si="14"/>
        <v>0</v>
      </c>
      <c r="T137" s="5">
        <f t="shared" si="15"/>
        <v>0</v>
      </c>
      <c r="W137" s="18"/>
    </row>
    <row r="138" spans="1:23" x14ac:dyDescent="0.25">
      <c r="A138" s="6">
        <f>+'IRS Interest Rates'!A1409</f>
        <v>45238</v>
      </c>
      <c r="C138" s="9" t="str">
        <f>IF($D$3&gt;$A138,"",IF($D$4&lt;$A138,"",+'IRS Interest Rates'!$B1409))</f>
        <v/>
      </c>
      <c r="D138" s="11">
        <f t="shared" si="10"/>
        <v>0</v>
      </c>
      <c r="E138" s="11"/>
      <c r="F138" s="5">
        <f t="shared" si="16"/>
        <v>0</v>
      </c>
      <c r="G138" s="10"/>
      <c r="H138" s="10" t="str">
        <f t="shared" si="17"/>
        <v/>
      </c>
      <c r="I138" s="5">
        <f>TRUNC(IF(G138="",0,(IF(SUM(I$18:$I137)&gt;=(0.25*$G$5),0,(IF((SUM($I$18:$I137)+(0.25*$G$5))&gt;$G$5,(($G$5*0.25)-SUM(I$18:$I137)),($G$5*G138)))))),2)</f>
        <v>0</v>
      </c>
      <c r="J138" s="5">
        <f>TRUNC(IF(H138="",0,(IF(SUM($J$18:J137)&gt;=(0.25*$G$5),0,(IF((SUM($J$18:$J137)+(0.25*$G$5))&gt;+($G$5*0.25),(($G$5*0.25)-SUM($J$18:J137)),($G$5*H138)))))),2)</f>
        <v>0</v>
      </c>
      <c r="L138" s="5">
        <f t="shared" si="11"/>
        <v>0</v>
      </c>
      <c r="M138" s="5">
        <f t="shared" si="12"/>
        <v>0</v>
      </c>
      <c r="N138" s="17"/>
      <c r="O138" s="17"/>
      <c r="P138" s="17"/>
      <c r="Q138" s="5">
        <f t="shared" si="13"/>
        <v>0</v>
      </c>
      <c r="S138" s="5">
        <f t="shared" si="14"/>
        <v>0</v>
      </c>
      <c r="T138" s="5">
        <f t="shared" si="15"/>
        <v>0</v>
      </c>
      <c r="W138" s="18"/>
    </row>
    <row r="139" spans="1:23" x14ac:dyDescent="0.25">
      <c r="A139" s="6">
        <f>+'IRS Interest Rates'!A1410</f>
        <v>45239</v>
      </c>
      <c r="C139" s="9" t="str">
        <f>IF($D$3&gt;$A139,"",IF($D$4&lt;$A139,"",+'IRS Interest Rates'!$B1410))</f>
        <v/>
      </c>
      <c r="D139" s="11">
        <f t="shared" si="10"/>
        <v>0</v>
      </c>
      <c r="E139" s="11"/>
      <c r="F139" s="5">
        <f t="shared" si="16"/>
        <v>0</v>
      </c>
      <c r="G139" s="10"/>
      <c r="H139" s="10" t="str">
        <f t="shared" si="17"/>
        <v/>
      </c>
      <c r="I139" s="5">
        <f>TRUNC(IF(G139="",0,(IF(SUM(I$18:$I138)&gt;=(0.25*$G$5),0,(IF((SUM($I$18:$I138)+(0.25*$G$5))&gt;$G$5,(($G$5*0.25)-SUM(I$18:$I138)),($G$5*G139)))))),2)</f>
        <v>0</v>
      </c>
      <c r="J139" s="5">
        <f>TRUNC(IF(H139="",0,(IF(SUM($J$18:J138)&gt;=(0.25*$G$5),0,(IF((SUM($J$18:$J138)+(0.25*$G$5))&gt;+($G$5*0.25),(($G$5*0.25)-SUM($J$18:J138)),($G$5*H139)))))),2)</f>
        <v>0</v>
      </c>
      <c r="L139" s="5">
        <f t="shared" si="11"/>
        <v>0</v>
      </c>
      <c r="M139" s="5">
        <f t="shared" si="12"/>
        <v>0</v>
      </c>
      <c r="N139" s="17"/>
      <c r="O139" s="17"/>
      <c r="P139" s="17"/>
      <c r="Q139" s="5">
        <f t="shared" si="13"/>
        <v>0</v>
      </c>
      <c r="S139" s="5">
        <f t="shared" si="14"/>
        <v>0</v>
      </c>
      <c r="T139" s="5">
        <f t="shared" si="15"/>
        <v>0</v>
      </c>
      <c r="W139" s="18"/>
    </row>
    <row r="140" spans="1:23" x14ac:dyDescent="0.25">
      <c r="A140" s="6">
        <f>+'IRS Interest Rates'!A1411</f>
        <v>45240</v>
      </c>
      <c r="C140" s="9" t="str">
        <f>IF($D$3&gt;$A140,"",IF($D$4&lt;$A140,"",+'IRS Interest Rates'!$B1411))</f>
        <v/>
      </c>
      <c r="D140" s="11">
        <f t="shared" ref="D140:D203" si="18">IF(C140="",0,C140/365)</f>
        <v>0</v>
      </c>
      <c r="E140" s="11"/>
      <c r="F140" s="5">
        <f t="shared" si="16"/>
        <v>0</v>
      </c>
      <c r="G140" s="10"/>
      <c r="H140" s="10" t="str">
        <f t="shared" si="17"/>
        <v/>
      </c>
      <c r="I140" s="5">
        <f>TRUNC(IF(G140="",0,(IF(SUM(I$18:$I139)&gt;=(0.25*$G$5),0,(IF((SUM($I$18:$I139)+(0.25*$G$5))&gt;$G$5,(($G$5*0.25)-SUM(I$18:$I139)),($G$5*G140)))))),2)</f>
        <v>0</v>
      </c>
      <c r="J140" s="5">
        <f>TRUNC(IF(H140="",0,(IF(SUM($J$18:J139)&gt;=(0.25*$G$5),0,(IF((SUM($J$18:$J139)+(0.25*$G$5))&gt;+($G$5*0.25),(($G$5*0.25)-SUM($J$18:J139)),($G$5*H140)))))),2)</f>
        <v>0</v>
      </c>
      <c r="L140" s="5">
        <f t="shared" si="11"/>
        <v>0</v>
      </c>
      <c r="M140" s="5">
        <f t="shared" si="12"/>
        <v>0</v>
      </c>
      <c r="N140" s="17"/>
      <c r="O140" s="17"/>
      <c r="P140" s="17"/>
      <c r="Q140" s="5">
        <f t="shared" si="13"/>
        <v>0</v>
      </c>
      <c r="S140" s="5">
        <f t="shared" si="14"/>
        <v>0</v>
      </c>
      <c r="T140" s="5">
        <f t="shared" si="15"/>
        <v>0</v>
      </c>
      <c r="W140" s="18"/>
    </row>
    <row r="141" spans="1:23" x14ac:dyDescent="0.25">
      <c r="A141" s="6">
        <f>+'IRS Interest Rates'!A1412</f>
        <v>45241</v>
      </c>
      <c r="C141" s="9" t="str">
        <f>IF($D$3&gt;$A141,"",IF($D$4&lt;$A141,"",+'IRS Interest Rates'!$B1412))</f>
        <v/>
      </c>
      <c r="D141" s="11">
        <f t="shared" si="18"/>
        <v>0</v>
      </c>
      <c r="E141" s="11"/>
      <c r="F141" s="5">
        <f t="shared" si="16"/>
        <v>0</v>
      </c>
      <c r="G141" s="10"/>
      <c r="H141" s="10" t="str">
        <f t="shared" si="17"/>
        <v/>
      </c>
      <c r="I141" s="5">
        <f>TRUNC(IF(G141="",0,(IF(SUM(I$18:$I140)&gt;=(0.25*$G$5),0,(IF((SUM($I$18:$I140)+(0.25*$G$5))&gt;$G$5,(($G$5*0.25)-SUM(I$18:$I140)),($G$5*G141)))))),2)</f>
        <v>0</v>
      </c>
      <c r="J141" s="5">
        <f>TRUNC(IF(H141="",0,(IF(SUM($J$18:J140)&gt;=(0.25*$G$5),0,(IF((SUM($J$18:$J140)+(0.25*$G$5))&gt;+($G$5*0.25),(($G$5*0.25)-SUM($J$18:J140)),($G$5*H141)))))),2)</f>
        <v>0</v>
      </c>
      <c r="L141" s="5">
        <f t="shared" si="11"/>
        <v>0</v>
      </c>
      <c r="M141" s="5">
        <f t="shared" si="12"/>
        <v>0</v>
      </c>
      <c r="N141" s="17"/>
      <c r="O141" s="17"/>
      <c r="P141" s="17"/>
      <c r="Q141" s="5">
        <f t="shared" si="13"/>
        <v>0</v>
      </c>
      <c r="S141" s="5">
        <f t="shared" si="14"/>
        <v>0</v>
      </c>
      <c r="T141" s="5">
        <f t="shared" si="15"/>
        <v>0</v>
      </c>
      <c r="W141" s="18"/>
    </row>
    <row r="142" spans="1:23" x14ac:dyDescent="0.25">
      <c r="A142" s="6">
        <f>+'IRS Interest Rates'!A1413</f>
        <v>45242</v>
      </c>
      <c r="C142" s="9" t="str">
        <f>IF($D$3&gt;$A142,"",IF($D$4&lt;$A142,"",+'IRS Interest Rates'!$B1413))</f>
        <v/>
      </c>
      <c r="D142" s="11">
        <f t="shared" si="18"/>
        <v>0</v>
      </c>
      <c r="E142" s="11"/>
      <c r="F142" s="5">
        <f t="shared" si="16"/>
        <v>0</v>
      </c>
      <c r="G142" s="10"/>
      <c r="H142" s="10" t="str">
        <f t="shared" si="17"/>
        <v/>
      </c>
      <c r="I142" s="5">
        <f>TRUNC(IF(G142="",0,(IF(SUM(I$18:$I141)&gt;=(0.25*$G$5),0,(IF((SUM($I$18:$I141)+(0.25*$G$5))&gt;$G$5,(($G$5*0.25)-SUM(I$18:$I141)),($G$5*G142)))))),2)</f>
        <v>0</v>
      </c>
      <c r="J142" s="5">
        <f>TRUNC(IF(H142="",0,(IF(SUM($J$18:J141)&gt;=(0.25*$G$5),0,(IF((SUM($J$18:$J141)+(0.25*$G$5))&gt;+($G$5*0.25),(($G$5*0.25)-SUM($J$18:J141)),($G$5*H142)))))),2)</f>
        <v>0</v>
      </c>
      <c r="L142" s="5">
        <f t="shared" si="11"/>
        <v>0</v>
      </c>
      <c r="M142" s="5">
        <f t="shared" si="12"/>
        <v>0</v>
      </c>
      <c r="N142" s="17"/>
      <c r="O142" s="17"/>
      <c r="P142" s="17"/>
      <c r="Q142" s="5">
        <f t="shared" si="13"/>
        <v>0</v>
      </c>
      <c r="S142" s="5">
        <f t="shared" si="14"/>
        <v>0</v>
      </c>
      <c r="T142" s="5">
        <f t="shared" si="15"/>
        <v>0</v>
      </c>
      <c r="W142" s="18"/>
    </row>
    <row r="143" spans="1:23" x14ac:dyDescent="0.25">
      <c r="A143" s="6">
        <f>+'IRS Interest Rates'!A1414</f>
        <v>45243</v>
      </c>
      <c r="C143" s="9" t="str">
        <f>IF($D$3&gt;$A143,"",IF($D$4&lt;$A143,"",+'IRS Interest Rates'!$B1414))</f>
        <v/>
      </c>
      <c r="D143" s="11">
        <f t="shared" si="18"/>
        <v>0</v>
      </c>
      <c r="E143" s="11"/>
      <c r="F143" s="5">
        <f t="shared" si="16"/>
        <v>0</v>
      </c>
      <c r="G143" s="10"/>
      <c r="H143" s="10" t="str">
        <f t="shared" si="17"/>
        <v/>
      </c>
      <c r="I143" s="5">
        <f>TRUNC(IF(G143="",0,(IF(SUM(I$18:$I142)&gt;=(0.25*$G$5),0,(IF((SUM($I$18:$I142)+(0.25*$G$5))&gt;$G$5,(($G$5*0.25)-SUM(I$18:$I142)),($G$5*G143)))))),2)</f>
        <v>0</v>
      </c>
      <c r="J143" s="5">
        <f>TRUNC(IF(H143="",0,(IF(SUM($J$18:J142)&gt;=(0.25*$G$5),0,(IF((SUM($J$18:$J142)+(0.25*$G$5))&gt;+($G$5*0.25),(($G$5*0.25)-SUM($J$18:J142)),($G$5*H143)))))),2)</f>
        <v>0</v>
      </c>
      <c r="L143" s="5">
        <f t="shared" si="11"/>
        <v>0</v>
      </c>
      <c r="M143" s="5">
        <f t="shared" si="12"/>
        <v>0</v>
      </c>
      <c r="N143" s="17"/>
      <c r="O143" s="17"/>
      <c r="P143" s="17"/>
      <c r="Q143" s="5">
        <f t="shared" si="13"/>
        <v>0</v>
      </c>
      <c r="S143" s="5">
        <f t="shared" si="14"/>
        <v>0</v>
      </c>
      <c r="T143" s="5">
        <f t="shared" si="15"/>
        <v>0</v>
      </c>
      <c r="W143" s="18"/>
    </row>
    <row r="144" spans="1:23" x14ac:dyDescent="0.25">
      <c r="A144" s="6">
        <f>+'IRS Interest Rates'!A1415</f>
        <v>45244</v>
      </c>
      <c r="C144" s="9" t="str">
        <f>IF($D$3&gt;$A144,"",IF($D$4&lt;$A144,"",+'IRS Interest Rates'!$B1415))</f>
        <v/>
      </c>
      <c r="D144" s="11">
        <f t="shared" si="18"/>
        <v>0</v>
      </c>
      <c r="E144" s="11"/>
      <c r="F144" s="5">
        <f t="shared" si="16"/>
        <v>0</v>
      </c>
      <c r="G144" s="10"/>
      <c r="H144" s="10" t="str">
        <f t="shared" si="17"/>
        <v/>
      </c>
      <c r="I144" s="5">
        <f>TRUNC(IF(G144="",0,(IF(SUM(I$18:$I143)&gt;=(0.25*$G$5),0,(IF((SUM($I$18:$I143)+(0.25*$G$5))&gt;$G$5,(($G$5*0.25)-SUM(I$18:$I143)),($G$5*G144)))))),2)</f>
        <v>0</v>
      </c>
      <c r="J144" s="5">
        <f>TRUNC(IF(H144="",0,(IF(SUM($J$18:J143)&gt;=(0.25*$G$5),0,(IF((SUM($J$18:$J143)+(0.25*$G$5))&gt;+($G$5*0.25),(($G$5*0.25)-SUM($J$18:J143)),($G$5*H144)))))),2)</f>
        <v>0</v>
      </c>
      <c r="L144" s="5">
        <f t="shared" si="11"/>
        <v>0</v>
      </c>
      <c r="M144" s="5">
        <f t="shared" si="12"/>
        <v>0</v>
      </c>
      <c r="N144" s="17"/>
      <c r="O144" s="17"/>
      <c r="P144" s="17"/>
      <c r="Q144" s="5">
        <f t="shared" si="13"/>
        <v>0</v>
      </c>
      <c r="S144" s="5">
        <f t="shared" si="14"/>
        <v>0</v>
      </c>
      <c r="T144" s="5">
        <f t="shared" si="15"/>
        <v>0</v>
      </c>
      <c r="W144" s="18"/>
    </row>
    <row r="145" spans="1:23" x14ac:dyDescent="0.25">
      <c r="A145" s="6">
        <f>+'IRS Interest Rates'!A1416</f>
        <v>45245</v>
      </c>
      <c r="C145" s="9" t="str">
        <f>IF($D$3&gt;$A145,"",IF($D$4&lt;$A145,"",+'IRS Interest Rates'!$B1416))</f>
        <v/>
      </c>
      <c r="D145" s="11">
        <f t="shared" si="18"/>
        <v>0</v>
      </c>
      <c r="E145" s="11"/>
      <c r="F145" s="5">
        <f t="shared" si="16"/>
        <v>0</v>
      </c>
      <c r="G145" s="10"/>
      <c r="H145" s="10" t="str">
        <f t="shared" si="17"/>
        <v/>
      </c>
      <c r="I145" s="5">
        <f>TRUNC(IF(G145="",0,(IF(SUM(I$18:$I144)&gt;=(0.25*$G$5),0,(IF((SUM($I$18:$I144)+(0.25*$G$5))&gt;$G$5,(($G$5*0.25)-SUM(I$18:$I144)),($G$5*G145)))))),2)</f>
        <v>0</v>
      </c>
      <c r="J145" s="5">
        <f>TRUNC(IF(H145="",0,(IF(SUM($J$18:J144)&gt;=(0.25*$G$5),0,(IF((SUM($J$18:$J144)+(0.25*$G$5))&gt;+($G$5*0.25),(($G$5*0.25)-SUM($J$18:J144)),($G$5*H145)))))),2)</f>
        <v>0</v>
      </c>
      <c r="L145" s="5">
        <f t="shared" si="11"/>
        <v>0</v>
      </c>
      <c r="M145" s="5">
        <f t="shared" si="12"/>
        <v>0</v>
      </c>
      <c r="N145" s="17"/>
      <c r="O145" s="17"/>
      <c r="P145" s="17"/>
      <c r="Q145" s="5">
        <f t="shared" si="13"/>
        <v>0</v>
      </c>
      <c r="S145" s="5">
        <f t="shared" si="14"/>
        <v>0</v>
      </c>
      <c r="T145" s="5">
        <f t="shared" si="15"/>
        <v>0</v>
      </c>
      <c r="W145" s="18"/>
    </row>
    <row r="146" spans="1:23" x14ac:dyDescent="0.25">
      <c r="A146" s="6">
        <f>+'IRS Interest Rates'!A1417</f>
        <v>45246</v>
      </c>
      <c r="C146" s="9" t="str">
        <f>IF($D$3&gt;$A146,"",IF($D$4&lt;$A146,"",+'IRS Interest Rates'!$B1417))</f>
        <v/>
      </c>
      <c r="D146" s="11">
        <f t="shared" si="18"/>
        <v>0</v>
      </c>
      <c r="E146" s="11"/>
      <c r="F146" s="5">
        <f t="shared" si="16"/>
        <v>0</v>
      </c>
      <c r="G146" s="10"/>
      <c r="H146" s="10" t="str">
        <f t="shared" si="17"/>
        <v/>
      </c>
      <c r="I146" s="5">
        <f>TRUNC(IF(G146="",0,(IF(SUM(I$18:$I145)&gt;=(0.25*$G$5),0,(IF((SUM($I$18:$I145)+(0.25*$G$5))&gt;$G$5,(($G$5*0.25)-SUM(I$18:$I145)),($G$5*G146)))))),2)</f>
        <v>0</v>
      </c>
      <c r="J146" s="5">
        <f>TRUNC(IF(H146="",0,(IF(SUM($J$18:J145)&gt;=(0.25*$G$5),0,(IF((SUM($J$18:$J145)+(0.25*$G$5))&gt;+($G$5*0.25),(($G$5*0.25)-SUM($J$18:J145)),($G$5*H146)))))),2)</f>
        <v>0</v>
      </c>
      <c r="L146" s="5">
        <f t="shared" si="11"/>
        <v>0</v>
      </c>
      <c r="M146" s="5">
        <f t="shared" si="12"/>
        <v>0</v>
      </c>
      <c r="N146" s="17"/>
      <c r="O146" s="17"/>
      <c r="P146" s="17"/>
      <c r="Q146" s="5">
        <f t="shared" si="13"/>
        <v>0</v>
      </c>
      <c r="S146" s="5">
        <f t="shared" si="14"/>
        <v>0</v>
      </c>
      <c r="T146" s="5">
        <f t="shared" si="15"/>
        <v>0</v>
      </c>
      <c r="W146" s="18"/>
    </row>
    <row r="147" spans="1:23" x14ac:dyDescent="0.25">
      <c r="A147" s="6">
        <f>+'IRS Interest Rates'!A1418</f>
        <v>45247</v>
      </c>
      <c r="C147" s="9" t="str">
        <f>IF($D$3&gt;$A147,"",IF($D$4&lt;$A147,"",+'IRS Interest Rates'!$B1418))</f>
        <v/>
      </c>
      <c r="D147" s="11">
        <f t="shared" si="18"/>
        <v>0</v>
      </c>
      <c r="E147" s="11"/>
      <c r="F147" s="5">
        <f t="shared" si="16"/>
        <v>0</v>
      </c>
      <c r="G147" s="10"/>
      <c r="H147" s="10" t="str">
        <f t="shared" si="17"/>
        <v/>
      </c>
      <c r="I147" s="5">
        <f>TRUNC(IF(G147="",0,(IF(SUM(I$18:$I146)&gt;=(0.25*$G$5),0,(IF((SUM($I$18:$I146)+(0.25*$G$5))&gt;$G$5,(($G$5*0.25)-SUM(I$18:$I146)),($G$5*G147)))))),2)</f>
        <v>0</v>
      </c>
      <c r="J147" s="5">
        <f>TRUNC(IF(H147="",0,(IF(SUM($J$18:J146)&gt;=(0.25*$G$5),0,(IF((SUM($J$18:$J146)+(0.25*$G$5))&gt;+($G$5*0.25),(($G$5*0.25)-SUM($J$18:J146)),($G$5*H147)))))),2)</f>
        <v>0</v>
      </c>
      <c r="L147" s="5">
        <f t="shared" ref="L147:L210" si="19">+Q146</f>
        <v>0</v>
      </c>
      <c r="M147" s="5">
        <f t="shared" ref="M147:M210" si="20">+F147</f>
        <v>0</v>
      </c>
      <c r="N147" s="17"/>
      <c r="O147" s="17"/>
      <c r="P147" s="17"/>
      <c r="Q147" s="5">
        <f t="shared" ref="Q147:Q210" si="21">SUM(L147:P147)</f>
        <v>0</v>
      </c>
      <c r="S147" s="5">
        <f t="shared" ref="S147:S210" si="22">+L147+N147+O147+P147</f>
        <v>0</v>
      </c>
      <c r="T147" s="5">
        <f t="shared" ref="T147:T210" si="23">ROUND(S147*D147,2)</f>
        <v>0</v>
      </c>
      <c r="W147" s="18"/>
    </row>
    <row r="148" spans="1:23" x14ac:dyDescent="0.25">
      <c r="A148" s="6">
        <f>+'IRS Interest Rates'!A1419</f>
        <v>45248</v>
      </c>
      <c r="C148" s="9" t="str">
        <f>IF($D$3&gt;$A148,"",IF($D$4&lt;$A148,"",+'IRS Interest Rates'!$B1419))</f>
        <v/>
      </c>
      <c r="D148" s="11">
        <f t="shared" si="18"/>
        <v>0</v>
      </c>
      <c r="E148" s="11"/>
      <c r="F148" s="5">
        <f t="shared" ref="F148:F211" si="24">+T148</f>
        <v>0</v>
      </c>
      <c r="G148" s="10"/>
      <c r="H148" s="10" t="str">
        <f t="shared" si="17"/>
        <v/>
      </c>
      <c r="I148" s="5">
        <f>TRUNC(IF(G148="",0,(IF(SUM(I$18:$I147)&gt;=(0.25*$G$5),0,(IF((SUM($I$18:$I147)+(0.25*$G$5))&gt;$G$5,(($G$5*0.25)-SUM(I$18:$I147)),($G$5*G148)))))),2)</f>
        <v>0</v>
      </c>
      <c r="J148" s="5">
        <f>TRUNC(IF(H148="",0,(IF(SUM($J$18:J147)&gt;=(0.25*$G$5),0,(IF((SUM($J$18:$J147)+(0.25*$G$5))&gt;+($G$5*0.25),(($G$5*0.25)-SUM($J$18:J147)),($G$5*H148)))))),2)</f>
        <v>0</v>
      </c>
      <c r="L148" s="5">
        <f t="shared" si="19"/>
        <v>0</v>
      </c>
      <c r="M148" s="5">
        <f t="shared" si="20"/>
        <v>0</v>
      </c>
      <c r="N148" s="17"/>
      <c r="O148" s="17"/>
      <c r="P148" s="17"/>
      <c r="Q148" s="5">
        <f t="shared" si="21"/>
        <v>0</v>
      </c>
      <c r="S148" s="5">
        <f t="shared" si="22"/>
        <v>0</v>
      </c>
      <c r="T148" s="5">
        <f t="shared" si="23"/>
        <v>0</v>
      </c>
      <c r="W148" s="18"/>
    </row>
    <row r="149" spans="1:23" x14ac:dyDescent="0.25">
      <c r="A149" s="6">
        <f>+'IRS Interest Rates'!A1420</f>
        <v>45249</v>
      </c>
      <c r="C149" s="9" t="str">
        <f>IF($D$3&gt;$A149,"",IF($D$4&lt;$A149,"",+'IRS Interest Rates'!$B1420))</f>
        <v/>
      </c>
      <c r="D149" s="11">
        <f t="shared" si="18"/>
        <v>0</v>
      </c>
      <c r="E149" s="11"/>
      <c r="F149" s="5">
        <f t="shared" si="24"/>
        <v>0</v>
      </c>
      <c r="G149" s="10"/>
      <c r="H149" s="10" t="str">
        <f t="shared" si="17"/>
        <v/>
      </c>
      <c r="I149" s="5">
        <f>TRUNC(IF(G149="",0,(IF(SUM(I$18:$I148)&gt;=(0.25*$G$5),0,(IF((SUM($I$18:$I148)+(0.25*$G$5))&gt;$G$5,(($G$5*0.25)-SUM(I$18:$I148)),($G$5*G149)))))),2)</f>
        <v>0</v>
      </c>
      <c r="J149" s="5">
        <f>TRUNC(IF(H149="",0,(IF(SUM($J$18:J148)&gt;=(0.25*$G$5),0,(IF((SUM($J$18:$J148)+(0.25*$G$5))&gt;+($G$5*0.25),(($G$5*0.25)-SUM($J$18:J148)),($G$5*H149)))))),2)</f>
        <v>0</v>
      </c>
      <c r="L149" s="5">
        <f t="shared" si="19"/>
        <v>0</v>
      </c>
      <c r="M149" s="5">
        <f t="shared" si="20"/>
        <v>0</v>
      </c>
      <c r="N149" s="17"/>
      <c r="O149" s="17"/>
      <c r="P149" s="17"/>
      <c r="Q149" s="5">
        <f t="shared" si="21"/>
        <v>0</v>
      </c>
      <c r="S149" s="5">
        <f t="shared" si="22"/>
        <v>0</v>
      </c>
      <c r="T149" s="5">
        <f t="shared" si="23"/>
        <v>0</v>
      </c>
      <c r="W149" s="18"/>
    </row>
    <row r="150" spans="1:23" x14ac:dyDescent="0.25">
      <c r="A150" s="6">
        <f>+'IRS Interest Rates'!A1421</f>
        <v>45250</v>
      </c>
      <c r="C150" s="9" t="str">
        <f>IF($D$3&gt;$A150,"",IF($D$4&lt;$A150,"",+'IRS Interest Rates'!$B1421))</f>
        <v/>
      </c>
      <c r="D150" s="11">
        <f t="shared" si="18"/>
        <v>0</v>
      </c>
      <c r="E150" s="11"/>
      <c r="F150" s="5">
        <f t="shared" si="24"/>
        <v>0</v>
      </c>
      <c r="G150" s="10"/>
      <c r="H150" s="10" t="str">
        <f t="shared" si="17"/>
        <v/>
      </c>
      <c r="I150" s="5">
        <f>TRUNC(IF(G150="",0,(IF(SUM(I$18:$I149)&gt;=(0.25*$G$5),0,(IF((SUM($I$18:$I149)+(0.25*$G$5))&gt;$G$5,(($G$5*0.25)-SUM(I$18:$I149)),($G$5*G150)))))),2)</f>
        <v>0</v>
      </c>
      <c r="J150" s="5">
        <f>TRUNC(IF(H150="",0,(IF(SUM($J$18:J149)&gt;=(0.25*$G$5),0,(IF((SUM($J$18:$J149)+(0.25*$G$5))&gt;+($G$5*0.25),(($G$5*0.25)-SUM($J$18:J149)),($G$5*H150)))))),2)</f>
        <v>0</v>
      </c>
      <c r="L150" s="5">
        <f t="shared" si="19"/>
        <v>0</v>
      </c>
      <c r="M150" s="5">
        <f t="shared" si="20"/>
        <v>0</v>
      </c>
      <c r="N150" s="17"/>
      <c r="O150" s="17"/>
      <c r="P150" s="17"/>
      <c r="Q150" s="5">
        <f t="shared" si="21"/>
        <v>0</v>
      </c>
      <c r="S150" s="5">
        <f t="shared" si="22"/>
        <v>0</v>
      </c>
      <c r="T150" s="5">
        <f t="shared" si="23"/>
        <v>0</v>
      </c>
      <c r="W150" s="18"/>
    </row>
    <row r="151" spans="1:23" x14ac:dyDescent="0.25">
      <c r="A151" s="6">
        <f>+'IRS Interest Rates'!A1422</f>
        <v>45251</v>
      </c>
      <c r="C151" s="9" t="str">
        <f>IF($D$3&gt;$A151,"",IF($D$4&lt;$A151,"",+'IRS Interest Rates'!$B1422))</f>
        <v/>
      </c>
      <c r="D151" s="11">
        <f t="shared" si="18"/>
        <v>0</v>
      </c>
      <c r="E151" s="11"/>
      <c r="F151" s="5">
        <f t="shared" si="24"/>
        <v>0</v>
      </c>
      <c r="G151" s="10"/>
      <c r="H151" s="10" t="str">
        <f t="shared" si="17"/>
        <v/>
      </c>
      <c r="I151" s="5">
        <f>TRUNC(IF(G151="",0,(IF(SUM(I$18:$I150)&gt;=(0.25*$G$5),0,(IF((SUM($I$18:$I150)+(0.25*$G$5))&gt;$G$5,(($G$5*0.25)-SUM(I$18:$I150)),($G$5*G151)))))),2)</f>
        <v>0</v>
      </c>
      <c r="J151" s="5">
        <f>TRUNC(IF(H151="",0,(IF(SUM($J$18:J150)&gt;=(0.25*$G$5),0,(IF((SUM($J$18:$J150)+(0.25*$G$5))&gt;+($G$5*0.25),(($G$5*0.25)-SUM($J$18:J150)),($G$5*H151)))))),2)</f>
        <v>0</v>
      </c>
      <c r="L151" s="5">
        <f t="shared" si="19"/>
        <v>0</v>
      </c>
      <c r="M151" s="5">
        <f t="shared" si="20"/>
        <v>0</v>
      </c>
      <c r="N151" s="17"/>
      <c r="O151" s="17"/>
      <c r="P151" s="17"/>
      <c r="Q151" s="5">
        <f t="shared" si="21"/>
        <v>0</v>
      </c>
      <c r="S151" s="5">
        <f t="shared" si="22"/>
        <v>0</v>
      </c>
      <c r="T151" s="5">
        <f t="shared" si="23"/>
        <v>0</v>
      </c>
      <c r="W151" s="18"/>
    </row>
    <row r="152" spans="1:23" x14ac:dyDescent="0.25">
      <c r="A152" s="6">
        <f>+'IRS Interest Rates'!A1423</f>
        <v>45252</v>
      </c>
      <c r="C152" s="9" t="str">
        <f>IF($D$3&gt;$A152,"",IF($D$4&lt;$A152,"",+'IRS Interest Rates'!$B1423))</f>
        <v/>
      </c>
      <c r="D152" s="11">
        <f t="shared" si="18"/>
        <v>0</v>
      </c>
      <c r="E152" s="11"/>
      <c r="F152" s="5">
        <f t="shared" si="24"/>
        <v>0</v>
      </c>
      <c r="G152" s="10"/>
      <c r="H152" s="10" t="str">
        <f t="shared" si="17"/>
        <v/>
      </c>
      <c r="I152" s="5">
        <f>TRUNC(IF(G152="",0,(IF(SUM(I$18:$I151)&gt;=(0.25*$G$5),0,(IF((SUM($I$18:$I151)+(0.25*$G$5))&gt;$G$5,(($G$5*0.25)-SUM(I$18:$I151)),($G$5*G152)))))),2)</f>
        <v>0</v>
      </c>
      <c r="J152" s="5">
        <f>TRUNC(IF(H152="",0,(IF(SUM($J$18:J151)&gt;=(0.25*$G$5),0,(IF((SUM($J$18:$J151)+(0.25*$G$5))&gt;+($G$5*0.25),(($G$5*0.25)-SUM($J$18:J151)),($G$5*H152)))))),2)</f>
        <v>0</v>
      </c>
      <c r="L152" s="5">
        <f t="shared" si="19"/>
        <v>0</v>
      </c>
      <c r="M152" s="5">
        <f t="shared" si="20"/>
        <v>0</v>
      </c>
      <c r="N152" s="17"/>
      <c r="O152" s="17"/>
      <c r="P152" s="17"/>
      <c r="Q152" s="5">
        <f t="shared" si="21"/>
        <v>0</v>
      </c>
      <c r="S152" s="5">
        <f t="shared" si="22"/>
        <v>0</v>
      </c>
      <c r="T152" s="5">
        <f t="shared" si="23"/>
        <v>0</v>
      </c>
      <c r="W152" s="18"/>
    </row>
    <row r="153" spans="1:23" x14ac:dyDescent="0.25">
      <c r="A153" s="6">
        <f>+'IRS Interest Rates'!A1424</f>
        <v>45253</v>
      </c>
      <c r="C153" s="9" t="str">
        <f>IF($D$3&gt;$A153,"",IF($D$4&lt;$A153,"",+'IRS Interest Rates'!$B1424))</f>
        <v/>
      </c>
      <c r="D153" s="11">
        <f t="shared" si="18"/>
        <v>0</v>
      </c>
      <c r="E153" s="11"/>
      <c r="F153" s="5">
        <f t="shared" si="24"/>
        <v>0</v>
      </c>
      <c r="G153" s="10"/>
      <c r="H153" s="10" t="str">
        <f t="shared" si="17"/>
        <v/>
      </c>
      <c r="I153" s="5">
        <f>TRUNC(IF(G153="",0,(IF(SUM(I$18:$I152)&gt;=(0.25*$G$5),0,(IF((SUM($I$18:$I152)+(0.25*$G$5))&gt;$G$5,(($G$5*0.25)-SUM(I$18:$I152)),($G$5*G153)))))),2)</f>
        <v>0</v>
      </c>
      <c r="J153" s="5">
        <f>TRUNC(IF(H153="",0,(IF(SUM($J$18:J152)&gt;=(0.25*$G$5),0,(IF((SUM($J$18:$J152)+(0.25*$G$5))&gt;+($G$5*0.25),(($G$5*0.25)-SUM($J$18:J152)),($G$5*H153)))))),2)</f>
        <v>0</v>
      </c>
      <c r="L153" s="5">
        <f t="shared" si="19"/>
        <v>0</v>
      </c>
      <c r="M153" s="5">
        <f t="shared" si="20"/>
        <v>0</v>
      </c>
      <c r="N153" s="17"/>
      <c r="O153" s="17"/>
      <c r="P153" s="17"/>
      <c r="Q153" s="5">
        <f t="shared" si="21"/>
        <v>0</v>
      </c>
      <c r="S153" s="5">
        <f t="shared" si="22"/>
        <v>0</v>
      </c>
      <c r="T153" s="5">
        <f t="shared" si="23"/>
        <v>0</v>
      </c>
      <c r="W153" s="18"/>
    </row>
    <row r="154" spans="1:23" x14ac:dyDescent="0.25">
      <c r="A154" s="6">
        <f>+'IRS Interest Rates'!A1425</f>
        <v>45254</v>
      </c>
      <c r="C154" s="9" t="str">
        <f>IF($D$3&gt;$A154,"",IF($D$4&lt;$A154,"",+'IRS Interest Rates'!$B1425))</f>
        <v/>
      </c>
      <c r="D154" s="11">
        <f t="shared" si="18"/>
        <v>0</v>
      </c>
      <c r="E154" s="11"/>
      <c r="F154" s="5">
        <f t="shared" si="24"/>
        <v>0</v>
      </c>
      <c r="G154" s="10"/>
      <c r="H154" s="10" t="str">
        <f t="shared" si="17"/>
        <v/>
      </c>
      <c r="I154" s="5">
        <f>TRUNC(IF(G154="",0,(IF(SUM(I$18:$I153)&gt;=(0.25*$G$5),0,(IF((SUM($I$18:$I153)+(0.25*$G$5))&gt;$G$5,(($G$5*0.25)-SUM(I$18:$I153)),($G$5*G154)))))),2)</f>
        <v>0</v>
      </c>
      <c r="J154" s="5">
        <f>TRUNC(IF(H154="",0,(IF(SUM($J$18:J153)&gt;=(0.25*$G$5),0,(IF((SUM($J$18:$J153)+(0.25*$G$5))&gt;+($G$5*0.25),(($G$5*0.25)-SUM($J$18:J153)),($G$5*H154)))))),2)</f>
        <v>0</v>
      </c>
      <c r="L154" s="5">
        <f t="shared" si="19"/>
        <v>0</v>
      </c>
      <c r="M154" s="5">
        <f t="shared" si="20"/>
        <v>0</v>
      </c>
      <c r="N154" s="17"/>
      <c r="O154" s="17"/>
      <c r="P154" s="17"/>
      <c r="Q154" s="5">
        <f t="shared" si="21"/>
        <v>0</v>
      </c>
      <c r="S154" s="5">
        <f t="shared" si="22"/>
        <v>0</v>
      </c>
      <c r="T154" s="5">
        <f t="shared" si="23"/>
        <v>0</v>
      </c>
      <c r="W154" s="18"/>
    </row>
    <row r="155" spans="1:23" x14ac:dyDescent="0.25">
      <c r="A155" s="6">
        <f>+'IRS Interest Rates'!A1426</f>
        <v>45255</v>
      </c>
      <c r="C155" s="9" t="str">
        <f>IF($D$3&gt;$A155,"",IF($D$4&lt;$A155,"",+'IRS Interest Rates'!$B1426))</f>
        <v/>
      </c>
      <c r="D155" s="11">
        <f t="shared" si="18"/>
        <v>0</v>
      </c>
      <c r="E155" s="11"/>
      <c r="F155" s="5">
        <f t="shared" si="24"/>
        <v>0</v>
      </c>
      <c r="G155" s="10"/>
      <c r="H155" s="10" t="str">
        <f t="shared" si="17"/>
        <v/>
      </c>
      <c r="I155" s="5">
        <f>TRUNC(IF(G155="",0,(IF(SUM(I$18:$I154)&gt;=(0.25*$G$5),0,(IF((SUM($I$18:$I154)+(0.25*$G$5))&gt;$G$5,(($G$5*0.25)-SUM(I$18:$I154)),($G$5*G155)))))),2)</f>
        <v>0</v>
      </c>
      <c r="J155" s="5">
        <f>TRUNC(IF(H155="",0,(IF(SUM($J$18:J154)&gt;=(0.25*$G$5),0,(IF((SUM($J$18:$J154)+(0.25*$G$5))&gt;+($G$5*0.25),(($G$5*0.25)-SUM($J$18:J154)),($G$5*H155)))))),2)</f>
        <v>0</v>
      </c>
      <c r="L155" s="5">
        <f t="shared" si="19"/>
        <v>0</v>
      </c>
      <c r="M155" s="5">
        <f t="shared" si="20"/>
        <v>0</v>
      </c>
      <c r="N155" s="17"/>
      <c r="O155" s="17"/>
      <c r="P155" s="17"/>
      <c r="Q155" s="5">
        <f t="shared" si="21"/>
        <v>0</v>
      </c>
      <c r="S155" s="5">
        <f t="shared" si="22"/>
        <v>0</v>
      </c>
      <c r="T155" s="5">
        <f t="shared" si="23"/>
        <v>0</v>
      </c>
      <c r="W155" s="18"/>
    </row>
    <row r="156" spans="1:23" x14ac:dyDescent="0.25">
      <c r="A156" s="6">
        <f>+'IRS Interest Rates'!A1427</f>
        <v>45256</v>
      </c>
      <c r="C156" s="9" t="str">
        <f>IF($D$3&gt;$A156,"",IF($D$4&lt;$A156,"",+'IRS Interest Rates'!$B1427))</f>
        <v/>
      </c>
      <c r="D156" s="11">
        <f t="shared" si="18"/>
        <v>0</v>
      </c>
      <c r="E156" s="11"/>
      <c r="F156" s="5">
        <f t="shared" si="24"/>
        <v>0</v>
      </c>
      <c r="G156" s="10"/>
      <c r="H156" s="10" t="str">
        <f t="shared" si="17"/>
        <v/>
      </c>
      <c r="I156" s="5">
        <f>TRUNC(IF(G156="",0,(IF(SUM(I$18:$I155)&gt;=(0.25*$G$5),0,(IF((SUM($I$18:$I155)+(0.25*$G$5))&gt;$G$5,(($G$5*0.25)-SUM(I$18:$I155)),($G$5*G156)))))),2)</f>
        <v>0</v>
      </c>
      <c r="J156" s="5">
        <f>TRUNC(IF(H156="",0,(IF(SUM($J$18:J155)&gt;=(0.25*$G$5),0,(IF((SUM($J$18:$J155)+(0.25*$G$5))&gt;+($G$5*0.25),(($G$5*0.25)-SUM($J$18:J155)),($G$5*H156)))))),2)</f>
        <v>0</v>
      </c>
      <c r="L156" s="5">
        <f t="shared" si="19"/>
        <v>0</v>
      </c>
      <c r="M156" s="5">
        <f t="shared" si="20"/>
        <v>0</v>
      </c>
      <c r="N156" s="17"/>
      <c r="O156" s="17"/>
      <c r="P156" s="17"/>
      <c r="Q156" s="5">
        <f t="shared" si="21"/>
        <v>0</v>
      </c>
      <c r="S156" s="5">
        <f t="shared" si="22"/>
        <v>0</v>
      </c>
      <c r="T156" s="5">
        <f t="shared" si="23"/>
        <v>0</v>
      </c>
      <c r="W156" s="18"/>
    </row>
    <row r="157" spans="1:23" x14ac:dyDescent="0.25">
      <c r="A157" s="6">
        <f>+'IRS Interest Rates'!A1428</f>
        <v>45257</v>
      </c>
      <c r="C157" s="9" t="str">
        <f>IF($D$3&gt;$A157,"",IF($D$4&lt;$A157,"",+'IRS Interest Rates'!$B1428))</f>
        <v/>
      </c>
      <c r="D157" s="11">
        <f t="shared" si="18"/>
        <v>0</v>
      </c>
      <c r="E157" s="11"/>
      <c r="F157" s="5">
        <f t="shared" si="24"/>
        <v>0</v>
      </c>
      <c r="G157" s="10"/>
      <c r="H157" s="10" t="str">
        <f t="shared" si="17"/>
        <v/>
      </c>
      <c r="I157" s="5">
        <f>TRUNC(IF(G157="",0,(IF(SUM(I$18:$I156)&gt;=(0.25*$G$5),0,(IF((SUM($I$18:$I156)+(0.25*$G$5))&gt;$G$5,(($G$5*0.25)-SUM(I$18:$I156)),($G$5*G157)))))),2)</f>
        <v>0</v>
      </c>
      <c r="J157" s="5">
        <f>TRUNC(IF(H157="",0,(IF(SUM($J$18:J156)&gt;=(0.25*$G$5),0,(IF((SUM($J$18:$J156)+(0.25*$G$5))&gt;+($G$5*0.25),(($G$5*0.25)-SUM($J$18:J156)),($G$5*H157)))))),2)</f>
        <v>0</v>
      </c>
      <c r="L157" s="5">
        <f t="shared" si="19"/>
        <v>0</v>
      </c>
      <c r="M157" s="5">
        <f t="shared" si="20"/>
        <v>0</v>
      </c>
      <c r="N157" s="17"/>
      <c r="O157" s="17"/>
      <c r="P157" s="17"/>
      <c r="Q157" s="5">
        <f t="shared" si="21"/>
        <v>0</v>
      </c>
      <c r="S157" s="5">
        <f t="shared" si="22"/>
        <v>0</v>
      </c>
      <c r="T157" s="5">
        <f t="shared" si="23"/>
        <v>0</v>
      </c>
      <c r="W157" s="18"/>
    </row>
    <row r="158" spans="1:23" x14ac:dyDescent="0.25">
      <c r="A158" s="6">
        <f>+'IRS Interest Rates'!A1429</f>
        <v>45258</v>
      </c>
      <c r="C158" s="9" t="str">
        <f>IF($D$3&gt;$A158,"",IF($D$4&lt;$A158,"",+'IRS Interest Rates'!$B1429))</f>
        <v/>
      </c>
      <c r="D158" s="11">
        <f t="shared" si="18"/>
        <v>0</v>
      </c>
      <c r="E158" s="11"/>
      <c r="F158" s="5">
        <f t="shared" si="24"/>
        <v>0</v>
      </c>
      <c r="G158" s="10"/>
      <c r="H158" s="10" t="str">
        <f t="shared" si="17"/>
        <v/>
      </c>
      <c r="I158" s="5">
        <f>TRUNC(IF(G158="",0,(IF(SUM(I$18:$I157)&gt;=(0.25*$G$5),0,(IF((SUM($I$18:$I157)+(0.25*$G$5))&gt;$G$5,(($G$5*0.25)-SUM(I$18:$I157)),($G$5*G158)))))),2)</f>
        <v>0</v>
      </c>
      <c r="J158" s="5">
        <f>TRUNC(IF(H158="",0,(IF(SUM($J$18:J157)&gt;=(0.25*$G$5),0,(IF((SUM($J$18:$J157)+(0.25*$G$5))&gt;+($G$5*0.25),(($G$5*0.25)-SUM($J$18:J157)),($G$5*H158)))))),2)</f>
        <v>0</v>
      </c>
      <c r="L158" s="5">
        <f t="shared" si="19"/>
        <v>0</v>
      </c>
      <c r="M158" s="5">
        <f t="shared" si="20"/>
        <v>0</v>
      </c>
      <c r="N158" s="17"/>
      <c r="O158" s="17"/>
      <c r="P158" s="17"/>
      <c r="Q158" s="5">
        <f t="shared" si="21"/>
        <v>0</v>
      </c>
      <c r="S158" s="5">
        <f t="shared" si="22"/>
        <v>0</v>
      </c>
      <c r="T158" s="5">
        <f t="shared" si="23"/>
        <v>0</v>
      </c>
      <c r="W158" s="18"/>
    </row>
    <row r="159" spans="1:23" x14ac:dyDescent="0.25">
      <c r="A159" s="6">
        <f>+'IRS Interest Rates'!A1430</f>
        <v>45259</v>
      </c>
      <c r="C159" s="9" t="str">
        <f>IF($D$3&gt;$A159,"",IF($D$4&lt;$A159,"",+'IRS Interest Rates'!$B1430))</f>
        <v/>
      </c>
      <c r="D159" s="11">
        <f t="shared" si="18"/>
        <v>0</v>
      </c>
      <c r="E159" s="11"/>
      <c r="F159" s="5">
        <f t="shared" si="24"/>
        <v>0</v>
      </c>
      <c r="G159" s="10"/>
      <c r="H159" s="10" t="str">
        <f t="shared" si="17"/>
        <v/>
      </c>
      <c r="I159" s="5">
        <f>TRUNC(IF(G159="",0,(IF(SUM(I$18:$I158)&gt;=(0.25*$G$5),0,(IF((SUM($I$18:$I158)+(0.25*$G$5))&gt;$G$5,(($G$5*0.25)-SUM(I$18:$I158)),($G$5*G159)))))),2)</f>
        <v>0</v>
      </c>
      <c r="J159" s="5">
        <f>TRUNC(IF(H159="",0,(IF(SUM($J$18:J158)&gt;=(0.25*$G$5),0,(IF((SUM($J$18:$J158)+(0.25*$G$5))&gt;+($G$5*0.25),(($G$5*0.25)-SUM($J$18:J158)),($G$5*H159)))))),2)</f>
        <v>0</v>
      </c>
      <c r="L159" s="5">
        <f t="shared" si="19"/>
        <v>0</v>
      </c>
      <c r="M159" s="5">
        <f t="shared" si="20"/>
        <v>0</v>
      </c>
      <c r="N159" s="17"/>
      <c r="O159" s="17"/>
      <c r="P159" s="17"/>
      <c r="Q159" s="5">
        <f t="shared" si="21"/>
        <v>0</v>
      </c>
      <c r="S159" s="5">
        <f t="shared" si="22"/>
        <v>0</v>
      </c>
      <c r="T159" s="5">
        <f t="shared" si="23"/>
        <v>0</v>
      </c>
      <c r="W159" s="18"/>
    </row>
    <row r="160" spans="1:23" x14ac:dyDescent="0.25">
      <c r="A160" s="6">
        <f>+'IRS Interest Rates'!A1431</f>
        <v>45260</v>
      </c>
      <c r="C160" s="9" t="str">
        <f>IF($D$3&gt;$A160,"",IF($D$4&lt;$A160,"",+'IRS Interest Rates'!$B1431))</f>
        <v/>
      </c>
      <c r="D160" s="11">
        <f t="shared" si="18"/>
        <v>0</v>
      </c>
      <c r="E160" s="11"/>
      <c r="F160" s="5">
        <f t="shared" si="24"/>
        <v>0</v>
      </c>
      <c r="G160" s="10">
        <f>IF($G$14="yes",IF($A160&lt;$D$3,"",IF(SUM(F131:F160)&gt;0,G$16,"")),0)</f>
        <v>0</v>
      </c>
      <c r="H160" s="10">
        <f t="shared" si="17"/>
        <v>0</v>
      </c>
      <c r="I160" s="5">
        <f>TRUNC(IF(G160="",0,(IF(SUM(I$18:$I159)&gt;=(0.25*$G$5),0,(IF((SUM($I$18:$I159)+(0.25*$G$5))&gt;$G$5,(($G$5*0.25)-SUM(I$18:$I159)),($G$5*G160)))))),2)</f>
        <v>0</v>
      </c>
      <c r="J160" s="5">
        <f>TRUNC(IF(H160="",0,(IF(SUM($J$18:J159)&gt;=(0.25*$G$5),0,(IF((SUM($J$18:$J159)+(0.25*$G$5))&gt;+($G$5*0.25),(($G$5*0.25)-SUM($J$18:J159)),($G$5*H160)))))),2)</f>
        <v>0</v>
      </c>
      <c r="L160" s="5">
        <f t="shared" si="19"/>
        <v>0</v>
      </c>
      <c r="M160" s="5">
        <f t="shared" si="20"/>
        <v>0</v>
      </c>
      <c r="N160" s="17"/>
      <c r="O160" s="17"/>
      <c r="P160" s="17"/>
      <c r="Q160" s="5">
        <f t="shared" si="21"/>
        <v>0</v>
      </c>
      <c r="S160" s="5">
        <f t="shared" si="22"/>
        <v>0</v>
      </c>
      <c r="T160" s="5">
        <f t="shared" si="23"/>
        <v>0</v>
      </c>
      <c r="W160" s="18"/>
    </row>
    <row r="161" spans="1:23" x14ac:dyDescent="0.25">
      <c r="A161" s="6">
        <f>+'IRS Interest Rates'!A1432</f>
        <v>45261</v>
      </c>
      <c r="C161" s="9" t="str">
        <f>IF($D$3&gt;$A161,"",IF($D$4&lt;$A161,"",+'IRS Interest Rates'!$B1432))</f>
        <v/>
      </c>
      <c r="D161" s="11">
        <f t="shared" si="18"/>
        <v>0</v>
      </c>
      <c r="E161" s="11"/>
      <c r="F161" s="5">
        <f t="shared" si="24"/>
        <v>0</v>
      </c>
      <c r="G161" s="10"/>
      <c r="H161" s="10" t="str">
        <f t="shared" si="17"/>
        <v/>
      </c>
      <c r="I161" s="5">
        <f>TRUNC(IF(G161="",0,(IF(SUM(I$18:$I160)&gt;=(0.25*$G$5),0,(IF((SUM($I$18:$I160)+(0.25*$G$5))&gt;$G$5,(($G$5*0.25)-SUM(I$18:$I160)),($G$5*G161)))))),2)</f>
        <v>0</v>
      </c>
      <c r="J161" s="5">
        <f>TRUNC(IF(H161="",0,(IF(SUM($J$18:J160)&gt;=(0.25*$G$5),0,(IF((SUM($J$18:$J160)+(0.25*$G$5))&gt;+($G$5*0.25),(($G$5*0.25)-SUM($J$18:J160)),($G$5*H161)))))),2)</f>
        <v>0</v>
      </c>
      <c r="L161" s="5">
        <f t="shared" si="19"/>
        <v>0</v>
      </c>
      <c r="M161" s="5">
        <f t="shared" si="20"/>
        <v>0</v>
      </c>
      <c r="N161" s="17"/>
      <c r="O161" s="17"/>
      <c r="P161" s="17"/>
      <c r="Q161" s="5">
        <f t="shared" si="21"/>
        <v>0</v>
      </c>
      <c r="S161" s="5">
        <f t="shared" si="22"/>
        <v>0</v>
      </c>
      <c r="T161" s="5">
        <f t="shared" si="23"/>
        <v>0</v>
      </c>
      <c r="W161" s="18"/>
    </row>
    <row r="162" spans="1:23" x14ac:dyDescent="0.25">
      <c r="A162" s="6">
        <f>+'IRS Interest Rates'!A1433</f>
        <v>45262</v>
      </c>
      <c r="C162" s="9" t="str">
        <f>IF($D$3&gt;$A162,"",IF($D$4&lt;$A162,"",+'IRS Interest Rates'!$B1433))</f>
        <v/>
      </c>
      <c r="D162" s="11">
        <f t="shared" si="18"/>
        <v>0</v>
      </c>
      <c r="E162" s="11"/>
      <c r="F162" s="5">
        <f t="shared" si="24"/>
        <v>0</v>
      </c>
      <c r="G162" s="10"/>
      <c r="H162" s="10" t="str">
        <f t="shared" si="17"/>
        <v/>
      </c>
      <c r="I162" s="5">
        <f>TRUNC(IF(G162="",0,(IF(SUM(I$18:$I161)&gt;=(0.25*$G$5),0,(IF((SUM($I$18:$I161)+(0.25*$G$5))&gt;$G$5,(($G$5*0.25)-SUM(I$18:$I161)),($G$5*G162)))))),2)</f>
        <v>0</v>
      </c>
      <c r="J162" s="5">
        <f>TRUNC(IF(H162="",0,(IF(SUM($J$18:J161)&gt;=(0.25*$G$5),0,(IF((SUM($J$18:$J161)+(0.25*$G$5))&gt;+($G$5*0.25),(($G$5*0.25)-SUM($J$18:J161)),($G$5*H162)))))),2)</f>
        <v>0</v>
      </c>
      <c r="L162" s="5">
        <f t="shared" si="19"/>
        <v>0</v>
      </c>
      <c r="M162" s="5">
        <f t="shared" si="20"/>
        <v>0</v>
      </c>
      <c r="N162" s="17"/>
      <c r="O162" s="17"/>
      <c r="P162" s="17"/>
      <c r="Q162" s="5">
        <f t="shared" si="21"/>
        <v>0</v>
      </c>
      <c r="S162" s="5">
        <f t="shared" si="22"/>
        <v>0</v>
      </c>
      <c r="T162" s="5">
        <f t="shared" si="23"/>
        <v>0</v>
      </c>
      <c r="W162" s="18"/>
    </row>
    <row r="163" spans="1:23" x14ac:dyDescent="0.25">
      <c r="A163" s="6">
        <f>+'IRS Interest Rates'!A1434</f>
        <v>45263</v>
      </c>
      <c r="C163" s="9" t="str">
        <f>IF($D$3&gt;$A163,"",IF($D$4&lt;$A163,"",+'IRS Interest Rates'!$B1434))</f>
        <v/>
      </c>
      <c r="D163" s="11">
        <f t="shared" si="18"/>
        <v>0</v>
      </c>
      <c r="E163" s="11"/>
      <c r="F163" s="5">
        <f t="shared" si="24"/>
        <v>0</v>
      </c>
      <c r="G163" s="10"/>
      <c r="H163" s="10" t="str">
        <f t="shared" si="17"/>
        <v/>
      </c>
      <c r="I163" s="5">
        <f>TRUNC(IF(G163="",0,(IF(SUM(I$18:$I162)&gt;=(0.25*$G$5),0,(IF((SUM($I$18:$I162)+(0.25*$G$5))&gt;$G$5,(($G$5*0.25)-SUM(I$18:$I162)),($G$5*G163)))))),2)</f>
        <v>0</v>
      </c>
      <c r="J163" s="5">
        <f>TRUNC(IF(H163="",0,(IF(SUM($J$18:J162)&gt;=(0.25*$G$5),0,(IF((SUM($J$18:$J162)+(0.25*$G$5))&gt;+($G$5*0.25),(($G$5*0.25)-SUM($J$18:J162)),($G$5*H163)))))),2)</f>
        <v>0</v>
      </c>
      <c r="L163" s="5">
        <f t="shared" si="19"/>
        <v>0</v>
      </c>
      <c r="M163" s="5">
        <f t="shared" si="20"/>
        <v>0</v>
      </c>
      <c r="N163" s="17"/>
      <c r="O163" s="17"/>
      <c r="P163" s="17"/>
      <c r="Q163" s="5">
        <f t="shared" si="21"/>
        <v>0</v>
      </c>
      <c r="S163" s="5">
        <f t="shared" si="22"/>
        <v>0</v>
      </c>
      <c r="T163" s="5">
        <f t="shared" si="23"/>
        <v>0</v>
      </c>
      <c r="W163" s="18"/>
    </row>
    <row r="164" spans="1:23" x14ac:dyDescent="0.25">
      <c r="A164" s="6">
        <f>+'IRS Interest Rates'!A1435</f>
        <v>45264</v>
      </c>
      <c r="C164" s="9" t="str">
        <f>IF($D$3&gt;$A164,"",IF($D$4&lt;$A164,"",+'IRS Interest Rates'!$B1435))</f>
        <v/>
      </c>
      <c r="D164" s="11">
        <f t="shared" si="18"/>
        <v>0</v>
      </c>
      <c r="E164" s="11"/>
      <c r="F164" s="5">
        <f t="shared" si="24"/>
        <v>0</v>
      </c>
      <c r="G164" s="10"/>
      <c r="H164" s="10" t="str">
        <f t="shared" si="17"/>
        <v/>
      </c>
      <c r="I164" s="5">
        <f>TRUNC(IF(G164="",0,(IF(SUM(I$18:$I163)&gt;=(0.25*$G$5),0,(IF((SUM($I$18:$I163)+(0.25*$G$5))&gt;$G$5,(($G$5*0.25)-SUM(I$18:$I163)),($G$5*G164)))))),2)</f>
        <v>0</v>
      </c>
      <c r="J164" s="5">
        <f>TRUNC(IF(H164="",0,(IF(SUM($J$18:J163)&gt;=(0.25*$G$5),0,(IF((SUM($J$18:$J163)+(0.25*$G$5))&gt;+($G$5*0.25),(($G$5*0.25)-SUM($J$18:J163)),($G$5*H164)))))),2)</f>
        <v>0</v>
      </c>
      <c r="L164" s="5">
        <f t="shared" si="19"/>
        <v>0</v>
      </c>
      <c r="M164" s="5">
        <f t="shared" si="20"/>
        <v>0</v>
      </c>
      <c r="N164" s="17"/>
      <c r="O164" s="17"/>
      <c r="P164" s="17"/>
      <c r="Q164" s="5">
        <f t="shared" si="21"/>
        <v>0</v>
      </c>
      <c r="S164" s="5">
        <f t="shared" si="22"/>
        <v>0</v>
      </c>
      <c r="T164" s="5">
        <f t="shared" si="23"/>
        <v>0</v>
      </c>
      <c r="W164" s="18"/>
    </row>
    <row r="165" spans="1:23" x14ac:dyDescent="0.25">
      <c r="A165" s="6">
        <f>+'IRS Interest Rates'!A1436</f>
        <v>45265</v>
      </c>
      <c r="C165" s="9" t="str">
        <f>IF($D$3&gt;$A165,"",IF($D$4&lt;$A165,"",+'IRS Interest Rates'!$B1436))</f>
        <v/>
      </c>
      <c r="D165" s="11">
        <f t="shared" si="18"/>
        <v>0</v>
      </c>
      <c r="E165" s="11"/>
      <c r="F165" s="5">
        <f t="shared" si="24"/>
        <v>0</v>
      </c>
      <c r="G165" s="10"/>
      <c r="H165" s="10" t="str">
        <f t="shared" si="17"/>
        <v/>
      </c>
      <c r="I165" s="5">
        <f>TRUNC(IF(G165="",0,(IF(SUM(I$18:$I164)&gt;=(0.25*$G$5),0,(IF((SUM($I$18:$I164)+(0.25*$G$5))&gt;$G$5,(($G$5*0.25)-SUM(I$18:$I164)),($G$5*G165)))))),2)</f>
        <v>0</v>
      </c>
      <c r="J165" s="5">
        <f>TRUNC(IF(H165="",0,(IF(SUM($J$18:J164)&gt;=(0.25*$G$5),0,(IF((SUM($J$18:$J164)+(0.25*$G$5))&gt;+($G$5*0.25),(($G$5*0.25)-SUM($J$18:J164)),($G$5*H165)))))),2)</f>
        <v>0</v>
      </c>
      <c r="L165" s="5">
        <f t="shared" si="19"/>
        <v>0</v>
      </c>
      <c r="M165" s="5">
        <f t="shared" si="20"/>
        <v>0</v>
      </c>
      <c r="N165" s="17"/>
      <c r="O165" s="17"/>
      <c r="P165" s="17"/>
      <c r="Q165" s="5">
        <f t="shared" si="21"/>
        <v>0</v>
      </c>
      <c r="S165" s="5">
        <f t="shared" si="22"/>
        <v>0</v>
      </c>
      <c r="T165" s="5">
        <f t="shared" si="23"/>
        <v>0</v>
      </c>
      <c r="W165" s="18"/>
    </row>
    <row r="166" spans="1:23" x14ac:dyDescent="0.25">
      <c r="A166" s="6">
        <f>+'IRS Interest Rates'!A1437</f>
        <v>45266</v>
      </c>
      <c r="C166" s="9" t="str">
        <f>IF($D$3&gt;$A166,"",IF($D$4&lt;$A166,"",+'IRS Interest Rates'!$B1437))</f>
        <v/>
      </c>
      <c r="D166" s="11">
        <f t="shared" si="18"/>
        <v>0</v>
      </c>
      <c r="E166" s="11"/>
      <c r="F166" s="5">
        <f t="shared" si="24"/>
        <v>0</v>
      </c>
      <c r="G166" s="10"/>
      <c r="H166" s="10" t="str">
        <f t="shared" si="17"/>
        <v/>
      </c>
      <c r="I166" s="5">
        <f>TRUNC(IF(G166="",0,(IF(SUM(I$18:$I165)&gt;=(0.25*$G$5),0,(IF((SUM($I$18:$I165)+(0.25*$G$5))&gt;$G$5,(($G$5*0.25)-SUM(I$18:$I165)),($G$5*G166)))))),2)</f>
        <v>0</v>
      </c>
      <c r="J166" s="5">
        <f>TRUNC(IF(H166="",0,(IF(SUM($J$18:J165)&gt;=(0.25*$G$5),0,(IF((SUM($J$18:$J165)+(0.25*$G$5))&gt;+($G$5*0.25),(($G$5*0.25)-SUM($J$18:J165)),($G$5*H166)))))),2)</f>
        <v>0</v>
      </c>
      <c r="L166" s="5">
        <f t="shared" si="19"/>
        <v>0</v>
      </c>
      <c r="M166" s="5">
        <f t="shared" si="20"/>
        <v>0</v>
      </c>
      <c r="N166" s="17"/>
      <c r="O166" s="17"/>
      <c r="P166" s="17"/>
      <c r="Q166" s="5">
        <f t="shared" si="21"/>
        <v>0</v>
      </c>
      <c r="S166" s="5">
        <f t="shared" si="22"/>
        <v>0</v>
      </c>
      <c r="T166" s="5">
        <f t="shared" si="23"/>
        <v>0</v>
      </c>
      <c r="W166" s="18"/>
    </row>
    <row r="167" spans="1:23" x14ac:dyDescent="0.25">
      <c r="A167" s="6">
        <f>+'IRS Interest Rates'!A1438</f>
        <v>45267</v>
      </c>
      <c r="C167" s="9" t="str">
        <f>IF($D$3&gt;$A167,"",IF($D$4&lt;$A167,"",+'IRS Interest Rates'!$B1438))</f>
        <v/>
      </c>
      <c r="D167" s="11">
        <f t="shared" si="18"/>
        <v>0</v>
      </c>
      <c r="E167" s="11"/>
      <c r="F167" s="5">
        <f t="shared" si="24"/>
        <v>0</v>
      </c>
      <c r="G167" s="10"/>
      <c r="H167" s="10" t="str">
        <f t="shared" si="17"/>
        <v/>
      </c>
      <c r="I167" s="5">
        <f>TRUNC(IF(G167="",0,(IF(SUM(I$18:$I166)&gt;=(0.25*$G$5),0,(IF((SUM($I$18:$I166)+(0.25*$G$5))&gt;$G$5,(($G$5*0.25)-SUM(I$18:$I166)),($G$5*G167)))))),2)</f>
        <v>0</v>
      </c>
      <c r="J167" s="5">
        <f>TRUNC(IF(H167="",0,(IF(SUM($J$18:J166)&gt;=(0.25*$G$5),0,(IF((SUM($J$18:$J166)+(0.25*$G$5))&gt;+($G$5*0.25),(($G$5*0.25)-SUM($J$18:J166)),($G$5*H167)))))),2)</f>
        <v>0</v>
      </c>
      <c r="L167" s="5">
        <f t="shared" si="19"/>
        <v>0</v>
      </c>
      <c r="M167" s="5">
        <f t="shared" si="20"/>
        <v>0</v>
      </c>
      <c r="N167" s="17"/>
      <c r="O167" s="17"/>
      <c r="P167" s="17"/>
      <c r="Q167" s="5">
        <f t="shared" si="21"/>
        <v>0</v>
      </c>
      <c r="S167" s="5">
        <f t="shared" si="22"/>
        <v>0</v>
      </c>
      <c r="T167" s="5">
        <f t="shared" si="23"/>
        <v>0</v>
      </c>
      <c r="W167" s="18"/>
    </row>
    <row r="168" spans="1:23" x14ac:dyDescent="0.25">
      <c r="A168" s="6">
        <f>+'IRS Interest Rates'!A1439</f>
        <v>45268</v>
      </c>
      <c r="C168" s="9" t="str">
        <f>IF($D$3&gt;$A168,"",IF($D$4&lt;$A168,"",+'IRS Interest Rates'!$B1439))</f>
        <v/>
      </c>
      <c r="D168" s="11">
        <f t="shared" si="18"/>
        <v>0</v>
      </c>
      <c r="E168" s="11"/>
      <c r="F168" s="5">
        <f t="shared" si="24"/>
        <v>0</v>
      </c>
      <c r="G168" s="10"/>
      <c r="H168" s="10" t="str">
        <f t="shared" si="17"/>
        <v/>
      </c>
      <c r="I168" s="5">
        <f>TRUNC(IF(G168="",0,(IF(SUM(I$18:$I167)&gt;=(0.25*$G$5),0,(IF((SUM($I$18:$I167)+(0.25*$G$5))&gt;$G$5,(($G$5*0.25)-SUM(I$18:$I167)),($G$5*G168)))))),2)</f>
        <v>0</v>
      </c>
      <c r="J168" s="5">
        <f>TRUNC(IF(H168="",0,(IF(SUM($J$18:J167)&gt;=(0.25*$G$5),0,(IF((SUM($J$18:$J167)+(0.25*$G$5))&gt;+($G$5*0.25),(($G$5*0.25)-SUM($J$18:J167)),($G$5*H168)))))),2)</f>
        <v>0</v>
      </c>
      <c r="L168" s="5">
        <f t="shared" si="19"/>
        <v>0</v>
      </c>
      <c r="M168" s="5">
        <f t="shared" si="20"/>
        <v>0</v>
      </c>
      <c r="N168" s="17"/>
      <c r="O168" s="17"/>
      <c r="P168" s="17"/>
      <c r="Q168" s="5">
        <f t="shared" si="21"/>
        <v>0</v>
      </c>
      <c r="S168" s="5">
        <f t="shared" si="22"/>
        <v>0</v>
      </c>
      <c r="T168" s="5">
        <f t="shared" si="23"/>
        <v>0</v>
      </c>
      <c r="W168" s="18"/>
    </row>
    <row r="169" spans="1:23" x14ac:dyDescent="0.25">
      <c r="A169" s="6">
        <f>+'IRS Interest Rates'!A1440</f>
        <v>45269</v>
      </c>
      <c r="C169" s="9" t="str">
        <f>IF($D$3&gt;$A169,"",IF($D$4&lt;$A169,"",+'IRS Interest Rates'!$B1440))</f>
        <v/>
      </c>
      <c r="D169" s="11">
        <f t="shared" si="18"/>
        <v>0</v>
      </c>
      <c r="E169" s="11"/>
      <c r="F169" s="5">
        <f t="shared" si="24"/>
        <v>0</v>
      </c>
      <c r="G169" s="10"/>
      <c r="H169" s="10" t="str">
        <f t="shared" si="17"/>
        <v/>
      </c>
      <c r="I169" s="5">
        <f>TRUNC(IF(G169="",0,(IF(SUM(I$18:$I168)&gt;=(0.25*$G$5),0,(IF((SUM($I$18:$I168)+(0.25*$G$5))&gt;$G$5,(($G$5*0.25)-SUM(I$18:$I168)),($G$5*G169)))))),2)</f>
        <v>0</v>
      </c>
      <c r="J169" s="5">
        <f>TRUNC(IF(H169="",0,(IF(SUM($J$18:J168)&gt;=(0.25*$G$5),0,(IF((SUM($J$18:$J168)+(0.25*$G$5))&gt;+($G$5*0.25),(($G$5*0.25)-SUM($J$18:J168)),($G$5*H169)))))),2)</f>
        <v>0</v>
      </c>
      <c r="L169" s="5">
        <f t="shared" si="19"/>
        <v>0</v>
      </c>
      <c r="M169" s="5">
        <f t="shared" si="20"/>
        <v>0</v>
      </c>
      <c r="N169" s="17"/>
      <c r="O169" s="17"/>
      <c r="P169" s="17"/>
      <c r="Q169" s="5">
        <f t="shared" si="21"/>
        <v>0</v>
      </c>
      <c r="S169" s="5">
        <f t="shared" si="22"/>
        <v>0</v>
      </c>
      <c r="T169" s="5">
        <f t="shared" si="23"/>
        <v>0</v>
      </c>
      <c r="W169" s="18"/>
    </row>
    <row r="170" spans="1:23" x14ac:dyDescent="0.25">
      <c r="A170" s="6">
        <f>+'IRS Interest Rates'!A1441</f>
        <v>45270</v>
      </c>
      <c r="C170" s="9" t="str">
        <f>IF($D$3&gt;$A170,"",IF($D$4&lt;$A170,"",+'IRS Interest Rates'!$B1441))</f>
        <v/>
      </c>
      <c r="D170" s="11">
        <f t="shared" si="18"/>
        <v>0</v>
      </c>
      <c r="E170" s="11"/>
      <c r="F170" s="5">
        <f t="shared" si="24"/>
        <v>0</v>
      </c>
      <c r="G170" s="10"/>
      <c r="H170" s="10" t="str">
        <f t="shared" ref="H170:H233" si="25">IF(G170="","",+H$16)</f>
        <v/>
      </c>
      <c r="I170" s="5">
        <f>TRUNC(IF(G170="",0,(IF(SUM(I$18:$I169)&gt;=(0.25*$G$5),0,(IF((SUM($I$18:$I169)+(0.25*$G$5))&gt;$G$5,(($G$5*0.25)-SUM(I$18:$I169)),($G$5*G170)))))),2)</f>
        <v>0</v>
      </c>
      <c r="J170" s="5">
        <f>TRUNC(IF(H170="",0,(IF(SUM($J$18:J169)&gt;=(0.25*$G$5),0,(IF((SUM($J$18:$J169)+(0.25*$G$5))&gt;+($G$5*0.25),(($G$5*0.25)-SUM($J$18:J169)),($G$5*H170)))))),2)</f>
        <v>0</v>
      </c>
      <c r="L170" s="5">
        <f t="shared" si="19"/>
        <v>0</v>
      </c>
      <c r="M170" s="5">
        <f t="shared" si="20"/>
        <v>0</v>
      </c>
      <c r="N170" s="17"/>
      <c r="O170" s="17"/>
      <c r="P170" s="17"/>
      <c r="Q170" s="5">
        <f t="shared" si="21"/>
        <v>0</v>
      </c>
      <c r="S170" s="5">
        <f t="shared" si="22"/>
        <v>0</v>
      </c>
      <c r="T170" s="5">
        <f t="shared" si="23"/>
        <v>0</v>
      </c>
      <c r="W170" s="18"/>
    </row>
    <row r="171" spans="1:23" x14ac:dyDescent="0.25">
      <c r="A171" s="6">
        <f>+'IRS Interest Rates'!A1442</f>
        <v>45271</v>
      </c>
      <c r="C171" s="9" t="str">
        <f>IF($D$3&gt;$A171,"",IF($D$4&lt;$A171,"",+'IRS Interest Rates'!$B1442))</f>
        <v/>
      </c>
      <c r="D171" s="11">
        <f t="shared" si="18"/>
        <v>0</v>
      </c>
      <c r="E171" s="11"/>
      <c r="F171" s="5">
        <f t="shared" si="24"/>
        <v>0</v>
      </c>
      <c r="G171" s="10"/>
      <c r="H171" s="10" t="str">
        <f t="shared" si="25"/>
        <v/>
      </c>
      <c r="I171" s="5">
        <f>TRUNC(IF(G171="",0,(IF(SUM(I$18:$I170)&gt;=(0.25*$G$5),0,(IF((SUM($I$18:$I170)+(0.25*$G$5))&gt;$G$5,(($G$5*0.25)-SUM(I$18:$I170)),($G$5*G171)))))),2)</f>
        <v>0</v>
      </c>
      <c r="J171" s="5">
        <f>TRUNC(IF(H171="",0,(IF(SUM($J$18:J170)&gt;=(0.25*$G$5),0,(IF((SUM($J$18:$J170)+(0.25*$G$5))&gt;+($G$5*0.25),(($G$5*0.25)-SUM($J$18:J170)),($G$5*H171)))))),2)</f>
        <v>0</v>
      </c>
      <c r="L171" s="5">
        <f t="shared" si="19"/>
        <v>0</v>
      </c>
      <c r="M171" s="5">
        <f t="shared" si="20"/>
        <v>0</v>
      </c>
      <c r="N171" s="17"/>
      <c r="O171" s="17"/>
      <c r="P171" s="17"/>
      <c r="Q171" s="5">
        <f t="shared" si="21"/>
        <v>0</v>
      </c>
      <c r="S171" s="5">
        <f t="shared" si="22"/>
        <v>0</v>
      </c>
      <c r="T171" s="5">
        <f t="shared" si="23"/>
        <v>0</v>
      </c>
      <c r="W171" s="18"/>
    </row>
    <row r="172" spans="1:23" x14ac:dyDescent="0.25">
      <c r="A172" s="6">
        <f>+'IRS Interest Rates'!A1443</f>
        <v>45272</v>
      </c>
      <c r="C172" s="9" t="str">
        <f>IF($D$3&gt;$A172,"",IF($D$4&lt;$A172,"",+'IRS Interest Rates'!$B1443))</f>
        <v/>
      </c>
      <c r="D172" s="11">
        <f t="shared" si="18"/>
        <v>0</v>
      </c>
      <c r="E172" s="11"/>
      <c r="F172" s="5">
        <f t="shared" si="24"/>
        <v>0</v>
      </c>
      <c r="G172" s="10"/>
      <c r="H172" s="10" t="str">
        <f t="shared" si="25"/>
        <v/>
      </c>
      <c r="I172" s="5">
        <f>TRUNC(IF(G172="",0,(IF(SUM(I$18:$I171)&gt;=(0.25*$G$5),0,(IF((SUM($I$18:$I171)+(0.25*$G$5))&gt;$G$5,(($G$5*0.25)-SUM(I$18:$I171)),($G$5*G172)))))),2)</f>
        <v>0</v>
      </c>
      <c r="J172" s="5">
        <f>TRUNC(IF(H172="",0,(IF(SUM($J$18:J171)&gt;=(0.25*$G$5),0,(IF((SUM($J$18:$J171)+(0.25*$G$5))&gt;+($G$5*0.25),(($G$5*0.25)-SUM($J$18:J171)),($G$5*H172)))))),2)</f>
        <v>0</v>
      </c>
      <c r="L172" s="5">
        <f t="shared" si="19"/>
        <v>0</v>
      </c>
      <c r="M172" s="5">
        <f t="shared" si="20"/>
        <v>0</v>
      </c>
      <c r="N172" s="17"/>
      <c r="O172" s="17"/>
      <c r="P172" s="17"/>
      <c r="Q172" s="5">
        <f t="shared" si="21"/>
        <v>0</v>
      </c>
      <c r="S172" s="5">
        <f t="shared" si="22"/>
        <v>0</v>
      </c>
      <c r="T172" s="5">
        <f t="shared" si="23"/>
        <v>0</v>
      </c>
      <c r="W172" s="18"/>
    </row>
    <row r="173" spans="1:23" x14ac:dyDescent="0.25">
      <c r="A173" s="6">
        <f>+'IRS Interest Rates'!A1444</f>
        <v>45273</v>
      </c>
      <c r="C173" s="9" t="str">
        <f>IF($D$3&gt;$A173,"",IF($D$4&lt;$A173,"",+'IRS Interest Rates'!$B1444))</f>
        <v/>
      </c>
      <c r="D173" s="11">
        <f t="shared" si="18"/>
        <v>0</v>
      </c>
      <c r="E173" s="11"/>
      <c r="F173" s="5">
        <f t="shared" si="24"/>
        <v>0</v>
      </c>
      <c r="G173" s="10"/>
      <c r="H173" s="10" t="str">
        <f t="shared" si="25"/>
        <v/>
      </c>
      <c r="I173" s="5">
        <f>TRUNC(IF(G173="",0,(IF(SUM(I$18:$I172)&gt;=(0.25*$G$5),0,(IF((SUM($I$18:$I172)+(0.25*$G$5))&gt;$G$5,(($G$5*0.25)-SUM(I$18:$I172)),($G$5*G173)))))),2)</f>
        <v>0</v>
      </c>
      <c r="J173" s="5">
        <f>TRUNC(IF(H173="",0,(IF(SUM($J$18:J172)&gt;=(0.25*$G$5),0,(IF((SUM($J$18:$J172)+(0.25*$G$5))&gt;+($G$5*0.25),(($G$5*0.25)-SUM($J$18:J172)),($G$5*H173)))))),2)</f>
        <v>0</v>
      </c>
      <c r="L173" s="5">
        <f t="shared" si="19"/>
        <v>0</v>
      </c>
      <c r="M173" s="5">
        <f t="shared" si="20"/>
        <v>0</v>
      </c>
      <c r="N173" s="17"/>
      <c r="O173" s="17"/>
      <c r="P173" s="17"/>
      <c r="Q173" s="5">
        <f t="shared" si="21"/>
        <v>0</v>
      </c>
      <c r="S173" s="5">
        <f t="shared" si="22"/>
        <v>0</v>
      </c>
      <c r="T173" s="5">
        <f t="shared" si="23"/>
        <v>0</v>
      </c>
      <c r="W173" s="18"/>
    </row>
    <row r="174" spans="1:23" x14ac:dyDescent="0.25">
      <c r="A174" s="6">
        <f>+'IRS Interest Rates'!A1445</f>
        <v>45274</v>
      </c>
      <c r="C174" s="9" t="str">
        <f>IF($D$3&gt;$A174,"",IF($D$4&lt;$A174,"",+'IRS Interest Rates'!$B1445))</f>
        <v/>
      </c>
      <c r="D174" s="11">
        <f t="shared" si="18"/>
        <v>0</v>
      </c>
      <c r="E174" s="11"/>
      <c r="F174" s="5">
        <f t="shared" si="24"/>
        <v>0</v>
      </c>
      <c r="G174" s="10"/>
      <c r="H174" s="10" t="str">
        <f t="shared" si="25"/>
        <v/>
      </c>
      <c r="I174" s="5">
        <f>TRUNC(IF(G174="",0,(IF(SUM(I$18:$I173)&gt;=(0.25*$G$5),0,(IF((SUM($I$18:$I173)+(0.25*$G$5))&gt;$G$5,(($G$5*0.25)-SUM(I$18:$I173)),($G$5*G174)))))),2)</f>
        <v>0</v>
      </c>
      <c r="J174" s="5">
        <f>TRUNC(IF(H174="",0,(IF(SUM($J$18:J173)&gt;=(0.25*$G$5),0,(IF((SUM($J$18:$J173)+(0.25*$G$5))&gt;+($G$5*0.25),(($G$5*0.25)-SUM($J$18:J173)),($G$5*H174)))))),2)</f>
        <v>0</v>
      </c>
      <c r="L174" s="5">
        <f t="shared" si="19"/>
        <v>0</v>
      </c>
      <c r="M174" s="5">
        <f t="shared" si="20"/>
        <v>0</v>
      </c>
      <c r="N174" s="17"/>
      <c r="O174" s="17"/>
      <c r="P174" s="17"/>
      <c r="Q174" s="5">
        <f t="shared" si="21"/>
        <v>0</v>
      </c>
      <c r="S174" s="5">
        <f t="shared" si="22"/>
        <v>0</v>
      </c>
      <c r="T174" s="5">
        <f t="shared" si="23"/>
        <v>0</v>
      </c>
      <c r="W174" s="18"/>
    </row>
    <row r="175" spans="1:23" x14ac:dyDescent="0.25">
      <c r="A175" s="6">
        <f>+'IRS Interest Rates'!A1446</f>
        <v>45275</v>
      </c>
      <c r="C175" s="9" t="str">
        <f>IF($D$3&gt;$A175,"",IF($D$4&lt;$A175,"",+'IRS Interest Rates'!$B1446))</f>
        <v/>
      </c>
      <c r="D175" s="11">
        <f t="shared" si="18"/>
        <v>0</v>
      </c>
      <c r="E175" s="11"/>
      <c r="F175" s="5">
        <f t="shared" si="24"/>
        <v>0</v>
      </c>
      <c r="G175" s="10"/>
      <c r="H175" s="10" t="str">
        <f t="shared" si="25"/>
        <v/>
      </c>
      <c r="I175" s="5">
        <f>TRUNC(IF(G175="",0,(IF(SUM(I$18:$I174)&gt;=(0.25*$G$5),0,(IF((SUM($I$18:$I174)+(0.25*$G$5))&gt;$G$5,(($G$5*0.25)-SUM(I$18:$I174)),($G$5*G175)))))),2)</f>
        <v>0</v>
      </c>
      <c r="J175" s="5">
        <f>TRUNC(IF(H175="",0,(IF(SUM($J$18:J174)&gt;=(0.25*$G$5),0,(IF((SUM($J$18:$J174)+(0.25*$G$5))&gt;+($G$5*0.25),(($G$5*0.25)-SUM($J$18:J174)),($G$5*H175)))))),2)</f>
        <v>0</v>
      </c>
      <c r="L175" s="5">
        <f t="shared" si="19"/>
        <v>0</v>
      </c>
      <c r="M175" s="5">
        <f t="shared" si="20"/>
        <v>0</v>
      </c>
      <c r="N175" s="17"/>
      <c r="O175" s="17"/>
      <c r="P175" s="17"/>
      <c r="Q175" s="5">
        <f t="shared" si="21"/>
        <v>0</v>
      </c>
      <c r="S175" s="5">
        <f t="shared" si="22"/>
        <v>0</v>
      </c>
      <c r="T175" s="5">
        <f t="shared" si="23"/>
        <v>0</v>
      </c>
      <c r="W175" s="18"/>
    </row>
    <row r="176" spans="1:23" x14ac:dyDescent="0.25">
      <c r="A176" s="6">
        <f>+'IRS Interest Rates'!A1447</f>
        <v>45276</v>
      </c>
      <c r="C176" s="9" t="str">
        <f>IF($D$3&gt;$A176,"",IF($D$4&lt;$A176,"",+'IRS Interest Rates'!$B1447))</f>
        <v/>
      </c>
      <c r="D176" s="11">
        <f t="shared" si="18"/>
        <v>0</v>
      </c>
      <c r="E176" s="11"/>
      <c r="F176" s="5">
        <f t="shared" si="24"/>
        <v>0</v>
      </c>
      <c r="G176" s="10"/>
      <c r="H176" s="10" t="str">
        <f t="shared" si="25"/>
        <v/>
      </c>
      <c r="I176" s="5">
        <f>TRUNC(IF(G176="",0,(IF(SUM(I$18:$I175)&gt;=(0.25*$G$5),0,(IF((SUM($I$18:$I175)+(0.25*$G$5))&gt;$G$5,(($G$5*0.25)-SUM(I$18:$I175)),($G$5*G176)))))),2)</f>
        <v>0</v>
      </c>
      <c r="J176" s="5">
        <f>TRUNC(IF(H176="",0,(IF(SUM($J$18:J175)&gt;=(0.25*$G$5),0,(IF((SUM($J$18:$J175)+(0.25*$G$5))&gt;+($G$5*0.25),(($G$5*0.25)-SUM($J$18:J175)),($G$5*H176)))))),2)</f>
        <v>0</v>
      </c>
      <c r="L176" s="5">
        <f t="shared" si="19"/>
        <v>0</v>
      </c>
      <c r="M176" s="5">
        <f t="shared" si="20"/>
        <v>0</v>
      </c>
      <c r="N176" s="17"/>
      <c r="O176" s="17"/>
      <c r="P176" s="17"/>
      <c r="Q176" s="5">
        <f t="shared" si="21"/>
        <v>0</v>
      </c>
      <c r="S176" s="5">
        <f t="shared" si="22"/>
        <v>0</v>
      </c>
      <c r="T176" s="5">
        <f t="shared" si="23"/>
        <v>0</v>
      </c>
      <c r="W176" s="18"/>
    </row>
    <row r="177" spans="1:23" x14ac:dyDescent="0.25">
      <c r="A177" s="6">
        <f>+'IRS Interest Rates'!A1448</f>
        <v>45277</v>
      </c>
      <c r="C177" s="9" t="str">
        <f>IF($D$3&gt;$A177,"",IF($D$4&lt;$A177,"",+'IRS Interest Rates'!$B1448))</f>
        <v/>
      </c>
      <c r="D177" s="11">
        <f t="shared" si="18"/>
        <v>0</v>
      </c>
      <c r="E177" s="11"/>
      <c r="F177" s="5">
        <f t="shared" si="24"/>
        <v>0</v>
      </c>
      <c r="G177" s="10"/>
      <c r="H177" s="10" t="str">
        <f t="shared" si="25"/>
        <v/>
      </c>
      <c r="I177" s="5">
        <f>TRUNC(IF(G177="",0,(IF(SUM(I$18:$I176)&gt;=(0.25*$G$5),0,(IF((SUM($I$18:$I176)+(0.25*$G$5))&gt;$G$5,(($G$5*0.25)-SUM(I$18:$I176)),($G$5*G177)))))),2)</f>
        <v>0</v>
      </c>
      <c r="J177" s="5">
        <f>TRUNC(IF(H177="",0,(IF(SUM($J$18:J176)&gt;=(0.25*$G$5),0,(IF((SUM($J$18:$J176)+(0.25*$G$5))&gt;+($G$5*0.25),(($G$5*0.25)-SUM($J$18:J176)),($G$5*H177)))))),2)</f>
        <v>0</v>
      </c>
      <c r="L177" s="5">
        <f t="shared" si="19"/>
        <v>0</v>
      </c>
      <c r="M177" s="5">
        <f t="shared" si="20"/>
        <v>0</v>
      </c>
      <c r="N177" s="17"/>
      <c r="O177" s="17"/>
      <c r="P177" s="17"/>
      <c r="Q177" s="5">
        <f t="shared" si="21"/>
        <v>0</v>
      </c>
      <c r="S177" s="5">
        <f t="shared" si="22"/>
        <v>0</v>
      </c>
      <c r="T177" s="5">
        <f t="shared" si="23"/>
        <v>0</v>
      </c>
      <c r="W177" s="18"/>
    </row>
    <row r="178" spans="1:23" x14ac:dyDescent="0.25">
      <c r="A178" s="6">
        <f>+'IRS Interest Rates'!A1449</f>
        <v>45278</v>
      </c>
      <c r="C178" s="9" t="str">
        <f>IF($D$3&gt;$A178,"",IF($D$4&lt;$A178,"",+'IRS Interest Rates'!$B1449))</f>
        <v/>
      </c>
      <c r="D178" s="11">
        <f t="shared" si="18"/>
        <v>0</v>
      </c>
      <c r="E178" s="11"/>
      <c r="F178" s="5">
        <f t="shared" si="24"/>
        <v>0</v>
      </c>
      <c r="G178" s="10"/>
      <c r="H178" s="10" t="str">
        <f t="shared" si="25"/>
        <v/>
      </c>
      <c r="I178" s="5">
        <f>TRUNC(IF(G178="",0,(IF(SUM(I$18:$I177)&gt;=(0.25*$G$5),0,(IF((SUM($I$18:$I177)+(0.25*$G$5))&gt;$G$5,(($G$5*0.25)-SUM(I$18:$I177)),($G$5*G178)))))),2)</f>
        <v>0</v>
      </c>
      <c r="J178" s="5">
        <f>TRUNC(IF(H178="",0,(IF(SUM($J$18:J177)&gt;=(0.25*$G$5),0,(IF((SUM($J$18:$J177)+(0.25*$G$5))&gt;+($G$5*0.25),(($G$5*0.25)-SUM($J$18:J177)),($G$5*H178)))))),2)</f>
        <v>0</v>
      </c>
      <c r="L178" s="5">
        <f t="shared" si="19"/>
        <v>0</v>
      </c>
      <c r="M178" s="5">
        <f t="shared" si="20"/>
        <v>0</v>
      </c>
      <c r="N178" s="17"/>
      <c r="O178" s="17"/>
      <c r="P178" s="17"/>
      <c r="Q178" s="5">
        <f t="shared" si="21"/>
        <v>0</v>
      </c>
      <c r="S178" s="5">
        <f t="shared" si="22"/>
        <v>0</v>
      </c>
      <c r="T178" s="5">
        <f t="shared" si="23"/>
        <v>0</v>
      </c>
      <c r="W178" s="18"/>
    </row>
    <row r="179" spans="1:23" x14ac:dyDescent="0.25">
      <c r="A179" s="6">
        <f>+'IRS Interest Rates'!A1450</f>
        <v>45279</v>
      </c>
      <c r="C179" s="9" t="str">
        <f>IF($D$3&gt;$A179,"",IF($D$4&lt;$A179,"",+'IRS Interest Rates'!$B1450))</f>
        <v/>
      </c>
      <c r="D179" s="11">
        <f t="shared" si="18"/>
        <v>0</v>
      </c>
      <c r="E179" s="11"/>
      <c r="F179" s="5">
        <f t="shared" si="24"/>
        <v>0</v>
      </c>
      <c r="G179" s="10"/>
      <c r="H179" s="10" t="str">
        <f t="shared" si="25"/>
        <v/>
      </c>
      <c r="I179" s="5">
        <f>TRUNC(IF(G179="",0,(IF(SUM(I$18:$I178)&gt;=(0.25*$G$5),0,(IF((SUM($I$18:$I178)+(0.25*$G$5))&gt;$G$5,(($G$5*0.25)-SUM(I$18:$I178)),($G$5*G179)))))),2)</f>
        <v>0</v>
      </c>
      <c r="J179" s="5">
        <f>TRUNC(IF(H179="",0,(IF(SUM($J$18:J178)&gt;=(0.25*$G$5),0,(IF((SUM($J$18:$J178)+(0.25*$G$5))&gt;+($G$5*0.25),(($G$5*0.25)-SUM($J$18:J178)),($G$5*H179)))))),2)</f>
        <v>0</v>
      </c>
      <c r="L179" s="5">
        <f t="shared" si="19"/>
        <v>0</v>
      </c>
      <c r="M179" s="5">
        <f t="shared" si="20"/>
        <v>0</v>
      </c>
      <c r="N179" s="17"/>
      <c r="O179" s="17"/>
      <c r="P179" s="17"/>
      <c r="Q179" s="5">
        <f t="shared" si="21"/>
        <v>0</v>
      </c>
      <c r="S179" s="5">
        <f t="shared" si="22"/>
        <v>0</v>
      </c>
      <c r="T179" s="5">
        <f t="shared" si="23"/>
        <v>0</v>
      </c>
      <c r="W179" s="18"/>
    </row>
    <row r="180" spans="1:23" x14ac:dyDescent="0.25">
      <c r="A180" s="6">
        <f>+'IRS Interest Rates'!A1451</f>
        <v>45280</v>
      </c>
      <c r="C180" s="9" t="str">
        <f>IF($D$3&gt;$A180,"",IF($D$4&lt;$A180,"",+'IRS Interest Rates'!$B1451))</f>
        <v/>
      </c>
      <c r="D180" s="11">
        <f t="shared" si="18"/>
        <v>0</v>
      </c>
      <c r="E180" s="11"/>
      <c r="F180" s="5">
        <f t="shared" si="24"/>
        <v>0</v>
      </c>
      <c r="G180" s="10"/>
      <c r="H180" s="10" t="str">
        <f t="shared" si="25"/>
        <v/>
      </c>
      <c r="I180" s="5">
        <f>TRUNC(IF(G180="",0,(IF(SUM(I$18:$I179)&gt;=(0.25*$G$5),0,(IF((SUM($I$18:$I179)+(0.25*$G$5))&gt;$G$5,(($G$5*0.25)-SUM(I$18:$I179)),($G$5*G180)))))),2)</f>
        <v>0</v>
      </c>
      <c r="J180" s="5">
        <f>TRUNC(IF(H180="",0,(IF(SUM($J$18:J179)&gt;=(0.25*$G$5),0,(IF((SUM($J$18:$J179)+(0.25*$G$5))&gt;+($G$5*0.25),(($G$5*0.25)-SUM($J$18:J179)),($G$5*H180)))))),2)</f>
        <v>0</v>
      </c>
      <c r="L180" s="5">
        <f t="shared" si="19"/>
        <v>0</v>
      </c>
      <c r="M180" s="5">
        <f t="shared" si="20"/>
        <v>0</v>
      </c>
      <c r="N180" s="17"/>
      <c r="O180" s="17"/>
      <c r="P180" s="17"/>
      <c r="Q180" s="5">
        <f t="shared" si="21"/>
        <v>0</v>
      </c>
      <c r="S180" s="5">
        <f t="shared" si="22"/>
        <v>0</v>
      </c>
      <c r="T180" s="5">
        <f t="shared" si="23"/>
        <v>0</v>
      </c>
      <c r="W180" s="18"/>
    </row>
    <row r="181" spans="1:23" x14ac:dyDescent="0.25">
      <c r="A181" s="6">
        <f>+'IRS Interest Rates'!A1452</f>
        <v>45281</v>
      </c>
      <c r="C181" s="9" t="str">
        <f>IF($D$3&gt;$A181,"",IF($D$4&lt;$A181,"",+'IRS Interest Rates'!$B1452))</f>
        <v/>
      </c>
      <c r="D181" s="11">
        <f t="shared" si="18"/>
        <v>0</v>
      </c>
      <c r="E181" s="11"/>
      <c r="F181" s="5">
        <f t="shared" si="24"/>
        <v>0</v>
      </c>
      <c r="G181" s="10"/>
      <c r="H181" s="10" t="str">
        <f t="shared" si="25"/>
        <v/>
      </c>
      <c r="I181" s="5">
        <f>TRUNC(IF(G181="",0,(IF(SUM(I$18:$I180)&gt;=(0.25*$G$5),0,(IF((SUM($I$18:$I180)+(0.25*$G$5))&gt;$G$5,(($G$5*0.25)-SUM(I$18:$I180)),($G$5*G181)))))),2)</f>
        <v>0</v>
      </c>
      <c r="J181" s="5">
        <f>TRUNC(IF(H181="",0,(IF(SUM($J$18:J180)&gt;=(0.25*$G$5),0,(IF((SUM($J$18:$J180)+(0.25*$G$5))&gt;+($G$5*0.25),(($G$5*0.25)-SUM($J$18:J180)),($G$5*H181)))))),2)</f>
        <v>0</v>
      </c>
      <c r="L181" s="5">
        <f t="shared" si="19"/>
        <v>0</v>
      </c>
      <c r="M181" s="5">
        <f t="shared" si="20"/>
        <v>0</v>
      </c>
      <c r="N181" s="17"/>
      <c r="O181" s="17"/>
      <c r="P181" s="17"/>
      <c r="Q181" s="5">
        <f t="shared" si="21"/>
        <v>0</v>
      </c>
      <c r="S181" s="5">
        <f t="shared" si="22"/>
        <v>0</v>
      </c>
      <c r="T181" s="5">
        <f t="shared" si="23"/>
        <v>0</v>
      </c>
      <c r="W181" s="18"/>
    </row>
    <row r="182" spans="1:23" x14ac:dyDescent="0.25">
      <c r="A182" s="6">
        <f>+'IRS Interest Rates'!A1453</f>
        <v>45282</v>
      </c>
      <c r="C182" s="9" t="str">
        <f>IF($D$3&gt;$A182,"",IF($D$4&lt;$A182,"",+'IRS Interest Rates'!$B1453))</f>
        <v/>
      </c>
      <c r="D182" s="11">
        <f t="shared" si="18"/>
        <v>0</v>
      </c>
      <c r="E182" s="11"/>
      <c r="F182" s="5">
        <f t="shared" si="24"/>
        <v>0</v>
      </c>
      <c r="G182" s="10"/>
      <c r="H182" s="10" t="str">
        <f t="shared" si="25"/>
        <v/>
      </c>
      <c r="I182" s="5">
        <f>TRUNC(IF(G182="",0,(IF(SUM(I$18:$I181)&gt;=(0.25*$G$5),0,(IF((SUM($I$18:$I181)+(0.25*$G$5))&gt;$G$5,(($G$5*0.25)-SUM(I$18:$I181)),($G$5*G182)))))),2)</f>
        <v>0</v>
      </c>
      <c r="J182" s="5">
        <f>TRUNC(IF(H182="",0,(IF(SUM($J$18:J181)&gt;=(0.25*$G$5),0,(IF((SUM($J$18:$J181)+(0.25*$G$5))&gt;+($G$5*0.25),(($G$5*0.25)-SUM($J$18:J181)),($G$5*H182)))))),2)</f>
        <v>0</v>
      </c>
      <c r="L182" s="5">
        <f t="shared" si="19"/>
        <v>0</v>
      </c>
      <c r="M182" s="5">
        <f t="shared" si="20"/>
        <v>0</v>
      </c>
      <c r="N182" s="17"/>
      <c r="O182" s="17"/>
      <c r="P182" s="17"/>
      <c r="Q182" s="5">
        <f t="shared" si="21"/>
        <v>0</v>
      </c>
      <c r="S182" s="5">
        <f t="shared" si="22"/>
        <v>0</v>
      </c>
      <c r="T182" s="5">
        <f t="shared" si="23"/>
        <v>0</v>
      </c>
      <c r="W182" s="18"/>
    </row>
    <row r="183" spans="1:23" x14ac:dyDescent="0.25">
      <c r="A183" s="6">
        <f>+'IRS Interest Rates'!A1454</f>
        <v>45283</v>
      </c>
      <c r="C183" s="9" t="str">
        <f>IF($D$3&gt;$A183,"",IF($D$4&lt;$A183,"",+'IRS Interest Rates'!$B1454))</f>
        <v/>
      </c>
      <c r="D183" s="11">
        <f t="shared" si="18"/>
        <v>0</v>
      </c>
      <c r="E183" s="11"/>
      <c r="F183" s="5">
        <f t="shared" si="24"/>
        <v>0</v>
      </c>
      <c r="G183" s="10"/>
      <c r="H183" s="10" t="str">
        <f t="shared" si="25"/>
        <v/>
      </c>
      <c r="I183" s="5">
        <f>TRUNC(IF(G183="",0,(IF(SUM(I$18:$I182)&gt;=(0.25*$G$5),0,(IF((SUM($I$18:$I182)+(0.25*$G$5))&gt;$G$5,(($G$5*0.25)-SUM(I$18:$I182)),($G$5*G183)))))),2)</f>
        <v>0</v>
      </c>
      <c r="J183" s="5">
        <f>TRUNC(IF(H183="",0,(IF(SUM($J$18:J182)&gt;=(0.25*$G$5),0,(IF((SUM($J$18:$J182)+(0.25*$G$5))&gt;+($G$5*0.25),(($G$5*0.25)-SUM($J$18:J182)),($G$5*H183)))))),2)</f>
        <v>0</v>
      </c>
      <c r="L183" s="5">
        <f t="shared" si="19"/>
        <v>0</v>
      </c>
      <c r="M183" s="5">
        <f t="shared" si="20"/>
        <v>0</v>
      </c>
      <c r="N183" s="17"/>
      <c r="O183" s="17"/>
      <c r="P183" s="17"/>
      <c r="Q183" s="5">
        <f t="shared" si="21"/>
        <v>0</v>
      </c>
      <c r="S183" s="5">
        <f t="shared" si="22"/>
        <v>0</v>
      </c>
      <c r="T183" s="5">
        <f t="shared" si="23"/>
        <v>0</v>
      </c>
      <c r="W183" s="18"/>
    </row>
    <row r="184" spans="1:23" x14ac:dyDescent="0.25">
      <c r="A184" s="6">
        <f>+'IRS Interest Rates'!A1455</f>
        <v>45284</v>
      </c>
      <c r="C184" s="9" t="str">
        <f>IF($D$3&gt;$A184,"",IF($D$4&lt;$A184,"",+'IRS Interest Rates'!$B1455))</f>
        <v/>
      </c>
      <c r="D184" s="11">
        <f t="shared" si="18"/>
        <v>0</v>
      </c>
      <c r="E184" s="11"/>
      <c r="F184" s="5">
        <f t="shared" si="24"/>
        <v>0</v>
      </c>
      <c r="G184" s="10"/>
      <c r="H184" s="10" t="str">
        <f t="shared" si="25"/>
        <v/>
      </c>
      <c r="I184" s="5">
        <f>TRUNC(IF(G184="",0,(IF(SUM(I$18:$I183)&gt;=(0.25*$G$5),0,(IF((SUM($I$18:$I183)+(0.25*$G$5))&gt;$G$5,(($G$5*0.25)-SUM(I$18:$I183)),($G$5*G184)))))),2)</f>
        <v>0</v>
      </c>
      <c r="J184" s="5">
        <f>TRUNC(IF(H184="",0,(IF(SUM($J$18:J183)&gt;=(0.25*$G$5),0,(IF((SUM($J$18:$J183)+(0.25*$G$5))&gt;+($G$5*0.25),(($G$5*0.25)-SUM($J$18:J183)),($G$5*H184)))))),2)</f>
        <v>0</v>
      </c>
      <c r="L184" s="5">
        <f t="shared" si="19"/>
        <v>0</v>
      </c>
      <c r="M184" s="5">
        <f t="shared" si="20"/>
        <v>0</v>
      </c>
      <c r="N184" s="17"/>
      <c r="O184" s="17"/>
      <c r="P184" s="17"/>
      <c r="Q184" s="5">
        <f t="shared" si="21"/>
        <v>0</v>
      </c>
      <c r="S184" s="5">
        <f t="shared" si="22"/>
        <v>0</v>
      </c>
      <c r="T184" s="5">
        <f t="shared" si="23"/>
        <v>0</v>
      </c>
      <c r="W184" s="18"/>
    </row>
    <row r="185" spans="1:23" x14ac:dyDescent="0.25">
      <c r="A185" s="6">
        <f>+'IRS Interest Rates'!A1456</f>
        <v>45285</v>
      </c>
      <c r="C185" s="9" t="str">
        <f>IF($D$3&gt;$A185,"",IF($D$4&lt;$A185,"",+'IRS Interest Rates'!$B1456))</f>
        <v/>
      </c>
      <c r="D185" s="11">
        <f t="shared" si="18"/>
        <v>0</v>
      </c>
      <c r="E185" s="11"/>
      <c r="F185" s="5">
        <f t="shared" si="24"/>
        <v>0</v>
      </c>
      <c r="G185" s="10"/>
      <c r="H185" s="10" t="str">
        <f t="shared" si="25"/>
        <v/>
      </c>
      <c r="I185" s="5">
        <f>TRUNC(IF(G185="",0,(IF(SUM(I$18:$I184)&gt;=(0.25*$G$5),0,(IF((SUM($I$18:$I184)+(0.25*$G$5))&gt;$G$5,(($G$5*0.25)-SUM(I$18:$I184)),($G$5*G185)))))),2)</f>
        <v>0</v>
      </c>
      <c r="J185" s="5">
        <f>TRUNC(IF(H185="",0,(IF(SUM($J$18:J184)&gt;=(0.25*$G$5),0,(IF((SUM($J$18:$J184)+(0.25*$G$5))&gt;+($G$5*0.25),(($G$5*0.25)-SUM($J$18:J184)),($G$5*H185)))))),2)</f>
        <v>0</v>
      </c>
      <c r="L185" s="5">
        <f t="shared" si="19"/>
        <v>0</v>
      </c>
      <c r="M185" s="5">
        <f t="shared" si="20"/>
        <v>0</v>
      </c>
      <c r="N185" s="17"/>
      <c r="O185" s="17"/>
      <c r="P185" s="17"/>
      <c r="Q185" s="5">
        <f t="shared" si="21"/>
        <v>0</v>
      </c>
      <c r="S185" s="5">
        <f t="shared" si="22"/>
        <v>0</v>
      </c>
      <c r="T185" s="5">
        <f t="shared" si="23"/>
        <v>0</v>
      </c>
      <c r="W185" s="18"/>
    </row>
    <row r="186" spans="1:23" x14ac:dyDescent="0.25">
      <c r="A186" s="6">
        <f>+'IRS Interest Rates'!A1457</f>
        <v>45286</v>
      </c>
      <c r="C186" s="9" t="str">
        <f>IF($D$3&gt;$A186,"",IF($D$4&lt;$A186,"",+'IRS Interest Rates'!$B1457))</f>
        <v/>
      </c>
      <c r="D186" s="11">
        <f t="shared" si="18"/>
        <v>0</v>
      </c>
      <c r="E186" s="11"/>
      <c r="F186" s="5">
        <f t="shared" si="24"/>
        <v>0</v>
      </c>
      <c r="G186" s="10"/>
      <c r="H186" s="10" t="str">
        <f t="shared" si="25"/>
        <v/>
      </c>
      <c r="I186" s="5">
        <f>TRUNC(IF(G186="",0,(IF(SUM(I$18:$I185)&gt;=(0.25*$G$5),0,(IF((SUM($I$18:$I185)+(0.25*$G$5))&gt;$G$5,(($G$5*0.25)-SUM(I$18:$I185)),($G$5*G186)))))),2)</f>
        <v>0</v>
      </c>
      <c r="J186" s="5">
        <f>TRUNC(IF(H186="",0,(IF(SUM($J$18:J185)&gt;=(0.25*$G$5),0,(IF((SUM($J$18:$J185)+(0.25*$G$5))&gt;+($G$5*0.25),(($G$5*0.25)-SUM($J$18:J185)),($G$5*H186)))))),2)</f>
        <v>0</v>
      </c>
      <c r="L186" s="5">
        <f t="shared" si="19"/>
        <v>0</v>
      </c>
      <c r="M186" s="5">
        <f t="shared" si="20"/>
        <v>0</v>
      </c>
      <c r="N186" s="17"/>
      <c r="O186" s="17"/>
      <c r="P186" s="17"/>
      <c r="Q186" s="5">
        <f t="shared" si="21"/>
        <v>0</v>
      </c>
      <c r="S186" s="5">
        <f t="shared" si="22"/>
        <v>0</v>
      </c>
      <c r="T186" s="5">
        <f t="shared" si="23"/>
        <v>0</v>
      </c>
      <c r="W186" s="18"/>
    </row>
    <row r="187" spans="1:23" x14ac:dyDescent="0.25">
      <c r="A187" s="6">
        <f>+'IRS Interest Rates'!A1458</f>
        <v>45287</v>
      </c>
      <c r="C187" s="9" t="str">
        <f>IF($D$3&gt;$A187,"",IF($D$4&lt;$A187,"",+'IRS Interest Rates'!$B1458))</f>
        <v/>
      </c>
      <c r="D187" s="11">
        <f t="shared" si="18"/>
        <v>0</v>
      </c>
      <c r="E187" s="11"/>
      <c r="F187" s="5">
        <f t="shared" si="24"/>
        <v>0</v>
      </c>
      <c r="G187" s="10"/>
      <c r="H187" s="10" t="str">
        <f t="shared" si="25"/>
        <v/>
      </c>
      <c r="I187" s="5">
        <f>TRUNC(IF(G187="",0,(IF(SUM(I$18:$I186)&gt;=(0.25*$G$5),0,(IF((SUM($I$18:$I186)+(0.25*$G$5))&gt;$G$5,(($G$5*0.25)-SUM(I$18:$I186)),($G$5*G187)))))),2)</f>
        <v>0</v>
      </c>
      <c r="J187" s="5">
        <f>TRUNC(IF(H187="",0,(IF(SUM($J$18:J186)&gt;=(0.25*$G$5),0,(IF((SUM($J$18:$J186)+(0.25*$G$5))&gt;+($G$5*0.25),(($G$5*0.25)-SUM($J$18:J186)),($G$5*H187)))))),2)</f>
        <v>0</v>
      </c>
      <c r="L187" s="5">
        <f t="shared" si="19"/>
        <v>0</v>
      </c>
      <c r="M187" s="5">
        <f t="shared" si="20"/>
        <v>0</v>
      </c>
      <c r="N187" s="17"/>
      <c r="O187" s="17"/>
      <c r="P187" s="17"/>
      <c r="Q187" s="5">
        <f t="shared" si="21"/>
        <v>0</v>
      </c>
      <c r="S187" s="5">
        <f t="shared" si="22"/>
        <v>0</v>
      </c>
      <c r="T187" s="5">
        <f t="shared" si="23"/>
        <v>0</v>
      </c>
      <c r="W187" s="18"/>
    </row>
    <row r="188" spans="1:23" x14ac:dyDescent="0.25">
      <c r="A188" s="6">
        <f>+'IRS Interest Rates'!A1459</f>
        <v>45288</v>
      </c>
      <c r="C188" s="9" t="str">
        <f>IF($D$3&gt;$A188,"",IF($D$4&lt;$A188,"",+'IRS Interest Rates'!$B1459))</f>
        <v/>
      </c>
      <c r="D188" s="11">
        <f t="shared" si="18"/>
        <v>0</v>
      </c>
      <c r="E188" s="11"/>
      <c r="F188" s="5">
        <f t="shared" si="24"/>
        <v>0</v>
      </c>
      <c r="G188" s="10"/>
      <c r="H188" s="10" t="str">
        <f t="shared" si="25"/>
        <v/>
      </c>
      <c r="I188" s="5">
        <f>TRUNC(IF(G188="",0,(IF(SUM(I$18:$I187)&gt;=(0.25*$G$5),0,(IF((SUM($I$18:$I187)+(0.25*$G$5))&gt;$G$5,(($G$5*0.25)-SUM(I$18:$I187)),($G$5*G188)))))),2)</f>
        <v>0</v>
      </c>
      <c r="J188" s="5">
        <f>TRUNC(IF(H188="",0,(IF(SUM($J$18:J187)&gt;=(0.25*$G$5),0,(IF((SUM($J$18:$J187)+(0.25*$G$5))&gt;+($G$5*0.25),(($G$5*0.25)-SUM($J$18:J187)),($G$5*H188)))))),2)</f>
        <v>0</v>
      </c>
      <c r="L188" s="5">
        <f t="shared" si="19"/>
        <v>0</v>
      </c>
      <c r="M188" s="5">
        <f t="shared" si="20"/>
        <v>0</v>
      </c>
      <c r="N188" s="17"/>
      <c r="O188" s="17"/>
      <c r="P188" s="17"/>
      <c r="Q188" s="5">
        <f t="shared" si="21"/>
        <v>0</v>
      </c>
      <c r="S188" s="5">
        <f t="shared" si="22"/>
        <v>0</v>
      </c>
      <c r="T188" s="5">
        <f t="shared" si="23"/>
        <v>0</v>
      </c>
      <c r="W188" s="18"/>
    </row>
    <row r="189" spans="1:23" x14ac:dyDescent="0.25">
      <c r="A189" s="6">
        <f>+'IRS Interest Rates'!A1460</f>
        <v>45289</v>
      </c>
      <c r="C189" s="9" t="str">
        <f>IF($D$3&gt;$A189,"",IF($D$4&lt;$A189,"",+'IRS Interest Rates'!$B1460))</f>
        <v/>
      </c>
      <c r="D189" s="11">
        <f t="shared" si="18"/>
        <v>0</v>
      </c>
      <c r="E189" s="11"/>
      <c r="F189" s="5">
        <f t="shared" si="24"/>
        <v>0</v>
      </c>
      <c r="G189" s="10"/>
      <c r="H189" s="10" t="str">
        <f t="shared" si="25"/>
        <v/>
      </c>
      <c r="I189" s="5">
        <f>TRUNC(IF(G189="",0,(IF(SUM(I$18:$I188)&gt;=(0.25*$G$5),0,(IF((SUM($I$18:$I188)+(0.25*$G$5))&gt;$G$5,(($G$5*0.25)-SUM(I$18:$I188)),($G$5*G189)))))),2)</f>
        <v>0</v>
      </c>
      <c r="J189" s="5">
        <f>TRUNC(IF(H189="",0,(IF(SUM($J$18:J188)&gt;=(0.25*$G$5),0,(IF((SUM($J$18:$J188)+(0.25*$G$5))&gt;+($G$5*0.25),(($G$5*0.25)-SUM($J$18:J188)),($G$5*H189)))))),2)</f>
        <v>0</v>
      </c>
      <c r="L189" s="5">
        <f t="shared" si="19"/>
        <v>0</v>
      </c>
      <c r="M189" s="5">
        <f t="shared" si="20"/>
        <v>0</v>
      </c>
      <c r="N189" s="17"/>
      <c r="O189" s="17"/>
      <c r="P189" s="17"/>
      <c r="Q189" s="5">
        <f t="shared" si="21"/>
        <v>0</v>
      </c>
      <c r="S189" s="5">
        <f t="shared" si="22"/>
        <v>0</v>
      </c>
      <c r="T189" s="5">
        <f t="shared" si="23"/>
        <v>0</v>
      </c>
      <c r="W189" s="18"/>
    </row>
    <row r="190" spans="1:23" x14ac:dyDescent="0.25">
      <c r="A190" s="6">
        <f>+'IRS Interest Rates'!A1461</f>
        <v>45290</v>
      </c>
      <c r="C190" s="9" t="str">
        <f>IF($D$3&gt;$A190,"",IF($D$4&lt;$A190,"",+'IRS Interest Rates'!$B1461))</f>
        <v/>
      </c>
      <c r="D190" s="11">
        <f t="shared" si="18"/>
        <v>0</v>
      </c>
      <c r="E190" s="11"/>
      <c r="F190" s="5">
        <f t="shared" si="24"/>
        <v>0</v>
      </c>
      <c r="G190" s="10"/>
      <c r="H190" s="10" t="str">
        <f t="shared" si="25"/>
        <v/>
      </c>
      <c r="I190" s="5">
        <f>TRUNC(IF(G190="",0,(IF(SUM(I$18:$I189)&gt;=(0.25*$G$5),0,(IF((SUM($I$18:$I189)+(0.25*$G$5))&gt;$G$5,(($G$5*0.25)-SUM(I$18:$I189)),($G$5*G190)))))),2)</f>
        <v>0</v>
      </c>
      <c r="J190" s="5">
        <f>TRUNC(IF(H190="",0,(IF(SUM($J$18:J189)&gt;=(0.25*$G$5),0,(IF((SUM($J$18:$J189)+(0.25*$G$5))&gt;+($G$5*0.25),(($G$5*0.25)-SUM($J$18:J189)),($G$5*H190)))))),2)</f>
        <v>0</v>
      </c>
      <c r="L190" s="5">
        <f t="shared" si="19"/>
        <v>0</v>
      </c>
      <c r="M190" s="5">
        <f t="shared" si="20"/>
        <v>0</v>
      </c>
      <c r="N190" s="17"/>
      <c r="O190" s="17"/>
      <c r="P190" s="17"/>
      <c r="Q190" s="5">
        <f t="shared" si="21"/>
        <v>0</v>
      </c>
      <c r="S190" s="5">
        <f t="shared" si="22"/>
        <v>0</v>
      </c>
      <c r="T190" s="5">
        <f t="shared" si="23"/>
        <v>0</v>
      </c>
      <c r="W190" s="18"/>
    </row>
    <row r="191" spans="1:23" x14ac:dyDescent="0.25">
      <c r="A191" s="6">
        <f>+'IRS Interest Rates'!A1462</f>
        <v>45291</v>
      </c>
      <c r="C191" s="9" t="str">
        <f>IF($D$3&gt;$A191,"",IF($D$4&lt;$A191,"",+'IRS Interest Rates'!$B1462))</f>
        <v/>
      </c>
      <c r="D191" s="11">
        <f t="shared" si="18"/>
        <v>0</v>
      </c>
      <c r="E191" s="11"/>
      <c r="F191" s="5">
        <f t="shared" si="24"/>
        <v>0</v>
      </c>
      <c r="G191" s="10">
        <f>IF($G$14="yes",IF($A191&lt;$D$3,"",IF(SUM(F161:F191)&gt;0,G$16,"")),0)</f>
        <v>0</v>
      </c>
      <c r="H191" s="10">
        <f t="shared" si="25"/>
        <v>0</v>
      </c>
      <c r="I191" s="5">
        <f>TRUNC(IF(G191="",0,(IF(SUM(I$18:$I190)&gt;=(0.25*$G$5),0,(IF((SUM($I$18:$I190)+(0.25*$G$5))&gt;$G$5,(($G$5*0.25)-SUM(I$18:$I190)),($G$5*G191)))))),2)</f>
        <v>0</v>
      </c>
      <c r="J191" s="5">
        <f>TRUNC(IF(H191="",0,(IF(SUM($J$18:J190)&gt;=(0.25*$G$5),0,(IF((SUM($J$18:$J190)+(0.25*$G$5))&gt;+($G$5*0.25),(($G$5*0.25)-SUM($J$18:J190)),($G$5*H191)))))),2)</f>
        <v>0</v>
      </c>
      <c r="L191" s="5">
        <f t="shared" si="19"/>
        <v>0</v>
      </c>
      <c r="M191" s="5">
        <f t="shared" si="20"/>
        <v>0</v>
      </c>
      <c r="N191" s="17"/>
      <c r="O191" s="17"/>
      <c r="P191" s="17"/>
      <c r="Q191" s="5">
        <f t="shared" si="21"/>
        <v>0</v>
      </c>
      <c r="S191" s="5">
        <f t="shared" si="22"/>
        <v>0</v>
      </c>
      <c r="T191" s="5">
        <f t="shared" si="23"/>
        <v>0</v>
      </c>
      <c r="W191" s="18"/>
    </row>
    <row r="192" spans="1:23" x14ac:dyDescent="0.25">
      <c r="A192" s="6">
        <f>+'IRS Interest Rates'!A1463</f>
        <v>45292</v>
      </c>
      <c r="C192" s="9" t="str">
        <f>IF($D$3&gt;$A192,"",IF($D$4&lt;$A192,"",+'IRS Interest Rates'!$B1463))</f>
        <v/>
      </c>
      <c r="D192" s="11">
        <f t="shared" si="18"/>
        <v>0</v>
      </c>
      <c r="E192" s="11"/>
      <c r="F192" s="5">
        <f t="shared" si="24"/>
        <v>0</v>
      </c>
      <c r="G192" s="10"/>
      <c r="H192" s="10" t="str">
        <f t="shared" si="25"/>
        <v/>
      </c>
      <c r="I192" s="5">
        <f>TRUNC(IF(G192="",0,(IF(SUM(I$18:$I191)&gt;=(0.25*$G$5),0,(IF((SUM($I$18:$I191)+(0.25*$G$5))&gt;$G$5,(($G$5*0.25)-SUM(I$18:$I191)),($G$5*G192)))))),2)</f>
        <v>0</v>
      </c>
      <c r="J192" s="5">
        <f>TRUNC(IF(H192="",0,(IF(SUM($J$18:J191)&gt;=(0.25*$G$5),0,(IF((SUM($J$18:$J191)+(0.25*$G$5))&gt;+($G$5*0.25),(($G$5*0.25)-SUM($J$18:J191)),($G$5*H192)))))),2)</f>
        <v>0</v>
      </c>
      <c r="L192" s="5">
        <f t="shared" si="19"/>
        <v>0</v>
      </c>
      <c r="M192" s="5">
        <f t="shared" si="20"/>
        <v>0</v>
      </c>
      <c r="N192" s="17"/>
      <c r="O192" s="17"/>
      <c r="P192" s="17"/>
      <c r="Q192" s="5">
        <f t="shared" si="21"/>
        <v>0</v>
      </c>
      <c r="S192" s="5">
        <f t="shared" si="22"/>
        <v>0</v>
      </c>
      <c r="T192" s="5">
        <f t="shared" si="23"/>
        <v>0</v>
      </c>
      <c r="W192" s="18"/>
    </row>
    <row r="193" spans="1:23" x14ac:dyDescent="0.25">
      <c r="A193" s="6">
        <f>+'IRS Interest Rates'!A1464</f>
        <v>45293</v>
      </c>
      <c r="C193" s="9" t="str">
        <f>IF($D$3&gt;$A193,"",IF($D$4&lt;$A193,"",+'IRS Interest Rates'!$B1464))</f>
        <v/>
      </c>
      <c r="D193" s="11">
        <f t="shared" si="18"/>
        <v>0</v>
      </c>
      <c r="E193" s="11"/>
      <c r="F193" s="5">
        <f t="shared" si="24"/>
        <v>0</v>
      </c>
      <c r="G193" s="10"/>
      <c r="H193" s="10" t="str">
        <f t="shared" si="25"/>
        <v/>
      </c>
      <c r="I193" s="5">
        <f>TRUNC(IF(G193="",0,(IF(SUM(I$18:$I192)&gt;=(0.25*$G$5),0,(IF((SUM($I$18:$I192)+(0.25*$G$5))&gt;$G$5,(($G$5*0.25)-SUM(I$18:$I192)),($G$5*G193)))))),2)</f>
        <v>0</v>
      </c>
      <c r="J193" s="5">
        <f>TRUNC(IF(H193="",0,(IF(SUM($J$18:J192)&gt;=(0.25*$G$5),0,(IF((SUM($J$18:$J192)+(0.25*$G$5))&gt;+($G$5*0.25),(($G$5*0.25)-SUM($J$18:J192)),($G$5*H193)))))),2)</f>
        <v>0</v>
      </c>
      <c r="L193" s="5">
        <f t="shared" si="19"/>
        <v>0</v>
      </c>
      <c r="M193" s="5">
        <f t="shared" si="20"/>
        <v>0</v>
      </c>
      <c r="N193" s="17"/>
      <c r="O193" s="17"/>
      <c r="P193" s="17"/>
      <c r="Q193" s="5">
        <f t="shared" si="21"/>
        <v>0</v>
      </c>
      <c r="S193" s="5">
        <f t="shared" si="22"/>
        <v>0</v>
      </c>
      <c r="T193" s="5">
        <f t="shared" si="23"/>
        <v>0</v>
      </c>
      <c r="W193" s="18"/>
    </row>
    <row r="194" spans="1:23" x14ac:dyDescent="0.25">
      <c r="A194" s="6">
        <f>+'IRS Interest Rates'!A1465</f>
        <v>45294</v>
      </c>
      <c r="C194" s="9" t="str">
        <f>IF($D$3&gt;$A194,"",IF($D$4&lt;$A194,"",+'IRS Interest Rates'!$B1465))</f>
        <v/>
      </c>
      <c r="D194" s="11">
        <f t="shared" si="18"/>
        <v>0</v>
      </c>
      <c r="E194" s="11"/>
      <c r="F194" s="5">
        <f t="shared" si="24"/>
        <v>0</v>
      </c>
      <c r="G194" s="10"/>
      <c r="H194" s="10" t="str">
        <f t="shared" si="25"/>
        <v/>
      </c>
      <c r="I194" s="5">
        <f>TRUNC(IF(G194="",0,(IF(SUM(I$18:$I193)&gt;=(0.25*$G$5),0,(IF((SUM($I$18:$I193)+(0.25*$G$5))&gt;$G$5,(($G$5*0.25)-SUM(I$18:$I193)),($G$5*G194)))))),2)</f>
        <v>0</v>
      </c>
      <c r="J194" s="5">
        <f>TRUNC(IF(H194="",0,(IF(SUM($J$18:J193)&gt;=(0.25*$G$5),0,(IF((SUM($J$18:$J193)+(0.25*$G$5))&gt;+($G$5*0.25),(($G$5*0.25)-SUM($J$18:J193)),($G$5*H194)))))),2)</f>
        <v>0</v>
      </c>
      <c r="L194" s="5">
        <f t="shared" si="19"/>
        <v>0</v>
      </c>
      <c r="M194" s="5">
        <f t="shared" si="20"/>
        <v>0</v>
      </c>
      <c r="N194" s="17"/>
      <c r="O194" s="17"/>
      <c r="P194" s="17"/>
      <c r="Q194" s="5">
        <f t="shared" si="21"/>
        <v>0</v>
      </c>
      <c r="S194" s="5">
        <f t="shared" si="22"/>
        <v>0</v>
      </c>
      <c r="T194" s="5">
        <f t="shared" si="23"/>
        <v>0</v>
      </c>
      <c r="W194" s="18"/>
    </row>
    <row r="195" spans="1:23" x14ac:dyDescent="0.25">
      <c r="A195" s="6">
        <f>+'IRS Interest Rates'!A1466</f>
        <v>45295</v>
      </c>
      <c r="C195" s="9" t="str">
        <f>IF($D$3&gt;$A195,"",IF($D$4&lt;$A195,"",+'IRS Interest Rates'!$B1466))</f>
        <v/>
      </c>
      <c r="D195" s="11">
        <f t="shared" si="18"/>
        <v>0</v>
      </c>
      <c r="E195" s="11"/>
      <c r="F195" s="5">
        <f t="shared" si="24"/>
        <v>0</v>
      </c>
      <c r="G195" s="10"/>
      <c r="H195" s="10" t="str">
        <f t="shared" si="25"/>
        <v/>
      </c>
      <c r="I195" s="5">
        <f>TRUNC(IF(G195="",0,(IF(SUM(I$18:$I194)&gt;=(0.25*$G$5),0,(IF((SUM($I$18:$I194)+(0.25*$G$5))&gt;$G$5,(($G$5*0.25)-SUM(I$18:$I194)),($G$5*G195)))))),2)</f>
        <v>0</v>
      </c>
      <c r="J195" s="5">
        <f>TRUNC(IF(H195="",0,(IF(SUM($J$18:J194)&gt;=(0.25*$G$5),0,(IF((SUM($J$18:$J194)+(0.25*$G$5))&gt;+($G$5*0.25),(($G$5*0.25)-SUM($J$18:J194)),($G$5*H195)))))),2)</f>
        <v>0</v>
      </c>
      <c r="L195" s="5">
        <f t="shared" si="19"/>
        <v>0</v>
      </c>
      <c r="M195" s="5">
        <f t="shared" si="20"/>
        <v>0</v>
      </c>
      <c r="N195" s="17"/>
      <c r="O195" s="17"/>
      <c r="P195" s="17"/>
      <c r="Q195" s="5">
        <f t="shared" si="21"/>
        <v>0</v>
      </c>
      <c r="S195" s="5">
        <f t="shared" si="22"/>
        <v>0</v>
      </c>
      <c r="T195" s="5">
        <f t="shared" si="23"/>
        <v>0</v>
      </c>
      <c r="W195" s="18"/>
    </row>
    <row r="196" spans="1:23" x14ac:dyDescent="0.25">
      <c r="A196" s="6">
        <f>+'IRS Interest Rates'!A1467</f>
        <v>45296</v>
      </c>
      <c r="C196" s="9" t="str">
        <f>IF($D$3&gt;$A196,"",IF($D$4&lt;$A196,"",+'IRS Interest Rates'!$B1467))</f>
        <v/>
      </c>
      <c r="D196" s="11">
        <f t="shared" si="18"/>
        <v>0</v>
      </c>
      <c r="E196" s="11"/>
      <c r="F196" s="5">
        <f t="shared" si="24"/>
        <v>0</v>
      </c>
      <c r="G196" s="10"/>
      <c r="H196" s="10" t="str">
        <f t="shared" si="25"/>
        <v/>
      </c>
      <c r="I196" s="5">
        <f>TRUNC(IF(G196="",0,(IF(SUM(I$18:$I195)&gt;=(0.25*$G$5),0,(IF((SUM($I$18:$I195)+(0.25*$G$5))&gt;$G$5,(($G$5*0.25)-SUM(I$18:$I195)),($G$5*G196)))))),2)</f>
        <v>0</v>
      </c>
      <c r="J196" s="5">
        <f>TRUNC(IF(H196="",0,(IF(SUM($J$18:J195)&gt;=(0.25*$G$5),0,(IF((SUM($J$18:$J195)+(0.25*$G$5))&gt;+($G$5*0.25),(($G$5*0.25)-SUM($J$18:J195)),($G$5*H196)))))),2)</f>
        <v>0</v>
      </c>
      <c r="L196" s="5">
        <f t="shared" si="19"/>
        <v>0</v>
      </c>
      <c r="M196" s="5">
        <f t="shared" si="20"/>
        <v>0</v>
      </c>
      <c r="N196" s="17"/>
      <c r="O196" s="17"/>
      <c r="P196" s="17"/>
      <c r="Q196" s="5">
        <f t="shared" si="21"/>
        <v>0</v>
      </c>
      <c r="S196" s="5">
        <f t="shared" si="22"/>
        <v>0</v>
      </c>
      <c r="T196" s="5">
        <f t="shared" si="23"/>
        <v>0</v>
      </c>
      <c r="W196" s="18"/>
    </row>
    <row r="197" spans="1:23" x14ac:dyDescent="0.25">
      <c r="A197" s="6">
        <f>+'IRS Interest Rates'!A1468</f>
        <v>45297</v>
      </c>
      <c r="C197" s="9" t="str">
        <f>IF($D$3&gt;$A197,"",IF($D$4&lt;$A197,"",+'IRS Interest Rates'!$B1468))</f>
        <v/>
      </c>
      <c r="D197" s="11">
        <f t="shared" si="18"/>
        <v>0</v>
      </c>
      <c r="E197" s="11"/>
      <c r="F197" s="5">
        <f t="shared" si="24"/>
        <v>0</v>
      </c>
      <c r="G197" s="10"/>
      <c r="H197" s="10" t="str">
        <f t="shared" si="25"/>
        <v/>
      </c>
      <c r="I197" s="5">
        <f>TRUNC(IF(G197="",0,(IF(SUM(I$18:$I196)&gt;=(0.25*$G$5),0,(IF((SUM($I$18:$I196)+(0.25*$G$5))&gt;$G$5,(($G$5*0.25)-SUM(I$18:$I196)),($G$5*G197)))))),2)</f>
        <v>0</v>
      </c>
      <c r="J197" s="5">
        <f>TRUNC(IF(H197="",0,(IF(SUM($J$18:J196)&gt;=(0.25*$G$5),0,(IF((SUM($J$18:$J196)+(0.25*$G$5))&gt;+($G$5*0.25),(($G$5*0.25)-SUM($J$18:J196)),($G$5*H197)))))),2)</f>
        <v>0</v>
      </c>
      <c r="L197" s="5">
        <f t="shared" si="19"/>
        <v>0</v>
      </c>
      <c r="M197" s="5">
        <f t="shared" si="20"/>
        <v>0</v>
      </c>
      <c r="N197" s="17"/>
      <c r="O197" s="17"/>
      <c r="P197" s="17"/>
      <c r="Q197" s="5">
        <f t="shared" si="21"/>
        <v>0</v>
      </c>
      <c r="S197" s="5">
        <f t="shared" si="22"/>
        <v>0</v>
      </c>
      <c r="T197" s="5">
        <f t="shared" si="23"/>
        <v>0</v>
      </c>
      <c r="W197" s="18"/>
    </row>
    <row r="198" spans="1:23" x14ac:dyDescent="0.25">
      <c r="A198" s="6">
        <f>+'IRS Interest Rates'!A1469</f>
        <v>45298</v>
      </c>
      <c r="C198" s="9" t="str">
        <f>IF($D$3&gt;$A198,"",IF($D$4&lt;$A198,"",+'IRS Interest Rates'!$B1469))</f>
        <v/>
      </c>
      <c r="D198" s="11">
        <f t="shared" si="18"/>
        <v>0</v>
      </c>
      <c r="E198" s="11"/>
      <c r="F198" s="5">
        <f t="shared" si="24"/>
        <v>0</v>
      </c>
      <c r="G198" s="10"/>
      <c r="H198" s="10" t="str">
        <f t="shared" si="25"/>
        <v/>
      </c>
      <c r="I198" s="5">
        <f>TRUNC(IF(G198="",0,(IF(SUM(I$18:$I197)&gt;=(0.25*$G$5),0,(IF((SUM($I$18:$I197)+(0.25*$G$5))&gt;$G$5,(($G$5*0.25)-SUM(I$18:$I197)),($G$5*G198)))))),2)</f>
        <v>0</v>
      </c>
      <c r="J198" s="5">
        <f>TRUNC(IF(H198="",0,(IF(SUM($J$18:J197)&gt;=(0.25*$G$5),0,(IF((SUM($J$18:$J197)+(0.25*$G$5))&gt;+($G$5*0.25),(($G$5*0.25)-SUM($J$18:J197)),($G$5*H198)))))),2)</f>
        <v>0</v>
      </c>
      <c r="L198" s="5">
        <f t="shared" si="19"/>
        <v>0</v>
      </c>
      <c r="M198" s="5">
        <f t="shared" si="20"/>
        <v>0</v>
      </c>
      <c r="N198" s="17"/>
      <c r="O198" s="17"/>
      <c r="P198" s="17"/>
      <c r="Q198" s="5">
        <f t="shared" si="21"/>
        <v>0</v>
      </c>
      <c r="S198" s="5">
        <f t="shared" si="22"/>
        <v>0</v>
      </c>
      <c r="T198" s="5">
        <f t="shared" si="23"/>
        <v>0</v>
      </c>
      <c r="W198" s="18"/>
    </row>
    <row r="199" spans="1:23" x14ac:dyDescent="0.25">
      <c r="A199" s="6">
        <f>+'IRS Interest Rates'!A1470</f>
        <v>45299</v>
      </c>
      <c r="C199" s="9" t="str">
        <f>IF($D$3&gt;$A199,"",IF($D$4&lt;$A199,"",+'IRS Interest Rates'!$B1470))</f>
        <v/>
      </c>
      <c r="D199" s="11">
        <f t="shared" si="18"/>
        <v>0</v>
      </c>
      <c r="E199" s="11"/>
      <c r="F199" s="5">
        <f t="shared" si="24"/>
        <v>0</v>
      </c>
      <c r="G199" s="10"/>
      <c r="H199" s="10" t="str">
        <f t="shared" si="25"/>
        <v/>
      </c>
      <c r="I199" s="5">
        <f>TRUNC(IF(G199="",0,(IF(SUM(I$18:$I198)&gt;=(0.25*$G$5),0,(IF((SUM($I$18:$I198)+(0.25*$G$5))&gt;$G$5,(($G$5*0.25)-SUM(I$18:$I198)),($G$5*G199)))))),2)</f>
        <v>0</v>
      </c>
      <c r="J199" s="5">
        <f>TRUNC(IF(H199="",0,(IF(SUM($J$18:J198)&gt;=(0.25*$G$5),0,(IF((SUM($J$18:$J198)+(0.25*$G$5))&gt;+($G$5*0.25),(($G$5*0.25)-SUM($J$18:J198)),($G$5*H199)))))),2)</f>
        <v>0</v>
      </c>
      <c r="L199" s="5">
        <f t="shared" si="19"/>
        <v>0</v>
      </c>
      <c r="M199" s="5">
        <f t="shared" si="20"/>
        <v>0</v>
      </c>
      <c r="N199" s="17"/>
      <c r="O199" s="17"/>
      <c r="P199" s="17"/>
      <c r="Q199" s="5">
        <f t="shared" si="21"/>
        <v>0</v>
      </c>
      <c r="S199" s="5">
        <f t="shared" si="22"/>
        <v>0</v>
      </c>
      <c r="T199" s="5">
        <f t="shared" si="23"/>
        <v>0</v>
      </c>
      <c r="W199" s="18"/>
    </row>
    <row r="200" spans="1:23" x14ac:dyDescent="0.25">
      <c r="A200" s="6">
        <f>+'IRS Interest Rates'!A1471</f>
        <v>45300</v>
      </c>
      <c r="C200" s="9" t="str">
        <f>IF($D$3&gt;$A200,"",IF($D$4&lt;$A200,"",+'IRS Interest Rates'!$B1471))</f>
        <v/>
      </c>
      <c r="D200" s="11">
        <f t="shared" si="18"/>
        <v>0</v>
      </c>
      <c r="E200" s="11"/>
      <c r="F200" s="5">
        <f t="shared" si="24"/>
        <v>0</v>
      </c>
      <c r="G200" s="10"/>
      <c r="H200" s="10" t="str">
        <f t="shared" si="25"/>
        <v/>
      </c>
      <c r="I200" s="5">
        <f>TRUNC(IF(G200="",0,(IF(SUM(I$18:$I199)&gt;=(0.25*$G$5),0,(IF((SUM($I$18:$I199)+(0.25*$G$5))&gt;$G$5,(($G$5*0.25)-SUM(I$18:$I199)),($G$5*G200)))))),2)</f>
        <v>0</v>
      </c>
      <c r="J200" s="5">
        <f>TRUNC(IF(H200="",0,(IF(SUM($J$18:J199)&gt;=(0.25*$G$5),0,(IF((SUM($J$18:$J199)+(0.25*$G$5))&gt;+($G$5*0.25),(($G$5*0.25)-SUM($J$18:J199)),($G$5*H200)))))),2)</f>
        <v>0</v>
      </c>
      <c r="L200" s="5">
        <f t="shared" si="19"/>
        <v>0</v>
      </c>
      <c r="M200" s="5">
        <f t="shared" si="20"/>
        <v>0</v>
      </c>
      <c r="N200" s="17"/>
      <c r="O200" s="17"/>
      <c r="P200" s="17"/>
      <c r="Q200" s="5">
        <f t="shared" si="21"/>
        <v>0</v>
      </c>
      <c r="S200" s="5">
        <f t="shared" si="22"/>
        <v>0</v>
      </c>
      <c r="T200" s="5">
        <f t="shared" si="23"/>
        <v>0</v>
      </c>
      <c r="W200" s="18"/>
    </row>
    <row r="201" spans="1:23" x14ac:dyDescent="0.25">
      <c r="A201" s="6">
        <f>+'IRS Interest Rates'!A1472</f>
        <v>45301</v>
      </c>
      <c r="C201" s="9" t="str">
        <f>IF($D$3&gt;$A201,"",IF($D$4&lt;$A201,"",+'IRS Interest Rates'!$B1472))</f>
        <v/>
      </c>
      <c r="D201" s="11">
        <f t="shared" si="18"/>
        <v>0</v>
      </c>
      <c r="E201" s="11"/>
      <c r="F201" s="5">
        <f t="shared" si="24"/>
        <v>0</v>
      </c>
      <c r="G201" s="10"/>
      <c r="H201" s="10" t="str">
        <f t="shared" si="25"/>
        <v/>
      </c>
      <c r="I201" s="5">
        <f>TRUNC(IF(G201="",0,(IF(SUM(I$18:$I200)&gt;=(0.25*$G$5),0,(IF((SUM($I$18:$I200)+(0.25*$G$5))&gt;$G$5,(($G$5*0.25)-SUM(I$18:$I200)),($G$5*G201)))))),2)</f>
        <v>0</v>
      </c>
      <c r="J201" s="5">
        <f>TRUNC(IF(H201="",0,(IF(SUM($J$18:J200)&gt;=(0.25*$G$5),0,(IF((SUM($J$18:$J200)+(0.25*$G$5))&gt;+($G$5*0.25),(($G$5*0.25)-SUM($J$18:J200)),($G$5*H201)))))),2)</f>
        <v>0</v>
      </c>
      <c r="L201" s="5">
        <f t="shared" si="19"/>
        <v>0</v>
      </c>
      <c r="M201" s="5">
        <f t="shared" si="20"/>
        <v>0</v>
      </c>
      <c r="N201" s="17"/>
      <c r="O201" s="17"/>
      <c r="P201" s="17"/>
      <c r="Q201" s="5">
        <f t="shared" si="21"/>
        <v>0</v>
      </c>
      <c r="S201" s="5">
        <f t="shared" si="22"/>
        <v>0</v>
      </c>
      <c r="T201" s="5">
        <f t="shared" si="23"/>
        <v>0</v>
      </c>
      <c r="W201" s="18"/>
    </row>
    <row r="202" spans="1:23" x14ac:dyDescent="0.25">
      <c r="A202" s="6">
        <f>+'IRS Interest Rates'!A1473</f>
        <v>45302</v>
      </c>
      <c r="C202" s="9" t="str">
        <f>IF($D$3&gt;$A202,"",IF($D$4&lt;$A202,"",+'IRS Interest Rates'!$B1473))</f>
        <v/>
      </c>
      <c r="D202" s="11">
        <f t="shared" si="18"/>
        <v>0</v>
      </c>
      <c r="E202" s="11"/>
      <c r="F202" s="5">
        <f t="shared" si="24"/>
        <v>0</v>
      </c>
      <c r="G202" s="10"/>
      <c r="H202" s="10" t="str">
        <f t="shared" si="25"/>
        <v/>
      </c>
      <c r="I202" s="5">
        <f>TRUNC(IF(G202="",0,(IF(SUM(I$18:$I201)&gt;=(0.25*$G$5),0,(IF((SUM($I$18:$I201)+(0.25*$G$5))&gt;$G$5,(($G$5*0.25)-SUM(I$18:$I201)),($G$5*G202)))))),2)</f>
        <v>0</v>
      </c>
      <c r="J202" s="5">
        <f>TRUNC(IF(H202="",0,(IF(SUM($J$18:J201)&gt;=(0.25*$G$5),0,(IF((SUM($J$18:$J201)+(0.25*$G$5))&gt;+($G$5*0.25),(($G$5*0.25)-SUM($J$18:J201)),($G$5*H202)))))),2)</f>
        <v>0</v>
      </c>
      <c r="L202" s="5">
        <f t="shared" si="19"/>
        <v>0</v>
      </c>
      <c r="M202" s="5">
        <f t="shared" si="20"/>
        <v>0</v>
      </c>
      <c r="N202" s="17"/>
      <c r="O202" s="17"/>
      <c r="P202" s="17"/>
      <c r="Q202" s="5">
        <f t="shared" si="21"/>
        <v>0</v>
      </c>
      <c r="S202" s="5">
        <f t="shared" si="22"/>
        <v>0</v>
      </c>
      <c r="T202" s="5">
        <f t="shared" si="23"/>
        <v>0</v>
      </c>
      <c r="W202" s="18"/>
    </row>
    <row r="203" spans="1:23" x14ac:dyDescent="0.25">
      <c r="A203" s="6">
        <f>+'IRS Interest Rates'!A1474</f>
        <v>45303</v>
      </c>
      <c r="C203" s="9" t="str">
        <f>IF($D$3&gt;$A203,"",IF($D$4&lt;$A203,"",+'IRS Interest Rates'!$B1474))</f>
        <v/>
      </c>
      <c r="D203" s="11">
        <f t="shared" si="18"/>
        <v>0</v>
      </c>
      <c r="E203" s="11"/>
      <c r="F203" s="5">
        <f t="shared" si="24"/>
        <v>0</v>
      </c>
      <c r="G203" s="10"/>
      <c r="H203" s="10" t="str">
        <f t="shared" si="25"/>
        <v/>
      </c>
      <c r="I203" s="5">
        <f>TRUNC(IF(G203="",0,(IF(SUM(I$18:$I202)&gt;=(0.25*$G$5),0,(IF((SUM($I$18:$I202)+(0.25*$G$5))&gt;$G$5,(($G$5*0.25)-SUM(I$18:$I202)),($G$5*G203)))))),2)</f>
        <v>0</v>
      </c>
      <c r="J203" s="5">
        <f>TRUNC(IF(H203="",0,(IF(SUM($J$18:J202)&gt;=(0.25*$G$5),0,(IF((SUM($J$18:$J202)+(0.25*$G$5))&gt;+($G$5*0.25),(($G$5*0.25)-SUM($J$18:J202)),($G$5*H203)))))),2)</f>
        <v>0</v>
      </c>
      <c r="L203" s="5">
        <f t="shared" si="19"/>
        <v>0</v>
      </c>
      <c r="M203" s="5">
        <f t="shared" si="20"/>
        <v>0</v>
      </c>
      <c r="N203" s="17"/>
      <c r="O203" s="17"/>
      <c r="P203" s="17"/>
      <c r="Q203" s="5">
        <f t="shared" si="21"/>
        <v>0</v>
      </c>
      <c r="S203" s="5">
        <f t="shared" si="22"/>
        <v>0</v>
      </c>
      <c r="T203" s="5">
        <f t="shared" si="23"/>
        <v>0</v>
      </c>
      <c r="W203" s="18"/>
    </row>
    <row r="204" spans="1:23" x14ac:dyDescent="0.25">
      <c r="A204" s="6">
        <f>+'IRS Interest Rates'!A1475</f>
        <v>45304</v>
      </c>
      <c r="C204" s="9" t="str">
        <f>IF($D$3&gt;$A204,"",IF($D$4&lt;$A204,"",+'IRS Interest Rates'!$B1475))</f>
        <v/>
      </c>
      <c r="D204" s="11">
        <f t="shared" ref="D204:D267" si="26">IF(C204="",0,C204/365)</f>
        <v>0</v>
      </c>
      <c r="E204" s="11"/>
      <c r="F204" s="5">
        <f t="shared" si="24"/>
        <v>0</v>
      </c>
      <c r="G204" s="10"/>
      <c r="H204" s="10" t="str">
        <f t="shared" si="25"/>
        <v/>
      </c>
      <c r="I204" s="5">
        <f>TRUNC(IF(G204="",0,(IF(SUM(I$18:$I203)&gt;=(0.25*$G$5),0,(IF((SUM($I$18:$I203)+(0.25*$G$5))&gt;$G$5,(($G$5*0.25)-SUM(I$18:$I203)),($G$5*G204)))))),2)</f>
        <v>0</v>
      </c>
      <c r="J204" s="5">
        <f>TRUNC(IF(H204="",0,(IF(SUM($J$18:J203)&gt;=(0.25*$G$5),0,(IF((SUM($J$18:$J203)+(0.25*$G$5))&gt;+($G$5*0.25),(($G$5*0.25)-SUM($J$18:J203)),($G$5*H204)))))),2)</f>
        <v>0</v>
      </c>
      <c r="L204" s="5">
        <f t="shared" si="19"/>
        <v>0</v>
      </c>
      <c r="M204" s="5">
        <f t="shared" si="20"/>
        <v>0</v>
      </c>
      <c r="N204" s="17"/>
      <c r="O204" s="17"/>
      <c r="P204" s="17"/>
      <c r="Q204" s="5">
        <f t="shared" si="21"/>
        <v>0</v>
      </c>
      <c r="S204" s="5">
        <f t="shared" si="22"/>
        <v>0</v>
      </c>
      <c r="T204" s="5">
        <f t="shared" si="23"/>
        <v>0</v>
      </c>
      <c r="W204" s="18"/>
    </row>
    <row r="205" spans="1:23" x14ac:dyDescent="0.25">
      <c r="A205" s="6">
        <f>+'IRS Interest Rates'!A1476</f>
        <v>45305</v>
      </c>
      <c r="C205" s="9" t="str">
        <f>IF($D$3&gt;$A205,"",IF($D$4&lt;$A205,"",+'IRS Interest Rates'!$B1476))</f>
        <v/>
      </c>
      <c r="D205" s="11">
        <f t="shared" si="26"/>
        <v>0</v>
      </c>
      <c r="E205" s="11"/>
      <c r="F205" s="5">
        <f t="shared" si="24"/>
        <v>0</v>
      </c>
      <c r="G205" s="10"/>
      <c r="H205" s="10" t="str">
        <f t="shared" si="25"/>
        <v/>
      </c>
      <c r="I205" s="5">
        <f>TRUNC(IF(G205="",0,(IF(SUM(I$18:$I204)&gt;=(0.25*$G$5),0,(IF((SUM($I$18:$I204)+(0.25*$G$5))&gt;$G$5,(($G$5*0.25)-SUM(I$18:$I204)),($G$5*G205)))))),2)</f>
        <v>0</v>
      </c>
      <c r="J205" s="5">
        <f>TRUNC(IF(H205="",0,(IF(SUM($J$18:J204)&gt;=(0.25*$G$5),0,(IF((SUM($J$18:$J204)+(0.25*$G$5))&gt;+($G$5*0.25),(($G$5*0.25)-SUM($J$18:J204)),($G$5*H205)))))),2)</f>
        <v>0</v>
      </c>
      <c r="L205" s="5">
        <f t="shared" si="19"/>
        <v>0</v>
      </c>
      <c r="M205" s="5">
        <f t="shared" si="20"/>
        <v>0</v>
      </c>
      <c r="N205" s="17"/>
      <c r="O205" s="17"/>
      <c r="P205" s="17"/>
      <c r="Q205" s="5">
        <f t="shared" si="21"/>
        <v>0</v>
      </c>
      <c r="S205" s="5">
        <f t="shared" si="22"/>
        <v>0</v>
      </c>
      <c r="T205" s="5">
        <f t="shared" si="23"/>
        <v>0</v>
      </c>
      <c r="W205" s="18"/>
    </row>
    <row r="206" spans="1:23" x14ac:dyDescent="0.25">
      <c r="A206" s="6">
        <f>+'IRS Interest Rates'!A1477</f>
        <v>45306</v>
      </c>
      <c r="C206" s="9" t="str">
        <f>IF($D$3&gt;$A206,"",IF($D$4&lt;$A206,"",+'IRS Interest Rates'!$B1477))</f>
        <v/>
      </c>
      <c r="D206" s="11">
        <f t="shared" si="26"/>
        <v>0</v>
      </c>
      <c r="E206" s="11"/>
      <c r="F206" s="5">
        <f t="shared" si="24"/>
        <v>0</v>
      </c>
      <c r="G206" s="10"/>
      <c r="H206" s="10" t="str">
        <f t="shared" si="25"/>
        <v/>
      </c>
      <c r="I206" s="5">
        <f>TRUNC(IF(G206="",0,(IF(SUM(I$18:$I205)&gt;=(0.25*$G$5),0,(IF((SUM($I$18:$I205)+(0.25*$G$5))&gt;$G$5,(($G$5*0.25)-SUM(I$18:$I205)),($G$5*G206)))))),2)</f>
        <v>0</v>
      </c>
      <c r="J206" s="5">
        <f>TRUNC(IF(H206="",0,(IF(SUM($J$18:J205)&gt;=(0.25*$G$5),0,(IF((SUM($J$18:$J205)+(0.25*$G$5))&gt;+($G$5*0.25),(($G$5*0.25)-SUM($J$18:J205)),($G$5*H206)))))),2)</f>
        <v>0</v>
      </c>
      <c r="L206" s="5">
        <f t="shared" si="19"/>
        <v>0</v>
      </c>
      <c r="M206" s="5">
        <f t="shared" si="20"/>
        <v>0</v>
      </c>
      <c r="N206" s="17"/>
      <c r="O206" s="17"/>
      <c r="P206" s="17"/>
      <c r="Q206" s="5">
        <f t="shared" si="21"/>
        <v>0</v>
      </c>
      <c r="S206" s="5">
        <f t="shared" si="22"/>
        <v>0</v>
      </c>
      <c r="T206" s="5">
        <f t="shared" si="23"/>
        <v>0</v>
      </c>
      <c r="W206" s="18"/>
    </row>
    <row r="207" spans="1:23" x14ac:dyDescent="0.25">
      <c r="A207" s="6">
        <f>+'IRS Interest Rates'!A1478</f>
        <v>45307</v>
      </c>
      <c r="C207" s="9" t="str">
        <f>IF($D$3&gt;$A207,"",IF($D$4&lt;$A207,"",+'IRS Interest Rates'!$B1478))</f>
        <v/>
      </c>
      <c r="D207" s="11">
        <f t="shared" si="26"/>
        <v>0</v>
      </c>
      <c r="E207" s="11"/>
      <c r="F207" s="5">
        <f t="shared" si="24"/>
        <v>0</v>
      </c>
      <c r="G207" s="10"/>
      <c r="H207" s="10" t="str">
        <f t="shared" si="25"/>
        <v/>
      </c>
      <c r="I207" s="5">
        <f>TRUNC(IF(G207="",0,(IF(SUM(I$18:$I206)&gt;=(0.25*$G$5),0,(IF((SUM($I$18:$I206)+(0.25*$G$5))&gt;$G$5,(($G$5*0.25)-SUM(I$18:$I206)),($G$5*G207)))))),2)</f>
        <v>0</v>
      </c>
      <c r="J207" s="5">
        <f>TRUNC(IF(H207="",0,(IF(SUM($J$18:J206)&gt;=(0.25*$G$5),0,(IF((SUM($J$18:$J206)+(0.25*$G$5))&gt;+($G$5*0.25),(($G$5*0.25)-SUM($J$18:J206)),($G$5*H207)))))),2)</f>
        <v>0</v>
      </c>
      <c r="L207" s="5">
        <f t="shared" si="19"/>
        <v>0</v>
      </c>
      <c r="M207" s="5">
        <f t="shared" si="20"/>
        <v>0</v>
      </c>
      <c r="N207" s="17"/>
      <c r="O207" s="17"/>
      <c r="P207" s="17"/>
      <c r="Q207" s="5">
        <f t="shared" si="21"/>
        <v>0</v>
      </c>
      <c r="S207" s="5">
        <f t="shared" si="22"/>
        <v>0</v>
      </c>
      <c r="T207" s="5">
        <f t="shared" si="23"/>
        <v>0</v>
      </c>
      <c r="W207" s="18"/>
    </row>
    <row r="208" spans="1:23" x14ac:dyDescent="0.25">
      <c r="A208" s="6">
        <f>+'IRS Interest Rates'!A1479</f>
        <v>45308</v>
      </c>
      <c r="C208" s="9" t="str">
        <f>IF($D$3&gt;$A208,"",IF($D$4&lt;$A208,"",+'IRS Interest Rates'!$B1479))</f>
        <v/>
      </c>
      <c r="D208" s="11">
        <f t="shared" si="26"/>
        <v>0</v>
      </c>
      <c r="E208" s="11"/>
      <c r="F208" s="5">
        <f t="shared" si="24"/>
        <v>0</v>
      </c>
      <c r="G208" s="10"/>
      <c r="H208" s="10" t="str">
        <f t="shared" si="25"/>
        <v/>
      </c>
      <c r="I208" s="5">
        <f>TRUNC(IF(G208="",0,(IF(SUM(I$18:$I207)&gt;=(0.25*$G$5),0,(IF((SUM($I$18:$I207)+(0.25*$G$5))&gt;$G$5,(($G$5*0.25)-SUM(I$18:$I207)),($G$5*G208)))))),2)</f>
        <v>0</v>
      </c>
      <c r="J208" s="5">
        <f>TRUNC(IF(H208="",0,(IF(SUM($J$18:J207)&gt;=(0.25*$G$5),0,(IF((SUM($J$18:$J207)+(0.25*$G$5))&gt;+($G$5*0.25),(($G$5*0.25)-SUM($J$18:J207)),($G$5*H208)))))),2)</f>
        <v>0</v>
      </c>
      <c r="L208" s="5">
        <f t="shared" si="19"/>
        <v>0</v>
      </c>
      <c r="M208" s="5">
        <f t="shared" si="20"/>
        <v>0</v>
      </c>
      <c r="N208" s="17"/>
      <c r="O208" s="17"/>
      <c r="P208" s="17"/>
      <c r="Q208" s="5">
        <f t="shared" si="21"/>
        <v>0</v>
      </c>
      <c r="S208" s="5">
        <f t="shared" si="22"/>
        <v>0</v>
      </c>
      <c r="T208" s="5">
        <f t="shared" si="23"/>
        <v>0</v>
      </c>
      <c r="W208" s="18"/>
    </row>
    <row r="209" spans="1:23" x14ac:dyDescent="0.25">
      <c r="A209" s="6">
        <f>+'IRS Interest Rates'!A1480</f>
        <v>45309</v>
      </c>
      <c r="C209" s="9" t="str">
        <f>IF($D$3&gt;$A209,"",IF($D$4&lt;$A209,"",+'IRS Interest Rates'!$B1480))</f>
        <v/>
      </c>
      <c r="D209" s="11">
        <f t="shared" si="26"/>
        <v>0</v>
      </c>
      <c r="E209" s="11"/>
      <c r="F209" s="5">
        <f t="shared" si="24"/>
        <v>0</v>
      </c>
      <c r="G209" s="10"/>
      <c r="H209" s="10" t="str">
        <f t="shared" si="25"/>
        <v/>
      </c>
      <c r="I209" s="5">
        <f>TRUNC(IF(G209="",0,(IF(SUM(I$18:$I208)&gt;=(0.25*$G$5),0,(IF((SUM($I$18:$I208)+(0.25*$G$5))&gt;$G$5,(($G$5*0.25)-SUM(I$18:$I208)),($G$5*G209)))))),2)</f>
        <v>0</v>
      </c>
      <c r="J209" s="5">
        <f>TRUNC(IF(H209="",0,(IF(SUM($J$18:J208)&gt;=(0.25*$G$5),0,(IF((SUM($J$18:$J208)+(0.25*$G$5))&gt;+($G$5*0.25),(($G$5*0.25)-SUM($J$18:J208)),($G$5*H209)))))),2)</f>
        <v>0</v>
      </c>
      <c r="L209" s="5">
        <f t="shared" si="19"/>
        <v>0</v>
      </c>
      <c r="M209" s="5">
        <f t="shared" si="20"/>
        <v>0</v>
      </c>
      <c r="N209" s="17"/>
      <c r="O209" s="17"/>
      <c r="P209" s="17"/>
      <c r="Q209" s="5">
        <f t="shared" si="21"/>
        <v>0</v>
      </c>
      <c r="S209" s="5">
        <f t="shared" si="22"/>
        <v>0</v>
      </c>
      <c r="T209" s="5">
        <f t="shared" si="23"/>
        <v>0</v>
      </c>
      <c r="W209" s="18"/>
    </row>
    <row r="210" spans="1:23" x14ac:dyDescent="0.25">
      <c r="A210" s="6">
        <f>+'IRS Interest Rates'!A1481</f>
        <v>45310</v>
      </c>
      <c r="C210" s="9" t="str">
        <f>IF($D$3&gt;$A210,"",IF($D$4&lt;$A210,"",+'IRS Interest Rates'!$B1481))</f>
        <v/>
      </c>
      <c r="D210" s="11">
        <f t="shared" si="26"/>
        <v>0</v>
      </c>
      <c r="E210" s="11"/>
      <c r="F210" s="5">
        <f t="shared" si="24"/>
        <v>0</v>
      </c>
      <c r="G210" s="10"/>
      <c r="H210" s="10" t="str">
        <f t="shared" si="25"/>
        <v/>
      </c>
      <c r="I210" s="5">
        <f>TRUNC(IF(G210="",0,(IF(SUM(I$18:$I209)&gt;=(0.25*$G$5),0,(IF((SUM($I$18:$I209)+(0.25*$G$5))&gt;$G$5,(($G$5*0.25)-SUM(I$18:$I209)),($G$5*G210)))))),2)</f>
        <v>0</v>
      </c>
      <c r="J210" s="5">
        <f>TRUNC(IF(H210="",0,(IF(SUM($J$18:J209)&gt;=(0.25*$G$5),0,(IF((SUM($J$18:$J209)+(0.25*$G$5))&gt;+($G$5*0.25),(($G$5*0.25)-SUM($J$18:J209)),($G$5*H210)))))),2)</f>
        <v>0</v>
      </c>
      <c r="L210" s="5">
        <f t="shared" si="19"/>
        <v>0</v>
      </c>
      <c r="M210" s="5">
        <f t="shared" si="20"/>
        <v>0</v>
      </c>
      <c r="N210" s="17"/>
      <c r="O210" s="17"/>
      <c r="P210" s="17"/>
      <c r="Q210" s="5">
        <f t="shared" si="21"/>
        <v>0</v>
      </c>
      <c r="S210" s="5">
        <f t="shared" si="22"/>
        <v>0</v>
      </c>
      <c r="T210" s="5">
        <f t="shared" si="23"/>
        <v>0</v>
      </c>
      <c r="W210" s="18"/>
    </row>
    <row r="211" spans="1:23" x14ac:dyDescent="0.25">
      <c r="A211" s="6">
        <f>+'IRS Interest Rates'!A1482</f>
        <v>45311</v>
      </c>
      <c r="C211" s="9" t="str">
        <f>IF($D$3&gt;$A211,"",IF($D$4&lt;$A211,"",+'IRS Interest Rates'!$B1482))</f>
        <v/>
      </c>
      <c r="D211" s="11">
        <f t="shared" si="26"/>
        <v>0</v>
      </c>
      <c r="E211" s="11"/>
      <c r="F211" s="5">
        <f t="shared" si="24"/>
        <v>0</v>
      </c>
      <c r="G211" s="10"/>
      <c r="H211" s="10" t="str">
        <f t="shared" si="25"/>
        <v/>
      </c>
      <c r="I211" s="5">
        <f>TRUNC(IF(G211="",0,(IF(SUM(I$18:$I210)&gt;=(0.25*$G$5),0,(IF((SUM($I$18:$I210)+(0.25*$G$5))&gt;$G$5,(($G$5*0.25)-SUM(I$18:$I210)),($G$5*G211)))))),2)</f>
        <v>0</v>
      </c>
      <c r="J211" s="5">
        <f>TRUNC(IF(H211="",0,(IF(SUM($J$18:J210)&gt;=(0.25*$G$5),0,(IF((SUM($J$18:$J210)+(0.25*$G$5))&gt;+($G$5*0.25),(($G$5*0.25)-SUM($J$18:J210)),($G$5*H211)))))),2)</f>
        <v>0</v>
      </c>
      <c r="L211" s="5">
        <f t="shared" ref="L211:L274" si="27">+Q210</f>
        <v>0</v>
      </c>
      <c r="M211" s="5">
        <f t="shared" ref="M211:M274" si="28">+F211</f>
        <v>0</v>
      </c>
      <c r="N211" s="17"/>
      <c r="O211" s="17"/>
      <c r="P211" s="17"/>
      <c r="Q211" s="5">
        <f t="shared" ref="Q211:Q274" si="29">SUM(L211:P211)</f>
        <v>0</v>
      </c>
      <c r="S211" s="5">
        <f t="shared" ref="S211:S274" si="30">+L211+N211+O211+P211</f>
        <v>0</v>
      </c>
      <c r="T211" s="5">
        <f t="shared" ref="T211:T274" si="31">ROUND(S211*D211,2)</f>
        <v>0</v>
      </c>
      <c r="W211" s="18"/>
    </row>
    <row r="212" spans="1:23" x14ac:dyDescent="0.25">
      <c r="A212" s="6">
        <f>+'IRS Interest Rates'!A1483</f>
        <v>45312</v>
      </c>
      <c r="C212" s="9" t="str">
        <f>IF($D$3&gt;$A212,"",IF($D$4&lt;$A212,"",+'IRS Interest Rates'!$B1483))</f>
        <v/>
      </c>
      <c r="D212" s="11">
        <f t="shared" si="26"/>
        <v>0</v>
      </c>
      <c r="E212" s="11"/>
      <c r="F212" s="5">
        <f t="shared" ref="F212:F275" si="32">+T212</f>
        <v>0</v>
      </c>
      <c r="G212" s="10"/>
      <c r="H212" s="10" t="str">
        <f t="shared" si="25"/>
        <v/>
      </c>
      <c r="I212" s="5">
        <f>TRUNC(IF(G212="",0,(IF(SUM(I$18:$I211)&gt;=(0.25*$G$5),0,(IF((SUM($I$18:$I211)+(0.25*$G$5))&gt;$G$5,(($G$5*0.25)-SUM(I$18:$I211)),($G$5*G212)))))),2)</f>
        <v>0</v>
      </c>
      <c r="J212" s="5">
        <f>TRUNC(IF(H212="",0,(IF(SUM($J$18:J211)&gt;=(0.25*$G$5),0,(IF((SUM($J$18:$J211)+(0.25*$G$5))&gt;+($G$5*0.25),(($G$5*0.25)-SUM($J$18:J211)),($G$5*H212)))))),2)</f>
        <v>0</v>
      </c>
      <c r="L212" s="5">
        <f t="shared" si="27"/>
        <v>0</v>
      </c>
      <c r="M212" s="5">
        <f t="shared" si="28"/>
        <v>0</v>
      </c>
      <c r="N212" s="17"/>
      <c r="O212" s="17"/>
      <c r="P212" s="17"/>
      <c r="Q212" s="5">
        <f t="shared" si="29"/>
        <v>0</v>
      </c>
      <c r="S212" s="5">
        <f t="shared" si="30"/>
        <v>0</v>
      </c>
      <c r="T212" s="5">
        <f t="shared" si="31"/>
        <v>0</v>
      </c>
      <c r="W212" s="18"/>
    </row>
    <row r="213" spans="1:23" x14ac:dyDescent="0.25">
      <c r="A213" s="6">
        <f>+'IRS Interest Rates'!A1484</f>
        <v>45313</v>
      </c>
      <c r="C213" s="9" t="str">
        <f>IF($D$3&gt;$A213,"",IF($D$4&lt;$A213,"",+'IRS Interest Rates'!$B1484))</f>
        <v/>
      </c>
      <c r="D213" s="11">
        <f t="shared" si="26"/>
        <v>0</v>
      </c>
      <c r="E213" s="11"/>
      <c r="F213" s="5">
        <f t="shared" si="32"/>
        <v>0</v>
      </c>
      <c r="G213" s="10"/>
      <c r="H213" s="10" t="str">
        <f t="shared" si="25"/>
        <v/>
      </c>
      <c r="I213" s="5">
        <f>TRUNC(IF(G213="",0,(IF(SUM(I$18:$I212)&gt;=(0.25*$G$5),0,(IF((SUM($I$18:$I212)+(0.25*$G$5))&gt;$G$5,(($G$5*0.25)-SUM(I$18:$I212)),($G$5*G213)))))),2)</f>
        <v>0</v>
      </c>
      <c r="J213" s="5">
        <f>TRUNC(IF(H213="",0,(IF(SUM($J$18:J212)&gt;=(0.25*$G$5),0,(IF((SUM($J$18:$J212)+(0.25*$G$5))&gt;+($G$5*0.25),(($G$5*0.25)-SUM($J$18:J212)),($G$5*H213)))))),2)</f>
        <v>0</v>
      </c>
      <c r="L213" s="5">
        <f t="shared" si="27"/>
        <v>0</v>
      </c>
      <c r="M213" s="5">
        <f t="shared" si="28"/>
        <v>0</v>
      </c>
      <c r="N213" s="17"/>
      <c r="O213" s="17"/>
      <c r="P213" s="17"/>
      <c r="Q213" s="5">
        <f t="shared" si="29"/>
        <v>0</v>
      </c>
      <c r="S213" s="5">
        <f t="shared" si="30"/>
        <v>0</v>
      </c>
      <c r="T213" s="5">
        <f t="shared" si="31"/>
        <v>0</v>
      </c>
      <c r="W213" s="18"/>
    </row>
    <row r="214" spans="1:23" x14ac:dyDescent="0.25">
      <c r="A214" s="6">
        <f>+'IRS Interest Rates'!A1485</f>
        <v>45314</v>
      </c>
      <c r="C214" s="9" t="str">
        <f>IF($D$3&gt;$A214,"",IF($D$4&lt;$A214,"",+'IRS Interest Rates'!$B1485))</f>
        <v/>
      </c>
      <c r="D214" s="11">
        <f t="shared" si="26"/>
        <v>0</v>
      </c>
      <c r="E214" s="11"/>
      <c r="F214" s="5">
        <f t="shared" si="32"/>
        <v>0</v>
      </c>
      <c r="G214" s="10"/>
      <c r="H214" s="10" t="str">
        <f t="shared" si="25"/>
        <v/>
      </c>
      <c r="I214" s="5">
        <f>TRUNC(IF(G214="",0,(IF(SUM(I$18:$I213)&gt;=(0.25*$G$5),0,(IF((SUM($I$18:$I213)+(0.25*$G$5))&gt;$G$5,(($G$5*0.25)-SUM(I$18:$I213)),($G$5*G214)))))),2)</f>
        <v>0</v>
      </c>
      <c r="J214" s="5">
        <f>TRUNC(IF(H214="",0,(IF(SUM($J$18:J213)&gt;=(0.25*$G$5),0,(IF((SUM($J$18:$J213)+(0.25*$G$5))&gt;+($G$5*0.25),(($G$5*0.25)-SUM($J$18:J213)),($G$5*H214)))))),2)</f>
        <v>0</v>
      </c>
      <c r="L214" s="5">
        <f t="shared" si="27"/>
        <v>0</v>
      </c>
      <c r="M214" s="5">
        <f t="shared" si="28"/>
        <v>0</v>
      </c>
      <c r="N214" s="17"/>
      <c r="O214" s="17"/>
      <c r="P214" s="17"/>
      <c r="Q214" s="5">
        <f t="shared" si="29"/>
        <v>0</v>
      </c>
      <c r="S214" s="5">
        <f t="shared" si="30"/>
        <v>0</v>
      </c>
      <c r="T214" s="5">
        <f t="shared" si="31"/>
        <v>0</v>
      </c>
      <c r="W214" s="18"/>
    </row>
    <row r="215" spans="1:23" x14ac:dyDescent="0.25">
      <c r="A215" s="6">
        <f>+'IRS Interest Rates'!A1486</f>
        <v>45315</v>
      </c>
      <c r="C215" s="9" t="str">
        <f>IF($D$3&gt;$A215,"",IF($D$4&lt;$A215,"",+'IRS Interest Rates'!$B1486))</f>
        <v/>
      </c>
      <c r="D215" s="11">
        <f t="shared" si="26"/>
        <v>0</v>
      </c>
      <c r="E215" s="11"/>
      <c r="F215" s="5">
        <f t="shared" si="32"/>
        <v>0</v>
      </c>
      <c r="G215" s="10"/>
      <c r="H215" s="10" t="str">
        <f t="shared" si="25"/>
        <v/>
      </c>
      <c r="I215" s="5">
        <f>TRUNC(IF(G215="",0,(IF(SUM(I$18:$I214)&gt;=(0.25*$G$5),0,(IF((SUM($I$18:$I214)+(0.25*$G$5))&gt;$G$5,(($G$5*0.25)-SUM(I$18:$I214)),($G$5*G215)))))),2)</f>
        <v>0</v>
      </c>
      <c r="J215" s="5">
        <f>TRUNC(IF(H215="",0,(IF(SUM($J$18:J214)&gt;=(0.25*$G$5),0,(IF((SUM($J$18:$J214)+(0.25*$G$5))&gt;+($G$5*0.25),(($G$5*0.25)-SUM($J$18:J214)),($G$5*H215)))))),2)</f>
        <v>0</v>
      </c>
      <c r="L215" s="5">
        <f t="shared" si="27"/>
        <v>0</v>
      </c>
      <c r="M215" s="5">
        <f t="shared" si="28"/>
        <v>0</v>
      </c>
      <c r="N215" s="17"/>
      <c r="O215" s="17"/>
      <c r="P215" s="17"/>
      <c r="Q215" s="5">
        <f t="shared" si="29"/>
        <v>0</v>
      </c>
      <c r="S215" s="5">
        <f t="shared" si="30"/>
        <v>0</v>
      </c>
      <c r="T215" s="5">
        <f t="shared" si="31"/>
        <v>0</v>
      </c>
      <c r="W215" s="18"/>
    </row>
    <row r="216" spans="1:23" x14ac:dyDescent="0.25">
      <c r="A216" s="6">
        <f>+'IRS Interest Rates'!A1487</f>
        <v>45316</v>
      </c>
      <c r="C216" s="9" t="str">
        <f>IF($D$3&gt;$A216,"",IF($D$4&lt;$A216,"",+'IRS Interest Rates'!$B1487))</f>
        <v/>
      </c>
      <c r="D216" s="11">
        <f t="shared" si="26"/>
        <v>0</v>
      </c>
      <c r="E216" s="11"/>
      <c r="F216" s="5">
        <f t="shared" si="32"/>
        <v>0</v>
      </c>
      <c r="G216" s="10"/>
      <c r="H216" s="10" t="str">
        <f t="shared" si="25"/>
        <v/>
      </c>
      <c r="I216" s="5">
        <f>TRUNC(IF(G216="",0,(IF(SUM(I$18:$I215)&gt;=(0.25*$G$5),0,(IF((SUM($I$18:$I215)+(0.25*$G$5))&gt;$G$5,(($G$5*0.25)-SUM(I$18:$I215)),($G$5*G216)))))),2)</f>
        <v>0</v>
      </c>
      <c r="J216" s="5">
        <f>TRUNC(IF(H216="",0,(IF(SUM($J$18:J215)&gt;=(0.25*$G$5),0,(IF((SUM($J$18:$J215)+(0.25*$G$5))&gt;+($G$5*0.25),(($G$5*0.25)-SUM($J$18:J215)),($G$5*H216)))))),2)</f>
        <v>0</v>
      </c>
      <c r="L216" s="5">
        <f t="shared" si="27"/>
        <v>0</v>
      </c>
      <c r="M216" s="5">
        <f t="shared" si="28"/>
        <v>0</v>
      </c>
      <c r="N216" s="17"/>
      <c r="O216" s="17"/>
      <c r="P216" s="17"/>
      <c r="Q216" s="5">
        <f t="shared" si="29"/>
        <v>0</v>
      </c>
      <c r="S216" s="5">
        <f t="shared" si="30"/>
        <v>0</v>
      </c>
      <c r="T216" s="5">
        <f t="shared" si="31"/>
        <v>0</v>
      </c>
      <c r="W216" s="18"/>
    </row>
    <row r="217" spans="1:23" x14ac:dyDescent="0.25">
      <c r="A217" s="6">
        <f>+'IRS Interest Rates'!A1488</f>
        <v>45317</v>
      </c>
      <c r="C217" s="9" t="str">
        <f>IF($D$3&gt;$A217,"",IF($D$4&lt;$A217,"",+'IRS Interest Rates'!$B1488))</f>
        <v/>
      </c>
      <c r="D217" s="11">
        <f t="shared" si="26"/>
        <v>0</v>
      </c>
      <c r="E217" s="11"/>
      <c r="F217" s="5">
        <f t="shared" si="32"/>
        <v>0</v>
      </c>
      <c r="G217" s="10"/>
      <c r="H217" s="10" t="str">
        <f t="shared" si="25"/>
        <v/>
      </c>
      <c r="I217" s="5">
        <f>TRUNC(IF(G217="",0,(IF(SUM(I$18:$I216)&gt;=(0.25*$G$5),0,(IF((SUM($I$18:$I216)+(0.25*$G$5))&gt;$G$5,(($G$5*0.25)-SUM(I$18:$I216)),($G$5*G217)))))),2)</f>
        <v>0</v>
      </c>
      <c r="J217" s="5">
        <f>TRUNC(IF(H217="",0,(IF(SUM($J$18:J216)&gt;=(0.25*$G$5),0,(IF((SUM($J$18:$J216)+(0.25*$G$5))&gt;+($G$5*0.25),(($G$5*0.25)-SUM($J$18:J216)),($G$5*H217)))))),2)</f>
        <v>0</v>
      </c>
      <c r="L217" s="5">
        <f t="shared" si="27"/>
        <v>0</v>
      </c>
      <c r="M217" s="5">
        <f t="shared" si="28"/>
        <v>0</v>
      </c>
      <c r="N217" s="17"/>
      <c r="O217" s="17"/>
      <c r="P217" s="17"/>
      <c r="Q217" s="5">
        <f t="shared" si="29"/>
        <v>0</v>
      </c>
      <c r="S217" s="5">
        <f t="shared" si="30"/>
        <v>0</v>
      </c>
      <c r="T217" s="5">
        <f t="shared" si="31"/>
        <v>0</v>
      </c>
      <c r="W217" s="18"/>
    </row>
    <row r="218" spans="1:23" x14ac:dyDescent="0.25">
      <c r="A218" s="6">
        <f>+'IRS Interest Rates'!A1489</f>
        <v>45318</v>
      </c>
      <c r="C218" s="9" t="str">
        <f>IF($D$3&gt;$A218,"",IF($D$4&lt;$A218,"",+'IRS Interest Rates'!$B1489))</f>
        <v/>
      </c>
      <c r="D218" s="11">
        <f t="shared" si="26"/>
        <v>0</v>
      </c>
      <c r="E218" s="11"/>
      <c r="F218" s="5">
        <f t="shared" si="32"/>
        <v>0</v>
      </c>
      <c r="G218" s="10"/>
      <c r="H218" s="10" t="str">
        <f t="shared" si="25"/>
        <v/>
      </c>
      <c r="I218" s="5">
        <f>TRUNC(IF(G218="",0,(IF(SUM(I$18:$I217)&gt;=(0.25*$G$5),0,(IF((SUM($I$18:$I217)+(0.25*$G$5))&gt;$G$5,(($G$5*0.25)-SUM(I$18:$I217)),($G$5*G218)))))),2)</f>
        <v>0</v>
      </c>
      <c r="J218" s="5">
        <f>TRUNC(IF(H218="",0,(IF(SUM($J$18:J217)&gt;=(0.25*$G$5),0,(IF((SUM($J$18:$J217)+(0.25*$G$5))&gt;+($G$5*0.25),(($G$5*0.25)-SUM($J$18:J217)),($G$5*H218)))))),2)</f>
        <v>0</v>
      </c>
      <c r="L218" s="5">
        <f t="shared" si="27"/>
        <v>0</v>
      </c>
      <c r="M218" s="5">
        <f t="shared" si="28"/>
        <v>0</v>
      </c>
      <c r="N218" s="17"/>
      <c r="O218" s="17"/>
      <c r="P218" s="17"/>
      <c r="Q218" s="5">
        <f t="shared" si="29"/>
        <v>0</v>
      </c>
      <c r="S218" s="5">
        <f t="shared" si="30"/>
        <v>0</v>
      </c>
      <c r="T218" s="5">
        <f t="shared" si="31"/>
        <v>0</v>
      </c>
      <c r="W218" s="18"/>
    </row>
    <row r="219" spans="1:23" x14ac:dyDescent="0.25">
      <c r="A219" s="6">
        <f>+'IRS Interest Rates'!A1490</f>
        <v>45319</v>
      </c>
      <c r="C219" s="9" t="str">
        <f>IF($D$3&gt;$A219,"",IF($D$4&lt;$A219,"",+'IRS Interest Rates'!$B1490))</f>
        <v/>
      </c>
      <c r="D219" s="11">
        <f t="shared" si="26"/>
        <v>0</v>
      </c>
      <c r="E219" s="11"/>
      <c r="F219" s="5">
        <f t="shared" si="32"/>
        <v>0</v>
      </c>
      <c r="G219" s="10"/>
      <c r="H219" s="10" t="str">
        <f t="shared" si="25"/>
        <v/>
      </c>
      <c r="I219" s="5">
        <f>TRUNC(IF(G219="",0,(IF(SUM(I$18:$I218)&gt;=(0.25*$G$5),0,(IF((SUM($I$18:$I218)+(0.25*$G$5))&gt;$G$5,(($G$5*0.25)-SUM(I$18:$I218)),($G$5*G219)))))),2)</f>
        <v>0</v>
      </c>
      <c r="J219" s="5">
        <f>TRUNC(IF(H219="",0,(IF(SUM($J$18:J218)&gt;=(0.25*$G$5),0,(IF((SUM($J$18:$J218)+(0.25*$G$5))&gt;+($G$5*0.25),(($G$5*0.25)-SUM($J$18:J218)),($G$5*H219)))))),2)</f>
        <v>0</v>
      </c>
      <c r="L219" s="5">
        <f t="shared" si="27"/>
        <v>0</v>
      </c>
      <c r="M219" s="5">
        <f t="shared" si="28"/>
        <v>0</v>
      </c>
      <c r="N219" s="17"/>
      <c r="O219" s="17"/>
      <c r="P219" s="17"/>
      <c r="Q219" s="5">
        <f t="shared" si="29"/>
        <v>0</v>
      </c>
      <c r="S219" s="5">
        <f t="shared" si="30"/>
        <v>0</v>
      </c>
      <c r="T219" s="5">
        <f t="shared" si="31"/>
        <v>0</v>
      </c>
      <c r="W219" s="18"/>
    </row>
    <row r="220" spans="1:23" x14ac:dyDescent="0.25">
      <c r="A220" s="6">
        <f>+'IRS Interest Rates'!A1491</f>
        <v>45320</v>
      </c>
      <c r="C220" s="9" t="str">
        <f>IF($D$3&gt;$A220,"",IF($D$4&lt;$A220,"",+'IRS Interest Rates'!$B1491))</f>
        <v/>
      </c>
      <c r="D220" s="11">
        <f t="shared" si="26"/>
        <v>0</v>
      </c>
      <c r="E220" s="11"/>
      <c r="F220" s="5">
        <f t="shared" si="32"/>
        <v>0</v>
      </c>
      <c r="G220" s="10"/>
      <c r="H220" s="10" t="str">
        <f t="shared" si="25"/>
        <v/>
      </c>
      <c r="I220" s="5">
        <f>TRUNC(IF(G220="",0,(IF(SUM(I$18:$I219)&gt;=(0.25*$G$5),0,(IF((SUM($I$18:$I219)+(0.25*$G$5))&gt;$G$5,(($G$5*0.25)-SUM(I$18:$I219)),($G$5*G220)))))),2)</f>
        <v>0</v>
      </c>
      <c r="J220" s="5">
        <f>TRUNC(IF(H220="",0,(IF(SUM($J$18:J219)&gt;=(0.25*$G$5),0,(IF((SUM($J$18:$J219)+(0.25*$G$5))&gt;+($G$5*0.25),(($G$5*0.25)-SUM($J$18:J219)),($G$5*H220)))))),2)</f>
        <v>0</v>
      </c>
      <c r="L220" s="5">
        <f t="shared" si="27"/>
        <v>0</v>
      </c>
      <c r="M220" s="5">
        <f t="shared" si="28"/>
        <v>0</v>
      </c>
      <c r="N220" s="17"/>
      <c r="O220" s="17"/>
      <c r="P220" s="17"/>
      <c r="Q220" s="5">
        <f t="shared" si="29"/>
        <v>0</v>
      </c>
      <c r="S220" s="5">
        <f t="shared" si="30"/>
        <v>0</v>
      </c>
      <c r="T220" s="5">
        <f t="shared" si="31"/>
        <v>0</v>
      </c>
      <c r="W220" s="18"/>
    </row>
    <row r="221" spans="1:23" x14ac:dyDescent="0.25">
      <c r="A221" s="6">
        <f>+'IRS Interest Rates'!A1492</f>
        <v>45321</v>
      </c>
      <c r="C221" s="9" t="str">
        <f>IF($D$3&gt;$A221,"",IF($D$4&lt;$A221,"",+'IRS Interest Rates'!$B1492))</f>
        <v/>
      </c>
      <c r="D221" s="11">
        <f t="shared" si="26"/>
        <v>0</v>
      </c>
      <c r="E221" s="11"/>
      <c r="F221" s="5">
        <f t="shared" si="32"/>
        <v>0</v>
      </c>
      <c r="G221" s="10"/>
      <c r="H221" s="10" t="str">
        <f t="shared" si="25"/>
        <v/>
      </c>
      <c r="I221" s="5">
        <f>TRUNC(IF(G221="",0,(IF(SUM(I$18:$I220)&gt;=(0.25*$G$5),0,(IF((SUM($I$18:$I220)+(0.25*$G$5))&gt;$G$5,(($G$5*0.25)-SUM(I$18:$I220)),($G$5*G221)))))),2)</f>
        <v>0</v>
      </c>
      <c r="J221" s="5">
        <f>TRUNC(IF(H221="",0,(IF(SUM($J$18:J220)&gt;=(0.25*$G$5),0,(IF((SUM($J$18:$J220)+(0.25*$G$5))&gt;+($G$5*0.25),(($G$5*0.25)-SUM($J$18:J220)),($G$5*H221)))))),2)</f>
        <v>0</v>
      </c>
      <c r="L221" s="5">
        <f t="shared" si="27"/>
        <v>0</v>
      </c>
      <c r="M221" s="5">
        <f t="shared" si="28"/>
        <v>0</v>
      </c>
      <c r="N221" s="17"/>
      <c r="O221" s="17"/>
      <c r="P221" s="17"/>
      <c r="Q221" s="5">
        <f t="shared" si="29"/>
        <v>0</v>
      </c>
      <c r="S221" s="5">
        <f t="shared" si="30"/>
        <v>0</v>
      </c>
      <c r="T221" s="5">
        <f t="shared" si="31"/>
        <v>0</v>
      </c>
      <c r="W221" s="18"/>
    </row>
    <row r="222" spans="1:23" x14ac:dyDescent="0.25">
      <c r="A222" s="6">
        <f>+'IRS Interest Rates'!A1493</f>
        <v>45322</v>
      </c>
      <c r="C222" s="9" t="str">
        <f>IF($D$3&gt;$A222,"",IF($D$4&lt;$A222,"",+'IRS Interest Rates'!$B1493))</f>
        <v/>
      </c>
      <c r="D222" s="11">
        <f t="shared" si="26"/>
        <v>0</v>
      </c>
      <c r="E222" s="11"/>
      <c r="F222" s="5">
        <f t="shared" si="32"/>
        <v>0</v>
      </c>
      <c r="G222" s="10">
        <f>IF($G$14="yes",IF($A222&lt;$D$3,"",IF(SUM(F192:F222)&gt;0,G$16,"")),0)</f>
        <v>0</v>
      </c>
      <c r="H222" s="10">
        <f t="shared" si="25"/>
        <v>0</v>
      </c>
      <c r="I222" s="5">
        <f>TRUNC(IF(G222="",0,(IF(SUM(I$18:$I221)&gt;=(0.25*$G$5),0,(IF((SUM($I$18:$I221)+(0.25*$G$5))&gt;$G$5,(($G$5*0.25)-SUM(I$18:$I221)),($G$5*G222)))))),2)</f>
        <v>0</v>
      </c>
      <c r="J222" s="5">
        <f>TRUNC(IF(H222="",0,(IF(SUM($J$18:J221)&gt;=(0.25*$G$5),0,(IF((SUM($J$18:$J221)+(0.25*$G$5))&gt;+($G$5*0.25),(($G$5*0.25)-SUM($J$18:J221)),($G$5*H222)))))),2)</f>
        <v>0</v>
      </c>
      <c r="L222" s="5">
        <f t="shared" si="27"/>
        <v>0</v>
      </c>
      <c r="M222" s="5">
        <f t="shared" si="28"/>
        <v>0</v>
      </c>
      <c r="N222" s="17"/>
      <c r="O222" s="17"/>
      <c r="P222" s="17"/>
      <c r="Q222" s="5">
        <f t="shared" si="29"/>
        <v>0</v>
      </c>
      <c r="S222" s="5">
        <f t="shared" si="30"/>
        <v>0</v>
      </c>
      <c r="T222" s="5">
        <f t="shared" si="31"/>
        <v>0</v>
      </c>
      <c r="W222" s="18"/>
    </row>
    <row r="223" spans="1:23" x14ac:dyDescent="0.25">
      <c r="A223" s="6">
        <f>+'IRS Interest Rates'!A1494</f>
        <v>45323</v>
      </c>
      <c r="C223" s="9" t="str">
        <f>IF($D$3&gt;$A223,"",IF($D$4&lt;$A223,"",+'IRS Interest Rates'!$B1494))</f>
        <v/>
      </c>
      <c r="D223" s="11">
        <f t="shared" si="26"/>
        <v>0</v>
      </c>
      <c r="E223" s="11"/>
      <c r="F223" s="5">
        <f t="shared" si="32"/>
        <v>0</v>
      </c>
      <c r="G223" s="10"/>
      <c r="H223" s="10" t="str">
        <f t="shared" si="25"/>
        <v/>
      </c>
      <c r="I223" s="5">
        <f>TRUNC(IF(G223="",0,(IF(SUM(I$18:$I222)&gt;=(0.25*$G$5),0,(IF((SUM($I$18:$I222)+(0.25*$G$5))&gt;$G$5,(($G$5*0.25)-SUM(I$18:$I222)),($G$5*G223)))))),2)</f>
        <v>0</v>
      </c>
      <c r="J223" s="5">
        <f>TRUNC(IF(H223="",0,(IF(SUM($J$18:J222)&gt;=(0.25*$G$5),0,(IF((SUM($J$18:$J222)+(0.25*$G$5))&gt;+($G$5*0.25),(($G$5*0.25)-SUM($J$18:J222)),($G$5*H223)))))),2)</f>
        <v>0</v>
      </c>
      <c r="L223" s="5">
        <f t="shared" si="27"/>
        <v>0</v>
      </c>
      <c r="M223" s="5">
        <f t="shared" si="28"/>
        <v>0</v>
      </c>
      <c r="N223" s="17"/>
      <c r="O223" s="17"/>
      <c r="P223" s="17"/>
      <c r="Q223" s="5">
        <f t="shared" si="29"/>
        <v>0</v>
      </c>
      <c r="S223" s="5">
        <f t="shared" si="30"/>
        <v>0</v>
      </c>
      <c r="T223" s="5">
        <f t="shared" si="31"/>
        <v>0</v>
      </c>
      <c r="W223" s="18"/>
    </row>
    <row r="224" spans="1:23" x14ac:dyDescent="0.25">
      <c r="A224" s="6">
        <f>+'IRS Interest Rates'!A1495</f>
        <v>45324</v>
      </c>
      <c r="C224" s="9" t="str">
        <f>IF($D$3&gt;$A224,"",IF($D$4&lt;$A224,"",+'IRS Interest Rates'!$B1495))</f>
        <v/>
      </c>
      <c r="D224" s="11">
        <f t="shared" si="26"/>
        <v>0</v>
      </c>
      <c r="E224" s="11"/>
      <c r="F224" s="5">
        <f t="shared" si="32"/>
        <v>0</v>
      </c>
      <c r="G224" s="10"/>
      <c r="H224" s="10" t="str">
        <f t="shared" si="25"/>
        <v/>
      </c>
      <c r="I224" s="5">
        <f>TRUNC(IF(G224="",0,(IF(SUM(I$18:$I223)&gt;=(0.25*$G$5),0,(IF((SUM($I$18:$I223)+(0.25*$G$5))&gt;$G$5,(($G$5*0.25)-SUM(I$18:$I223)),($G$5*G224)))))),2)</f>
        <v>0</v>
      </c>
      <c r="J224" s="5">
        <f>TRUNC(IF(H224="",0,(IF(SUM($J$18:J223)&gt;=(0.25*$G$5),0,(IF((SUM($J$18:$J223)+(0.25*$G$5))&gt;+($G$5*0.25),(($G$5*0.25)-SUM($J$18:J223)),($G$5*H224)))))),2)</f>
        <v>0</v>
      </c>
      <c r="L224" s="5">
        <f t="shared" si="27"/>
        <v>0</v>
      </c>
      <c r="M224" s="5">
        <f t="shared" si="28"/>
        <v>0</v>
      </c>
      <c r="N224" s="17"/>
      <c r="O224" s="17"/>
      <c r="P224" s="17"/>
      <c r="Q224" s="5">
        <f t="shared" si="29"/>
        <v>0</v>
      </c>
      <c r="S224" s="5">
        <f t="shared" si="30"/>
        <v>0</v>
      </c>
      <c r="T224" s="5">
        <f t="shared" si="31"/>
        <v>0</v>
      </c>
      <c r="W224" s="18"/>
    </row>
    <row r="225" spans="1:23" x14ac:dyDescent="0.25">
      <c r="A225" s="6">
        <f>+'IRS Interest Rates'!A1496</f>
        <v>45325</v>
      </c>
      <c r="C225" s="9" t="str">
        <f>IF($D$3&gt;$A225,"",IF($D$4&lt;$A225,"",+'IRS Interest Rates'!$B1496))</f>
        <v/>
      </c>
      <c r="D225" s="11">
        <f t="shared" si="26"/>
        <v>0</v>
      </c>
      <c r="E225" s="11"/>
      <c r="F225" s="5">
        <f t="shared" si="32"/>
        <v>0</v>
      </c>
      <c r="G225" s="10"/>
      <c r="H225" s="10" t="str">
        <f t="shared" si="25"/>
        <v/>
      </c>
      <c r="I225" s="5">
        <f>TRUNC(IF(G225="",0,(IF(SUM(I$18:$I224)&gt;=(0.25*$G$5),0,(IF((SUM($I$18:$I224)+(0.25*$G$5))&gt;$G$5,(($G$5*0.25)-SUM(I$18:$I224)),($G$5*G225)))))),2)</f>
        <v>0</v>
      </c>
      <c r="J225" s="5">
        <f>TRUNC(IF(H225="",0,(IF(SUM($J$18:J224)&gt;=(0.25*$G$5),0,(IF((SUM($J$18:$J224)+(0.25*$G$5))&gt;+($G$5*0.25),(($G$5*0.25)-SUM($J$18:J224)),($G$5*H225)))))),2)</f>
        <v>0</v>
      </c>
      <c r="L225" s="5">
        <f t="shared" si="27"/>
        <v>0</v>
      </c>
      <c r="M225" s="5">
        <f t="shared" si="28"/>
        <v>0</v>
      </c>
      <c r="N225" s="17"/>
      <c r="O225" s="17"/>
      <c r="P225" s="17"/>
      <c r="Q225" s="5">
        <f t="shared" si="29"/>
        <v>0</v>
      </c>
      <c r="S225" s="5">
        <f t="shared" si="30"/>
        <v>0</v>
      </c>
      <c r="T225" s="5">
        <f t="shared" si="31"/>
        <v>0</v>
      </c>
      <c r="W225" s="18"/>
    </row>
    <row r="226" spans="1:23" x14ac:dyDescent="0.25">
      <c r="A226" s="6">
        <f>+'IRS Interest Rates'!A1497</f>
        <v>45326</v>
      </c>
      <c r="C226" s="9" t="str">
        <f>IF($D$3&gt;$A226,"",IF($D$4&lt;$A226,"",+'IRS Interest Rates'!$B1497))</f>
        <v/>
      </c>
      <c r="D226" s="11">
        <f t="shared" si="26"/>
        <v>0</v>
      </c>
      <c r="E226" s="11"/>
      <c r="F226" s="5">
        <f t="shared" si="32"/>
        <v>0</v>
      </c>
      <c r="G226" s="10"/>
      <c r="H226" s="10" t="str">
        <f t="shared" si="25"/>
        <v/>
      </c>
      <c r="I226" s="5">
        <f>TRUNC(IF(G226="",0,(IF(SUM(I$18:$I225)&gt;=(0.25*$G$5),0,(IF((SUM($I$18:$I225)+(0.25*$G$5))&gt;$G$5,(($G$5*0.25)-SUM(I$18:$I225)),($G$5*G226)))))),2)</f>
        <v>0</v>
      </c>
      <c r="J226" s="5">
        <f>TRUNC(IF(H226="",0,(IF(SUM($J$18:J225)&gt;=(0.25*$G$5),0,(IF((SUM($J$18:$J225)+(0.25*$G$5))&gt;+($G$5*0.25),(($G$5*0.25)-SUM($J$18:J225)),($G$5*H226)))))),2)</f>
        <v>0</v>
      </c>
      <c r="L226" s="5">
        <f t="shared" si="27"/>
        <v>0</v>
      </c>
      <c r="M226" s="5">
        <f t="shared" si="28"/>
        <v>0</v>
      </c>
      <c r="N226" s="17"/>
      <c r="O226" s="17"/>
      <c r="P226" s="17"/>
      <c r="Q226" s="5">
        <f t="shared" si="29"/>
        <v>0</v>
      </c>
      <c r="S226" s="5">
        <f t="shared" si="30"/>
        <v>0</v>
      </c>
      <c r="T226" s="5">
        <f t="shared" si="31"/>
        <v>0</v>
      </c>
      <c r="W226" s="18"/>
    </row>
    <row r="227" spans="1:23" x14ac:dyDescent="0.25">
      <c r="A227" s="6">
        <f>+'IRS Interest Rates'!A1498</f>
        <v>45327</v>
      </c>
      <c r="C227" s="9" t="str">
        <f>IF($D$3&gt;$A227,"",IF($D$4&lt;$A227,"",+'IRS Interest Rates'!$B1498))</f>
        <v/>
      </c>
      <c r="D227" s="11">
        <f t="shared" si="26"/>
        <v>0</v>
      </c>
      <c r="E227" s="11"/>
      <c r="F227" s="5">
        <f t="shared" si="32"/>
        <v>0</v>
      </c>
      <c r="G227" s="10"/>
      <c r="H227" s="10" t="str">
        <f t="shared" si="25"/>
        <v/>
      </c>
      <c r="I227" s="5">
        <f>TRUNC(IF(G227="",0,(IF(SUM(I$18:$I226)&gt;=(0.25*$G$5),0,(IF((SUM($I$18:$I226)+(0.25*$G$5))&gt;$G$5,(($G$5*0.25)-SUM(I$18:$I226)),($G$5*G227)))))),2)</f>
        <v>0</v>
      </c>
      <c r="J227" s="5">
        <f>TRUNC(IF(H227="",0,(IF(SUM($J$18:J226)&gt;=(0.25*$G$5),0,(IF((SUM($J$18:$J226)+(0.25*$G$5))&gt;+($G$5*0.25),(($G$5*0.25)-SUM($J$18:J226)),($G$5*H227)))))),2)</f>
        <v>0</v>
      </c>
      <c r="L227" s="5">
        <f t="shared" si="27"/>
        <v>0</v>
      </c>
      <c r="M227" s="5">
        <f t="shared" si="28"/>
        <v>0</v>
      </c>
      <c r="N227" s="17"/>
      <c r="O227" s="17"/>
      <c r="P227" s="17"/>
      <c r="Q227" s="5">
        <f t="shared" si="29"/>
        <v>0</v>
      </c>
      <c r="S227" s="5">
        <f t="shared" si="30"/>
        <v>0</v>
      </c>
      <c r="T227" s="5">
        <f t="shared" si="31"/>
        <v>0</v>
      </c>
      <c r="W227" s="18"/>
    </row>
    <row r="228" spans="1:23" x14ac:dyDescent="0.25">
      <c r="A228" s="6">
        <f>+'IRS Interest Rates'!A1499</f>
        <v>45328</v>
      </c>
      <c r="C228" s="9" t="str">
        <f>IF($D$3&gt;$A228,"",IF($D$4&lt;$A228,"",+'IRS Interest Rates'!$B1499))</f>
        <v/>
      </c>
      <c r="D228" s="11">
        <f t="shared" si="26"/>
        <v>0</v>
      </c>
      <c r="E228" s="11"/>
      <c r="F228" s="5">
        <f t="shared" si="32"/>
        <v>0</v>
      </c>
      <c r="G228" s="10"/>
      <c r="H228" s="10" t="str">
        <f t="shared" si="25"/>
        <v/>
      </c>
      <c r="I228" s="5">
        <f>TRUNC(IF(G228="",0,(IF(SUM(I$18:$I227)&gt;=(0.25*$G$5),0,(IF((SUM($I$18:$I227)+(0.25*$G$5))&gt;$G$5,(($G$5*0.25)-SUM(I$18:$I227)),($G$5*G228)))))),2)</f>
        <v>0</v>
      </c>
      <c r="J228" s="5">
        <f>TRUNC(IF(H228="",0,(IF(SUM($J$18:J227)&gt;=(0.25*$G$5),0,(IF((SUM($J$18:$J227)+(0.25*$G$5))&gt;+($G$5*0.25),(($G$5*0.25)-SUM($J$18:J227)),($G$5*H228)))))),2)</f>
        <v>0</v>
      </c>
      <c r="L228" s="5">
        <f t="shared" si="27"/>
        <v>0</v>
      </c>
      <c r="M228" s="5">
        <f t="shared" si="28"/>
        <v>0</v>
      </c>
      <c r="N228" s="17"/>
      <c r="O228" s="17"/>
      <c r="P228" s="17"/>
      <c r="Q228" s="5">
        <f t="shared" si="29"/>
        <v>0</v>
      </c>
      <c r="S228" s="5">
        <f t="shared" si="30"/>
        <v>0</v>
      </c>
      <c r="T228" s="5">
        <f t="shared" si="31"/>
        <v>0</v>
      </c>
      <c r="W228" s="18"/>
    </row>
    <row r="229" spans="1:23" x14ac:dyDescent="0.25">
      <c r="A229" s="6">
        <f>+'IRS Interest Rates'!A1500</f>
        <v>45329</v>
      </c>
      <c r="C229" s="9" t="str">
        <f>IF($D$3&gt;$A229,"",IF($D$4&lt;$A229,"",+'IRS Interest Rates'!$B1500))</f>
        <v/>
      </c>
      <c r="D229" s="11">
        <f t="shared" si="26"/>
        <v>0</v>
      </c>
      <c r="E229" s="11"/>
      <c r="F229" s="5">
        <f t="shared" si="32"/>
        <v>0</v>
      </c>
      <c r="G229" s="10"/>
      <c r="H229" s="10" t="str">
        <f t="shared" si="25"/>
        <v/>
      </c>
      <c r="I229" s="5">
        <f>TRUNC(IF(G229="",0,(IF(SUM(I$18:$I228)&gt;=(0.25*$G$5),0,(IF((SUM($I$18:$I228)+(0.25*$G$5))&gt;$G$5,(($G$5*0.25)-SUM(I$18:$I228)),($G$5*G229)))))),2)</f>
        <v>0</v>
      </c>
      <c r="J229" s="5">
        <f>TRUNC(IF(H229="",0,(IF(SUM($J$18:J228)&gt;=(0.25*$G$5),0,(IF((SUM($J$18:$J228)+(0.25*$G$5))&gt;+($G$5*0.25),(($G$5*0.25)-SUM($J$18:J228)),($G$5*H229)))))),2)</f>
        <v>0</v>
      </c>
      <c r="L229" s="5">
        <f t="shared" si="27"/>
        <v>0</v>
      </c>
      <c r="M229" s="5">
        <f t="shared" si="28"/>
        <v>0</v>
      </c>
      <c r="N229" s="17"/>
      <c r="O229" s="17"/>
      <c r="P229" s="17"/>
      <c r="Q229" s="5">
        <f t="shared" si="29"/>
        <v>0</v>
      </c>
      <c r="S229" s="5">
        <f t="shared" si="30"/>
        <v>0</v>
      </c>
      <c r="T229" s="5">
        <f t="shared" si="31"/>
        <v>0</v>
      </c>
      <c r="W229" s="18"/>
    </row>
    <row r="230" spans="1:23" x14ac:dyDescent="0.25">
      <c r="A230" s="6">
        <f>+'IRS Interest Rates'!A1501</f>
        <v>45330</v>
      </c>
      <c r="C230" s="9" t="str">
        <f>IF($D$3&gt;$A230,"",IF($D$4&lt;$A230,"",+'IRS Interest Rates'!$B1501))</f>
        <v/>
      </c>
      <c r="D230" s="11">
        <f t="shared" si="26"/>
        <v>0</v>
      </c>
      <c r="E230" s="11"/>
      <c r="F230" s="5">
        <f t="shared" si="32"/>
        <v>0</v>
      </c>
      <c r="G230" s="10"/>
      <c r="H230" s="10" t="str">
        <f t="shared" si="25"/>
        <v/>
      </c>
      <c r="I230" s="5">
        <f>TRUNC(IF(G230="",0,(IF(SUM(I$18:$I229)&gt;=(0.25*$G$5),0,(IF((SUM($I$18:$I229)+(0.25*$G$5))&gt;$G$5,(($G$5*0.25)-SUM(I$18:$I229)),($G$5*G230)))))),2)</f>
        <v>0</v>
      </c>
      <c r="J230" s="5">
        <f>TRUNC(IF(H230="",0,(IF(SUM($J$18:J229)&gt;=(0.25*$G$5),0,(IF((SUM($J$18:$J229)+(0.25*$G$5))&gt;+($G$5*0.25),(($G$5*0.25)-SUM($J$18:J229)),($G$5*H230)))))),2)</f>
        <v>0</v>
      </c>
      <c r="L230" s="5">
        <f t="shared" si="27"/>
        <v>0</v>
      </c>
      <c r="M230" s="5">
        <f t="shared" si="28"/>
        <v>0</v>
      </c>
      <c r="N230" s="17"/>
      <c r="O230" s="17"/>
      <c r="P230" s="17"/>
      <c r="Q230" s="5">
        <f t="shared" si="29"/>
        <v>0</v>
      </c>
      <c r="S230" s="5">
        <f t="shared" si="30"/>
        <v>0</v>
      </c>
      <c r="T230" s="5">
        <f t="shared" si="31"/>
        <v>0</v>
      </c>
      <c r="W230" s="18"/>
    </row>
    <row r="231" spans="1:23" x14ac:dyDescent="0.25">
      <c r="A231" s="6">
        <f>+'IRS Interest Rates'!A1502</f>
        <v>45331</v>
      </c>
      <c r="C231" s="9" t="str">
        <f>IF($D$3&gt;$A231,"",IF($D$4&lt;$A231,"",+'IRS Interest Rates'!$B1502))</f>
        <v/>
      </c>
      <c r="D231" s="11">
        <f t="shared" si="26"/>
        <v>0</v>
      </c>
      <c r="E231" s="11"/>
      <c r="F231" s="5">
        <f t="shared" si="32"/>
        <v>0</v>
      </c>
      <c r="G231" s="10"/>
      <c r="H231" s="10" t="str">
        <f t="shared" si="25"/>
        <v/>
      </c>
      <c r="I231" s="5">
        <f>TRUNC(IF(G231="",0,(IF(SUM(I$18:$I230)&gt;=(0.25*$G$5),0,(IF((SUM($I$18:$I230)+(0.25*$G$5))&gt;$G$5,(($G$5*0.25)-SUM(I$18:$I230)),($G$5*G231)))))),2)</f>
        <v>0</v>
      </c>
      <c r="J231" s="5">
        <f>TRUNC(IF(H231="",0,(IF(SUM($J$18:J230)&gt;=(0.25*$G$5),0,(IF((SUM($J$18:$J230)+(0.25*$G$5))&gt;+($G$5*0.25),(($G$5*0.25)-SUM($J$18:J230)),($G$5*H231)))))),2)</f>
        <v>0</v>
      </c>
      <c r="L231" s="5">
        <f t="shared" si="27"/>
        <v>0</v>
      </c>
      <c r="M231" s="5">
        <f t="shared" si="28"/>
        <v>0</v>
      </c>
      <c r="N231" s="17"/>
      <c r="O231" s="17"/>
      <c r="P231" s="17"/>
      <c r="Q231" s="5">
        <f t="shared" si="29"/>
        <v>0</v>
      </c>
      <c r="S231" s="5">
        <f t="shared" si="30"/>
        <v>0</v>
      </c>
      <c r="T231" s="5">
        <f t="shared" si="31"/>
        <v>0</v>
      </c>
      <c r="W231" s="18"/>
    </row>
    <row r="232" spans="1:23" x14ac:dyDescent="0.25">
      <c r="A232" s="6">
        <f>+'IRS Interest Rates'!A1503</f>
        <v>45332</v>
      </c>
      <c r="C232" s="9" t="str">
        <f>IF($D$3&gt;$A232,"",IF($D$4&lt;$A232,"",+'IRS Interest Rates'!$B1503))</f>
        <v/>
      </c>
      <c r="D232" s="11">
        <f t="shared" si="26"/>
        <v>0</v>
      </c>
      <c r="E232" s="11"/>
      <c r="F232" s="5">
        <f t="shared" si="32"/>
        <v>0</v>
      </c>
      <c r="G232" s="10"/>
      <c r="H232" s="10" t="str">
        <f t="shared" si="25"/>
        <v/>
      </c>
      <c r="I232" s="5">
        <f>TRUNC(IF(G232="",0,(IF(SUM(I$18:$I231)&gt;=(0.25*$G$5),0,(IF((SUM($I$18:$I231)+(0.25*$G$5))&gt;$G$5,(($G$5*0.25)-SUM(I$18:$I231)),($G$5*G232)))))),2)</f>
        <v>0</v>
      </c>
      <c r="J232" s="5">
        <f>TRUNC(IF(H232="",0,(IF(SUM($J$18:J231)&gt;=(0.25*$G$5),0,(IF((SUM($J$18:$J231)+(0.25*$G$5))&gt;+($G$5*0.25),(($G$5*0.25)-SUM($J$18:J231)),($G$5*H232)))))),2)</f>
        <v>0</v>
      </c>
      <c r="L232" s="5">
        <f t="shared" si="27"/>
        <v>0</v>
      </c>
      <c r="M232" s="5">
        <f t="shared" si="28"/>
        <v>0</v>
      </c>
      <c r="N232" s="17"/>
      <c r="O232" s="17"/>
      <c r="P232" s="17"/>
      <c r="Q232" s="5">
        <f t="shared" si="29"/>
        <v>0</v>
      </c>
      <c r="S232" s="5">
        <f t="shared" si="30"/>
        <v>0</v>
      </c>
      <c r="T232" s="5">
        <f t="shared" si="31"/>
        <v>0</v>
      </c>
      <c r="W232" s="18"/>
    </row>
    <row r="233" spans="1:23" x14ac:dyDescent="0.25">
      <c r="A233" s="6">
        <f>+'IRS Interest Rates'!A1504</f>
        <v>45333</v>
      </c>
      <c r="C233" s="9" t="str">
        <f>IF($D$3&gt;$A233,"",IF($D$4&lt;$A233,"",+'IRS Interest Rates'!$B1504))</f>
        <v/>
      </c>
      <c r="D233" s="11">
        <f t="shared" si="26"/>
        <v>0</v>
      </c>
      <c r="E233" s="11"/>
      <c r="F233" s="5">
        <f t="shared" si="32"/>
        <v>0</v>
      </c>
      <c r="G233" s="10"/>
      <c r="H233" s="10" t="str">
        <f t="shared" si="25"/>
        <v/>
      </c>
      <c r="I233" s="5">
        <f>TRUNC(IF(G233="",0,(IF(SUM(I$18:$I232)&gt;=(0.25*$G$5),0,(IF((SUM($I$18:$I232)+(0.25*$G$5))&gt;$G$5,(($G$5*0.25)-SUM(I$18:$I232)),($G$5*G233)))))),2)</f>
        <v>0</v>
      </c>
      <c r="J233" s="5">
        <f>TRUNC(IF(H233="",0,(IF(SUM($J$18:J232)&gt;=(0.25*$G$5),0,(IF((SUM($J$18:$J232)+(0.25*$G$5))&gt;+($G$5*0.25),(($G$5*0.25)-SUM($J$18:J232)),($G$5*H233)))))),2)</f>
        <v>0</v>
      </c>
      <c r="L233" s="5">
        <f t="shared" si="27"/>
        <v>0</v>
      </c>
      <c r="M233" s="5">
        <f t="shared" si="28"/>
        <v>0</v>
      </c>
      <c r="N233" s="17"/>
      <c r="O233" s="17"/>
      <c r="P233" s="17"/>
      <c r="Q233" s="5">
        <f t="shared" si="29"/>
        <v>0</v>
      </c>
      <c r="S233" s="5">
        <f t="shared" si="30"/>
        <v>0</v>
      </c>
      <c r="T233" s="5">
        <f t="shared" si="31"/>
        <v>0</v>
      </c>
      <c r="W233" s="18"/>
    </row>
    <row r="234" spans="1:23" x14ac:dyDescent="0.25">
      <c r="A234" s="6">
        <f>+'IRS Interest Rates'!A1505</f>
        <v>45334</v>
      </c>
      <c r="C234" s="9" t="str">
        <f>IF($D$3&gt;$A234,"",IF($D$4&lt;$A234,"",+'IRS Interest Rates'!$B1505))</f>
        <v/>
      </c>
      <c r="D234" s="11">
        <f t="shared" si="26"/>
        <v>0</v>
      </c>
      <c r="E234" s="11"/>
      <c r="F234" s="5">
        <f t="shared" si="32"/>
        <v>0</v>
      </c>
      <c r="G234" s="10"/>
      <c r="H234" s="10" t="str">
        <f t="shared" ref="H234:H297" si="33">IF(G234="","",+H$16)</f>
        <v/>
      </c>
      <c r="I234" s="5">
        <f>TRUNC(IF(G234="",0,(IF(SUM(I$18:$I233)&gt;=(0.25*$G$5),0,(IF((SUM($I$18:$I233)+(0.25*$G$5))&gt;$G$5,(($G$5*0.25)-SUM(I$18:$I233)),($G$5*G234)))))),2)</f>
        <v>0</v>
      </c>
      <c r="J234" s="5">
        <f>TRUNC(IF(H234="",0,(IF(SUM($J$18:J233)&gt;=(0.25*$G$5),0,(IF((SUM($J$18:$J233)+(0.25*$G$5))&gt;+($G$5*0.25),(($G$5*0.25)-SUM($J$18:J233)),($G$5*H234)))))),2)</f>
        <v>0</v>
      </c>
      <c r="L234" s="5">
        <f t="shared" si="27"/>
        <v>0</v>
      </c>
      <c r="M234" s="5">
        <f t="shared" si="28"/>
        <v>0</v>
      </c>
      <c r="N234" s="17"/>
      <c r="O234" s="17"/>
      <c r="P234" s="17"/>
      <c r="Q234" s="5">
        <f t="shared" si="29"/>
        <v>0</v>
      </c>
      <c r="S234" s="5">
        <f t="shared" si="30"/>
        <v>0</v>
      </c>
      <c r="T234" s="5">
        <f t="shared" si="31"/>
        <v>0</v>
      </c>
      <c r="W234" s="18"/>
    </row>
    <row r="235" spans="1:23" x14ac:dyDescent="0.25">
      <c r="A235" s="6">
        <f>+'IRS Interest Rates'!A1506</f>
        <v>45335</v>
      </c>
      <c r="C235" s="9" t="str">
        <f>IF($D$3&gt;$A235,"",IF($D$4&lt;$A235,"",+'IRS Interest Rates'!$B1506))</f>
        <v/>
      </c>
      <c r="D235" s="11">
        <f t="shared" si="26"/>
        <v>0</v>
      </c>
      <c r="E235" s="11"/>
      <c r="F235" s="5">
        <f t="shared" si="32"/>
        <v>0</v>
      </c>
      <c r="G235" s="10"/>
      <c r="H235" s="10" t="str">
        <f t="shared" si="33"/>
        <v/>
      </c>
      <c r="I235" s="5">
        <f>TRUNC(IF(G235="",0,(IF(SUM(I$18:$I234)&gt;=(0.25*$G$5),0,(IF((SUM($I$18:$I234)+(0.25*$G$5))&gt;$G$5,(($G$5*0.25)-SUM(I$18:$I234)),($G$5*G235)))))),2)</f>
        <v>0</v>
      </c>
      <c r="J235" s="5">
        <f>TRUNC(IF(H235="",0,(IF(SUM($J$18:J234)&gt;=(0.25*$G$5),0,(IF((SUM($J$18:$J234)+(0.25*$G$5))&gt;+($G$5*0.25),(($G$5*0.25)-SUM($J$18:J234)),($G$5*H235)))))),2)</f>
        <v>0</v>
      </c>
      <c r="L235" s="5">
        <f t="shared" si="27"/>
        <v>0</v>
      </c>
      <c r="M235" s="5">
        <f t="shared" si="28"/>
        <v>0</v>
      </c>
      <c r="N235" s="17"/>
      <c r="O235" s="17"/>
      <c r="P235" s="17"/>
      <c r="Q235" s="5">
        <f t="shared" si="29"/>
        <v>0</v>
      </c>
      <c r="S235" s="5">
        <f t="shared" si="30"/>
        <v>0</v>
      </c>
      <c r="T235" s="5">
        <f t="shared" si="31"/>
        <v>0</v>
      </c>
      <c r="W235" s="18"/>
    </row>
    <row r="236" spans="1:23" x14ac:dyDescent="0.25">
      <c r="A236" s="6">
        <f>+'IRS Interest Rates'!A1507</f>
        <v>45336</v>
      </c>
      <c r="C236" s="9" t="str">
        <f>IF($D$3&gt;$A236,"",IF($D$4&lt;$A236,"",+'IRS Interest Rates'!$B1507))</f>
        <v/>
      </c>
      <c r="D236" s="11">
        <f t="shared" si="26"/>
        <v>0</v>
      </c>
      <c r="E236" s="11"/>
      <c r="F236" s="5">
        <f t="shared" si="32"/>
        <v>0</v>
      </c>
      <c r="G236" s="10"/>
      <c r="H236" s="10" t="str">
        <f t="shared" si="33"/>
        <v/>
      </c>
      <c r="I236" s="5">
        <f>TRUNC(IF(G236="",0,(IF(SUM(I$18:$I235)&gt;=(0.25*$G$5),0,(IF((SUM($I$18:$I235)+(0.25*$G$5))&gt;$G$5,(($G$5*0.25)-SUM(I$18:$I235)),($G$5*G236)))))),2)</f>
        <v>0</v>
      </c>
      <c r="J236" s="5">
        <f>TRUNC(IF(H236="",0,(IF(SUM($J$18:J235)&gt;=(0.25*$G$5),0,(IF((SUM($J$18:$J235)+(0.25*$G$5))&gt;+($G$5*0.25),(($G$5*0.25)-SUM($J$18:J235)),($G$5*H236)))))),2)</f>
        <v>0</v>
      </c>
      <c r="L236" s="5">
        <f t="shared" si="27"/>
        <v>0</v>
      </c>
      <c r="M236" s="5">
        <f t="shared" si="28"/>
        <v>0</v>
      </c>
      <c r="N236" s="17"/>
      <c r="O236" s="17"/>
      <c r="P236" s="17"/>
      <c r="Q236" s="5">
        <f t="shared" si="29"/>
        <v>0</v>
      </c>
      <c r="S236" s="5">
        <f t="shared" si="30"/>
        <v>0</v>
      </c>
      <c r="T236" s="5">
        <f t="shared" si="31"/>
        <v>0</v>
      </c>
      <c r="W236" s="18"/>
    </row>
    <row r="237" spans="1:23" x14ac:dyDescent="0.25">
      <c r="A237" s="6">
        <f>+'IRS Interest Rates'!A1508</f>
        <v>45337</v>
      </c>
      <c r="C237" s="9" t="str">
        <f>IF($D$3&gt;$A237,"",IF($D$4&lt;$A237,"",+'IRS Interest Rates'!$B1508))</f>
        <v/>
      </c>
      <c r="D237" s="11">
        <f t="shared" si="26"/>
        <v>0</v>
      </c>
      <c r="E237" s="11"/>
      <c r="F237" s="5">
        <f t="shared" si="32"/>
        <v>0</v>
      </c>
      <c r="G237" s="10"/>
      <c r="H237" s="10" t="str">
        <f t="shared" si="33"/>
        <v/>
      </c>
      <c r="I237" s="5">
        <f>TRUNC(IF(G237="",0,(IF(SUM(I$18:$I236)&gt;=(0.25*$G$5),0,(IF((SUM($I$18:$I236)+(0.25*$G$5))&gt;$G$5,(($G$5*0.25)-SUM(I$18:$I236)),($G$5*G237)))))),2)</f>
        <v>0</v>
      </c>
      <c r="J237" s="5">
        <f>TRUNC(IF(H237="",0,(IF(SUM($J$18:J236)&gt;=(0.25*$G$5),0,(IF((SUM($J$18:$J236)+(0.25*$G$5))&gt;+($G$5*0.25),(($G$5*0.25)-SUM($J$18:J236)),($G$5*H237)))))),2)</f>
        <v>0</v>
      </c>
      <c r="L237" s="5">
        <f t="shared" si="27"/>
        <v>0</v>
      </c>
      <c r="M237" s="5">
        <f t="shared" si="28"/>
        <v>0</v>
      </c>
      <c r="N237" s="17"/>
      <c r="O237" s="17"/>
      <c r="P237" s="17"/>
      <c r="Q237" s="5">
        <f t="shared" si="29"/>
        <v>0</v>
      </c>
      <c r="S237" s="5">
        <f t="shared" si="30"/>
        <v>0</v>
      </c>
      <c r="T237" s="5">
        <f t="shared" si="31"/>
        <v>0</v>
      </c>
      <c r="W237" s="18"/>
    </row>
    <row r="238" spans="1:23" x14ac:dyDescent="0.25">
      <c r="A238" s="6">
        <f>+'IRS Interest Rates'!A1509</f>
        <v>45338</v>
      </c>
      <c r="C238" s="9" t="str">
        <f>IF($D$3&gt;$A238,"",IF($D$4&lt;$A238,"",+'IRS Interest Rates'!$B1509))</f>
        <v/>
      </c>
      <c r="D238" s="11">
        <f t="shared" si="26"/>
        <v>0</v>
      </c>
      <c r="E238" s="11"/>
      <c r="F238" s="5">
        <f t="shared" si="32"/>
        <v>0</v>
      </c>
      <c r="G238" s="10"/>
      <c r="H238" s="10" t="str">
        <f t="shared" si="33"/>
        <v/>
      </c>
      <c r="I238" s="5">
        <f>TRUNC(IF(G238="",0,(IF(SUM(I$18:$I237)&gt;=(0.25*$G$5),0,(IF((SUM($I$18:$I237)+(0.25*$G$5))&gt;$G$5,(($G$5*0.25)-SUM(I$18:$I237)),($G$5*G238)))))),2)</f>
        <v>0</v>
      </c>
      <c r="J238" s="5">
        <f>TRUNC(IF(H238="",0,(IF(SUM($J$18:J237)&gt;=(0.25*$G$5),0,(IF((SUM($J$18:$J237)+(0.25*$G$5))&gt;+($G$5*0.25),(($G$5*0.25)-SUM($J$18:J237)),($G$5*H238)))))),2)</f>
        <v>0</v>
      </c>
      <c r="L238" s="5">
        <f t="shared" si="27"/>
        <v>0</v>
      </c>
      <c r="M238" s="5">
        <f t="shared" si="28"/>
        <v>0</v>
      </c>
      <c r="N238" s="17"/>
      <c r="O238" s="17"/>
      <c r="P238" s="17"/>
      <c r="Q238" s="5">
        <f t="shared" si="29"/>
        <v>0</v>
      </c>
      <c r="S238" s="5">
        <f t="shared" si="30"/>
        <v>0</v>
      </c>
      <c r="T238" s="5">
        <f t="shared" si="31"/>
        <v>0</v>
      </c>
      <c r="W238" s="18"/>
    </row>
    <row r="239" spans="1:23" x14ac:dyDescent="0.25">
      <c r="A239" s="6">
        <f>+'IRS Interest Rates'!A1510</f>
        <v>45339</v>
      </c>
      <c r="C239" s="9" t="str">
        <f>IF($D$3&gt;$A239,"",IF($D$4&lt;$A239,"",+'IRS Interest Rates'!$B1510))</f>
        <v/>
      </c>
      <c r="D239" s="11">
        <f t="shared" si="26"/>
        <v>0</v>
      </c>
      <c r="E239" s="11"/>
      <c r="F239" s="5">
        <f t="shared" si="32"/>
        <v>0</v>
      </c>
      <c r="G239" s="10"/>
      <c r="H239" s="10" t="str">
        <f t="shared" si="33"/>
        <v/>
      </c>
      <c r="I239" s="5">
        <f>TRUNC(IF(G239="",0,(IF(SUM(I$18:$I238)&gt;=(0.25*$G$5),0,(IF((SUM($I$18:$I238)+(0.25*$G$5))&gt;$G$5,(($G$5*0.25)-SUM(I$18:$I238)),($G$5*G239)))))),2)</f>
        <v>0</v>
      </c>
      <c r="J239" s="5">
        <f>TRUNC(IF(H239="",0,(IF(SUM($J$18:J238)&gt;=(0.25*$G$5),0,(IF((SUM($J$18:$J238)+(0.25*$G$5))&gt;+($G$5*0.25),(($G$5*0.25)-SUM($J$18:J238)),($G$5*H239)))))),2)</f>
        <v>0</v>
      </c>
      <c r="L239" s="5">
        <f t="shared" si="27"/>
        <v>0</v>
      </c>
      <c r="M239" s="5">
        <f t="shared" si="28"/>
        <v>0</v>
      </c>
      <c r="N239" s="17"/>
      <c r="O239" s="17"/>
      <c r="P239" s="17"/>
      <c r="Q239" s="5">
        <f t="shared" si="29"/>
        <v>0</v>
      </c>
      <c r="S239" s="5">
        <f t="shared" si="30"/>
        <v>0</v>
      </c>
      <c r="T239" s="5">
        <f t="shared" si="31"/>
        <v>0</v>
      </c>
      <c r="W239" s="18"/>
    </row>
    <row r="240" spans="1:23" x14ac:dyDescent="0.25">
      <c r="A240" s="6">
        <f>+'IRS Interest Rates'!A1511</f>
        <v>45340</v>
      </c>
      <c r="C240" s="9" t="str">
        <f>IF($D$3&gt;$A240,"",IF($D$4&lt;$A240,"",+'IRS Interest Rates'!$B1511))</f>
        <v/>
      </c>
      <c r="D240" s="11">
        <f t="shared" si="26"/>
        <v>0</v>
      </c>
      <c r="E240" s="11"/>
      <c r="F240" s="5">
        <f t="shared" si="32"/>
        <v>0</v>
      </c>
      <c r="G240" s="10"/>
      <c r="H240" s="10" t="str">
        <f t="shared" si="33"/>
        <v/>
      </c>
      <c r="I240" s="5">
        <f>TRUNC(IF(G240="",0,(IF(SUM(I$18:$I239)&gt;=(0.25*$G$5),0,(IF((SUM($I$18:$I239)+(0.25*$G$5))&gt;$G$5,(($G$5*0.25)-SUM(I$18:$I239)),($G$5*G240)))))),2)</f>
        <v>0</v>
      </c>
      <c r="J240" s="5">
        <f>TRUNC(IF(H240="",0,(IF(SUM($J$18:J239)&gt;=(0.25*$G$5),0,(IF((SUM($J$18:$J239)+(0.25*$G$5))&gt;+($G$5*0.25),(($G$5*0.25)-SUM($J$18:J239)),($G$5*H240)))))),2)</f>
        <v>0</v>
      </c>
      <c r="L240" s="5">
        <f t="shared" si="27"/>
        <v>0</v>
      </c>
      <c r="M240" s="5">
        <f t="shared" si="28"/>
        <v>0</v>
      </c>
      <c r="N240" s="17"/>
      <c r="O240" s="17"/>
      <c r="P240" s="17"/>
      <c r="Q240" s="5">
        <f t="shared" si="29"/>
        <v>0</v>
      </c>
      <c r="S240" s="5">
        <f t="shared" si="30"/>
        <v>0</v>
      </c>
      <c r="T240" s="5">
        <f t="shared" si="31"/>
        <v>0</v>
      </c>
      <c r="W240" s="18"/>
    </row>
    <row r="241" spans="1:23" x14ac:dyDescent="0.25">
      <c r="A241" s="6">
        <f>+'IRS Interest Rates'!A1512</f>
        <v>45341</v>
      </c>
      <c r="C241" s="9" t="str">
        <f>IF($D$3&gt;$A241,"",IF($D$4&lt;$A241,"",+'IRS Interest Rates'!$B1512))</f>
        <v/>
      </c>
      <c r="D241" s="11">
        <f t="shared" si="26"/>
        <v>0</v>
      </c>
      <c r="E241" s="11"/>
      <c r="F241" s="5">
        <f t="shared" si="32"/>
        <v>0</v>
      </c>
      <c r="G241" s="10"/>
      <c r="H241" s="10" t="str">
        <f t="shared" si="33"/>
        <v/>
      </c>
      <c r="I241" s="5">
        <f>TRUNC(IF(G241="",0,(IF(SUM(I$18:$I240)&gt;=(0.25*$G$5),0,(IF((SUM($I$18:$I240)+(0.25*$G$5))&gt;$G$5,(($G$5*0.25)-SUM(I$18:$I240)),($G$5*G241)))))),2)</f>
        <v>0</v>
      </c>
      <c r="J241" s="5">
        <f>TRUNC(IF(H241="",0,(IF(SUM($J$18:J240)&gt;=(0.25*$G$5),0,(IF((SUM($J$18:$J240)+(0.25*$G$5))&gt;+($G$5*0.25),(($G$5*0.25)-SUM($J$18:J240)),($G$5*H241)))))),2)</f>
        <v>0</v>
      </c>
      <c r="L241" s="5">
        <f t="shared" si="27"/>
        <v>0</v>
      </c>
      <c r="M241" s="5">
        <f t="shared" si="28"/>
        <v>0</v>
      </c>
      <c r="N241" s="17"/>
      <c r="O241" s="17"/>
      <c r="P241" s="17"/>
      <c r="Q241" s="5">
        <f t="shared" si="29"/>
        <v>0</v>
      </c>
      <c r="S241" s="5">
        <f t="shared" si="30"/>
        <v>0</v>
      </c>
      <c r="T241" s="5">
        <f t="shared" si="31"/>
        <v>0</v>
      </c>
      <c r="W241" s="18"/>
    </row>
    <row r="242" spans="1:23" x14ac:dyDescent="0.25">
      <c r="A242" s="6">
        <f>+'IRS Interest Rates'!A1513</f>
        <v>45342</v>
      </c>
      <c r="C242" s="9" t="str">
        <f>IF($D$3&gt;$A242,"",IF($D$4&lt;$A242,"",+'IRS Interest Rates'!$B1513))</f>
        <v/>
      </c>
      <c r="D242" s="11">
        <f t="shared" si="26"/>
        <v>0</v>
      </c>
      <c r="E242" s="11"/>
      <c r="F242" s="5">
        <f t="shared" si="32"/>
        <v>0</v>
      </c>
      <c r="G242" s="10"/>
      <c r="H242" s="10" t="str">
        <f t="shared" si="33"/>
        <v/>
      </c>
      <c r="I242" s="5">
        <f>TRUNC(IF(G242="",0,(IF(SUM(I$18:$I241)&gt;=(0.25*$G$5),0,(IF((SUM($I$18:$I241)+(0.25*$G$5))&gt;$G$5,(($G$5*0.25)-SUM(I$18:$I241)),($G$5*G242)))))),2)</f>
        <v>0</v>
      </c>
      <c r="J242" s="5">
        <f>TRUNC(IF(H242="",0,(IF(SUM($J$18:J241)&gt;=(0.25*$G$5),0,(IF((SUM($J$18:$J241)+(0.25*$G$5))&gt;+($G$5*0.25),(($G$5*0.25)-SUM($J$18:J241)),($G$5*H242)))))),2)</f>
        <v>0</v>
      </c>
      <c r="L242" s="5">
        <f t="shared" si="27"/>
        <v>0</v>
      </c>
      <c r="M242" s="5">
        <f t="shared" si="28"/>
        <v>0</v>
      </c>
      <c r="N242" s="17"/>
      <c r="O242" s="17"/>
      <c r="P242" s="17"/>
      <c r="Q242" s="5">
        <f t="shared" si="29"/>
        <v>0</v>
      </c>
      <c r="S242" s="5">
        <f t="shared" si="30"/>
        <v>0</v>
      </c>
      <c r="T242" s="5">
        <f t="shared" si="31"/>
        <v>0</v>
      </c>
      <c r="W242" s="18"/>
    </row>
    <row r="243" spans="1:23" x14ac:dyDescent="0.25">
      <c r="A243" s="6">
        <f>+'IRS Interest Rates'!A1514</f>
        <v>45343</v>
      </c>
      <c r="C243" s="9" t="str">
        <f>IF($D$3&gt;$A243,"",IF($D$4&lt;$A243,"",+'IRS Interest Rates'!$B1514))</f>
        <v/>
      </c>
      <c r="D243" s="11">
        <f t="shared" si="26"/>
        <v>0</v>
      </c>
      <c r="E243" s="11"/>
      <c r="F243" s="5">
        <f t="shared" si="32"/>
        <v>0</v>
      </c>
      <c r="G243" s="10"/>
      <c r="H243" s="10" t="str">
        <f t="shared" si="33"/>
        <v/>
      </c>
      <c r="I243" s="5">
        <f>TRUNC(IF(G243="",0,(IF(SUM(I$18:$I242)&gt;=(0.25*$G$5),0,(IF((SUM($I$18:$I242)+(0.25*$G$5))&gt;$G$5,(($G$5*0.25)-SUM(I$18:$I242)),($G$5*G243)))))),2)</f>
        <v>0</v>
      </c>
      <c r="J243" s="5">
        <f>TRUNC(IF(H243="",0,(IF(SUM($J$18:J242)&gt;=(0.25*$G$5),0,(IF((SUM($J$18:$J242)+(0.25*$G$5))&gt;+($G$5*0.25),(($G$5*0.25)-SUM($J$18:J242)),($G$5*H243)))))),2)</f>
        <v>0</v>
      </c>
      <c r="L243" s="5">
        <f t="shared" si="27"/>
        <v>0</v>
      </c>
      <c r="M243" s="5">
        <f t="shared" si="28"/>
        <v>0</v>
      </c>
      <c r="N243" s="17"/>
      <c r="O243" s="17"/>
      <c r="P243" s="17"/>
      <c r="Q243" s="5">
        <f t="shared" si="29"/>
        <v>0</v>
      </c>
      <c r="S243" s="5">
        <f t="shared" si="30"/>
        <v>0</v>
      </c>
      <c r="T243" s="5">
        <f t="shared" si="31"/>
        <v>0</v>
      </c>
      <c r="W243" s="18"/>
    </row>
    <row r="244" spans="1:23" x14ac:dyDescent="0.25">
      <c r="A244" s="6">
        <f>+'IRS Interest Rates'!A1515</f>
        <v>45344</v>
      </c>
      <c r="C244" s="9" t="str">
        <f>IF($D$3&gt;$A244,"",IF($D$4&lt;$A244,"",+'IRS Interest Rates'!$B1515))</f>
        <v/>
      </c>
      <c r="D244" s="11">
        <f t="shared" si="26"/>
        <v>0</v>
      </c>
      <c r="E244" s="11"/>
      <c r="F244" s="5">
        <f t="shared" si="32"/>
        <v>0</v>
      </c>
      <c r="G244" s="10"/>
      <c r="H244" s="10" t="str">
        <f t="shared" si="33"/>
        <v/>
      </c>
      <c r="I244" s="5">
        <f>TRUNC(IF(G244="",0,(IF(SUM(I$18:$I243)&gt;=(0.25*$G$5),0,(IF((SUM($I$18:$I243)+(0.25*$G$5))&gt;$G$5,(($G$5*0.25)-SUM(I$18:$I243)),($G$5*G244)))))),2)</f>
        <v>0</v>
      </c>
      <c r="J244" s="5">
        <f>TRUNC(IF(H244="",0,(IF(SUM($J$18:J243)&gt;=(0.25*$G$5),0,(IF((SUM($J$18:$J243)+(0.25*$G$5))&gt;+($G$5*0.25),(($G$5*0.25)-SUM($J$18:J243)),($G$5*H244)))))),2)</f>
        <v>0</v>
      </c>
      <c r="L244" s="5">
        <f t="shared" si="27"/>
        <v>0</v>
      </c>
      <c r="M244" s="5">
        <f t="shared" si="28"/>
        <v>0</v>
      </c>
      <c r="N244" s="17"/>
      <c r="O244" s="17"/>
      <c r="P244" s="17"/>
      <c r="Q244" s="5">
        <f t="shared" si="29"/>
        <v>0</v>
      </c>
      <c r="S244" s="5">
        <f t="shared" si="30"/>
        <v>0</v>
      </c>
      <c r="T244" s="5">
        <f t="shared" si="31"/>
        <v>0</v>
      </c>
      <c r="W244" s="18"/>
    </row>
    <row r="245" spans="1:23" x14ac:dyDescent="0.25">
      <c r="A245" s="6">
        <f>+'IRS Interest Rates'!A1516</f>
        <v>45345</v>
      </c>
      <c r="C245" s="9" t="str">
        <f>IF($D$3&gt;$A245,"",IF($D$4&lt;$A245,"",+'IRS Interest Rates'!$B1516))</f>
        <v/>
      </c>
      <c r="D245" s="11">
        <f t="shared" si="26"/>
        <v>0</v>
      </c>
      <c r="E245" s="11"/>
      <c r="F245" s="5">
        <f t="shared" si="32"/>
        <v>0</v>
      </c>
      <c r="G245" s="10"/>
      <c r="H245" s="10" t="str">
        <f t="shared" si="33"/>
        <v/>
      </c>
      <c r="I245" s="5">
        <f>TRUNC(IF(G245="",0,(IF(SUM(I$18:$I244)&gt;=(0.25*$G$5),0,(IF((SUM($I$18:$I244)+(0.25*$G$5))&gt;$G$5,(($G$5*0.25)-SUM(I$18:$I244)),($G$5*G245)))))),2)</f>
        <v>0</v>
      </c>
      <c r="J245" s="5">
        <f>TRUNC(IF(H245="",0,(IF(SUM($J$18:J244)&gt;=(0.25*$G$5),0,(IF((SUM($J$18:$J244)+(0.25*$G$5))&gt;+($G$5*0.25),(($G$5*0.25)-SUM($J$18:J244)),($G$5*H245)))))),2)</f>
        <v>0</v>
      </c>
      <c r="L245" s="5">
        <f t="shared" si="27"/>
        <v>0</v>
      </c>
      <c r="M245" s="5">
        <f t="shared" si="28"/>
        <v>0</v>
      </c>
      <c r="N245" s="17"/>
      <c r="O245" s="17"/>
      <c r="P245" s="17"/>
      <c r="Q245" s="5">
        <f t="shared" si="29"/>
        <v>0</v>
      </c>
      <c r="S245" s="5">
        <f t="shared" si="30"/>
        <v>0</v>
      </c>
      <c r="T245" s="5">
        <f t="shared" si="31"/>
        <v>0</v>
      </c>
      <c r="W245" s="18"/>
    </row>
    <row r="246" spans="1:23" x14ac:dyDescent="0.25">
      <c r="A246" s="6">
        <f>+'IRS Interest Rates'!A1517</f>
        <v>45346</v>
      </c>
      <c r="C246" s="9" t="str">
        <f>IF($D$3&gt;$A246,"",IF($D$4&lt;$A246,"",+'IRS Interest Rates'!$B1517))</f>
        <v/>
      </c>
      <c r="D246" s="11">
        <f t="shared" si="26"/>
        <v>0</v>
      </c>
      <c r="E246" s="11"/>
      <c r="F246" s="5">
        <f t="shared" si="32"/>
        <v>0</v>
      </c>
      <c r="G246" s="10"/>
      <c r="H246" s="10" t="str">
        <f t="shared" si="33"/>
        <v/>
      </c>
      <c r="I246" s="5">
        <f>TRUNC(IF(G246="",0,(IF(SUM(I$18:$I245)&gt;=(0.25*$G$5),0,(IF((SUM($I$18:$I245)+(0.25*$G$5))&gt;$G$5,(($G$5*0.25)-SUM(I$18:$I245)),($G$5*G246)))))),2)</f>
        <v>0</v>
      </c>
      <c r="J246" s="5">
        <f>TRUNC(IF(H246="",0,(IF(SUM($J$18:J245)&gt;=(0.25*$G$5),0,(IF((SUM($J$18:$J245)+(0.25*$G$5))&gt;+($G$5*0.25),(($G$5*0.25)-SUM($J$18:J245)),($G$5*H246)))))),2)</f>
        <v>0</v>
      </c>
      <c r="L246" s="5">
        <f t="shared" si="27"/>
        <v>0</v>
      </c>
      <c r="M246" s="5">
        <f t="shared" si="28"/>
        <v>0</v>
      </c>
      <c r="N246" s="17"/>
      <c r="O246" s="17"/>
      <c r="P246" s="17"/>
      <c r="Q246" s="5">
        <f t="shared" si="29"/>
        <v>0</v>
      </c>
      <c r="S246" s="5">
        <f t="shared" si="30"/>
        <v>0</v>
      </c>
      <c r="T246" s="5">
        <f t="shared" si="31"/>
        <v>0</v>
      </c>
      <c r="W246" s="18"/>
    </row>
    <row r="247" spans="1:23" x14ac:dyDescent="0.25">
      <c r="A247" s="6">
        <f>+'IRS Interest Rates'!A1518</f>
        <v>45347</v>
      </c>
      <c r="C247" s="9" t="str">
        <f>IF($D$3&gt;$A247,"",IF($D$4&lt;$A247,"",+'IRS Interest Rates'!$B1518))</f>
        <v/>
      </c>
      <c r="D247" s="11">
        <f t="shared" si="26"/>
        <v>0</v>
      </c>
      <c r="E247" s="11"/>
      <c r="F247" s="5">
        <f t="shared" si="32"/>
        <v>0</v>
      </c>
      <c r="G247" s="10"/>
      <c r="H247" s="10" t="str">
        <f t="shared" si="33"/>
        <v/>
      </c>
      <c r="I247" s="5">
        <f>TRUNC(IF(G247="",0,(IF(SUM(I$18:$I246)&gt;=(0.25*$G$5),0,(IF((SUM($I$18:$I246)+(0.25*$G$5))&gt;$G$5,(($G$5*0.25)-SUM(I$18:$I246)),($G$5*G247)))))),2)</f>
        <v>0</v>
      </c>
      <c r="J247" s="5">
        <f>TRUNC(IF(H247="",0,(IF(SUM($J$18:J246)&gt;=(0.25*$G$5),0,(IF((SUM($J$18:$J246)+(0.25*$G$5))&gt;+($G$5*0.25),(($G$5*0.25)-SUM($J$18:J246)),($G$5*H247)))))),2)</f>
        <v>0</v>
      </c>
      <c r="L247" s="5">
        <f t="shared" si="27"/>
        <v>0</v>
      </c>
      <c r="M247" s="5">
        <f t="shared" si="28"/>
        <v>0</v>
      </c>
      <c r="N247" s="17"/>
      <c r="O247" s="17"/>
      <c r="P247" s="17"/>
      <c r="Q247" s="5">
        <f t="shared" si="29"/>
        <v>0</v>
      </c>
      <c r="S247" s="5">
        <f t="shared" si="30"/>
        <v>0</v>
      </c>
      <c r="T247" s="5">
        <f t="shared" si="31"/>
        <v>0</v>
      </c>
      <c r="W247" s="18"/>
    </row>
    <row r="248" spans="1:23" x14ac:dyDescent="0.25">
      <c r="A248" s="6">
        <f>+'IRS Interest Rates'!A1519</f>
        <v>45348</v>
      </c>
      <c r="C248" s="9" t="str">
        <f>IF($D$3&gt;$A248,"",IF($D$4&lt;$A248,"",+'IRS Interest Rates'!$B1519))</f>
        <v/>
      </c>
      <c r="D248" s="11">
        <f t="shared" si="26"/>
        <v>0</v>
      </c>
      <c r="E248" s="11"/>
      <c r="F248" s="5">
        <f t="shared" si="32"/>
        <v>0</v>
      </c>
      <c r="G248" s="10"/>
      <c r="H248" s="10" t="str">
        <f t="shared" si="33"/>
        <v/>
      </c>
      <c r="I248" s="5">
        <f>TRUNC(IF(G248="",0,(IF(SUM(I$18:$I247)&gt;=(0.25*$G$5),0,(IF((SUM($I$18:$I247)+(0.25*$G$5))&gt;$G$5,(($G$5*0.25)-SUM(I$18:$I247)),($G$5*G248)))))),2)</f>
        <v>0</v>
      </c>
      <c r="J248" s="5">
        <f>TRUNC(IF(H248="",0,(IF(SUM($J$18:J247)&gt;=(0.25*$G$5),0,(IF((SUM($J$18:$J247)+(0.25*$G$5))&gt;+($G$5*0.25),(($G$5*0.25)-SUM($J$18:J247)),($G$5*H248)))))),2)</f>
        <v>0</v>
      </c>
      <c r="L248" s="5">
        <f t="shared" si="27"/>
        <v>0</v>
      </c>
      <c r="M248" s="5">
        <f t="shared" si="28"/>
        <v>0</v>
      </c>
      <c r="N248" s="17"/>
      <c r="O248" s="17"/>
      <c r="P248" s="17"/>
      <c r="Q248" s="5">
        <f t="shared" si="29"/>
        <v>0</v>
      </c>
      <c r="S248" s="5">
        <f t="shared" si="30"/>
        <v>0</v>
      </c>
      <c r="T248" s="5">
        <f t="shared" si="31"/>
        <v>0</v>
      </c>
      <c r="W248" s="18"/>
    </row>
    <row r="249" spans="1:23" x14ac:dyDescent="0.25">
      <c r="A249" s="6">
        <f>+'IRS Interest Rates'!A1520</f>
        <v>45349</v>
      </c>
      <c r="C249" s="9" t="str">
        <f>IF($D$3&gt;$A249,"",IF($D$4&lt;$A249,"",+'IRS Interest Rates'!$B1520))</f>
        <v/>
      </c>
      <c r="D249" s="11">
        <f t="shared" si="26"/>
        <v>0</v>
      </c>
      <c r="E249" s="11"/>
      <c r="F249" s="5">
        <f t="shared" si="32"/>
        <v>0</v>
      </c>
      <c r="G249" s="10"/>
      <c r="H249" s="10" t="str">
        <f t="shared" si="33"/>
        <v/>
      </c>
      <c r="I249" s="5">
        <f>TRUNC(IF(G249="",0,(IF(SUM(I$18:$I248)&gt;=(0.25*$G$5),0,(IF((SUM($I$18:$I248)+(0.25*$G$5))&gt;$G$5,(($G$5*0.25)-SUM(I$18:$I248)),($G$5*G249)))))),2)</f>
        <v>0</v>
      </c>
      <c r="J249" s="5">
        <f>TRUNC(IF(H249="",0,(IF(SUM($J$18:J248)&gt;=(0.25*$G$5),0,(IF((SUM($J$18:$J248)+(0.25*$G$5))&gt;+($G$5*0.25),(($G$5*0.25)-SUM($J$18:J248)),($G$5*H249)))))),2)</f>
        <v>0</v>
      </c>
      <c r="L249" s="5">
        <f t="shared" si="27"/>
        <v>0</v>
      </c>
      <c r="M249" s="5">
        <f t="shared" si="28"/>
        <v>0</v>
      </c>
      <c r="N249" s="17"/>
      <c r="O249" s="17"/>
      <c r="P249" s="17"/>
      <c r="Q249" s="5">
        <f t="shared" si="29"/>
        <v>0</v>
      </c>
      <c r="S249" s="5">
        <f t="shared" si="30"/>
        <v>0</v>
      </c>
      <c r="T249" s="5">
        <f t="shared" si="31"/>
        <v>0</v>
      </c>
      <c r="W249" s="18"/>
    </row>
    <row r="250" spans="1:23" x14ac:dyDescent="0.25">
      <c r="A250" s="6">
        <f>+'IRS Interest Rates'!A1521</f>
        <v>45350</v>
      </c>
      <c r="C250" s="9" t="str">
        <f>IF($D$3&gt;$A250,"",IF($D$4&lt;$A250,"",+'IRS Interest Rates'!$B1521))</f>
        <v/>
      </c>
      <c r="D250" s="11">
        <f t="shared" si="26"/>
        <v>0</v>
      </c>
      <c r="E250" s="11"/>
      <c r="F250" s="5">
        <f t="shared" si="32"/>
        <v>0</v>
      </c>
      <c r="G250" s="10"/>
      <c r="H250" s="10" t="str">
        <f t="shared" si="33"/>
        <v/>
      </c>
      <c r="I250" s="5">
        <f>TRUNC(IF(G250="",0,(IF(SUM(I$18:$I249)&gt;=(0.25*$G$5),0,(IF((SUM($I$18:$I249)+(0.25*$G$5))&gt;$G$5,(($G$5*0.25)-SUM(I$18:$I249)),($G$5*G250)))))),2)</f>
        <v>0</v>
      </c>
      <c r="J250" s="5">
        <f>TRUNC(IF(H250="",0,(IF(SUM($J$18:J249)&gt;=(0.25*$G$5),0,(IF((SUM($J$18:$J249)+(0.25*$G$5))&gt;+($G$5*0.25),(($G$5*0.25)-SUM($J$18:J249)),($G$5*H250)))))),2)</f>
        <v>0</v>
      </c>
      <c r="L250" s="5">
        <f t="shared" si="27"/>
        <v>0</v>
      </c>
      <c r="M250" s="5">
        <f t="shared" si="28"/>
        <v>0</v>
      </c>
      <c r="N250" s="17"/>
      <c r="O250" s="17"/>
      <c r="P250" s="17"/>
      <c r="Q250" s="5">
        <f t="shared" si="29"/>
        <v>0</v>
      </c>
      <c r="S250" s="5">
        <f t="shared" si="30"/>
        <v>0</v>
      </c>
      <c r="T250" s="5">
        <f t="shared" si="31"/>
        <v>0</v>
      </c>
      <c r="W250" s="18"/>
    </row>
    <row r="251" spans="1:23" x14ac:dyDescent="0.25">
      <c r="A251" s="6">
        <f>+'IRS Interest Rates'!A1522</f>
        <v>45351</v>
      </c>
      <c r="C251" s="9" t="str">
        <f>IF($D$3&gt;$A251,"",IF($D$4&lt;$A251,"",+'IRS Interest Rates'!$B1522))</f>
        <v/>
      </c>
      <c r="D251" s="11">
        <f t="shared" si="26"/>
        <v>0</v>
      </c>
      <c r="E251" s="11"/>
      <c r="F251" s="5">
        <f t="shared" si="32"/>
        <v>0</v>
      </c>
      <c r="G251" s="10">
        <f>IF($G$14="yes",IF($A251&lt;$D$3,"",IF(SUM(F223:F251)&gt;0,G$16,"")),0)</f>
        <v>0</v>
      </c>
      <c r="H251" s="10">
        <f t="shared" si="33"/>
        <v>0</v>
      </c>
      <c r="I251" s="5">
        <f>TRUNC(IF(G251="",0,(IF(SUM(I$18:$I250)&gt;=(0.25*$G$5),0,(IF((SUM($I$18:$I250)+(0.25*$G$5))&gt;$G$5,(($G$5*0.25)-SUM(I$18:$I250)),($G$5*G251)))))),2)</f>
        <v>0</v>
      </c>
      <c r="J251" s="5">
        <f>TRUNC(IF(H251="",0,(IF(SUM($J$18:J250)&gt;=(0.25*$G$5),0,(IF((SUM($J$18:$J250)+(0.25*$G$5))&gt;+($G$5*0.25),(($G$5*0.25)-SUM($J$18:J250)),($G$5*H251)))))),2)</f>
        <v>0</v>
      </c>
      <c r="L251" s="5">
        <f t="shared" si="27"/>
        <v>0</v>
      </c>
      <c r="M251" s="5">
        <f t="shared" si="28"/>
        <v>0</v>
      </c>
      <c r="N251" s="17"/>
      <c r="O251" s="17"/>
      <c r="P251" s="17"/>
      <c r="Q251" s="5">
        <f t="shared" si="29"/>
        <v>0</v>
      </c>
      <c r="S251" s="5">
        <f t="shared" si="30"/>
        <v>0</v>
      </c>
      <c r="T251" s="5">
        <f t="shared" si="31"/>
        <v>0</v>
      </c>
      <c r="W251" s="18"/>
    </row>
    <row r="252" spans="1:23" x14ac:dyDescent="0.25">
      <c r="A252" s="6">
        <f>+'IRS Interest Rates'!A1523</f>
        <v>45352</v>
      </c>
      <c r="C252" s="9" t="str">
        <f>IF($D$3&gt;$A252,"",IF($D$4&lt;$A252,"",+'IRS Interest Rates'!$B1523))</f>
        <v/>
      </c>
      <c r="D252" s="11">
        <f t="shared" si="26"/>
        <v>0</v>
      </c>
      <c r="E252" s="11"/>
      <c r="F252" s="5">
        <f t="shared" si="32"/>
        <v>0</v>
      </c>
      <c r="G252" s="10"/>
      <c r="H252" s="10" t="str">
        <f t="shared" si="33"/>
        <v/>
      </c>
      <c r="I252" s="5">
        <f>TRUNC(IF(G252="",0,(IF(SUM(I$18:$I251)&gt;=(0.25*$G$5),0,(IF((SUM($I$18:$I251)+(0.25*$G$5))&gt;$G$5,(($G$5*0.25)-SUM(I$18:$I251)),($G$5*G252)))))),2)</f>
        <v>0</v>
      </c>
      <c r="J252" s="5">
        <f>TRUNC(IF(H252="",0,(IF(SUM($J$18:J251)&gt;=(0.25*$G$5),0,(IF((SUM($J$18:$J251)+(0.25*$G$5))&gt;+($G$5*0.25),(($G$5*0.25)-SUM($J$18:J251)),($G$5*H252)))))),2)</f>
        <v>0</v>
      </c>
      <c r="L252" s="5">
        <f t="shared" si="27"/>
        <v>0</v>
      </c>
      <c r="M252" s="5">
        <f t="shared" si="28"/>
        <v>0</v>
      </c>
      <c r="N252" s="17"/>
      <c r="O252" s="17"/>
      <c r="P252" s="17"/>
      <c r="Q252" s="5">
        <f t="shared" si="29"/>
        <v>0</v>
      </c>
      <c r="S252" s="5">
        <f t="shared" si="30"/>
        <v>0</v>
      </c>
      <c r="T252" s="5">
        <f t="shared" si="31"/>
        <v>0</v>
      </c>
      <c r="W252" s="18"/>
    </row>
    <row r="253" spans="1:23" x14ac:dyDescent="0.25">
      <c r="A253" s="6">
        <f>+'IRS Interest Rates'!A1524</f>
        <v>45353</v>
      </c>
      <c r="C253" s="9" t="str">
        <f>IF($D$3&gt;$A253,"",IF($D$4&lt;$A253,"",+'IRS Interest Rates'!$B1524))</f>
        <v/>
      </c>
      <c r="D253" s="11">
        <f t="shared" si="26"/>
        <v>0</v>
      </c>
      <c r="E253" s="11"/>
      <c r="F253" s="5">
        <f t="shared" si="32"/>
        <v>0</v>
      </c>
      <c r="G253" s="10"/>
      <c r="H253" s="10" t="str">
        <f t="shared" si="33"/>
        <v/>
      </c>
      <c r="I253" s="5">
        <f>TRUNC(IF(G253="",0,(IF(SUM(I$18:$I252)&gt;=(0.25*$G$5),0,(IF((SUM($I$18:$I252)+(0.25*$G$5))&gt;$G$5,(($G$5*0.25)-SUM(I$18:$I252)),($G$5*G253)))))),2)</f>
        <v>0</v>
      </c>
      <c r="J253" s="5">
        <f>TRUNC(IF(H253="",0,(IF(SUM($J$18:J252)&gt;=(0.25*$G$5),0,(IF((SUM($J$18:$J252)+(0.25*$G$5))&gt;+($G$5*0.25),(($G$5*0.25)-SUM($J$18:J252)),($G$5*H253)))))),2)</f>
        <v>0</v>
      </c>
      <c r="L253" s="5">
        <f t="shared" si="27"/>
        <v>0</v>
      </c>
      <c r="M253" s="5">
        <f t="shared" si="28"/>
        <v>0</v>
      </c>
      <c r="N253" s="17"/>
      <c r="O253" s="17"/>
      <c r="P253" s="17"/>
      <c r="Q253" s="5">
        <f t="shared" si="29"/>
        <v>0</v>
      </c>
      <c r="S253" s="5">
        <f t="shared" si="30"/>
        <v>0</v>
      </c>
      <c r="T253" s="5">
        <f t="shared" si="31"/>
        <v>0</v>
      </c>
      <c r="W253" s="18"/>
    </row>
    <row r="254" spans="1:23" x14ac:dyDescent="0.25">
      <c r="A254" s="6">
        <f>+'IRS Interest Rates'!A1525</f>
        <v>45354</v>
      </c>
      <c r="C254" s="9" t="str">
        <f>IF($D$3&gt;$A254,"",IF($D$4&lt;$A254,"",+'IRS Interest Rates'!$B1525))</f>
        <v/>
      </c>
      <c r="D254" s="11">
        <f t="shared" si="26"/>
        <v>0</v>
      </c>
      <c r="E254" s="11"/>
      <c r="F254" s="5">
        <f t="shared" si="32"/>
        <v>0</v>
      </c>
      <c r="G254" s="10"/>
      <c r="H254" s="10" t="str">
        <f t="shared" si="33"/>
        <v/>
      </c>
      <c r="I254" s="5">
        <f>TRUNC(IF(G254="",0,(IF(SUM(I$18:$I253)&gt;=(0.25*$G$5),0,(IF((SUM($I$18:$I253)+(0.25*$G$5))&gt;$G$5,(($G$5*0.25)-SUM(I$18:$I253)),($G$5*G254)))))),2)</f>
        <v>0</v>
      </c>
      <c r="J254" s="5">
        <f>TRUNC(IF(H254="",0,(IF(SUM($J$18:J253)&gt;=(0.25*$G$5),0,(IF((SUM($J$18:$J253)+(0.25*$G$5))&gt;+($G$5*0.25),(($G$5*0.25)-SUM($J$18:J253)),($G$5*H254)))))),2)</f>
        <v>0</v>
      </c>
      <c r="L254" s="5">
        <f t="shared" si="27"/>
        <v>0</v>
      </c>
      <c r="M254" s="5">
        <f t="shared" si="28"/>
        <v>0</v>
      </c>
      <c r="N254" s="17"/>
      <c r="O254" s="17"/>
      <c r="P254" s="17"/>
      <c r="Q254" s="5">
        <f t="shared" si="29"/>
        <v>0</v>
      </c>
      <c r="S254" s="5">
        <f t="shared" si="30"/>
        <v>0</v>
      </c>
      <c r="T254" s="5">
        <f t="shared" si="31"/>
        <v>0</v>
      </c>
      <c r="W254" s="18"/>
    </row>
    <row r="255" spans="1:23" x14ac:dyDescent="0.25">
      <c r="A255" s="6">
        <f>+'IRS Interest Rates'!A1526</f>
        <v>45355</v>
      </c>
      <c r="C255" s="9" t="str">
        <f>IF($D$3&gt;$A255,"",IF($D$4&lt;$A255,"",+'IRS Interest Rates'!$B1526))</f>
        <v/>
      </c>
      <c r="D255" s="11">
        <f t="shared" si="26"/>
        <v>0</v>
      </c>
      <c r="E255" s="11"/>
      <c r="F255" s="5">
        <f t="shared" si="32"/>
        <v>0</v>
      </c>
      <c r="G255" s="10"/>
      <c r="H255" s="10" t="str">
        <f t="shared" si="33"/>
        <v/>
      </c>
      <c r="I255" s="5">
        <f>TRUNC(IF(G255="",0,(IF(SUM(I$18:$I254)&gt;=(0.25*$G$5),0,(IF((SUM($I$18:$I254)+(0.25*$G$5))&gt;$G$5,(($G$5*0.25)-SUM(I$18:$I254)),($G$5*G255)))))),2)</f>
        <v>0</v>
      </c>
      <c r="J255" s="5">
        <f>TRUNC(IF(H255="",0,(IF(SUM($J$18:J254)&gt;=(0.25*$G$5),0,(IF((SUM($J$18:$J254)+(0.25*$G$5))&gt;+($G$5*0.25),(($G$5*0.25)-SUM($J$18:J254)),($G$5*H255)))))),2)</f>
        <v>0</v>
      </c>
      <c r="L255" s="5">
        <f t="shared" si="27"/>
        <v>0</v>
      </c>
      <c r="M255" s="5">
        <f t="shared" si="28"/>
        <v>0</v>
      </c>
      <c r="N255" s="17"/>
      <c r="O255" s="17"/>
      <c r="P255" s="17"/>
      <c r="Q255" s="5">
        <f t="shared" si="29"/>
        <v>0</v>
      </c>
      <c r="S255" s="5">
        <f t="shared" si="30"/>
        <v>0</v>
      </c>
      <c r="T255" s="5">
        <f t="shared" si="31"/>
        <v>0</v>
      </c>
      <c r="W255" s="18"/>
    </row>
    <row r="256" spans="1:23" x14ac:dyDescent="0.25">
      <c r="A256" s="6">
        <f>+'IRS Interest Rates'!A1527</f>
        <v>45356</v>
      </c>
      <c r="C256" s="9" t="str">
        <f>IF($D$3&gt;$A256,"",IF($D$4&lt;$A256,"",+'IRS Interest Rates'!$B1527))</f>
        <v/>
      </c>
      <c r="D256" s="11">
        <f t="shared" si="26"/>
        <v>0</v>
      </c>
      <c r="E256" s="11"/>
      <c r="F256" s="5">
        <f t="shared" si="32"/>
        <v>0</v>
      </c>
      <c r="G256" s="10"/>
      <c r="H256" s="10" t="str">
        <f t="shared" si="33"/>
        <v/>
      </c>
      <c r="I256" s="5">
        <f>TRUNC(IF(G256="",0,(IF(SUM(I$18:$I255)&gt;=(0.25*$G$5),0,(IF((SUM($I$18:$I255)+(0.25*$G$5))&gt;$G$5,(($G$5*0.25)-SUM(I$18:$I255)),($G$5*G256)))))),2)</f>
        <v>0</v>
      </c>
      <c r="J256" s="5">
        <f>TRUNC(IF(H256="",0,(IF(SUM($J$18:J255)&gt;=(0.25*$G$5),0,(IF((SUM($J$18:$J255)+(0.25*$G$5))&gt;+($G$5*0.25),(($G$5*0.25)-SUM($J$18:J255)),($G$5*H256)))))),2)</f>
        <v>0</v>
      </c>
      <c r="L256" s="5">
        <f t="shared" si="27"/>
        <v>0</v>
      </c>
      <c r="M256" s="5">
        <f t="shared" si="28"/>
        <v>0</v>
      </c>
      <c r="N256" s="17"/>
      <c r="O256" s="17"/>
      <c r="P256" s="17"/>
      <c r="Q256" s="5">
        <f t="shared" si="29"/>
        <v>0</v>
      </c>
      <c r="S256" s="5">
        <f t="shared" si="30"/>
        <v>0</v>
      </c>
      <c r="T256" s="5">
        <f t="shared" si="31"/>
        <v>0</v>
      </c>
      <c r="W256" s="18"/>
    </row>
    <row r="257" spans="1:23" x14ac:dyDescent="0.25">
      <c r="A257" s="6">
        <f>+'IRS Interest Rates'!A1528</f>
        <v>45357</v>
      </c>
      <c r="C257" s="9" t="str">
        <f>IF($D$3&gt;$A257,"",IF($D$4&lt;$A257,"",+'IRS Interest Rates'!$B1528))</f>
        <v/>
      </c>
      <c r="D257" s="11">
        <f t="shared" si="26"/>
        <v>0</v>
      </c>
      <c r="E257" s="11"/>
      <c r="F257" s="5">
        <f t="shared" si="32"/>
        <v>0</v>
      </c>
      <c r="G257" s="10"/>
      <c r="H257" s="10" t="str">
        <f t="shared" si="33"/>
        <v/>
      </c>
      <c r="I257" s="5">
        <f>TRUNC(IF(G257="",0,(IF(SUM(I$18:$I256)&gt;=(0.25*$G$5),0,(IF((SUM($I$18:$I256)+(0.25*$G$5))&gt;$G$5,(($G$5*0.25)-SUM(I$18:$I256)),($G$5*G257)))))),2)</f>
        <v>0</v>
      </c>
      <c r="J257" s="5">
        <f>TRUNC(IF(H257="",0,(IF(SUM($J$18:J256)&gt;=(0.25*$G$5),0,(IF((SUM($J$18:$J256)+(0.25*$G$5))&gt;+($G$5*0.25),(($G$5*0.25)-SUM($J$18:J256)),($G$5*H257)))))),2)</f>
        <v>0</v>
      </c>
      <c r="L257" s="5">
        <f t="shared" si="27"/>
        <v>0</v>
      </c>
      <c r="M257" s="5">
        <f t="shared" si="28"/>
        <v>0</v>
      </c>
      <c r="N257" s="17"/>
      <c r="O257" s="17"/>
      <c r="P257" s="17"/>
      <c r="Q257" s="5">
        <f t="shared" si="29"/>
        <v>0</v>
      </c>
      <c r="S257" s="5">
        <f t="shared" si="30"/>
        <v>0</v>
      </c>
      <c r="T257" s="5">
        <f t="shared" si="31"/>
        <v>0</v>
      </c>
      <c r="W257" s="18"/>
    </row>
    <row r="258" spans="1:23" x14ac:dyDescent="0.25">
      <c r="A258" s="6">
        <f>+'IRS Interest Rates'!A1529</f>
        <v>45358</v>
      </c>
      <c r="C258" s="9" t="str">
        <f>IF($D$3&gt;$A258,"",IF($D$4&lt;$A258,"",+'IRS Interest Rates'!$B1529))</f>
        <v/>
      </c>
      <c r="D258" s="11">
        <f t="shared" si="26"/>
        <v>0</v>
      </c>
      <c r="E258" s="11"/>
      <c r="F258" s="5">
        <f t="shared" si="32"/>
        <v>0</v>
      </c>
      <c r="G258" s="10"/>
      <c r="H258" s="10" t="str">
        <f t="shared" si="33"/>
        <v/>
      </c>
      <c r="I258" s="5">
        <f>TRUNC(IF(G258="",0,(IF(SUM(I$18:$I257)&gt;=(0.25*$G$5),0,(IF((SUM($I$18:$I257)+(0.25*$G$5))&gt;$G$5,(($G$5*0.25)-SUM(I$18:$I257)),($G$5*G258)))))),2)</f>
        <v>0</v>
      </c>
      <c r="J258" s="5">
        <f>TRUNC(IF(H258="",0,(IF(SUM($J$18:J257)&gt;=(0.25*$G$5),0,(IF((SUM($J$18:$J257)+(0.25*$G$5))&gt;+($G$5*0.25),(($G$5*0.25)-SUM($J$18:J257)),($G$5*H258)))))),2)</f>
        <v>0</v>
      </c>
      <c r="L258" s="5">
        <f t="shared" si="27"/>
        <v>0</v>
      </c>
      <c r="M258" s="5">
        <f t="shared" si="28"/>
        <v>0</v>
      </c>
      <c r="N258" s="17"/>
      <c r="O258" s="17"/>
      <c r="P258" s="17"/>
      <c r="Q258" s="5">
        <f t="shared" si="29"/>
        <v>0</v>
      </c>
      <c r="S258" s="5">
        <f t="shared" si="30"/>
        <v>0</v>
      </c>
      <c r="T258" s="5">
        <f t="shared" si="31"/>
        <v>0</v>
      </c>
      <c r="W258" s="18"/>
    </row>
    <row r="259" spans="1:23" x14ac:dyDescent="0.25">
      <c r="A259" s="6">
        <f>+'IRS Interest Rates'!A1530</f>
        <v>45359</v>
      </c>
      <c r="C259" s="9" t="str">
        <f>IF($D$3&gt;$A259,"",IF($D$4&lt;$A259,"",+'IRS Interest Rates'!$B1530))</f>
        <v/>
      </c>
      <c r="D259" s="11">
        <f t="shared" si="26"/>
        <v>0</v>
      </c>
      <c r="E259" s="11"/>
      <c r="F259" s="5">
        <f t="shared" si="32"/>
        <v>0</v>
      </c>
      <c r="G259" s="10"/>
      <c r="H259" s="10" t="str">
        <f t="shared" si="33"/>
        <v/>
      </c>
      <c r="I259" s="5">
        <f>TRUNC(IF(G259="",0,(IF(SUM(I$18:$I258)&gt;=(0.25*$G$5),0,(IF((SUM($I$18:$I258)+(0.25*$G$5))&gt;$G$5,(($G$5*0.25)-SUM(I$18:$I258)),($G$5*G259)))))),2)</f>
        <v>0</v>
      </c>
      <c r="J259" s="5">
        <f>TRUNC(IF(H259="",0,(IF(SUM($J$18:J258)&gt;=(0.25*$G$5),0,(IF((SUM($J$18:$J258)+(0.25*$G$5))&gt;+($G$5*0.25),(($G$5*0.25)-SUM($J$18:J258)),($G$5*H259)))))),2)</f>
        <v>0</v>
      </c>
      <c r="L259" s="5">
        <f t="shared" si="27"/>
        <v>0</v>
      </c>
      <c r="M259" s="5">
        <f t="shared" si="28"/>
        <v>0</v>
      </c>
      <c r="N259" s="17"/>
      <c r="O259" s="17"/>
      <c r="P259" s="17"/>
      <c r="Q259" s="5">
        <f t="shared" si="29"/>
        <v>0</v>
      </c>
      <c r="S259" s="5">
        <f t="shared" si="30"/>
        <v>0</v>
      </c>
      <c r="T259" s="5">
        <f t="shared" si="31"/>
        <v>0</v>
      </c>
      <c r="W259" s="18"/>
    </row>
    <row r="260" spans="1:23" x14ac:dyDescent="0.25">
      <c r="A260" s="6">
        <f>+'IRS Interest Rates'!A1531</f>
        <v>45360</v>
      </c>
      <c r="C260" s="9" t="str">
        <f>IF($D$3&gt;$A260,"",IF($D$4&lt;$A260,"",+'IRS Interest Rates'!$B1531))</f>
        <v/>
      </c>
      <c r="D260" s="11">
        <f t="shared" si="26"/>
        <v>0</v>
      </c>
      <c r="E260" s="11"/>
      <c r="F260" s="5">
        <f t="shared" si="32"/>
        <v>0</v>
      </c>
      <c r="G260" s="10"/>
      <c r="H260" s="10" t="str">
        <f t="shared" si="33"/>
        <v/>
      </c>
      <c r="I260" s="5">
        <f>TRUNC(IF(G260="",0,(IF(SUM(I$18:$I259)&gt;=(0.25*$G$5),0,(IF((SUM($I$18:$I259)+(0.25*$G$5))&gt;$G$5,(($G$5*0.25)-SUM(I$18:$I259)),($G$5*G260)))))),2)</f>
        <v>0</v>
      </c>
      <c r="J260" s="5">
        <f>TRUNC(IF(H260="",0,(IF(SUM($J$18:J259)&gt;=(0.25*$G$5),0,(IF((SUM($J$18:$J259)+(0.25*$G$5))&gt;+($G$5*0.25),(($G$5*0.25)-SUM($J$18:J259)),($G$5*H260)))))),2)</f>
        <v>0</v>
      </c>
      <c r="L260" s="5">
        <f t="shared" si="27"/>
        <v>0</v>
      </c>
      <c r="M260" s="5">
        <f t="shared" si="28"/>
        <v>0</v>
      </c>
      <c r="N260" s="17"/>
      <c r="O260" s="17"/>
      <c r="P260" s="17"/>
      <c r="Q260" s="5">
        <f t="shared" si="29"/>
        <v>0</v>
      </c>
      <c r="S260" s="5">
        <f t="shared" si="30"/>
        <v>0</v>
      </c>
      <c r="T260" s="5">
        <f t="shared" si="31"/>
        <v>0</v>
      </c>
      <c r="W260" s="18"/>
    </row>
    <row r="261" spans="1:23" x14ac:dyDescent="0.25">
      <c r="A261" s="6">
        <f>+'IRS Interest Rates'!A1532</f>
        <v>45361</v>
      </c>
      <c r="C261" s="9" t="str">
        <f>IF($D$3&gt;$A261,"",IF($D$4&lt;$A261,"",+'IRS Interest Rates'!$B1532))</f>
        <v/>
      </c>
      <c r="D261" s="11">
        <f t="shared" si="26"/>
        <v>0</v>
      </c>
      <c r="E261" s="11"/>
      <c r="F261" s="5">
        <f t="shared" si="32"/>
        <v>0</v>
      </c>
      <c r="G261" s="10"/>
      <c r="H261" s="10" t="str">
        <f t="shared" si="33"/>
        <v/>
      </c>
      <c r="I261" s="5">
        <f>TRUNC(IF(G261="",0,(IF(SUM(I$18:$I260)&gt;=(0.25*$G$5),0,(IF((SUM($I$18:$I260)+(0.25*$G$5))&gt;$G$5,(($G$5*0.25)-SUM(I$18:$I260)),($G$5*G261)))))),2)</f>
        <v>0</v>
      </c>
      <c r="J261" s="5">
        <f>TRUNC(IF(H261="",0,(IF(SUM($J$18:J260)&gt;=(0.25*$G$5),0,(IF((SUM($J$18:$J260)+(0.25*$G$5))&gt;+($G$5*0.25),(($G$5*0.25)-SUM($J$18:J260)),($G$5*H261)))))),2)</f>
        <v>0</v>
      </c>
      <c r="L261" s="5">
        <f t="shared" si="27"/>
        <v>0</v>
      </c>
      <c r="M261" s="5">
        <f t="shared" si="28"/>
        <v>0</v>
      </c>
      <c r="N261" s="17"/>
      <c r="O261" s="17"/>
      <c r="P261" s="17"/>
      <c r="Q261" s="5">
        <f t="shared" si="29"/>
        <v>0</v>
      </c>
      <c r="S261" s="5">
        <f t="shared" si="30"/>
        <v>0</v>
      </c>
      <c r="T261" s="5">
        <f t="shared" si="31"/>
        <v>0</v>
      </c>
      <c r="W261" s="18"/>
    </row>
    <row r="262" spans="1:23" x14ac:dyDescent="0.25">
      <c r="A262" s="6">
        <f>+'IRS Interest Rates'!A1533</f>
        <v>45362</v>
      </c>
      <c r="C262" s="9" t="str">
        <f>IF($D$3&gt;$A262,"",IF($D$4&lt;$A262,"",+'IRS Interest Rates'!$B1533))</f>
        <v/>
      </c>
      <c r="D262" s="11">
        <f t="shared" si="26"/>
        <v>0</v>
      </c>
      <c r="E262" s="11"/>
      <c r="F262" s="5">
        <f t="shared" si="32"/>
        <v>0</v>
      </c>
      <c r="G262" s="10"/>
      <c r="H262" s="10" t="str">
        <f t="shared" si="33"/>
        <v/>
      </c>
      <c r="I262" s="5">
        <f>TRUNC(IF(G262="",0,(IF(SUM(I$18:$I261)&gt;=(0.25*$G$5),0,(IF((SUM($I$18:$I261)+(0.25*$G$5))&gt;$G$5,(($G$5*0.25)-SUM(I$18:$I261)),($G$5*G262)))))),2)</f>
        <v>0</v>
      </c>
      <c r="J262" s="5">
        <f>TRUNC(IF(H262="",0,(IF(SUM($J$18:J261)&gt;=(0.25*$G$5),0,(IF((SUM($J$18:$J261)+(0.25*$G$5))&gt;+($G$5*0.25),(($G$5*0.25)-SUM($J$18:J261)),($G$5*H262)))))),2)</f>
        <v>0</v>
      </c>
      <c r="L262" s="5">
        <f t="shared" si="27"/>
        <v>0</v>
      </c>
      <c r="M262" s="5">
        <f t="shared" si="28"/>
        <v>0</v>
      </c>
      <c r="N262" s="17"/>
      <c r="O262" s="17"/>
      <c r="P262" s="17"/>
      <c r="Q262" s="5">
        <f t="shared" si="29"/>
        <v>0</v>
      </c>
      <c r="S262" s="5">
        <f t="shared" si="30"/>
        <v>0</v>
      </c>
      <c r="T262" s="5">
        <f t="shared" si="31"/>
        <v>0</v>
      </c>
      <c r="W262" s="18"/>
    </row>
    <row r="263" spans="1:23" x14ac:dyDescent="0.25">
      <c r="A263" s="6">
        <f>+'IRS Interest Rates'!A1534</f>
        <v>45363</v>
      </c>
      <c r="C263" s="9" t="str">
        <f>IF($D$3&gt;$A263,"",IF($D$4&lt;$A263,"",+'IRS Interest Rates'!$B1534))</f>
        <v/>
      </c>
      <c r="D263" s="11">
        <f t="shared" si="26"/>
        <v>0</v>
      </c>
      <c r="E263" s="11"/>
      <c r="F263" s="5">
        <f t="shared" si="32"/>
        <v>0</v>
      </c>
      <c r="G263" s="10"/>
      <c r="H263" s="10" t="str">
        <f t="shared" si="33"/>
        <v/>
      </c>
      <c r="I263" s="5">
        <f>TRUNC(IF(G263="",0,(IF(SUM(I$18:$I262)&gt;=(0.25*$G$5),0,(IF((SUM($I$18:$I262)+(0.25*$G$5))&gt;$G$5,(($G$5*0.25)-SUM(I$18:$I262)),($G$5*G263)))))),2)</f>
        <v>0</v>
      </c>
      <c r="J263" s="5">
        <f>TRUNC(IF(H263="",0,(IF(SUM($J$18:J262)&gt;=(0.25*$G$5),0,(IF((SUM($J$18:$J262)+(0.25*$G$5))&gt;+($G$5*0.25),(($G$5*0.25)-SUM($J$18:J262)),($G$5*H263)))))),2)</f>
        <v>0</v>
      </c>
      <c r="L263" s="5">
        <f t="shared" si="27"/>
        <v>0</v>
      </c>
      <c r="M263" s="5">
        <f t="shared" si="28"/>
        <v>0</v>
      </c>
      <c r="N263" s="17"/>
      <c r="O263" s="17"/>
      <c r="P263" s="17"/>
      <c r="Q263" s="5">
        <f t="shared" si="29"/>
        <v>0</v>
      </c>
      <c r="S263" s="5">
        <f t="shared" si="30"/>
        <v>0</v>
      </c>
      <c r="T263" s="5">
        <f t="shared" si="31"/>
        <v>0</v>
      </c>
      <c r="W263" s="18"/>
    </row>
    <row r="264" spans="1:23" x14ac:dyDescent="0.25">
      <c r="A264" s="6">
        <f>+'IRS Interest Rates'!A1535</f>
        <v>45364</v>
      </c>
      <c r="C264" s="9" t="str">
        <f>IF($D$3&gt;$A264,"",IF($D$4&lt;$A264,"",+'IRS Interest Rates'!$B1535))</f>
        <v/>
      </c>
      <c r="D264" s="11">
        <f t="shared" si="26"/>
        <v>0</v>
      </c>
      <c r="E264" s="11"/>
      <c r="F264" s="5">
        <f t="shared" si="32"/>
        <v>0</v>
      </c>
      <c r="G264" s="10"/>
      <c r="H264" s="10" t="str">
        <f t="shared" si="33"/>
        <v/>
      </c>
      <c r="I264" s="5">
        <f>TRUNC(IF(G264="",0,(IF(SUM(I$18:$I263)&gt;=(0.25*$G$5),0,(IF((SUM($I$18:$I263)+(0.25*$G$5))&gt;$G$5,(($G$5*0.25)-SUM(I$18:$I263)),($G$5*G264)))))),2)</f>
        <v>0</v>
      </c>
      <c r="J264" s="5">
        <f>TRUNC(IF(H264="",0,(IF(SUM($J$18:J263)&gt;=(0.25*$G$5),0,(IF((SUM($J$18:$J263)+(0.25*$G$5))&gt;+($G$5*0.25),(($G$5*0.25)-SUM($J$18:J263)),($G$5*H264)))))),2)</f>
        <v>0</v>
      </c>
      <c r="L264" s="5">
        <f t="shared" si="27"/>
        <v>0</v>
      </c>
      <c r="M264" s="5">
        <f t="shared" si="28"/>
        <v>0</v>
      </c>
      <c r="N264" s="17"/>
      <c r="O264" s="17"/>
      <c r="P264" s="17"/>
      <c r="Q264" s="5">
        <f t="shared" si="29"/>
        <v>0</v>
      </c>
      <c r="S264" s="5">
        <f t="shared" si="30"/>
        <v>0</v>
      </c>
      <c r="T264" s="5">
        <f t="shared" si="31"/>
        <v>0</v>
      </c>
      <c r="W264" s="18"/>
    </row>
    <row r="265" spans="1:23" x14ac:dyDescent="0.25">
      <c r="A265" s="6">
        <f>+'IRS Interest Rates'!A1536</f>
        <v>45365</v>
      </c>
      <c r="C265" s="9" t="str">
        <f>IF($D$3&gt;$A265,"",IF($D$4&lt;$A265,"",+'IRS Interest Rates'!$B1536))</f>
        <v/>
      </c>
      <c r="D265" s="11">
        <f t="shared" si="26"/>
        <v>0</v>
      </c>
      <c r="E265" s="11"/>
      <c r="F265" s="5">
        <f t="shared" si="32"/>
        <v>0</v>
      </c>
      <c r="G265" s="10"/>
      <c r="H265" s="10" t="str">
        <f t="shared" si="33"/>
        <v/>
      </c>
      <c r="I265" s="5">
        <f>TRUNC(IF(G265="",0,(IF(SUM(I$18:$I264)&gt;=(0.25*$G$5),0,(IF((SUM($I$18:$I264)+(0.25*$G$5))&gt;$G$5,(($G$5*0.25)-SUM(I$18:$I264)),($G$5*G265)))))),2)</f>
        <v>0</v>
      </c>
      <c r="J265" s="5">
        <f>TRUNC(IF(H265="",0,(IF(SUM($J$18:J264)&gt;=(0.25*$G$5),0,(IF((SUM($J$18:$J264)+(0.25*$G$5))&gt;+($G$5*0.25),(($G$5*0.25)-SUM($J$18:J264)),($G$5*H265)))))),2)</f>
        <v>0</v>
      </c>
      <c r="L265" s="5">
        <f t="shared" si="27"/>
        <v>0</v>
      </c>
      <c r="M265" s="5">
        <f t="shared" si="28"/>
        <v>0</v>
      </c>
      <c r="N265" s="17"/>
      <c r="O265" s="17"/>
      <c r="P265" s="17"/>
      <c r="Q265" s="5">
        <f t="shared" si="29"/>
        <v>0</v>
      </c>
      <c r="S265" s="5">
        <f t="shared" si="30"/>
        <v>0</v>
      </c>
      <c r="T265" s="5">
        <f t="shared" si="31"/>
        <v>0</v>
      </c>
      <c r="W265" s="18"/>
    </row>
    <row r="266" spans="1:23" x14ac:dyDescent="0.25">
      <c r="A266" s="6">
        <f>+'IRS Interest Rates'!A1537</f>
        <v>45366</v>
      </c>
      <c r="C266" s="9" t="str">
        <f>IF($D$3&gt;$A266,"",IF($D$4&lt;$A266,"",+'IRS Interest Rates'!$B1537))</f>
        <v/>
      </c>
      <c r="D266" s="11">
        <f t="shared" si="26"/>
        <v>0</v>
      </c>
      <c r="E266" s="11"/>
      <c r="F266" s="5">
        <f t="shared" si="32"/>
        <v>0</v>
      </c>
      <c r="G266" s="10"/>
      <c r="H266" s="10" t="str">
        <f t="shared" si="33"/>
        <v/>
      </c>
      <c r="I266" s="5">
        <f>TRUNC(IF(G266="",0,(IF(SUM(I$18:$I265)&gt;=(0.25*$G$5),0,(IF((SUM($I$18:$I265)+(0.25*$G$5))&gt;$G$5,(($G$5*0.25)-SUM(I$18:$I265)),($G$5*G266)))))),2)</f>
        <v>0</v>
      </c>
      <c r="J266" s="5">
        <f>TRUNC(IF(H266="",0,(IF(SUM($J$18:J265)&gt;=(0.25*$G$5),0,(IF((SUM($J$18:$J265)+(0.25*$G$5))&gt;+($G$5*0.25),(($G$5*0.25)-SUM($J$18:J265)),($G$5*H266)))))),2)</f>
        <v>0</v>
      </c>
      <c r="L266" s="5">
        <f t="shared" si="27"/>
        <v>0</v>
      </c>
      <c r="M266" s="5">
        <f t="shared" si="28"/>
        <v>0</v>
      </c>
      <c r="N266" s="17"/>
      <c r="O266" s="17"/>
      <c r="P266" s="17"/>
      <c r="Q266" s="5">
        <f t="shared" si="29"/>
        <v>0</v>
      </c>
      <c r="S266" s="5">
        <f t="shared" si="30"/>
        <v>0</v>
      </c>
      <c r="T266" s="5">
        <f t="shared" si="31"/>
        <v>0</v>
      </c>
      <c r="W266" s="18"/>
    </row>
    <row r="267" spans="1:23" x14ac:dyDescent="0.25">
      <c r="A267" s="6">
        <f>+'IRS Interest Rates'!A1538</f>
        <v>45367</v>
      </c>
      <c r="C267" s="9" t="str">
        <f>IF($D$3&gt;$A267,"",IF($D$4&lt;$A267,"",+'IRS Interest Rates'!$B1538))</f>
        <v/>
      </c>
      <c r="D267" s="11">
        <f t="shared" si="26"/>
        <v>0</v>
      </c>
      <c r="E267" s="11"/>
      <c r="F267" s="5">
        <f t="shared" si="32"/>
        <v>0</v>
      </c>
      <c r="G267" s="10"/>
      <c r="H267" s="10" t="str">
        <f t="shared" si="33"/>
        <v/>
      </c>
      <c r="I267" s="5">
        <f>TRUNC(IF(G267="",0,(IF(SUM(I$18:$I266)&gt;=(0.25*$G$5),0,(IF((SUM($I$18:$I266)+(0.25*$G$5))&gt;$G$5,(($G$5*0.25)-SUM(I$18:$I266)),($G$5*G267)))))),2)</f>
        <v>0</v>
      </c>
      <c r="J267" s="5">
        <f>TRUNC(IF(H267="",0,(IF(SUM($J$18:J266)&gt;=(0.25*$G$5),0,(IF((SUM($J$18:$J266)+(0.25*$G$5))&gt;+($G$5*0.25),(($G$5*0.25)-SUM($J$18:J266)),($G$5*H267)))))),2)</f>
        <v>0</v>
      </c>
      <c r="L267" s="5">
        <f t="shared" si="27"/>
        <v>0</v>
      </c>
      <c r="M267" s="5">
        <f t="shared" si="28"/>
        <v>0</v>
      </c>
      <c r="N267" s="17"/>
      <c r="O267" s="17"/>
      <c r="P267" s="17"/>
      <c r="Q267" s="5">
        <f t="shared" si="29"/>
        <v>0</v>
      </c>
      <c r="S267" s="5">
        <f t="shared" si="30"/>
        <v>0</v>
      </c>
      <c r="T267" s="5">
        <f t="shared" si="31"/>
        <v>0</v>
      </c>
      <c r="W267" s="18"/>
    </row>
    <row r="268" spans="1:23" x14ac:dyDescent="0.25">
      <c r="A268" s="6">
        <f>+'IRS Interest Rates'!A1539</f>
        <v>45368</v>
      </c>
      <c r="C268" s="9" t="str">
        <f>IF($D$3&gt;$A268,"",IF($D$4&lt;$A268,"",+'IRS Interest Rates'!$B1539))</f>
        <v/>
      </c>
      <c r="D268" s="11">
        <f t="shared" ref="D268:D331" si="34">IF(C268="",0,C268/365)</f>
        <v>0</v>
      </c>
      <c r="E268" s="11"/>
      <c r="F268" s="5">
        <f t="shared" si="32"/>
        <v>0</v>
      </c>
      <c r="G268" s="10"/>
      <c r="H268" s="10" t="str">
        <f t="shared" si="33"/>
        <v/>
      </c>
      <c r="I268" s="5">
        <f>TRUNC(IF(G268="",0,(IF(SUM(I$18:$I267)&gt;=(0.25*$G$5),0,(IF((SUM($I$18:$I267)+(0.25*$G$5))&gt;$G$5,(($G$5*0.25)-SUM(I$18:$I267)),($G$5*G268)))))),2)</f>
        <v>0</v>
      </c>
      <c r="J268" s="5">
        <f>TRUNC(IF(H268="",0,(IF(SUM($J$18:J267)&gt;=(0.25*$G$5),0,(IF((SUM($J$18:$J267)+(0.25*$G$5))&gt;+($G$5*0.25),(($G$5*0.25)-SUM($J$18:J267)),($G$5*H268)))))),2)</f>
        <v>0</v>
      </c>
      <c r="L268" s="5">
        <f t="shared" si="27"/>
        <v>0</v>
      </c>
      <c r="M268" s="5">
        <f t="shared" si="28"/>
        <v>0</v>
      </c>
      <c r="N268" s="17"/>
      <c r="O268" s="17"/>
      <c r="P268" s="17"/>
      <c r="Q268" s="5">
        <f t="shared" si="29"/>
        <v>0</v>
      </c>
      <c r="S268" s="5">
        <f t="shared" si="30"/>
        <v>0</v>
      </c>
      <c r="T268" s="5">
        <f t="shared" si="31"/>
        <v>0</v>
      </c>
      <c r="W268" s="18"/>
    </row>
    <row r="269" spans="1:23" x14ac:dyDescent="0.25">
      <c r="A269" s="6">
        <f>+'IRS Interest Rates'!A1540</f>
        <v>45369</v>
      </c>
      <c r="C269" s="9" t="str">
        <f>IF($D$3&gt;$A269,"",IF($D$4&lt;$A269,"",+'IRS Interest Rates'!$B1540))</f>
        <v/>
      </c>
      <c r="D269" s="11">
        <f t="shared" si="34"/>
        <v>0</v>
      </c>
      <c r="E269" s="11"/>
      <c r="F269" s="5">
        <f t="shared" si="32"/>
        <v>0</v>
      </c>
      <c r="G269" s="10"/>
      <c r="H269" s="10" t="str">
        <f t="shared" si="33"/>
        <v/>
      </c>
      <c r="I269" s="5">
        <f>TRUNC(IF(G269="",0,(IF(SUM(I$18:$I268)&gt;=(0.25*$G$5),0,(IF((SUM($I$18:$I268)+(0.25*$G$5))&gt;$G$5,(($G$5*0.25)-SUM(I$18:$I268)),($G$5*G269)))))),2)</f>
        <v>0</v>
      </c>
      <c r="J269" s="5">
        <f>TRUNC(IF(H269="",0,(IF(SUM($J$18:J268)&gt;=(0.25*$G$5),0,(IF((SUM($J$18:$J268)+(0.25*$G$5))&gt;+($G$5*0.25),(($G$5*0.25)-SUM($J$18:J268)),($G$5*H269)))))),2)</f>
        <v>0</v>
      </c>
      <c r="L269" s="5">
        <f t="shared" si="27"/>
        <v>0</v>
      </c>
      <c r="M269" s="5">
        <f t="shared" si="28"/>
        <v>0</v>
      </c>
      <c r="N269" s="17"/>
      <c r="O269" s="17"/>
      <c r="P269" s="17"/>
      <c r="Q269" s="5">
        <f t="shared" si="29"/>
        <v>0</v>
      </c>
      <c r="S269" s="5">
        <f t="shared" si="30"/>
        <v>0</v>
      </c>
      <c r="T269" s="5">
        <f t="shared" si="31"/>
        <v>0</v>
      </c>
      <c r="W269" s="18"/>
    </row>
    <row r="270" spans="1:23" x14ac:dyDescent="0.25">
      <c r="A270" s="6">
        <f>+'IRS Interest Rates'!A1541</f>
        <v>45370</v>
      </c>
      <c r="C270" s="9" t="str">
        <f>IF($D$3&gt;$A270,"",IF($D$4&lt;$A270,"",+'IRS Interest Rates'!$B1541))</f>
        <v/>
      </c>
      <c r="D270" s="11">
        <f t="shared" si="34"/>
        <v>0</v>
      </c>
      <c r="E270" s="11"/>
      <c r="F270" s="5">
        <f t="shared" si="32"/>
        <v>0</v>
      </c>
      <c r="G270" s="10"/>
      <c r="H270" s="10" t="str">
        <f t="shared" si="33"/>
        <v/>
      </c>
      <c r="I270" s="5">
        <f>TRUNC(IF(G270="",0,(IF(SUM(I$18:$I269)&gt;=(0.25*$G$5),0,(IF((SUM($I$18:$I269)+(0.25*$G$5))&gt;$G$5,(($G$5*0.25)-SUM(I$18:$I269)),($G$5*G270)))))),2)</f>
        <v>0</v>
      </c>
      <c r="J270" s="5">
        <f>TRUNC(IF(H270="",0,(IF(SUM($J$18:J269)&gt;=(0.25*$G$5),0,(IF((SUM($J$18:$J269)+(0.25*$G$5))&gt;+($G$5*0.25),(($G$5*0.25)-SUM($J$18:J269)),($G$5*H270)))))),2)</f>
        <v>0</v>
      </c>
      <c r="L270" s="5">
        <f t="shared" si="27"/>
        <v>0</v>
      </c>
      <c r="M270" s="5">
        <f t="shared" si="28"/>
        <v>0</v>
      </c>
      <c r="N270" s="17"/>
      <c r="O270" s="17"/>
      <c r="P270" s="17"/>
      <c r="Q270" s="5">
        <f t="shared" si="29"/>
        <v>0</v>
      </c>
      <c r="S270" s="5">
        <f t="shared" si="30"/>
        <v>0</v>
      </c>
      <c r="T270" s="5">
        <f t="shared" si="31"/>
        <v>0</v>
      </c>
      <c r="W270" s="18"/>
    </row>
    <row r="271" spans="1:23" x14ac:dyDescent="0.25">
      <c r="A271" s="6">
        <f>+'IRS Interest Rates'!A1542</f>
        <v>45371</v>
      </c>
      <c r="C271" s="9" t="str">
        <f>IF($D$3&gt;$A271,"",IF($D$4&lt;$A271,"",+'IRS Interest Rates'!$B1542))</f>
        <v/>
      </c>
      <c r="D271" s="11">
        <f t="shared" si="34"/>
        <v>0</v>
      </c>
      <c r="E271" s="11"/>
      <c r="F271" s="5">
        <f t="shared" si="32"/>
        <v>0</v>
      </c>
      <c r="G271" s="10"/>
      <c r="H271" s="10" t="str">
        <f t="shared" si="33"/>
        <v/>
      </c>
      <c r="I271" s="5">
        <f>TRUNC(IF(G271="",0,(IF(SUM(I$18:$I270)&gt;=(0.25*$G$5),0,(IF((SUM($I$18:$I270)+(0.25*$G$5))&gt;$G$5,(($G$5*0.25)-SUM(I$18:$I270)),($G$5*G271)))))),2)</f>
        <v>0</v>
      </c>
      <c r="J271" s="5">
        <f>TRUNC(IF(H271="",0,(IF(SUM($J$18:J270)&gt;=(0.25*$G$5),0,(IF((SUM($J$18:$J270)+(0.25*$G$5))&gt;+($G$5*0.25),(($G$5*0.25)-SUM($J$18:J270)),($G$5*H271)))))),2)</f>
        <v>0</v>
      </c>
      <c r="L271" s="5">
        <f t="shared" si="27"/>
        <v>0</v>
      </c>
      <c r="M271" s="5">
        <f t="shared" si="28"/>
        <v>0</v>
      </c>
      <c r="N271" s="17"/>
      <c r="O271" s="17"/>
      <c r="P271" s="17"/>
      <c r="Q271" s="5">
        <f t="shared" si="29"/>
        <v>0</v>
      </c>
      <c r="S271" s="5">
        <f t="shared" si="30"/>
        <v>0</v>
      </c>
      <c r="T271" s="5">
        <f t="shared" si="31"/>
        <v>0</v>
      </c>
      <c r="W271" s="18"/>
    </row>
    <row r="272" spans="1:23" x14ac:dyDescent="0.25">
      <c r="A272" s="6">
        <f>+'IRS Interest Rates'!A1543</f>
        <v>45372</v>
      </c>
      <c r="C272" s="9" t="str">
        <f>IF($D$3&gt;$A272,"",IF($D$4&lt;$A272,"",+'IRS Interest Rates'!$B1543))</f>
        <v/>
      </c>
      <c r="D272" s="11">
        <f t="shared" si="34"/>
        <v>0</v>
      </c>
      <c r="E272" s="11"/>
      <c r="F272" s="5">
        <f t="shared" si="32"/>
        <v>0</v>
      </c>
      <c r="G272" s="10"/>
      <c r="H272" s="10" t="str">
        <f t="shared" si="33"/>
        <v/>
      </c>
      <c r="I272" s="5">
        <f>TRUNC(IF(G272="",0,(IF(SUM(I$18:$I271)&gt;=(0.25*$G$5),0,(IF((SUM($I$18:$I271)+(0.25*$G$5))&gt;$G$5,(($G$5*0.25)-SUM(I$18:$I271)),($G$5*G272)))))),2)</f>
        <v>0</v>
      </c>
      <c r="J272" s="5">
        <f>TRUNC(IF(H272="",0,(IF(SUM($J$18:J271)&gt;=(0.25*$G$5),0,(IF((SUM($J$18:$J271)+(0.25*$G$5))&gt;+($G$5*0.25),(($G$5*0.25)-SUM($J$18:J271)),($G$5*H272)))))),2)</f>
        <v>0</v>
      </c>
      <c r="L272" s="5">
        <f t="shared" si="27"/>
        <v>0</v>
      </c>
      <c r="M272" s="5">
        <f t="shared" si="28"/>
        <v>0</v>
      </c>
      <c r="N272" s="17"/>
      <c r="O272" s="17"/>
      <c r="P272" s="17"/>
      <c r="Q272" s="5">
        <f t="shared" si="29"/>
        <v>0</v>
      </c>
      <c r="S272" s="5">
        <f t="shared" si="30"/>
        <v>0</v>
      </c>
      <c r="T272" s="5">
        <f t="shared" si="31"/>
        <v>0</v>
      </c>
      <c r="W272" s="18"/>
    </row>
    <row r="273" spans="1:23" x14ac:dyDescent="0.25">
      <c r="A273" s="6">
        <f>+'IRS Interest Rates'!A1544</f>
        <v>45373</v>
      </c>
      <c r="C273" s="9" t="str">
        <f>IF($D$3&gt;$A273,"",IF($D$4&lt;$A273,"",+'IRS Interest Rates'!$B1544))</f>
        <v/>
      </c>
      <c r="D273" s="11">
        <f t="shared" si="34"/>
        <v>0</v>
      </c>
      <c r="E273" s="11"/>
      <c r="F273" s="5">
        <f t="shared" si="32"/>
        <v>0</v>
      </c>
      <c r="G273" s="10"/>
      <c r="H273" s="10" t="str">
        <f t="shared" si="33"/>
        <v/>
      </c>
      <c r="I273" s="5">
        <f>TRUNC(IF(G273="",0,(IF(SUM(I$18:$I272)&gt;=(0.25*$G$5),0,(IF((SUM($I$18:$I272)+(0.25*$G$5))&gt;$G$5,(($G$5*0.25)-SUM(I$18:$I272)),($G$5*G273)))))),2)</f>
        <v>0</v>
      </c>
      <c r="J273" s="5">
        <f>TRUNC(IF(H273="",0,(IF(SUM($J$18:J272)&gt;=(0.25*$G$5),0,(IF((SUM($J$18:$J272)+(0.25*$G$5))&gt;+($G$5*0.25),(($G$5*0.25)-SUM($J$18:J272)),($G$5*H273)))))),2)</f>
        <v>0</v>
      </c>
      <c r="L273" s="5">
        <f t="shared" si="27"/>
        <v>0</v>
      </c>
      <c r="M273" s="5">
        <f t="shared" si="28"/>
        <v>0</v>
      </c>
      <c r="N273" s="17"/>
      <c r="O273" s="17"/>
      <c r="P273" s="17"/>
      <c r="Q273" s="5">
        <f t="shared" si="29"/>
        <v>0</v>
      </c>
      <c r="S273" s="5">
        <f t="shared" si="30"/>
        <v>0</v>
      </c>
      <c r="T273" s="5">
        <f t="shared" si="31"/>
        <v>0</v>
      </c>
      <c r="W273" s="18"/>
    </row>
    <row r="274" spans="1:23" x14ac:dyDescent="0.25">
      <c r="A274" s="6">
        <f>+'IRS Interest Rates'!A1545</f>
        <v>45374</v>
      </c>
      <c r="C274" s="9" t="str">
        <f>IF($D$3&gt;$A274,"",IF($D$4&lt;$A274,"",+'IRS Interest Rates'!$B1545))</f>
        <v/>
      </c>
      <c r="D274" s="11">
        <f t="shared" si="34"/>
        <v>0</v>
      </c>
      <c r="E274" s="11"/>
      <c r="F274" s="5">
        <f t="shared" si="32"/>
        <v>0</v>
      </c>
      <c r="G274" s="10"/>
      <c r="H274" s="10" t="str">
        <f t="shared" si="33"/>
        <v/>
      </c>
      <c r="I274" s="5">
        <f>TRUNC(IF(G274="",0,(IF(SUM(I$18:$I273)&gt;=(0.25*$G$5),0,(IF((SUM($I$18:$I273)+(0.25*$G$5))&gt;$G$5,(($G$5*0.25)-SUM(I$18:$I273)),($G$5*G274)))))),2)</f>
        <v>0</v>
      </c>
      <c r="J274" s="5">
        <f>TRUNC(IF(H274="",0,(IF(SUM($J$18:J273)&gt;=(0.25*$G$5),0,(IF((SUM($J$18:$J273)+(0.25*$G$5))&gt;+($G$5*0.25),(($G$5*0.25)-SUM($J$18:J273)),($G$5*H274)))))),2)</f>
        <v>0</v>
      </c>
      <c r="L274" s="5">
        <f t="shared" si="27"/>
        <v>0</v>
      </c>
      <c r="M274" s="5">
        <f t="shared" si="28"/>
        <v>0</v>
      </c>
      <c r="N274" s="17"/>
      <c r="O274" s="17"/>
      <c r="P274" s="17"/>
      <c r="Q274" s="5">
        <f t="shared" si="29"/>
        <v>0</v>
      </c>
      <c r="S274" s="5">
        <f t="shared" si="30"/>
        <v>0</v>
      </c>
      <c r="T274" s="5">
        <f t="shared" si="31"/>
        <v>0</v>
      </c>
      <c r="W274" s="18"/>
    </row>
    <row r="275" spans="1:23" x14ac:dyDescent="0.25">
      <c r="A275" s="6">
        <f>+'IRS Interest Rates'!A1546</f>
        <v>45375</v>
      </c>
      <c r="C275" s="9" t="str">
        <f>IF($D$3&gt;$A275,"",IF($D$4&lt;$A275,"",+'IRS Interest Rates'!$B1546))</f>
        <v/>
      </c>
      <c r="D275" s="11">
        <f t="shared" si="34"/>
        <v>0</v>
      </c>
      <c r="E275" s="11"/>
      <c r="F275" s="5">
        <f t="shared" si="32"/>
        <v>0</v>
      </c>
      <c r="G275" s="10"/>
      <c r="H275" s="10" t="str">
        <f t="shared" si="33"/>
        <v/>
      </c>
      <c r="I275" s="5">
        <f>TRUNC(IF(G275="",0,(IF(SUM(I$18:$I274)&gt;=(0.25*$G$5),0,(IF((SUM($I$18:$I274)+(0.25*$G$5))&gt;$G$5,(($G$5*0.25)-SUM(I$18:$I274)),($G$5*G275)))))),2)</f>
        <v>0</v>
      </c>
      <c r="J275" s="5">
        <f>TRUNC(IF(H275="",0,(IF(SUM($J$18:J274)&gt;=(0.25*$G$5),0,(IF((SUM($J$18:$J274)+(0.25*$G$5))&gt;+($G$5*0.25),(($G$5*0.25)-SUM($J$18:J274)),($G$5*H275)))))),2)</f>
        <v>0</v>
      </c>
      <c r="L275" s="5">
        <f t="shared" ref="L275:L338" si="35">+Q274</f>
        <v>0</v>
      </c>
      <c r="M275" s="5">
        <f t="shared" ref="M275:M338" si="36">+F275</f>
        <v>0</v>
      </c>
      <c r="N275" s="17"/>
      <c r="O275" s="17"/>
      <c r="P275" s="17"/>
      <c r="Q275" s="5">
        <f t="shared" ref="Q275:Q338" si="37">SUM(L275:P275)</f>
        <v>0</v>
      </c>
      <c r="S275" s="5">
        <f t="shared" ref="S275:S338" si="38">+L275+N275+O275+P275</f>
        <v>0</v>
      </c>
      <c r="T275" s="5">
        <f t="shared" ref="T275:T338" si="39">ROUND(S275*D275,2)</f>
        <v>0</v>
      </c>
      <c r="W275" s="18"/>
    </row>
    <row r="276" spans="1:23" x14ac:dyDescent="0.25">
      <c r="A276" s="6">
        <f>+'IRS Interest Rates'!A1547</f>
        <v>45376</v>
      </c>
      <c r="C276" s="9" t="str">
        <f>IF($D$3&gt;$A276,"",IF($D$4&lt;$A276,"",+'IRS Interest Rates'!$B1547))</f>
        <v/>
      </c>
      <c r="D276" s="11">
        <f t="shared" si="34"/>
        <v>0</v>
      </c>
      <c r="E276" s="11"/>
      <c r="F276" s="5">
        <f t="shared" ref="F276:F339" si="40">+T276</f>
        <v>0</v>
      </c>
      <c r="G276" s="10"/>
      <c r="H276" s="10" t="str">
        <f t="shared" si="33"/>
        <v/>
      </c>
      <c r="I276" s="5">
        <f>TRUNC(IF(G276="",0,(IF(SUM(I$18:$I275)&gt;=(0.25*$G$5),0,(IF((SUM($I$18:$I275)+(0.25*$G$5))&gt;$G$5,(($G$5*0.25)-SUM(I$18:$I275)),($G$5*G276)))))),2)</f>
        <v>0</v>
      </c>
      <c r="J276" s="5">
        <f>TRUNC(IF(H276="",0,(IF(SUM($J$18:J275)&gt;=(0.25*$G$5),0,(IF((SUM($J$18:$J275)+(0.25*$G$5))&gt;+($G$5*0.25),(($G$5*0.25)-SUM($J$18:J275)),($G$5*H276)))))),2)</f>
        <v>0</v>
      </c>
      <c r="L276" s="5">
        <f t="shared" si="35"/>
        <v>0</v>
      </c>
      <c r="M276" s="5">
        <f t="shared" si="36"/>
        <v>0</v>
      </c>
      <c r="N276" s="17"/>
      <c r="O276" s="17"/>
      <c r="P276" s="17"/>
      <c r="Q276" s="5">
        <f t="shared" si="37"/>
        <v>0</v>
      </c>
      <c r="S276" s="5">
        <f t="shared" si="38"/>
        <v>0</v>
      </c>
      <c r="T276" s="5">
        <f t="shared" si="39"/>
        <v>0</v>
      </c>
      <c r="W276" s="18"/>
    </row>
    <row r="277" spans="1:23" x14ac:dyDescent="0.25">
      <c r="A277" s="6">
        <f>+'IRS Interest Rates'!A1548</f>
        <v>45377</v>
      </c>
      <c r="C277" s="9" t="str">
        <f>IF($D$3&gt;$A277,"",IF($D$4&lt;$A277,"",+'IRS Interest Rates'!$B1548))</f>
        <v/>
      </c>
      <c r="D277" s="11">
        <f t="shared" si="34"/>
        <v>0</v>
      </c>
      <c r="E277" s="11"/>
      <c r="F277" s="5">
        <f t="shared" si="40"/>
        <v>0</v>
      </c>
      <c r="G277" s="10"/>
      <c r="H277" s="10" t="str">
        <f t="shared" si="33"/>
        <v/>
      </c>
      <c r="I277" s="5">
        <f>TRUNC(IF(G277="",0,(IF(SUM(I$18:$I276)&gt;=(0.25*$G$5),0,(IF((SUM($I$18:$I276)+(0.25*$G$5))&gt;$G$5,(($G$5*0.25)-SUM(I$18:$I276)),($G$5*G277)))))),2)</f>
        <v>0</v>
      </c>
      <c r="J277" s="5">
        <f>TRUNC(IF(H277="",0,(IF(SUM($J$18:J276)&gt;=(0.25*$G$5),0,(IF((SUM($J$18:$J276)+(0.25*$G$5))&gt;+($G$5*0.25),(($G$5*0.25)-SUM($J$18:J276)),($G$5*H277)))))),2)</f>
        <v>0</v>
      </c>
      <c r="L277" s="5">
        <f t="shared" si="35"/>
        <v>0</v>
      </c>
      <c r="M277" s="5">
        <f t="shared" si="36"/>
        <v>0</v>
      </c>
      <c r="N277" s="17"/>
      <c r="O277" s="17"/>
      <c r="P277" s="17"/>
      <c r="Q277" s="5">
        <f t="shared" si="37"/>
        <v>0</v>
      </c>
      <c r="S277" s="5">
        <f t="shared" si="38"/>
        <v>0</v>
      </c>
      <c r="T277" s="5">
        <f t="shared" si="39"/>
        <v>0</v>
      </c>
      <c r="W277" s="18"/>
    </row>
    <row r="278" spans="1:23" x14ac:dyDescent="0.25">
      <c r="A278" s="6">
        <f>+'IRS Interest Rates'!A1549</f>
        <v>45378</v>
      </c>
      <c r="C278" s="9" t="str">
        <f>IF($D$3&gt;$A278,"",IF($D$4&lt;$A278,"",+'IRS Interest Rates'!$B1549))</f>
        <v/>
      </c>
      <c r="D278" s="11">
        <f t="shared" si="34"/>
        <v>0</v>
      </c>
      <c r="E278" s="11"/>
      <c r="F278" s="5">
        <f t="shared" si="40"/>
        <v>0</v>
      </c>
      <c r="G278" s="10"/>
      <c r="H278" s="10" t="str">
        <f t="shared" si="33"/>
        <v/>
      </c>
      <c r="I278" s="5">
        <f>TRUNC(IF(G278="",0,(IF(SUM(I$18:$I277)&gt;=(0.25*$G$5),0,(IF((SUM($I$18:$I277)+(0.25*$G$5))&gt;$G$5,(($G$5*0.25)-SUM(I$18:$I277)),($G$5*G278)))))),2)</f>
        <v>0</v>
      </c>
      <c r="J278" s="5">
        <f>TRUNC(IF(H278="",0,(IF(SUM($J$18:J277)&gt;=(0.25*$G$5),0,(IF((SUM($J$18:$J277)+(0.25*$G$5))&gt;+($G$5*0.25),(($G$5*0.25)-SUM($J$18:J277)),($G$5*H278)))))),2)</f>
        <v>0</v>
      </c>
      <c r="L278" s="5">
        <f t="shared" si="35"/>
        <v>0</v>
      </c>
      <c r="M278" s="5">
        <f t="shared" si="36"/>
        <v>0</v>
      </c>
      <c r="N278" s="17"/>
      <c r="O278" s="17"/>
      <c r="P278" s="17"/>
      <c r="Q278" s="5">
        <f t="shared" si="37"/>
        <v>0</v>
      </c>
      <c r="S278" s="5">
        <f t="shared" si="38"/>
        <v>0</v>
      </c>
      <c r="T278" s="5">
        <f t="shared" si="39"/>
        <v>0</v>
      </c>
      <c r="W278" s="18"/>
    </row>
    <row r="279" spans="1:23" x14ac:dyDescent="0.25">
      <c r="A279" s="6">
        <f>+'IRS Interest Rates'!A1550</f>
        <v>45379</v>
      </c>
      <c r="C279" s="9" t="str">
        <f>IF($D$3&gt;$A279,"",IF($D$4&lt;$A279,"",+'IRS Interest Rates'!$B1550))</f>
        <v/>
      </c>
      <c r="D279" s="11">
        <f t="shared" si="34"/>
        <v>0</v>
      </c>
      <c r="E279" s="11"/>
      <c r="F279" s="5">
        <f t="shared" si="40"/>
        <v>0</v>
      </c>
      <c r="G279" s="10"/>
      <c r="H279" s="10" t="str">
        <f t="shared" si="33"/>
        <v/>
      </c>
      <c r="I279" s="5">
        <f>TRUNC(IF(G279="",0,(IF(SUM(I$18:$I278)&gt;=(0.25*$G$5),0,(IF((SUM($I$18:$I278)+(0.25*$G$5))&gt;$G$5,(($G$5*0.25)-SUM(I$18:$I278)),($G$5*G279)))))),2)</f>
        <v>0</v>
      </c>
      <c r="J279" s="5">
        <f>TRUNC(IF(H279="",0,(IF(SUM($J$18:J278)&gt;=(0.25*$G$5),0,(IF((SUM($J$18:$J278)+(0.25*$G$5))&gt;+($G$5*0.25),(($G$5*0.25)-SUM($J$18:J278)),($G$5*H279)))))),2)</f>
        <v>0</v>
      </c>
      <c r="L279" s="5">
        <f t="shared" si="35"/>
        <v>0</v>
      </c>
      <c r="M279" s="5">
        <f t="shared" si="36"/>
        <v>0</v>
      </c>
      <c r="N279" s="17"/>
      <c r="O279" s="17"/>
      <c r="P279" s="17"/>
      <c r="Q279" s="5">
        <f t="shared" si="37"/>
        <v>0</v>
      </c>
      <c r="S279" s="5">
        <f t="shared" si="38"/>
        <v>0</v>
      </c>
      <c r="T279" s="5">
        <f t="shared" si="39"/>
        <v>0</v>
      </c>
      <c r="W279" s="18"/>
    </row>
    <row r="280" spans="1:23" x14ac:dyDescent="0.25">
      <c r="A280" s="6">
        <f>+'IRS Interest Rates'!A1551</f>
        <v>45380</v>
      </c>
      <c r="C280" s="9" t="str">
        <f>IF($D$3&gt;$A280,"",IF($D$4&lt;$A280,"",+'IRS Interest Rates'!$B1551))</f>
        <v/>
      </c>
      <c r="D280" s="11">
        <f t="shared" si="34"/>
        <v>0</v>
      </c>
      <c r="E280" s="11"/>
      <c r="F280" s="5">
        <f t="shared" si="40"/>
        <v>0</v>
      </c>
      <c r="G280" s="10"/>
      <c r="H280" s="10" t="str">
        <f t="shared" si="33"/>
        <v/>
      </c>
      <c r="I280" s="5">
        <f>TRUNC(IF(G280="",0,(IF(SUM(I$18:$I279)&gt;=(0.25*$G$5),0,(IF((SUM($I$18:$I279)+(0.25*$G$5))&gt;$G$5,(($G$5*0.25)-SUM(I$18:$I279)),($G$5*G280)))))),2)</f>
        <v>0</v>
      </c>
      <c r="J280" s="5">
        <f>TRUNC(IF(H280="",0,(IF(SUM($J$18:J279)&gt;=(0.25*$G$5),0,(IF((SUM($J$18:$J279)+(0.25*$G$5))&gt;+($G$5*0.25),(($G$5*0.25)-SUM($J$18:J279)),($G$5*H280)))))),2)</f>
        <v>0</v>
      </c>
      <c r="L280" s="5">
        <f t="shared" si="35"/>
        <v>0</v>
      </c>
      <c r="M280" s="5">
        <f t="shared" si="36"/>
        <v>0</v>
      </c>
      <c r="N280" s="17"/>
      <c r="O280" s="17"/>
      <c r="P280" s="17"/>
      <c r="Q280" s="5">
        <f t="shared" si="37"/>
        <v>0</v>
      </c>
      <c r="S280" s="5">
        <f t="shared" si="38"/>
        <v>0</v>
      </c>
      <c r="T280" s="5">
        <f t="shared" si="39"/>
        <v>0</v>
      </c>
      <c r="W280" s="18"/>
    </row>
    <row r="281" spans="1:23" x14ac:dyDescent="0.25">
      <c r="A281" s="6">
        <f>+'IRS Interest Rates'!A1552</f>
        <v>45381</v>
      </c>
      <c r="C281" s="9" t="str">
        <f>IF($D$3&gt;$A281,"",IF($D$4&lt;$A281,"",+'IRS Interest Rates'!$B1552))</f>
        <v/>
      </c>
      <c r="D281" s="11">
        <f t="shared" si="34"/>
        <v>0</v>
      </c>
      <c r="E281" s="11"/>
      <c r="F281" s="5">
        <f t="shared" si="40"/>
        <v>0</v>
      </c>
      <c r="G281" s="10"/>
      <c r="H281" s="10" t="str">
        <f t="shared" si="33"/>
        <v/>
      </c>
      <c r="I281" s="5">
        <f>TRUNC(IF(G281="",0,(IF(SUM(I$18:$I280)&gt;=(0.25*$G$5),0,(IF((SUM($I$18:$I280)+(0.25*$G$5))&gt;$G$5,(($G$5*0.25)-SUM(I$18:$I280)),($G$5*G281)))))),2)</f>
        <v>0</v>
      </c>
      <c r="J281" s="5">
        <f>TRUNC(IF(H281="",0,(IF(SUM($J$18:J280)&gt;=(0.25*$G$5),0,(IF((SUM($J$18:$J280)+(0.25*$G$5))&gt;+($G$5*0.25),(($G$5*0.25)-SUM($J$18:J280)),($G$5*H281)))))),2)</f>
        <v>0</v>
      </c>
      <c r="L281" s="5">
        <f t="shared" si="35"/>
        <v>0</v>
      </c>
      <c r="M281" s="5">
        <f t="shared" si="36"/>
        <v>0</v>
      </c>
      <c r="N281" s="17"/>
      <c r="O281" s="17"/>
      <c r="P281" s="17"/>
      <c r="Q281" s="5">
        <f t="shared" si="37"/>
        <v>0</v>
      </c>
      <c r="S281" s="5">
        <f t="shared" si="38"/>
        <v>0</v>
      </c>
      <c r="T281" s="5">
        <f t="shared" si="39"/>
        <v>0</v>
      </c>
      <c r="W281" s="18"/>
    </row>
    <row r="282" spans="1:23" x14ac:dyDescent="0.25">
      <c r="A282" s="6">
        <f>+'IRS Interest Rates'!A1553</f>
        <v>45382</v>
      </c>
      <c r="C282" s="9" t="str">
        <f>IF($D$3&gt;$A282,"",IF($D$4&lt;$A282,"",+'IRS Interest Rates'!$B1553))</f>
        <v/>
      </c>
      <c r="D282" s="11">
        <f t="shared" si="34"/>
        <v>0</v>
      </c>
      <c r="E282" s="11"/>
      <c r="F282" s="5">
        <f t="shared" si="40"/>
        <v>0</v>
      </c>
      <c r="G282" s="10">
        <f>IF($G$14="yes",IF($A282&lt;$D$3,"",IF(SUM(F252:F282)&gt;0,G$16,"")),0)</f>
        <v>0</v>
      </c>
      <c r="H282" s="10">
        <f t="shared" si="33"/>
        <v>0</v>
      </c>
      <c r="I282" s="5">
        <f>TRUNC(IF(G282="",0,(IF(SUM(I$18:$I281)&gt;=(0.25*$G$5),0,(IF((SUM($I$18:$I281)+(0.25*$G$5))&gt;$G$5,(($G$5*0.25)-SUM(I$18:$I281)),($G$5*G282)))))),2)</f>
        <v>0</v>
      </c>
      <c r="J282" s="5">
        <f>TRUNC(IF(H282="",0,(IF(SUM($J$18:J281)&gt;=(0.25*$G$5),0,(IF((SUM($J$18:$J281)+(0.25*$G$5))&gt;+($G$5*0.25),(($G$5*0.25)-SUM($J$18:J281)),($G$5*H282)))))),2)</f>
        <v>0</v>
      </c>
      <c r="L282" s="5">
        <f t="shared" si="35"/>
        <v>0</v>
      </c>
      <c r="M282" s="5">
        <f t="shared" si="36"/>
        <v>0</v>
      </c>
      <c r="N282" s="17"/>
      <c r="O282" s="17"/>
      <c r="P282" s="17"/>
      <c r="Q282" s="5">
        <f t="shared" si="37"/>
        <v>0</v>
      </c>
      <c r="S282" s="5">
        <f t="shared" si="38"/>
        <v>0</v>
      </c>
      <c r="T282" s="5">
        <f t="shared" si="39"/>
        <v>0</v>
      </c>
      <c r="W282" s="18"/>
    </row>
    <row r="283" spans="1:23" x14ac:dyDescent="0.25">
      <c r="A283" s="6">
        <f>+'IRS Interest Rates'!A1554</f>
        <v>45383</v>
      </c>
      <c r="C283" s="9" t="str">
        <f>IF($D$3&gt;$A283,"",IF($D$4&lt;$A283,"",+'IRS Interest Rates'!$B1554))</f>
        <v/>
      </c>
      <c r="D283" s="11">
        <f t="shared" si="34"/>
        <v>0</v>
      </c>
      <c r="E283" s="11"/>
      <c r="F283" s="5">
        <f t="shared" si="40"/>
        <v>0</v>
      </c>
      <c r="G283" s="10"/>
      <c r="H283" s="10" t="str">
        <f t="shared" si="33"/>
        <v/>
      </c>
      <c r="I283" s="5">
        <f>TRUNC(IF(G283="",0,(IF(SUM(I$18:$I282)&gt;=(0.25*$G$5),0,(IF((SUM($I$18:$I282)+(0.25*$G$5))&gt;$G$5,(($G$5*0.25)-SUM(I$18:$I282)),($G$5*G283)))))),2)</f>
        <v>0</v>
      </c>
      <c r="J283" s="5">
        <f>TRUNC(IF(H283="",0,(IF(SUM($J$18:J282)&gt;=(0.25*$G$5),0,(IF((SUM($J$18:$J282)+(0.25*$G$5))&gt;+($G$5*0.25),(($G$5*0.25)-SUM($J$18:J282)),($G$5*H283)))))),2)</f>
        <v>0</v>
      </c>
      <c r="L283" s="5">
        <f t="shared" si="35"/>
        <v>0</v>
      </c>
      <c r="M283" s="5">
        <f t="shared" si="36"/>
        <v>0</v>
      </c>
      <c r="N283" s="17"/>
      <c r="O283" s="17"/>
      <c r="P283" s="17"/>
      <c r="Q283" s="5">
        <f t="shared" si="37"/>
        <v>0</v>
      </c>
      <c r="S283" s="5">
        <f t="shared" si="38"/>
        <v>0</v>
      </c>
      <c r="T283" s="5">
        <f t="shared" si="39"/>
        <v>0</v>
      </c>
      <c r="W283" s="18"/>
    </row>
    <row r="284" spans="1:23" x14ac:dyDescent="0.25">
      <c r="A284" s="6">
        <f>+'IRS Interest Rates'!A1555</f>
        <v>45384</v>
      </c>
      <c r="C284" s="9" t="str">
        <f>IF($D$3&gt;$A284,"",IF($D$4&lt;$A284,"",+'IRS Interest Rates'!$B1555))</f>
        <v/>
      </c>
      <c r="D284" s="11">
        <f t="shared" si="34"/>
        <v>0</v>
      </c>
      <c r="E284" s="11"/>
      <c r="F284" s="5">
        <f t="shared" si="40"/>
        <v>0</v>
      </c>
      <c r="G284" s="10"/>
      <c r="H284" s="10" t="str">
        <f t="shared" si="33"/>
        <v/>
      </c>
      <c r="I284" s="5">
        <f>TRUNC(IF(G284="",0,(IF(SUM(I$18:$I283)&gt;=(0.25*$G$5),0,(IF((SUM($I$18:$I283)+(0.25*$G$5))&gt;$G$5,(($G$5*0.25)-SUM(I$18:$I283)),($G$5*G284)))))),2)</f>
        <v>0</v>
      </c>
      <c r="J284" s="5">
        <f>TRUNC(IF(H284="",0,(IF(SUM($J$18:J283)&gt;=(0.25*$G$5),0,(IF((SUM($J$18:$J283)+(0.25*$G$5))&gt;+($G$5*0.25),(($G$5*0.25)-SUM($J$18:J283)),($G$5*H284)))))),2)</f>
        <v>0</v>
      </c>
      <c r="L284" s="5">
        <f t="shared" si="35"/>
        <v>0</v>
      </c>
      <c r="M284" s="5">
        <f t="shared" si="36"/>
        <v>0</v>
      </c>
      <c r="N284" s="17"/>
      <c r="O284" s="17"/>
      <c r="P284" s="17"/>
      <c r="Q284" s="5">
        <f t="shared" si="37"/>
        <v>0</v>
      </c>
      <c r="S284" s="5">
        <f t="shared" si="38"/>
        <v>0</v>
      </c>
      <c r="T284" s="5">
        <f t="shared" si="39"/>
        <v>0</v>
      </c>
      <c r="W284" s="18"/>
    </row>
    <row r="285" spans="1:23" x14ac:dyDescent="0.25">
      <c r="A285" s="6">
        <f>+'IRS Interest Rates'!A1556</f>
        <v>45385</v>
      </c>
      <c r="C285" s="9" t="str">
        <f>IF($D$3&gt;$A285,"",IF($D$4&lt;$A285,"",+'IRS Interest Rates'!$B1556))</f>
        <v/>
      </c>
      <c r="D285" s="11">
        <f t="shared" si="34"/>
        <v>0</v>
      </c>
      <c r="E285" s="11"/>
      <c r="F285" s="5">
        <f t="shared" si="40"/>
        <v>0</v>
      </c>
      <c r="G285" s="10"/>
      <c r="H285" s="10" t="str">
        <f t="shared" si="33"/>
        <v/>
      </c>
      <c r="I285" s="5">
        <f>TRUNC(IF(G285="",0,(IF(SUM(I$18:$I284)&gt;=(0.25*$G$5),0,(IF((SUM($I$18:$I284)+(0.25*$G$5))&gt;$G$5,(($G$5*0.25)-SUM(I$18:$I284)),($G$5*G285)))))),2)</f>
        <v>0</v>
      </c>
      <c r="J285" s="5">
        <f>TRUNC(IF(H285="",0,(IF(SUM($J$18:J284)&gt;=(0.25*$G$5),0,(IF((SUM($J$18:$J284)+(0.25*$G$5))&gt;+($G$5*0.25),(($G$5*0.25)-SUM($J$18:J284)),($G$5*H285)))))),2)</f>
        <v>0</v>
      </c>
      <c r="L285" s="5">
        <f t="shared" si="35"/>
        <v>0</v>
      </c>
      <c r="M285" s="5">
        <f t="shared" si="36"/>
        <v>0</v>
      </c>
      <c r="N285" s="17"/>
      <c r="O285" s="17"/>
      <c r="P285" s="17"/>
      <c r="Q285" s="5">
        <f t="shared" si="37"/>
        <v>0</v>
      </c>
      <c r="S285" s="5">
        <f t="shared" si="38"/>
        <v>0</v>
      </c>
      <c r="T285" s="5">
        <f t="shared" si="39"/>
        <v>0</v>
      </c>
      <c r="W285" s="18"/>
    </row>
    <row r="286" spans="1:23" x14ac:dyDescent="0.25">
      <c r="A286" s="6">
        <f>+'IRS Interest Rates'!A1557</f>
        <v>45386</v>
      </c>
      <c r="C286" s="9" t="str">
        <f>IF($D$3&gt;$A286,"",IF($D$4&lt;$A286,"",+'IRS Interest Rates'!$B1557))</f>
        <v/>
      </c>
      <c r="D286" s="11">
        <f t="shared" si="34"/>
        <v>0</v>
      </c>
      <c r="E286" s="11"/>
      <c r="F286" s="5">
        <f t="shared" si="40"/>
        <v>0</v>
      </c>
      <c r="G286" s="10"/>
      <c r="H286" s="10" t="str">
        <f t="shared" si="33"/>
        <v/>
      </c>
      <c r="I286" s="5">
        <f>TRUNC(IF(G286="",0,(IF(SUM(I$18:$I285)&gt;=(0.25*$G$5),0,(IF((SUM($I$18:$I285)+(0.25*$G$5))&gt;$G$5,(($G$5*0.25)-SUM(I$18:$I285)),($G$5*G286)))))),2)</f>
        <v>0</v>
      </c>
      <c r="J286" s="5">
        <f>TRUNC(IF(H286="",0,(IF(SUM($J$18:J285)&gt;=(0.25*$G$5),0,(IF((SUM($J$18:$J285)+(0.25*$G$5))&gt;+($G$5*0.25),(($G$5*0.25)-SUM($J$18:J285)),($G$5*H286)))))),2)</f>
        <v>0</v>
      </c>
      <c r="L286" s="5">
        <f t="shared" si="35"/>
        <v>0</v>
      </c>
      <c r="M286" s="5">
        <f t="shared" si="36"/>
        <v>0</v>
      </c>
      <c r="N286" s="17"/>
      <c r="O286" s="17"/>
      <c r="P286" s="17"/>
      <c r="Q286" s="5">
        <f t="shared" si="37"/>
        <v>0</v>
      </c>
      <c r="S286" s="5">
        <f t="shared" si="38"/>
        <v>0</v>
      </c>
      <c r="T286" s="5">
        <f t="shared" si="39"/>
        <v>0</v>
      </c>
      <c r="W286" s="18"/>
    </row>
    <row r="287" spans="1:23" x14ac:dyDescent="0.25">
      <c r="A287" s="6">
        <f>+'IRS Interest Rates'!A1558</f>
        <v>45387</v>
      </c>
      <c r="C287" s="9" t="str">
        <f>IF($D$3&gt;$A287,"",IF($D$4&lt;$A287,"",+'IRS Interest Rates'!$B1558))</f>
        <v/>
      </c>
      <c r="D287" s="11">
        <f t="shared" si="34"/>
        <v>0</v>
      </c>
      <c r="E287" s="11"/>
      <c r="F287" s="5">
        <f t="shared" si="40"/>
        <v>0</v>
      </c>
      <c r="G287" s="10"/>
      <c r="H287" s="10" t="str">
        <f t="shared" si="33"/>
        <v/>
      </c>
      <c r="I287" s="5">
        <f>TRUNC(IF(G287="",0,(IF(SUM(I$18:$I286)&gt;=(0.25*$G$5),0,(IF((SUM($I$18:$I286)+(0.25*$G$5))&gt;$G$5,(($G$5*0.25)-SUM(I$18:$I286)),($G$5*G287)))))),2)</f>
        <v>0</v>
      </c>
      <c r="J287" s="5">
        <f>TRUNC(IF(H287="",0,(IF(SUM($J$18:J286)&gt;=(0.25*$G$5),0,(IF((SUM($J$18:$J286)+(0.25*$G$5))&gt;+($G$5*0.25),(($G$5*0.25)-SUM($J$18:J286)),($G$5*H287)))))),2)</f>
        <v>0</v>
      </c>
      <c r="L287" s="5">
        <f t="shared" si="35"/>
        <v>0</v>
      </c>
      <c r="M287" s="5">
        <f t="shared" si="36"/>
        <v>0</v>
      </c>
      <c r="N287" s="17"/>
      <c r="O287" s="17"/>
      <c r="P287" s="17"/>
      <c r="Q287" s="5">
        <f t="shared" si="37"/>
        <v>0</v>
      </c>
      <c r="S287" s="5">
        <f t="shared" si="38"/>
        <v>0</v>
      </c>
      <c r="T287" s="5">
        <f t="shared" si="39"/>
        <v>0</v>
      </c>
      <c r="W287" s="18"/>
    </row>
    <row r="288" spans="1:23" x14ac:dyDescent="0.25">
      <c r="A288" s="6">
        <f>+'IRS Interest Rates'!A1559</f>
        <v>45388</v>
      </c>
      <c r="C288" s="9" t="str">
        <f>IF($D$3&gt;$A288,"",IF($D$4&lt;$A288,"",+'IRS Interest Rates'!$B1559))</f>
        <v/>
      </c>
      <c r="D288" s="11">
        <f t="shared" si="34"/>
        <v>0</v>
      </c>
      <c r="E288" s="11"/>
      <c r="F288" s="5">
        <f t="shared" si="40"/>
        <v>0</v>
      </c>
      <c r="G288" s="10"/>
      <c r="H288" s="10" t="str">
        <f t="shared" si="33"/>
        <v/>
      </c>
      <c r="I288" s="5">
        <f>TRUNC(IF(G288="",0,(IF(SUM(I$18:$I287)&gt;=(0.25*$G$5),0,(IF((SUM($I$18:$I287)+(0.25*$G$5))&gt;$G$5,(($G$5*0.25)-SUM(I$18:$I287)),($G$5*G288)))))),2)</f>
        <v>0</v>
      </c>
      <c r="J288" s="5">
        <f>TRUNC(IF(H288="",0,(IF(SUM($J$18:J287)&gt;=(0.25*$G$5),0,(IF((SUM($J$18:$J287)+(0.25*$G$5))&gt;+($G$5*0.25),(($G$5*0.25)-SUM($J$18:J287)),($G$5*H288)))))),2)</f>
        <v>0</v>
      </c>
      <c r="L288" s="5">
        <f t="shared" si="35"/>
        <v>0</v>
      </c>
      <c r="M288" s="5">
        <f t="shared" si="36"/>
        <v>0</v>
      </c>
      <c r="N288" s="17"/>
      <c r="O288" s="17"/>
      <c r="P288" s="17"/>
      <c r="Q288" s="5">
        <f t="shared" si="37"/>
        <v>0</v>
      </c>
      <c r="S288" s="5">
        <f t="shared" si="38"/>
        <v>0</v>
      </c>
      <c r="T288" s="5">
        <f t="shared" si="39"/>
        <v>0</v>
      </c>
      <c r="W288" s="18"/>
    </row>
    <row r="289" spans="1:23" x14ac:dyDescent="0.25">
      <c r="A289" s="6">
        <f>+'IRS Interest Rates'!A1560</f>
        <v>45389</v>
      </c>
      <c r="C289" s="9" t="str">
        <f>IF($D$3&gt;$A289,"",IF($D$4&lt;$A289,"",+'IRS Interest Rates'!$B1560))</f>
        <v/>
      </c>
      <c r="D289" s="11">
        <f t="shared" si="34"/>
        <v>0</v>
      </c>
      <c r="E289" s="11"/>
      <c r="F289" s="5">
        <f t="shared" si="40"/>
        <v>0</v>
      </c>
      <c r="G289" s="10"/>
      <c r="H289" s="10" t="str">
        <f t="shared" si="33"/>
        <v/>
      </c>
      <c r="I289" s="5">
        <f>TRUNC(IF(G289="",0,(IF(SUM(I$18:$I288)&gt;=(0.25*$G$5),0,(IF((SUM($I$18:$I288)+(0.25*$G$5))&gt;$G$5,(($G$5*0.25)-SUM(I$18:$I288)),($G$5*G289)))))),2)</f>
        <v>0</v>
      </c>
      <c r="J289" s="5">
        <f>TRUNC(IF(H289="",0,(IF(SUM($J$18:J288)&gt;=(0.25*$G$5),0,(IF((SUM($J$18:$J288)+(0.25*$G$5))&gt;+($G$5*0.25),(($G$5*0.25)-SUM($J$18:J288)),($G$5*H289)))))),2)</f>
        <v>0</v>
      </c>
      <c r="L289" s="5">
        <f t="shared" si="35"/>
        <v>0</v>
      </c>
      <c r="M289" s="5">
        <f t="shared" si="36"/>
        <v>0</v>
      </c>
      <c r="N289" s="17"/>
      <c r="O289" s="17"/>
      <c r="P289" s="17"/>
      <c r="Q289" s="5">
        <f t="shared" si="37"/>
        <v>0</v>
      </c>
      <c r="S289" s="5">
        <f t="shared" si="38"/>
        <v>0</v>
      </c>
      <c r="T289" s="5">
        <f t="shared" si="39"/>
        <v>0</v>
      </c>
      <c r="W289" s="18"/>
    </row>
    <row r="290" spans="1:23" x14ac:dyDescent="0.25">
      <c r="A290" s="6">
        <f>+'IRS Interest Rates'!A1561</f>
        <v>45390</v>
      </c>
      <c r="C290" s="9" t="str">
        <f>IF($D$3&gt;$A290,"",IF($D$4&lt;$A290,"",+'IRS Interest Rates'!$B1561))</f>
        <v/>
      </c>
      <c r="D290" s="11">
        <f t="shared" si="34"/>
        <v>0</v>
      </c>
      <c r="E290" s="11"/>
      <c r="F290" s="5">
        <f t="shared" si="40"/>
        <v>0</v>
      </c>
      <c r="G290" s="10"/>
      <c r="H290" s="10" t="str">
        <f t="shared" si="33"/>
        <v/>
      </c>
      <c r="I290" s="5">
        <f>TRUNC(IF(G290="",0,(IF(SUM(I$18:$I289)&gt;=(0.25*$G$5),0,(IF((SUM($I$18:$I289)+(0.25*$G$5))&gt;$G$5,(($G$5*0.25)-SUM(I$18:$I289)),($G$5*G290)))))),2)</f>
        <v>0</v>
      </c>
      <c r="J290" s="5">
        <f>TRUNC(IF(H290="",0,(IF(SUM($J$18:J289)&gt;=(0.25*$G$5),0,(IF((SUM($J$18:$J289)+(0.25*$G$5))&gt;+($G$5*0.25),(($G$5*0.25)-SUM($J$18:J289)),($G$5*H290)))))),2)</f>
        <v>0</v>
      </c>
      <c r="L290" s="5">
        <f t="shared" si="35"/>
        <v>0</v>
      </c>
      <c r="M290" s="5">
        <f t="shared" si="36"/>
        <v>0</v>
      </c>
      <c r="N290" s="17"/>
      <c r="O290" s="17"/>
      <c r="P290" s="17"/>
      <c r="Q290" s="5">
        <f t="shared" si="37"/>
        <v>0</v>
      </c>
      <c r="S290" s="5">
        <f t="shared" si="38"/>
        <v>0</v>
      </c>
      <c r="T290" s="5">
        <f t="shared" si="39"/>
        <v>0</v>
      </c>
      <c r="W290" s="18"/>
    </row>
    <row r="291" spans="1:23" x14ac:dyDescent="0.25">
      <c r="A291" s="6">
        <f>+'IRS Interest Rates'!A1562</f>
        <v>45391</v>
      </c>
      <c r="C291" s="9" t="str">
        <f>IF($D$3&gt;$A291,"",IF($D$4&lt;$A291,"",+'IRS Interest Rates'!$B1562))</f>
        <v/>
      </c>
      <c r="D291" s="11">
        <f t="shared" si="34"/>
        <v>0</v>
      </c>
      <c r="E291" s="11"/>
      <c r="F291" s="5">
        <f t="shared" si="40"/>
        <v>0</v>
      </c>
      <c r="G291" s="10"/>
      <c r="H291" s="10" t="str">
        <f t="shared" si="33"/>
        <v/>
      </c>
      <c r="I291" s="5">
        <f>TRUNC(IF(G291="",0,(IF(SUM(I$18:$I290)&gt;=(0.25*$G$5),0,(IF((SUM($I$18:$I290)+(0.25*$G$5))&gt;$G$5,(($G$5*0.25)-SUM(I$18:$I290)),($G$5*G291)))))),2)</f>
        <v>0</v>
      </c>
      <c r="J291" s="5">
        <f>TRUNC(IF(H291="",0,(IF(SUM($J$18:J290)&gt;=(0.25*$G$5),0,(IF((SUM($J$18:$J290)+(0.25*$G$5))&gt;+($G$5*0.25),(($G$5*0.25)-SUM($J$18:J290)),($G$5*H291)))))),2)</f>
        <v>0</v>
      </c>
      <c r="L291" s="5">
        <f t="shared" si="35"/>
        <v>0</v>
      </c>
      <c r="M291" s="5">
        <f t="shared" si="36"/>
        <v>0</v>
      </c>
      <c r="N291" s="17"/>
      <c r="O291" s="17"/>
      <c r="P291" s="17"/>
      <c r="Q291" s="5">
        <f t="shared" si="37"/>
        <v>0</v>
      </c>
      <c r="S291" s="5">
        <f t="shared" si="38"/>
        <v>0</v>
      </c>
      <c r="T291" s="5">
        <f t="shared" si="39"/>
        <v>0</v>
      </c>
      <c r="W291" s="18"/>
    </row>
    <row r="292" spans="1:23" x14ac:dyDescent="0.25">
      <c r="A292" s="6">
        <f>+'IRS Interest Rates'!A1563</f>
        <v>45392</v>
      </c>
      <c r="C292" s="9" t="str">
        <f>IF($D$3&gt;$A292,"",IF($D$4&lt;$A292,"",+'IRS Interest Rates'!$B1563))</f>
        <v/>
      </c>
      <c r="D292" s="11">
        <f t="shared" si="34"/>
        <v>0</v>
      </c>
      <c r="E292" s="11"/>
      <c r="F292" s="5">
        <f t="shared" si="40"/>
        <v>0</v>
      </c>
      <c r="G292" s="10"/>
      <c r="H292" s="10" t="str">
        <f t="shared" si="33"/>
        <v/>
      </c>
      <c r="I292" s="5">
        <f>TRUNC(IF(G292="",0,(IF(SUM(I$18:$I291)&gt;=(0.25*$G$5),0,(IF((SUM($I$18:$I291)+(0.25*$G$5))&gt;$G$5,(($G$5*0.25)-SUM(I$18:$I291)),($G$5*G292)))))),2)</f>
        <v>0</v>
      </c>
      <c r="J292" s="5">
        <f>TRUNC(IF(H292="",0,(IF(SUM($J$18:J291)&gt;=(0.25*$G$5),0,(IF((SUM($J$18:$J291)+(0.25*$G$5))&gt;+($G$5*0.25),(($G$5*0.25)-SUM($J$18:J291)),($G$5*H292)))))),2)</f>
        <v>0</v>
      </c>
      <c r="L292" s="5">
        <f t="shared" si="35"/>
        <v>0</v>
      </c>
      <c r="M292" s="5">
        <f t="shared" si="36"/>
        <v>0</v>
      </c>
      <c r="N292" s="17"/>
      <c r="O292" s="17"/>
      <c r="P292" s="17"/>
      <c r="Q292" s="5">
        <f t="shared" si="37"/>
        <v>0</v>
      </c>
      <c r="S292" s="5">
        <f t="shared" si="38"/>
        <v>0</v>
      </c>
      <c r="T292" s="5">
        <f t="shared" si="39"/>
        <v>0</v>
      </c>
      <c r="W292" s="18"/>
    </row>
    <row r="293" spans="1:23" x14ac:dyDescent="0.25">
      <c r="A293" s="6">
        <f>+'IRS Interest Rates'!A1564</f>
        <v>45393</v>
      </c>
      <c r="C293" s="9" t="str">
        <f>IF($D$3&gt;$A293,"",IF($D$4&lt;$A293,"",+'IRS Interest Rates'!$B1564))</f>
        <v/>
      </c>
      <c r="D293" s="11">
        <f t="shared" si="34"/>
        <v>0</v>
      </c>
      <c r="E293" s="11"/>
      <c r="F293" s="5">
        <f t="shared" si="40"/>
        <v>0</v>
      </c>
      <c r="G293" s="10"/>
      <c r="H293" s="10" t="str">
        <f t="shared" si="33"/>
        <v/>
      </c>
      <c r="I293" s="5">
        <f>TRUNC(IF(G293="",0,(IF(SUM(I$18:$I292)&gt;=(0.25*$G$5),0,(IF((SUM($I$18:$I292)+(0.25*$G$5))&gt;$G$5,(($G$5*0.25)-SUM(I$18:$I292)),($G$5*G293)))))),2)</f>
        <v>0</v>
      </c>
      <c r="J293" s="5">
        <f>TRUNC(IF(H293="",0,(IF(SUM($J$18:J292)&gt;=(0.25*$G$5),0,(IF((SUM($J$18:$J292)+(0.25*$G$5))&gt;+($G$5*0.25),(($G$5*0.25)-SUM($J$18:J292)),($G$5*H293)))))),2)</f>
        <v>0</v>
      </c>
      <c r="L293" s="5">
        <f t="shared" si="35"/>
        <v>0</v>
      </c>
      <c r="M293" s="5">
        <f t="shared" si="36"/>
        <v>0</v>
      </c>
      <c r="N293" s="17"/>
      <c r="O293" s="17"/>
      <c r="P293" s="17"/>
      <c r="Q293" s="5">
        <f t="shared" si="37"/>
        <v>0</v>
      </c>
      <c r="S293" s="5">
        <f t="shared" si="38"/>
        <v>0</v>
      </c>
      <c r="T293" s="5">
        <f t="shared" si="39"/>
        <v>0</v>
      </c>
      <c r="W293" s="18"/>
    </row>
    <row r="294" spans="1:23" x14ac:dyDescent="0.25">
      <c r="A294" s="6">
        <f>+'IRS Interest Rates'!A1565</f>
        <v>45394</v>
      </c>
      <c r="C294" s="9" t="str">
        <f>IF($D$3&gt;$A294,"",IF($D$4&lt;$A294,"",+'IRS Interest Rates'!$B1565))</f>
        <v/>
      </c>
      <c r="D294" s="11">
        <f t="shared" si="34"/>
        <v>0</v>
      </c>
      <c r="E294" s="11"/>
      <c r="F294" s="5">
        <f t="shared" si="40"/>
        <v>0</v>
      </c>
      <c r="G294" s="10"/>
      <c r="H294" s="10" t="str">
        <f t="shared" si="33"/>
        <v/>
      </c>
      <c r="I294" s="5">
        <f>TRUNC(IF(G294="",0,(IF(SUM(I$18:$I293)&gt;=(0.25*$G$5),0,(IF((SUM($I$18:$I293)+(0.25*$G$5))&gt;$G$5,(($G$5*0.25)-SUM(I$18:$I293)),($G$5*G294)))))),2)</f>
        <v>0</v>
      </c>
      <c r="J294" s="5">
        <f>TRUNC(IF(H294="",0,(IF(SUM($J$18:J293)&gt;=(0.25*$G$5),0,(IF((SUM($J$18:$J293)+(0.25*$G$5))&gt;+($G$5*0.25),(($G$5*0.25)-SUM($J$18:J293)),($G$5*H294)))))),2)</f>
        <v>0</v>
      </c>
      <c r="L294" s="5">
        <f t="shared" si="35"/>
        <v>0</v>
      </c>
      <c r="M294" s="5">
        <f t="shared" si="36"/>
        <v>0</v>
      </c>
      <c r="N294" s="17"/>
      <c r="O294" s="17"/>
      <c r="P294" s="17"/>
      <c r="Q294" s="5">
        <f t="shared" si="37"/>
        <v>0</v>
      </c>
      <c r="S294" s="5">
        <f t="shared" si="38"/>
        <v>0</v>
      </c>
      <c r="T294" s="5">
        <f t="shared" si="39"/>
        <v>0</v>
      </c>
      <c r="W294" s="18"/>
    </row>
    <row r="295" spans="1:23" x14ac:dyDescent="0.25">
      <c r="A295" s="6">
        <f>+'IRS Interest Rates'!A1566</f>
        <v>45395</v>
      </c>
      <c r="C295" s="9" t="str">
        <f>IF($D$3&gt;$A295,"",IF($D$4&lt;$A295,"",+'IRS Interest Rates'!$B1566))</f>
        <v/>
      </c>
      <c r="D295" s="11">
        <f t="shared" si="34"/>
        <v>0</v>
      </c>
      <c r="E295" s="11"/>
      <c r="F295" s="5">
        <f t="shared" si="40"/>
        <v>0</v>
      </c>
      <c r="G295" s="10"/>
      <c r="H295" s="10" t="str">
        <f t="shared" si="33"/>
        <v/>
      </c>
      <c r="I295" s="5">
        <f>TRUNC(IF(G295="",0,(IF(SUM(I$18:$I294)&gt;=(0.25*$G$5),0,(IF((SUM($I$18:$I294)+(0.25*$G$5))&gt;$G$5,(($G$5*0.25)-SUM(I$18:$I294)),($G$5*G295)))))),2)</f>
        <v>0</v>
      </c>
      <c r="J295" s="5">
        <f>TRUNC(IF(H295="",0,(IF(SUM($J$18:J294)&gt;=(0.25*$G$5),0,(IF((SUM($J$18:$J294)+(0.25*$G$5))&gt;+($G$5*0.25),(($G$5*0.25)-SUM($J$18:J294)),($G$5*H295)))))),2)</f>
        <v>0</v>
      </c>
      <c r="L295" s="5">
        <f t="shared" si="35"/>
        <v>0</v>
      </c>
      <c r="M295" s="5">
        <f t="shared" si="36"/>
        <v>0</v>
      </c>
      <c r="N295" s="17"/>
      <c r="O295" s="17"/>
      <c r="P295" s="17"/>
      <c r="Q295" s="5">
        <f t="shared" si="37"/>
        <v>0</v>
      </c>
      <c r="S295" s="5">
        <f t="shared" si="38"/>
        <v>0</v>
      </c>
      <c r="T295" s="5">
        <f t="shared" si="39"/>
        <v>0</v>
      </c>
      <c r="W295" s="18"/>
    </row>
    <row r="296" spans="1:23" x14ac:dyDescent="0.25">
      <c r="A296" s="6">
        <f>+'IRS Interest Rates'!A1567</f>
        <v>45396</v>
      </c>
      <c r="C296" s="9" t="str">
        <f>IF($D$3&gt;$A296,"",IF($D$4&lt;$A296,"",+'IRS Interest Rates'!$B1567))</f>
        <v/>
      </c>
      <c r="D296" s="11">
        <f t="shared" si="34"/>
        <v>0</v>
      </c>
      <c r="E296" s="11"/>
      <c r="F296" s="5">
        <f t="shared" si="40"/>
        <v>0</v>
      </c>
      <c r="G296" s="10"/>
      <c r="H296" s="10" t="str">
        <f t="shared" si="33"/>
        <v/>
      </c>
      <c r="I296" s="5">
        <f>TRUNC(IF(G296="",0,(IF(SUM(I$18:$I295)&gt;=(0.25*$G$5),0,(IF((SUM($I$18:$I295)+(0.25*$G$5))&gt;$G$5,(($G$5*0.25)-SUM(I$18:$I295)),($G$5*G296)))))),2)</f>
        <v>0</v>
      </c>
      <c r="J296" s="5">
        <f>TRUNC(IF(H296="",0,(IF(SUM($J$18:J295)&gt;=(0.25*$G$5),0,(IF((SUM($J$18:$J295)+(0.25*$G$5))&gt;+($G$5*0.25),(($G$5*0.25)-SUM($J$18:J295)),($G$5*H296)))))),2)</f>
        <v>0</v>
      </c>
      <c r="L296" s="5">
        <f t="shared" si="35"/>
        <v>0</v>
      </c>
      <c r="M296" s="5">
        <f t="shared" si="36"/>
        <v>0</v>
      </c>
      <c r="N296" s="17"/>
      <c r="O296" s="17"/>
      <c r="P296" s="17"/>
      <c r="Q296" s="5">
        <f t="shared" si="37"/>
        <v>0</v>
      </c>
      <c r="S296" s="5">
        <f t="shared" si="38"/>
        <v>0</v>
      </c>
      <c r="T296" s="5">
        <f t="shared" si="39"/>
        <v>0</v>
      </c>
      <c r="W296" s="18"/>
    </row>
    <row r="297" spans="1:23" x14ac:dyDescent="0.25">
      <c r="A297" s="6">
        <f>+'IRS Interest Rates'!A1568</f>
        <v>45397</v>
      </c>
      <c r="C297" s="9" t="str">
        <f>IF($D$3&gt;$A297,"",IF($D$4&lt;$A297,"",+'IRS Interest Rates'!$B1568))</f>
        <v/>
      </c>
      <c r="D297" s="11">
        <f t="shared" si="34"/>
        <v>0</v>
      </c>
      <c r="E297" s="11"/>
      <c r="F297" s="5">
        <f t="shared" si="40"/>
        <v>0</v>
      </c>
      <c r="G297" s="10"/>
      <c r="H297" s="10" t="str">
        <f t="shared" si="33"/>
        <v/>
      </c>
      <c r="I297" s="5">
        <f>TRUNC(IF(G297="",0,(IF(SUM(I$18:$I296)&gt;=(0.25*$G$5),0,(IF((SUM($I$18:$I296)+(0.25*$G$5))&gt;$G$5,(($G$5*0.25)-SUM(I$18:$I296)),($G$5*G297)))))),2)</f>
        <v>0</v>
      </c>
      <c r="J297" s="5">
        <f>TRUNC(IF(H297="",0,(IF(SUM($J$18:J296)&gt;=(0.25*$G$5),0,(IF((SUM($J$18:$J296)+(0.25*$G$5))&gt;+($G$5*0.25),(($G$5*0.25)-SUM($J$18:J296)),($G$5*H297)))))),2)</f>
        <v>0</v>
      </c>
      <c r="L297" s="5">
        <f t="shared" si="35"/>
        <v>0</v>
      </c>
      <c r="M297" s="5">
        <f t="shared" si="36"/>
        <v>0</v>
      </c>
      <c r="N297" s="17"/>
      <c r="O297" s="17"/>
      <c r="P297" s="17"/>
      <c r="Q297" s="5">
        <f t="shared" si="37"/>
        <v>0</v>
      </c>
      <c r="S297" s="5">
        <f t="shared" si="38"/>
        <v>0</v>
      </c>
      <c r="T297" s="5">
        <f t="shared" si="39"/>
        <v>0</v>
      </c>
      <c r="W297" s="18"/>
    </row>
    <row r="298" spans="1:23" x14ac:dyDescent="0.25">
      <c r="A298" s="6">
        <f>+'IRS Interest Rates'!A1569</f>
        <v>45398</v>
      </c>
      <c r="C298" s="9" t="str">
        <f>IF($D$3&gt;$A298,"",IF($D$4&lt;$A298,"",+'IRS Interest Rates'!$B1569))</f>
        <v/>
      </c>
      <c r="D298" s="11">
        <f t="shared" si="34"/>
        <v>0</v>
      </c>
      <c r="E298" s="11"/>
      <c r="F298" s="5">
        <f t="shared" si="40"/>
        <v>0</v>
      </c>
      <c r="G298" s="10"/>
      <c r="H298" s="10" t="str">
        <f t="shared" ref="H298:H361" si="41">IF(G298="","",+H$16)</f>
        <v/>
      </c>
      <c r="I298" s="5">
        <f>TRUNC(IF(G298="",0,(IF(SUM(I$18:$I297)&gt;=(0.25*$G$5),0,(IF((SUM($I$18:$I297)+(0.25*$G$5))&gt;$G$5,(($G$5*0.25)-SUM(I$18:$I297)),($G$5*G298)))))),2)</f>
        <v>0</v>
      </c>
      <c r="J298" s="5">
        <f>TRUNC(IF(H298="",0,(IF(SUM($J$18:J297)&gt;=(0.25*$G$5),0,(IF((SUM($J$18:$J297)+(0.25*$G$5))&gt;+($G$5*0.25),(($G$5*0.25)-SUM($J$18:J297)),($G$5*H298)))))),2)</f>
        <v>0</v>
      </c>
      <c r="L298" s="5">
        <f t="shared" si="35"/>
        <v>0</v>
      </c>
      <c r="M298" s="5">
        <f t="shared" si="36"/>
        <v>0</v>
      </c>
      <c r="N298" s="17"/>
      <c r="O298" s="17"/>
      <c r="P298" s="17"/>
      <c r="Q298" s="5">
        <f t="shared" si="37"/>
        <v>0</v>
      </c>
      <c r="S298" s="5">
        <f t="shared" si="38"/>
        <v>0</v>
      </c>
      <c r="T298" s="5">
        <f t="shared" si="39"/>
        <v>0</v>
      </c>
      <c r="W298" s="18"/>
    </row>
    <row r="299" spans="1:23" x14ac:dyDescent="0.25">
      <c r="A299" s="6">
        <f>+'IRS Interest Rates'!A1570</f>
        <v>45399</v>
      </c>
      <c r="C299" s="9" t="str">
        <f>IF($D$3&gt;$A299,"",IF($D$4&lt;$A299,"",+'IRS Interest Rates'!$B1570))</f>
        <v/>
      </c>
      <c r="D299" s="11">
        <f t="shared" si="34"/>
        <v>0</v>
      </c>
      <c r="E299" s="11"/>
      <c r="F299" s="5">
        <f t="shared" si="40"/>
        <v>0</v>
      </c>
      <c r="G299" s="10"/>
      <c r="H299" s="10" t="str">
        <f t="shared" si="41"/>
        <v/>
      </c>
      <c r="I299" s="5">
        <f>TRUNC(IF(G299="",0,(IF(SUM(I$18:$I298)&gt;=(0.25*$G$5),0,(IF((SUM($I$18:$I298)+(0.25*$G$5))&gt;$G$5,(($G$5*0.25)-SUM(I$18:$I298)),($G$5*G299)))))),2)</f>
        <v>0</v>
      </c>
      <c r="J299" s="5">
        <f>TRUNC(IF(H299="",0,(IF(SUM($J$18:J298)&gt;=(0.25*$G$5),0,(IF((SUM($J$18:$J298)+(0.25*$G$5))&gt;+($G$5*0.25),(($G$5*0.25)-SUM($J$18:J298)),($G$5*H299)))))),2)</f>
        <v>0</v>
      </c>
      <c r="L299" s="5">
        <f t="shared" si="35"/>
        <v>0</v>
      </c>
      <c r="M299" s="5">
        <f t="shared" si="36"/>
        <v>0</v>
      </c>
      <c r="N299" s="17"/>
      <c r="O299" s="17"/>
      <c r="P299" s="17"/>
      <c r="Q299" s="5">
        <f t="shared" si="37"/>
        <v>0</v>
      </c>
      <c r="S299" s="5">
        <f t="shared" si="38"/>
        <v>0</v>
      </c>
      <c r="T299" s="5">
        <f t="shared" si="39"/>
        <v>0</v>
      </c>
      <c r="W299" s="18"/>
    </row>
    <row r="300" spans="1:23" x14ac:dyDescent="0.25">
      <c r="A300" s="6">
        <f>+'IRS Interest Rates'!A1571</f>
        <v>45400</v>
      </c>
      <c r="C300" s="9" t="str">
        <f>IF($D$3&gt;$A300,"",IF($D$4&lt;$A300,"",+'IRS Interest Rates'!$B1571))</f>
        <v/>
      </c>
      <c r="D300" s="11">
        <f t="shared" si="34"/>
        <v>0</v>
      </c>
      <c r="E300" s="11"/>
      <c r="F300" s="5">
        <f t="shared" si="40"/>
        <v>0</v>
      </c>
      <c r="G300" s="10"/>
      <c r="H300" s="10" t="str">
        <f t="shared" si="41"/>
        <v/>
      </c>
      <c r="I300" s="5">
        <f>TRUNC(IF(G300="",0,(IF(SUM(I$18:$I299)&gt;=(0.25*$G$5),0,(IF((SUM($I$18:$I299)+(0.25*$G$5))&gt;$G$5,(($G$5*0.25)-SUM(I$18:$I299)),($G$5*G300)))))),2)</f>
        <v>0</v>
      </c>
      <c r="J300" s="5">
        <f>TRUNC(IF(H300="",0,(IF(SUM($J$18:J299)&gt;=(0.25*$G$5),0,(IF((SUM($J$18:$J299)+(0.25*$G$5))&gt;+($G$5*0.25),(($G$5*0.25)-SUM($J$18:J299)),($G$5*H300)))))),2)</f>
        <v>0</v>
      </c>
      <c r="L300" s="5">
        <f t="shared" si="35"/>
        <v>0</v>
      </c>
      <c r="M300" s="5">
        <f t="shared" si="36"/>
        <v>0</v>
      </c>
      <c r="N300" s="17"/>
      <c r="O300" s="17"/>
      <c r="P300" s="17"/>
      <c r="Q300" s="5">
        <f t="shared" si="37"/>
        <v>0</v>
      </c>
      <c r="S300" s="5">
        <f t="shared" si="38"/>
        <v>0</v>
      </c>
      <c r="T300" s="5">
        <f t="shared" si="39"/>
        <v>0</v>
      </c>
      <c r="W300" s="18"/>
    </row>
    <row r="301" spans="1:23" x14ac:dyDescent="0.25">
      <c r="A301" s="6">
        <f>+'IRS Interest Rates'!A1572</f>
        <v>45401</v>
      </c>
      <c r="C301" s="9" t="str">
        <f>IF($D$3&gt;$A301,"",IF($D$4&lt;$A301,"",+'IRS Interest Rates'!$B1572))</f>
        <v/>
      </c>
      <c r="D301" s="11">
        <f t="shared" si="34"/>
        <v>0</v>
      </c>
      <c r="E301" s="11"/>
      <c r="F301" s="5">
        <f t="shared" si="40"/>
        <v>0</v>
      </c>
      <c r="G301" s="10"/>
      <c r="H301" s="10" t="str">
        <f t="shared" si="41"/>
        <v/>
      </c>
      <c r="I301" s="5">
        <f>TRUNC(IF(G301="",0,(IF(SUM(I$18:$I300)&gt;=(0.25*$G$5),0,(IF((SUM($I$18:$I300)+(0.25*$G$5))&gt;$G$5,(($G$5*0.25)-SUM(I$18:$I300)),($G$5*G301)))))),2)</f>
        <v>0</v>
      </c>
      <c r="J301" s="5">
        <f>TRUNC(IF(H301="",0,(IF(SUM($J$18:J300)&gt;=(0.25*$G$5),0,(IF((SUM($J$18:$J300)+(0.25*$G$5))&gt;+($G$5*0.25),(($G$5*0.25)-SUM($J$18:J300)),($G$5*H301)))))),2)</f>
        <v>0</v>
      </c>
      <c r="L301" s="5">
        <f t="shared" si="35"/>
        <v>0</v>
      </c>
      <c r="M301" s="5">
        <f t="shared" si="36"/>
        <v>0</v>
      </c>
      <c r="N301" s="17"/>
      <c r="O301" s="17"/>
      <c r="P301" s="17"/>
      <c r="Q301" s="5">
        <f t="shared" si="37"/>
        <v>0</v>
      </c>
      <c r="S301" s="5">
        <f t="shared" si="38"/>
        <v>0</v>
      </c>
      <c r="T301" s="5">
        <f t="shared" si="39"/>
        <v>0</v>
      </c>
      <c r="W301" s="18"/>
    </row>
    <row r="302" spans="1:23" x14ac:dyDescent="0.25">
      <c r="A302" s="6">
        <f>+'IRS Interest Rates'!A1573</f>
        <v>45402</v>
      </c>
      <c r="C302" s="9" t="str">
        <f>IF($D$3&gt;$A302,"",IF($D$4&lt;$A302,"",+'IRS Interest Rates'!$B1573))</f>
        <v/>
      </c>
      <c r="D302" s="11">
        <f t="shared" si="34"/>
        <v>0</v>
      </c>
      <c r="E302" s="11"/>
      <c r="F302" s="5">
        <f t="shared" si="40"/>
        <v>0</v>
      </c>
      <c r="G302" s="10"/>
      <c r="H302" s="10" t="str">
        <f t="shared" si="41"/>
        <v/>
      </c>
      <c r="I302" s="5">
        <f>TRUNC(IF(G302="",0,(IF(SUM(I$18:$I301)&gt;=(0.25*$G$5),0,(IF((SUM($I$18:$I301)+(0.25*$G$5))&gt;$G$5,(($G$5*0.25)-SUM(I$18:$I301)),($G$5*G302)))))),2)</f>
        <v>0</v>
      </c>
      <c r="J302" s="5">
        <f>TRUNC(IF(H302="",0,(IF(SUM($J$18:J301)&gt;=(0.25*$G$5),0,(IF((SUM($J$18:$J301)+(0.25*$G$5))&gt;+($G$5*0.25),(($G$5*0.25)-SUM($J$18:J301)),($G$5*H302)))))),2)</f>
        <v>0</v>
      </c>
      <c r="L302" s="5">
        <f t="shared" si="35"/>
        <v>0</v>
      </c>
      <c r="M302" s="5">
        <f t="shared" si="36"/>
        <v>0</v>
      </c>
      <c r="N302" s="17"/>
      <c r="O302" s="17"/>
      <c r="P302" s="17"/>
      <c r="Q302" s="5">
        <f t="shared" si="37"/>
        <v>0</v>
      </c>
      <c r="S302" s="5">
        <f t="shared" si="38"/>
        <v>0</v>
      </c>
      <c r="T302" s="5">
        <f t="shared" si="39"/>
        <v>0</v>
      </c>
      <c r="W302" s="18"/>
    </row>
    <row r="303" spans="1:23" x14ac:dyDescent="0.25">
      <c r="A303" s="6">
        <f>+'IRS Interest Rates'!A1574</f>
        <v>45403</v>
      </c>
      <c r="C303" s="9" t="str">
        <f>IF($D$3&gt;$A303,"",IF($D$4&lt;$A303,"",+'IRS Interest Rates'!$B1574))</f>
        <v/>
      </c>
      <c r="D303" s="11">
        <f t="shared" si="34"/>
        <v>0</v>
      </c>
      <c r="E303" s="11"/>
      <c r="F303" s="5">
        <f t="shared" si="40"/>
        <v>0</v>
      </c>
      <c r="G303" s="10"/>
      <c r="H303" s="10" t="str">
        <f t="shared" si="41"/>
        <v/>
      </c>
      <c r="I303" s="5">
        <f>TRUNC(IF(G303="",0,(IF(SUM(I$18:$I302)&gt;=(0.25*$G$5),0,(IF((SUM($I$18:$I302)+(0.25*$G$5))&gt;$G$5,(($G$5*0.25)-SUM(I$18:$I302)),($G$5*G303)))))),2)</f>
        <v>0</v>
      </c>
      <c r="J303" s="5">
        <f>TRUNC(IF(H303="",0,(IF(SUM($J$18:J302)&gt;=(0.25*$G$5),0,(IF((SUM($J$18:$J302)+(0.25*$G$5))&gt;+($G$5*0.25),(($G$5*0.25)-SUM($J$18:J302)),($G$5*H303)))))),2)</f>
        <v>0</v>
      </c>
      <c r="L303" s="5">
        <f t="shared" si="35"/>
        <v>0</v>
      </c>
      <c r="M303" s="5">
        <f t="shared" si="36"/>
        <v>0</v>
      </c>
      <c r="N303" s="17"/>
      <c r="O303" s="17"/>
      <c r="P303" s="17"/>
      <c r="Q303" s="5">
        <f t="shared" si="37"/>
        <v>0</v>
      </c>
      <c r="S303" s="5">
        <f t="shared" si="38"/>
        <v>0</v>
      </c>
      <c r="T303" s="5">
        <f t="shared" si="39"/>
        <v>0</v>
      </c>
      <c r="W303" s="18"/>
    </row>
    <row r="304" spans="1:23" x14ac:dyDescent="0.25">
      <c r="A304" s="6">
        <f>+'IRS Interest Rates'!A1575</f>
        <v>45404</v>
      </c>
      <c r="C304" s="9" t="str">
        <f>IF($D$3&gt;$A304,"",IF($D$4&lt;$A304,"",+'IRS Interest Rates'!$B1575))</f>
        <v/>
      </c>
      <c r="D304" s="11">
        <f t="shared" si="34"/>
        <v>0</v>
      </c>
      <c r="E304" s="11"/>
      <c r="F304" s="5">
        <f t="shared" si="40"/>
        <v>0</v>
      </c>
      <c r="G304" s="10"/>
      <c r="H304" s="10" t="str">
        <f t="shared" si="41"/>
        <v/>
      </c>
      <c r="I304" s="5">
        <f>TRUNC(IF(G304="",0,(IF(SUM(I$18:$I303)&gt;=(0.25*$G$5),0,(IF((SUM($I$18:$I303)+(0.25*$G$5))&gt;$G$5,(($G$5*0.25)-SUM(I$18:$I303)),($G$5*G304)))))),2)</f>
        <v>0</v>
      </c>
      <c r="J304" s="5">
        <f>TRUNC(IF(H304="",0,(IF(SUM($J$18:J303)&gt;=(0.25*$G$5),0,(IF((SUM($J$18:$J303)+(0.25*$G$5))&gt;+($G$5*0.25),(($G$5*0.25)-SUM($J$18:J303)),($G$5*H304)))))),2)</f>
        <v>0</v>
      </c>
      <c r="L304" s="5">
        <f t="shared" si="35"/>
        <v>0</v>
      </c>
      <c r="M304" s="5">
        <f t="shared" si="36"/>
        <v>0</v>
      </c>
      <c r="N304" s="17"/>
      <c r="O304" s="17"/>
      <c r="P304" s="17"/>
      <c r="Q304" s="5">
        <f t="shared" si="37"/>
        <v>0</v>
      </c>
      <c r="S304" s="5">
        <f t="shared" si="38"/>
        <v>0</v>
      </c>
      <c r="T304" s="5">
        <f t="shared" si="39"/>
        <v>0</v>
      </c>
      <c r="W304" s="18"/>
    </row>
    <row r="305" spans="1:23" x14ac:dyDescent="0.25">
      <c r="A305" s="6">
        <f>+'IRS Interest Rates'!A1576</f>
        <v>45405</v>
      </c>
      <c r="C305" s="9" t="str">
        <f>IF($D$3&gt;$A305,"",IF($D$4&lt;$A305,"",+'IRS Interest Rates'!$B1576))</f>
        <v/>
      </c>
      <c r="D305" s="11">
        <f t="shared" si="34"/>
        <v>0</v>
      </c>
      <c r="E305" s="11"/>
      <c r="F305" s="5">
        <f t="shared" si="40"/>
        <v>0</v>
      </c>
      <c r="G305" s="10"/>
      <c r="H305" s="10" t="str">
        <f t="shared" si="41"/>
        <v/>
      </c>
      <c r="I305" s="5">
        <f>TRUNC(IF(G305="",0,(IF(SUM(I$18:$I304)&gt;=(0.25*$G$5),0,(IF((SUM($I$18:$I304)+(0.25*$G$5))&gt;$G$5,(($G$5*0.25)-SUM(I$18:$I304)),($G$5*G305)))))),2)</f>
        <v>0</v>
      </c>
      <c r="J305" s="5">
        <f>TRUNC(IF(H305="",0,(IF(SUM($J$18:J304)&gt;=(0.25*$G$5),0,(IF((SUM($J$18:$J304)+(0.25*$G$5))&gt;+($G$5*0.25),(($G$5*0.25)-SUM($J$18:J304)),($G$5*H305)))))),2)</f>
        <v>0</v>
      </c>
      <c r="L305" s="5">
        <f t="shared" si="35"/>
        <v>0</v>
      </c>
      <c r="M305" s="5">
        <f t="shared" si="36"/>
        <v>0</v>
      </c>
      <c r="N305" s="17"/>
      <c r="O305" s="17"/>
      <c r="P305" s="17"/>
      <c r="Q305" s="5">
        <f t="shared" si="37"/>
        <v>0</v>
      </c>
      <c r="S305" s="5">
        <f t="shared" si="38"/>
        <v>0</v>
      </c>
      <c r="T305" s="5">
        <f t="shared" si="39"/>
        <v>0</v>
      </c>
      <c r="W305" s="18"/>
    </row>
    <row r="306" spans="1:23" x14ac:dyDescent="0.25">
      <c r="A306" s="6">
        <f>+'IRS Interest Rates'!A1577</f>
        <v>45406</v>
      </c>
      <c r="C306" s="9" t="str">
        <f>IF($D$3&gt;$A306,"",IF($D$4&lt;$A306,"",+'IRS Interest Rates'!$B1577))</f>
        <v/>
      </c>
      <c r="D306" s="11">
        <f t="shared" si="34"/>
        <v>0</v>
      </c>
      <c r="E306" s="11"/>
      <c r="F306" s="5">
        <f t="shared" si="40"/>
        <v>0</v>
      </c>
      <c r="G306" s="10"/>
      <c r="H306" s="10" t="str">
        <f t="shared" si="41"/>
        <v/>
      </c>
      <c r="I306" s="5">
        <f>TRUNC(IF(G306="",0,(IF(SUM(I$18:$I305)&gt;=(0.25*$G$5),0,(IF((SUM($I$18:$I305)+(0.25*$G$5))&gt;$G$5,(($G$5*0.25)-SUM(I$18:$I305)),($G$5*G306)))))),2)</f>
        <v>0</v>
      </c>
      <c r="J306" s="5">
        <f>TRUNC(IF(H306="",0,(IF(SUM($J$18:J305)&gt;=(0.25*$G$5),0,(IF((SUM($J$18:$J305)+(0.25*$G$5))&gt;+($G$5*0.25),(($G$5*0.25)-SUM($J$18:J305)),($G$5*H306)))))),2)</f>
        <v>0</v>
      </c>
      <c r="L306" s="5">
        <f t="shared" si="35"/>
        <v>0</v>
      </c>
      <c r="M306" s="5">
        <f t="shared" si="36"/>
        <v>0</v>
      </c>
      <c r="N306" s="17"/>
      <c r="O306" s="17"/>
      <c r="P306" s="17"/>
      <c r="Q306" s="5">
        <f t="shared" si="37"/>
        <v>0</v>
      </c>
      <c r="S306" s="5">
        <f t="shared" si="38"/>
        <v>0</v>
      </c>
      <c r="T306" s="5">
        <f t="shared" si="39"/>
        <v>0</v>
      </c>
      <c r="W306" s="18"/>
    </row>
    <row r="307" spans="1:23" x14ac:dyDescent="0.25">
      <c r="A307" s="6">
        <f>+'IRS Interest Rates'!A1578</f>
        <v>45407</v>
      </c>
      <c r="C307" s="9" t="str">
        <f>IF($D$3&gt;$A307,"",IF($D$4&lt;$A307,"",+'IRS Interest Rates'!$B1578))</f>
        <v/>
      </c>
      <c r="D307" s="11">
        <f t="shared" si="34"/>
        <v>0</v>
      </c>
      <c r="E307" s="11"/>
      <c r="F307" s="5">
        <f t="shared" si="40"/>
        <v>0</v>
      </c>
      <c r="G307" s="10"/>
      <c r="H307" s="10" t="str">
        <f t="shared" si="41"/>
        <v/>
      </c>
      <c r="I307" s="5">
        <f>TRUNC(IF(G307="",0,(IF(SUM(I$18:$I306)&gt;=(0.25*$G$5),0,(IF((SUM($I$18:$I306)+(0.25*$G$5))&gt;$G$5,(($G$5*0.25)-SUM(I$18:$I306)),($G$5*G307)))))),2)</f>
        <v>0</v>
      </c>
      <c r="J307" s="5">
        <f>TRUNC(IF(H307="",0,(IF(SUM($J$18:J306)&gt;=(0.25*$G$5),0,(IF((SUM($J$18:$J306)+(0.25*$G$5))&gt;+($G$5*0.25),(($G$5*0.25)-SUM($J$18:J306)),($G$5*H307)))))),2)</f>
        <v>0</v>
      </c>
      <c r="L307" s="5">
        <f t="shared" si="35"/>
        <v>0</v>
      </c>
      <c r="M307" s="5">
        <f t="shared" si="36"/>
        <v>0</v>
      </c>
      <c r="N307" s="17"/>
      <c r="O307" s="17"/>
      <c r="P307" s="17"/>
      <c r="Q307" s="5">
        <f t="shared" si="37"/>
        <v>0</v>
      </c>
      <c r="S307" s="5">
        <f t="shared" si="38"/>
        <v>0</v>
      </c>
      <c r="T307" s="5">
        <f t="shared" si="39"/>
        <v>0</v>
      </c>
      <c r="W307" s="18"/>
    </row>
    <row r="308" spans="1:23" x14ac:dyDescent="0.25">
      <c r="A308" s="6">
        <f>+'IRS Interest Rates'!A1579</f>
        <v>45408</v>
      </c>
      <c r="C308" s="9" t="str">
        <f>IF($D$3&gt;$A308,"",IF($D$4&lt;$A308,"",+'IRS Interest Rates'!$B1579))</f>
        <v/>
      </c>
      <c r="D308" s="11">
        <f t="shared" si="34"/>
        <v>0</v>
      </c>
      <c r="E308" s="11"/>
      <c r="F308" s="5">
        <f t="shared" si="40"/>
        <v>0</v>
      </c>
      <c r="G308" s="10"/>
      <c r="H308" s="10" t="str">
        <f t="shared" si="41"/>
        <v/>
      </c>
      <c r="I308" s="5">
        <f>TRUNC(IF(G308="",0,(IF(SUM(I$18:$I307)&gt;=(0.25*$G$5),0,(IF((SUM($I$18:$I307)+(0.25*$G$5))&gt;$G$5,(($G$5*0.25)-SUM(I$18:$I307)),($G$5*G308)))))),2)</f>
        <v>0</v>
      </c>
      <c r="J308" s="5">
        <f>TRUNC(IF(H308="",0,(IF(SUM($J$18:J307)&gt;=(0.25*$G$5),0,(IF((SUM($J$18:$J307)+(0.25*$G$5))&gt;+($G$5*0.25),(($G$5*0.25)-SUM($J$18:J307)),($G$5*H308)))))),2)</f>
        <v>0</v>
      </c>
      <c r="L308" s="5">
        <f t="shared" si="35"/>
        <v>0</v>
      </c>
      <c r="M308" s="5">
        <f t="shared" si="36"/>
        <v>0</v>
      </c>
      <c r="N308" s="17"/>
      <c r="O308" s="17"/>
      <c r="P308" s="17"/>
      <c r="Q308" s="5">
        <f t="shared" si="37"/>
        <v>0</v>
      </c>
      <c r="S308" s="5">
        <f t="shared" si="38"/>
        <v>0</v>
      </c>
      <c r="T308" s="5">
        <f t="shared" si="39"/>
        <v>0</v>
      </c>
      <c r="W308" s="18"/>
    </row>
    <row r="309" spans="1:23" x14ac:dyDescent="0.25">
      <c r="A309" s="6">
        <f>+'IRS Interest Rates'!A1580</f>
        <v>45409</v>
      </c>
      <c r="C309" s="9" t="str">
        <f>IF($D$3&gt;$A309,"",IF($D$4&lt;$A309,"",+'IRS Interest Rates'!$B1580))</f>
        <v/>
      </c>
      <c r="D309" s="11">
        <f t="shared" si="34"/>
        <v>0</v>
      </c>
      <c r="E309" s="11"/>
      <c r="F309" s="5">
        <f t="shared" si="40"/>
        <v>0</v>
      </c>
      <c r="G309" s="10"/>
      <c r="H309" s="10" t="str">
        <f t="shared" si="41"/>
        <v/>
      </c>
      <c r="I309" s="5">
        <f>TRUNC(IF(G309="",0,(IF(SUM(I$18:$I308)&gt;=(0.25*$G$5),0,(IF((SUM($I$18:$I308)+(0.25*$G$5))&gt;$G$5,(($G$5*0.25)-SUM(I$18:$I308)),($G$5*G309)))))),2)</f>
        <v>0</v>
      </c>
      <c r="J309" s="5">
        <f>TRUNC(IF(H309="",0,(IF(SUM($J$18:J308)&gt;=(0.25*$G$5),0,(IF((SUM($J$18:$J308)+(0.25*$G$5))&gt;+($G$5*0.25),(($G$5*0.25)-SUM($J$18:J308)),($G$5*H309)))))),2)</f>
        <v>0</v>
      </c>
      <c r="L309" s="5">
        <f t="shared" si="35"/>
        <v>0</v>
      </c>
      <c r="M309" s="5">
        <f t="shared" si="36"/>
        <v>0</v>
      </c>
      <c r="N309" s="17"/>
      <c r="O309" s="17"/>
      <c r="P309" s="17"/>
      <c r="Q309" s="5">
        <f t="shared" si="37"/>
        <v>0</v>
      </c>
      <c r="S309" s="5">
        <f t="shared" si="38"/>
        <v>0</v>
      </c>
      <c r="T309" s="5">
        <f t="shared" si="39"/>
        <v>0</v>
      </c>
      <c r="W309" s="18"/>
    </row>
    <row r="310" spans="1:23" x14ac:dyDescent="0.25">
      <c r="A310" s="6">
        <f>+'IRS Interest Rates'!A1581</f>
        <v>45410</v>
      </c>
      <c r="C310" s="9" t="str">
        <f>IF($D$3&gt;$A310,"",IF($D$4&lt;$A310,"",+'IRS Interest Rates'!$B1581))</f>
        <v/>
      </c>
      <c r="D310" s="11">
        <f t="shared" si="34"/>
        <v>0</v>
      </c>
      <c r="E310" s="11"/>
      <c r="F310" s="5">
        <f t="shared" si="40"/>
        <v>0</v>
      </c>
      <c r="G310" s="10"/>
      <c r="H310" s="10" t="str">
        <f t="shared" si="41"/>
        <v/>
      </c>
      <c r="I310" s="5">
        <f>TRUNC(IF(G310="",0,(IF(SUM(I$18:$I309)&gt;=(0.25*$G$5),0,(IF((SUM($I$18:$I309)+(0.25*$G$5))&gt;$G$5,(($G$5*0.25)-SUM(I$18:$I309)),($G$5*G310)))))),2)</f>
        <v>0</v>
      </c>
      <c r="J310" s="5">
        <f>TRUNC(IF(H310="",0,(IF(SUM($J$18:J309)&gt;=(0.25*$G$5),0,(IF((SUM($J$18:$J309)+(0.25*$G$5))&gt;+($G$5*0.25),(($G$5*0.25)-SUM($J$18:J309)),($G$5*H310)))))),2)</f>
        <v>0</v>
      </c>
      <c r="L310" s="5">
        <f t="shared" si="35"/>
        <v>0</v>
      </c>
      <c r="M310" s="5">
        <f t="shared" si="36"/>
        <v>0</v>
      </c>
      <c r="N310" s="17"/>
      <c r="O310" s="17"/>
      <c r="P310" s="17"/>
      <c r="Q310" s="5">
        <f t="shared" si="37"/>
        <v>0</v>
      </c>
      <c r="S310" s="5">
        <f t="shared" si="38"/>
        <v>0</v>
      </c>
      <c r="T310" s="5">
        <f t="shared" si="39"/>
        <v>0</v>
      </c>
      <c r="W310" s="18"/>
    </row>
    <row r="311" spans="1:23" x14ac:dyDescent="0.25">
      <c r="A311" s="6">
        <f>+'IRS Interest Rates'!A1582</f>
        <v>45411</v>
      </c>
      <c r="C311" s="9" t="str">
        <f>IF($D$3&gt;$A311,"",IF($D$4&lt;$A311,"",+'IRS Interest Rates'!$B1582))</f>
        <v/>
      </c>
      <c r="D311" s="11">
        <f t="shared" si="34"/>
        <v>0</v>
      </c>
      <c r="E311" s="11"/>
      <c r="F311" s="5">
        <f t="shared" si="40"/>
        <v>0</v>
      </c>
      <c r="G311" s="10"/>
      <c r="H311" s="10" t="str">
        <f t="shared" si="41"/>
        <v/>
      </c>
      <c r="I311" s="5">
        <f>TRUNC(IF(G311="",0,(IF(SUM(I$18:$I310)&gt;=(0.25*$G$5),0,(IF((SUM($I$18:$I310)+(0.25*$G$5))&gt;$G$5,(($G$5*0.25)-SUM(I$18:$I310)),($G$5*G311)))))),2)</f>
        <v>0</v>
      </c>
      <c r="J311" s="5">
        <f>TRUNC(IF(H311="",0,(IF(SUM($J$18:J310)&gt;=(0.25*$G$5),0,(IF((SUM($J$18:$J310)+(0.25*$G$5))&gt;+($G$5*0.25),(($G$5*0.25)-SUM($J$18:J310)),($G$5*H311)))))),2)</f>
        <v>0</v>
      </c>
      <c r="L311" s="5">
        <f t="shared" si="35"/>
        <v>0</v>
      </c>
      <c r="M311" s="5">
        <f t="shared" si="36"/>
        <v>0</v>
      </c>
      <c r="N311" s="17"/>
      <c r="O311" s="17"/>
      <c r="P311" s="17"/>
      <c r="Q311" s="5">
        <f t="shared" si="37"/>
        <v>0</v>
      </c>
      <c r="S311" s="5">
        <f t="shared" si="38"/>
        <v>0</v>
      </c>
      <c r="T311" s="5">
        <f t="shared" si="39"/>
        <v>0</v>
      </c>
      <c r="W311" s="18"/>
    </row>
    <row r="312" spans="1:23" x14ac:dyDescent="0.25">
      <c r="A312" s="6">
        <f>+'IRS Interest Rates'!A1583</f>
        <v>45412</v>
      </c>
      <c r="C312" s="9" t="str">
        <f>IF($D$3&gt;$A312,"",IF($D$4&lt;$A312,"",+'IRS Interest Rates'!$B1583))</f>
        <v/>
      </c>
      <c r="D312" s="11">
        <f t="shared" si="34"/>
        <v>0</v>
      </c>
      <c r="E312" s="11"/>
      <c r="F312" s="5">
        <f t="shared" si="40"/>
        <v>0</v>
      </c>
      <c r="G312" s="10">
        <f>IF($G$14="yes",IF($A312&lt;$D$3,"",IF(SUM(F283:F312)&gt;0,G$16,"")),0)</f>
        <v>0</v>
      </c>
      <c r="H312" s="10">
        <f t="shared" si="41"/>
        <v>0</v>
      </c>
      <c r="I312" s="5">
        <f>TRUNC(IF(G312="",0,(IF(SUM(I$18:$I311)&gt;=(0.25*$G$5),0,(IF((SUM($I$18:$I311)+(0.25*$G$5))&gt;$G$5,(($G$5*0.25)-SUM(I$18:$I311)),($G$5*G312)))))),2)</f>
        <v>0</v>
      </c>
      <c r="J312" s="5">
        <f>TRUNC(IF(H312="",0,(IF(SUM($J$18:J311)&gt;=(0.25*$G$5),0,(IF((SUM($J$18:$J311)+(0.25*$G$5))&gt;+($G$5*0.25),(($G$5*0.25)-SUM($J$18:J311)),($G$5*H312)))))),2)</f>
        <v>0</v>
      </c>
      <c r="L312" s="5">
        <f t="shared" si="35"/>
        <v>0</v>
      </c>
      <c r="M312" s="5">
        <f t="shared" si="36"/>
        <v>0</v>
      </c>
      <c r="N312" s="17"/>
      <c r="O312" s="17"/>
      <c r="P312" s="17"/>
      <c r="Q312" s="5">
        <f t="shared" si="37"/>
        <v>0</v>
      </c>
      <c r="S312" s="5">
        <f t="shared" si="38"/>
        <v>0</v>
      </c>
      <c r="T312" s="5">
        <f t="shared" si="39"/>
        <v>0</v>
      </c>
      <c r="W312" s="18"/>
    </row>
    <row r="313" spans="1:23" x14ac:dyDescent="0.25">
      <c r="A313" s="6">
        <f>+'IRS Interest Rates'!A1584</f>
        <v>45413</v>
      </c>
      <c r="C313" s="9" t="str">
        <f>IF($D$3&gt;$A313,"",IF($D$4&lt;$A313,"",+'IRS Interest Rates'!$B1584))</f>
        <v/>
      </c>
      <c r="D313" s="11">
        <f t="shared" si="34"/>
        <v>0</v>
      </c>
      <c r="E313" s="11"/>
      <c r="F313" s="5">
        <f t="shared" si="40"/>
        <v>0</v>
      </c>
      <c r="G313" s="10"/>
      <c r="H313" s="10" t="str">
        <f t="shared" si="41"/>
        <v/>
      </c>
      <c r="I313" s="5">
        <f>TRUNC(IF(G313="",0,(IF(SUM(I$18:$I312)&gt;=(0.25*$G$5),0,(IF((SUM($I$18:$I312)+(0.25*$G$5))&gt;$G$5,(($G$5*0.25)-SUM(I$18:$I312)),($G$5*G313)))))),2)</f>
        <v>0</v>
      </c>
      <c r="J313" s="5">
        <f>TRUNC(IF(H313="",0,(IF(SUM($J$18:J312)&gt;=(0.25*$G$5),0,(IF((SUM($J$18:$J312)+(0.25*$G$5))&gt;+($G$5*0.25),(($G$5*0.25)-SUM($J$18:J312)),($G$5*H313)))))),2)</f>
        <v>0</v>
      </c>
      <c r="L313" s="5">
        <f t="shared" si="35"/>
        <v>0</v>
      </c>
      <c r="M313" s="5">
        <f t="shared" si="36"/>
        <v>0</v>
      </c>
      <c r="N313" s="17"/>
      <c r="O313" s="17"/>
      <c r="P313" s="17"/>
      <c r="Q313" s="5">
        <f t="shared" si="37"/>
        <v>0</v>
      </c>
      <c r="S313" s="5">
        <f t="shared" si="38"/>
        <v>0</v>
      </c>
      <c r="T313" s="5">
        <f t="shared" si="39"/>
        <v>0</v>
      </c>
      <c r="W313" s="18"/>
    </row>
    <row r="314" spans="1:23" x14ac:dyDescent="0.25">
      <c r="A314" s="6">
        <f>+'IRS Interest Rates'!A1585</f>
        <v>45414</v>
      </c>
      <c r="C314" s="9" t="str">
        <f>IF($D$3&gt;$A314,"",IF($D$4&lt;$A314,"",+'IRS Interest Rates'!$B1585))</f>
        <v/>
      </c>
      <c r="D314" s="11">
        <f t="shared" si="34"/>
        <v>0</v>
      </c>
      <c r="E314" s="11"/>
      <c r="F314" s="5">
        <f t="shared" si="40"/>
        <v>0</v>
      </c>
      <c r="G314" s="10"/>
      <c r="H314" s="10" t="str">
        <f t="shared" si="41"/>
        <v/>
      </c>
      <c r="I314" s="5">
        <f>TRUNC(IF(G314="",0,(IF(SUM(I$18:$I313)&gt;=(0.25*$G$5),0,(IF((SUM($I$18:$I313)+(0.25*$G$5))&gt;$G$5,(($G$5*0.25)-SUM(I$18:$I313)),($G$5*G314)))))),2)</f>
        <v>0</v>
      </c>
      <c r="J314" s="5">
        <f>TRUNC(IF(H314="",0,(IF(SUM($J$18:J313)&gt;=(0.25*$G$5),0,(IF((SUM($J$18:$J313)+(0.25*$G$5))&gt;+($G$5*0.25),(($G$5*0.25)-SUM($J$18:J313)),($G$5*H314)))))),2)</f>
        <v>0</v>
      </c>
      <c r="L314" s="5">
        <f t="shared" si="35"/>
        <v>0</v>
      </c>
      <c r="M314" s="5">
        <f t="shared" si="36"/>
        <v>0</v>
      </c>
      <c r="N314" s="17"/>
      <c r="O314" s="17"/>
      <c r="P314" s="17"/>
      <c r="Q314" s="5">
        <f t="shared" si="37"/>
        <v>0</v>
      </c>
      <c r="S314" s="5">
        <f t="shared" si="38"/>
        <v>0</v>
      </c>
      <c r="T314" s="5">
        <f t="shared" si="39"/>
        <v>0</v>
      </c>
      <c r="W314" s="18"/>
    </row>
    <row r="315" spans="1:23" x14ac:dyDescent="0.25">
      <c r="A315" s="6">
        <f>+'IRS Interest Rates'!A1586</f>
        <v>45415</v>
      </c>
      <c r="C315" s="9" t="str">
        <f>IF($D$3&gt;$A315,"",IF($D$4&lt;$A315,"",+'IRS Interest Rates'!$B1586))</f>
        <v/>
      </c>
      <c r="D315" s="11">
        <f t="shared" si="34"/>
        <v>0</v>
      </c>
      <c r="E315" s="11"/>
      <c r="F315" s="5">
        <f t="shared" si="40"/>
        <v>0</v>
      </c>
      <c r="G315" s="10"/>
      <c r="H315" s="10" t="str">
        <f t="shared" si="41"/>
        <v/>
      </c>
      <c r="I315" s="5">
        <f>TRUNC(IF(G315="",0,(IF(SUM(I$18:$I314)&gt;=(0.25*$G$5),0,(IF((SUM($I$18:$I314)+(0.25*$G$5))&gt;$G$5,(($G$5*0.25)-SUM(I$18:$I314)),($G$5*G315)))))),2)</f>
        <v>0</v>
      </c>
      <c r="J315" s="5">
        <f>TRUNC(IF(H315="",0,(IF(SUM($J$18:J314)&gt;=(0.25*$G$5),0,(IF((SUM($J$18:$J314)+(0.25*$G$5))&gt;+($G$5*0.25),(($G$5*0.25)-SUM($J$18:J314)),($G$5*H315)))))),2)</f>
        <v>0</v>
      </c>
      <c r="L315" s="5">
        <f t="shared" si="35"/>
        <v>0</v>
      </c>
      <c r="M315" s="5">
        <f t="shared" si="36"/>
        <v>0</v>
      </c>
      <c r="N315" s="17"/>
      <c r="O315" s="17"/>
      <c r="P315" s="17"/>
      <c r="Q315" s="5">
        <f t="shared" si="37"/>
        <v>0</v>
      </c>
      <c r="S315" s="5">
        <f t="shared" si="38"/>
        <v>0</v>
      </c>
      <c r="T315" s="5">
        <f t="shared" si="39"/>
        <v>0</v>
      </c>
      <c r="W315" s="18"/>
    </row>
    <row r="316" spans="1:23" x14ac:dyDescent="0.25">
      <c r="A316" s="6">
        <f>+'IRS Interest Rates'!A1587</f>
        <v>45416</v>
      </c>
      <c r="C316" s="9" t="str">
        <f>IF($D$3&gt;$A316,"",IF($D$4&lt;$A316,"",+'IRS Interest Rates'!$B1587))</f>
        <v/>
      </c>
      <c r="D316" s="11">
        <f t="shared" si="34"/>
        <v>0</v>
      </c>
      <c r="E316" s="11"/>
      <c r="F316" s="5">
        <f t="shared" si="40"/>
        <v>0</v>
      </c>
      <c r="G316" s="10"/>
      <c r="H316" s="10" t="str">
        <f t="shared" si="41"/>
        <v/>
      </c>
      <c r="I316" s="5">
        <f>TRUNC(IF(G316="",0,(IF(SUM(I$18:$I315)&gt;=(0.25*$G$5),0,(IF((SUM($I$18:$I315)+(0.25*$G$5))&gt;$G$5,(($G$5*0.25)-SUM(I$18:$I315)),($G$5*G316)))))),2)</f>
        <v>0</v>
      </c>
      <c r="J316" s="5">
        <f>TRUNC(IF(H316="",0,(IF(SUM($J$18:J315)&gt;=(0.25*$G$5),0,(IF((SUM($J$18:$J315)+(0.25*$G$5))&gt;+($G$5*0.25),(($G$5*0.25)-SUM($J$18:J315)),($G$5*H316)))))),2)</f>
        <v>0</v>
      </c>
      <c r="L316" s="5">
        <f t="shared" si="35"/>
        <v>0</v>
      </c>
      <c r="M316" s="5">
        <f t="shared" si="36"/>
        <v>0</v>
      </c>
      <c r="N316" s="17"/>
      <c r="O316" s="17"/>
      <c r="P316" s="17"/>
      <c r="Q316" s="5">
        <f t="shared" si="37"/>
        <v>0</v>
      </c>
      <c r="S316" s="5">
        <f t="shared" si="38"/>
        <v>0</v>
      </c>
      <c r="T316" s="5">
        <f t="shared" si="39"/>
        <v>0</v>
      </c>
      <c r="W316" s="18"/>
    </row>
    <row r="317" spans="1:23" x14ac:dyDescent="0.25">
      <c r="A317" s="6">
        <f>+'IRS Interest Rates'!A1588</f>
        <v>45417</v>
      </c>
      <c r="C317" s="9" t="str">
        <f>IF($D$3&gt;$A317,"",IF($D$4&lt;$A317,"",+'IRS Interest Rates'!$B1588))</f>
        <v/>
      </c>
      <c r="D317" s="11">
        <f t="shared" si="34"/>
        <v>0</v>
      </c>
      <c r="E317" s="11"/>
      <c r="F317" s="5">
        <f t="shared" si="40"/>
        <v>0</v>
      </c>
      <c r="G317" s="10"/>
      <c r="H317" s="10" t="str">
        <f t="shared" si="41"/>
        <v/>
      </c>
      <c r="I317" s="5">
        <f>TRUNC(IF(G317="",0,(IF(SUM(I$18:$I316)&gt;=(0.25*$G$5),0,(IF((SUM($I$18:$I316)+(0.25*$G$5))&gt;$G$5,(($G$5*0.25)-SUM(I$18:$I316)),($G$5*G317)))))),2)</f>
        <v>0</v>
      </c>
      <c r="J317" s="5">
        <f>TRUNC(IF(H317="",0,(IF(SUM($J$18:J316)&gt;=(0.25*$G$5),0,(IF((SUM($J$18:$J316)+(0.25*$G$5))&gt;+($G$5*0.25),(($G$5*0.25)-SUM($J$18:J316)),($G$5*H317)))))),2)</f>
        <v>0</v>
      </c>
      <c r="L317" s="5">
        <f t="shared" si="35"/>
        <v>0</v>
      </c>
      <c r="M317" s="5">
        <f t="shared" si="36"/>
        <v>0</v>
      </c>
      <c r="N317" s="17"/>
      <c r="O317" s="17"/>
      <c r="P317" s="17"/>
      <c r="Q317" s="5">
        <f t="shared" si="37"/>
        <v>0</v>
      </c>
      <c r="S317" s="5">
        <f t="shared" si="38"/>
        <v>0</v>
      </c>
      <c r="T317" s="5">
        <f t="shared" si="39"/>
        <v>0</v>
      </c>
      <c r="W317" s="18"/>
    </row>
    <row r="318" spans="1:23" x14ac:dyDescent="0.25">
      <c r="A318" s="6">
        <f>+'IRS Interest Rates'!A1589</f>
        <v>45418</v>
      </c>
      <c r="C318" s="9" t="str">
        <f>IF($D$3&gt;$A318,"",IF($D$4&lt;$A318,"",+'IRS Interest Rates'!$B1589))</f>
        <v/>
      </c>
      <c r="D318" s="11">
        <f t="shared" si="34"/>
        <v>0</v>
      </c>
      <c r="E318" s="11"/>
      <c r="F318" s="5">
        <f t="shared" si="40"/>
        <v>0</v>
      </c>
      <c r="G318" s="10"/>
      <c r="H318" s="10" t="str">
        <f t="shared" si="41"/>
        <v/>
      </c>
      <c r="I318" s="5">
        <f>TRUNC(IF(G318="",0,(IF(SUM(I$18:$I317)&gt;=(0.25*$G$5),0,(IF((SUM($I$18:$I317)+(0.25*$G$5))&gt;$G$5,(($G$5*0.25)-SUM(I$18:$I317)),($G$5*G318)))))),2)</f>
        <v>0</v>
      </c>
      <c r="J318" s="5">
        <f>TRUNC(IF(H318="",0,(IF(SUM($J$18:J317)&gt;=(0.25*$G$5),0,(IF((SUM($J$18:$J317)+(0.25*$G$5))&gt;+($G$5*0.25),(($G$5*0.25)-SUM($J$18:J317)),($G$5*H318)))))),2)</f>
        <v>0</v>
      </c>
      <c r="L318" s="5">
        <f t="shared" si="35"/>
        <v>0</v>
      </c>
      <c r="M318" s="5">
        <f t="shared" si="36"/>
        <v>0</v>
      </c>
      <c r="N318" s="17"/>
      <c r="O318" s="17"/>
      <c r="P318" s="17"/>
      <c r="Q318" s="5">
        <f t="shared" si="37"/>
        <v>0</v>
      </c>
      <c r="S318" s="5">
        <f t="shared" si="38"/>
        <v>0</v>
      </c>
      <c r="T318" s="5">
        <f t="shared" si="39"/>
        <v>0</v>
      </c>
      <c r="W318" s="18"/>
    </row>
    <row r="319" spans="1:23" x14ac:dyDescent="0.25">
      <c r="A319" s="6">
        <f>+'IRS Interest Rates'!A1590</f>
        <v>45419</v>
      </c>
      <c r="C319" s="9" t="str">
        <f>IF($D$3&gt;$A319,"",IF($D$4&lt;$A319,"",+'IRS Interest Rates'!$B1590))</f>
        <v/>
      </c>
      <c r="D319" s="11">
        <f t="shared" si="34"/>
        <v>0</v>
      </c>
      <c r="E319" s="11"/>
      <c r="F319" s="5">
        <f t="shared" si="40"/>
        <v>0</v>
      </c>
      <c r="G319" s="10"/>
      <c r="H319" s="10" t="str">
        <f t="shared" si="41"/>
        <v/>
      </c>
      <c r="I319" s="5">
        <f>TRUNC(IF(G319="",0,(IF(SUM(I$18:$I318)&gt;=(0.25*$G$5),0,(IF((SUM($I$18:$I318)+(0.25*$G$5))&gt;$G$5,(($G$5*0.25)-SUM(I$18:$I318)),($G$5*G319)))))),2)</f>
        <v>0</v>
      </c>
      <c r="J319" s="5">
        <f>TRUNC(IF(H319="",0,(IF(SUM($J$18:J318)&gt;=(0.25*$G$5),0,(IF((SUM($J$18:$J318)+(0.25*$G$5))&gt;+($G$5*0.25),(($G$5*0.25)-SUM($J$18:J318)),($G$5*H319)))))),2)</f>
        <v>0</v>
      </c>
      <c r="L319" s="5">
        <f t="shared" si="35"/>
        <v>0</v>
      </c>
      <c r="M319" s="5">
        <f t="shared" si="36"/>
        <v>0</v>
      </c>
      <c r="N319" s="17"/>
      <c r="O319" s="17"/>
      <c r="P319" s="17"/>
      <c r="Q319" s="5">
        <f t="shared" si="37"/>
        <v>0</v>
      </c>
      <c r="S319" s="5">
        <f t="shared" si="38"/>
        <v>0</v>
      </c>
      <c r="T319" s="5">
        <f t="shared" si="39"/>
        <v>0</v>
      </c>
      <c r="W319" s="18"/>
    </row>
    <row r="320" spans="1:23" x14ac:dyDescent="0.25">
      <c r="A320" s="6">
        <f>+'IRS Interest Rates'!A1591</f>
        <v>45420</v>
      </c>
      <c r="C320" s="9" t="str">
        <f>IF($D$3&gt;$A320,"",IF($D$4&lt;$A320,"",+'IRS Interest Rates'!$B1591))</f>
        <v/>
      </c>
      <c r="D320" s="11">
        <f t="shared" si="34"/>
        <v>0</v>
      </c>
      <c r="E320" s="11"/>
      <c r="F320" s="5">
        <f t="shared" si="40"/>
        <v>0</v>
      </c>
      <c r="G320" s="10"/>
      <c r="H320" s="10" t="str">
        <f t="shared" si="41"/>
        <v/>
      </c>
      <c r="I320" s="5">
        <f>TRUNC(IF(G320="",0,(IF(SUM(I$18:$I319)&gt;=(0.25*$G$5),0,(IF((SUM($I$18:$I319)+(0.25*$G$5))&gt;$G$5,(($G$5*0.25)-SUM(I$18:$I319)),($G$5*G320)))))),2)</f>
        <v>0</v>
      </c>
      <c r="J320" s="5">
        <f>TRUNC(IF(H320="",0,(IF(SUM($J$18:J319)&gt;=(0.25*$G$5),0,(IF((SUM($J$18:$J319)+(0.25*$G$5))&gt;+($G$5*0.25),(($G$5*0.25)-SUM($J$18:J319)),($G$5*H320)))))),2)</f>
        <v>0</v>
      </c>
      <c r="L320" s="5">
        <f t="shared" si="35"/>
        <v>0</v>
      </c>
      <c r="M320" s="5">
        <f t="shared" si="36"/>
        <v>0</v>
      </c>
      <c r="N320" s="17"/>
      <c r="O320" s="17"/>
      <c r="P320" s="17"/>
      <c r="Q320" s="5">
        <f t="shared" si="37"/>
        <v>0</v>
      </c>
      <c r="S320" s="5">
        <f t="shared" si="38"/>
        <v>0</v>
      </c>
      <c r="T320" s="5">
        <f t="shared" si="39"/>
        <v>0</v>
      </c>
      <c r="W320" s="18"/>
    </row>
    <row r="321" spans="1:23" x14ac:dyDescent="0.25">
      <c r="A321" s="6">
        <f>+'IRS Interest Rates'!A1592</f>
        <v>45421</v>
      </c>
      <c r="C321" s="9" t="str">
        <f>IF($D$3&gt;$A321,"",IF($D$4&lt;$A321,"",+'IRS Interest Rates'!$B1592))</f>
        <v/>
      </c>
      <c r="D321" s="11">
        <f t="shared" si="34"/>
        <v>0</v>
      </c>
      <c r="E321" s="11"/>
      <c r="F321" s="5">
        <f t="shared" si="40"/>
        <v>0</v>
      </c>
      <c r="G321" s="10"/>
      <c r="H321" s="10" t="str">
        <f t="shared" si="41"/>
        <v/>
      </c>
      <c r="I321" s="5">
        <f>TRUNC(IF(G321="",0,(IF(SUM(I$18:$I320)&gt;=(0.25*$G$5),0,(IF((SUM($I$18:$I320)+(0.25*$G$5))&gt;$G$5,(($G$5*0.25)-SUM(I$18:$I320)),($G$5*G321)))))),2)</f>
        <v>0</v>
      </c>
      <c r="J321" s="5">
        <f>TRUNC(IF(H321="",0,(IF(SUM($J$18:J320)&gt;=(0.25*$G$5),0,(IF((SUM($J$18:$J320)+(0.25*$G$5))&gt;+($G$5*0.25),(($G$5*0.25)-SUM($J$18:J320)),($G$5*H321)))))),2)</f>
        <v>0</v>
      </c>
      <c r="L321" s="5">
        <f t="shared" si="35"/>
        <v>0</v>
      </c>
      <c r="M321" s="5">
        <f t="shared" si="36"/>
        <v>0</v>
      </c>
      <c r="N321" s="17"/>
      <c r="O321" s="17"/>
      <c r="P321" s="17"/>
      <c r="Q321" s="5">
        <f t="shared" si="37"/>
        <v>0</v>
      </c>
      <c r="S321" s="5">
        <f t="shared" si="38"/>
        <v>0</v>
      </c>
      <c r="T321" s="5">
        <f t="shared" si="39"/>
        <v>0</v>
      </c>
      <c r="W321" s="18"/>
    </row>
    <row r="322" spans="1:23" x14ac:dyDescent="0.25">
      <c r="A322" s="6">
        <f>+'IRS Interest Rates'!A1593</f>
        <v>45422</v>
      </c>
      <c r="C322" s="9" t="str">
        <f>IF($D$3&gt;$A322,"",IF($D$4&lt;$A322,"",+'IRS Interest Rates'!$B1593))</f>
        <v/>
      </c>
      <c r="D322" s="11">
        <f t="shared" si="34"/>
        <v>0</v>
      </c>
      <c r="E322" s="11"/>
      <c r="F322" s="5">
        <f t="shared" si="40"/>
        <v>0</v>
      </c>
      <c r="G322" s="10"/>
      <c r="H322" s="10" t="str">
        <f t="shared" si="41"/>
        <v/>
      </c>
      <c r="I322" s="5">
        <f>TRUNC(IF(G322="",0,(IF(SUM(I$18:$I321)&gt;=(0.25*$G$5),0,(IF((SUM($I$18:$I321)+(0.25*$G$5))&gt;$G$5,(($G$5*0.25)-SUM(I$18:$I321)),($G$5*G322)))))),2)</f>
        <v>0</v>
      </c>
      <c r="J322" s="5">
        <f>TRUNC(IF(H322="",0,(IF(SUM($J$18:J321)&gt;=(0.25*$G$5),0,(IF((SUM($J$18:$J321)+(0.25*$G$5))&gt;+($G$5*0.25),(($G$5*0.25)-SUM($J$18:J321)),($G$5*H322)))))),2)</f>
        <v>0</v>
      </c>
      <c r="L322" s="5">
        <f t="shared" si="35"/>
        <v>0</v>
      </c>
      <c r="M322" s="5">
        <f t="shared" si="36"/>
        <v>0</v>
      </c>
      <c r="N322" s="17"/>
      <c r="O322" s="17"/>
      <c r="P322" s="17"/>
      <c r="Q322" s="5">
        <f t="shared" si="37"/>
        <v>0</v>
      </c>
      <c r="S322" s="5">
        <f t="shared" si="38"/>
        <v>0</v>
      </c>
      <c r="T322" s="5">
        <f t="shared" si="39"/>
        <v>0</v>
      </c>
      <c r="W322" s="18"/>
    </row>
    <row r="323" spans="1:23" x14ac:dyDescent="0.25">
      <c r="A323" s="6">
        <f>+'IRS Interest Rates'!A1594</f>
        <v>45423</v>
      </c>
      <c r="C323" s="9" t="str">
        <f>IF($D$3&gt;$A323,"",IF($D$4&lt;$A323,"",+'IRS Interest Rates'!$B1594))</f>
        <v/>
      </c>
      <c r="D323" s="11">
        <f t="shared" si="34"/>
        <v>0</v>
      </c>
      <c r="E323" s="11"/>
      <c r="F323" s="5">
        <f t="shared" si="40"/>
        <v>0</v>
      </c>
      <c r="G323" s="10"/>
      <c r="H323" s="10" t="str">
        <f t="shared" si="41"/>
        <v/>
      </c>
      <c r="I323" s="5">
        <f>TRUNC(IF(G323="",0,(IF(SUM(I$18:$I322)&gt;=(0.25*$G$5),0,(IF((SUM($I$18:$I322)+(0.25*$G$5))&gt;$G$5,(($G$5*0.25)-SUM(I$18:$I322)),($G$5*G323)))))),2)</f>
        <v>0</v>
      </c>
      <c r="J323" s="5">
        <f>TRUNC(IF(H323="",0,(IF(SUM($J$18:J322)&gt;=(0.25*$G$5),0,(IF((SUM($J$18:$J322)+(0.25*$G$5))&gt;+($G$5*0.25),(($G$5*0.25)-SUM($J$18:J322)),($G$5*H323)))))),2)</f>
        <v>0</v>
      </c>
      <c r="L323" s="5">
        <f t="shared" si="35"/>
        <v>0</v>
      </c>
      <c r="M323" s="5">
        <f t="shared" si="36"/>
        <v>0</v>
      </c>
      <c r="N323" s="17"/>
      <c r="O323" s="17"/>
      <c r="P323" s="17"/>
      <c r="Q323" s="5">
        <f t="shared" si="37"/>
        <v>0</v>
      </c>
      <c r="S323" s="5">
        <f t="shared" si="38"/>
        <v>0</v>
      </c>
      <c r="T323" s="5">
        <f t="shared" si="39"/>
        <v>0</v>
      </c>
      <c r="W323" s="18"/>
    </row>
    <row r="324" spans="1:23" x14ac:dyDescent="0.25">
      <c r="A324" s="6">
        <f>+'IRS Interest Rates'!A1595</f>
        <v>45424</v>
      </c>
      <c r="C324" s="9" t="str">
        <f>IF($D$3&gt;$A324,"",IF($D$4&lt;$A324,"",+'IRS Interest Rates'!$B1595))</f>
        <v/>
      </c>
      <c r="D324" s="11">
        <f t="shared" si="34"/>
        <v>0</v>
      </c>
      <c r="E324" s="11"/>
      <c r="F324" s="5">
        <f t="shared" si="40"/>
        <v>0</v>
      </c>
      <c r="G324" s="10"/>
      <c r="H324" s="10" t="str">
        <f t="shared" si="41"/>
        <v/>
      </c>
      <c r="I324" s="5">
        <f>TRUNC(IF(G324="",0,(IF(SUM(I$18:$I323)&gt;=(0.25*$G$5),0,(IF((SUM($I$18:$I323)+(0.25*$G$5))&gt;$G$5,(($G$5*0.25)-SUM(I$18:$I323)),($G$5*G324)))))),2)</f>
        <v>0</v>
      </c>
      <c r="J324" s="5">
        <f>TRUNC(IF(H324="",0,(IF(SUM($J$18:J323)&gt;=(0.25*$G$5),0,(IF((SUM($J$18:$J323)+(0.25*$G$5))&gt;+($G$5*0.25),(($G$5*0.25)-SUM($J$18:J323)),($G$5*H324)))))),2)</f>
        <v>0</v>
      </c>
      <c r="L324" s="5">
        <f t="shared" si="35"/>
        <v>0</v>
      </c>
      <c r="M324" s="5">
        <f t="shared" si="36"/>
        <v>0</v>
      </c>
      <c r="N324" s="17"/>
      <c r="O324" s="17"/>
      <c r="P324" s="17"/>
      <c r="Q324" s="5">
        <f t="shared" si="37"/>
        <v>0</v>
      </c>
      <c r="S324" s="5">
        <f t="shared" si="38"/>
        <v>0</v>
      </c>
      <c r="T324" s="5">
        <f t="shared" si="39"/>
        <v>0</v>
      </c>
      <c r="W324" s="18"/>
    </row>
    <row r="325" spans="1:23" x14ac:dyDescent="0.25">
      <c r="A325" s="6">
        <f>+'IRS Interest Rates'!A1596</f>
        <v>45425</v>
      </c>
      <c r="C325" s="9" t="str">
        <f>IF($D$3&gt;$A325,"",IF($D$4&lt;$A325,"",+'IRS Interest Rates'!$B1596))</f>
        <v/>
      </c>
      <c r="D325" s="11">
        <f t="shared" si="34"/>
        <v>0</v>
      </c>
      <c r="E325" s="11"/>
      <c r="F325" s="5">
        <f t="shared" si="40"/>
        <v>0</v>
      </c>
      <c r="G325" s="10"/>
      <c r="H325" s="10" t="str">
        <f t="shared" si="41"/>
        <v/>
      </c>
      <c r="I325" s="5">
        <f>TRUNC(IF(G325="",0,(IF(SUM(I$18:$I324)&gt;=(0.25*$G$5),0,(IF((SUM($I$18:$I324)+(0.25*$G$5))&gt;$G$5,(($G$5*0.25)-SUM(I$18:$I324)),($G$5*G325)))))),2)</f>
        <v>0</v>
      </c>
      <c r="J325" s="5">
        <f>TRUNC(IF(H325="",0,(IF(SUM($J$18:J324)&gt;=(0.25*$G$5),0,(IF((SUM($J$18:$J324)+(0.25*$G$5))&gt;+($G$5*0.25),(($G$5*0.25)-SUM($J$18:J324)),($G$5*H325)))))),2)</f>
        <v>0</v>
      </c>
      <c r="L325" s="5">
        <f t="shared" si="35"/>
        <v>0</v>
      </c>
      <c r="M325" s="5">
        <f t="shared" si="36"/>
        <v>0</v>
      </c>
      <c r="N325" s="17"/>
      <c r="O325" s="17"/>
      <c r="P325" s="17"/>
      <c r="Q325" s="5">
        <f t="shared" si="37"/>
        <v>0</v>
      </c>
      <c r="S325" s="5">
        <f t="shared" si="38"/>
        <v>0</v>
      </c>
      <c r="T325" s="5">
        <f t="shared" si="39"/>
        <v>0</v>
      </c>
      <c r="W325" s="18"/>
    </row>
    <row r="326" spans="1:23" x14ac:dyDescent="0.25">
      <c r="A326" s="6">
        <f>+'IRS Interest Rates'!A1597</f>
        <v>45426</v>
      </c>
      <c r="C326" s="9" t="str">
        <f>IF($D$3&gt;$A326,"",IF($D$4&lt;$A326,"",+'IRS Interest Rates'!$B1597))</f>
        <v/>
      </c>
      <c r="D326" s="11">
        <f t="shared" si="34"/>
        <v>0</v>
      </c>
      <c r="E326" s="11"/>
      <c r="F326" s="5">
        <f t="shared" si="40"/>
        <v>0</v>
      </c>
      <c r="G326" s="10"/>
      <c r="H326" s="10" t="str">
        <f t="shared" si="41"/>
        <v/>
      </c>
      <c r="I326" s="5">
        <f>TRUNC(IF(G326="",0,(IF(SUM(I$18:$I325)&gt;=(0.25*$G$5),0,(IF((SUM($I$18:$I325)+(0.25*$G$5))&gt;$G$5,(($G$5*0.25)-SUM(I$18:$I325)),($G$5*G326)))))),2)</f>
        <v>0</v>
      </c>
      <c r="J326" s="5">
        <f>TRUNC(IF(H326="",0,(IF(SUM($J$18:J325)&gt;=(0.25*$G$5),0,(IF((SUM($J$18:$J325)+(0.25*$G$5))&gt;+($G$5*0.25),(($G$5*0.25)-SUM($J$18:J325)),($G$5*H326)))))),2)</f>
        <v>0</v>
      </c>
      <c r="L326" s="5">
        <f t="shared" si="35"/>
        <v>0</v>
      </c>
      <c r="M326" s="5">
        <f t="shared" si="36"/>
        <v>0</v>
      </c>
      <c r="N326" s="17"/>
      <c r="O326" s="17"/>
      <c r="P326" s="17"/>
      <c r="Q326" s="5">
        <f t="shared" si="37"/>
        <v>0</v>
      </c>
      <c r="S326" s="5">
        <f t="shared" si="38"/>
        <v>0</v>
      </c>
      <c r="T326" s="5">
        <f t="shared" si="39"/>
        <v>0</v>
      </c>
      <c r="W326" s="18"/>
    </row>
    <row r="327" spans="1:23" x14ac:dyDescent="0.25">
      <c r="A327" s="6">
        <f>+'IRS Interest Rates'!A1598</f>
        <v>45427</v>
      </c>
      <c r="C327" s="9" t="str">
        <f>IF($D$3&gt;$A327,"",IF($D$4&lt;$A327,"",+'IRS Interest Rates'!$B1598))</f>
        <v/>
      </c>
      <c r="D327" s="11">
        <f t="shared" si="34"/>
        <v>0</v>
      </c>
      <c r="E327" s="11"/>
      <c r="F327" s="5">
        <f t="shared" si="40"/>
        <v>0</v>
      </c>
      <c r="G327" s="10"/>
      <c r="H327" s="10" t="str">
        <f t="shared" si="41"/>
        <v/>
      </c>
      <c r="I327" s="5">
        <f>TRUNC(IF(G327="",0,(IF(SUM(I$18:$I326)&gt;=(0.25*$G$5),0,(IF((SUM($I$18:$I326)+(0.25*$G$5))&gt;$G$5,(($G$5*0.25)-SUM(I$18:$I326)),($G$5*G327)))))),2)</f>
        <v>0</v>
      </c>
      <c r="J327" s="5">
        <f>TRUNC(IF(H327="",0,(IF(SUM($J$18:J326)&gt;=(0.25*$G$5),0,(IF((SUM($J$18:$J326)+(0.25*$G$5))&gt;+($G$5*0.25),(($G$5*0.25)-SUM($J$18:J326)),($G$5*H327)))))),2)</f>
        <v>0</v>
      </c>
      <c r="L327" s="5">
        <f t="shared" si="35"/>
        <v>0</v>
      </c>
      <c r="M327" s="5">
        <f t="shared" si="36"/>
        <v>0</v>
      </c>
      <c r="N327" s="17"/>
      <c r="O327" s="17"/>
      <c r="P327" s="17"/>
      <c r="Q327" s="5">
        <f t="shared" si="37"/>
        <v>0</v>
      </c>
      <c r="S327" s="5">
        <f t="shared" si="38"/>
        <v>0</v>
      </c>
      <c r="T327" s="5">
        <f t="shared" si="39"/>
        <v>0</v>
      </c>
      <c r="W327" s="18"/>
    </row>
    <row r="328" spans="1:23" x14ac:dyDescent="0.25">
      <c r="A328" s="6">
        <f>+'IRS Interest Rates'!A1599</f>
        <v>45428</v>
      </c>
      <c r="C328" s="9" t="str">
        <f>IF($D$3&gt;$A328,"",IF($D$4&lt;$A328,"",+'IRS Interest Rates'!$B1599))</f>
        <v/>
      </c>
      <c r="D328" s="11">
        <f t="shared" si="34"/>
        <v>0</v>
      </c>
      <c r="E328" s="11"/>
      <c r="F328" s="5">
        <f t="shared" si="40"/>
        <v>0</v>
      </c>
      <c r="G328" s="10"/>
      <c r="H328" s="10" t="str">
        <f t="shared" si="41"/>
        <v/>
      </c>
      <c r="I328" s="5">
        <f>TRUNC(IF(G328="",0,(IF(SUM(I$18:$I327)&gt;=(0.25*$G$5),0,(IF((SUM($I$18:$I327)+(0.25*$G$5))&gt;$G$5,(($G$5*0.25)-SUM(I$18:$I327)),($G$5*G328)))))),2)</f>
        <v>0</v>
      </c>
      <c r="J328" s="5">
        <f>TRUNC(IF(H328="",0,(IF(SUM($J$18:J327)&gt;=(0.25*$G$5),0,(IF((SUM($J$18:$J327)+(0.25*$G$5))&gt;+($G$5*0.25),(($G$5*0.25)-SUM($J$18:J327)),($G$5*H328)))))),2)</f>
        <v>0</v>
      </c>
      <c r="L328" s="5">
        <f t="shared" si="35"/>
        <v>0</v>
      </c>
      <c r="M328" s="5">
        <f t="shared" si="36"/>
        <v>0</v>
      </c>
      <c r="N328" s="17"/>
      <c r="O328" s="17"/>
      <c r="P328" s="17"/>
      <c r="Q328" s="5">
        <f t="shared" si="37"/>
        <v>0</v>
      </c>
      <c r="S328" s="5">
        <f t="shared" si="38"/>
        <v>0</v>
      </c>
      <c r="T328" s="5">
        <f t="shared" si="39"/>
        <v>0</v>
      </c>
      <c r="W328" s="18"/>
    </row>
    <row r="329" spans="1:23" x14ac:dyDescent="0.25">
      <c r="A329" s="6">
        <f>+'IRS Interest Rates'!A1600</f>
        <v>45429</v>
      </c>
      <c r="C329" s="9" t="str">
        <f>IF($D$3&gt;$A329,"",IF($D$4&lt;$A329,"",+'IRS Interest Rates'!$B1600))</f>
        <v/>
      </c>
      <c r="D329" s="11">
        <f t="shared" si="34"/>
        <v>0</v>
      </c>
      <c r="E329" s="11"/>
      <c r="F329" s="5">
        <f t="shared" si="40"/>
        <v>0</v>
      </c>
      <c r="G329" s="10"/>
      <c r="H329" s="10" t="str">
        <f t="shared" si="41"/>
        <v/>
      </c>
      <c r="I329" s="5">
        <f>TRUNC(IF(G329="",0,(IF(SUM(I$18:$I328)&gt;=(0.25*$G$5),0,(IF((SUM($I$18:$I328)+(0.25*$G$5))&gt;$G$5,(($G$5*0.25)-SUM(I$18:$I328)),($G$5*G329)))))),2)</f>
        <v>0</v>
      </c>
      <c r="J329" s="5">
        <f>TRUNC(IF(H329="",0,(IF(SUM($J$18:J328)&gt;=(0.25*$G$5),0,(IF((SUM($J$18:$J328)+(0.25*$G$5))&gt;+($G$5*0.25),(($G$5*0.25)-SUM($J$18:J328)),($G$5*H329)))))),2)</f>
        <v>0</v>
      </c>
      <c r="L329" s="5">
        <f t="shared" si="35"/>
        <v>0</v>
      </c>
      <c r="M329" s="5">
        <f t="shared" si="36"/>
        <v>0</v>
      </c>
      <c r="N329" s="17"/>
      <c r="O329" s="17"/>
      <c r="P329" s="17"/>
      <c r="Q329" s="5">
        <f t="shared" si="37"/>
        <v>0</v>
      </c>
      <c r="S329" s="5">
        <f t="shared" si="38"/>
        <v>0</v>
      </c>
      <c r="T329" s="5">
        <f t="shared" si="39"/>
        <v>0</v>
      </c>
      <c r="W329" s="18"/>
    </row>
    <row r="330" spans="1:23" x14ac:dyDescent="0.25">
      <c r="A330" s="6">
        <f>+'IRS Interest Rates'!A1601</f>
        <v>45430</v>
      </c>
      <c r="C330" s="9" t="str">
        <f>IF($D$3&gt;$A330,"",IF($D$4&lt;$A330,"",+'IRS Interest Rates'!$B1601))</f>
        <v/>
      </c>
      <c r="D330" s="11">
        <f t="shared" si="34"/>
        <v>0</v>
      </c>
      <c r="E330" s="11"/>
      <c r="F330" s="5">
        <f t="shared" si="40"/>
        <v>0</v>
      </c>
      <c r="G330" s="10"/>
      <c r="H330" s="10" t="str">
        <f t="shared" si="41"/>
        <v/>
      </c>
      <c r="I330" s="5">
        <f>TRUNC(IF(G330="",0,(IF(SUM(I$18:$I329)&gt;=(0.25*$G$5),0,(IF((SUM($I$18:$I329)+(0.25*$G$5))&gt;$G$5,(($G$5*0.25)-SUM(I$18:$I329)),($G$5*G330)))))),2)</f>
        <v>0</v>
      </c>
      <c r="J330" s="5">
        <f>TRUNC(IF(H330="",0,(IF(SUM($J$18:J329)&gt;=(0.25*$G$5),0,(IF((SUM($J$18:$J329)+(0.25*$G$5))&gt;+($G$5*0.25),(($G$5*0.25)-SUM($J$18:J329)),($G$5*H330)))))),2)</f>
        <v>0</v>
      </c>
      <c r="L330" s="5">
        <f t="shared" si="35"/>
        <v>0</v>
      </c>
      <c r="M330" s="5">
        <f t="shared" si="36"/>
        <v>0</v>
      </c>
      <c r="N330" s="17"/>
      <c r="O330" s="17"/>
      <c r="P330" s="17"/>
      <c r="Q330" s="5">
        <f t="shared" si="37"/>
        <v>0</v>
      </c>
      <c r="S330" s="5">
        <f t="shared" si="38"/>
        <v>0</v>
      </c>
      <c r="T330" s="5">
        <f t="shared" si="39"/>
        <v>0</v>
      </c>
      <c r="W330" s="18"/>
    </row>
    <row r="331" spans="1:23" x14ac:dyDescent="0.25">
      <c r="A331" s="6">
        <f>+'IRS Interest Rates'!A1602</f>
        <v>45431</v>
      </c>
      <c r="C331" s="9" t="str">
        <f>IF($D$3&gt;$A331,"",IF($D$4&lt;$A331,"",+'IRS Interest Rates'!$B1602))</f>
        <v/>
      </c>
      <c r="D331" s="11">
        <f t="shared" si="34"/>
        <v>0</v>
      </c>
      <c r="E331" s="11"/>
      <c r="F331" s="5">
        <f t="shared" si="40"/>
        <v>0</v>
      </c>
      <c r="G331" s="10"/>
      <c r="H331" s="10" t="str">
        <f t="shared" si="41"/>
        <v/>
      </c>
      <c r="I331" s="5">
        <f>TRUNC(IF(G331="",0,(IF(SUM(I$18:$I330)&gt;=(0.25*$G$5),0,(IF((SUM($I$18:$I330)+(0.25*$G$5))&gt;$G$5,(($G$5*0.25)-SUM(I$18:$I330)),($G$5*G331)))))),2)</f>
        <v>0</v>
      </c>
      <c r="J331" s="5">
        <f>TRUNC(IF(H331="",0,(IF(SUM($J$18:J330)&gt;=(0.25*$G$5),0,(IF((SUM($J$18:$J330)+(0.25*$G$5))&gt;+($G$5*0.25),(($G$5*0.25)-SUM($J$18:J330)),($G$5*H331)))))),2)</f>
        <v>0</v>
      </c>
      <c r="L331" s="5">
        <f t="shared" si="35"/>
        <v>0</v>
      </c>
      <c r="M331" s="5">
        <f t="shared" si="36"/>
        <v>0</v>
      </c>
      <c r="N331" s="17"/>
      <c r="O331" s="17"/>
      <c r="P331" s="17"/>
      <c r="Q331" s="5">
        <f t="shared" si="37"/>
        <v>0</v>
      </c>
      <c r="S331" s="5">
        <f t="shared" si="38"/>
        <v>0</v>
      </c>
      <c r="T331" s="5">
        <f t="shared" si="39"/>
        <v>0</v>
      </c>
      <c r="W331" s="18"/>
    </row>
    <row r="332" spans="1:23" x14ac:dyDescent="0.25">
      <c r="A332" s="6">
        <f>+'IRS Interest Rates'!A1603</f>
        <v>45432</v>
      </c>
      <c r="C332" s="9" t="str">
        <f>IF($D$3&gt;$A332,"",IF($D$4&lt;$A332,"",+'IRS Interest Rates'!$B1603))</f>
        <v/>
      </c>
      <c r="D332" s="11">
        <f t="shared" ref="D332:D395" si="42">IF(C332="",0,C332/365)</f>
        <v>0</v>
      </c>
      <c r="E332" s="11"/>
      <c r="F332" s="5">
        <f t="shared" si="40"/>
        <v>0</v>
      </c>
      <c r="G332" s="10"/>
      <c r="H332" s="10" t="str">
        <f t="shared" si="41"/>
        <v/>
      </c>
      <c r="I332" s="5">
        <f>TRUNC(IF(G332="",0,(IF(SUM(I$18:$I331)&gt;=(0.25*$G$5),0,(IF((SUM($I$18:$I331)+(0.25*$G$5))&gt;$G$5,(($G$5*0.25)-SUM(I$18:$I331)),($G$5*G332)))))),2)</f>
        <v>0</v>
      </c>
      <c r="J332" s="5">
        <f>TRUNC(IF(H332="",0,(IF(SUM($J$18:J331)&gt;=(0.25*$G$5),0,(IF((SUM($J$18:$J331)+(0.25*$G$5))&gt;+($G$5*0.25),(($G$5*0.25)-SUM($J$18:J331)),($G$5*H332)))))),2)</f>
        <v>0</v>
      </c>
      <c r="L332" s="5">
        <f t="shared" si="35"/>
        <v>0</v>
      </c>
      <c r="M332" s="5">
        <f t="shared" si="36"/>
        <v>0</v>
      </c>
      <c r="N332" s="17"/>
      <c r="O332" s="17"/>
      <c r="P332" s="17"/>
      <c r="Q332" s="5">
        <f t="shared" si="37"/>
        <v>0</v>
      </c>
      <c r="S332" s="5">
        <f t="shared" si="38"/>
        <v>0</v>
      </c>
      <c r="T332" s="5">
        <f t="shared" si="39"/>
        <v>0</v>
      </c>
      <c r="W332" s="18"/>
    </row>
    <row r="333" spans="1:23" x14ac:dyDescent="0.25">
      <c r="A333" s="6">
        <f>+'IRS Interest Rates'!A1604</f>
        <v>45433</v>
      </c>
      <c r="C333" s="9" t="str">
        <f>IF($D$3&gt;$A333,"",IF($D$4&lt;$A333,"",+'IRS Interest Rates'!$B1604))</f>
        <v/>
      </c>
      <c r="D333" s="11">
        <f t="shared" si="42"/>
        <v>0</v>
      </c>
      <c r="E333" s="11"/>
      <c r="F333" s="5">
        <f t="shared" si="40"/>
        <v>0</v>
      </c>
      <c r="G333" s="10"/>
      <c r="H333" s="10" t="str">
        <f t="shared" si="41"/>
        <v/>
      </c>
      <c r="I333" s="5">
        <f>TRUNC(IF(G333="",0,(IF(SUM(I$18:$I332)&gt;=(0.25*$G$5),0,(IF((SUM($I$18:$I332)+(0.25*$G$5))&gt;$G$5,(($G$5*0.25)-SUM(I$18:$I332)),($G$5*G333)))))),2)</f>
        <v>0</v>
      </c>
      <c r="J333" s="5">
        <f>TRUNC(IF(H333="",0,(IF(SUM($J$18:J332)&gt;=(0.25*$G$5),0,(IF((SUM($J$18:$J332)+(0.25*$G$5))&gt;+($G$5*0.25),(($G$5*0.25)-SUM($J$18:J332)),($G$5*H333)))))),2)</f>
        <v>0</v>
      </c>
      <c r="L333" s="5">
        <f t="shared" si="35"/>
        <v>0</v>
      </c>
      <c r="M333" s="5">
        <f t="shared" si="36"/>
        <v>0</v>
      </c>
      <c r="N333" s="17"/>
      <c r="O333" s="17"/>
      <c r="P333" s="17"/>
      <c r="Q333" s="5">
        <f t="shared" si="37"/>
        <v>0</v>
      </c>
      <c r="S333" s="5">
        <f t="shared" si="38"/>
        <v>0</v>
      </c>
      <c r="T333" s="5">
        <f t="shared" si="39"/>
        <v>0</v>
      </c>
      <c r="W333" s="18"/>
    </row>
    <row r="334" spans="1:23" x14ac:dyDescent="0.25">
      <c r="A334" s="6">
        <f>+'IRS Interest Rates'!A1605</f>
        <v>45434</v>
      </c>
      <c r="C334" s="9" t="str">
        <f>IF($D$3&gt;$A334,"",IF($D$4&lt;$A334,"",+'IRS Interest Rates'!$B1605))</f>
        <v/>
      </c>
      <c r="D334" s="11">
        <f t="shared" si="42"/>
        <v>0</v>
      </c>
      <c r="E334" s="11"/>
      <c r="F334" s="5">
        <f t="shared" si="40"/>
        <v>0</v>
      </c>
      <c r="G334" s="10"/>
      <c r="H334" s="10" t="str">
        <f t="shared" si="41"/>
        <v/>
      </c>
      <c r="I334" s="5">
        <f>TRUNC(IF(G334="",0,(IF(SUM(I$18:$I333)&gt;=(0.25*$G$5),0,(IF((SUM($I$18:$I333)+(0.25*$G$5))&gt;$G$5,(($G$5*0.25)-SUM(I$18:$I333)),($G$5*G334)))))),2)</f>
        <v>0</v>
      </c>
      <c r="J334" s="5">
        <f>TRUNC(IF(H334="",0,(IF(SUM($J$18:J333)&gt;=(0.25*$G$5),0,(IF((SUM($J$18:$J333)+(0.25*$G$5))&gt;+($G$5*0.25),(($G$5*0.25)-SUM($J$18:J333)),($G$5*H334)))))),2)</f>
        <v>0</v>
      </c>
      <c r="L334" s="5">
        <f t="shared" si="35"/>
        <v>0</v>
      </c>
      <c r="M334" s="5">
        <f t="shared" si="36"/>
        <v>0</v>
      </c>
      <c r="N334" s="17"/>
      <c r="O334" s="17"/>
      <c r="P334" s="17"/>
      <c r="Q334" s="5">
        <f t="shared" si="37"/>
        <v>0</v>
      </c>
      <c r="S334" s="5">
        <f t="shared" si="38"/>
        <v>0</v>
      </c>
      <c r="T334" s="5">
        <f t="shared" si="39"/>
        <v>0</v>
      </c>
      <c r="W334" s="18"/>
    </row>
    <row r="335" spans="1:23" x14ac:dyDescent="0.25">
      <c r="A335" s="6">
        <f>+'IRS Interest Rates'!A1606</f>
        <v>45435</v>
      </c>
      <c r="C335" s="9" t="str">
        <f>IF($D$3&gt;$A335,"",IF($D$4&lt;$A335,"",+'IRS Interest Rates'!$B1606))</f>
        <v/>
      </c>
      <c r="D335" s="11">
        <f t="shared" si="42"/>
        <v>0</v>
      </c>
      <c r="E335" s="11"/>
      <c r="F335" s="5">
        <f t="shared" si="40"/>
        <v>0</v>
      </c>
      <c r="G335" s="10"/>
      <c r="H335" s="10" t="str">
        <f t="shared" si="41"/>
        <v/>
      </c>
      <c r="I335" s="5">
        <f>TRUNC(IF(G335="",0,(IF(SUM(I$18:$I334)&gt;=(0.25*$G$5),0,(IF((SUM($I$18:$I334)+(0.25*$G$5))&gt;$G$5,(($G$5*0.25)-SUM(I$18:$I334)),($G$5*G335)))))),2)</f>
        <v>0</v>
      </c>
      <c r="J335" s="5">
        <f>TRUNC(IF(H335="",0,(IF(SUM($J$18:J334)&gt;=(0.25*$G$5),0,(IF((SUM($J$18:$J334)+(0.25*$G$5))&gt;+($G$5*0.25),(($G$5*0.25)-SUM($J$18:J334)),($G$5*H335)))))),2)</f>
        <v>0</v>
      </c>
      <c r="L335" s="5">
        <f t="shared" si="35"/>
        <v>0</v>
      </c>
      <c r="M335" s="5">
        <f t="shared" si="36"/>
        <v>0</v>
      </c>
      <c r="N335" s="17"/>
      <c r="O335" s="17"/>
      <c r="P335" s="17"/>
      <c r="Q335" s="5">
        <f t="shared" si="37"/>
        <v>0</v>
      </c>
      <c r="S335" s="5">
        <f t="shared" si="38"/>
        <v>0</v>
      </c>
      <c r="T335" s="5">
        <f t="shared" si="39"/>
        <v>0</v>
      </c>
      <c r="W335" s="18"/>
    </row>
    <row r="336" spans="1:23" x14ac:dyDescent="0.25">
      <c r="A336" s="6">
        <f>+'IRS Interest Rates'!A1607</f>
        <v>45436</v>
      </c>
      <c r="C336" s="9" t="str">
        <f>IF($D$3&gt;$A336,"",IF($D$4&lt;$A336,"",+'IRS Interest Rates'!$B1607))</f>
        <v/>
      </c>
      <c r="D336" s="11">
        <f t="shared" si="42"/>
        <v>0</v>
      </c>
      <c r="E336" s="11"/>
      <c r="F336" s="5">
        <f t="shared" si="40"/>
        <v>0</v>
      </c>
      <c r="G336" s="10"/>
      <c r="H336" s="10" t="str">
        <f t="shared" si="41"/>
        <v/>
      </c>
      <c r="I336" s="5">
        <f>TRUNC(IF(G336="",0,(IF(SUM(I$18:$I335)&gt;=(0.25*$G$5),0,(IF((SUM($I$18:$I335)+(0.25*$G$5))&gt;$G$5,(($G$5*0.25)-SUM(I$18:$I335)),($G$5*G336)))))),2)</f>
        <v>0</v>
      </c>
      <c r="J336" s="5">
        <f>TRUNC(IF(H336="",0,(IF(SUM($J$18:J335)&gt;=(0.25*$G$5),0,(IF((SUM($J$18:$J335)+(0.25*$G$5))&gt;+($G$5*0.25),(($G$5*0.25)-SUM($J$18:J335)),($G$5*H336)))))),2)</f>
        <v>0</v>
      </c>
      <c r="L336" s="5">
        <f t="shared" si="35"/>
        <v>0</v>
      </c>
      <c r="M336" s="5">
        <f t="shared" si="36"/>
        <v>0</v>
      </c>
      <c r="N336" s="17"/>
      <c r="O336" s="17"/>
      <c r="P336" s="17"/>
      <c r="Q336" s="5">
        <f t="shared" si="37"/>
        <v>0</v>
      </c>
      <c r="S336" s="5">
        <f t="shared" si="38"/>
        <v>0</v>
      </c>
      <c r="T336" s="5">
        <f t="shared" si="39"/>
        <v>0</v>
      </c>
      <c r="W336" s="18"/>
    </row>
    <row r="337" spans="1:23" x14ac:dyDescent="0.25">
      <c r="A337" s="6">
        <f>+'IRS Interest Rates'!A1608</f>
        <v>45437</v>
      </c>
      <c r="C337" s="9" t="str">
        <f>IF($D$3&gt;$A337,"",IF($D$4&lt;$A337,"",+'IRS Interest Rates'!$B1608))</f>
        <v/>
      </c>
      <c r="D337" s="11">
        <f t="shared" si="42"/>
        <v>0</v>
      </c>
      <c r="E337" s="11"/>
      <c r="F337" s="5">
        <f t="shared" si="40"/>
        <v>0</v>
      </c>
      <c r="G337" s="10"/>
      <c r="H337" s="10" t="str">
        <f t="shared" si="41"/>
        <v/>
      </c>
      <c r="I337" s="5">
        <f>TRUNC(IF(G337="",0,(IF(SUM(I$18:$I336)&gt;=(0.25*$G$5),0,(IF((SUM($I$18:$I336)+(0.25*$G$5))&gt;$G$5,(($G$5*0.25)-SUM(I$18:$I336)),($G$5*G337)))))),2)</f>
        <v>0</v>
      </c>
      <c r="J337" s="5">
        <f>TRUNC(IF(H337="",0,(IF(SUM($J$18:J336)&gt;=(0.25*$G$5),0,(IF((SUM($J$18:$J336)+(0.25*$G$5))&gt;+($G$5*0.25),(($G$5*0.25)-SUM($J$18:J336)),($G$5*H337)))))),2)</f>
        <v>0</v>
      </c>
      <c r="L337" s="5">
        <f t="shared" si="35"/>
        <v>0</v>
      </c>
      <c r="M337" s="5">
        <f t="shared" si="36"/>
        <v>0</v>
      </c>
      <c r="N337" s="17"/>
      <c r="O337" s="17"/>
      <c r="P337" s="17"/>
      <c r="Q337" s="5">
        <f t="shared" si="37"/>
        <v>0</v>
      </c>
      <c r="S337" s="5">
        <f t="shared" si="38"/>
        <v>0</v>
      </c>
      <c r="T337" s="5">
        <f t="shared" si="39"/>
        <v>0</v>
      </c>
      <c r="W337" s="18"/>
    </row>
    <row r="338" spans="1:23" x14ac:dyDescent="0.25">
      <c r="A338" s="6">
        <f>+'IRS Interest Rates'!A1609</f>
        <v>45438</v>
      </c>
      <c r="C338" s="9" t="str">
        <f>IF($D$3&gt;$A338,"",IF($D$4&lt;$A338,"",+'IRS Interest Rates'!$B1609))</f>
        <v/>
      </c>
      <c r="D338" s="11">
        <f t="shared" si="42"/>
        <v>0</v>
      </c>
      <c r="E338" s="11"/>
      <c r="F338" s="5">
        <f t="shared" si="40"/>
        <v>0</v>
      </c>
      <c r="G338" s="10"/>
      <c r="H338" s="10" t="str">
        <f t="shared" si="41"/>
        <v/>
      </c>
      <c r="I338" s="5">
        <f>TRUNC(IF(G338="",0,(IF(SUM(I$18:$I337)&gt;=(0.25*$G$5),0,(IF((SUM($I$18:$I337)+(0.25*$G$5))&gt;$G$5,(($G$5*0.25)-SUM(I$18:$I337)),($G$5*G338)))))),2)</f>
        <v>0</v>
      </c>
      <c r="J338" s="5">
        <f>TRUNC(IF(H338="",0,(IF(SUM($J$18:J337)&gt;=(0.25*$G$5),0,(IF((SUM($J$18:$J337)+(0.25*$G$5))&gt;+($G$5*0.25),(($G$5*0.25)-SUM($J$18:J337)),($G$5*H338)))))),2)</f>
        <v>0</v>
      </c>
      <c r="L338" s="5">
        <f t="shared" si="35"/>
        <v>0</v>
      </c>
      <c r="M338" s="5">
        <f t="shared" si="36"/>
        <v>0</v>
      </c>
      <c r="N338" s="17"/>
      <c r="O338" s="17"/>
      <c r="P338" s="17"/>
      <c r="Q338" s="5">
        <f t="shared" si="37"/>
        <v>0</v>
      </c>
      <c r="S338" s="5">
        <f t="shared" si="38"/>
        <v>0</v>
      </c>
      <c r="T338" s="5">
        <f t="shared" si="39"/>
        <v>0</v>
      </c>
      <c r="W338" s="18"/>
    </row>
    <row r="339" spans="1:23" x14ac:dyDescent="0.25">
      <c r="A339" s="6">
        <f>+'IRS Interest Rates'!A1610</f>
        <v>45439</v>
      </c>
      <c r="C339" s="9" t="str">
        <f>IF($D$3&gt;$A339,"",IF($D$4&lt;$A339,"",+'IRS Interest Rates'!$B1610))</f>
        <v/>
      </c>
      <c r="D339" s="11">
        <f t="shared" si="42"/>
        <v>0</v>
      </c>
      <c r="E339" s="11"/>
      <c r="F339" s="5">
        <f t="shared" si="40"/>
        <v>0</v>
      </c>
      <c r="G339" s="10"/>
      <c r="H339" s="10" t="str">
        <f t="shared" si="41"/>
        <v/>
      </c>
      <c r="I339" s="5">
        <f>TRUNC(IF(G339="",0,(IF(SUM(I$18:$I338)&gt;=(0.25*$G$5),0,(IF((SUM($I$18:$I338)+(0.25*$G$5))&gt;$G$5,(($G$5*0.25)-SUM(I$18:$I338)),($G$5*G339)))))),2)</f>
        <v>0</v>
      </c>
      <c r="J339" s="5">
        <f>TRUNC(IF(H339="",0,(IF(SUM($J$18:J338)&gt;=(0.25*$G$5),0,(IF((SUM($J$18:$J338)+(0.25*$G$5))&gt;+($G$5*0.25),(($G$5*0.25)-SUM($J$18:J338)),($G$5*H339)))))),2)</f>
        <v>0</v>
      </c>
      <c r="L339" s="5">
        <f t="shared" ref="L339:L402" si="43">+Q338</f>
        <v>0</v>
      </c>
      <c r="M339" s="5">
        <f t="shared" ref="M339:M402" si="44">+F339</f>
        <v>0</v>
      </c>
      <c r="N339" s="17"/>
      <c r="O339" s="17"/>
      <c r="P339" s="17"/>
      <c r="Q339" s="5">
        <f t="shared" ref="Q339:Q402" si="45">SUM(L339:P339)</f>
        <v>0</v>
      </c>
      <c r="S339" s="5">
        <f t="shared" ref="S339:S402" si="46">+L339+N339+O339+P339</f>
        <v>0</v>
      </c>
      <c r="T339" s="5">
        <f t="shared" ref="T339:T402" si="47">ROUND(S339*D339,2)</f>
        <v>0</v>
      </c>
      <c r="W339" s="18"/>
    </row>
    <row r="340" spans="1:23" x14ac:dyDescent="0.25">
      <c r="A340" s="6">
        <f>+'IRS Interest Rates'!A1611</f>
        <v>45440</v>
      </c>
      <c r="C340" s="9" t="str">
        <f>IF($D$3&gt;$A340,"",IF($D$4&lt;$A340,"",+'IRS Interest Rates'!$B1611))</f>
        <v/>
      </c>
      <c r="D340" s="11">
        <f t="shared" si="42"/>
        <v>0</v>
      </c>
      <c r="E340" s="11"/>
      <c r="F340" s="5">
        <f t="shared" ref="F340:F403" si="48">+T340</f>
        <v>0</v>
      </c>
      <c r="G340" s="10"/>
      <c r="H340" s="10" t="str">
        <f t="shared" si="41"/>
        <v/>
      </c>
      <c r="I340" s="5">
        <f>TRUNC(IF(G340="",0,(IF(SUM(I$18:$I339)&gt;=(0.25*$G$5),0,(IF((SUM($I$18:$I339)+(0.25*$G$5))&gt;$G$5,(($G$5*0.25)-SUM(I$18:$I339)),($G$5*G340)))))),2)</f>
        <v>0</v>
      </c>
      <c r="J340" s="5">
        <f>TRUNC(IF(H340="",0,(IF(SUM($J$18:J339)&gt;=(0.25*$G$5),0,(IF((SUM($J$18:$J339)+(0.25*$G$5))&gt;+($G$5*0.25),(($G$5*0.25)-SUM($J$18:J339)),($G$5*H340)))))),2)</f>
        <v>0</v>
      </c>
      <c r="L340" s="5">
        <f t="shared" si="43"/>
        <v>0</v>
      </c>
      <c r="M340" s="5">
        <f t="shared" si="44"/>
        <v>0</v>
      </c>
      <c r="N340" s="17"/>
      <c r="O340" s="17"/>
      <c r="P340" s="17"/>
      <c r="Q340" s="5">
        <f t="shared" si="45"/>
        <v>0</v>
      </c>
      <c r="S340" s="5">
        <f t="shared" si="46"/>
        <v>0</v>
      </c>
      <c r="T340" s="5">
        <f t="shared" si="47"/>
        <v>0</v>
      </c>
      <c r="W340" s="18"/>
    </row>
    <row r="341" spans="1:23" x14ac:dyDescent="0.25">
      <c r="A341" s="6">
        <f>+'IRS Interest Rates'!A1612</f>
        <v>45441</v>
      </c>
      <c r="C341" s="9" t="str">
        <f>IF($D$3&gt;$A341,"",IF($D$4&lt;$A341,"",+'IRS Interest Rates'!$B1612))</f>
        <v/>
      </c>
      <c r="D341" s="11">
        <f t="shared" si="42"/>
        <v>0</v>
      </c>
      <c r="E341" s="11"/>
      <c r="F341" s="5">
        <f t="shared" si="48"/>
        <v>0</v>
      </c>
      <c r="G341" s="10"/>
      <c r="H341" s="10" t="str">
        <f t="shared" si="41"/>
        <v/>
      </c>
      <c r="I341" s="5">
        <f>TRUNC(IF(G341="",0,(IF(SUM(I$18:$I340)&gt;=(0.25*$G$5),0,(IF((SUM($I$18:$I340)+(0.25*$G$5))&gt;$G$5,(($G$5*0.25)-SUM(I$18:$I340)),($G$5*G341)))))),2)</f>
        <v>0</v>
      </c>
      <c r="J341" s="5">
        <f>TRUNC(IF(H341="",0,(IF(SUM($J$18:J340)&gt;=(0.25*$G$5),0,(IF((SUM($J$18:$J340)+(0.25*$G$5))&gt;+($G$5*0.25),(($G$5*0.25)-SUM($J$18:J340)),($G$5*H341)))))),2)</f>
        <v>0</v>
      </c>
      <c r="L341" s="5">
        <f t="shared" si="43"/>
        <v>0</v>
      </c>
      <c r="M341" s="5">
        <f t="shared" si="44"/>
        <v>0</v>
      </c>
      <c r="N341" s="17"/>
      <c r="O341" s="17"/>
      <c r="P341" s="17"/>
      <c r="Q341" s="5">
        <f t="shared" si="45"/>
        <v>0</v>
      </c>
      <c r="S341" s="5">
        <f t="shared" si="46"/>
        <v>0</v>
      </c>
      <c r="T341" s="5">
        <f t="shared" si="47"/>
        <v>0</v>
      </c>
      <c r="W341" s="18"/>
    </row>
    <row r="342" spans="1:23" x14ac:dyDescent="0.25">
      <c r="A342" s="6">
        <f>+'IRS Interest Rates'!A1613</f>
        <v>45442</v>
      </c>
      <c r="C342" s="9" t="str">
        <f>IF($D$3&gt;$A342,"",IF($D$4&lt;$A342,"",+'IRS Interest Rates'!$B1613))</f>
        <v/>
      </c>
      <c r="D342" s="11">
        <f t="shared" si="42"/>
        <v>0</v>
      </c>
      <c r="E342" s="11"/>
      <c r="F342" s="5">
        <f t="shared" si="48"/>
        <v>0</v>
      </c>
      <c r="G342" s="10"/>
      <c r="H342" s="10" t="str">
        <f t="shared" si="41"/>
        <v/>
      </c>
      <c r="I342" s="5">
        <f>TRUNC(IF(G342="",0,(IF(SUM(I$18:$I341)&gt;=(0.25*$G$5),0,(IF((SUM($I$18:$I341)+(0.25*$G$5))&gt;$G$5,(($G$5*0.25)-SUM(I$18:$I341)),($G$5*G342)))))),2)</f>
        <v>0</v>
      </c>
      <c r="J342" s="5">
        <f>TRUNC(IF(H342="",0,(IF(SUM($J$18:J341)&gt;=(0.25*$G$5),0,(IF((SUM($J$18:$J341)+(0.25*$G$5))&gt;+($G$5*0.25),(($G$5*0.25)-SUM($J$18:J341)),($G$5*H342)))))),2)</f>
        <v>0</v>
      </c>
      <c r="L342" s="5">
        <f t="shared" si="43"/>
        <v>0</v>
      </c>
      <c r="M342" s="5">
        <f t="shared" si="44"/>
        <v>0</v>
      </c>
      <c r="N342" s="17"/>
      <c r="O342" s="17"/>
      <c r="P342" s="17"/>
      <c r="Q342" s="5">
        <f t="shared" si="45"/>
        <v>0</v>
      </c>
      <c r="S342" s="5">
        <f t="shared" si="46"/>
        <v>0</v>
      </c>
      <c r="T342" s="5">
        <f t="shared" si="47"/>
        <v>0</v>
      </c>
      <c r="W342" s="18"/>
    </row>
    <row r="343" spans="1:23" x14ac:dyDescent="0.25">
      <c r="A343" s="6">
        <f>+'IRS Interest Rates'!A1614</f>
        <v>45443</v>
      </c>
      <c r="C343" s="9" t="str">
        <f>IF($D$3&gt;$A343,"",IF($D$4&lt;$A343,"",+'IRS Interest Rates'!$B1614))</f>
        <v/>
      </c>
      <c r="D343" s="11">
        <f t="shared" si="42"/>
        <v>0</v>
      </c>
      <c r="E343" s="11"/>
      <c r="F343" s="5">
        <f t="shared" si="48"/>
        <v>0</v>
      </c>
      <c r="G343" s="10">
        <f>IF($G$14="yes",IF($A343&gt;$D$3,"",IF(SUM(F313:F343)&gt;0,G$16,"")),0)</f>
        <v>0</v>
      </c>
      <c r="H343" s="10">
        <f t="shared" si="41"/>
        <v>0</v>
      </c>
      <c r="I343" s="5">
        <f>TRUNC(IF(G343="",0,(IF(SUM(I$18:$I342)&gt;=(0.25*$G$5),0,(IF((SUM($I$18:$I342)+(0.25*$G$5))&gt;$G$5,(($G$5*0.25)-SUM(I$18:$I342)),($G$5*G343)))))),2)</f>
        <v>0</v>
      </c>
      <c r="J343" s="5">
        <f>TRUNC(IF(H343="",0,(IF(SUM($J$18:J342)&gt;=(0.25*$G$5),0,(IF((SUM($J$18:$J342)+(0.25*$G$5))&gt;+($G$5*0.25),(($G$5*0.25)-SUM($J$18:J342)),($G$5*H343)))))),2)</f>
        <v>0</v>
      </c>
      <c r="L343" s="5">
        <f t="shared" si="43"/>
        <v>0</v>
      </c>
      <c r="M343" s="5">
        <f t="shared" si="44"/>
        <v>0</v>
      </c>
      <c r="N343" s="17"/>
      <c r="O343" s="17"/>
      <c r="P343" s="17"/>
      <c r="Q343" s="5">
        <f t="shared" si="45"/>
        <v>0</v>
      </c>
      <c r="S343" s="5">
        <f t="shared" si="46"/>
        <v>0</v>
      </c>
      <c r="T343" s="5">
        <f t="shared" si="47"/>
        <v>0</v>
      </c>
      <c r="W343" s="18"/>
    </row>
    <row r="344" spans="1:23" x14ac:dyDescent="0.25">
      <c r="A344" s="6">
        <f>+'IRS Interest Rates'!A1615</f>
        <v>45444</v>
      </c>
      <c r="C344" s="9" t="str">
        <f>IF($D$3&gt;$A344,"",IF($D$4&lt;$A344,"",+'IRS Interest Rates'!$B1615))</f>
        <v/>
      </c>
      <c r="D344" s="11">
        <f t="shared" si="42"/>
        <v>0</v>
      </c>
      <c r="E344" s="11"/>
      <c r="F344" s="5">
        <f t="shared" si="48"/>
        <v>0</v>
      </c>
      <c r="G344" s="10"/>
      <c r="H344" s="10" t="str">
        <f t="shared" si="41"/>
        <v/>
      </c>
      <c r="I344" s="5">
        <f>TRUNC(IF(G344="",0,(IF(SUM(I$18:$I343)&gt;=(0.25*$G$5),0,(IF((SUM($I$18:$I343)+(0.25*$G$5))&gt;$G$5,(($G$5*0.25)-SUM(I$18:$I343)),($G$5*G344)))))),2)</f>
        <v>0</v>
      </c>
      <c r="J344" s="5">
        <f>TRUNC(IF(H344="",0,(IF(SUM($J$18:J343)&gt;=(0.25*$G$5),0,(IF((SUM($J$18:$J343)+(0.25*$G$5))&gt;+($G$5*0.25),(($G$5*0.25)-SUM($J$18:J343)),($G$5*H344)))))),2)</f>
        <v>0</v>
      </c>
      <c r="L344" s="5">
        <f t="shared" si="43"/>
        <v>0</v>
      </c>
      <c r="M344" s="5">
        <f t="shared" si="44"/>
        <v>0</v>
      </c>
      <c r="N344" s="17"/>
      <c r="O344" s="17"/>
      <c r="P344" s="17"/>
      <c r="Q344" s="5">
        <f t="shared" si="45"/>
        <v>0</v>
      </c>
      <c r="S344" s="5">
        <f t="shared" si="46"/>
        <v>0</v>
      </c>
      <c r="T344" s="5">
        <f t="shared" si="47"/>
        <v>0</v>
      </c>
      <c r="W344" s="18"/>
    </row>
    <row r="345" spans="1:23" x14ac:dyDescent="0.25">
      <c r="A345" s="6">
        <f>+'IRS Interest Rates'!A1616</f>
        <v>45445</v>
      </c>
      <c r="C345" s="9" t="str">
        <f>IF($D$3&gt;$A345,"",IF($D$4&lt;$A345,"",+'IRS Interest Rates'!$B1616))</f>
        <v/>
      </c>
      <c r="D345" s="11">
        <f t="shared" si="42"/>
        <v>0</v>
      </c>
      <c r="E345" s="11"/>
      <c r="F345" s="5">
        <f t="shared" si="48"/>
        <v>0</v>
      </c>
      <c r="G345" s="10"/>
      <c r="H345" s="10" t="str">
        <f t="shared" si="41"/>
        <v/>
      </c>
      <c r="I345" s="5">
        <f>TRUNC(IF(G345="",0,(IF(SUM(I$18:$I344)&gt;=(0.25*$G$5),0,(IF((SUM($I$18:$I344)+(0.25*$G$5))&gt;$G$5,(($G$5*0.25)-SUM(I$18:$I344)),($G$5*G345)))))),2)</f>
        <v>0</v>
      </c>
      <c r="J345" s="5">
        <f>TRUNC(IF(H345="",0,(IF(SUM($J$18:J344)&gt;=(0.25*$G$5),0,(IF((SUM($J$18:$J344)+(0.25*$G$5))&gt;+($G$5*0.25),(($G$5*0.25)-SUM($J$18:J344)),($G$5*H345)))))),2)</f>
        <v>0</v>
      </c>
      <c r="L345" s="5">
        <f t="shared" si="43"/>
        <v>0</v>
      </c>
      <c r="M345" s="5">
        <f t="shared" si="44"/>
        <v>0</v>
      </c>
      <c r="N345" s="17"/>
      <c r="O345" s="17"/>
      <c r="P345" s="17"/>
      <c r="Q345" s="5">
        <f t="shared" si="45"/>
        <v>0</v>
      </c>
      <c r="S345" s="5">
        <f t="shared" si="46"/>
        <v>0</v>
      </c>
      <c r="T345" s="5">
        <f t="shared" si="47"/>
        <v>0</v>
      </c>
      <c r="W345" s="18"/>
    </row>
    <row r="346" spans="1:23" x14ac:dyDescent="0.25">
      <c r="A346" s="6">
        <f>+'IRS Interest Rates'!A1617</f>
        <v>45446</v>
      </c>
      <c r="C346" s="9" t="str">
        <f>IF($D$3&gt;$A346,"",IF($D$4&lt;$A346,"",+'IRS Interest Rates'!$B1617))</f>
        <v/>
      </c>
      <c r="D346" s="11">
        <f t="shared" si="42"/>
        <v>0</v>
      </c>
      <c r="E346" s="11"/>
      <c r="F346" s="5">
        <f t="shared" si="48"/>
        <v>0</v>
      </c>
      <c r="G346" s="10"/>
      <c r="H346" s="10" t="str">
        <f t="shared" si="41"/>
        <v/>
      </c>
      <c r="I346" s="5">
        <f>TRUNC(IF(G346="",0,(IF(SUM(I$18:$I345)&gt;=(0.25*$G$5),0,(IF((SUM($I$18:$I345)+(0.25*$G$5))&gt;$G$5,(($G$5*0.25)-SUM(I$18:$I345)),($G$5*G346)))))),2)</f>
        <v>0</v>
      </c>
      <c r="J346" s="5">
        <f>TRUNC(IF(H346="",0,(IF(SUM($J$18:J345)&gt;=(0.25*$G$5),0,(IF((SUM($J$18:$J345)+(0.25*$G$5))&gt;+($G$5*0.25),(($G$5*0.25)-SUM($J$18:J345)),($G$5*H346)))))),2)</f>
        <v>0</v>
      </c>
      <c r="L346" s="5">
        <f t="shared" si="43"/>
        <v>0</v>
      </c>
      <c r="M346" s="5">
        <f t="shared" si="44"/>
        <v>0</v>
      </c>
      <c r="N346" s="17"/>
      <c r="O346" s="17"/>
      <c r="P346" s="17"/>
      <c r="Q346" s="5">
        <f t="shared" si="45"/>
        <v>0</v>
      </c>
      <c r="S346" s="5">
        <f t="shared" si="46"/>
        <v>0</v>
      </c>
      <c r="T346" s="5">
        <f t="shared" si="47"/>
        <v>0</v>
      </c>
      <c r="W346" s="18"/>
    </row>
    <row r="347" spans="1:23" x14ac:dyDescent="0.25">
      <c r="A347" s="6">
        <f>+'IRS Interest Rates'!A1618</f>
        <v>45447</v>
      </c>
      <c r="C347" s="9" t="str">
        <f>IF($D$3&gt;$A347,"",IF($D$4&lt;$A347,"",+'IRS Interest Rates'!$B1618))</f>
        <v/>
      </c>
      <c r="D347" s="11">
        <f t="shared" si="42"/>
        <v>0</v>
      </c>
      <c r="E347" s="11"/>
      <c r="F347" s="5">
        <f t="shared" si="48"/>
        <v>0</v>
      </c>
      <c r="G347" s="10"/>
      <c r="H347" s="10" t="str">
        <f t="shared" si="41"/>
        <v/>
      </c>
      <c r="I347" s="5">
        <f>TRUNC(IF(G347="",0,(IF(SUM(I$18:$I346)&gt;=(0.25*$G$5),0,(IF((SUM($I$18:$I346)+(0.25*$G$5))&gt;$G$5,(($G$5*0.25)-SUM(I$18:$I346)),($G$5*G347)))))),2)</f>
        <v>0</v>
      </c>
      <c r="J347" s="5">
        <f>TRUNC(IF(H347="",0,(IF(SUM($J$18:J346)&gt;=(0.25*$G$5),0,(IF((SUM($J$18:$J346)+(0.25*$G$5))&gt;+($G$5*0.25),(($G$5*0.25)-SUM($J$18:J346)),($G$5*H347)))))),2)</f>
        <v>0</v>
      </c>
      <c r="L347" s="5">
        <f t="shared" si="43"/>
        <v>0</v>
      </c>
      <c r="M347" s="5">
        <f t="shared" si="44"/>
        <v>0</v>
      </c>
      <c r="N347" s="17"/>
      <c r="O347" s="17"/>
      <c r="P347" s="17"/>
      <c r="Q347" s="5">
        <f t="shared" si="45"/>
        <v>0</v>
      </c>
      <c r="S347" s="5">
        <f t="shared" si="46"/>
        <v>0</v>
      </c>
      <c r="T347" s="5">
        <f t="shared" si="47"/>
        <v>0</v>
      </c>
      <c r="W347" s="18"/>
    </row>
    <row r="348" spans="1:23" x14ac:dyDescent="0.25">
      <c r="A348" s="6">
        <f>+'IRS Interest Rates'!A1619</f>
        <v>45448</v>
      </c>
      <c r="C348" s="9" t="str">
        <f>IF($D$3&gt;$A348,"",IF($D$4&lt;$A348,"",+'IRS Interest Rates'!$B1619))</f>
        <v/>
      </c>
      <c r="D348" s="11">
        <f t="shared" si="42"/>
        <v>0</v>
      </c>
      <c r="E348" s="11"/>
      <c r="F348" s="5">
        <f t="shared" si="48"/>
        <v>0</v>
      </c>
      <c r="G348" s="10"/>
      <c r="H348" s="10" t="str">
        <f t="shared" si="41"/>
        <v/>
      </c>
      <c r="I348" s="5">
        <f>TRUNC(IF(G348="",0,(IF(SUM(I$18:$I347)&gt;=(0.25*$G$5),0,(IF((SUM($I$18:$I347)+(0.25*$G$5))&gt;$G$5,(($G$5*0.25)-SUM(I$18:$I347)),($G$5*G348)))))),2)</f>
        <v>0</v>
      </c>
      <c r="J348" s="5">
        <f>TRUNC(IF(H348="",0,(IF(SUM($J$18:J347)&gt;=(0.25*$G$5),0,(IF((SUM($J$18:$J347)+(0.25*$G$5))&gt;+($G$5*0.25),(($G$5*0.25)-SUM($J$18:J347)),($G$5*H348)))))),2)</f>
        <v>0</v>
      </c>
      <c r="L348" s="5">
        <f t="shared" si="43"/>
        <v>0</v>
      </c>
      <c r="M348" s="5">
        <f t="shared" si="44"/>
        <v>0</v>
      </c>
      <c r="N348" s="17"/>
      <c r="O348" s="17"/>
      <c r="P348" s="17"/>
      <c r="Q348" s="5">
        <f t="shared" si="45"/>
        <v>0</v>
      </c>
      <c r="S348" s="5">
        <f t="shared" si="46"/>
        <v>0</v>
      </c>
      <c r="T348" s="5">
        <f t="shared" si="47"/>
        <v>0</v>
      </c>
      <c r="W348" s="18"/>
    </row>
    <row r="349" spans="1:23" x14ac:dyDescent="0.25">
      <c r="A349" s="6">
        <f>+'IRS Interest Rates'!A1620</f>
        <v>45449</v>
      </c>
      <c r="C349" s="9" t="str">
        <f>IF($D$3&gt;$A349,"",IF($D$4&lt;$A349,"",+'IRS Interest Rates'!$B1620))</f>
        <v/>
      </c>
      <c r="D349" s="11">
        <f t="shared" si="42"/>
        <v>0</v>
      </c>
      <c r="E349" s="11"/>
      <c r="F349" s="5">
        <f t="shared" si="48"/>
        <v>0</v>
      </c>
      <c r="G349" s="10"/>
      <c r="H349" s="10" t="str">
        <f t="shared" si="41"/>
        <v/>
      </c>
      <c r="I349" s="5">
        <f>TRUNC(IF(G349="",0,(IF(SUM(I$18:$I348)&gt;=(0.25*$G$5),0,(IF((SUM($I$18:$I348)+(0.25*$G$5))&gt;$G$5,(($G$5*0.25)-SUM(I$18:$I348)),($G$5*G349)))))),2)</f>
        <v>0</v>
      </c>
      <c r="J349" s="5">
        <f>TRUNC(IF(H349="",0,(IF(SUM($J$18:J348)&gt;=(0.25*$G$5),0,(IF((SUM($J$18:$J348)+(0.25*$G$5))&gt;+($G$5*0.25),(($G$5*0.25)-SUM($J$18:J348)),($G$5*H349)))))),2)</f>
        <v>0</v>
      </c>
      <c r="L349" s="5">
        <f t="shared" si="43"/>
        <v>0</v>
      </c>
      <c r="M349" s="5">
        <f t="shared" si="44"/>
        <v>0</v>
      </c>
      <c r="N349" s="17"/>
      <c r="O349" s="17"/>
      <c r="P349" s="17"/>
      <c r="Q349" s="5">
        <f t="shared" si="45"/>
        <v>0</v>
      </c>
      <c r="S349" s="5">
        <f t="shared" si="46"/>
        <v>0</v>
      </c>
      <c r="T349" s="5">
        <f t="shared" si="47"/>
        <v>0</v>
      </c>
      <c r="W349" s="18"/>
    </row>
    <row r="350" spans="1:23" x14ac:dyDescent="0.25">
      <c r="A350" s="6">
        <f>+'IRS Interest Rates'!A1621</f>
        <v>45450</v>
      </c>
      <c r="C350" s="9" t="str">
        <f>IF($D$3&gt;$A350,"",IF($D$4&lt;$A350,"",+'IRS Interest Rates'!$B1621))</f>
        <v/>
      </c>
      <c r="D350" s="11">
        <f t="shared" si="42"/>
        <v>0</v>
      </c>
      <c r="E350" s="11"/>
      <c r="F350" s="5">
        <f t="shared" si="48"/>
        <v>0</v>
      </c>
      <c r="G350" s="10"/>
      <c r="H350" s="10" t="str">
        <f t="shared" si="41"/>
        <v/>
      </c>
      <c r="I350" s="5">
        <f>TRUNC(IF(G350="",0,(IF(SUM(I$18:$I349)&gt;=(0.25*$G$5),0,(IF((SUM($I$18:$I349)+(0.25*$G$5))&gt;$G$5,(($G$5*0.25)-SUM(I$18:$I349)),($G$5*G350)))))),2)</f>
        <v>0</v>
      </c>
      <c r="J350" s="5">
        <f>TRUNC(IF(H350="",0,(IF(SUM($J$18:J349)&gt;=(0.25*$G$5),0,(IF((SUM($J$18:$J349)+(0.25*$G$5))&gt;+($G$5*0.25),(($G$5*0.25)-SUM($J$18:J349)),($G$5*H350)))))),2)</f>
        <v>0</v>
      </c>
      <c r="L350" s="5">
        <f t="shared" si="43"/>
        <v>0</v>
      </c>
      <c r="M350" s="5">
        <f t="shared" si="44"/>
        <v>0</v>
      </c>
      <c r="N350" s="17"/>
      <c r="O350" s="17"/>
      <c r="P350" s="17"/>
      <c r="Q350" s="5">
        <f t="shared" si="45"/>
        <v>0</v>
      </c>
      <c r="S350" s="5">
        <f t="shared" si="46"/>
        <v>0</v>
      </c>
      <c r="T350" s="5">
        <f t="shared" si="47"/>
        <v>0</v>
      </c>
      <c r="W350" s="18"/>
    </row>
    <row r="351" spans="1:23" x14ac:dyDescent="0.25">
      <c r="A351" s="6">
        <f>+'IRS Interest Rates'!A1622</f>
        <v>45451</v>
      </c>
      <c r="C351" s="9" t="str">
        <f>IF($D$3&gt;$A351,"",IF($D$4&lt;$A351,"",+'IRS Interest Rates'!$B1622))</f>
        <v/>
      </c>
      <c r="D351" s="11">
        <f t="shared" si="42"/>
        <v>0</v>
      </c>
      <c r="E351" s="11"/>
      <c r="F351" s="5">
        <f t="shared" si="48"/>
        <v>0</v>
      </c>
      <c r="G351" s="10"/>
      <c r="H351" s="10" t="str">
        <f t="shared" si="41"/>
        <v/>
      </c>
      <c r="I351" s="5">
        <f>TRUNC(IF(G351="",0,(IF(SUM(I$18:$I350)&gt;=(0.25*$G$5),0,(IF((SUM($I$18:$I350)+(0.25*$G$5))&gt;$G$5,(($G$5*0.25)-SUM(I$18:$I350)),($G$5*G351)))))),2)</f>
        <v>0</v>
      </c>
      <c r="J351" s="5">
        <f>TRUNC(IF(H351="",0,(IF(SUM($J$18:J350)&gt;=(0.25*$G$5),0,(IF((SUM($J$18:$J350)+(0.25*$G$5))&gt;+($G$5*0.25),(($G$5*0.25)-SUM($J$18:J350)),($G$5*H351)))))),2)</f>
        <v>0</v>
      </c>
      <c r="L351" s="5">
        <f t="shared" si="43"/>
        <v>0</v>
      </c>
      <c r="M351" s="5">
        <f t="shared" si="44"/>
        <v>0</v>
      </c>
      <c r="N351" s="17"/>
      <c r="O351" s="17"/>
      <c r="P351" s="17"/>
      <c r="Q351" s="5">
        <f t="shared" si="45"/>
        <v>0</v>
      </c>
      <c r="S351" s="5">
        <f t="shared" si="46"/>
        <v>0</v>
      </c>
      <c r="T351" s="5">
        <f t="shared" si="47"/>
        <v>0</v>
      </c>
      <c r="W351" s="18"/>
    </row>
    <row r="352" spans="1:23" x14ac:dyDescent="0.25">
      <c r="A352" s="6">
        <f>+'IRS Interest Rates'!A1623</f>
        <v>45452</v>
      </c>
      <c r="C352" s="9" t="str">
        <f>IF($D$3&gt;$A352,"",IF($D$4&lt;$A352,"",+'IRS Interest Rates'!$B1623))</f>
        <v/>
      </c>
      <c r="D352" s="11">
        <f t="shared" si="42"/>
        <v>0</v>
      </c>
      <c r="E352" s="11"/>
      <c r="F352" s="5">
        <f t="shared" si="48"/>
        <v>0</v>
      </c>
      <c r="G352" s="10"/>
      <c r="H352" s="10" t="str">
        <f t="shared" si="41"/>
        <v/>
      </c>
      <c r="I352" s="5">
        <f>TRUNC(IF(G352="",0,(IF(SUM(I$18:$I351)&gt;=(0.25*$G$5),0,(IF((SUM($I$18:$I351)+(0.25*$G$5))&gt;$G$5,(($G$5*0.25)-SUM(I$18:$I351)),($G$5*G352)))))),2)</f>
        <v>0</v>
      </c>
      <c r="J352" s="5">
        <f>TRUNC(IF(H352="",0,(IF(SUM($J$18:J351)&gt;=(0.25*$G$5),0,(IF((SUM($J$18:$J351)+(0.25*$G$5))&gt;+($G$5*0.25),(($G$5*0.25)-SUM($J$18:J351)),($G$5*H352)))))),2)</f>
        <v>0</v>
      </c>
      <c r="L352" s="5">
        <f t="shared" si="43"/>
        <v>0</v>
      </c>
      <c r="M352" s="5">
        <f t="shared" si="44"/>
        <v>0</v>
      </c>
      <c r="N352" s="17"/>
      <c r="O352" s="17"/>
      <c r="P352" s="17"/>
      <c r="Q352" s="5">
        <f t="shared" si="45"/>
        <v>0</v>
      </c>
      <c r="S352" s="5">
        <f t="shared" si="46"/>
        <v>0</v>
      </c>
      <c r="T352" s="5">
        <f t="shared" si="47"/>
        <v>0</v>
      </c>
      <c r="W352" s="18"/>
    </row>
    <row r="353" spans="1:23" x14ac:dyDescent="0.25">
      <c r="A353" s="6">
        <f>+'IRS Interest Rates'!A1624</f>
        <v>45453</v>
      </c>
      <c r="C353" s="9" t="str">
        <f>IF($D$3&gt;$A353,"",IF($D$4&lt;$A353,"",+'IRS Interest Rates'!$B1624))</f>
        <v/>
      </c>
      <c r="D353" s="11">
        <f t="shared" si="42"/>
        <v>0</v>
      </c>
      <c r="E353" s="11"/>
      <c r="F353" s="5">
        <f t="shared" si="48"/>
        <v>0</v>
      </c>
      <c r="G353" s="10"/>
      <c r="H353" s="10" t="str">
        <f t="shared" si="41"/>
        <v/>
      </c>
      <c r="I353" s="5">
        <f>TRUNC(IF(G353="",0,(IF(SUM(I$18:$I352)&gt;=(0.25*$G$5),0,(IF((SUM($I$18:$I352)+(0.25*$G$5))&gt;$G$5,(($G$5*0.25)-SUM(I$18:$I352)),($G$5*G353)))))),2)</f>
        <v>0</v>
      </c>
      <c r="J353" s="5">
        <f>TRUNC(IF(H353="",0,(IF(SUM($J$18:J352)&gt;=(0.25*$G$5),0,(IF((SUM($J$18:$J352)+(0.25*$G$5))&gt;+($G$5*0.25),(($G$5*0.25)-SUM($J$18:J352)),($G$5*H353)))))),2)</f>
        <v>0</v>
      </c>
      <c r="L353" s="5">
        <f t="shared" si="43"/>
        <v>0</v>
      </c>
      <c r="M353" s="5">
        <f t="shared" si="44"/>
        <v>0</v>
      </c>
      <c r="N353" s="17"/>
      <c r="O353" s="17"/>
      <c r="P353" s="17"/>
      <c r="Q353" s="5">
        <f t="shared" si="45"/>
        <v>0</v>
      </c>
      <c r="S353" s="5">
        <f t="shared" si="46"/>
        <v>0</v>
      </c>
      <c r="T353" s="5">
        <f t="shared" si="47"/>
        <v>0</v>
      </c>
      <c r="W353" s="18"/>
    </row>
    <row r="354" spans="1:23" x14ac:dyDescent="0.25">
      <c r="A354" s="6">
        <f>+'IRS Interest Rates'!A1625</f>
        <v>45454</v>
      </c>
      <c r="C354" s="9" t="str">
        <f>IF($D$3&gt;$A354,"",IF($D$4&lt;$A354,"",+'IRS Interest Rates'!$B1625))</f>
        <v/>
      </c>
      <c r="D354" s="11">
        <f t="shared" si="42"/>
        <v>0</v>
      </c>
      <c r="E354" s="11"/>
      <c r="F354" s="5">
        <f t="shared" si="48"/>
        <v>0</v>
      </c>
      <c r="G354" s="10"/>
      <c r="H354" s="10" t="str">
        <f t="shared" si="41"/>
        <v/>
      </c>
      <c r="I354" s="5">
        <f>TRUNC(IF(G354="",0,(IF(SUM(I$18:$I353)&gt;=(0.25*$G$5),0,(IF((SUM($I$18:$I353)+(0.25*$G$5))&gt;$G$5,(($G$5*0.25)-SUM(I$18:$I353)),($G$5*G354)))))),2)</f>
        <v>0</v>
      </c>
      <c r="J354" s="5">
        <f>TRUNC(IF(H354="",0,(IF(SUM($J$18:J353)&gt;=(0.25*$G$5),0,(IF((SUM($J$18:$J353)+(0.25*$G$5))&gt;+($G$5*0.25),(($G$5*0.25)-SUM($J$18:J353)),($G$5*H354)))))),2)</f>
        <v>0</v>
      </c>
      <c r="L354" s="5">
        <f t="shared" si="43"/>
        <v>0</v>
      </c>
      <c r="M354" s="5">
        <f t="shared" si="44"/>
        <v>0</v>
      </c>
      <c r="N354" s="17"/>
      <c r="O354" s="17"/>
      <c r="P354" s="17"/>
      <c r="Q354" s="5">
        <f t="shared" si="45"/>
        <v>0</v>
      </c>
      <c r="S354" s="5">
        <f t="shared" si="46"/>
        <v>0</v>
      </c>
      <c r="T354" s="5">
        <f t="shared" si="47"/>
        <v>0</v>
      </c>
      <c r="W354" s="18"/>
    </row>
    <row r="355" spans="1:23" x14ac:dyDescent="0.25">
      <c r="A355" s="6">
        <f>+'IRS Interest Rates'!A1626</f>
        <v>45455</v>
      </c>
      <c r="C355" s="9" t="str">
        <f>IF($D$3&gt;$A355,"",IF($D$4&lt;$A355,"",+'IRS Interest Rates'!$B1626))</f>
        <v/>
      </c>
      <c r="D355" s="11">
        <f t="shared" si="42"/>
        <v>0</v>
      </c>
      <c r="E355" s="11"/>
      <c r="F355" s="5">
        <f t="shared" si="48"/>
        <v>0</v>
      </c>
      <c r="G355" s="10"/>
      <c r="H355" s="10" t="str">
        <f t="shared" si="41"/>
        <v/>
      </c>
      <c r="I355" s="5">
        <f>TRUNC(IF(G355="",0,(IF(SUM(I$18:$I354)&gt;=(0.25*$G$5),0,(IF((SUM($I$18:$I354)+(0.25*$G$5))&gt;$G$5,(($G$5*0.25)-SUM(I$18:$I354)),($G$5*G355)))))),2)</f>
        <v>0</v>
      </c>
      <c r="J355" s="5">
        <f>TRUNC(IF(H355="",0,(IF(SUM($J$18:J354)&gt;=(0.25*$G$5),0,(IF((SUM($J$18:$J354)+(0.25*$G$5))&gt;+($G$5*0.25),(($G$5*0.25)-SUM($J$18:J354)),($G$5*H355)))))),2)</f>
        <v>0</v>
      </c>
      <c r="L355" s="5">
        <f t="shared" si="43"/>
        <v>0</v>
      </c>
      <c r="M355" s="5">
        <f t="shared" si="44"/>
        <v>0</v>
      </c>
      <c r="N355" s="17"/>
      <c r="O355" s="17"/>
      <c r="P355" s="17"/>
      <c r="Q355" s="5">
        <f t="shared" si="45"/>
        <v>0</v>
      </c>
      <c r="S355" s="5">
        <f t="shared" si="46"/>
        <v>0</v>
      </c>
      <c r="T355" s="5">
        <f t="shared" si="47"/>
        <v>0</v>
      </c>
      <c r="W355" s="18"/>
    </row>
    <row r="356" spans="1:23" x14ac:dyDescent="0.25">
      <c r="A356" s="6">
        <f>+'IRS Interest Rates'!A1627</f>
        <v>45456</v>
      </c>
      <c r="C356" s="9" t="str">
        <f>IF($D$3&gt;$A356,"",IF($D$4&lt;$A356,"",+'IRS Interest Rates'!$B1627))</f>
        <v/>
      </c>
      <c r="D356" s="11">
        <f t="shared" si="42"/>
        <v>0</v>
      </c>
      <c r="E356" s="11"/>
      <c r="F356" s="5">
        <f t="shared" si="48"/>
        <v>0</v>
      </c>
      <c r="G356" s="10"/>
      <c r="H356" s="10" t="str">
        <f t="shared" si="41"/>
        <v/>
      </c>
      <c r="I356" s="5">
        <f>TRUNC(IF(G356="",0,(IF(SUM(I$18:$I355)&gt;=(0.25*$G$5),0,(IF((SUM($I$18:$I355)+(0.25*$G$5))&gt;$G$5,(($G$5*0.25)-SUM(I$18:$I355)),($G$5*G356)))))),2)</f>
        <v>0</v>
      </c>
      <c r="J356" s="5">
        <f>TRUNC(IF(H356="",0,(IF(SUM($J$18:J355)&gt;=(0.25*$G$5),0,(IF((SUM($J$18:$J355)+(0.25*$G$5))&gt;+($G$5*0.25),(($G$5*0.25)-SUM($J$18:J355)),($G$5*H356)))))),2)</f>
        <v>0</v>
      </c>
      <c r="L356" s="5">
        <f t="shared" si="43"/>
        <v>0</v>
      </c>
      <c r="M356" s="5">
        <f t="shared" si="44"/>
        <v>0</v>
      </c>
      <c r="N356" s="17"/>
      <c r="O356" s="17"/>
      <c r="P356" s="17"/>
      <c r="Q356" s="5">
        <f t="shared" si="45"/>
        <v>0</v>
      </c>
      <c r="S356" s="5">
        <f t="shared" si="46"/>
        <v>0</v>
      </c>
      <c r="T356" s="5">
        <f t="shared" si="47"/>
        <v>0</v>
      </c>
      <c r="W356" s="18"/>
    </row>
    <row r="357" spans="1:23" x14ac:dyDescent="0.25">
      <c r="A357" s="6">
        <f>+'IRS Interest Rates'!A1628</f>
        <v>45457</v>
      </c>
      <c r="C357" s="9" t="str">
        <f>IF($D$3&gt;$A357,"",IF($D$4&lt;$A357,"",+'IRS Interest Rates'!$B1628))</f>
        <v/>
      </c>
      <c r="D357" s="11">
        <f t="shared" si="42"/>
        <v>0</v>
      </c>
      <c r="E357" s="11"/>
      <c r="F357" s="5">
        <f t="shared" si="48"/>
        <v>0</v>
      </c>
      <c r="G357" s="10"/>
      <c r="H357" s="10" t="str">
        <f t="shared" si="41"/>
        <v/>
      </c>
      <c r="I357" s="5">
        <f>TRUNC(IF(G357="",0,(IF(SUM(I$18:$I356)&gt;=(0.25*$G$5),0,(IF((SUM($I$18:$I356)+(0.25*$G$5))&gt;$G$5,(($G$5*0.25)-SUM(I$18:$I356)),($G$5*G357)))))),2)</f>
        <v>0</v>
      </c>
      <c r="J357" s="5">
        <f>TRUNC(IF(H357="",0,(IF(SUM($J$18:J356)&gt;=(0.25*$G$5),0,(IF((SUM($J$18:$J356)+(0.25*$G$5))&gt;+($G$5*0.25),(($G$5*0.25)-SUM($J$18:J356)),($G$5*H357)))))),2)</f>
        <v>0</v>
      </c>
      <c r="L357" s="5">
        <f t="shared" si="43"/>
        <v>0</v>
      </c>
      <c r="M357" s="5">
        <f t="shared" si="44"/>
        <v>0</v>
      </c>
      <c r="N357" s="17"/>
      <c r="O357" s="17"/>
      <c r="P357" s="17"/>
      <c r="Q357" s="5">
        <f t="shared" si="45"/>
        <v>0</v>
      </c>
      <c r="S357" s="5">
        <f t="shared" si="46"/>
        <v>0</v>
      </c>
      <c r="T357" s="5">
        <f t="shared" si="47"/>
        <v>0</v>
      </c>
      <c r="W357" s="18"/>
    </row>
    <row r="358" spans="1:23" x14ac:dyDescent="0.25">
      <c r="A358" s="6">
        <f>+'IRS Interest Rates'!A1629</f>
        <v>45458</v>
      </c>
      <c r="C358" s="9" t="str">
        <f>IF($D$3&gt;$A358,"",IF($D$4&lt;$A358,"",+'IRS Interest Rates'!$B1629))</f>
        <v/>
      </c>
      <c r="D358" s="11">
        <f t="shared" si="42"/>
        <v>0</v>
      </c>
      <c r="E358" s="11"/>
      <c r="F358" s="5">
        <f t="shared" si="48"/>
        <v>0</v>
      </c>
      <c r="G358" s="10"/>
      <c r="H358" s="10" t="str">
        <f t="shared" si="41"/>
        <v/>
      </c>
      <c r="I358" s="5">
        <f>TRUNC(IF(G358="",0,(IF(SUM(I$18:$I357)&gt;=(0.25*$G$5),0,(IF((SUM($I$18:$I357)+(0.25*$G$5))&gt;$G$5,(($G$5*0.25)-SUM(I$18:$I357)),($G$5*G358)))))),2)</f>
        <v>0</v>
      </c>
      <c r="J358" s="5">
        <f>TRUNC(IF(H358="",0,(IF(SUM($J$18:J357)&gt;=(0.25*$G$5),0,(IF((SUM($J$18:$J357)+(0.25*$G$5))&gt;+($G$5*0.25),(($G$5*0.25)-SUM($J$18:J357)),($G$5*H358)))))),2)</f>
        <v>0</v>
      </c>
      <c r="L358" s="5">
        <f t="shared" si="43"/>
        <v>0</v>
      </c>
      <c r="M358" s="5">
        <f t="shared" si="44"/>
        <v>0</v>
      </c>
      <c r="N358" s="17"/>
      <c r="O358" s="17"/>
      <c r="P358" s="17"/>
      <c r="Q358" s="5">
        <f t="shared" si="45"/>
        <v>0</v>
      </c>
      <c r="S358" s="5">
        <f t="shared" si="46"/>
        <v>0</v>
      </c>
      <c r="T358" s="5">
        <f t="shared" si="47"/>
        <v>0</v>
      </c>
      <c r="W358" s="18"/>
    </row>
    <row r="359" spans="1:23" x14ac:dyDescent="0.25">
      <c r="A359" s="6">
        <f>+'IRS Interest Rates'!A1630</f>
        <v>45459</v>
      </c>
      <c r="C359" s="9" t="str">
        <f>IF($D$3&gt;$A359,"",IF($D$4&lt;$A359,"",+'IRS Interest Rates'!$B1630))</f>
        <v/>
      </c>
      <c r="D359" s="11">
        <f t="shared" si="42"/>
        <v>0</v>
      </c>
      <c r="E359" s="11"/>
      <c r="F359" s="5">
        <f t="shared" si="48"/>
        <v>0</v>
      </c>
      <c r="G359" s="10"/>
      <c r="H359" s="10" t="str">
        <f t="shared" si="41"/>
        <v/>
      </c>
      <c r="I359" s="5">
        <f>TRUNC(IF(G359="",0,(IF(SUM(I$18:$I358)&gt;=(0.25*$G$5),0,(IF((SUM($I$18:$I358)+(0.25*$G$5))&gt;$G$5,(($G$5*0.25)-SUM(I$18:$I358)),($G$5*G359)))))),2)</f>
        <v>0</v>
      </c>
      <c r="J359" s="5">
        <f>TRUNC(IF(H359="",0,(IF(SUM($J$18:J358)&gt;=(0.25*$G$5),0,(IF((SUM($J$18:$J358)+(0.25*$G$5))&gt;+($G$5*0.25),(($G$5*0.25)-SUM($J$18:J358)),($G$5*H359)))))),2)</f>
        <v>0</v>
      </c>
      <c r="L359" s="5">
        <f t="shared" si="43"/>
        <v>0</v>
      </c>
      <c r="M359" s="5">
        <f t="shared" si="44"/>
        <v>0</v>
      </c>
      <c r="N359" s="17"/>
      <c r="O359" s="17"/>
      <c r="P359" s="17"/>
      <c r="Q359" s="5">
        <f t="shared" si="45"/>
        <v>0</v>
      </c>
      <c r="S359" s="5">
        <f t="shared" si="46"/>
        <v>0</v>
      </c>
      <c r="T359" s="5">
        <f t="shared" si="47"/>
        <v>0</v>
      </c>
      <c r="W359" s="18"/>
    </row>
    <row r="360" spans="1:23" x14ac:dyDescent="0.25">
      <c r="A360" s="6">
        <f>+'IRS Interest Rates'!A1631</f>
        <v>45460</v>
      </c>
      <c r="C360" s="9" t="str">
        <f>IF($D$3&gt;$A360,"",IF($D$4&lt;$A360,"",+'IRS Interest Rates'!$B1631))</f>
        <v/>
      </c>
      <c r="D360" s="11">
        <f t="shared" si="42"/>
        <v>0</v>
      </c>
      <c r="E360" s="11"/>
      <c r="F360" s="5">
        <f t="shared" si="48"/>
        <v>0</v>
      </c>
      <c r="G360" s="10"/>
      <c r="H360" s="10" t="str">
        <f t="shared" si="41"/>
        <v/>
      </c>
      <c r="I360" s="5">
        <f>TRUNC(IF(G360="",0,(IF(SUM(I$18:$I359)&gt;=(0.25*$G$5),0,(IF((SUM($I$18:$I359)+(0.25*$G$5))&gt;$G$5,(($G$5*0.25)-SUM(I$18:$I359)),($G$5*G360)))))),2)</f>
        <v>0</v>
      </c>
      <c r="J360" s="5">
        <f>TRUNC(IF(H360="",0,(IF(SUM($J$18:J359)&gt;=(0.25*$G$5),0,(IF((SUM($J$18:$J359)+(0.25*$G$5))&gt;+($G$5*0.25),(($G$5*0.25)-SUM($J$18:J359)),($G$5*H360)))))),2)</f>
        <v>0</v>
      </c>
      <c r="L360" s="5">
        <f t="shared" si="43"/>
        <v>0</v>
      </c>
      <c r="M360" s="5">
        <f t="shared" si="44"/>
        <v>0</v>
      </c>
      <c r="N360" s="17"/>
      <c r="O360" s="17"/>
      <c r="P360" s="17"/>
      <c r="Q360" s="5">
        <f t="shared" si="45"/>
        <v>0</v>
      </c>
      <c r="S360" s="5">
        <f t="shared" si="46"/>
        <v>0</v>
      </c>
      <c r="T360" s="5">
        <f t="shared" si="47"/>
        <v>0</v>
      </c>
      <c r="W360" s="18"/>
    </row>
    <row r="361" spans="1:23" x14ac:dyDescent="0.25">
      <c r="A361" s="6">
        <f>+'IRS Interest Rates'!A1632</f>
        <v>45461</v>
      </c>
      <c r="C361" s="9" t="str">
        <f>IF($D$3&gt;$A361,"",IF($D$4&lt;$A361,"",+'IRS Interest Rates'!$B1632))</f>
        <v/>
      </c>
      <c r="D361" s="11">
        <f t="shared" si="42"/>
        <v>0</v>
      </c>
      <c r="E361" s="11"/>
      <c r="F361" s="5">
        <f t="shared" si="48"/>
        <v>0</v>
      </c>
      <c r="G361" s="10"/>
      <c r="H361" s="10" t="str">
        <f t="shared" si="41"/>
        <v/>
      </c>
      <c r="I361" s="5">
        <f>TRUNC(IF(G361="",0,(IF(SUM(I$18:$I360)&gt;=(0.25*$G$5),0,(IF((SUM($I$18:$I360)+(0.25*$G$5))&gt;$G$5,(($G$5*0.25)-SUM(I$18:$I360)),($G$5*G361)))))),2)</f>
        <v>0</v>
      </c>
      <c r="J361" s="5">
        <f>TRUNC(IF(H361="",0,(IF(SUM($J$18:J360)&gt;=(0.25*$G$5),0,(IF((SUM($J$18:$J360)+(0.25*$G$5))&gt;+($G$5*0.25),(($G$5*0.25)-SUM($J$18:J360)),($G$5*H361)))))),2)</f>
        <v>0</v>
      </c>
      <c r="L361" s="5">
        <f t="shared" si="43"/>
        <v>0</v>
      </c>
      <c r="M361" s="5">
        <f t="shared" si="44"/>
        <v>0</v>
      </c>
      <c r="N361" s="17"/>
      <c r="O361" s="17"/>
      <c r="P361" s="17"/>
      <c r="Q361" s="5">
        <f t="shared" si="45"/>
        <v>0</v>
      </c>
      <c r="S361" s="5">
        <f t="shared" si="46"/>
        <v>0</v>
      </c>
      <c r="T361" s="5">
        <f t="shared" si="47"/>
        <v>0</v>
      </c>
      <c r="W361" s="18"/>
    </row>
    <row r="362" spans="1:23" x14ac:dyDescent="0.25">
      <c r="A362" s="6">
        <f>+'IRS Interest Rates'!A1633</f>
        <v>45462</v>
      </c>
      <c r="C362" s="9" t="str">
        <f>IF($D$3&gt;$A362,"",IF($D$4&lt;$A362,"",+'IRS Interest Rates'!$B1633))</f>
        <v/>
      </c>
      <c r="D362" s="11">
        <f t="shared" si="42"/>
        <v>0</v>
      </c>
      <c r="E362" s="11"/>
      <c r="F362" s="5">
        <f t="shared" si="48"/>
        <v>0</v>
      </c>
      <c r="G362" s="10"/>
      <c r="H362" s="10" t="str">
        <f t="shared" ref="H362:H425" si="49">IF(G362="","",+H$16)</f>
        <v/>
      </c>
      <c r="I362" s="5">
        <f>TRUNC(IF(G362="",0,(IF(SUM(I$18:$I361)&gt;=(0.25*$G$5),0,(IF((SUM($I$18:$I361)+(0.25*$G$5))&gt;$G$5,(($G$5*0.25)-SUM(I$18:$I361)),($G$5*G362)))))),2)</f>
        <v>0</v>
      </c>
      <c r="J362" s="5">
        <f>TRUNC(IF(H362="",0,(IF(SUM($J$18:J361)&gt;=(0.25*$G$5),0,(IF((SUM($J$18:$J361)+(0.25*$G$5))&gt;+($G$5*0.25),(($G$5*0.25)-SUM($J$18:J361)),($G$5*H362)))))),2)</f>
        <v>0</v>
      </c>
      <c r="L362" s="5">
        <f t="shared" si="43"/>
        <v>0</v>
      </c>
      <c r="M362" s="5">
        <f t="shared" si="44"/>
        <v>0</v>
      </c>
      <c r="N362" s="17"/>
      <c r="O362" s="17"/>
      <c r="P362" s="17"/>
      <c r="Q362" s="5">
        <f t="shared" si="45"/>
        <v>0</v>
      </c>
      <c r="S362" s="5">
        <f t="shared" si="46"/>
        <v>0</v>
      </c>
      <c r="T362" s="5">
        <f t="shared" si="47"/>
        <v>0</v>
      </c>
      <c r="W362" s="18"/>
    </row>
    <row r="363" spans="1:23" x14ac:dyDescent="0.25">
      <c r="A363" s="6">
        <f>+'IRS Interest Rates'!A1634</f>
        <v>45463</v>
      </c>
      <c r="C363" s="9" t="str">
        <f>IF($D$3&gt;$A363,"",IF($D$4&lt;$A363,"",+'IRS Interest Rates'!$B1634))</f>
        <v/>
      </c>
      <c r="D363" s="11">
        <f t="shared" si="42"/>
        <v>0</v>
      </c>
      <c r="E363" s="11"/>
      <c r="F363" s="5">
        <f t="shared" si="48"/>
        <v>0</v>
      </c>
      <c r="G363" s="10"/>
      <c r="H363" s="10" t="str">
        <f t="shared" si="49"/>
        <v/>
      </c>
      <c r="I363" s="5">
        <f>TRUNC(IF(G363="",0,(IF(SUM(I$18:$I362)&gt;=(0.25*$G$5),0,(IF((SUM($I$18:$I362)+(0.25*$G$5))&gt;$G$5,(($G$5*0.25)-SUM(I$18:$I362)),($G$5*G363)))))),2)</f>
        <v>0</v>
      </c>
      <c r="J363" s="5">
        <f>TRUNC(IF(H363="",0,(IF(SUM($J$18:J362)&gt;=(0.25*$G$5),0,(IF((SUM($J$18:$J362)+(0.25*$G$5))&gt;+($G$5*0.25),(($G$5*0.25)-SUM($J$18:J362)),($G$5*H363)))))),2)</f>
        <v>0</v>
      </c>
      <c r="L363" s="5">
        <f t="shared" si="43"/>
        <v>0</v>
      </c>
      <c r="M363" s="5">
        <f t="shared" si="44"/>
        <v>0</v>
      </c>
      <c r="N363" s="17"/>
      <c r="O363" s="17"/>
      <c r="P363" s="17"/>
      <c r="Q363" s="5">
        <f t="shared" si="45"/>
        <v>0</v>
      </c>
      <c r="S363" s="5">
        <f t="shared" si="46"/>
        <v>0</v>
      </c>
      <c r="T363" s="5">
        <f t="shared" si="47"/>
        <v>0</v>
      </c>
      <c r="W363" s="18"/>
    </row>
    <row r="364" spans="1:23" x14ac:dyDescent="0.25">
      <c r="A364" s="6">
        <f>+'IRS Interest Rates'!A1635</f>
        <v>45464</v>
      </c>
      <c r="C364" s="9" t="str">
        <f>IF($D$3&gt;$A364,"",IF($D$4&lt;$A364,"",+'IRS Interest Rates'!$B1635))</f>
        <v/>
      </c>
      <c r="D364" s="11">
        <f t="shared" si="42"/>
        <v>0</v>
      </c>
      <c r="E364" s="11"/>
      <c r="F364" s="5">
        <f t="shared" si="48"/>
        <v>0</v>
      </c>
      <c r="G364" s="10"/>
      <c r="H364" s="10" t="str">
        <f t="shared" si="49"/>
        <v/>
      </c>
      <c r="I364" s="5">
        <f>TRUNC(IF(G364="",0,(IF(SUM(I$18:$I363)&gt;=(0.25*$G$5),0,(IF((SUM($I$18:$I363)+(0.25*$G$5))&gt;$G$5,(($G$5*0.25)-SUM(I$18:$I363)),($G$5*G364)))))),2)</f>
        <v>0</v>
      </c>
      <c r="J364" s="5">
        <f>TRUNC(IF(H364="",0,(IF(SUM($J$18:J363)&gt;=(0.25*$G$5),0,(IF((SUM($J$18:$J363)+(0.25*$G$5))&gt;+($G$5*0.25),(($G$5*0.25)-SUM($J$18:J363)),($G$5*H364)))))),2)</f>
        <v>0</v>
      </c>
      <c r="L364" s="5">
        <f t="shared" si="43"/>
        <v>0</v>
      </c>
      <c r="M364" s="5">
        <f t="shared" si="44"/>
        <v>0</v>
      </c>
      <c r="N364" s="17"/>
      <c r="O364" s="17"/>
      <c r="P364" s="17"/>
      <c r="Q364" s="5">
        <f t="shared" si="45"/>
        <v>0</v>
      </c>
      <c r="S364" s="5">
        <f t="shared" si="46"/>
        <v>0</v>
      </c>
      <c r="T364" s="5">
        <f t="shared" si="47"/>
        <v>0</v>
      </c>
      <c r="W364" s="18"/>
    </row>
    <row r="365" spans="1:23" x14ac:dyDescent="0.25">
      <c r="A365" s="6">
        <f>+'IRS Interest Rates'!A1636</f>
        <v>45465</v>
      </c>
      <c r="C365" s="9" t="str">
        <f>IF($D$3&gt;$A365,"",IF($D$4&lt;$A365,"",+'IRS Interest Rates'!$B1636))</f>
        <v/>
      </c>
      <c r="D365" s="11">
        <f t="shared" si="42"/>
        <v>0</v>
      </c>
      <c r="E365" s="11"/>
      <c r="F365" s="5">
        <f t="shared" si="48"/>
        <v>0</v>
      </c>
      <c r="G365" s="10"/>
      <c r="H365" s="10" t="str">
        <f t="shared" si="49"/>
        <v/>
      </c>
      <c r="I365" s="5">
        <f>TRUNC(IF(G365="",0,(IF(SUM(I$18:$I364)&gt;=(0.25*$G$5),0,(IF((SUM($I$18:$I364)+(0.25*$G$5))&gt;$G$5,(($G$5*0.25)-SUM(I$18:$I364)),($G$5*G365)))))),2)</f>
        <v>0</v>
      </c>
      <c r="J365" s="5">
        <f>TRUNC(IF(H365="",0,(IF(SUM($J$18:J364)&gt;=(0.25*$G$5),0,(IF((SUM($J$18:$J364)+(0.25*$G$5))&gt;+($G$5*0.25),(($G$5*0.25)-SUM($J$18:J364)),($G$5*H365)))))),2)</f>
        <v>0</v>
      </c>
      <c r="L365" s="5">
        <f t="shared" si="43"/>
        <v>0</v>
      </c>
      <c r="M365" s="5">
        <f t="shared" si="44"/>
        <v>0</v>
      </c>
      <c r="N365" s="17"/>
      <c r="O365" s="17"/>
      <c r="P365" s="17"/>
      <c r="Q365" s="5">
        <f t="shared" si="45"/>
        <v>0</v>
      </c>
      <c r="S365" s="5">
        <f t="shared" si="46"/>
        <v>0</v>
      </c>
      <c r="T365" s="5">
        <f t="shared" si="47"/>
        <v>0</v>
      </c>
      <c r="W365" s="18"/>
    </row>
    <row r="366" spans="1:23" x14ac:dyDescent="0.25">
      <c r="A366" s="6">
        <f>+'IRS Interest Rates'!A1637</f>
        <v>45466</v>
      </c>
      <c r="C366" s="9" t="str">
        <f>IF($D$3&gt;$A366,"",IF($D$4&lt;$A366,"",+'IRS Interest Rates'!$B1637))</f>
        <v/>
      </c>
      <c r="D366" s="11">
        <f t="shared" si="42"/>
        <v>0</v>
      </c>
      <c r="E366" s="11"/>
      <c r="F366" s="5">
        <f t="shared" si="48"/>
        <v>0</v>
      </c>
      <c r="G366" s="10"/>
      <c r="H366" s="10" t="str">
        <f t="shared" si="49"/>
        <v/>
      </c>
      <c r="I366" s="5">
        <f>TRUNC(IF(G366="",0,(IF(SUM(I$18:$I365)&gt;=(0.25*$G$5),0,(IF((SUM($I$18:$I365)+(0.25*$G$5))&gt;$G$5,(($G$5*0.25)-SUM(I$18:$I365)),($G$5*G366)))))),2)</f>
        <v>0</v>
      </c>
      <c r="J366" s="5">
        <f>TRUNC(IF(H366="",0,(IF(SUM($J$18:J365)&gt;=(0.25*$G$5),0,(IF((SUM($J$18:$J365)+(0.25*$G$5))&gt;+($G$5*0.25),(($G$5*0.25)-SUM($J$18:J365)),($G$5*H366)))))),2)</f>
        <v>0</v>
      </c>
      <c r="L366" s="5">
        <f t="shared" si="43"/>
        <v>0</v>
      </c>
      <c r="M366" s="5">
        <f t="shared" si="44"/>
        <v>0</v>
      </c>
      <c r="N366" s="17"/>
      <c r="O366" s="17"/>
      <c r="P366" s="17"/>
      <c r="Q366" s="5">
        <f t="shared" si="45"/>
        <v>0</v>
      </c>
      <c r="S366" s="5">
        <f t="shared" si="46"/>
        <v>0</v>
      </c>
      <c r="T366" s="5">
        <f t="shared" si="47"/>
        <v>0</v>
      </c>
      <c r="W366" s="18"/>
    </row>
    <row r="367" spans="1:23" x14ac:dyDescent="0.25">
      <c r="A367" s="6">
        <f>+'IRS Interest Rates'!A1638</f>
        <v>45467</v>
      </c>
      <c r="C367" s="9" t="str">
        <f>IF($D$3&gt;$A367,"",IF($D$4&lt;$A367,"",+'IRS Interest Rates'!$B1638))</f>
        <v/>
      </c>
      <c r="D367" s="11">
        <f t="shared" si="42"/>
        <v>0</v>
      </c>
      <c r="E367" s="11"/>
      <c r="F367" s="5">
        <f t="shared" si="48"/>
        <v>0</v>
      </c>
      <c r="G367" s="10"/>
      <c r="H367" s="10" t="str">
        <f t="shared" si="49"/>
        <v/>
      </c>
      <c r="I367" s="5">
        <f>TRUNC(IF(G367="",0,(IF(SUM(I$18:$I366)&gt;=(0.25*$G$5),0,(IF((SUM($I$18:$I366)+(0.25*$G$5))&gt;$G$5,(($G$5*0.25)-SUM(I$18:$I366)),($G$5*G367)))))),2)</f>
        <v>0</v>
      </c>
      <c r="J367" s="5">
        <f>TRUNC(IF(H367="",0,(IF(SUM($J$18:J366)&gt;=(0.25*$G$5),0,(IF((SUM($J$18:$J366)+(0.25*$G$5))&gt;+($G$5*0.25),(($G$5*0.25)-SUM($J$18:J366)),($G$5*H367)))))),2)</f>
        <v>0</v>
      </c>
      <c r="L367" s="5">
        <f t="shared" si="43"/>
        <v>0</v>
      </c>
      <c r="M367" s="5">
        <f t="shared" si="44"/>
        <v>0</v>
      </c>
      <c r="N367" s="17"/>
      <c r="O367" s="17"/>
      <c r="P367" s="17"/>
      <c r="Q367" s="5">
        <f t="shared" si="45"/>
        <v>0</v>
      </c>
      <c r="S367" s="5">
        <f t="shared" si="46"/>
        <v>0</v>
      </c>
      <c r="T367" s="5">
        <f t="shared" si="47"/>
        <v>0</v>
      </c>
      <c r="W367" s="18"/>
    </row>
    <row r="368" spans="1:23" x14ac:dyDescent="0.25">
      <c r="A368" s="6">
        <f>+'IRS Interest Rates'!A1639</f>
        <v>45468</v>
      </c>
      <c r="C368" s="9" t="str">
        <f>IF($D$3&gt;$A368,"",IF($D$4&lt;$A368,"",+'IRS Interest Rates'!$B1639))</f>
        <v/>
      </c>
      <c r="D368" s="11">
        <f t="shared" si="42"/>
        <v>0</v>
      </c>
      <c r="E368" s="11"/>
      <c r="F368" s="5">
        <f t="shared" si="48"/>
        <v>0</v>
      </c>
      <c r="G368" s="10"/>
      <c r="H368" s="10" t="str">
        <f t="shared" si="49"/>
        <v/>
      </c>
      <c r="I368" s="5">
        <f>TRUNC(IF(G368="",0,(IF(SUM(I$18:$I367)&gt;=(0.25*$G$5),0,(IF((SUM($I$18:$I367)+(0.25*$G$5))&gt;$G$5,(($G$5*0.25)-SUM(I$18:$I367)),($G$5*G368)))))),2)</f>
        <v>0</v>
      </c>
      <c r="J368" s="5">
        <f>TRUNC(IF(H368="",0,(IF(SUM($J$18:J367)&gt;=(0.25*$G$5),0,(IF((SUM($J$18:$J367)+(0.25*$G$5))&gt;+($G$5*0.25),(($G$5*0.25)-SUM($J$18:J367)),($G$5*H368)))))),2)</f>
        <v>0</v>
      </c>
      <c r="L368" s="5">
        <f t="shared" si="43"/>
        <v>0</v>
      </c>
      <c r="M368" s="5">
        <f t="shared" si="44"/>
        <v>0</v>
      </c>
      <c r="N368" s="17"/>
      <c r="O368" s="17"/>
      <c r="P368" s="17"/>
      <c r="Q368" s="5">
        <f t="shared" si="45"/>
        <v>0</v>
      </c>
      <c r="S368" s="5">
        <f t="shared" si="46"/>
        <v>0</v>
      </c>
      <c r="T368" s="5">
        <f t="shared" si="47"/>
        <v>0</v>
      </c>
      <c r="W368" s="18"/>
    </row>
    <row r="369" spans="1:23" x14ac:dyDescent="0.25">
      <c r="A369" s="6">
        <f>+'IRS Interest Rates'!A1640</f>
        <v>45469</v>
      </c>
      <c r="C369" s="9" t="str">
        <f>IF($D$3&gt;$A369,"",IF($D$4&lt;$A369,"",+'IRS Interest Rates'!$B1640))</f>
        <v/>
      </c>
      <c r="D369" s="11">
        <f t="shared" si="42"/>
        <v>0</v>
      </c>
      <c r="E369" s="11"/>
      <c r="F369" s="5">
        <f t="shared" si="48"/>
        <v>0</v>
      </c>
      <c r="G369" s="10"/>
      <c r="H369" s="10" t="str">
        <f t="shared" si="49"/>
        <v/>
      </c>
      <c r="I369" s="5">
        <f>TRUNC(IF(G369="",0,(IF(SUM(I$18:$I368)&gt;=(0.25*$G$5),0,(IF((SUM($I$18:$I368)+(0.25*$G$5))&gt;$G$5,(($G$5*0.25)-SUM(I$18:$I368)),($G$5*G369)))))),2)</f>
        <v>0</v>
      </c>
      <c r="J369" s="5">
        <f>TRUNC(IF(H369="",0,(IF(SUM($J$18:J368)&gt;=(0.25*$G$5),0,(IF((SUM($J$18:$J368)+(0.25*$G$5))&gt;+($G$5*0.25),(($G$5*0.25)-SUM($J$18:J368)),($G$5*H369)))))),2)</f>
        <v>0</v>
      </c>
      <c r="L369" s="5">
        <f t="shared" si="43"/>
        <v>0</v>
      </c>
      <c r="M369" s="5">
        <f t="shared" si="44"/>
        <v>0</v>
      </c>
      <c r="N369" s="17"/>
      <c r="O369" s="17"/>
      <c r="P369" s="17"/>
      <c r="Q369" s="5">
        <f t="shared" si="45"/>
        <v>0</v>
      </c>
      <c r="S369" s="5">
        <f t="shared" si="46"/>
        <v>0</v>
      </c>
      <c r="T369" s="5">
        <f t="shared" si="47"/>
        <v>0</v>
      </c>
      <c r="W369" s="18"/>
    </row>
    <row r="370" spans="1:23" x14ac:dyDescent="0.25">
      <c r="A370" s="6">
        <f>+'IRS Interest Rates'!A1641</f>
        <v>45470</v>
      </c>
      <c r="C370" s="9" t="str">
        <f>IF($D$3&gt;$A370,"",IF($D$4&lt;$A370,"",+'IRS Interest Rates'!$B1641))</f>
        <v/>
      </c>
      <c r="D370" s="11">
        <f t="shared" si="42"/>
        <v>0</v>
      </c>
      <c r="E370" s="11"/>
      <c r="F370" s="5">
        <f t="shared" si="48"/>
        <v>0</v>
      </c>
      <c r="G370" s="10"/>
      <c r="H370" s="10" t="str">
        <f t="shared" si="49"/>
        <v/>
      </c>
      <c r="I370" s="5">
        <f>TRUNC(IF(G370="",0,(IF(SUM(I$18:$I369)&gt;=(0.25*$G$5),0,(IF((SUM($I$18:$I369)+(0.25*$G$5))&gt;$G$5,(($G$5*0.25)-SUM(I$18:$I369)),($G$5*G370)))))),2)</f>
        <v>0</v>
      </c>
      <c r="J370" s="5">
        <f>TRUNC(IF(H370="",0,(IF(SUM($J$18:J369)&gt;=(0.25*$G$5),0,(IF((SUM($J$18:$J369)+(0.25*$G$5))&gt;+($G$5*0.25),(($G$5*0.25)-SUM($J$18:J369)),($G$5*H370)))))),2)</f>
        <v>0</v>
      </c>
      <c r="L370" s="5">
        <f t="shared" si="43"/>
        <v>0</v>
      </c>
      <c r="M370" s="5">
        <f t="shared" si="44"/>
        <v>0</v>
      </c>
      <c r="N370" s="17"/>
      <c r="O370" s="17"/>
      <c r="P370" s="17"/>
      <c r="Q370" s="5">
        <f t="shared" si="45"/>
        <v>0</v>
      </c>
      <c r="S370" s="5">
        <f t="shared" si="46"/>
        <v>0</v>
      </c>
      <c r="T370" s="5">
        <f t="shared" si="47"/>
        <v>0</v>
      </c>
      <c r="W370" s="18"/>
    </row>
    <row r="371" spans="1:23" x14ac:dyDescent="0.25">
      <c r="A371" s="6">
        <f>+'IRS Interest Rates'!A1642</f>
        <v>45471</v>
      </c>
      <c r="C371" s="9" t="str">
        <f>IF($D$3&gt;$A371,"",IF($D$4&lt;$A371,"",+'IRS Interest Rates'!$B1642))</f>
        <v/>
      </c>
      <c r="D371" s="11">
        <f t="shared" si="42"/>
        <v>0</v>
      </c>
      <c r="E371" s="11"/>
      <c r="F371" s="5">
        <f t="shared" si="48"/>
        <v>0</v>
      </c>
      <c r="G371" s="10"/>
      <c r="H371" s="10" t="str">
        <f t="shared" si="49"/>
        <v/>
      </c>
      <c r="I371" s="5">
        <f>TRUNC(IF(G371="",0,(IF(SUM(I$18:$I370)&gt;=(0.25*$G$5),0,(IF((SUM($I$18:$I370)+(0.25*$G$5))&gt;$G$5,(($G$5*0.25)-SUM(I$18:$I370)),($G$5*G371)))))),2)</f>
        <v>0</v>
      </c>
      <c r="J371" s="5">
        <f>TRUNC(IF(H371="",0,(IF(SUM($J$18:J370)&gt;=(0.25*$G$5),0,(IF((SUM($J$18:$J370)+(0.25*$G$5))&gt;+($G$5*0.25),(($G$5*0.25)-SUM($J$18:J370)),($G$5*H371)))))),2)</f>
        <v>0</v>
      </c>
      <c r="L371" s="5">
        <f t="shared" si="43"/>
        <v>0</v>
      </c>
      <c r="M371" s="5">
        <f t="shared" si="44"/>
        <v>0</v>
      </c>
      <c r="N371" s="17"/>
      <c r="O371" s="17"/>
      <c r="P371" s="17"/>
      <c r="Q371" s="5">
        <f t="shared" si="45"/>
        <v>0</v>
      </c>
      <c r="S371" s="5">
        <f t="shared" si="46"/>
        <v>0</v>
      </c>
      <c r="T371" s="5">
        <f t="shared" si="47"/>
        <v>0</v>
      </c>
      <c r="W371" s="18"/>
    </row>
    <row r="372" spans="1:23" x14ac:dyDescent="0.25">
      <c r="A372" s="6">
        <f>+'IRS Interest Rates'!A1643</f>
        <v>45472</v>
      </c>
      <c r="C372" s="9" t="str">
        <f>IF($D$3&gt;$A372,"",IF($D$4&lt;$A372,"",+'IRS Interest Rates'!$B1643))</f>
        <v/>
      </c>
      <c r="D372" s="11">
        <f t="shared" si="42"/>
        <v>0</v>
      </c>
      <c r="E372" s="11"/>
      <c r="F372" s="5">
        <f t="shared" si="48"/>
        <v>0</v>
      </c>
      <c r="G372" s="10"/>
      <c r="H372" s="10" t="str">
        <f t="shared" si="49"/>
        <v/>
      </c>
      <c r="I372" s="5">
        <f>TRUNC(IF(G372="",0,(IF(SUM(I$18:$I371)&gt;=(0.25*$G$5),0,(IF((SUM($I$18:$I371)+(0.25*$G$5))&gt;$G$5,(($G$5*0.25)-SUM(I$18:$I371)),($G$5*G372)))))),2)</f>
        <v>0</v>
      </c>
      <c r="J372" s="5">
        <f>TRUNC(IF(H372="",0,(IF(SUM($J$18:J371)&gt;=(0.25*$G$5),0,(IF((SUM($J$18:$J371)+(0.25*$G$5))&gt;+($G$5*0.25),(($G$5*0.25)-SUM($J$18:J371)),($G$5*H372)))))),2)</f>
        <v>0</v>
      </c>
      <c r="L372" s="5">
        <f t="shared" si="43"/>
        <v>0</v>
      </c>
      <c r="M372" s="5">
        <f t="shared" si="44"/>
        <v>0</v>
      </c>
      <c r="N372" s="17"/>
      <c r="O372" s="17"/>
      <c r="P372" s="17"/>
      <c r="Q372" s="5">
        <f t="shared" si="45"/>
        <v>0</v>
      </c>
      <c r="S372" s="5">
        <f t="shared" si="46"/>
        <v>0</v>
      </c>
      <c r="T372" s="5">
        <f t="shared" si="47"/>
        <v>0</v>
      </c>
      <c r="W372" s="18"/>
    </row>
    <row r="373" spans="1:23" x14ac:dyDescent="0.25">
      <c r="A373" s="6">
        <f>+'IRS Interest Rates'!A1644</f>
        <v>45473</v>
      </c>
      <c r="C373" s="9" t="str">
        <f>IF($D$3&gt;$A373,"",IF($D$4&lt;$A373,"",+'IRS Interest Rates'!$B1644))</f>
        <v/>
      </c>
      <c r="D373" s="11">
        <f t="shared" si="42"/>
        <v>0</v>
      </c>
      <c r="E373" s="11"/>
      <c r="F373" s="5">
        <f t="shared" si="48"/>
        <v>0</v>
      </c>
      <c r="G373" s="10">
        <f>IF($G$14="yes",IF($A373&lt;$D$3,"",IF(SUM(F344:F373)&gt;0,G$16,"")),0)</f>
        <v>0</v>
      </c>
      <c r="H373" s="10">
        <f t="shared" si="49"/>
        <v>0</v>
      </c>
      <c r="I373" s="5">
        <f>TRUNC(IF(G373="",0,(IF(SUM(I$18:$I372)&gt;=(0.25*$G$5),0,(IF((SUM($I$18:$I372)+(0.25*$G$5))&gt;$G$5,(($G$5*0.25)-SUM(I$18:$I372)),($G$5*G373)))))),2)</f>
        <v>0</v>
      </c>
      <c r="J373" s="5">
        <f>TRUNC(IF(H373="",0,(IF(SUM($J$18:J372)&gt;=(0.25*$G$5),0,(IF((SUM($J$18:$J372)+(0.25*$G$5))&gt;+($G$5*0.25),(($G$5*0.25)-SUM($J$18:J372)),($G$5*H373)))))),2)</f>
        <v>0</v>
      </c>
      <c r="L373" s="5">
        <f t="shared" si="43"/>
        <v>0</v>
      </c>
      <c r="M373" s="5">
        <f t="shared" si="44"/>
        <v>0</v>
      </c>
      <c r="N373" s="17"/>
      <c r="O373" s="17"/>
      <c r="P373" s="17"/>
      <c r="Q373" s="5">
        <f t="shared" si="45"/>
        <v>0</v>
      </c>
      <c r="S373" s="5">
        <f t="shared" si="46"/>
        <v>0</v>
      </c>
      <c r="T373" s="5">
        <f t="shared" si="47"/>
        <v>0</v>
      </c>
      <c r="W373" s="18"/>
    </row>
    <row r="374" spans="1:23" x14ac:dyDescent="0.25">
      <c r="A374" s="6">
        <f>+'IRS Interest Rates'!A1645</f>
        <v>45474</v>
      </c>
      <c r="C374" s="9" t="str">
        <f>IF($D$3&gt;$A374,"",IF($D$4&lt;$A374,"",+'IRS Interest Rates'!$B1645))</f>
        <v/>
      </c>
      <c r="D374" s="11">
        <f t="shared" si="42"/>
        <v>0</v>
      </c>
      <c r="E374" s="11"/>
      <c r="F374" s="5">
        <f t="shared" si="48"/>
        <v>0</v>
      </c>
      <c r="G374" s="10"/>
      <c r="H374" s="10" t="str">
        <f t="shared" si="49"/>
        <v/>
      </c>
      <c r="I374" s="5">
        <f>TRUNC(IF(G374="",0,(IF(SUM(I$18:$I373)&gt;=(0.25*$G$5),0,(IF((SUM($I$18:$I373)+(0.25*$G$5))&gt;$G$5,(($G$5*0.25)-SUM(I$18:$I373)),($G$5*G374)))))),2)</f>
        <v>0</v>
      </c>
      <c r="J374" s="5">
        <f>TRUNC(IF(H374="",0,(IF(SUM($J$18:J373)&gt;=(0.25*$G$5),0,(IF((SUM($J$18:$J373)+(0.25*$G$5))&gt;+($G$5*0.25),(($G$5*0.25)-SUM($J$18:J373)),($G$5*H374)))))),2)</f>
        <v>0</v>
      </c>
      <c r="L374" s="5">
        <f t="shared" si="43"/>
        <v>0</v>
      </c>
      <c r="M374" s="5">
        <f t="shared" si="44"/>
        <v>0</v>
      </c>
      <c r="N374" s="17"/>
      <c r="O374" s="17"/>
      <c r="P374" s="17"/>
      <c r="Q374" s="5">
        <f t="shared" si="45"/>
        <v>0</v>
      </c>
      <c r="S374" s="5">
        <f t="shared" si="46"/>
        <v>0</v>
      </c>
      <c r="T374" s="5">
        <f t="shared" si="47"/>
        <v>0</v>
      </c>
      <c r="W374" s="18"/>
    </row>
    <row r="375" spans="1:23" x14ac:dyDescent="0.25">
      <c r="A375" s="6">
        <f>+'IRS Interest Rates'!A1646</f>
        <v>45475</v>
      </c>
      <c r="C375" s="9" t="str">
        <f>IF($D$3&gt;$A375,"",IF($D$4&lt;$A375,"",+'IRS Interest Rates'!$B1646))</f>
        <v/>
      </c>
      <c r="D375" s="11">
        <f t="shared" si="42"/>
        <v>0</v>
      </c>
      <c r="E375" s="11"/>
      <c r="F375" s="5">
        <f t="shared" si="48"/>
        <v>0</v>
      </c>
      <c r="G375" s="10"/>
      <c r="H375" s="10" t="str">
        <f t="shared" si="49"/>
        <v/>
      </c>
      <c r="I375" s="5">
        <f>TRUNC(IF(G375="",0,(IF(SUM(I$18:$I374)&gt;=(0.25*$G$5),0,(IF((SUM($I$18:$I374)+(0.25*$G$5))&gt;$G$5,(($G$5*0.25)-SUM(I$18:$I374)),($G$5*G375)))))),2)</f>
        <v>0</v>
      </c>
      <c r="J375" s="5">
        <f>TRUNC(IF(H375="",0,(IF(SUM($J$18:J374)&gt;=(0.25*$G$5),0,(IF((SUM($J$18:$J374)+(0.25*$G$5))&gt;+($G$5*0.25),(($G$5*0.25)-SUM($J$18:J374)),($G$5*H375)))))),2)</f>
        <v>0</v>
      </c>
      <c r="L375" s="5">
        <f t="shared" si="43"/>
        <v>0</v>
      </c>
      <c r="M375" s="5">
        <f t="shared" si="44"/>
        <v>0</v>
      </c>
      <c r="N375" s="17"/>
      <c r="O375" s="17"/>
      <c r="P375" s="17"/>
      <c r="Q375" s="5">
        <f t="shared" si="45"/>
        <v>0</v>
      </c>
      <c r="S375" s="5">
        <f t="shared" si="46"/>
        <v>0</v>
      </c>
      <c r="T375" s="5">
        <f t="shared" si="47"/>
        <v>0</v>
      </c>
      <c r="W375" s="18"/>
    </row>
    <row r="376" spans="1:23" x14ac:dyDescent="0.25">
      <c r="A376" s="6">
        <f>+'IRS Interest Rates'!A1647</f>
        <v>45476</v>
      </c>
      <c r="C376" s="9" t="str">
        <f>IF($D$3&gt;$A376,"",IF($D$4&lt;$A376,"",+'IRS Interest Rates'!$B1647))</f>
        <v/>
      </c>
      <c r="D376" s="11">
        <f t="shared" si="42"/>
        <v>0</v>
      </c>
      <c r="E376" s="11"/>
      <c r="F376" s="5">
        <f t="shared" si="48"/>
        <v>0</v>
      </c>
      <c r="G376" s="10"/>
      <c r="H376" s="10" t="str">
        <f t="shared" si="49"/>
        <v/>
      </c>
      <c r="I376" s="5">
        <f>TRUNC(IF(G376="",0,(IF(SUM(I$18:$I375)&gt;=(0.25*$G$5),0,(IF((SUM($I$18:$I375)+(0.25*$G$5))&gt;$G$5,(($G$5*0.25)-SUM(I$18:$I375)),($G$5*G376)))))),2)</f>
        <v>0</v>
      </c>
      <c r="J376" s="5">
        <f>TRUNC(IF(H376="",0,(IF(SUM($J$18:J375)&gt;=(0.25*$G$5),0,(IF((SUM($J$18:$J375)+(0.25*$G$5))&gt;+($G$5*0.25),(($G$5*0.25)-SUM($J$18:J375)),($G$5*H376)))))),2)</f>
        <v>0</v>
      </c>
      <c r="L376" s="5">
        <f t="shared" si="43"/>
        <v>0</v>
      </c>
      <c r="M376" s="5">
        <f t="shared" si="44"/>
        <v>0</v>
      </c>
      <c r="N376" s="17"/>
      <c r="O376" s="17"/>
      <c r="P376" s="17"/>
      <c r="Q376" s="5">
        <f t="shared" si="45"/>
        <v>0</v>
      </c>
      <c r="S376" s="5">
        <f t="shared" si="46"/>
        <v>0</v>
      </c>
      <c r="T376" s="5">
        <f t="shared" si="47"/>
        <v>0</v>
      </c>
      <c r="W376" s="18"/>
    </row>
    <row r="377" spans="1:23" x14ac:dyDescent="0.25">
      <c r="A377" s="6">
        <f>+'IRS Interest Rates'!A1648</f>
        <v>45477</v>
      </c>
      <c r="C377" s="9" t="str">
        <f>IF($D$3&gt;$A377,"",IF($D$4&lt;$A377,"",+'IRS Interest Rates'!$B1648))</f>
        <v/>
      </c>
      <c r="D377" s="11">
        <f t="shared" si="42"/>
        <v>0</v>
      </c>
      <c r="E377" s="11"/>
      <c r="F377" s="5">
        <f t="shared" si="48"/>
        <v>0</v>
      </c>
      <c r="G377" s="10"/>
      <c r="H377" s="10" t="str">
        <f t="shared" si="49"/>
        <v/>
      </c>
      <c r="I377" s="5">
        <f>TRUNC(IF(G377="",0,(IF(SUM(I$18:$I376)&gt;=(0.25*$G$5),0,(IF((SUM($I$18:$I376)+(0.25*$G$5))&gt;$G$5,(($G$5*0.25)-SUM(I$18:$I376)),($G$5*G377)))))),2)</f>
        <v>0</v>
      </c>
      <c r="J377" s="5">
        <f>TRUNC(IF(H377="",0,(IF(SUM($J$18:J376)&gt;=(0.25*$G$5),0,(IF((SUM($J$18:$J376)+(0.25*$G$5))&gt;+($G$5*0.25),(($G$5*0.25)-SUM($J$18:J376)),($G$5*H377)))))),2)</f>
        <v>0</v>
      </c>
      <c r="L377" s="5">
        <f t="shared" si="43"/>
        <v>0</v>
      </c>
      <c r="M377" s="5">
        <f t="shared" si="44"/>
        <v>0</v>
      </c>
      <c r="N377" s="17"/>
      <c r="O377" s="17"/>
      <c r="P377" s="17"/>
      <c r="Q377" s="5">
        <f t="shared" si="45"/>
        <v>0</v>
      </c>
      <c r="S377" s="5">
        <f t="shared" si="46"/>
        <v>0</v>
      </c>
      <c r="T377" s="5">
        <f t="shared" si="47"/>
        <v>0</v>
      </c>
      <c r="W377" s="18"/>
    </row>
    <row r="378" spans="1:23" x14ac:dyDescent="0.25">
      <c r="A378" s="6">
        <f>+'IRS Interest Rates'!A1649</f>
        <v>45478</v>
      </c>
      <c r="C378" s="9" t="str">
        <f>IF($D$3&gt;$A378,"",IF($D$4&lt;$A378,"",+'IRS Interest Rates'!$B1649))</f>
        <v/>
      </c>
      <c r="D378" s="11">
        <f t="shared" si="42"/>
        <v>0</v>
      </c>
      <c r="E378" s="11"/>
      <c r="F378" s="5">
        <f t="shared" si="48"/>
        <v>0</v>
      </c>
      <c r="G378" s="10"/>
      <c r="H378" s="10" t="str">
        <f t="shared" si="49"/>
        <v/>
      </c>
      <c r="I378" s="5">
        <f>TRUNC(IF(G378="",0,(IF(SUM(I$18:$I377)&gt;=(0.25*$G$5),0,(IF((SUM($I$18:$I377)+(0.25*$G$5))&gt;$G$5,(($G$5*0.25)-SUM(I$18:$I377)),($G$5*G378)))))),2)</f>
        <v>0</v>
      </c>
      <c r="J378" s="5">
        <f>TRUNC(IF(H378="",0,(IF(SUM($J$18:J377)&gt;=(0.25*$G$5),0,(IF((SUM($J$18:$J377)+(0.25*$G$5))&gt;+($G$5*0.25),(($G$5*0.25)-SUM($J$18:J377)),($G$5*H378)))))),2)</f>
        <v>0</v>
      </c>
      <c r="L378" s="5">
        <f t="shared" si="43"/>
        <v>0</v>
      </c>
      <c r="M378" s="5">
        <f t="shared" si="44"/>
        <v>0</v>
      </c>
      <c r="N378" s="17"/>
      <c r="O378" s="17"/>
      <c r="P378" s="17"/>
      <c r="Q378" s="5">
        <f t="shared" si="45"/>
        <v>0</v>
      </c>
      <c r="S378" s="5">
        <f t="shared" si="46"/>
        <v>0</v>
      </c>
      <c r="T378" s="5">
        <f t="shared" si="47"/>
        <v>0</v>
      </c>
      <c r="W378" s="18"/>
    </row>
    <row r="379" spans="1:23" x14ac:dyDescent="0.25">
      <c r="A379" s="6">
        <f>+'IRS Interest Rates'!A1650</f>
        <v>45479</v>
      </c>
      <c r="C379" s="9" t="str">
        <f>IF($D$3&gt;$A379,"",IF($D$4&lt;$A379,"",+'IRS Interest Rates'!$B1650))</f>
        <v/>
      </c>
      <c r="D379" s="11">
        <f t="shared" si="42"/>
        <v>0</v>
      </c>
      <c r="E379" s="11"/>
      <c r="F379" s="5">
        <f t="shared" si="48"/>
        <v>0</v>
      </c>
      <c r="G379" s="10"/>
      <c r="H379" s="10" t="str">
        <f t="shared" si="49"/>
        <v/>
      </c>
      <c r="I379" s="5">
        <f>TRUNC(IF(G379="",0,(IF(SUM(I$18:$I378)&gt;=(0.25*$G$5),0,(IF((SUM($I$18:$I378)+(0.25*$G$5))&gt;$G$5,(($G$5*0.25)-SUM(I$18:$I378)),($G$5*G379)))))),2)</f>
        <v>0</v>
      </c>
      <c r="J379" s="5">
        <f>TRUNC(IF(H379="",0,(IF(SUM($J$18:J378)&gt;=(0.25*$G$5),0,(IF((SUM($J$18:$J378)+(0.25*$G$5))&gt;+($G$5*0.25),(($G$5*0.25)-SUM($J$18:J378)),($G$5*H379)))))),2)</f>
        <v>0</v>
      </c>
      <c r="L379" s="5">
        <f t="shared" si="43"/>
        <v>0</v>
      </c>
      <c r="M379" s="5">
        <f t="shared" si="44"/>
        <v>0</v>
      </c>
      <c r="N379" s="17"/>
      <c r="O379" s="17"/>
      <c r="P379" s="17"/>
      <c r="Q379" s="5">
        <f t="shared" si="45"/>
        <v>0</v>
      </c>
      <c r="S379" s="5">
        <f t="shared" si="46"/>
        <v>0</v>
      </c>
      <c r="T379" s="5">
        <f t="shared" si="47"/>
        <v>0</v>
      </c>
      <c r="W379" s="18"/>
    </row>
    <row r="380" spans="1:23" x14ac:dyDescent="0.25">
      <c r="A380" s="6">
        <f>+'IRS Interest Rates'!A1651</f>
        <v>45480</v>
      </c>
      <c r="C380" s="9" t="str">
        <f>IF($D$3&gt;$A380,"",IF($D$4&lt;$A380,"",+'IRS Interest Rates'!$B1651))</f>
        <v/>
      </c>
      <c r="D380" s="11">
        <f t="shared" si="42"/>
        <v>0</v>
      </c>
      <c r="E380" s="11"/>
      <c r="F380" s="5">
        <f t="shared" si="48"/>
        <v>0</v>
      </c>
      <c r="G380" s="10"/>
      <c r="H380" s="10" t="str">
        <f t="shared" si="49"/>
        <v/>
      </c>
      <c r="I380" s="5">
        <f>TRUNC(IF(G380="",0,(IF(SUM(I$18:$I379)&gt;=(0.25*$G$5),0,(IF((SUM($I$18:$I379)+(0.25*$G$5))&gt;$G$5,(($G$5*0.25)-SUM(I$18:$I379)),($G$5*G380)))))),2)</f>
        <v>0</v>
      </c>
      <c r="J380" s="5">
        <f>TRUNC(IF(H380="",0,(IF(SUM($J$18:J379)&gt;=(0.25*$G$5),0,(IF((SUM($J$18:$J379)+(0.25*$G$5))&gt;+($G$5*0.25),(($G$5*0.25)-SUM($J$18:J379)),($G$5*H380)))))),2)</f>
        <v>0</v>
      </c>
      <c r="L380" s="5">
        <f t="shared" si="43"/>
        <v>0</v>
      </c>
      <c r="M380" s="5">
        <f t="shared" si="44"/>
        <v>0</v>
      </c>
      <c r="N380" s="17"/>
      <c r="O380" s="17"/>
      <c r="P380" s="17"/>
      <c r="Q380" s="5">
        <f t="shared" si="45"/>
        <v>0</v>
      </c>
      <c r="S380" s="5">
        <f t="shared" si="46"/>
        <v>0</v>
      </c>
      <c r="T380" s="5">
        <f t="shared" si="47"/>
        <v>0</v>
      </c>
      <c r="W380" s="18"/>
    </row>
    <row r="381" spans="1:23" x14ac:dyDescent="0.25">
      <c r="A381" s="6">
        <f>+'IRS Interest Rates'!A1652</f>
        <v>45481</v>
      </c>
      <c r="C381" s="9" t="str">
        <f>IF($D$3&gt;$A381,"",IF($D$4&lt;$A381,"",+'IRS Interest Rates'!$B1652))</f>
        <v/>
      </c>
      <c r="D381" s="11">
        <f t="shared" si="42"/>
        <v>0</v>
      </c>
      <c r="E381" s="11"/>
      <c r="F381" s="5">
        <f t="shared" si="48"/>
        <v>0</v>
      </c>
      <c r="G381" s="10"/>
      <c r="H381" s="10" t="str">
        <f t="shared" si="49"/>
        <v/>
      </c>
      <c r="I381" s="5">
        <f>TRUNC(IF(G381="",0,(IF(SUM(I$18:$I380)&gt;=(0.25*$G$5),0,(IF((SUM($I$18:$I380)+(0.25*$G$5))&gt;$G$5,(($G$5*0.25)-SUM(I$18:$I380)),($G$5*G381)))))),2)</f>
        <v>0</v>
      </c>
      <c r="J381" s="5">
        <f>TRUNC(IF(H381="",0,(IF(SUM($J$18:J380)&gt;=(0.25*$G$5),0,(IF((SUM($J$18:$J380)+(0.25*$G$5))&gt;+($G$5*0.25),(($G$5*0.25)-SUM($J$18:J380)),($G$5*H381)))))),2)</f>
        <v>0</v>
      </c>
      <c r="L381" s="5">
        <f t="shared" si="43"/>
        <v>0</v>
      </c>
      <c r="M381" s="5">
        <f t="shared" si="44"/>
        <v>0</v>
      </c>
      <c r="N381" s="17"/>
      <c r="O381" s="17"/>
      <c r="P381" s="17"/>
      <c r="Q381" s="5">
        <f t="shared" si="45"/>
        <v>0</v>
      </c>
      <c r="S381" s="5">
        <f t="shared" si="46"/>
        <v>0</v>
      </c>
      <c r="T381" s="5">
        <f t="shared" si="47"/>
        <v>0</v>
      </c>
      <c r="W381" s="18"/>
    </row>
    <row r="382" spans="1:23" x14ac:dyDescent="0.25">
      <c r="A382" s="6">
        <f>+'IRS Interest Rates'!A1653</f>
        <v>45482</v>
      </c>
      <c r="C382" s="9" t="str">
        <f>IF($D$3&gt;$A382,"",IF($D$4&lt;$A382,"",+'IRS Interest Rates'!$B1653))</f>
        <v/>
      </c>
      <c r="D382" s="11">
        <f t="shared" si="42"/>
        <v>0</v>
      </c>
      <c r="E382" s="11"/>
      <c r="F382" s="5">
        <f t="shared" si="48"/>
        <v>0</v>
      </c>
      <c r="G382" s="10"/>
      <c r="H382" s="10" t="str">
        <f t="shared" si="49"/>
        <v/>
      </c>
      <c r="I382" s="5">
        <f>TRUNC(IF(G382="",0,(IF(SUM(I$18:$I381)&gt;=(0.25*$G$5),0,(IF((SUM($I$18:$I381)+(0.25*$G$5))&gt;$G$5,(($G$5*0.25)-SUM(I$18:$I381)),($G$5*G382)))))),2)</f>
        <v>0</v>
      </c>
      <c r="J382" s="5">
        <f>TRUNC(IF(H382="",0,(IF(SUM($J$18:J381)&gt;=(0.25*$G$5),0,(IF((SUM($J$18:$J381)+(0.25*$G$5))&gt;+($G$5*0.25),(($G$5*0.25)-SUM($J$18:J381)),($G$5*H382)))))),2)</f>
        <v>0</v>
      </c>
      <c r="L382" s="5">
        <f t="shared" si="43"/>
        <v>0</v>
      </c>
      <c r="M382" s="5">
        <f t="shared" si="44"/>
        <v>0</v>
      </c>
      <c r="N382" s="17"/>
      <c r="O382" s="17"/>
      <c r="P382" s="17"/>
      <c r="Q382" s="5">
        <f t="shared" si="45"/>
        <v>0</v>
      </c>
      <c r="S382" s="5">
        <f t="shared" si="46"/>
        <v>0</v>
      </c>
      <c r="T382" s="5">
        <f t="shared" si="47"/>
        <v>0</v>
      </c>
      <c r="W382" s="18"/>
    </row>
    <row r="383" spans="1:23" x14ac:dyDescent="0.25">
      <c r="A383" s="6">
        <f>+'IRS Interest Rates'!A1654</f>
        <v>45483</v>
      </c>
      <c r="C383" s="9" t="str">
        <f>IF($D$3&gt;$A383,"",IF($D$4&lt;$A383,"",+'IRS Interest Rates'!$B1654))</f>
        <v/>
      </c>
      <c r="D383" s="11">
        <f t="shared" si="42"/>
        <v>0</v>
      </c>
      <c r="E383" s="11"/>
      <c r="F383" s="5">
        <f t="shared" si="48"/>
        <v>0</v>
      </c>
      <c r="G383" s="10"/>
      <c r="H383" s="10" t="str">
        <f t="shared" si="49"/>
        <v/>
      </c>
      <c r="I383" s="5">
        <f>TRUNC(IF(G383="",0,(IF(SUM(I$18:$I382)&gt;=(0.25*$G$5),0,(IF((SUM($I$18:$I382)+(0.25*$G$5))&gt;$G$5,(($G$5*0.25)-SUM(I$18:$I382)),($G$5*G383)))))),2)</f>
        <v>0</v>
      </c>
      <c r="J383" s="5">
        <f>TRUNC(IF(H383="",0,(IF(SUM($J$18:J382)&gt;=(0.25*$G$5),0,(IF((SUM($J$18:$J382)+(0.25*$G$5))&gt;+($G$5*0.25),(($G$5*0.25)-SUM($J$18:J382)),($G$5*H383)))))),2)</f>
        <v>0</v>
      </c>
      <c r="L383" s="5">
        <f t="shared" si="43"/>
        <v>0</v>
      </c>
      <c r="M383" s="5">
        <f t="shared" si="44"/>
        <v>0</v>
      </c>
      <c r="N383" s="17"/>
      <c r="O383" s="17"/>
      <c r="P383" s="17"/>
      <c r="Q383" s="5">
        <f t="shared" si="45"/>
        <v>0</v>
      </c>
      <c r="S383" s="5">
        <f t="shared" si="46"/>
        <v>0</v>
      </c>
      <c r="T383" s="5">
        <f t="shared" si="47"/>
        <v>0</v>
      </c>
      <c r="W383" s="18"/>
    </row>
    <row r="384" spans="1:23" x14ac:dyDescent="0.25">
      <c r="A384" s="6">
        <f>+'IRS Interest Rates'!A1655</f>
        <v>45484</v>
      </c>
      <c r="C384" s="9" t="str">
        <f>IF($D$3&gt;$A384,"",IF($D$4&lt;$A384,"",+'IRS Interest Rates'!$B1655))</f>
        <v/>
      </c>
      <c r="D384" s="11">
        <f t="shared" si="42"/>
        <v>0</v>
      </c>
      <c r="E384" s="11"/>
      <c r="F384" s="5">
        <f t="shared" si="48"/>
        <v>0</v>
      </c>
      <c r="G384" s="10"/>
      <c r="H384" s="10" t="str">
        <f t="shared" si="49"/>
        <v/>
      </c>
      <c r="I384" s="5">
        <f>TRUNC(IF(G384="",0,(IF(SUM(I$18:$I383)&gt;=(0.25*$G$5),0,(IF((SUM($I$18:$I383)+(0.25*$G$5))&gt;$G$5,(($G$5*0.25)-SUM(I$18:$I383)),($G$5*G384)))))),2)</f>
        <v>0</v>
      </c>
      <c r="J384" s="5">
        <f>TRUNC(IF(H384="",0,(IF(SUM($J$18:J383)&gt;=(0.25*$G$5),0,(IF((SUM($J$18:$J383)+(0.25*$G$5))&gt;+($G$5*0.25),(($G$5*0.25)-SUM($J$18:J383)),($G$5*H384)))))),2)</f>
        <v>0</v>
      </c>
      <c r="L384" s="5">
        <f t="shared" si="43"/>
        <v>0</v>
      </c>
      <c r="M384" s="5">
        <f t="shared" si="44"/>
        <v>0</v>
      </c>
      <c r="N384" s="17"/>
      <c r="O384" s="17"/>
      <c r="P384" s="17"/>
      <c r="Q384" s="5">
        <f t="shared" si="45"/>
        <v>0</v>
      </c>
      <c r="S384" s="5">
        <f t="shared" si="46"/>
        <v>0</v>
      </c>
      <c r="T384" s="5">
        <f t="shared" si="47"/>
        <v>0</v>
      </c>
      <c r="W384" s="18"/>
    </row>
    <row r="385" spans="1:23" x14ac:dyDescent="0.25">
      <c r="A385" s="6">
        <f>+'IRS Interest Rates'!A1656</f>
        <v>45485</v>
      </c>
      <c r="C385" s="9" t="str">
        <f>IF($D$3&gt;$A385,"",IF($D$4&lt;$A385,"",+'IRS Interest Rates'!$B1656))</f>
        <v/>
      </c>
      <c r="D385" s="11">
        <f t="shared" si="42"/>
        <v>0</v>
      </c>
      <c r="E385" s="11"/>
      <c r="F385" s="5">
        <f t="shared" si="48"/>
        <v>0</v>
      </c>
      <c r="G385" s="10"/>
      <c r="H385" s="10" t="str">
        <f t="shared" si="49"/>
        <v/>
      </c>
      <c r="I385" s="5">
        <f>TRUNC(IF(G385="",0,(IF(SUM(I$18:$I384)&gt;=(0.25*$G$5),0,(IF((SUM($I$18:$I384)+(0.25*$G$5))&gt;$G$5,(($G$5*0.25)-SUM(I$18:$I384)),($G$5*G385)))))),2)</f>
        <v>0</v>
      </c>
      <c r="J385" s="5">
        <f>TRUNC(IF(H385="",0,(IF(SUM($J$18:J384)&gt;=(0.25*$G$5),0,(IF((SUM($J$18:$J384)+(0.25*$G$5))&gt;+($G$5*0.25),(($G$5*0.25)-SUM($J$18:J384)),($G$5*H385)))))),2)</f>
        <v>0</v>
      </c>
      <c r="L385" s="5">
        <f t="shared" si="43"/>
        <v>0</v>
      </c>
      <c r="M385" s="5">
        <f t="shared" si="44"/>
        <v>0</v>
      </c>
      <c r="N385" s="17"/>
      <c r="O385" s="17"/>
      <c r="P385" s="17"/>
      <c r="Q385" s="5">
        <f t="shared" si="45"/>
        <v>0</v>
      </c>
      <c r="S385" s="5">
        <f t="shared" si="46"/>
        <v>0</v>
      </c>
      <c r="T385" s="5">
        <f t="shared" si="47"/>
        <v>0</v>
      </c>
      <c r="W385" s="18"/>
    </row>
    <row r="386" spans="1:23" x14ac:dyDescent="0.25">
      <c r="A386" s="6">
        <f>+'IRS Interest Rates'!A1657</f>
        <v>45486</v>
      </c>
      <c r="C386" s="9" t="str">
        <f>IF($D$3&gt;$A386,"",IF($D$4&lt;$A386,"",+'IRS Interest Rates'!$B1657))</f>
        <v/>
      </c>
      <c r="D386" s="11">
        <f t="shared" si="42"/>
        <v>0</v>
      </c>
      <c r="E386" s="11"/>
      <c r="F386" s="5">
        <f t="shared" si="48"/>
        <v>0</v>
      </c>
      <c r="G386" s="10"/>
      <c r="H386" s="10" t="str">
        <f t="shared" si="49"/>
        <v/>
      </c>
      <c r="I386" s="5">
        <f>TRUNC(IF(G386="",0,(IF(SUM(I$18:$I385)&gt;=(0.25*$G$5),0,(IF((SUM($I$18:$I385)+(0.25*$G$5))&gt;$G$5,(($G$5*0.25)-SUM(I$18:$I385)),($G$5*G386)))))),2)</f>
        <v>0</v>
      </c>
      <c r="J386" s="5">
        <f>TRUNC(IF(H386="",0,(IF(SUM($J$18:J385)&gt;=(0.25*$G$5),0,(IF((SUM($J$18:$J385)+(0.25*$G$5))&gt;+($G$5*0.25),(($G$5*0.25)-SUM($J$18:J385)),($G$5*H386)))))),2)</f>
        <v>0</v>
      </c>
      <c r="L386" s="5">
        <f t="shared" si="43"/>
        <v>0</v>
      </c>
      <c r="M386" s="5">
        <f t="shared" si="44"/>
        <v>0</v>
      </c>
      <c r="N386" s="17"/>
      <c r="O386" s="17"/>
      <c r="P386" s="17"/>
      <c r="Q386" s="5">
        <f t="shared" si="45"/>
        <v>0</v>
      </c>
      <c r="S386" s="5">
        <f t="shared" si="46"/>
        <v>0</v>
      </c>
      <c r="T386" s="5">
        <f t="shared" si="47"/>
        <v>0</v>
      </c>
      <c r="W386" s="18"/>
    </row>
    <row r="387" spans="1:23" x14ac:dyDescent="0.25">
      <c r="A387" s="6">
        <f>+'IRS Interest Rates'!A1658</f>
        <v>45487</v>
      </c>
      <c r="C387" s="9" t="str">
        <f>IF($D$3&gt;$A387,"",IF($D$4&lt;$A387,"",+'IRS Interest Rates'!$B1658))</f>
        <v/>
      </c>
      <c r="D387" s="11">
        <f t="shared" si="42"/>
        <v>0</v>
      </c>
      <c r="E387" s="11"/>
      <c r="F387" s="5">
        <f t="shared" si="48"/>
        <v>0</v>
      </c>
      <c r="G387" s="10"/>
      <c r="H387" s="10" t="str">
        <f t="shared" si="49"/>
        <v/>
      </c>
      <c r="I387" s="5">
        <f>TRUNC(IF(G387="",0,(IF(SUM(I$18:$I386)&gt;=(0.25*$G$5),0,(IF((SUM($I$18:$I386)+(0.25*$G$5))&gt;$G$5,(($G$5*0.25)-SUM(I$18:$I386)),($G$5*G387)))))),2)</f>
        <v>0</v>
      </c>
      <c r="J387" s="5">
        <f>TRUNC(IF(H387="",0,(IF(SUM($J$18:J386)&gt;=(0.25*$G$5),0,(IF((SUM($J$18:$J386)+(0.25*$G$5))&gt;+($G$5*0.25),(($G$5*0.25)-SUM($J$18:J386)),($G$5*H387)))))),2)</f>
        <v>0</v>
      </c>
      <c r="L387" s="5">
        <f t="shared" si="43"/>
        <v>0</v>
      </c>
      <c r="M387" s="5">
        <f t="shared" si="44"/>
        <v>0</v>
      </c>
      <c r="N387" s="17"/>
      <c r="O387" s="17"/>
      <c r="P387" s="17"/>
      <c r="Q387" s="5">
        <f t="shared" si="45"/>
        <v>0</v>
      </c>
      <c r="S387" s="5">
        <f t="shared" si="46"/>
        <v>0</v>
      </c>
      <c r="T387" s="5">
        <f t="shared" si="47"/>
        <v>0</v>
      </c>
      <c r="W387" s="18"/>
    </row>
    <row r="388" spans="1:23" x14ac:dyDescent="0.25">
      <c r="A388" s="6">
        <f>+'IRS Interest Rates'!A1659</f>
        <v>45488</v>
      </c>
      <c r="C388" s="9" t="str">
        <f>IF($D$3&gt;$A388,"",IF($D$4&lt;$A388,"",+'IRS Interest Rates'!$B1659))</f>
        <v/>
      </c>
      <c r="D388" s="11">
        <f t="shared" si="42"/>
        <v>0</v>
      </c>
      <c r="E388" s="11"/>
      <c r="F388" s="5">
        <f t="shared" si="48"/>
        <v>0</v>
      </c>
      <c r="G388" s="10"/>
      <c r="H388" s="10" t="str">
        <f t="shared" si="49"/>
        <v/>
      </c>
      <c r="I388" s="5">
        <f>TRUNC(IF(G388="",0,(IF(SUM(I$18:$I387)&gt;=(0.25*$G$5),0,(IF((SUM($I$18:$I387)+(0.25*$G$5))&gt;$G$5,(($G$5*0.25)-SUM(I$18:$I387)),($G$5*G388)))))),2)</f>
        <v>0</v>
      </c>
      <c r="J388" s="5">
        <f>TRUNC(IF(H388="",0,(IF(SUM($J$18:J387)&gt;=(0.25*$G$5),0,(IF((SUM($J$18:$J387)+(0.25*$G$5))&gt;+($G$5*0.25),(($G$5*0.25)-SUM($J$18:J387)),($G$5*H388)))))),2)</f>
        <v>0</v>
      </c>
      <c r="L388" s="5">
        <f t="shared" si="43"/>
        <v>0</v>
      </c>
      <c r="M388" s="5">
        <f t="shared" si="44"/>
        <v>0</v>
      </c>
      <c r="N388" s="17"/>
      <c r="O388" s="17"/>
      <c r="P388" s="17"/>
      <c r="Q388" s="5">
        <f t="shared" si="45"/>
        <v>0</v>
      </c>
      <c r="S388" s="5">
        <f t="shared" si="46"/>
        <v>0</v>
      </c>
      <c r="T388" s="5">
        <f t="shared" si="47"/>
        <v>0</v>
      </c>
      <c r="W388" s="18"/>
    </row>
    <row r="389" spans="1:23" x14ac:dyDescent="0.25">
      <c r="A389" s="6">
        <f>+'IRS Interest Rates'!A1660</f>
        <v>45489</v>
      </c>
      <c r="C389" s="9" t="str">
        <f>IF($D$3&gt;$A389,"",IF($D$4&lt;$A389,"",+'IRS Interest Rates'!$B1660))</f>
        <v/>
      </c>
      <c r="D389" s="11">
        <f t="shared" si="42"/>
        <v>0</v>
      </c>
      <c r="E389" s="11"/>
      <c r="F389" s="5">
        <f t="shared" si="48"/>
        <v>0</v>
      </c>
      <c r="G389" s="10"/>
      <c r="H389" s="10" t="str">
        <f t="shared" si="49"/>
        <v/>
      </c>
      <c r="I389" s="5">
        <f>TRUNC(IF(G389="",0,(IF(SUM(I$18:$I388)&gt;=(0.25*$G$5),0,(IF((SUM($I$18:$I388)+(0.25*$G$5))&gt;$G$5,(($G$5*0.25)-SUM(I$18:$I388)),($G$5*G389)))))),2)</f>
        <v>0</v>
      </c>
      <c r="J389" s="5">
        <f>TRUNC(IF(H389="",0,(IF(SUM($J$18:J388)&gt;=(0.25*$G$5),0,(IF((SUM($J$18:$J388)+(0.25*$G$5))&gt;+($G$5*0.25),(($G$5*0.25)-SUM($J$18:J388)),($G$5*H389)))))),2)</f>
        <v>0</v>
      </c>
      <c r="L389" s="5">
        <f t="shared" si="43"/>
        <v>0</v>
      </c>
      <c r="M389" s="5">
        <f t="shared" si="44"/>
        <v>0</v>
      </c>
      <c r="N389" s="17"/>
      <c r="O389" s="17"/>
      <c r="P389" s="17"/>
      <c r="Q389" s="5">
        <f t="shared" si="45"/>
        <v>0</v>
      </c>
      <c r="S389" s="5">
        <f t="shared" si="46"/>
        <v>0</v>
      </c>
      <c r="T389" s="5">
        <f t="shared" si="47"/>
        <v>0</v>
      </c>
      <c r="W389" s="18"/>
    </row>
    <row r="390" spans="1:23" x14ac:dyDescent="0.25">
      <c r="A390" s="6">
        <f>+'IRS Interest Rates'!A1661</f>
        <v>45490</v>
      </c>
      <c r="C390" s="9" t="str">
        <f>IF($D$3&gt;$A390,"",IF($D$4&lt;$A390,"",+'IRS Interest Rates'!$B1661))</f>
        <v/>
      </c>
      <c r="D390" s="11">
        <f t="shared" si="42"/>
        <v>0</v>
      </c>
      <c r="E390" s="11"/>
      <c r="F390" s="5">
        <f t="shared" si="48"/>
        <v>0</v>
      </c>
      <c r="G390" s="10"/>
      <c r="H390" s="10" t="str">
        <f t="shared" si="49"/>
        <v/>
      </c>
      <c r="I390" s="5">
        <f>TRUNC(IF(G390="",0,(IF(SUM(I$18:$I389)&gt;=(0.25*$G$5),0,(IF((SUM($I$18:$I389)+(0.25*$G$5))&gt;$G$5,(($G$5*0.25)-SUM(I$18:$I389)),($G$5*G390)))))),2)</f>
        <v>0</v>
      </c>
      <c r="J390" s="5">
        <f>TRUNC(IF(H390="",0,(IF(SUM($J$18:J389)&gt;=(0.25*$G$5),0,(IF((SUM($J$18:$J389)+(0.25*$G$5))&gt;+($G$5*0.25),(($G$5*0.25)-SUM($J$18:J389)),($G$5*H390)))))),2)</f>
        <v>0</v>
      </c>
      <c r="L390" s="5">
        <f t="shared" si="43"/>
        <v>0</v>
      </c>
      <c r="M390" s="5">
        <f t="shared" si="44"/>
        <v>0</v>
      </c>
      <c r="N390" s="17"/>
      <c r="O390" s="17"/>
      <c r="P390" s="17"/>
      <c r="Q390" s="5">
        <f t="shared" si="45"/>
        <v>0</v>
      </c>
      <c r="S390" s="5">
        <f t="shared" si="46"/>
        <v>0</v>
      </c>
      <c r="T390" s="5">
        <f t="shared" si="47"/>
        <v>0</v>
      </c>
      <c r="W390" s="18"/>
    </row>
    <row r="391" spans="1:23" x14ac:dyDescent="0.25">
      <c r="A391" s="6">
        <f>+'IRS Interest Rates'!A1662</f>
        <v>45491</v>
      </c>
      <c r="C391" s="9" t="str">
        <f>IF($D$3&gt;$A391,"",IF($D$4&lt;$A391,"",+'IRS Interest Rates'!$B1662))</f>
        <v/>
      </c>
      <c r="D391" s="11">
        <f t="shared" si="42"/>
        <v>0</v>
      </c>
      <c r="E391" s="11"/>
      <c r="F391" s="5">
        <f t="shared" si="48"/>
        <v>0</v>
      </c>
      <c r="G391" s="10"/>
      <c r="H391" s="10" t="str">
        <f t="shared" si="49"/>
        <v/>
      </c>
      <c r="I391" s="5">
        <f>TRUNC(IF(G391="",0,(IF(SUM(I$18:$I390)&gt;=(0.25*$G$5),0,(IF((SUM($I$18:$I390)+(0.25*$G$5))&gt;$G$5,(($G$5*0.25)-SUM(I$18:$I390)),($G$5*G391)))))),2)</f>
        <v>0</v>
      </c>
      <c r="J391" s="5">
        <f>TRUNC(IF(H391="",0,(IF(SUM($J$18:J390)&gt;=(0.25*$G$5),0,(IF((SUM($J$18:$J390)+(0.25*$G$5))&gt;+($G$5*0.25),(($G$5*0.25)-SUM($J$18:J390)),($G$5*H391)))))),2)</f>
        <v>0</v>
      </c>
      <c r="L391" s="5">
        <f t="shared" si="43"/>
        <v>0</v>
      </c>
      <c r="M391" s="5">
        <f t="shared" si="44"/>
        <v>0</v>
      </c>
      <c r="N391" s="17"/>
      <c r="O391" s="17"/>
      <c r="P391" s="17"/>
      <c r="Q391" s="5">
        <f t="shared" si="45"/>
        <v>0</v>
      </c>
      <c r="S391" s="5">
        <f t="shared" si="46"/>
        <v>0</v>
      </c>
      <c r="T391" s="5">
        <f t="shared" si="47"/>
        <v>0</v>
      </c>
      <c r="W391" s="18"/>
    </row>
    <row r="392" spans="1:23" x14ac:dyDescent="0.25">
      <c r="A392" s="6">
        <f>+'IRS Interest Rates'!A1663</f>
        <v>45492</v>
      </c>
      <c r="C392" s="9" t="str">
        <f>IF($D$3&gt;$A392,"",IF($D$4&lt;$A392,"",+'IRS Interest Rates'!$B1663))</f>
        <v/>
      </c>
      <c r="D392" s="11">
        <f t="shared" si="42"/>
        <v>0</v>
      </c>
      <c r="E392" s="11"/>
      <c r="F392" s="5">
        <f t="shared" si="48"/>
        <v>0</v>
      </c>
      <c r="G392" s="10"/>
      <c r="H392" s="10" t="str">
        <f t="shared" si="49"/>
        <v/>
      </c>
      <c r="I392" s="5">
        <f>TRUNC(IF(G392="",0,(IF(SUM(I$18:$I391)&gt;=(0.25*$G$5),0,(IF((SUM($I$18:$I391)+(0.25*$G$5))&gt;$G$5,(($G$5*0.25)-SUM(I$18:$I391)),($G$5*G392)))))),2)</f>
        <v>0</v>
      </c>
      <c r="J392" s="5">
        <f>TRUNC(IF(H392="",0,(IF(SUM($J$18:J391)&gt;=(0.25*$G$5),0,(IF((SUM($J$18:$J391)+(0.25*$G$5))&gt;+($G$5*0.25),(($G$5*0.25)-SUM($J$18:J391)),($G$5*H392)))))),2)</f>
        <v>0</v>
      </c>
      <c r="L392" s="5">
        <f t="shared" si="43"/>
        <v>0</v>
      </c>
      <c r="M392" s="5">
        <f t="shared" si="44"/>
        <v>0</v>
      </c>
      <c r="N392" s="17"/>
      <c r="O392" s="17"/>
      <c r="P392" s="17"/>
      <c r="Q392" s="5">
        <f t="shared" si="45"/>
        <v>0</v>
      </c>
      <c r="S392" s="5">
        <f t="shared" si="46"/>
        <v>0</v>
      </c>
      <c r="T392" s="5">
        <f t="shared" si="47"/>
        <v>0</v>
      </c>
      <c r="W392" s="18"/>
    </row>
    <row r="393" spans="1:23" x14ac:dyDescent="0.25">
      <c r="A393" s="6">
        <f>+'IRS Interest Rates'!A1664</f>
        <v>45493</v>
      </c>
      <c r="C393" s="9" t="str">
        <f>IF($D$3&gt;$A393,"",IF($D$4&lt;$A393,"",+'IRS Interest Rates'!$B1664))</f>
        <v/>
      </c>
      <c r="D393" s="11">
        <f t="shared" si="42"/>
        <v>0</v>
      </c>
      <c r="E393" s="11"/>
      <c r="F393" s="5">
        <f t="shared" si="48"/>
        <v>0</v>
      </c>
      <c r="G393" s="10"/>
      <c r="H393" s="10" t="str">
        <f t="shared" si="49"/>
        <v/>
      </c>
      <c r="I393" s="5">
        <f>TRUNC(IF(G393="",0,(IF(SUM(I$18:$I392)&gt;=(0.25*$G$5),0,(IF((SUM($I$18:$I392)+(0.25*$G$5))&gt;$G$5,(($G$5*0.25)-SUM(I$18:$I392)),($G$5*G393)))))),2)</f>
        <v>0</v>
      </c>
      <c r="J393" s="5">
        <f>TRUNC(IF(H393="",0,(IF(SUM($J$18:J392)&gt;=(0.25*$G$5),0,(IF((SUM($J$18:$J392)+(0.25*$G$5))&gt;+($G$5*0.25),(($G$5*0.25)-SUM($J$18:J392)),($G$5*H393)))))),2)</f>
        <v>0</v>
      </c>
      <c r="L393" s="5">
        <f t="shared" si="43"/>
        <v>0</v>
      </c>
      <c r="M393" s="5">
        <f t="shared" si="44"/>
        <v>0</v>
      </c>
      <c r="N393" s="17"/>
      <c r="O393" s="17"/>
      <c r="P393" s="17"/>
      <c r="Q393" s="5">
        <f t="shared" si="45"/>
        <v>0</v>
      </c>
      <c r="S393" s="5">
        <f t="shared" si="46"/>
        <v>0</v>
      </c>
      <c r="T393" s="5">
        <f t="shared" si="47"/>
        <v>0</v>
      </c>
      <c r="W393" s="18"/>
    </row>
    <row r="394" spans="1:23" x14ac:dyDescent="0.25">
      <c r="A394" s="6">
        <f>+'IRS Interest Rates'!A1665</f>
        <v>45494</v>
      </c>
      <c r="C394" s="9" t="str">
        <f>IF($D$3&gt;$A394,"",IF($D$4&lt;$A394,"",+'IRS Interest Rates'!$B1665))</f>
        <v/>
      </c>
      <c r="D394" s="11">
        <f t="shared" si="42"/>
        <v>0</v>
      </c>
      <c r="E394" s="11"/>
      <c r="F394" s="5">
        <f t="shared" si="48"/>
        <v>0</v>
      </c>
      <c r="G394" s="10"/>
      <c r="H394" s="10" t="str">
        <f t="shared" si="49"/>
        <v/>
      </c>
      <c r="I394" s="5">
        <f>TRUNC(IF(G394="",0,(IF(SUM(I$18:$I393)&gt;=(0.25*$G$5),0,(IF((SUM($I$18:$I393)+(0.25*$G$5))&gt;$G$5,(($G$5*0.25)-SUM(I$18:$I393)),($G$5*G394)))))),2)</f>
        <v>0</v>
      </c>
      <c r="J394" s="5">
        <f>TRUNC(IF(H394="",0,(IF(SUM($J$18:J393)&gt;=(0.25*$G$5),0,(IF((SUM($J$18:$J393)+(0.25*$G$5))&gt;+($G$5*0.25),(($G$5*0.25)-SUM($J$18:J393)),($G$5*H394)))))),2)</f>
        <v>0</v>
      </c>
      <c r="L394" s="5">
        <f t="shared" si="43"/>
        <v>0</v>
      </c>
      <c r="M394" s="5">
        <f t="shared" si="44"/>
        <v>0</v>
      </c>
      <c r="N394" s="17"/>
      <c r="O394" s="17"/>
      <c r="P394" s="17"/>
      <c r="Q394" s="5">
        <f t="shared" si="45"/>
        <v>0</v>
      </c>
      <c r="S394" s="5">
        <f t="shared" si="46"/>
        <v>0</v>
      </c>
      <c r="T394" s="5">
        <f t="shared" si="47"/>
        <v>0</v>
      </c>
      <c r="W394" s="18"/>
    </row>
    <row r="395" spans="1:23" x14ac:dyDescent="0.25">
      <c r="A395" s="6">
        <f>+'IRS Interest Rates'!A1666</f>
        <v>45495</v>
      </c>
      <c r="C395" s="9" t="str">
        <f>IF($D$3&gt;$A395,"",IF($D$4&lt;$A395,"",+'IRS Interest Rates'!$B1666))</f>
        <v/>
      </c>
      <c r="D395" s="11">
        <f t="shared" si="42"/>
        <v>0</v>
      </c>
      <c r="E395" s="11"/>
      <c r="F395" s="5">
        <f t="shared" si="48"/>
        <v>0</v>
      </c>
      <c r="G395" s="10"/>
      <c r="H395" s="10" t="str">
        <f t="shared" si="49"/>
        <v/>
      </c>
      <c r="I395" s="5">
        <f>TRUNC(IF(G395="",0,(IF(SUM(I$18:$I394)&gt;=(0.25*$G$5),0,(IF((SUM($I$18:$I394)+(0.25*$G$5))&gt;$G$5,(($G$5*0.25)-SUM(I$18:$I394)),($G$5*G395)))))),2)</f>
        <v>0</v>
      </c>
      <c r="J395" s="5">
        <f>TRUNC(IF(H395="",0,(IF(SUM($J$18:J394)&gt;=(0.25*$G$5),0,(IF((SUM($J$18:$J394)+(0.25*$G$5))&gt;+($G$5*0.25),(($G$5*0.25)-SUM($J$18:J394)),($G$5*H395)))))),2)</f>
        <v>0</v>
      </c>
      <c r="L395" s="5">
        <f t="shared" si="43"/>
        <v>0</v>
      </c>
      <c r="M395" s="5">
        <f t="shared" si="44"/>
        <v>0</v>
      </c>
      <c r="N395" s="17"/>
      <c r="O395" s="17"/>
      <c r="P395" s="17"/>
      <c r="Q395" s="5">
        <f t="shared" si="45"/>
        <v>0</v>
      </c>
      <c r="S395" s="5">
        <f t="shared" si="46"/>
        <v>0</v>
      </c>
      <c r="T395" s="5">
        <f t="shared" si="47"/>
        <v>0</v>
      </c>
      <c r="W395" s="18"/>
    </row>
    <row r="396" spans="1:23" x14ac:dyDescent="0.25">
      <c r="A396" s="6">
        <f>+'IRS Interest Rates'!A1667</f>
        <v>45496</v>
      </c>
      <c r="C396" s="9" t="str">
        <f>IF($D$3&gt;$A396,"",IF($D$4&lt;$A396,"",+'IRS Interest Rates'!$B1667))</f>
        <v/>
      </c>
      <c r="D396" s="11">
        <f t="shared" ref="D396:D459" si="50">IF(C396="",0,C396/365)</f>
        <v>0</v>
      </c>
      <c r="E396" s="11"/>
      <c r="F396" s="5">
        <f t="shared" si="48"/>
        <v>0</v>
      </c>
      <c r="G396" s="10"/>
      <c r="H396" s="10" t="str">
        <f t="shared" si="49"/>
        <v/>
      </c>
      <c r="I396" s="5">
        <f>TRUNC(IF(G396="",0,(IF(SUM(I$18:$I395)&gt;=(0.25*$G$5),0,(IF((SUM($I$18:$I395)+(0.25*$G$5))&gt;$G$5,(($G$5*0.25)-SUM(I$18:$I395)),($G$5*G396)))))),2)</f>
        <v>0</v>
      </c>
      <c r="J396" s="5">
        <f>TRUNC(IF(H396="",0,(IF(SUM($J$18:J395)&gt;=(0.25*$G$5),0,(IF((SUM($J$18:$J395)+(0.25*$G$5))&gt;+($G$5*0.25),(($G$5*0.25)-SUM($J$18:J395)),($G$5*H396)))))),2)</f>
        <v>0</v>
      </c>
      <c r="L396" s="5">
        <f t="shared" si="43"/>
        <v>0</v>
      </c>
      <c r="M396" s="5">
        <f t="shared" si="44"/>
        <v>0</v>
      </c>
      <c r="N396" s="17"/>
      <c r="O396" s="17"/>
      <c r="P396" s="17"/>
      <c r="Q396" s="5">
        <f t="shared" si="45"/>
        <v>0</v>
      </c>
      <c r="S396" s="5">
        <f t="shared" si="46"/>
        <v>0</v>
      </c>
      <c r="T396" s="5">
        <f t="shared" si="47"/>
        <v>0</v>
      </c>
      <c r="W396" s="18"/>
    </row>
    <row r="397" spans="1:23" x14ac:dyDescent="0.25">
      <c r="A397" s="6">
        <f>+'IRS Interest Rates'!A1668</f>
        <v>45497</v>
      </c>
      <c r="C397" s="9" t="str">
        <f>IF($D$3&gt;$A397,"",IF($D$4&lt;$A397,"",+'IRS Interest Rates'!$B1668))</f>
        <v/>
      </c>
      <c r="D397" s="11">
        <f t="shared" si="50"/>
        <v>0</v>
      </c>
      <c r="E397" s="11"/>
      <c r="F397" s="5">
        <f t="shared" si="48"/>
        <v>0</v>
      </c>
      <c r="G397" s="10"/>
      <c r="H397" s="10" t="str">
        <f t="shared" si="49"/>
        <v/>
      </c>
      <c r="I397" s="5">
        <f>TRUNC(IF(G397="",0,(IF(SUM(I$18:$I396)&gt;=(0.25*$G$5),0,(IF((SUM($I$18:$I396)+(0.25*$G$5))&gt;$G$5,(($G$5*0.25)-SUM(I$18:$I396)),($G$5*G397)))))),2)</f>
        <v>0</v>
      </c>
      <c r="J397" s="5">
        <f>TRUNC(IF(H397="",0,(IF(SUM($J$18:J396)&gt;=(0.25*$G$5),0,(IF((SUM($J$18:$J396)+(0.25*$G$5))&gt;+($G$5*0.25),(($G$5*0.25)-SUM($J$18:J396)),($G$5*H397)))))),2)</f>
        <v>0</v>
      </c>
      <c r="L397" s="5">
        <f t="shared" si="43"/>
        <v>0</v>
      </c>
      <c r="M397" s="5">
        <f t="shared" si="44"/>
        <v>0</v>
      </c>
      <c r="N397" s="17"/>
      <c r="O397" s="17"/>
      <c r="P397" s="17"/>
      <c r="Q397" s="5">
        <f t="shared" si="45"/>
        <v>0</v>
      </c>
      <c r="S397" s="5">
        <f t="shared" si="46"/>
        <v>0</v>
      </c>
      <c r="T397" s="5">
        <f t="shared" si="47"/>
        <v>0</v>
      </c>
      <c r="W397" s="18"/>
    </row>
    <row r="398" spans="1:23" x14ac:dyDescent="0.25">
      <c r="A398" s="6">
        <f>+'IRS Interest Rates'!A1669</f>
        <v>45498</v>
      </c>
      <c r="C398" s="9" t="str">
        <f>IF($D$3&gt;$A398,"",IF($D$4&lt;$A398,"",+'IRS Interest Rates'!$B1669))</f>
        <v/>
      </c>
      <c r="D398" s="11">
        <f t="shared" si="50"/>
        <v>0</v>
      </c>
      <c r="E398" s="11"/>
      <c r="F398" s="5">
        <f t="shared" si="48"/>
        <v>0</v>
      </c>
      <c r="G398" s="10"/>
      <c r="H398" s="10" t="str">
        <f t="shared" si="49"/>
        <v/>
      </c>
      <c r="I398" s="5">
        <f>TRUNC(IF(G398="",0,(IF(SUM(I$18:$I397)&gt;=(0.25*$G$5),0,(IF((SUM($I$18:$I397)+(0.25*$G$5))&gt;$G$5,(($G$5*0.25)-SUM(I$18:$I397)),($G$5*G398)))))),2)</f>
        <v>0</v>
      </c>
      <c r="J398" s="5">
        <f>TRUNC(IF(H398="",0,(IF(SUM($J$18:J397)&gt;=(0.25*$G$5),0,(IF((SUM($J$18:$J397)+(0.25*$G$5))&gt;+($G$5*0.25),(($G$5*0.25)-SUM($J$18:J397)),($G$5*H398)))))),2)</f>
        <v>0</v>
      </c>
      <c r="L398" s="5">
        <f t="shared" si="43"/>
        <v>0</v>
      </c>
      <c r="M398" s="5">
        <f t="shared" si="44"/>
        <v>0</v>
      </c>
      <c r="N398" s="17"/>
      <c r="O398" s="17"/>
      <c r="P398" s="17"/>
      <c r="Q398" s="5">
        <f t="shared" si="45"/>
        <v>0</v>
      </c>
      <c r="S398" s="5">
        <f t="shared" si="46"/>
        <v>0</v>
      </c>
      <c r="T398" s="5">
        <f t="shared" si="47"/>
        <v>0</v>
      </c>
      <c r="W398" s="18"/>
    </row>
    <row r="399" spans="1:23" x14ac:dyDescent="0.25">
      <c r="A399" s="6">
        <f>+'IRS Interest Rates'!A1670</f>
        <v>45499</v>
      </c>
      <c r="C399" s="9" t="str">
        <f>IF($D$3&gt;$A399,"",IF($D$4&lt;$A399,"",+'IRS Interest Rates'!$B1670))</f>
        <v/>
      </c>
      <c r="D399" s="11">
        <f t="shared" si="50"/>
        <v>0</v>
      </c>
      <c r="E399" s="11"/>
      <c r="F399" s="5">
        <f t="shared" si="48"/>
        <v>0</v>
      </c>
      <c r="G399" s="10"/>
      <c r="H399" s="10" t="str">
        <f t="shared" si="49"/>
        <v/>
      </c>
      <c r="I399" s="5">
        <f>TRUNC(IF(G399="",0,(IF(SUM(I$18:$I398)&gt;=(0.25*$G$5),0,(IF((SUM($I$18:$I398)+(0.25*$G$5))&gt;$G$5,(($G$5*0.25)-SUM(I$18:$I398)),($G$5*G399)))))),2)</f>
        <v>0</v>
      </c>
      <c r="J399" s="5">
        <f>TRUNC(IF(H399="",0,(IF(SUM($J$18:J398)&gt;=(0.25*$G$5),0,(IF((SUM($J$18:$J398)+(0.25*$G$5))&gt;+($G$5*0.25),(($G$5*0.25)-SUM($J$18:J398)),($G$5*H399)))))),2)</f>
        <v>0</v>
      </c>
      <c r="L399" s="5">
        <f t="shared" si="43"/>
        <v>0</v>
      </c>
      <c r="M399" s="5">
        <f t="shared" si="44"/>
        <v>0</v>
      </c>
      <c r="N399" s="17"/>
      <c r="O399" s="17"/>
      <c r="P399" s="17"/>
      <c r="Q399" s="5">
        <f t="shared" si="45"/>
        <v>0</v>
      </c>
      <c r="S399" s="5">
        <f t="shared" si="46"/>
        <v>0</v>
      </c>
      <c r="T399" s="5">
        <f t="shared" si="47"/>
        <v>0</v>
      </c>
      <c r="W399" s="18"/>
    </row>
    <row r="400" spans="1:23" x14ac:dyDescent="0.25">
      <c r="A400" s="6">
        <f>+'IRS Interest Rates'!A1671</f>
        <v>45500</v>
      </c>
      <c r="C400" s="9" t="str">
        <f>IF($D$3&gt;$A400,"",IF($D$4&lt;$A400,"",+'IRS Interest Rates'!$B1671))</f>
        <v/>
      </c>
      <c r="D400" s="11">
        <f t="shared" si="50"/>
        <v>0</v>
      </c>
      <c r="E400" s="11"/>
      <c r="F400" s="5">
        <f t="shared" si="48"/>
        <v>0</v>
      </c>
      <c r="G400" s="10"/>
      <c r="H400" s="10" t="str">
        <f t="shared" si="49"/>
        <v/>
      </c>
      <c r="I400" s="5">
        <f>TRUNC(IF(G400="",0,(IF(SUM(I$18:$I399)&gt;=(0.25*$G$5),0,(IF((SUM($I$18:$I399)+(0.25*$G$5))&gt;$G$5,(($G$5*0.25)-SUM(I$18:$I399)),($G$5*G400)))))),2)</f>
        <v>0</v>
      </c>
      <c r="J400" s="5">
        <f>TRUNC(IF(H400="",0,(IF(SUM($J$18:J399)&gt;=(0.25*$G$5),0,(IF((SUM($J$18:$J399)+(0.25*$G$5))&gt;+($G$5*0.25),(($G$5*0.25)-SUM($J$18:J399)),($G$5*H400)))))),2)</f>
        <v>0</v>
      </c>
      <c r="L400" s="5">
        <f t="shared" si="43"/>
        <v>0</v>
      </c>
      <c r="M400" s="5">
        <f t="shared" si="44"/>
        <v>0</v>
      </c>
      <c r="N400" s="17"/>
      <c r="O400" s="17"/>
      <c r="P400" s="17"/>
      <c r="Q400" s="5">
        <f t="shared" si="45"/>
        <v>0</v>
      </c>
      <c r="S400" s="5">
        <f t="shared" si="46"/>
        <v>0</v>
      </c>
      <c r="T400" s="5">
        <f t="shared" si="47"/>
        <v>0</v>
      </c>
      <c r="W400" s="18"/>
    </row>
    <row r="401" spans="1:23" x14ac:dyDescent="0.25">
      <c r="A401" s="6">
        <f>+'IRS Interest Rates'!A1672</f>
        <v>45501</v>
      </c>
      <c r="C401" s="9" t="str">
        <f>IF($D$3&gt;$A401,"",IF($D$4&lt;$A401,"",+'IRS Interest Rates'!$B1672))</f>
        <v/>
      </c>
      <c r="D401" s="11">
        <f t="shared" si="50"/>
        <v>0</v>
      </c>
      <c r="E401" s="11"/>
      <c r="F401" s="5">
        <f t="shared" si="48"/>
        <v>0</v>
      </c>
      <c r="G401" s="10"/>
      <c r="H401" s="10" t="str">
        <f t="shared" si="49"/>
        <v/>
      </c>
      <c r="I401" s="5">
        <f>TRUNC(IF(G401="",0,(IF(SUM(I$18:$I400)&gt;=(0.25*$G$5),0,(IF((SUM($I$18:$I400)+(0.25*$G$5))&gt;$G$5,(($G$5*0.25)-SUM(I$18:$I400)),($G$5*G401)))))),2)</f>
        <v>0</v>
      </c>
      <c r="J401" s="5">
        <f>TRUNC(IF(H401="",0,(IF(SUM($J$18:J400)&gt;=(0.25*$G$5),0,(IF((SUM($J$18:$J400)+(0.25*$G$5))&gt;+($G$5*0.25),(($G$5*0.25)-SUM($J$18:J400)),($G$5*H401)))))),2)</f>
        <v>0</v>
      </c>
      <c r="L401" s="5">
        <f t="shared" si="43"/>
        <v>0</v>
      </c>
      <c r="M401" s="5">
        <f t="shared" si="44"/>
        <v>0</v>
      </c>
      <c r="N401" s="17"/>
      <c r="O401" s="17"/>
      <c r="P401" s="17"/>
      <c r="Q401" s="5">
        <f t="shared" si="45"/>
        <v>0</v>
      </c>
      <c r="S401" s="5">
        <f t="shared" si="46"/>
        <v>0</v>
      </c>
      <c r="T401" s="5">
        <f t="shared" si="47"/>
        <v>0</v>
      </c>
      <c r="W401" s="18"/>
    </row>
    <row r="402" spans="1:23" x14ac:dyDescent="0.25">
      <c r="A402" s="6">
        <f>+'IRS Interest Rates'!A1673</f>
        <v>45502</v>
      </c>
      <c r="C402" s="9" t="str">
        <f>IF($D$3&gt;$A402,"",IF($D$4&lt;$A402,"",+'IRS Interest Rates'!$B1673))</f>
        <v/>
      </c>
      <c r="D402" s="11">
        <f t="shared" si="50"/>
        <v>0</v>
      </c>
      <c r="E402" s="11"/>
      <c r="F402" s="5">
        <f t="shared" si="48"/>
        <v>0</v>
      </c>
      <c r="G402" s="10"/>
      <c r="H402" s="10" t="str">
        <f t="shared" si="49"/>
        <v/>
      </c>
      <c r="I402" s="5">
        <f>TRUNC(IF(G402="",0,(IF(SUM(I$18:$I401)&gt;=(0.25*$G$5),0,(IF((SUM($I$18:$I401)+(0.25*$G$5))&gt;$G$5,(($G$5*0.25)-SUM(I$18:$I401)),($G$5*G402)))))),2)</f>
        <v>0</v>
      </c>
      <c r="J402" s="5">
        <f>TRUNC(IF(H402="",0,(IF(SUM($J$18:J401)&gt;=(0.25*$G$5),0,(IF((SUM($J$18:$J401)+(0.25*$G$5))&gt;+($G$5*0.25),(($G$5*0.25)-SUM($J$18:J401)),($G$5*H402)))))),2)</f>
        <v>0</v>
      </c>
      <c r="L402" s="5">
        <f t="shared" si="43"/>
        <v>0</v>
      </c>
      <c r="M402" s="5">
        <f t="shared" si="44"/>
        <v>0</v>
      </c>
      <c r="N402" s="17"/>
      <c r="O402" s="17"/>
      <c r="P402" s="17"/>
      <c r="Q402" s="5">
        <f t="shared" si="45"/>
        <v>0</v>
      </c>
      <c r="S402" s="5">
        <f t="shared" si="46"/>
        <v>0</v>
      </c>
      <c r="T402" s="5">
        <f t="shared" si="47"/>
        <v>0</v>
      </c>
      <c r="W402" s="18"/>
    </row>
    <row r="403" spans="1:23" x14ac:dyDescent="0.25">
      <c r="A403" s="6">
        <f>+'IRS Interest Rates'!A1674</f>
        <v>45503</v>
      </c>
      <c r="C403" s="9" t="str">
        <f>IF($D$3&gt;$A403,"",IF($D$4&lt;$A403,"",+'IRS Interest Rates'!$B1674))</f>
        <v/>
      </c>
      <c r="D403" s="11">
        <f t="shared" si="50"/>
        <v>0</v>
      </c>
      <c r="E403" s="11"/>
      <c r="F403" s="5">
        <f t="shared" si="48"/>
        <v>0</v>
      </c>
      <c r="G403" s="10"/>
      <c r="H403" s="10" t="str">
        <f t="shared" si="49"/>
        <v/>
      </c>
      <c r="I403" s="5">
        <f>TRUNC(IF(G403="",0,(IF(SUM(I$18:$I402)&gt;=(0.25*$G$5),0,(IF((SUM($I$18:$I402)+(0.25*$G$5))&gt;$G$5,(($G$5*0.25)-SUM(I$18:$I402)),($G$5*G403)))))),2)</f>
        <v>0</v>
      </c>
      <c r="J403" s="5">
        <f>TRUNC(IF(H403="",0,(IF(SUM($J$18:J402)&gt;=(0.25*$G$5),0,(IF((SUM($J$18:$J402)+(0.25*$G$5))&gt;+($G$5*0.25),(($G$5*0.25)-SUM($J$18:J402)),($G$5*H403)))))),2)</f>
        <v>0</v>
      </c>
      <c r="L403" s="5">
        <f t="shared" ref="L403:L466" si="51">+Q402</f>
        <v>0</v>
      </c>
      <c r="M403" s="5">
        <f t="shared" ref="M403:M466" si="52">+F403</f>
        <v>0</v>
      </c>
      <c r="N403" s="17"/>
      <c r="O403" s="17"/>
      <c r="P403" s="17"/>
      <c r="Q403" s="5">
        <f t="shared" ref="Q403:Q466" si="53">SUM(L403:P403)</f>
        <v>0</v>
      </c>
      <c r="S403" s="5">
        <f t="shared" ref="S403:S466" si="54">+L403+N403+O403+P403</f>
        <v>0</v>
      </c>
      <c r="T403" s="5">
        <f t="shared" ref="T403:T466" si="55">ROUND(S403*D403,2)</f>
        <v>0</v>
      </c>
      <c r="W403" s="18"/>
    </row>
    <row r="404" spans="1:23" x14ac:dyDescent="0.25">
      <c r="A404" s="6">
        <f>+'IRS Interest Rates'!A1675</f>
        <v>45504</v>
      </c>
      <c r="C404" s="9" t="str">
        <f>IF($D$3&gt;$A404,"",IF($D$4&lt;$A404,"",+'IRS Interest Rates'!$B1675))</f>
        <v/>
      </c>
      <c r="D404" s="11">
        <f t="shared" si="50"/>
        <v>0</v>
      </c>
      <c r="E404" s="11"/>
      <c r="F404" s="5">
        <f t="shared" ref="F404:F467" si="56">+T404</f>
        <v>0</v>
      </c>
      <c r="G404" s="10">
        <f>IF($G$14="yes",IF($A404&lt;$D$3,"",IF(SUM(F374:F404)&gt;0,G$16,"")),0)</f>
        <v>0</v>
      </c>
      <c r="H404" s="10">
        <f t="shared" si="49"/>
        <v>0</v>
      </c>
      <c r="I404" s="5">
        <f>TRUNC(IF(G404="",0,(IF(SUM(I$18:$I403)&gt;=(0.25*$G$5),0,(IF((SUM($I$18:$I403)+(0.25*$G$5))&gt;$G$5,(($G$5*0.25)-SUM(I$18:$I403)),($G$5*G404)))))),2)</f>
        <v>0</v>
      </c>
      <c r="J404" s="5">
        <f>TRUNC(IF(H404="",0,(IF(SUM($J$18:J403)&gt;=(0.25*$G$5),0,(IF((SUM($J$18:$J403)+(0.25*$G$5))&gt;+($G$5*0.25),(($G$5*0.25)-SUM($J$18:J403)),($G$5*H404)))))),2)</f>
        <v>0</v>
      </c>
      <c r="L404" s="5">
        <f t="shared" si="51"/>
        <v>0</v>
      </c>
      <c r="M404" s="5">
        <f t="shared" si="52"/>
        <v>0</v>
      </c>
      <c r="N404" s="17"/>
      <c r="O404" s="17"/>
      <c r="P404" s="17"/>
      <c r="Q404" s="5">
        <f t="shared" si="53"/>
        <v>0</v>
      </c>
      <c r="S404" s="5">
        <f t="shared" si="54"/>
        <v>0</v>
      </c>
      <c r="T404" s="5">
        <f t="shared" si="55"/>
        <v>0</v>
      </c>
      <c r="W404" s="18"/>
    </row>
    <row r="405" spans="1:23" x14ac:dyDescent="0.25">
      <c r="A405" s="6">
        <f>+'IRS Interest Rates'!A1676</f>
        <v>45505</v>
      </c>
      <c r="C405" s="9" t="str">
        <f>IF($D$3&gt;$A405,"",IF($D$4&lt;$A405,"",+'IRS Interest Rates'!$B1676))</f>
        <v/>
      </c>
      <c r="D405" s="11">
        <f t="shared" si="50"/>
        <v>0</v>
      </c>
      <c r="E405" s="11"/>
      <c r="F405" s="5">
        <f t="shared" si="56"/>
        <v>0</v>
      </c>
      <c r="G405" s="10"/>
      <c r="H405" s="10" t="str">
        <f t="shared" si="49"/>
        <v/>
      </c>
      <c r="I405" s="5">
        <f>TRUNC(IF(G405="",0,(IF(SUM(I$18:$I404)&gt;=(0.25*$G$5),0,(IF((SUM($I$18:$I404)+(0.25*$G$5))&gt;$G$5,(($G$5*0.25)-SUM(I$18:$I404)),($G$5*G405)))))),2)</f>
        <v>0</v>
      </c>
      <c r="J405" s="5">
        <f>TRUNC(IF(H405="",0,(IF(SUM($J$18:J404)&gt;=(0.25*$G$5),0,(IF((SUM($J$18:$J404)+(0.25*$G$5))&gt;+($G$5*0.25),(($G$5*0.25)-SUM($J$18:J404)),($G$5*H405)))))),2)</f>
        <v>0</v>
      </c>
      <c r="L405" s="5">
        <f t="shared" si="51"/>
        <v>0</v>
      </c>
      <c r="M405" s="5">
        <f t="shared" si="52"/>
        <v>0</v>
      </c>
      <c r="N405" s="17"/>
      <c r="O405" s="17"/>
      <c r="P405" s="17"/>
      <c r="Q405" s="5">
        <f t="shared" si="53"/>
        <v>0</v>
      </c>
      <c r="S405" s="5">
        <f t="shared" si="54"/>
        <v>0</v>
      </c>
      <c r="T405" s="5">
        <f t="shared" si="55"/>
        <v>0</v>
      </c>
      <c r="W405" s="18"/>
    </row>
    <row r="406" spans="1:23" x14ac:dyDescent="0.25">
      <c r="A406" s="6">
        <f>+'IRS Interest Rates'!A1677</f>
        <v>45506</v>
      </c>
      <c r="C406" s="9" t="str">
        <f>IF($D$3&gt;$A406,"",IF($D$4&lt;$A406,"",+'IRS Interest Rates'!$B1677))</f>
        <v/>
      </c>
      <c r="D406" s="11">
        <f t="shared" si="50"/>
        <v>0</v>
      </c>
      <c r="E406" s="11"/>
      <c r="F406" s="5">
        <f t="shared" si="56"/>
        <v>0</v>
      </c>
      <c r="G406" s="10"/>
      <c r="H406" s="10" t="str">
        <f t="shared" si="49"/>
        <v/>
      </c>
      <c r="I406" s="5">
        <f>TRUNC(IF(G406="",0,(IF(SUM(I$18:$I405)&gt;=(0.25*$G$5),0,(IF((SUM($I$18:$I405)+(0.25*$G$5))&gt;$G$5,(($G$5*0.25)-SUM(I$18:$I405)),($G$5*G406)))))),2)</f>
        <v>0</v>
      </c>
      <c r="J406" s="5">
        <f>TRUNC(IF(H406="",0,(IF(SUM($J$18:J405)&gt;=(0.25*$G$5),0,(IF((SUM($J$18:$J405)+(0.25*$G$5))&gt;+($G$5*0.25),(($G$5*0.25)-SUM($J$18:J405)),($G$5*H406)))))),2)</f>
        <v>0</v>
      </c>
      <c r="L406" s="5">
        <f t="shared" si="51"/>
        <v>0</v>
      </c>
      <c r="M406" s="5">
        <f t="shared" si="52"/>
        <v>0</v>
      </c>
      <c r="N406" s="17"/>
      <c r="O406" s="17"/>
      <c r="P406" s="17"/>
      <c r="Q406" s="5">
        <f t="shared" si="53"/>
        <v>0</v>
      </c>
      <c r="S406" s="5">
        <f t="shared" si="54"/>
        <v>0</v>
      </c>
      <c r="T406" s="5">
        <f t="shared" si="55"/>
        <v>0</v>
      </c>
      <c r="W406" s="18"/>
    </row>
    <row r="407" spans="1:23" x14ac:dyDescent="0.25">
      <c r="A407" s="6">
        <f>+'IRS Interest Rates'!A1678</f>
        <v>45507</v>
      </c>
      <c r="C407" s="9" t="str">
        <f>IF($D$3&gt;$A407,"",IF($D$4&lt;$A407,"",+'IRS Interest Rates'!$B1678))</f>
        <v/>
      </c>
      <c r="D407" s="11">
        <f t="shared" si="50"/>
        <v>0</v>
      </c>
      <c r="E407" s="11"/>
      <c r="F407" s="5">
        <f t="shared" si="56"/>
        <v>0</v>
      </c>
      <c r="G407" s="10"/>
      <c r="H407" s="10" t="str">
        <f t="shared" si="49"/>
        <v/>
      </c>
      <c r="I407" s="5">
        <f>TRUNC(IF(G407="",0,(IF(SUM(I$18:$I406)&gt;=(0.25*$G$5),0,(IF((SUM($I$18:$I406)+(0.25*$G$5))&gt;$G$5,(($G$5*0.25)-SUM(I$18:$I406)),($G$5*G407)))))),2)</f>
        <v>0</v>
      </c>
      <c r="J407" s="5">
        <f>TRUNC(IF(H407="",0,(IF(SUM($J$18:J406)&gt;=(0.25*$G$5),0,(IF((SUM($J$18:$J406)+(0.25*$G$5))&gt;+($G$5*0.25),(($G$5*0.25)-SUM($J$18:J406)),($G$5*H407)))))),2)</f>
        <v>0</v>
      </c>
      <c r="L407" s="5">
        <f t="shared" si="51"/>
        <v>0</v>
      </c>
      <c r="M407" s="5">
        <f t="shared" si="52"/>
        <v>0</v>
      </c>
      <c r="N407" s="17"/>
      <c r="O407" s="17"/>
      <c r="P407" s="17"/>
      <c r="Q407" s="5">
        <f t="shared" si="53"/>
        <v>0</v>
      </c>
      <c r="S407" s="5">
        <f t="shared" si="54"/>
        <v>0</v>
      </c>
      <c r="T407" s="5">
        <f t="shared" si="55"/>
        <v>0</v>
      </c>
      <c r="W407" s="18"/>
    </row>
    <row r="408" spans="1:23" x14ac:dyDescent="0.25">
      <c r="A408" s="6">
        <f>+'IRS Interest Rates'!A1679</f>
        <v>45508</v>
      </c>
      <c r="C408" s="9" t="str">
        <f>IF($D$3&gt;$A408,"",IF($D$4&lt;$A408,"",+'IRS Interest Rates'!$B1679))</f>
        <v/>
      </c>
      <c r="D408" s="11">
        <f t="shared" si="50"/>
        <v>0</v>
      </c>
      <c r="E408" s="11"/>
      <c r="F408" s="5">
        <f t="shared" si="56"/>
        <v>0</v>
      </c>
      <c r="G408" s="10"/>
      <c r="H408" s="10" t="str">
        <f t="shared" si="49"/>
        <v/>
      </c>
      <c r="I408" s="5">
        <f>TRUNC(IF(G408="",0,(IF(SUM(I$18:$I407)&gt;=(0.25*$G$5),0,(IF((SUM($I$18:$I407)+(0.25*$G$5))&gt;$G$5,(($G$5*0.25)-SUM(I$18:$I407)),($G$5*G408)))))),2)</f>
        <v>0</v>
      </c>
      <c r="J408" s="5">
        <f>TRUNC(IF(H408="",0,(IF(SUM($J$18:J407)&gt;=(0.25*$G$5),0,(IF((SUM($J$18:$J407)+(0.25*$G$5))&gt;+($G$5*0.25),(($G$5*0.25)-SUM($J$18:J407)),($G$5*H408)))))),2)</f>
        <v>0</v>
      </c>
      <c r="L408" s="5">
        <f t="shared" si="51"/>
        <v>0</v>
      </c>
      <c r="M408" s="5">
        <f t="shared" si="52"/>
        <v>0</v>
      </c>
      <c r="N408" s="17"/>
      <c r="O408" s="17"/>
      <c r="P408" s="17"/>
      <c r="Q408" s="5">
        <f t="shared" si="53"/>
        <v>0</v>
      </c>
      <c r="S408" s="5">
        <f t="shared" si="54"/>
        <v>0</v>
      </c>
      <c r="T408" s="5">
        <f t="shared" si="55"/>
        <v>0</v>
      </c>
      <c r="W408" s="18"/>
    </row>
    <row r="409" spans="1:23" x14ac:dyDescent="0.25">
      <c r="A409" s="6">
        <f>+'IRS Interest Rates'!A1680</f>
        <v>45509</v>
      </c>
      <c r="C409" s="9" t="str">
        <f>IF($D$3&gt;$A409,"",IF($D$4&lt;$A409,"",+'IRS Interest Rates'!$B1680))</f>
        <v/>
      </c>
      <c r="D409" s="11">
        <f t="shared" si="50"/>
        <v>0</v>
      </c>
      <c r="E409" s="11"/>
      <c r="F409" s="5">
        <f t="shared" si="56"/>
        <v>0</v>
      </c>
      <c r="G409" s="10"/>
      <c r="H409" s="10" t="str">
        <f t="shared" si="49"/>
        <v/>
      </c>
      <c r="I409" s="5">
        <f>TRUNC(IF(G409="",0,(IF(SUM(I$18:$I408)&gt;=(0.25*$G$5),0,(IF((SUM($I$18:$I408)+(0.25*$G$5))&gt;$G$5,(($G$5*0.25)-SUM(I$18:$I408)),($G$5*G409)))))),2)</f>
        <v>0</v>
      </c>
      <c r="J409" s="5">
        <f>TRUNC(IF(H409="",0,(IF(SUM($J$18:J408)&gt;=(0.25*$G$5),0,(IF((SUM($J$18:$J408)+(0.25*$G$5))&gt;+($G$5*0.25),(($G$5*0.25)-SUM($J$18:J408)),($G$5*H409)))))),2)</f>
        <v>0</v>
      </c>
      <c r="L409" s="5">
        <f t="shared" si="51"/>
        <v>0</v>
      </c>
      <c r="M409" s="5">
        <f t="shared" si="52"/>
        <v>0</v>
      </c>
      <c r="N409" s="17"/>
      <c r="O409" s="17"/>
      <c r="P409" s="17"/>
      <c r="Q409" s="5">
        <f t="shared" si="53"/>
        <v>0</v>
      </c>
      <c r="S409" s="5">
        <f t="shared" si="54"/>
        <v>0</v>
      </c>
      <c r="T409" s="5">
        <f t="shared" si="55"/>
        <v>0</v>
      </c>
      <c r="W409" s="18"/>
    </row>
    <row r="410" spans="1:23" x14ac:dyDescent="0.25">
      <c r="A410" s="6">
        <f>+'IRS Interest Rates'!A1681</f>
        <v>45510</v>
      </c>
      <c r="C410" s="9" t="str">
        <f>IF($D$3&gt;$A410,"",IF($D$4&lt;$A410,"",+'IRS Interest Rates'!$B1681))</f>
        <v/>
      </c>
      <c r="D410" s="11">
        <f t="shared" si="50"/>
        <v>0</v>
      </c>
      <c r="E410" s="11"/>
      <c r="F410" s="5">
        <f t="shared" si="56"/>
        <v>0</v>
      </c>
      <c r="G410" s="10"/>
      <c r="H410" s="10" t="str">
        <f t="shared" si="49"/>
        <v/>
      </c>
      <c r="I410" s="5">
        <f>TRUNC(IF(G410="",0,(IF(SUM(I$18:$I409)&gt;=(0.25*$G$5),0,(IF((SUM($I$18:$I409)+(0.25*$G$5))&gt;$G$5,(($G$5*0.25)-SUM(I$18:$I409)),($G$5*G410)))))),2)</f>
        <v>0</v>
      </c>
      <c r="J410" s="5">
        <f>TRUNC(IF(H410="",0,(IF(SUM($J$18:J409)&gt;=(0.25*$G$5),0,(IF((SUM($J$18:$J409)+(0.25*$G$5))&gt;+($G$5*0.25),(($G$5*0.25)-SUM($J$18:J409)),($G$5*H410)))))),2)</f>
        <v>0</v>
      </c>
      <c r="L410" s="5">
        <f t="shared" si="51"/>
        <v>0</v>
      </c>
      <c r="M410" s="5">
        <f t="shared" si="52"/>
        <v>0</v>
      </c>
      <c r="N410" s="17"/>
      <c r="O410" s="17"/>
      <c r="P410" s="17"/>
      <c r="Q410" s="5">
        <f t="shared" si="53"/>
        <v>0</v>
      </c>
      <c r="S410" s="5">
        <f t="shared" si="54"/>
        <v>0</v>
      </c>
      <c r="T410" s="5">
        <f t="shared" si="55"/>
        <v>0</v>
      </c>
      <c r="W410" s="18"/>
    </row>
    <row r="411" spans="1:23" x14ac:dyDescent="0.25">
      <c r="A411" s="6">
        <f>+'IRS Interest Rates'!A1682</f>
        <v>45511</v>
      </c>
      <c r="C411" s="9" t="str">
        <f>IF($D$3&gt;$A411,"",IF($D$4&lt;$A411,"",+'IRS Interest Rates'!$B1682))</f>
        <v/>
      </c>
      <c r="D411" s="11">
        <f t="shared" si="50"/>
        <v>0</v>
      </c>
      <c r="E411" s="11"/>
      <c r="F411" s="5">
        <f t="shared" si="56"/>
        <v>0</v>
      </c>
      <c r="G411" s="10"/>
      <c r="H411" s="10" t="str">
        <f t="shared" si="49"/>
        <v/>
      </c>
      <c r="I411" s="5">
        <f>TRUNC(IF(G411="",0,(IF(SUM(I$18:$I410)&gt;=(0.25*$G$5),0,(IF((SUM($I$18:$I410)+(0.25*$G$5))&gt;$G$5,(($G$5*0.25)-SUM(I$18:$I410)),($G$5*G411)))))),2)</f>
        <v>0</v>
      </c>
      <c r="J411" s="5">
        <f>TRUNC(IF(H411="",0,(IF(SUM($J$18:J410)&gt;=(0.25*$G$5),0,(IF((SUM($J$18:$J410)+(0.25*$G$5))&gt;+($G$5*0.25),(($G$5*0.25)-SUM($J$18:J410)),($G$5*H411)))))),2)</f>
        <v>0</v>
      </c>
      <c r="L411" s="5">
        <f t="shared" si="51"/>
        <v>0</v>
      </c>
      <c r="M411" s="5">
        <f t="shared" si="52"/>
        <v>0</v>
      </c>
      <c r="N411" s="17"/>
      <c r="O411" s="17"/>
      <c r="P411" s="17"/>
      <c r="Q411" s="5">
        <f t="shared" si="53"/>
        <v>0</v>
      </c>
      <c r="S411" s="5">
        <f t="shared" si="54"/>
        <v>0</v>
      </c>
      <c r="T411" s="5">
        <f t="shared" si="55"/>
        <v>0</v>
      </c>
      <c r="W411" s="18"/>
    </row>
    <row r="412" spans="1:23" x14ac:dyDescent="0.25">
      <c r="A412" s="6">
        <f>+'IRS Interest Rates'!A1683</f>
        <v>45512</v>
      </c>
      <c r="C412" s="9" t="str">
        <f>IF($D$3&gt;$A412,"",IF($D$4&lt;$A412,"",+'IRS Interest Rates'!$B1683))</f>
        <v/>
      </c>
      <c r="D412" s="11">
        <f t="shared" si="50"/>
        <v>0</v>
      </c>
      <c r="E412" s="11"/>
      <c r="F412" s="5">
        <f t="shared" si="56"/>
        <v>0</v>
      </c>
      <c r="G412" s="10"/>
      <c r="H412" s="10" t="str">
        <f t="shared" si="49"/>
        <v/>
      </c>
      <c r="I412" s="5">
        <f>TRUNC(IF(G412="",0,(IF(SUM(I$18:$I411)&gt;=(0.25*$G$5),0,(IF((SUM($I$18:$I411)+(0.25*$G$5))&gt;$G$5,(($G$5*0.25)-SUM(I$18:$I411)),($G$5*G412)))))),2)</f>
        <v>0</v>
      </c>
      <c r="J412" s="5">
        <f>TRUNC(IF(H412="",0,(IF(SUM($J$18:J411)&gt;=(0.25*$G$5),0,(IF((SUM($J$18:$J411)+(0.25*$G$5))&gt;+($G$5*0.25),(($G$5*0.25)-SUM($J$18:J411)),($G$5*H412)))))),2)</f>
        <v>0</v>
      </c>
      <c r="L412" s="5">
        <f t="shared" si="51"/>
        <v>0</v>
      </c>
      <c r="M412" s="5">
        <f t="shared" si="52"/>
        <v>0</v>
      </c>
      <c r="N412" s="17"/>
      <c r="O412" s="17"/>
      <c r="P412" s="17"/>
      <c r="Q412" s="5">
        <f t="shared" si="53"/>
        <v>0</v>
      </c>
      <c r="S412" s="5">
        <f t="shared" si="54"/>
        <v>0</v>
      </c>
      <c r="T412" s="5">
        <f t="shared" si="55"/>
        <v>0</v>
      </c>
      <c r="W412" s="18"/>
    </row>
    <row r="413" spans="1:23" x14ac:dyDescent="0.25">
      <c r="A413" s="6">
        <f>+'IRS Interest Rates'!A1684</f>
        <v>45513</v>
      </c>
      <c r="C413" s="9" t="str">
        <f>IF($D$3&gt;$A413,"",IF($D$4&lt;$A413,"",+'IRS Interest Rates'!$B1684))</f>
        <v/>
      </c>
      <c r="D413" s="11">
        <f t="shared" si="50"/>
        <v>0</v>
      </c>
      <c r="E413" s="11"/>
      <c r="F413" s="5">
        <f t="shared" si="56"/>
        <v>0</v>
      </c>
      <c r="G413" s="10"/>
      <c r="H413" s="10" t="str">
        <f t="shared" si="49"/>
        <v/>
      </c>
      <c r="I413" s="5">
        <f>TRUNC(IF(G413="",0,(IF(SUM(I$18:$I412)&gt;=(0.25*$G$5),0,(IF((SUM($I$18:$I412)+(0.25*$G$5))&gt;$G$5,(($G$5*0.25)-SUM(I$18:$I412)),($G$5*G413)))))),2)</f>
        <v>0</v>
      </c>
      <c r="J413" s="5">
        <f>TRUNC(IF(H413="",0,(IF(SUM($J$18:J412)&gt;=(0.25*$G$5),0,(IF((SUM($J$18:$J412)+(0.25*$G$5))&gt;+($G$5*0.25),(($G$5*0.25)-SUM($J$18:J412)),($G$5*H413)))))),2)</f>
        <v>0</v>
      </c>
      <c r="L413" s="5">
        <f t="shared" si="51"/>
        <v>0</v>
      </c>
      <c r="M413" s="5">
        <f t="shared" si="52"/>
        <v>0</v>
      </c>
      <c r="N413" s="17"/>
      <c r="O413" s="17"/>
      <c r="P413" s="17"/>
      <c r="Q413" s="5">
        <f t="shared" si="53"/>
        <v>0</v>
      </c>
      <c r="S413" s="5">
        <f t="shared" si="54"/>
        <v>0</v>
      </c>
      <c r="T413" s="5">
        <f t="shared" si="55"/>
        <v>0</v>
      </c>
      <c r="W413" s="18"/>
    </row>
    <row r="414" spans="1:23" x14ac:dyDescent="0.25">
      <c r="A414" s="6">
        <f>+'IRS Interest Rates'!A1685</f>
        <v>45514</v>
      </c>
      <c r="C414" s="9" t="str">
        <f>IF($D$3&gt;$A414,"",IF($D$4&lt;$A414,"",+'IRS Interest Rates'!$B1685))</f>
        <v/>
      </c>
      <c r="D414" s="11">
        <f t="shared" si="50"/>
        <v>0</v>
      </c>
      <c r="E414" s="11"/>
      <c r="F414" s="5">
        <f t="shared" si="56"/>
        <v>0</v>
      </c>
      <c r="G414" s="10"/>
      <c r="H414" s="10" t="str">
        <f t="shared" si="49"/>
        <v/>
      </c>
      <c r="I414" s="5">
        <f>TRUNC(IF(G414="",0,(IF(SUM(I$18:$I413)&gt;=(0.25*$G$5),0,(IF((SUM($I$18:$I413)+(0.25*$G$5))&gt;$G$5,(($G$5*0.25)-SUM(I$18:$I413)),($G$5*G414)))))),2)</f>
        <v>0</v>
      </c>
      <c r="J414" s="5">
        <f>TRUNC(IF(H414="",0,(IF(SUM($J$18:J413)&gt;=(0.25*$G$5),0,(IF((SUM($J$18:$J413)+(0.25*$G$5))&gt;+($G$5*0.25),(($G$5*0.25)-SUM($J$18:J413)),($G$5*H414)))))),2)</f>
        <v>0</v>
      </c>
      <c r="L414" s="5">
        <f t="shared" si="51"/>
        <v>0</v>
      </c>
      <c r="M414" s="5">
        <f t="shared" si="52"/>
        <v>0</v>
      </c>
      <c r="N414" s="17"/>
      <c r="O414" s="17"/>
      <c r="P414" s="17"/>
      <c r="Q414" s="5">
        <f t="shared" si="53"/>
        <v>0</v>
      </c>
      <c r="S414" s="5">
        <f t="shared" si="54"/>
        <v>0</v>
      </c>
      <c r="T414" s="5">
        <f t="shared" si="55"/>
        <v>0</v>
      </c>
      <c r="W414" s="18"/>
    </row>
    <row r="415" spans="1:23" x14ac:dyDescent="0.25">
      <c r="A415" s="6">
        <f>+'IRS Interest Rates'!A1686</f>
        <v>45515</v>
      </c>
      <c r="C415" s="9" t="str">
        <f>IF($D$3&gt;$A415,"",IF($D$4&lt;$A415,"",+'IRS Interest Rates'!$B1686))</f>
        <v/>
      </c>
      <c r="D415" s="11">
        <f t="shared" si="50"/>
        <v>0</v>
      </c>
      <c r="E415" s="11"/>
      <c r="F415" s="5">
        <f t="shared" si="56"/>
        <v>0</v>
      </c>
      <c r="G415" s="10"/>
      <c r="H415" s="10" t="str">
        <f t="shared" si="49"/>
        <v/>
      </c>
      <c r="I415" s="5">
        <f>TRUNC(IF(G415="",0,(IF(SUM(I$18:$I414)&gt;=(0.25*$G$5),0,(IF((SUM($I$18:$I414)+(0.25*$G$5))&gt;$G$5,(($G$5*0.25)-SUM(I$18:$I414)),($G$5*G415)))))),2)</f>
        <v>0</v>
      </c>
      <c r="J415" s="5">
        <f>TRUNC(IF(H415="",0,(IF(SUM($J$18:J414)&gt;=(0.25*$G$5),0,(IF((SUM($J$18:$J414)+(0.25*$G$5))&gt;+($G$5*0.25),(($G$5*0.25)-SUM($J$18:J414)),($G$5*H415)))))),2)</f>
        <v>0</v>
      </c>
      <c r="L415" s="5">
        <f t="shared" si="51"/>
        <v>0</v>
      </c>
      <c r="M415" s="5">
        <f t="shared" si="52"/>
        <v>0</v>
      </c>
      <c r="N415" s="17"/>
      <c r="O415" s="17"/>
      <c r="P415" s="17"/>
      <c r="Q415" s="5">
        <f t="shared" si="53"/>
        <v>0</v>
      </c>
      <c r="S415" s="5">
        <f t="shared" si="54"/>
        <v>0</v>
      </c>
      <c r="T415" s="5">
        <f t="shared" si="55"/>
        <v>0</v>
      </c>
      <c r="W415" s="18"/>
    </row>
    <row r="416" spans="1:23" x14ac:dyDescent="0.25">
      <c r="A416" s="6">
        <f>+'IRS Interest Rates'!A1687</f>
        <v>45516</v>
      </c>
      <c r="C416" s="9" t="str">
        <f>IF($D$3&gt;$A416,"",IF($D$4&lt;$A416,"",+'IRS Interest Rates'!$B1687))</f>
        <v/>
      </c>
      <c r="D416" s="11">
        <f t="shared" si="50"/>
        <v>0</v>
      </c>
      <c r="E416" s="11"/>
      <c r="F416" s="5">
        <f t="shared" si="56"/>
        <v>0</v>
      </c>
      <c r="G416" s="10"/>
      <c r="H416" s="10" t="str">
        <f t="shared" si="49"/>
        <v/>
      </c>
      <c r="I416" s="5">
        <f>TRUNC(IF(G416="",0,(IF(SUM(I$18:$I415)&gt;=(0.25*$G$5),0,(IF((SUM($I$18:$I415)+(0.25*$G$5))&gt;$G$5,(($G$5*0.25)-SUM(I$18:$I415)),($G$5*G416)))))),2)</f>
        <v>0</v>
      </c>
      <c r="J416" s="5">
        <f>TRUNC(IF(H416="",0,(IF(SUM($J$18:J415)&gt;=(0.25*$G$5),0,(IF((SUM($J$18:$J415)+(0.25*$G$5))&gt;+($G$5*0.25),(($G$5*0.25)-SUM($J$18:J415)),($G$5*H416)))))),2)</f>
        <v>0</v>
      </c>
      <c r="L416" s="5">
        <f t="shared" si="51"/>
        <v>0</v>
      </c>
      <c r="M416" s="5">
        <f t="shared" si="52"/>
        <v>0</v>
      </c>
      <c r="N416" s="17"/>
      <c r="O416" s="17"/>
      <c r="P416" s="17"/>
      <c r="Q416" s="5">
        <f t="shared" si="53"/>
        <v>0</v>
      </c>
      <c r="S416" s="5">
        <f t="shared" si="54"/>
        <v>0</v>
      </c>
      <c r="T416" s="5">
        <f t="shared" si="55"/>
        <v>0</v>
      </c>
      <c r="W416" s="18"/>
    </row>
    <row r="417" spans="1:23" x14ac:dyDescent="0.25">
      <c r="A417" s="6">
        <f>+'IRS Interest Rates'!A1688</f>
        <v>45517</v>
      </c>
      <c r="C417" s="9" t="str">
        <f>IF($D$3&gt;$A417,"",IF($D$4&lt;$A417,"",+'IRS Interest Rates'!$B1688))</f>
        <v/>
      </c>
      <c r="D417" s="11">
        <f t="shared" si="50"/>
        <v>0</v>
      </c>
      <c r="E417" s="11"/>
      <c r="F417" s="5">
        <f t="shared" si="56"/>
        <v>0</v>
      </c>
      <c r="G417" s="10"/>
      <c r="H417" s="10" t="str">
        <f t="shared" si="49"/>
        <v/>
      </c>
      <c r="I417" s="5">
        <f>TRUNC(IF(G417="",0,(IF(SUM(I$18:$I416)&gt;=(0.25*$G$5),0,(IF((SUM($I$18:$I416)+(0.25*$G$5))&gt;$G$5,(($G$5*0.25)-SUM(I$18:$I416)),($G$5*G417)))))),2)</f>
        <v>0</v>
      </c>
      <c r="J417" s="5">
        <f>TRUNC(IF(H417="",0,(IF(SUM($J$18:J416)&gt;=(0.25*$G$5),0,(IF((SUM($J$18:$J416)+(0.25*$G$5))&gt;+($G$5*0.25),(($G$5*0.25)-SUM($J$18:J416)),($G$5*H417)))))),2)</f>
        <v>0</v>
      </c>
      <c r="L417" s="5">
        <f t="shared" si="51"/>
        <v>0</v>
      </c>
      <c r="M417" s="5">
        <f t="shared" si="52"/>
        <v>0</v>
      </c>
      <c r="N417" s="17"/>
      <c r="O417" s="17"/>
      <c r="P417" s="17"/>
      <c r="Q417" s="5">
        <f t="shared" si="53"/>
        <v>0</v>
      </c>
      <c r="S417" s="5">
        <f t="shared" si="54"/>
        <v>0</v>
      </c>
      <c r="T417" s="5">
        <f t="shared" si="55"/>
        <v>0</v>
      </c>
      <c r="W417" s="18"/>
    </row>
    <row r="418" spans="1:23" x14ac:dyDescent="0.25">
      <c r="A418" s="6">
        <f>+'IRS Interest Rates'!A1689</f>
        <v>45518</v>
      </c>
      <c r="C418" s="9" t="str">
        <f>IF($D$3&gt;$A418,"",IF($D$4&lt;$A418,"",+'IRS Interest Rates'!$B1689))</f>
        <v/>
      </c>
      <c r="D418" s="11">
        <f t="shared" si="50"/>
        <v>0</v>
      </c>
      <c r="E418" s="11"/>
      <c r="F418" s="5">
        <f t="shared" si="56"/>
        <v>0</v>
      </c>
      <c r="G418" s="10"/>
      <c r="H418" s="10" t="str">
        <f t="shared" si="49"/>
        <v/>
      </c>
      <c r="I418" s="5">
        <f>TRUNC(IF(G418="",0,(IF(SUM(I$18:$I417)&gt;=(0.25*$G$5),0,(IF((SUM($I$18:$I417)+(0.25*$G$5))&gt;$G$5,(($G$5*0.25)-SUM(I$18:$I417)),($G$5*G418)))))),2)</f>
        <v>0</v>
      </c>
      <c r="J418" s="5">
        <f>TRUNC(IF(H418="",0,(IF(SUM($J$18:J417)&gt;=(0.25*$G$5),0,(IF((SUM($J$18:$J417)+(0.25*$G$5))&gt;+($G$5*0.25),(($G$5*0.25)-SUM($J$18:J417)),($G$5*H418)))))),2)</f>
        <v>0</v>
      </c>
      <c r="L418" s="5">
        <f t="shared" si="51"/>
        <v>0</v>
      </c>
      <c r="M418" s="5">
        <f t="shared" si="52"/>
        <v>0</v>
      </c>
      <c r="N418" s="17"/>
      <c r="O418" s="17"/>
      <c r="P418" s="17"/>
      <c r="Q418" s="5">
        <f t="shared" si="53"/>
        <v>0</v>
      </c>
      <c r="S418" s="5">
        <f t="shared" si="54"/>
        <v>0</v>
      </c>
      <c r="T418" s="5">
        <f t="shared" si="55"/>
        <v>0</v>
      </c>
      <c r="W418" s="18"/>
    </row>
    <row r="419" spans="1:23" x14ac:dyDescent="0.25">
      <c r="A419" s="6">
        <f>+'IRS Interest Rates'!A1690</f>
        <v>45519</v>
      </c>
      <c r="C419" s="9" t="str">
        <f>IF($D$3&gt;$A419,"",IF($D$4&lt;$A419,"",+'IRS Interest Rates'!$B1690))</f>
        <v/>
      </c>
      <c r="D419" s="11">
        <f t="shared" si="50"/>
        <v>0</v>
      </c>
      <c r="E419" s="11"/>
      <c r="F419" s="5">
        <f t="shared" si="56"/>
        <v>0</v>
      </c>
      <c r="G419" s="10"/>
      <c r="H419" s="10" t="str">
        <f t="shared" si="49"/>
        <v/>
      </c>
      <c r="I419" s="5">
        <f>TRUNC(IF(G419="",0,(IF(SUM(I$18:$I418)&gt;=(0.25*$G$5),0,(IF((SUM($I$18:$I418)+(0.25*$G$5))&gt;$G$5,(($G$5*0.25)-SUM(I$18:$I418)),($G$5*G419)))))),2)</f>
        <v>0</v>
      </c>
      <c r="J419" s="5">
        <f>TRUNC(IF(H419="",0,(IF(SUM($J$18:J418)&gt;=(0.25*$G$5),0,(IF((SUM($J$18:$J418)+(0.25*$G$5))&gt;+($G$5*0.25),(($G$5*0.25)-SUM($J$18:J418)),($G$5*H419)))))),2)</f>
        <v>0</v>
      </c>
      <c r="L419" s="5">
        <f t="shared" si="51"/>
        <v>0</v>
      </c>
      <c r="M419" s="5">
        <f t="shared" si="52"/>
        <v>0</v>
      </c>
      <c r="N419" s="17"/>
      <c r="O419" s="17"/>
      <c r="P419" s="17"/>
      <c r="Q419" s="5">
        <f t="shared" si="53"/>
        <v>0</v>
      </c>
      <c r="S419" s="5">
        <f t="shared" si="54"/>
        <v>0</v>
      </c>
      <c r="T419" s="5">
        <f t="shared" si="55"/>
        <v>0</v>
      </c>
      <c r="W419" s="18"/>
    </row>
    <row r="420" spans="1:23" x14ac:dyDescent="0.25">
      <c r="A420" s="6">
        <f>+'IRS Interest Rates'!A1691</f>
        <v>45520</v>
      </c>
      <c r="C420" s="9" t="str">
        <f>IF($D$3&gt;$A420,"",IF($D$4&lt;$A420,"",+'IRS Interest Rates'!$B1691))</f>
        <v/>
      </c>
      <c r="D420" s="11">
        <f t="shared" si="50"/>
        <v>0</v>
      </c>
      <c r="E420" s="11"/>
      <c r="F420" s="5">
        <f t="shared" si="56"/>
        <v>0</v>
      </c>
      <c r="G420" s="10"/>
      <c r="H420" s="10" t="str">
        <f t="shared" si="49"/>
        <v/>
      </c>
      <c r="I420" s="5">
        <f>TRUNC(IF(G420="",0,(IF(SUM(I$18:$I419)&gt;=(0.25*$G$5),0,(IF((SUM($I$18:$I419)+(0.25*$G$5))&gt;$G$5,(($G$5*0.25)-SUM(I$18:$I419)),($G$5*G420)))))),2)</f>
        <v>0</v>
      </c>
      <c r="J420" s="5">
        <f>TRUNC(IF(H420="",0,(IF(SUM($J$18:J419)&gt;=(0.25*$G$5),0,(IF((SUM($J$18:$J419)+(0.25*$G$5))&gt;+($G$5*0.25),(($G$5*0.25)-SUM($J$18:J419)),($G$5*H420)))))),2)</f>
        <v>0</v>
      </c>
      <c r="L420" s="5">
        <f t="shared" si="51"/>
        <v>0</v>
      </c>
      <c r="M420" s="5">
        <f t="shared" si="52"/>
        <v>0</v>
      </c>
      <c r="N420" s="17"/>
      <c r="O420" s="17"/>
      <c r="P420" s="17"/>
      <c r="Q420" s="5">
        <f t="shared" si="53"/>
        <v>0</v>
      </c>
      <c r="S420" s="5">
        <f t="shared" si="54"/>
        <v>0</v>
      </c>
      <c r="T420" s="5">
        <f t="shared" si="55"/>
        <v>0</v>
      </c>
      <c r="W420" s="18"/>
    </row>
    <row r="421" spans="1:23" x14ac:dyDescent="0.25">
      <c r="A421" s="6">
        <f>+'IRS Interest Rates'!A1692</f>
        <v>45521</v>
      </c>
      <c r="C421" s="9" t="str">
        <f>IF($D$3&gt;$A421,"",IF($D$4&lt;$A421,"",+'IRS Interest Rates'!$B1692))</f>
        <v/>
      </c>
      <c r="D421" s="11">
        <f t="shared" si="50"/>
        <v>0</v>
      </c>
      <c r="E421" s="11"/>
      <c r="F421" s="5">
        <f t="shared" si="56"/>
        <v>0</v>
      </c>
      <c r="G421" s="10"/>
      <c r="H421" s="10" t="str">
        <f t="shared" si="49"/>
        <v/>
      </c>
      <c r="I421" s="5">
        <f>TRUNC(IF(G421="",0,(IF(SUM(I$18:$I420)&gt;=(0.25*$G$5),0,(IF((SUM($I$18:$I420)+(0.25*$G$5))&gt;$G$5,(($G$5*0.25)-SUM(I$18:$I420)),($G$5*G421)))))),2)</f>
        <v>0</v>
      </c>
      <c r="J421" s="5">
        <f>TRUNC(IF(H421="",0,(IF(SUM($J$18:J420)&gt;=(0.25*$G$5),0,(IF((SUM($J$18:$J420)+(0.25*$G$5))&gt;+($G$5*0.25),(($G$5*0.25)-SUM($J$18:J420)),($G$5*H421)))))),2)</f>
        <v>0</v>
      </c>
      <c r="L421" s="5">
        <f t="shared" si="51"/>
        <v>0</v>
      </c>
      <c r="M421" s="5">
        <f t="shared" si="52"/>
        <v>0</v>
      </c>
      <c r="N421" s="17"/>
      <c r="O421" s="17"/>
      <c r="P421" s="17"/>
      <c r="Q421" s="5">
        <f t="shared" si="53"/>
        <v>0</v>
      </c>
      <c r="S421" s="5">
        <f t="shared" si="54"/>
        <v>0</v>
      </c>
      <c r="T421" s="5">
        <f t="shared" si="55"/>
        <v>0</v>
      </c>
      <c r="W421" s="18"/>
    </row>
    <row r="422" spans="1:23" x14ac:dyDescent="0.25">
      <c r="A422" s="6">
        <f>+'IRS Interest Rates'!A1693</f>
        <v>45522</v>
      </c>
      <c r="C422" s="9" t="str">
        <f>IF($D$3&gt;$A422,"",IF($D$4&lt;$A422,"",+'IRS Interest Rates'!$B1693))</f>
        <v/>
      </c>
      <c r="D422" s="11">
        <f t="shared" si="50"/>
        <v>0</v>
      </c>
      <c r="E422" s="11"/>
      <c r="F422" s="5">
        <f t="shared" si="56"/>
        <v>0</v>
      </c>
      <c r="G422" s="10"/>
      <c r="H422" s="10" t="str">
        <f t="shared" si="49"/>
        <v/>
      </c>
      <c r="I422" s="5">
        <f>TRUNC(IF(G422="",0,(IF(SUM(I$18:$I421)&gt;=(0.25*$G$5),0,(IF((SUM($I$18:$I421)+(0.25*$G$5))&gt;$G$5,(($G$5*0.25)-SUM(I$18:$I421)),($G$5*G422)))))),2)</f>
        <v>0</v>
      </c>
      <c r="J422" s="5">
        <f>TRUNC(IF(H422="",0,(IF(SUM($J$18:J421)&gt;=(0.25*$G$5),0,(IF((SUM($J$18:$J421)+(0.25*$G$5))&gt;+($G$5*0.25),(($G$5*0.25)-SUM($J$18:J421)),($G$5*H422)))))),2)</f>
        <v>0</v>
      </c>
      <c r="L422" s="5">
        <f t="shared" si="51"/>
        <v>0</v>
      </c>
      <c r="M422" s="5">
        <f t="shared" si="52"/>
        <v>0</v>
      </c>
      <c r="N422" s="17"/>
      <c r="O422" s="17"/>
      <c r="P422" s="17"/>
      <c r="Q422" s="5">
        <f t="shared" si="53"/>
        <v>0</v>
      </c>
      <c r="S422" s="5">
        <f t="shared" si="54"/>
        <v>0</v>
      </c>
      <c r="T422" s="5">
        <f t="shared" si="55"/>
        <v>0</v>
      </c>
      <c r="W422" s="18"/>
    </row>
    <row r="423" spans="1:23" x14ac:dyDescent="0.25">
      <c r="A423" s="6">
        <f>+'IRS Interest Rates'!A1694</f>
        <v>45523</v>
      </c>
      <c r="C423" s="9" t="str">
        <f>IF($D$3&gt;$A423,"",IF($D$4&lt;$A423,"",+'IRS Interest Rates'!$B1694))</f>
        <v/>
      </c>
      <c r="D423" s="11">
        <f t="shared" si="50"/>
        <v>0</v>
      </c>
      <c r="E423" s="11"/>
      <c r="F423" s="5">
        <f t="shared" si="56"/>
        <v>0</v>
      </c>
      <c r="G423" s="10"/>
      <c r="H423" s="10" t="str">
        <f t="shared" si="49"/>
        <v/>
      </c>
      <c r="I423" s="5">
        <f>TRUNC(IF(G423="",0,(IF(SUM(I$18:$I422)&gt;=(0.25*$G$5),0,(IF((SUM($I$18:$I422)+(0.25*$G$5))&gt;$G$5,(($G$5*0.25)-SUM(I$18:$I422)),($G$5*G423)))))),2)</f>
        <v>0</v>
      </c>
      <c r="J423" s="5">
        <f>TRUNC(IF(H423="",0,(IF(SUM($J$18:J422)&gt;=(0.25*$G$5),0,(IF((SUM($J$18:$J422)+(0.25*$G$5))&gt;+($G$5*0.25),(($G$5*0.25)-SUM($J$18:J422)),($G$5*H423)))))),2)</f>
        <v>0</v>
      </c>
      <c r="L423" s="5">
        <f t="shared" si="51"/>
        <v>0</v>
      </c>
      <c r="M423" s="5">
        <f t="shared" si="52"/>
        <v>0</v>
      </c>
      <c r="N423" s="17"/>
      <c r="O423" s="17"/>
      <c r="P423" s="17"/>
      <c r="Q423" s="5">
        <f t="shared" si="53"/>
        <v>0</v>
      </c>
      <c r="S423" s="5">
        <f t="shared" si="54"/>
        <v>0</v>
      </c>
      <c r="T423" s="5">
        <f t="shared" si="55"/>
        <v>0</v>
      </c>
      <c r="W423" s="18"/>
    </row>
    <row r="424" spans="1:23" x14ac:dyDescent="0.25">
      <c r="A424" s="6">
        <f>+'IRS Interest Rates'!A1695</f>
        <v>45524</v>
      </c>
      <c r="C424" s="9" t="str">
        <f>IF($D$3&gt;$A424,"",IF($D$4&lt;$A424,"",+'IRS Interest Rates'!$B1695))</f>
        <v/>
      </c>
      <c r="D424" s="11">
        <f t="shared" si="50"/>
        <v>0</v>
      </c>
      <c r="E424" s="11"/>
      <c r="F424" s="5">
        <f t="shared" si="56"/>
        <v>0</v>
      </c>
      <c r="G424" s="10"/>
      <c r="H424" s="10" t="str">
        <f t="shared" si="49"/>
        <v/>
      </c>
      <c r="I424" s="5">
        <f>TRUNC(IF(G424="",0,(IF(SUM(I$18:$I423)&gt;=(0.25*$G$5),0,(IF((SUM($I$18:$I423)+(0.25*$G$5))&gt;$G$5,(($G$5*0.25)-SUM(I$18:$I423)),($G$5*G424)))))),2)</f>
        <v>0</v>
      </c>
      <c r="J424" s="5">
        <f>TRUNC(IF(H424="",0,(IF(SUM($J$18:J423)&gt;=(0.25*$G$5),0,(IF((SUM($J$18:$J423)+(0.25*$G$5))&gt;+($G$5*0.25),(($G$5*0.25)-SUM($J$18:J423)),($G$5*H424)))))),2)</f>
        <v>0</v>
      </c>
      <c r="L424" s="5">
        <f t="shared" si="51"/>
        <v>0</v>
      </c>
      <c r="M424" s="5">
        <f t="shared" si="52"/>
        <v>0</v>
      </c>
      <c r="N424" s="17"/>
      <c r="O424" s="17"/>
      <c r="P424" s="17"/>
      <c r="Q424" s="5">
        <f t="shared" si="53"/>
        <v>0</v>
      </c>
      <c r="S424" s="5">
        <f t="shared" si="54"/>
        <v>0</v>
      </c>
      <c r="T424" s="5">
        <f t="shared" si="55"/>
        <v>0</v>
      </c>
      <c r="W424" s="18"/>
    </row>
    <row r="425" spans="1:23" x14ac:dyDescent="0.25">
      <c r="A425" s="6">
        <f>+'IRS Interest Rates'!A1696</f>
        <v>45525</v>
      </c>
      <c r="C425" s="9" t="str">
        <f>IF($D$3&gt;$A425,"",IF($D$4&lt;$A425,"",+'IRS Interest Rates'!$B1696))</f>
        <v/>
      </c>
      <c r="D425" s="11">
        <f t="shared" si="50"/>
        <v>0</v>
      </c>
      <c r="E425" s="11"/>
      <c r="F425" s="5">
        <f t="shared" si="56"/>
        <v>0</v>
      </c>
      <c r="G425" s="10"/>
      <c r="H425" s="10" t="str">
        <f t="shared" si="49"/>
        <v/>
      </c>
      <c r="I425" s="5">
        <f>TRUNC(IF(G425="",0,(IF(SUM(I$18:$I424)&gt;=(0.25*$G$5),0,(IF((SUM($I$18:$I424)+(0.25*$G$5))&gt;$G$5,(($G$5*0.25)-SUM(I$18:$I424)),($G$5*G425)))))),2)</f>
        <v>0</v>
      </c>
      <c r="J425" s="5">
        <f>TRUNC(IF(H425="",0,(IF(SUM($J$18:J424)&gt;=(0.25*$G$5),0,(IF((SUM($J$18:$J424)+(0.25*$G$5))&gt;+($G$5*0.25),(($G$5*0.25)-SUM($J$18:J424)),($G$5*H425)))))),2)</f>
        <v>0</v>
      </c>
      <c r="L425" s="5">
        <f t="shared" si="51"/>
        <v>0</v>
      </c>
      <c r="M425" s="5">
        <f t="shared" si="52"/>
        <v>0</v>
      </c>
      <c r="N425" s="17"/>
      <c r="O425" s="17"/>
      <c r="P425" s="17"/>
      <c r="Q425" s="5">
        <f t="shared" si="53"/>
        <v>0</v>
      </c>
      <c r="S425" s="5">
        <f t="shared" si="54"/>
        <v>0</v>
      </c>
      <c r="T425" s="5">
        <f t="shared" si="55"/>
        <v>0</v>
      </c>
      <c r="W425" s="18"/>
    </row>
    <row r="426" spans="1:23" x14ac:dyDescent="0.25">
      <c r="A426" s="6">
        <f>+'IRS Interest Rates'!A1697</f>
        <v>45526</v>
      </c>
      <c r="C426" s="9" t="str">
        <f>IF($D$3&gt;$A426,"",IF($D$4&lt;$A426,"",+'IRS Interest Rates'!$B1697))</f>
        <v/>
      </c>
      <c r="D426" s="11">
        <f t="shared" si="50"/>
        <v>0</v>
      </c>
      <c r="E426" s="11"/>
      <c r="F426" s="5">
        <f t="shared" si="56"/>
        <v>0</v>
      </c>
      <c r="G426" s="10"/>
      <c r="H426" s="10" t="str">
        <f t="shared" ref="H426:H489" si="57">IF(G426="","",+H$16)</f>
        <v/>
      </c>
      <c r="I426" s="5">
        <f>TRUNC(IF(G426="",0,(IF(SUM(I$18:$I425)&gt;=(0.25*$G$5),0,(IF((SUM($I$18:$I425)+(0.25*$G$5))&gt;$G$5,(($G$5*0.25)-SUM(I$18:$I425)),($G$5*G426)))))),2)</f>
        <v>0</v>
      </c>
      <c r="J426" s="5">
        <f>TRUNC(IF(H426="",0,(IF(SUM($J$18:J425)&gt;=(0.25*$G$5),0,(IF((SUM($J$18:$J425)+(0.25*$G$5))&gt;+($G$5*0.25),(($G$5*0.25)-SUM($J$18:J425)),($G$5*H426)))))),2)</f>
        <v>0</v>
      </c>
      <c r="L426" s="5">
        <f t="shared" si="51"/>
        <v>0</v>
      </c>
      <c r="M426" s="5">
        <f t="shared" si="52"/>
        <v>0</v>
      </c>
      <c r="N426" s="17"/>
      <c r="O426" s="17"/>
      <c r="P426" s="17"/>
      <c r="Q426" s="5">
        <f t="shared" si="53"/>
        <v>0</v>
      </c>
      <c r="S426" s="5">
        <f t="shared" si="54"/>
        <v>0</v>
      </c>
      <c r="T426" s="5">
        <f t="shared" si="55"/>
        <v>0</v>
      </c>
      <c r="W426" s="18"/>
    </row>
    <row r="427" spans="1:23" x14ac:dyDescent="0.25">
      <c r="A427" s="6">
        <f>+'IRS Interest Rates'!A1698</f>
        <v>45527</v>
      </c>
      <c r="C427" s="9" t="str">
        <f>IF($D$3&gt;$A427,"",IF($D$4&lt;$A427,"",+'IRS Interest Rates'!$B1698))</f>
        <v/>
      </c>
      <c r="D427" s="11">
        <f t="shared" si="50"/>
        <v>0</v>
      </c>
      <c r="E427" s="11"/>
      <c r="F427" s="5">
        <f t="shared" si="56"/>
        <v>0</v>
      </c>
      <c r="G427" s="10"/>
      <c r="H427" s="10" t="str">
        <f t="shared" si="57"/>
        <v/>
      </c>
      <c r="I427" s="5">
        <f>TRUNC(IF(G427="",0,(IF(SUM(I$18:$I426)&gt;=(0.25*$G$5),0,(IF((SUM($I$18:$I426)+(0.25*$G$5))&gt;$G$5,(($G$5*0.25)-SUM(I$18:$I426)),($G$5*G427)))))),2)</f>
        <v>0</v>
      </c>
      <c r="J427" s="5">
        <f>TRUNC(IF(H427="",0,(IF(SUM($J$18:J426)&gt;=(0.25*$G$5),0,(IF((SUM($J$18:$J426)+(0.25*$G$5))&gt;+($G$5*0.25),(($G$5*0.25)-SUM($J$18:J426)),($G$5*H427)))))),2)</f>
        <v>0</v>
      </c>
      <c r="L427" s="5">
        <f t="shared" si="51"/>
        <v>0</v>
      </c>
      <c r="M427" s="5">
        <f t="shared" si="52"/>
        <v>0</v>
      </c>
      <c r="N427" s="17"/>
      <c r="O427" s="17"/>
      <c r="P427" s="17"/>
      <c r="Q427" s="5">
        <f t="shared" si="53"/>
        <v>0</v>
      </c>
      <c r="S427" s="5">
        <f t="shared" si="54"/>
        <v>0</v>
      </c>
      <c r="T427" s="5">
        <f t="shared" si="55"/>
        <v>0</v>
      </c>
      <c r="W427" s="18"/>
    </row>
    <row r="428" spans="1:23" x14ac:dyDescent="0.25">
      <c r="A428" s="6">
        <f>+'IRS Interest Rates'!A1699</f>
        <v>45528</v>
      </c>
      <c r="C428" s="9" t="str">
        <f>IF($D$3&gt;$A428,"",IF($D$4&lt;$A428,"",+'IRS Interest Rates'!$B1699))</f>
        <v/>
      </c>
      <c r="D428" s="11">
        <f t="shared" si="50"/>
        <v>0</v>
      </c>
      <c r="E428" s="11"/>
      <c r="F428" s="5">
        <f t="shared" si="56"/>
        <v>0</v>
      </c>
      <c r="G428" s="10"/>
      <c r="H428" s="10" t="str">
        <f t="shared" si="57"/>
        <v/>
      </c>
      <c r="I428" s="5">
        <f>TRUNC(IF(G428="",0,(IF(SUM(I$18:$I427)&gt;=(0.25*$G$5),0,(IF((SUM($I$18:$I427)+(0.25*$G$5))&gt;$G$5,(($G$5*0.25)-SUM(I$18:$I427)),($G$5*G428)))))),2)</f>
        <v>0</v>
      </c>
      <c r="J428" s="5">
        <f>TRUNC(IF(H428="",0,(IF(SUM($J$18:J427)&gt;=(0.25*$G$5),0,(IF((SUM($J$18:$J427)+(0.25*$G$5))&gt;+($G$5*0.25),(($G$5*0.25)-SUM($J$18:J427)),($G$5*H428)))))),2)</f>
        <v>0</v>
      </c>
      <c r="L428" s="5">
        <f t="shared" si="51"/>
        <v>0</v>
      </c>
      <c r="M428" s="5">
        <f t="shared" si="52"/>
        <v>0</v>
      </c>
      <c r="N428" s="17"/>
      <c r="O428" s="17"/>
      <c r="P428" s="17"/>
      <c r="Q428" s="5">
        <f t="shared" si="53"/>
        <v>0</v>
      </c>
      <c r="S428" s="5">
        <f t="shared" si="54"/>
        <v>0</v>
      </c>
      <c r="T428" s="5">
        <f t="shared" si="55"/>
        <v>0</v>
      </c>
      <c r="W428" s="18"/>
    </row>
    <row r="429" spans="1:23" x14ac:dyDescent="0.25">
      <c r="A429" s="6">
        <f>+'IRS Interest Rates'!A1700</f>
        <v>45529</v>
      </c>
      <c r="C429" s="9" t="str">
        <f>IF($D$3&gt;$A429,"",IF($D$4&lt;$A429,"",+'IRS Interest Rates'!$B1700))</f>
        <v/>
      </c>
      <c r="D429" s="11">
        <f t="shared" si="50"/>
        <v>0</v>
      </c>
      <c r="E429" s="11"/>
      <c r="F429" s="5">
        <f t="shared" si="56"/>
        <v>0</v>
      </c>
      <c r="G429" s="10"/>
      <c r="H429" s="10" t="str">
        <f t="shared" si="57"/>
        <v/>
      </c>
      <c r="I429" s="5">
        <f>TRUNC(IF(G429="",0,(IF(SUM(I$18:$I428)&gt;=(0.25*$G$5),0,(IF((SUM($I$18:$I428)+(0.25*$G$5))&gt;$G$5,(($G$5*0.25)-SUM(I$18:$I428)),($G$5*G429)))))),2)</f>
        <v>0</v>
      </c>
      <c r="J429" s="5">
        <f>TRUNC(IF(H429="",0,(IF(SUM($J$18:J428)&gt;=(0.25*$G$5),0,(IF((SUM($J$18:$J428)+(0.25*$G$5))&gt;+($G$5*0.25),(($G$5*0.25)-SUM($J$18:J428)),($G$5*H429)))))),2)</f>
        <v>0</v>
      </c>
      <c r="L429" s="5">
        <f t="shared" si="51"/>
        <v>0</v>
      </c>
      <c r="M429" s="5">
        <f t="shared" si="52"/>
        <v>0</v>
      </c>
      <c r="N429" s="17"/>
      <c r="O429" s="17"/>
      <c r="P429" s="17"/>
      <c r="Q429" s="5">
        <f t="shared" si="53"/>
        <v>0</v>
      </c>
      <c r="S429" s="5">
        <f t="shared" si="54"/>
        <v>0</v>
      </c>
      <c r="T429" s="5">
        <f t="shared" si="55"/>
        <v>0</v>
      </c>
      <c r="W429" s="18"/>
    </row>
    <row r="430" spans="1:23" x14ac:dyDescent="0.25">
      <c r="A430" s="6">
        <f>+'IRS Interest Rates'!A1701</f>
        <v>45530</v>
      </c>
      <c r="C430" s="9" t="str">
        <f>IF($D$3&gt;$A430,"",IF($D$4&lt;$A430,"",+'IRS Interest Rates'!$B1701))</f>
        <v/>
      </c>
      <c r="D430" s="11">
        <f t="shared" si="50"/>
        <v>0</v>
      </c>
      <c r="E430" s="11"/>
      <c r="F430" s="5">
        <f t="shared" si="56"/>
        <v>0</v>
      </c>
      <c r="G430" s="10"/>
      <c r="H430" s="10" t="str">
        <f t="shared" si="57"/>
        <v/>
      </c>
      <c r="I430" s="5">
        <f>TRUNC(IF(G430="",0,(IF(SUM(I$18:$I429)&gt;=(0.25*$G$5),0,(IF((SUM($I$18:$I429)+(0.25*$G$5))&gt;$G$5,(($G$5*0.25)-SUM(I$18:$I429)),($G$5*G430)))))),2)</f>
        <v>0</v>
      </c>
      <c r="J430" s="5">
        <f>TRUNC(IF(H430="",0,(IF(SUM($J$18:J429)&gt;=(0.25*$G$5),0,(IF((SUM($J$18:$J429)+(0.25*$G$5))&gt;+($G$5*0.25),(($G$5*0.25)-SUM($J$18:J429)),($G$5*H430)))))),2)</f>
        <v>0</v>
      </c>
      <c r="L430" s="5">
        <f t="shared" si="51"/>
        <v>0</v>
      </c>
      <c r="M430" s="5">
        <f t="shared" si="52"/>
        <v>0</v>
      </c>
      <c r="N430" s="17"/>
      <c r="O430" s="17"/>
      <c r="P430" s="17"/>
      <c r="Q430" s="5">
        <f t="shared" si="53"/>
        <v>0</v>
      </c>
      <c r="S430" s="5">
        <f t="shared" si="54"/>
        <v>0</v>
      </c>
      <c r="T430" s="5">
        <f t="shared" si="55"/>
        <v>0</v>
      </c>
      <c r="W430" s="18"/>
    </row>
    <row r="431" spans="1:23" x14ac:dyDescent="0.25">
      <c r="A431" s="6">
        <f>+'IRS Interest Rates'!A1702</f>
        <v>45531</v>
      </c>
      <c r="C431" s="9" t="str">
        <f>IF($D$3&gt;$A431,"",IF($D$4&lt;$A431,"",+'IRS Interest Rates'!$B1702))</f>
        <v/>
      </c>
      <c r="D431" s="11">
        <f t="shared" si="50"/>
        <v>0</v>
      </c>
      <c r="E431" s="11"/>
      <c r="F431" s="5">
        <f t="shared" si="56"/>
        <v>0</v>
      </c>
      <c r="G431" s="10"/>
      <c r="H431" s="10" t="str">
        <f t="shared" si="57"/>
        <v/>
      </c>
      <c r="I431" s="5">
        <f>TRUNC(IF(G431="",0,(IF(SUM(I$18:$I430)&gt;=(0.25*$G$5),0,(IF((SUM($I$18:$I430)+(0.25*$G$5))&gt;$G$5,(($G$5*0.25)-SUM(I$18:$I430)),($G$5*G431)))))),2)</f>
        <v>0</v>
      </c>
      <c r="J431" s="5">
        <f>TRUNC(IF(H431="",0,(IF(SUM($J$18:J430)&gt;=(0.25*$G$5),0,(IF((SUM($J$18:$J430)+(0.25*$G$5))&gt;+($G$5*0.25),(($G$5*0.25)-SUM($J$18:J430)),($G$5*H431)))))),2)</f>
        <v>0</v>
      </c>
      <c r="L431" s="5">
        <f t="shared" si="51"/>
        <v>0</v>
      </c>
      <c r="M431" s="5">
        <f t="shared" si="52"/>
        <v>0</v>
      </c>
      <c r="N431" s="17"/>
      <c r="O431" s="17"/>
      <c r="P431" s="17"/>
      <c r="Q431" s="5">
        <f t="shared" si="53"/>
        <v>0</v>
      </c>
      <c r="S431" s="5">
        <f t="shared" si="54"/>
        <v>0</v>
      </c>
      <c r="T431" s="5">
        <f t="shared" si="55"/>
        <v>0</v>
      </c>
      <c r="W431" s="18"/>
    </row>
    <row r="432" spans="1:23" x14ac:dyDescent="0.25">
      <c r="A432" s="6">
        <f>+'IRS Interest Rates'!A1703</f>
        <v>45532</v>
      </c>
      <c r="C432" s="9" t="str">
        <f>IF($D$3&gt;$A432,"",IF($D$4&lt;$A432,"",+'IRS Interest Rates'!$B1703))</f>
        <v/>
      </c>
      <c r="D432" s="11">
        <f t="shared" si="50"/>
        <v>0</v>
      </c>
      <c r="E432" s="11"/>
      <c r="F432" s="5">
        <f t="shared" si="56"/>
        <v>0</v>
      </c>
      <c r="G432" s="10"/>
      <c r="H432" s="10" t="str">
        <f t="shared" si="57"/>
        <v/>
      </c>
      <c r="I432" s="5">
        <f>TRUNC(IF(G432="",0,(IF(SUM(I$18:$I431)&gt;=(0.25*$G$5),0,(IF((SUM($I$18:$I431)+(0.25*$G$5))&gt;$G$5,(($G$5*0.25)-SUM(I$18:$I431)),($G$5*G432)))))),2)</f>
        <v>0</v>
      </c>
      <c r="J432" s="5">
        <f>TRUNC(IF(H432="",0,(IF(SUM($J$18:J431)&gt;=(0.25*$G$5),0,(IF((SUM($J$18:$J431)+(0.25*$G$5))&gt;+($G$5*0.25),(($G$5*0.25)-SUM($J$18:J431)),($G$5*H432)))))),2)</f>
        <v>0</v>
      </c>
      <c r="L432" s="5">
        <f t="shared" si="51"/>
        <v>0</v>
      </c>
      <c r="M432" s="5">
        <f t="shared" si="52"/>
        <v>0</v>
      </c>
      <c r="N432" s="17"/>
      <c r="O432" s="17"/>
      <c r="P432" s="17"/>
      <c r="Q432" s="5">
        <f t="shared" si="53"/>
        <v>0</v>
      </c>
      <c r="S432" s="5">
        <f t="shared" si="54"/>
        <v>0</v>
      </c>
      <c r="T432" s="5">
        <f t="shared" si="55"/>
        <v>0</v>
      </c>
      <c r="W432" s="18"/>
    </row>
    <row r="433" spans="1:23" x14ac:dyDescent="0.25">
      <c r="A433" s="6">
        <f>+'IRS Interest Rates'!A1704</f>
        <v>45533</v>
      </c>
      <c r="C433" s="9" t="str">
        <f>IF($D$3&gt;$A433,"",IF($D$4&lt;$A433,"",+'IRS Interest Rates'!$B1704))</f>
        <v/>
      </c>
      <c r="D433" s="11">
        <f t="shared" si="50"/>
        <v>0</v>
      </c>
      <c r="E433" s="11"/>
      <c r="F433" s="5">
        <f t="shared" si="56"/>
        <v>0</v>
      </c>
      <c r="G433" s="10"/>
      <c r="H433" s="10" t="str">
        <f t="shared" si="57"/>
        <v/>
      </c>
      <c r="I433" s="5">
        <f>TRUNC(IF(G433="",0,(IF(SUM(I$18:$I432)&gt;=(0.25*$G$5),0,(IF((SUM($I$18:$I432)+(0.25*$G$5))&gt;$G$5,(($G$5*0.25)-SUM(I$18:$I432)),($G$5*G433)))))),2)</f>
        <v>0</v>
      </c>
      <c r="J433" s="5">
        <f>TRUNC(IF(H433="",0,(IF(SUM($J$18:J432)&gt;=(0.25*$G$5),0,(IF((SUM($J$18:$J432)+(0.25*$G$5))&gt;+($G$5*0.25),(($G$5*0.25)-SUM($J$18:J432)),($G$5*H433)))))),2)</f>
        <v>0</v>
      </c>
      <c r="L433" s="5">
        <f t="shared" si="51"/>
        <v>0</v>
      </c>
      <c r="M433" s="5">
        <f t="shared" si="52"/>
        <v>0</v>
      </c>
      <c r="N433" s="17"/>
      <c r="O433" s="17"/>
      <c r="P433" s="17"/>
      <c r="Q433" s="5">
        <f t="shared" si="53"/>
        <v>0</v>
      </c>
      <c r="S433" s="5">
        <f t="shared" si="54"/>
        <v>0</v>
      </c>
      <c r="T433" s="5">
        <f t="shared" si="55"/>
        <v>0</v>
      </c>
      <c r="W433" s="18"/>
    </row>
    <row r="434" spans="1:23" x14ac:dyDescent="0.25">
      <c r="A434" s="6">
        <f>+'IRS Interest Rates'!A1705</f>
        <v>45534</v>
      </c>
      <c r="C434" s="9" t="str">
        <f>IF($D$3&gt;$A434,"",IF($D$4&lt;$A434,"",+'IRS Interest Rates'!$B1705))</f>
        <v/>
      </c>
      <c r="D434" s="11">
        <f t="shared" si="50"/>
        <v>0</v>
      </c>
      <c r="E434" s="11"/>
      <c r="F434" s="5">
        <f t="shared" si="56"/>
        <v>0</v>
      </c>
      <c r="G434" s="10"/>
      <c r="H434" s="10" t="str">
        <f t="shared" si="57"/>
        <v/>
      </c>
      <c r="I434" s="5">
        <f>TRUNC(IF(G434="",0,(IF(SUM(I$18:$I433)&gt;=(0.25*$G$5),0,(IF((SUM($I$18:$I433)+(0.25*$G$5))&gt;$G$5,(($G$5*0.25)-SUM(I$18:$I433)),($G$5*G434)))))),2)</f>
        <v>0</v>
      </c>
      <c r="J434" s="5">
        <f>TRUNC(IF(H434="",0,(IF(SUM($J$18:J433)&gt;=(0.25*$G$5),0,(IF((SUM($J$18:$J433)+(0.25*$G$5))&gt;+($G$5*0.25),(($G$5*0.25)-SUM($J$18:J433)),($G$5*H434)))))),2)</f>
        <v>0</v>
      </c>
      <c r="L434" s="5">
        <f t="shared" si="51"/>
        <v>0</v>
      </c>
      <c r="M434" s="5">
        <f t="shared" si="52"/>
        <v>0</v>
      </c>
      <c r="N434" s="17"/>
      <c r="O434" s="17"/>
      <c r="P434" s="17"/>
      <c r="Q434" s="5">
        <f t="shared" si="53"/>
        <v>0</v>
      </c>
      <c r="S434" s="5">
        <f t="shared" si="54"/>
        <v>0</v>
      </c>
      <c r="T434" s="5">
        <f t="shared" si="55"/>
        <v>0</v>
      </c>
      <c r="W434" s="18"/>
    </row>
    <row r="435" spans="1:23" x14ac:dyDescent="0.25">
      <c r="A435" s="6">
        <f>+'IRS Interest Rates'!A1706</f>
        <v>45535</v>
      </c>
      <c r="C435" s="9" t="str">
        <f>IF($D$3&gt;$A435,"",IF($D$4&lt;$A435,"",+'IRS Interest Rates'!$B1706))</f>
        <v/>
      </c>
      <c r="D435" s="11">
        <f t="shared" si="50"/>
        <v>0</v>
      </c>
      <c r="E435" s="11"/>
      <c r="F435" s="5">
        <f t="shared" si="56"/>
        <v>0</v>
      </c>
      <c r="G435" s="10">
        <f>IF($G$14="yes",IF($A435&lt;$D$3,"",IF(SUM(F405:F435)&gt;0,G$16,"")),0)</f>
        <v>0</v>
      </c>
      <c r="H435" s="10">
        <f t="shared" si="57"/>
        <v>0</v>
      </c>
      <c r="I435" s="5">
        <f>TRUNC(IF(G435="",0,(IF(SUM(I$18:$I434)&gt;=(0.25*$G$5),0,(IF((SUM($I$18:$I434)+(0.25*$G$5))&gt;$G$5,(($G$5*0.25)-SUM(I$18:$I434)),($G$5*G435)))))),2)</f>
        <v>0</v>
      </c>
      <c r="J435" s="5">
        <f>TRUNC(IF(H435="",0,(IF(SUM($J$18:J434)&gt;=(0.25*$G$5),0,(IF((SUM($J$18:$J434)+(0.25*$G$5))&gt;+($G$5*0.25),(($G$5*0.25)-SUM($J$18:J434)),($G$5*H435)))))),2)</f>
        <v>0</v>
      </c>
      <c r="L435" s="5">
        <f t="shared" si="51"/>
        <v>0</v>
      </c>
      <c r="M435" s="5">
        <f t="shared" si="52"/>
        <v>0</v>
      </c>
      <c r="N435" s="17"/>
      <c r="O435" s="17"/>
      <c r="P435" s="17"/>
      <c r="Q435" s="5">
        <f t="shared" si="53"/>
        <v>0</v>
      </c>
      <c r="S435" s="5">
        <f t="shared" si="54"/>
        <v>0</v>
      </c>
      <c r="T435" s="5">
        <f t="shared" si="55"/>
        <v>0</v>
      </c>
      <c r="W435" s="18"/>
    </row>
    <row r="436" spans="1:23" x14ac:dyDescent="0.25">
      <c r="A436" s="6">
        <f>+'IRS Interest Rates'!A1707</f>
        <v>45536</v>
      </c>
      <c r="C436" s="9" t="str">
        <f>IF($D$3&gt;$A436,"",IF($D$4&lt;$A436,"",+'IRS Interest Rates'!$B1707))</f>
        <v/>
      </c>
      <c r="D436" s="11">
        <f t="shared" si="50"/>
        <v>0</v>
      </c>
      <c r="E436" s="11"/>
      <c r="F436" s="5">
        <f t="shared" si="56"/>
        <v>0</v>
      </c>
      <c r="G436" s="10"/>
      <c r="H436" s="10" t="str">
        <f t="shared" si="57"/>
        <v/>
      </c>
      <c r="I436" s="5">
        <f>TRUNC(IF(G436="",0,(IF(SUM(I$18:$I435)&gt;=(0.25*$G$5),0,(IF((SUM($I$18:$I435)+(0.25*$G$5))&gt;$G$5,(($G$5*0.25)-SUM(I$18:$I435)),($G$5*G436)))))),2)</f>
        <v>0</v>
      </c>
      <c r="J436" s="5">
        <f>TRUNC(IF(H436="",0,(IF(SUM($J$18:J435)&gt;=(0.25*$G$5),0,(IF((SUM($J$18:$J435)+(0.25*$G$5))&gt;+($G$5*0.25),(($G$5*0.25)-SUM($J$18:J435)),($G$5*H436)))))),2)</f>
        <v>0</v>
      </c>
      <c r="L436" s="5">
        <f t="shared" si="51"/>
        <v>0</v>
      </c>
      <c r="M436" s="5">
        <f t="shared" si="52"/>
        <v>0</v>
      </c>
      <c r="N436" s="17"/>
      <c r="O436" s="17"/>
      <c r="P436" s="17"/>
      <c r="Q436" s="5">
        <f t="shared" si="53"/>
        <v>0</v>
      </c>
      <c r="S436" s="5">
        <f t="shared" si="54"/>
        <v>0</v>
      </c>
      <c r="T436" s="5">
        <f t="shared" si="55"/>
        <v>0</v>
      </c>
      <c r="W436" s="18"/>
    </row>
    <row r="437" spans="1:23" x14ac:dyDescent="0.25">
      <c r="A437" s="6">
        <f>+'IRS Interest Rates'!A1708</f>
        <v>45537</v>
      </c>
      <c r="C437" s="9" t="str">
        <f>IF($D$3&gt;$A437,"",IF($D$4&lt;$A437,"",+'IRS Interest Rates'!$B1708))</f>
        <v/>
      </c>
      <c r="D437" s="11">
        <f t="shared" si="50"/>
        <v>0</v>
      </c>
      <c r="E437" s="11"/>
      <c r="F437" s="5">
        <f t="shared" si="56"/>
        <v>0</v>
      </c>
      <c r="G437" s="10"/>
      <c r="H437" s="10" t="str">
        <f t="shared" si="57"/>
        <v/>
      </c>
      <c r="I437" s="5">
        <f>TRUNC(IF(G437="",0,(IF(SUM(I$18:$I436)&gt;=(0.25*$G$5),0,(IF((SUM($I$18:$I436)+(0.25*$G$5))&gt;$G$5,(($G$5*0.25)-SUM(I$18:$I436)),($G$5*G437)))))),2)</f>
        <v>0</v>
      </c>
      <c r="J437" s="5">
        <f>TRUNC(IF(H437="",0,(IF(SUM($J$18:J436)&gt;=(0.25*$G$5),0,(IF((SUM($J$18:$J436)+(0.25*$G$5))&gt;+($G$5*0.25),(($G$5*0.25)-SUM($J$18:J436)),($G$5*H437)))))),2)</f>
        <v>0</v>
      </c>
      <c r="L437" s="5">
        <f t="shared" si="51"/>
        <v>0</v>
      </c>
      <c r="M437" s="5">
        <f t="shared" si="52"/>
        <v>0</v>
      </c>
      <c r="N437" s="17"/>
      <c r="O437" s="17"/>
      <c r="P437" s="17"/>
      <c r="Q437" s="5">
        <f t="shared" si="53"/>
        <v>0</v>
      </c>
      <c r="S437" s="5">
        <f t="shared" si="54"/>
        <v>0</v>
      </c>
      <c r="T437" s="5">
        <f t="shared" si="55"/>
        <v>0</v>
      </c>
      <c r="W437" s="18"/>
    </row>
    <row r="438" spans="1:23" x14ac:dyDescent="0.25">
      <c r="A438" s="6">
        <f>+'IRS Interest Rates'!A1709</f>
        <v>45538</v>
      </c>
      <c r="C438" s="9" t="str">
        <f>IF($D$3&gt;$A438,"",IF($D$4&lt;$A438,"",+'IRS Interest Rates'!$B1709))</f>
        <v/>
      </c>
      <c r="D438" s="11">
        <f t="shared" si="50"/>
        <v>0</v>
      </c>
      <c r="E438" s="11"/>
      <c r="F438" s="5">
        <f t="shared" si="56"/>
        <v>0</v>
      </c>
      <c r="G438" s="10"/>
      <c r="H438" s="10" t="str">
        <f t="shared" si="57"/>
        <v/>
      </c>
      <c r="I438" s="5">
        <f>TRUNC(IF(G438="",0,(IF(SUM(I$18:$I437)&gt;=(0.25*$G$5),0,(IF((SUM($I$18:$I437)+(0.25*$G$5))&gt;$G$5,(($G$5*0.25)-SUM(I$18:$I437)),($G$5*G438)))))),2)</f>
        <v>0</v>
      </c>
      <c r="J438" s="5">
        <f>TRUNC(IF(H438="",0,(IF(SUM($J$18:J437)&gt;=(0.25*$G$5),0,(IF((SUM($J$18:$J437)+(0.25*$G$5))&gt;+($G$5*0.25),(($G$5*0.25)-SUM($J$18:J437)),($G$5*H438)))))),2)</f>
        <v>0</v>
      </c>
      <c r="L438" s="5">
        <f t="shared" si="51"/>
        <v>0</v>
      </c>
      <c r="M438" s="5">
        <f t="shared" si="52"/>
        <v>0</v>
      </c>
      <c r="N438" s="17"/>
      <c r="O438" s="17"/>
      <c r="P438" s="17"/>
      <c r="Q438" s="5">
        <f t="shared" si="53"/>
        <v>0</v>
      </c>
      <c r="S438" s="5">
        <f t="shared" si="54"/>
        <v>0</v>
      </c>
      <c r="T438" s="5">
        <f t="shared" si="55"/>
        <v>0</v>
      </c>
      <c r="W438" s="18"/>
    </row>
    <row r="439" spans="1:23" x14ac:dyDescent="0.25">
      <c r="A439" s="6">
        <f>+'IRS Interest Rates'!A1710</f>
        <v>45539</v>
      </c>
      <c r="C439" s="9" t="str">
        <f>IF($D$3&gt;$A439,"",IF($D$4&lt;$A439,"",+'IRS Interest Rates'!$B1710))</f>
        <v/>
      </c>
      <c r="D439" s="11">
        <f t="shared" si="50"/>
        <v>0</v>
      </c>
      <c r="E439" s="11"/>
      <c r="F439" s="5">
        <f t="shared" si="56"/>
        <v>0</v>
      </c>
      <c r="G439" s="10"/>
      <c r="H439" s="10" t="str">
        <f t="shared" si="57"/>
        <v/>
      </c>
      <c r="I439" s="5">
        <f>TRUNC(IF(G439="",0,(IF(SUM(I$18:$I438)&gt;=(0.25*$G$5),0,(IF((SUM($I$18:$I438)+(0.25*$G$5))&gt;$G$5,(($G$5*0.25)-SUM(I$18:$I438)),($G$5*G439)))))),2)</f>
        <v>0</v>
      </c>
      <c r="J439" s="5">
        <f>TRUNC(IF(H439="",0,(IF(SUM($J$18:J438)&gt;=(0.25*$G$5),0,(IF((SUM($J$18:$J438)+(0.25*$G$5))&gt;+($G$5*0.25),(($G$5*0.25)-SUM($J$18:J438)),($G$5*H439)))))),2)</f>
        <v>0</v>
      </c>
      <c r="L439" s="5">
        <f t="shared" si="51"/>
        <v>0</v>
      </c>
      <c r="M439" s="5">
        <f t="shared" si="52"/>
        <v>0</v>
      </c>
      <c r="N439" s="17"/>
      <c r="O439" s="17"/>
      <c r="P439" s="17"/>
      <c r="Q439" s="5">
        <f t="shared" si="53"/>
        <v>0</v>
      </c>
      <c r="S439" s="5">
        <f t="shared" si="54"/>
        <v>0</v>
      </c>
      <c r="T439" s="5">
        <f t="shared" si="55"/>
        <v>0</v>
      </c>
      <c r="W439" s="18"/>
    </row>
    <row r="440" spans="1:23" x14ac:dyDescent="0.25">
      <c r="A440" s="6">
        <f>+'IRS Interest Rates'!A1711</f>
        <v>45540</v>
      </c>
      <c r="C440" s="9" t="str">
        <f>IF($D$3&gt;$A440,"",IF($D$4&lt;$A440,"",+'IRS Interest Rates'!$B1711))</f>
        <v/>
      </c>
      <c r="D440" s="11">
        <f t="shared" si="50"/>
        <v>0</v>
      </c>
      <c r="E440" s="11"/>
      <c r="F440" s="5">
        <f t="shared" si="56"/>
        <v>0</v>
      </c>
      <c r="G440" s="10"/>
      <c r="H440" s="10" t="str">
        <f t="shared" si="57"/>
        <v/>
      </c>
      <c r="I440" s="5">
        <f>TRUNC(IF(G440="",0,(IF(SUM(I$18:$I439)&gt;=(0.25*$G$5),0,(IF((SUM($I$18:$I439)+(0.25*$G$5))&gt;$G$5,(($G$5*0.25)-SUM(I$18:$I439)),($G$5*G440)))))),2)</f>
        <v>0</v>
      </c>
      <c r="J440" s="5">
        <f>TRUNC(IF(H440="",0,(IF(SUM($J$18:J439)&gt;=(0.25*$G$5),0,(IF((SUM($J$18:$J439)+(0.25*$G$5))&gt;+($G$5*0.25),(($G$5*0.25)-SUM($J$18:J439)),($G$5*H440)))))),2)</f>
        <v>0</v>
      </c>
      <c r="L440" s="5">
        <f t="shared" si="51"/>
        <v>0</v>
      </c>
      <c r="M440" s="5">
        <f t="shared" si="52"/>
        <v>0</v>
      </c>
      <c r="N440" s="17"/>
      <c r="O440" s="17"/>
      <c r="P440" s="17"/>
      <c r="Q440" s="5">
        <f t="shared" si="53"/>
        <v>0</v>
      </c>
      <c r="S440" s="5">
        <f t="shared" si="54"/>
        <v>0</v>
      </c>
      <c r="T440" s="5">
        <f t="shared" si="55"/>
        <v>0</v>
      </c>
      <c r="W440" s="18"/>
    </row>
    <row r="441" spans="1:23" x14ac:dyDescent="0.25">
      <c r="A441" s="6">
        <f>+'IRS Interest Rates'!A1712</f>
        <v>45541</v>
      </c>
      <c r="C441" s="9" t="str">
        <f>IF($D$3&gt;$A441,"",IF($D$4&lt;$A441,"",+'IRS Interest Rates'!$B1712))</f>
        <v/>
      </c>
      <c r="D441" s="11">
        <f t="shared" si="50"/>
        <v>0</v>
      </c>
      <c r="E441" s="11"/>
      <c r="F441" s="5">
        <f t="shared" si="56"/>
        <v>0</v>
      </c>
      <c r="G441" s="10"/>
      <c r="H441" s="10" t="str">
        <f t="shared" si="57"/>
        <v/>
      </c>
      <c r="I441" s="5">
        <f>TRUNC(IF(G441="",0,(IF(SUM(I$18:$I440)&gt;=(0.25*$G$5),0,(IF((SUM($I$18:$I440)+(0.25*$G$5))&gt;$G$5,(($G$5*0.25)-SUM(I$18:$I440)),($G$5*G441)))))),2)</f>
        <v>0</v>
      </c>
      <c r="J441" s="5">
        <f>TRUNC(IF(H441="",0,(IF(SUM($J$18:J440)&gt;=(0.25*$G$5),0,(IF((SUM($J$18:$J440)+(0.25*$G$5))&gt;+($G$5*0.25),(($G$5*0.25)-SUM($J$18:J440)),($G$5*H441)))))),2)</f>
        <v>0</v>
      </c>
      <c r="L441" s="5">
        <f t="shared" si="51"/>
        <v>0</v>
      </c>
      <c r="M441" s="5">
        <f t="shared" si="52"/>
        <v>0</v>
      </c>
      <c r="N441" s="17"/>
      <c r="O441" s="17"/>
      <c r="P441" s="17"/>
      <c r="Q441" s="5">
        <f t="shared" si="53"/>
        <v>0</v>
      </c>
      <c r="S441" s="5">
        <f t="shared" si="54"/>
        <v>0</v>
      </c>
      <c r="T441" s="5">
        <f t="shared" si="55"/>
        <v>0</v>
      </c>
      <c r="W441" s="18"/>
    </row>
    <row r="442" spans="1:23" x14ac:dyDescent="0.25">
      <c r="A442" s="6">
        <f>+'IRS Interest Rates'!A1713</f>
        <v>45542</v>
      </c>
      <c r="C442" s="9" t="str">
        <f>IF($D$3&gt;$A442,"",IF($D$4&lt;$A442,"",+'IRS Interest Rates'!$B1713))</f>
        <v/>
      </c>
      <c r="D442" s="11">
        <f t="shared" si="50"/>
        <v>0</v>
      </c>
      <c r="E442" s="11"/>
      <c r="F442" s="5">
        <f t="shared" si="56"/>
        <v>0</v>
      </c>
      <c r="G442" s="10"/>
      <c r="H442" s="10" t="str">
        <f t="shared" si="57"/>
        <v/>
      </c>
      <c r="I442" s="5">
        <f>TRUNC(IF(G442="",0,(IF(SUM(I$18:$I441)&gt;=(0.25*$G$5),0,(IF((SUM($I$18:$I441)+(0.25*$G$5))&gt;$G$5,(($G$5*0.25)-SUM(I$18:$I441)),($G$5*G442)))))),2)</f>
        <v>0</v>
      </c>
      <c r="J442" s="5">
        <f>TRUNC(IF(H442="",0,(IF(SUM($J$18:J441)&gt;=(0.25*$G$5),0,(IF((SUM($J$18:$J441)+(0.25*$G$5))&gt;+($G$5*0.25),(($G$5*0.25)-SUM($J$18:J441)),($G$5*H442)))))),2)</f>
        <v>0</v>
      </c>
      <c r="L442" s="5">
        <f t="shared" si="51"/>
        <v>0</v>
      </c>
      <c r="M442" s="5">
        <f t="shared" si="52"/>
        <v>0</v>
      </c>
      <c r="N442" s="17"/>
      <c r="O442" s="17"/>
      <c r="P442" s="17"/>
      <c r="Q442" s="5">
        <f t="shared" si="53"/>
        <v>0</v>
      </c>
      <c r="S442" s="5">
        <f t="shared" si="54"/>
        <v>0</v>
      </c>
      <c r="T442" s="5">
        <f t="shared" si="55"/>
        <v>0</v>
      </c>
      <c r="W442" s="18"/>
    </row>
    <row r="443" spans="1:23" x14ac:dyDescent="0.25">
      <c r="A443" s="6">
        <f>+'IRS Interest Rates'!A1714</f>
        <v>45543</v>
      </c>
      <c r="C443" s="9" t="str">
        <f>IF($D$3&gt;$A443,"",IF($D$4&lt;$A443,"",+'IRS Interest Rates'!$B1714))</f>
        <v/>
      </c>
      <c r="D443" s="11">
        <f t="shared" si="50"/>
        <v>0</v>
      </c>
      <c r="E443" s="11"/>
      <c r="F443" s="5">
        <f t="shared" si="56"/>
        <v>0</v>
      </c>
      <c r="G443" s="10"/>
      <c r="H443" s="10" t="str">
        <f t="shared" si="57"/>
        <v/>
      </c>
      <c r="I443" s="5">
        <f>TRUNC(IF(G443="",0,(IF(SUM(I$18:$I442)&gt;=(0.25*$G$5),0,(IF((SUM($I$18:$I442)+(0.25*$G$5))&gt;$G$5,(($G$5*0.25)-SUM(I$18:$I442)),($G$5*G443)))))),2)</f>
        <v>0</v>
      </c>
      <c r="J443" s="5">
        <f>TRUNC(IF(H443="",0,(IF(SUM($J$18:J442)&gt;=(0.25*$G$5),0,(IF((SUM($J$18:$J442)+(0.25*$G$5))&gt;+($G$5*0.25),(($G$5*0.25)-SUM($J$18:J442)),($G$5*H443)))))),2)</f>
        <v>0</v>
      </c>
      <c r="L443" s="5">
        <f t="shared" si="51"/>
        <v>0</v>
      </c>
      <c r="M443" s="5">
        <f t="shared" si="52"/>
        <v>0</v>
      </c>
      <c r="N443" s="17"/>
      <c r="O443" s="17"/>
      <c r="P443" s="17"/>
      <c r="Q443" s="5">
        <f t="shared" si="53"/>
        <v>0</v>
      </c>
      <c r="S443" s="5">
        <f t="shared" si="54"/>
        <v>0</v>
      </c>
      <c r="T443" s="5">
        <f t="shared" si="55"/>
        <v>0</v>
      </c>
      <c r="W443" s="18"/>
    </row>
    <row r="444" spans="1:23" x14ac:dyDescent="0.25">
      <c r="A444" s="6">
        <f>+'IRS Interest Rates'!A1715</f>
        <v>45544</v>
      </c>
      <c r="C444" s="9" t="str">
        <f>IF($D$3&gt;$A444,"",IF($D$4&lt;$A444,"",+'IRS Interest Rates'!$B1715))</f>
        <v/>
      </c>
      <c r="D444" s="11">
        <f t="shared" si="50"/>
        <v>0</v>
      </c>
      <c r="E444" s="11"/>
      <c r="F444" s="5">
        <f t="shared" si="56"/>
        <v>0</v>
      </c>
      <c r="G444" s="10"/>
      <c r="H444" s="10" t="str">
        <f t="shared" si="57"/>
        <v/>
      </c>
      <c r="I444" s="5">
        <f>TRUNC(IF(G444="",0,(IF(SUM(I$18:$I443)&gt;=(0.25*$G$5),0,(IF((SUM($I$18:$I443)+(0.25*$G$5))&gt;$G$5,(($G$5*0.25)-SUM(I$18:$I443)),($G$5*G444)))))),2)</f>
        <v>0</v>
      </c>
      <c r="J444" s="5">
        <f>TRUNC(IF(H444="",0,(IF(SUM($J$18:J443)&gt;=(0.25*$G$5),0,(IF((SUM($J$18:$J443)+(0.25*$G$5))&gt;+($G$5*0.25),(($G$5*0.25)-SUM($J$18:J443)),($G$5*H444)))))),2)</f>
        <v>0</v>
      </c>
      <c r="L444" s="5">
        <f t="shared" si="51"/>
        <v>0</v>
      </c>
      <c r="M444" s="5">
        <f t="shared" si="52"/>
        <v>0</v>
      </c>
      <c r="N444" s="17"/>
      <c r="O444" s="17"/>
      <c r="P444" s="17"/>
      <c r="Q444" s="5">
        <f t="shared" si="53"/>
        <v>0</v>
      </c>
      <c r="S444" s="5">
        <f t="shared" si="54"/>
        <v>0</v>
      </c>
      <c r="T444" s="5">
        <f t="shared" si="55"/>
        <v>0</v>
      </c>
      <c r="W444" s="18"/>
    </row>
    <row r="445" spans="1:23" x14ac:dyDescent="0.25">
      <c r="A445" s="6">
        <f>+'IRS Interest Rates'!A1716</f>
        <v>45545</v>
      </c>
      <c r="C445" s="9" t="str">
        <f>IF($D$3&gt;$A445,"",IF($D$4&lt;$A445,"",+'IRS Interest Rates'!$B1716))</f>
        <v/>
      </c>
      <c r="D445" s="11">
        <f t="shared" si="50"/>
        <v>0</v>
      </c>
      <c r="E445" s="11"/>
      <c r="F445" s="5">
        <f t="shared" si="56"/>
        <v>0</v>
      </c>
      <c r="G445" s="10"/>
      <c r="H445" s="10" t="str">
        <f t="shared" si="57"/>
        <v/>
      </c>
      <c r="I445" s="5">
        <f>TRUNC(IF(G445="",0,(IF(SUM(I$18:$I444)&gt;=(0.25*$G$5),0,(IF((SUM($I$18:$I444)+(0.25*$G$5))&gt;$G$5,(($G$5*0.25)-SUM(I$18:$I444)),($G$5*G445)))))),2)</f>
        <v>0</v>
      </c>
      <c r="J445" s="5">
        <f>TRUNC(IF(H445="",0,(IF(SUM($J$18:J444)&gt;=(0.25*$G$5),0,(IF((SUM($J$18:$J444)+(0.25*$G$5))&gt;+($G$5*0.25),(($G$5*0.25)-SUM($J$18:J444)),($G$5*H445)))))),2)</f>
        <v>0</v>
      </c>
      <c r="L445" s="5">
        <f t="shared" si="51"/>
        <v>0</v>
      </c>
      <c r="M445" s="5">
        <f t="shared" si="52"/>
        <v>0</v>
      </c>
      <c r="N445" s="17"/>
      <c r="O445" s="17"/>
      <c r="P445" s="17"/>
      <c r="Q445" s="5">
        <f t="shared" si="53"/>
        <v>0</v>
      </c>
      <c r="S445" s="5">
        <f t="shared" si="54"/>
        <v>0</v>
      </c>
      <c r="T445" s="5">
        <f t="shared" si="55"/>
        <v>0</v>
      </c>
      <c r="W445" s="18"/>
    </row>
    <row r="446" spans="1:23" x14ac:dyDescent="0.25">
      <c r="A446" s="6">
        <f>+'IRS Interest Rates'!A1717</f>
        <v>45546</v>
      </c>
      <c r="C446" s="9" t="str">
        <f>IF($D$3&gt;$A446,"",IF($D$4&lt;$A446,"",+'IRS Interest Rates'!$B1717))</f>
        <v/>
      </c>
      <c r="D446" s="11">
        <f t="shared" si="50"/>
        <v>0</v>
      </c>
      <c r="E446" s="11"/>
      <c r="F446" s="5">
        <f t="shared" si="56"/>
        <v>0</v>
      </c>
      <c r="G446" s="10"/>
      <c r="H446" s="10" t="str">
        <f t="shared" si="57"/>
        <v/>
      </c>
      <c r="I446" s="5">
        <f>TRUNC(IF(G446="",0,(IF(SUM(I$18:$I445)&gt;=(0.25*$G$5),0,(IF((SUM($I$18:$I445)+(0.25*$G$5))&gt;$G$5,(($G$5*0.25)-SUM(I$18:$I445)),($G$5*G446)))))),2)</f>
        <v>0</v>
      </c>
      <c r="J446" s="5">
        <f>TRUNC(IF(H446="",0,(IF(SUM($J$18:J445)&gt;=(0.25*$G$5),0,(IF((SUM($J$18:$J445)+(0.25*$G$5))&gt;+($G$5*0.25),(($G$5*0.25)-SUM($J$18:J445)),($G$5*H446)))))),2)</f>
        <v>0</v>
      </c>
      <c r="L446" s="5">
        <f t="shared" si="51"/>
        <v>0</v>
      </c>
      <c r="M446" s="5">
        <f t="shared" si="52"/>
        <v>0</v>
      </c>
      <c r="N446" s="17"/>
      <c r="O446" s="17"/>
      <c r="P446" s="17"/>
      <c r="Q446" s="5">
        <f t="shared" si="53"/>
        <v>0</v>
      </c>
      <c r="S446" s="5">
        <f t="shared" si="54"/>
        <v>0</v>
      </c>
      <c r="T446" s="5">
        <f t="shared" si="55"/>
        <v>0</v>
      </c>
      <c r="W446" s="18"/>
    </row>
    <row r="447" spans="1:23" x14ac:dyDescent="0.25">
      <c r="A447" s="6">
        <f>+'IRS Interest Rates'!A1718</f>
        <v>45547</v>
      </c>
      <c r="C447" s="9" t="str">
        <f>IF($D$3&gt;$A447,"",IF($D$4&lt;$A447,"",+'IRS Interest Rates'!$B1718))</f>
        <v/>
      </c>
      <c r="D447" s="11">
        <f t="shared" si="50"/>
        <v>0</v>
      </c>
      <c r="E447" s="11"/>
      <c r="F447" s="5">
        <f t="shared" si="56"/>
        <v>0</v>
      </c>
      <c r="G447" s="10"/>
      <c r="H447" s="10" t="str">
        <f t="shared" si="57"/>
        <v/>
      </c>
      <c r="I447" s="5">
        <f>TRUNC(IF(G447="",0,(IF(SUM(I$18:$I446)&gt;=(0.25*$G$5),0,(IF((SUM($I$18:$I446)+(0.25*$G$5))&gt;$G$5,(($G$5*0.25)-SUM(I$18:$I446)),($G$5*G447)))))),2)</f>
        <v>0</v>
      </c>
      <c r="J447" s="5">
        <f>TRUNC(IF(H447="",0,(IF(SUM($J$18:J446)&gt;=(0.25*$G$5),0,(IF((SUM($J$18:$J446)+(0.25*$G$5))&gt;+($G$5*0.25),(($G$5*0.25)-SUM($J$18:J446)),($G$5*H447)))))),2)</f>
        <v>0</v>
      </c>
      <c r="L447" s="5">
        <f t="shared" si="51"/>
        <v>0</v>
      </c>
      <c r="M447" s="5">
        <f t="shared" si="52"/>
        <v>0</v>
      </c>
      <c r="N447" s="17"/>
      <c r="O447" s="17"/>
      <c r="P447" s="17"/>
      <c r="Q447" s="5">
        <f t="shared" si="53"/>
        <v>0</v>
      </c>
      <c r="S447" s="5">
        <f t="shared" si="54"/>
        <v>0</v>
      </c>
      <c r="T447" s="5">
        <f t="shared" si="55"/>
        <v>0</v>
      </c>
      <c r="W447" s="18"/>
    </row>
    <row r="448" spans="1:23" x14ac:dyDescent="0.25">
      <c r="A448" s="6">
        <f>+'IRS Interest Rates'!A1719</f>
        <v>45548</v>
      </c>
      <c r="C448" s="9" t="str">
        <f>IF($D$3&gt;$A448,"",IF($D$4&lt;$A448,"",+'IRS Interest Rates'!$B1719))</f>
        <v/>
      </c>
      <c r="D448" s="11">
        <f t="shared" si="50"/>
        <v>0</v>
      </c>
      <c r="E448" s="11"/>
      <c r="F448" s="5">
        <f t="shared" si="56"/>
        <v>0</v>
      </c>
      <c r="G448" s="10"/>
      <c r="H448" s="10" t="str">
        <f t="shared" si="57"/>
        <v/>
      </c>
      <c r="I448" s="5">
        <f>TRUNC(IF(G448="",0,(IF(SUM(I$18:$I447)&gt;=(0.25*$G$5),0,(IF((SUM($I$18:$I447)+(0.25*$G$5))&gt;$G$5,(($G$5*0.25)-SUM(I$18:$I447)),($G$5*G448)))))),2)</f>
        <v>0</v>
      </c>
      <c r="J448" s="5">
        <f>TRUNC(IF(H448="",0,(IF(SUM($J$18:J447)&gt;=(0.25*$G$5),0,(IF((SUM($J$18:$J447)+(0.25*$G$5))&gt;+($G$5*0.25),(($G$5*0.25)-SUM($J$18:J447)),($G$5*H448)))))),2)</f>
        <v>0</v>
      </c>
      <c r="L448" s="5">
        <f t="shared" si="51"/>
        <v>0</v>
      </c>
      <c r="M448" s="5">
        <f t="shared" si="52"/>
        <v>0</v>
      </c>
      <c r="N448" s="17"/>
      <c r="O448" s="17"/>
      <c r="P448" s="17"/>
      <c r="Q448" s="5">
        <f t="shared" si="53"/>
        <v>0</v>
      </c>
      <c r="S448" s="5">
        <f t="shared" si="54"/>
        <v>0</v>
      </c>
      <c r="T448" s="5">
        <f t="shared" si="55"/>
        <v>0</v>
      </c>
      <c r="W448" s="18"/>
    </row>
    <row r="449" spans="1:23" x14ac:dyDescent="0.25">
      <c r="A449" s="6">
        <f>+'IRS Interest Rates'!A1720</f>
        <v>45549</v>
      </c>
      <c r="C449" s="9" t="str">
        <f>IF($D$3&gt;$A449,"",IF($D$4&lt;$A449,"",+'IRS Interest Rates'!$B1720))</f>
        <v/>
      </c>
      <c r="D449" s="11">
        <f t="shared" si="50"/>
        <v>0</v>
      </c>
      <c r="E449" s="11"/>
      <c r="F449" s="5">
        <f t="shared" si="56"/>
        <v>0</v>
      </c>
      <c r="G449" s="10"/>
      <c r="H449" s="10" t="str">
        <f t="shared" si="57"/>
        <v/>
      </c>
      <c r="I449" s="5">
        <f>TRUNC(IF(G449="",0,(IF(SUM(I$18:$I448)&gt;=(0.25*$G$5),0,(IF((SUM($I$18:$I448)+(0.25*$G$5))&gt;$G$5,(($G$5*0.25)-SUM(I$18:$I448)),($G$5*G449)))))),2)</f>
        <v>0</v>
      </c>
      <c r="J449" s="5">
        <f>TRUNC(IF(H449="",0,(IF(SUM($J$18:J448)&gt;=(0.25*$G$5),0,(IF((SUM($J$18:$J448)+(0.25*$G$5))&gt;+($G$5*0.25),(($G$5*0.25)-SUM($J$18:J448)),($G$5*H449)))))),2)</f>
        <v>0</v>
      </c>
      <c r="L449" s="5">
        <f t="shared" si="51"/>
        <v>0</v>
      </c>
      <c r="M449" s="5">
        <f t="shared" si="52"/>
        <v>0</v>
      </c>
      <c r="N449" s="17"/>
      <c r="O449" s="17"/>
      <c r="P449" s="17"/>
      <c r="Q449" s="5">
        <f t="shared" si="53"/>
        <v>0</v>
      </c>
      <c r="S449" s="5">
        <f t="shared" si="54"/>
        <v>0</v>
      </c>
      <c r="T449" s="5">
        <f t="shared" si="55"/>
        <v>0</v>
      </c>
      <c r="W449" s="18"/>
    </row>
    <row r="450" spans="1:23" x14ac:dyDescent="0.25">
      <c r="A450" s="6">
        <f>+'IRS Interest Rates'!A1721</f>
        <v>45550</v>
      </c>
      <c r="C450" s="9" t="str">
        <f>IF($D$3&gt;$A450,"",IF($D$4&lt;$A450,"",+'IRS Interest Rates'!$B1721))</f>
        <v/>
      </c>
      <c r="D450" s="11">
        <f t="shared" si="50"/>
        <v>0</v>
      </c>
      <c r="E450" s="11"/>
      <c r="F450" s="5">
        <f t="shared" si="56"/>
        <v>0</v>
      </c>
      <c r="G450" s="10"/>
      <c r="H450" s="10" t="str">
        <f t="shared" si="57"/>
        <v/>
      </c>
      <c r="I450" s="5">
        <f>TRUNC(IF(G450="",0,(IF(SUM(I$18:$I449)&gt;=(0.25*$G$5),0,(IF((SUM($I$18:$I449)+(0.25*$G$5))&gt;$G$5,(($G$5*0.25)-SUM(I$18:$I449)),($G$5*G450)))))),2)</f>
        <v>0</v>
      </c>
      <c r="J450" s="5">
        <f>TRUNC(IF(H450="",0,(IF(SUM($J$18:J449)&gt;=(0.25*$G$5),0,(IF((SUM($J$18:$J449)+(0.25*$G$5))&gt;+($G$5*0.25),(($G$5*0.25)-SUM($J$18:J449)),($G$5*H450)))))),2)</f>
        <v>0</v>
      </c>
      <c r="L450" s="5">
        <f t="shared" si="51"/>
        <v>0</v>
      </c>
      <c r="M450" s="5">
        <f t="shared" si="52"/>
        <v>0</v>
      </c>
      <c r="N450" s="17"/>
      <c r="O450" s="17"/>
      <c r="P450" s="17"/>
      <c r="Q450" s="5">
        <f t="shared" si="53"/>
        <v>0</v>
      </c>
      <c r="S450" s="5">
        <f t="shared" si="54"/>
        <v>0</v>
      </c>
      <c r="T450" s="5">
        <f t="shared" si="55"/>
        <v>0</v>
      </c>
      <c r="W450" s="18"/>
    </row>
    <row r="451" spans="1:23" x14ac:dyDescent="0.25">
      <c r="A451" s="6">
        <f>+'IRS Interest Rates'!A1722</f>
        <v>45551</v>
      </c>
      <c r="C451" s="9" t="str">
        <f>IF($D$3&gt;$A451,"",IF($D$4&lt;$A451,"",+'IRS Interest Rates'!$B1722))</f>
        <v/>
      </c>
      <c r="D451" s="11">
        <f t="shared" si="50"/>
        <v>0</v>
      </c>
      <c r="E451" s="11"/>
      <c r="F451" s="5">
        <f t="shared" si="56"/>
        <v>0</v>
      </c>
      <c r="G451" s="10"/>
      <c r="H451" s="10" t="str">
        <f t="shared" si="57"/>
        <v/>
      </c>
      <c r="I451" s="5">
        <f>TRUNC(IF(G451="",0,(IF(SUM(I$18:$I450)&gt;=(0.25*$G$5),0,(IF((SUM($I$18:$I450)+(0.25*$G$5))&gt;$G$5,(($G$5*0.25)-SUM(I$18:$I450)),($G$5*G451)))))),2)</f>
        <v>0</v>
      </c>
      <c r="J451" s="5">
        <f>TRUNC(IF(H451="",0,(IF(SUM($J$18:J450)&gt;=(0.25*$G$5),0,(IF((SUM($J$18:$J450)+(0.25*$G$5))&gt;+($G$5*0.25),(($G$5*0.25)-SUM($J$18:J450)),($G$5*H451)))))),2)</f>
        <v>0</v>
      </c>
      <c r="L451" s="5">
        <f t="shared" si="51"/>
        <v>0</v>
      </c>
      <c r="M451" s="5">
        <f t="shared" si="52"/>
        <v>0</v>
      </c>
      <c r="N451" s="17"/>
      <c r="O451" s="17"/>
      <c r="P451" s="17"/>
      <c r="Q451" s="5">
        <f t="shared" si="53"/>
        <v>0</v>
      </c>
      <c r="S451" s="5">
        <f t="shared" si="54"/>
        <v>0</v>
      </c>
      <c r="T451" s="5">
        <f t="shared" si="55"/>
        <v>0</v>
      </c>
      <c r="W451" s="18"/>
    </row>
    <row r="452" spans="1:23" x14ac:dyDescent="0.25">
      <c r="A452" s="6">
        <f>+'IRS Interest Rates'!A1723</f>
        <v>45552</v>
      </c>
      <c r="C452" s="9" t="str">
        <f>IF($D$3&gt;$A452,"",IF($D$4&lt;$A452,"",+'IRS Interest Rates'!$B1723))</f>
        <v/>
      </c>
      <c r="D452" s="11">
        <f t="shared" si="50"/>
        <v>0</v>
      </c>
      <c r="E452" s="11"/>
      <c r="F452" s="5">
        <f t="shared" si="56"/>
        <v>0</v>
      </c>
      <c r="G452" s="10"/>
      <c r="H452" s="10" t="str">
        <f t="shared" si="57"/>
        <v/>
      </c>
      <c r="I452" s="5">
        <f>TRUNC(IF(G452="",0,(IF(SUM(I$18:$I451)&gt;=(0.25*$G$5),0,(IF((SUM($I$18:$I451)+(0.25*$G$5))&gt;$G$5,(($G$5*0.25)-SUM(I$18:$I451)),($G$5*G452)))))),2)</f>
        <v>0</v>
      </c>
      <c r="J452" s="5">
        <f>TRUNC(IF(H452="",0,(IF(SUM($J$18:J451)&gt;=(0.25*$G$5),0,(IF((SUM($J$18:$J451)+(0.25*$G$5))&gt;+($G$5*0.25),(($G$5*0.25)-SUM($J$18:J451)),($G$5*H452)))))),2)</f>
        <v>0</v>
      </c>
      <c r="L452" s="5">
        <f t="shared" si="51"/>
        <v>0</v>
      </c>
      <c r="M452" s="5">
        <f t="shared" si="52"/>
        <v>0</v>
      </c>
      <c r="N452" s="17"/>
      <c r="O452" s="17"/>
      <c r="P452" s="17"/>
      <c r="Q452" s="5">
        <f t="shared" si="53"/>
        <v>0</v>
      </c>
      <c r="S452" s="5">
        <f t="shared" si="54"/>
        <v>0</v>
      </c>
      <c r="T452" s="5">
        <f t="shared" si="55"/>
        <v>0</v>
      </c>
      <c r="W452" s="18"/>
    </row>
    <row r="453" spans="1:23" x14ac:dyDescent="0.25">
      <c r="A453" s="6">
        <f>+'IRS Interest Rates'!A1724</f>
        <v>45553</v>
      </c>
      <c r="C453" s="9" t="str">
        <f>IF($D$3&gt;$A453,"",IF($D$4&lt;$A453,"",+'IRS Interest Rates'!$B1724))</f>
        <v/>
      </c>
      <c r="D453" s="11">
        <f t="shared" si="50"/>
        <v>0</v>
      </c>
      <c r="E453" s="11"/>
      <c r="F453" s="5">
        <f t="shared" si="56"/>
        <v>0</v>
      </c>
      <c r="G453" s="10"/>
      <c r="H453" s="10" t="str">
        <f t="shared" si="57"/>
        <v/>
      </c>
      <c r="I453" s="5">
        <f>TRUNC(IF(G453="",0,(IF(SUM(I$18:$I452)&gt;=(0.25*$G$5),0,(IF((SUM($I$18:$I452)+(0.25*$G$5))&gt;$G$5,(($G$5*0.25)-SUM(I$18:$I452)),($G$5*G453)))))),2)</f>
        <v>0</v>
      </c>
      <c r="J453" s="5">
        <f>TRUNC(IF(H453="",0,(IF(SUM($J$18:J452)&gt;=(0.25*$G$5),0,(IF((SUM($J$18:$J452)+(0.25*$G$5))&gt;+($G$5*0.25),(($G$5*0.25)-SUM($J$18:J452)),($G$5*H453)))))),2)</f>
        <v>0</v>
      </c>
      <c r="L453" s="5">
        <f t="shared" si="51"/>
        <v>0</v>
      </c>
      <c r="M453" s="5">
        <f t="shared" si="52"/>
        <v>0</v>
      </c>
      <c r="N453" s="17"/>
      <c r="O453" s="17"/>
      <c r="P453" s="17"/>
      <c r="Q453" s="5">
        <f t="shared" si="53"/>
        <v>0</v>
      </c>
      <c r="S453" s="5">
        <f t="shared" si="54"/>
        <v>0</v>
      </c>
      <c r="T453" s="5">
        <f t="shared" si="55"/>
        <v>0</v>
      </c>
      <c r="W453" s="18"/>
    </row>
    <row r="454" spans="1:23" x14ac:dyDescent="0.25">
      <c r="A454" s="6">
        <f>+'IRS Interest Rates'!A1725</f>
        <v>45554</v>
      </c>
      <c r="C454" s="9" t="str">
        <f>IF($D$3&gt;$A454,"",IF($D$4&lt;$A454,"",+'IRS Interest Rates'!$B1725))</f>
        <v/>
      </c>
      <c r="D454" s="11">
        <f t="shared" si="50"/>
        <v>0</v>
      </c>
      <c r="E454" s="11"/>
      <c r="F454" s="5">
        <f t="shared" si="56"/>
        <v>0</v>
      </c>
      <c r="G454" s="10"/>
      <c r="H454" s="10" t="str">
        <f t="shared" si="57"/>
        <v/>
      </c>
      <c r="I454" s="5">
        <f>TRUNC(IF(G454="",0,(IF(SUM(I$18:$I453)&gt;=(0.25*$G$5),0,(IF((SUM($I$18:$I453)+(0.25*$G$5))&gt;$G$5,(($G$5*0.25)-SUM(I$18:$I453)),($G$5*G454)))))),2)</f>
        <v>0</v>
      </c>
      <c r="J454" s="5">
        <f>TRUNC(IF(H454="",0,(IF(SUM($J$18:J453)&gt;=(0.25*$G$5),0,(IF((SUM($J$18:$J453)+(0.25*$G$5))&gt;+($G$5*0.25),(($G$5*0.25)-SUM($J$18:J453)),($G$5*H454)))))),2)</f>
        <v>0</v>
      </c>
      <c r="L454" s="5">
        <f t="shared" si="51"/>
        <v>0</v>
      </c>
      <c r="M454" s="5">
        <f t="shared" si="52"/>
        <v>0</v>
      </c>
      <c r="N454" s="17"/>
      <c r="O454" s="17"/>
      <c r="P454" s="17"/>
      <c r="Q454" s="5">
        <f t="shared" si="53"/>
        <v>0</v>
      </c>
      <c r="S454" s="5">
        <f t="shared" si="54"/>
        <v>0</v>
      </c>
      <c r="T454" s="5">
        <f t="shared" si="55"/>
        <v>0</v>
      </c>
      <c r="W454" s="18"/>
    </row>
    <row r="455" spans="1:23" x14ac:dyDescent="0.25">
      <c r="A455" s="6">
        <f>+'IRS Interest Rates'!A1726</f>
        <v>45555</v>
      </c>
      <c r="C455" s="9" t="str">
        <f>IF($D$3&gt;$A455,"",IF($D$4&lt;$A455,"",+'IRS Interest Rates'!$B1726))</f>
        <v/>
      </c>
      <c r="D455" s="11">
        <f t="shared" si="50"/>
        <v>0</v>
      </c>
      <c r="E455" s="11"/>
      <c r="F455" s="5">
        <f t="shared" si="56"/>
        <v>0</v>
      </c>
      <c r="G455" s="10"/>
      <c r="H455" s="10" t="str">
        <f t="shared" si="57"/>
        <v/>
      </c>
      <c r="I455" s="5">
        <f>TRUNC(IF(G455="",0,(IF(SUM(I$18:$I454)&gt;=(0.25*$G$5),0,(IF((SUM($I$18:$I454)+(0.25*$G$5))&gt;$G$5,(($G$5*0.25)-SUM(I$18:$I454)),($G$5*G455)))))),2)</f>
        <v>0</v>
      </c>
      <c r="J455" s="5">
        <f>TRUNC(IF(H455="",0,(IF(SUM($J$18:J454)&gt;=(0.25*$G$5),0,(IF((SUM($J$18:$J454)+(0.25*$G$5))&gt;+($G$5*0.25),(($G$5*0.25)-SUM($J$18:J454)),($G$5*H455)))))),2)</f>
        <v>0</v>
      </c>
      <c r="L455" s="5">
        <f t="shared" si="51"/>
        <v>0</v>
      </c>
      <c r="M455" s="5">
        <f t="shared" si="52"/>
        <v>0</v>
      </c>
      <c r="N455" s="17"/>
      <c r="O455" s="17"/>
      <c r="P455" s="17"/>
      <c r="Q455" s="5">
        <f t="shared" si="53"/>
        <v>0</v>
      </c>
      <c r="S455" s="5">
        <f t="shared" si="54"/>
        <v>0</v>
      </c>
      <c r="T455" s="5">
        <f t="shared" si="55"/>
        <v>0</v>
      </c>
      <c r="W455" s="18"/>
    </row>
    <row r="456" spans="1:23" x14ac:dyDescent="0.25">
      <c r="A456" s="6">
        <f>+'IRS Interest Rates'!A1727</f>
        <v>45556</v>
      </c>
      <c r="C456" s="9" t="str">
        <f>IF($D$3&gt;$A456,"",IF($D$4&lt;$A456,"",+'IRS Interest Rates'!$B1727))</f>
        <v/>
      </c>
      <c r="D456" s="11">
        <f t="shared" si="50"/>
        <v>0</v>
      </c>
      <c r="E456" s="11"/>
      <c r="F456" s="5">
        <f t="shared" si="56"/>
        <v>0</v>
      </c>
      <c r="G456" s="10"/>
      <c r="H456" s="10" t="str">
        <f t="shared" si="57"/>
        <v/>
      </c>
      <c r="I456" s="5">
        <f>TRUNC(IF(G456="",0,(IF(SUM(I$18:$I455)&gt;=(0.25*$G$5),0,(IF((SUM($I$18:$I455)+(0.25*$G$5))&gt;$G$5,(($G$5*0.25)-SUM(I$18:$I455)),($G$5*G456)))))),2)</f>
        <v>0</v>
      </c>
      <c r="J456" s="5">
        <f>TRUNC(IF(H456="",0,(IF(SUM($J$18:J455)&gt;=(0.25*$G$5),0,(IF((SUM($J$18:$J455)+(0.25*$G$5))&gt;+($G$5*0.25),(($G$5*0.25)-SUM($J$18:J455)),($G$5*H456)))))),2)</f>
        <v>0</v>
      </c>
      <c r="L456" s="5">
        <f t="shared" si="51"/>
        <v>0</v>
      </c>
      <c r="M456" s="5">
        <f t="shared" si="52"/>
        <v>0</v>
      </c>
      <c r="N456" s="17"/>
      <c r="O456" s="17"/>
      <c r="P456" s="17"/>
      <c r="Q456" s="5">
        <f t="shared" si="53"/>
        <v>0</v>
      </c>
      <c r="S456" s="5">
        <f t="shared" si="54"/>
        <v>0</v>
      </c>
      <c r="T456" s="5">
        <f t="shared" si="55"/>
        <v>0</v>
      </c>
      <c r="W456" s="18"/>
    </row>
    <row r="457" spans="1:23" x14ac:dyDescent="0.25">
      <c r="A457" s="6">
        <f>+'IRS Interest Rates'!A1728</f>
        <v>45557</v>
      </c>
      <c r="C457" s="9" t="str">
        <f>IF($D$3&gt;$A457,"",IF($D$4&lt;$A457,"",+'IRS Interest Rates'!$B1728))</f>
        <v/>
      </c>
      <c r="D457" s="11">
        <f t="shared" si="50"/>
        <v>0</v>
      </c>
      <c r="E457" s="11"/>
      <c r="F457" s="5">
        <f t="shared" si="56"/>
        <v>0</v>
      </c>
      <c r="G457" s="10"/>
      <c r="H457" s="10" t="str">
        <f t="shared" si="57"/>
        <v/>
      </c>
      <c r="I457" s="5">
        <f>TRUNC(IF(G457="",0,(IF(SUM(I$18:$I456)&gt;=(0.25*$G$5),0,(IF((SUM($I$18:$I456)+(0.25*$G$5))&gt;$G$5,(($G$5*0.25)-SUM(I$18:$I456)),($G$5*G457)))))),2)</f>
        <v>0</v>
      </c>
      <c r="J457" s="5">
        <f>TRUNC(IF(H457="",0,(IF(SUM($J$18:J456)&gt;=(0.25*$G$5),0,(IF((SUM($J$18:$J456)+(0.25*$G$5))&gt;+($G$5*0.25),(($G$5*0.25)-SUM($J$18:J456)),($G$5*H457)))))),2)</f>
        <v>0</v>
      </c>
      <c r="L457" s="5">
        <f t="shared" si="51"/>
        <v>0</v>
      </c>
      <c r="M457" s="5">
        <f t="shared" si="52"/>
        <v>0</v>
      </c>
      <c r="N457" s="17"/>
      <c r="O457" s="17"/>
      <c r="P457" s="17"/>
      <c r="Q457" s="5">
        <f t="shared" si="53"/>
        <v>0</v>
      </c>
      <c r="S457" s="5">
        <f t="shared" si="54"/>
        <v>0</v>
      </c>
      <c r="T457" s="5">
        <f t="shared" si="55"/>
        <v>0</v>
      </c>
      <c r="W457" s="18"/>
    </row>
    <row r="458" spans="1:23" x14ac:dyDescent="0.25">
      <c r="A458" s="6">
        <f>+'IRS Interest Rates'!A1729</f>
        <v>45558</v>
      </c>
      <c r="C458" s="9" t="str">
        <f>IF($D$3&gt;$A458,"",IF($D$4&lt;$A458,"",+'IRS Interest Rates'!$B1729))</f>
        <v/>
      </c>
      <c r="D458" s="11">
        <f t="shared" si="50"/>
        <v>0</v>
      </c>
      <c r="E458" s="11"/>
      <c r="F458" s="5">
        <f t="shared" si="56"/>
        <v>0</v>
      </c>
      <c r="G458" s="10"/>
      <c r="H458" s="10" t="str">
        <f t="shared" si="57"/>
        <v/>
      </c>
      <c r="I458" s="5">
        <f>TRUNC(IF(G458="",0,(IF(SUM(I$18:$I457)&gt;=(0.25*$G$5),0,(IF((SUM($I$18:$I457)+(0.25*$G$5))&gt;$G$5,(($G$5*0.25)-SUM(I$18:$I457)),($G$5*G458)))))),2)</f>
        <v>0</v>
      </c>
      <c r="J458" s="5">
        <f>TRUNC(IF(H458="",0,(IF(SUM($J$18:J457)&gt;=(0.25*$G$5),0,(IF((SUM($J$18:$J457)+(0.25*$G$5))&gt;+($G$5*0.25),(($G$5*0.25)-SUM($J$18:J457)),($G$5*H458)))))),2)</f>
        <v>0</v>
      </c>
      <c r="L458" s="5">
        <f t="shared" si="51"/>
        <v>0</v>
      </c>
      <c r="M458" s="5">
        <f t="shared" si="52"/>
        <v>0</v>
      </c>
      <c r="N458" s="17"/>
      <c r="O458" s="17"/>
      <c r="P458" s="17"/>
      <c r="Q458" s="5">
        <f t="shared" si="53"/>
        <v>0</v>
      </c>
      <c r="S458" s="5">
        <f t="shared" si="54"/>
        <v>0</v>
      </c>
      <c r="T458" s="5">
        <f t="shared" si="55"/>
        <v>0</v>
      </c>
      <c r="W458" s="18"/>
    </row>
    <row r="459" spans="1:23" x14ac:dyDescent="0.25">
      <c r="A459" s="6">
        <f>+'IRS Interest Rates'!A1730</f>
        <v>45559</v>
      </c>
      <c r="C459" s="9" t="str">
        <f>IF($D$3&gt;$A459,"",IF($D$4&lt;$A459,"",+'IRS Interest Rates'!$B1730))</f>
        <v/>
      </c>
      <c r="D459" s="11">
        <f t="shared" si="50"/>
        <v>0</v>
      </c>
      <c r="E459" s="11"/>
      <c r="F459" s="5">
        <f t="shared" si="56"/>
        <v>0</v>
      </c>
      <c r="G459" s="10"/>
      <c r="H459" s="10" t="str">
        <f t="shared" si="57"/>
        <v/>
      </c>
      <c r="I459" s="5">
        <f>TRUNC(IF(G459="",0,(IF(SUM(I$18:$I458)&gt;=(0.25*$G$5),0,(IF((SUM($I$18:$I458)+(0.25*$G$5))&gt;$G$5,(($G$5*0.25)-SUM(I$18:$I458)),($G$5*G459)))))),2)</f>
        <v>0</v>
      </c>
      <c r="J459" s="5">
        <f>TRUNC(IF(H459="",0,(IF(SUM($J$18:J458)&gt;=(0.25*$G$5),0,(IF((SUM($J$18:$J458)+(0.25*$G$5))&gt;+($G$5*0.25),(($G$5*0.25)-SUM($J$18:J458)),($G$5*H459)))))),2)</f>
        <v>0</v>
      </c>
      <c r="L459" s="5">
        <f t="shared" si="51"/>
        <v>0</v>
      </c>
      <c r="M459" s="5">
        <f t="shared" si="52"/>
        <v>0</v>
      </c>
      <c r="N459" s="17"/>
      <c r="O459" s="17"/>
      <c r="P459" s="17"/>
      <c r="Q459" s="5">
        <f t="shared" si="53"/>
        <v>0</v>
      </c>
      <c r="S459" s="5">
        <f t="shared" si="54"/>
        <v>0</v>
      </c>
      <c r="T459" s="5">
        <f t="shared" si="55"/>
        <v>0</v>
      </c>
      <c r="W459" s="18"/>
    </row>
    <row r="460" spans="1:23" x14ac:dyDescent="0.25">
      <c r="A460" s="6">
        <f>+'IRS Interest Rates'!A1731</f>
        <v>45560</v>
      </c>
      <c r="C460" s="9" t="str">
        <f>IF($D$3&gt;$A460,"",IF($D$4&lt;$A460,"",+'IRS Interest Rates'!$B1731))</f>
        <v/>
      </c>
      <c r="D460" s="11">
        <f t="shared" ref="D460:D523" si="58">IF(C460="",0,C460/365)</f>
        <v>0</v>
      </c>
      <c r="E460" s="11"/>
      <c r="F460" s="5">
        <f t="shared" si="56"/>
        <v>0</v>
      </c>
      <c r="G460" s="10"/>
      <c r="H460" s="10" t="str">
        <f t="shared" si="57"/>
        <v/>
      </c>
      <c r="I460" s="5">
        <f>TRUNC(IF(G460="",0,(IF(SUM(I$18:$I459)&gt;=(0.25*$G$5),0,(IF((SUM($I$18:$I459)+(0.25*$G$5))&gt;$G$5,(($G$5*0.25)-SUM(I$18:$I459)),($G$5*G460)))))),2)</f>
        <v>0</v>
      </c>
      <c r="J460" s="5">
        <f>TRUNC(IF(H460="",0,(IF(SUM($J$18:J459)&gt;=(0.25*$G$5),0,(IF((SUM($J$18:$J459)+(0.25*$G$5))&gt;+($G$5*0.25),(($G$5*0.25)-SUM($J$18:J459)),($G$5*H460)))))),2)</f>
        <v>0</v>
      </c>
      <c r="L460" s="5">
        <f t="shared" si="51"/>
        <v>0</v>
      </c>
      <c r="M460" s="5">
        <f t="shared" si="52"/>
        <v>0</v>
      </c>
      <c r="N460" s="17"/>
      <c r="O460" s="17"/>
      <c r="P460" s="17"/>
      <c r="Q460" s="5">
        <f t="shared" si="53"/>
        <v>0</v>
      </c>
      <c r="S460" s="5">
        <f t="shared" si="54"/>
        <v>0</v>
      </c>
      <c r="T460" s="5">
        <f t="shared" si="55"/>
        <v>0</v>
      </c>
      <c r="W460" s="18"/>
    </row>
    <row r="461" spans="1:23" x14ac:dyDescent="0.25">
      <c r="A461" s="6">
        <f>+'IRS Interest Rates'!A1732</f>
        <v>45561</v>
      </c>
      <c r="C461" s="9" t="str">
        <f>IF($D$3&gt;$A461,"",IF($D$4&lt;$A461,"",+'IRS Interest Rates'!$B1732))</f>
        <v/>
      </c>
      <c r="D461" s="11">
        <f t="shared" si="58"/>
        <v>0</v>
      </c>
      <c r="E461" s="11"/>
      <c r="F461" s="5">
        <f t="shared" si="56"/>
        <v>0</v>
      </c>
      <c r="G461" s="10"/>
      <c r="H461" s="10" t="str">
        <f t="shared" si="57"/>
        <v/>
      </c>
      <c r="I461" s="5">
        <f>TRUNC(IF(G461="",0,(IF(SUM(I$18:$I460)&gt;=(0.25*$G$5),0,(IF((SUM($I$18:$I460)+(0.25*$G$5))&gt;$G$5,(($G$5*0.25)-SUM(I$18:$I460)),($G$5*G461)))))),2)</f>
        <v>0</v>
      </c>
      <c r="J461" s="5">
        <f>TRUNC(IF(H461="",0,(IF(SUM($J$18:J460)&gt;=(0.25*$G$5),0,(IF((SUM($J$18:$J460)+(0.25*$G$5))&gt;+($G$5*0.25),(($G$5*0.25)-SUM($J$18:J460)),($G$5*H461)))))),2)</f>
        <v>0</v>
      </c>
      <c r="L461" s="5">
        <f t="shared" si="51"/>
        <v>0</v>
      </c>
      <c r="M461" s="5">
        <f t="shared" si="52"/>
        <v>0</v>
      </c>
      <c r="N461" s="17"/>
      <c r="O461" s="17"/>
      <c r="P461" s="17"/>
      <c r="Q461" s="5">
        <f t="shared" si="53"/>
        <v>0</v>
      </c>
      <c r="S461" s="5">
        <f t="shared" si="54"/>
        <v>0</v>
      </c>
      <c r="T461" s="5">
        <f t="shared" si="55"/>
        <v>0</v>
      </c>
      <c r="W461" s="18"/>
    </row>
    <row r="462" spans="1:23" x14ac:dyDescent="0.25">
      <c r="A462" s="6">
        <f>+'IRS Interest Rates'!A1733</f>
        <v>45562</v>
      </c>
      <c r="C462" s="9" t="str">
        <f>IF($D$3&gt;$A462,"",IF($D$4&lt;$A462,"",+'IRS Interest Rates'!$B1733))</f>
        <v/>
      </c>
      <c r="D462" s="11">
        <f t="shared" si="58"/>
        <v>0</v>
      </c>
      <c r="E462" s="11"/>
      <c r="F462" s="5">
        <f t="shared" si="56"/>
        <v>0</v>
      </c>
      <c r="G462" s="10"/>
      <c r="H462" s="10" t="str">
        <f t="shared" si="57"/>
        <v/>
      </c>
      <c r="I462" s="5">
        <f>TRUNC(IF(G462="",0,(IF(SUM(I$18:$I461)&gt;=(0.25*$G$5),0,(IF((SUM($I$18:$I461)+(0.25*$G$5))&gt;$G$5,(($G$5*0.25)-SUM(I$18:$I461)),($G$5*G462)))))),2)</f>
        <v>0</v>
      </c>
      <c r="J462" s="5">
        <f>TRUNC(IF(H462="",0,(IF(SUM($J$18:J461)&gt;=(0.25*$G$5),0,(IF((SUM($J$18:$J461)+(0.25*$G$5))&gt;+($G$5*0.25),(($G$5*0.25)-SUM($J$18:J461)),($G$5*H462)))))),2)</f>
        <v>0</v>
      </c>
      <c r="L462" s="5">
        <f t="shared" si="51"/>
        <v>0</v>
      </c>
      <c r="M462" s="5">
        <f t="shared" si="52"/>
        <v>0</v>
      </c>
      <c r="N462" s="17"/>
      <c r="O462" s="17"/>
      <c r="P462" s="17"/>
      <c r="Q462" s="5">
        <f t="shared" si="53"/>
        <v>0</v>
      </c>
      <c r="S462" s="5">
        <f t="shared" si="54"/>
        <v>0</v>
      </c>
      <c r="T462" s="5">
        <f t="shared" si="55"/>
        <v>0</v>
      </c>
      <c r="W462" s="18"/>
    </row>
    <row r="463" spans="1:23" x14ac:dyDescent="0.25">
      <c r="A463" s="6">
        <f>+'IRS Interest Rates'!A1734</f>
        <v>45563</v>
      </c>
      <c r="C463" s="9" t="str">
        <f>IF($D$3&gt;$A463,"",IF($D$4&lt;$A463,"",+'IRS Interest Rates'!$B1734))</f>
        <v/>
      </c>
      <c r="D463" s="11">
        <f t="shared" si="58"/>
        <v>0</v>
      </c>
      <c r="E463" s="11"/>
      <c r="F463" s="5">
        <f t="shared" si="56"/>
        <v>0</v>
      </c>
      <c r="G463" s="10"/>
      <c r="H463" s="10" t="str">
        <f t="shared" si="57"/>
        <v/>
      </c>
      <c r="I463" s="5">
        <f>TRUNC(IF(G463="",0,(IF(SUM(I$18:$I462)&gt;=(0.25*$G$5),0,(IF((SUM($I$18:$I462)+(0.25*$G$5))&gt;$G$5,(($G$5*0.25)-SUM(I$18:$I462)),($G$5*G463)))))),2)</f>
        <v>0</v>
      </c>
      <c r="J463" s="5">
        <f>TRUNC(IF(H463="",0,(IF(SUM($J$18:J462)&gt;=(0.25*$G$5),0,(IF((SUM($J$18:$J462)+(0.25*$G$5))&gt;+($G$5*0.25),(($G$5*0.25)-SUM($J$18:J462)),($G$5*H463)))))),2)</f>
        <v>0</v>
      </c>
      <c r="L463" s="5">
        <f t="shared" si="51"/>
        <v>0</v>
      </c>
      <c r="M463" s="5">
        <f t="shared" si="52"/>
        <v>0</v>
      </c>
      <c r="N463" s="17"/>
      <c r="O463" s="17"/>
      <c r="P463" s="17"/>
      <c r="Q463" s="5">
        <f t="shared" si="53"/>
        <v>0</v>
      </c>
      <c r="S463" s="5">
        <f t="shared" si="54"/>
        <v>0</v>
      </c>
      <c r="T463" s="5">
        <f t="shared" si="55"/>
        <v>0</v>
      </c>
      <c r="W463" s="18"/>
    </row>
    <row r="464" spans="1:23" x14ac:dyDescent="0.25">
      <c r="A464" s="6">
        <f>+'IRS Interest Rates'!A1735</f>
        <v>45564</v>
      </c>
      <c r="C464" s="9" t="str">
        <f>IF($D$3&gt;$A464,"",IF($D$4&lt;$A464,"",+'IRS Interest Rates'!$B1735))</f>
        <v/>
      </c>
      <c r="D464" s="11">
        <f t="shared" si="58"/>
        <v>0</v>
      </c>
      <c r="E464" s="11"/>
      <c r="F464" s="5">
        <f t="shared" si="56"/>
        <v>0</v>
      </c>
      <c r="G464" s="10"/>
      <c r="H464" s="10" t="str">
        <f t="shared" si="57"/>
        <v/>
      </c>
      <c r="I464" s="5">
        <f>TRUNC(IF(G464="",0,(IF(SUM(I$18:$I463)&gt;=(0.25*$G$5),0,(IF((SUM($I$18:$I463)+(0.25*$G$5))&gt;$G$5,(($G$5*0.25)-SUM(I$18:$I463)),($G$5*G464)))))),2)</f>
        <v>0</v>
      </c>
      <c r="J464" s="5">
        <f>TRUNC(IF(H464="",0,(IF(SUM($J$18:J463)&gt;=(0.25*$G$5),0,(IF((SUM($J$18:$J463)+(0.25*$G$5))&gt;+($G$5*0.25),(($G$5*0.25)-SUM($J$18:J463)),($G$5*H464)))))),2)</f>
        <v>0</v>
      </c>
      <c r="L464" s="5">
        <f t="shared" si="51"/>
        <v>0</v>
      </c>
      <c r="M464" s="5">
        <f t="shared" si="52"/>
        <v>0</v>
      </c>
      <c r="N464" s="17"/>
      <c r="O464" s="17"/>
      <c r="P464" s="17"/>
      <c r="Q464" s="5">
        <f t="shared" si="53"/>
        <v>0</v>
      </c>
      <c r="S464" s="5">
        <f t="shared" si="54"/>
        <v>0</v>
      </c>
      <c r="T464" s="5">
        <f t="shared" si="55"/>
        <v>0</v>
      </c>
      <c r="W464" s="18"/>
    </row>
    <row r="465" spans="1:23" x14ac:dyDescent="0.25">
      <c r="A465" s="6">
        <f>+'IRS Interest Rates'!A1736</f>
        <v>45565</v>
      </c>
      <c r="C465" s="9" t="str">
        <f>IF($D$3&gt;$A465,"",IF($D$4&lt;$A465,"",+'IRS Interest Rates'!$B1736))</f>
        <v/>
      </c>
      <c r="D465" s="11">
        <f t="shared" si="58"/>
        <v>0</v>
      </c>
      <c r="E465" s="11"/>
      <c r="F465" s="5">
        <f t="shared" si="56"/>
        <v>0</v>
      </c>
      <c r="G465" s="10">
        <f>IF($G$14="yes",IF($A465&lt;$D$3,"",IF(SUM(F436:F465)&gt;0,G$16,"")),0)</f>
        <v>0</v>
      </c>
      <c r="H465" s="10">
        <f t="shared" si="57"/>
        <v>0</v>
      </c>
      <c r="I465" s="5">
        <f>TRUNC(IF(G465="",0,(IF(SUM(I$18:$I464)&gt;=(0.25*$G$5),0,(IF((SUM($I$18:$I464)+(0.25*$G$5))&gt;$G$5,(($G$5*0.25)-SUM(I$18:$I464)),($G$5*G465)))))),2)</f>
        <v>0</v>
      </c>
      <c r="J465" s="5">
        <f>TRUNC(IF(H465="",0,(IF(SUM($J$18:J464)&gt;=(0.25*$G$5),0,(IF((SUM($J$18:$J464)+(0.25*$G$5))&gt;+($G$5*0.25),(($G$5*0.25)-SUM($J$18:J464)),($G$5*H465)))))),2)</f>
        <v>0</v>
      </c>
      <c r="L465" s="5">
        <f t="shared" si="51"/>
        <v>0</v>
      </c>
      <c r="M465" s="5">
        <f t="shared" si="52"/>
        <v>0</v>
      </c>
      <c r="N465" s="17"/>
      <c r="O465" s="17"/>
      <c r="P465" s="17"/>
      <c r="Q465" s="5">
        <f t="shared" si="53"/>
        <v>0</v>
      </c>
      <c r="S465" s="5">
        <f t="shared" si="54"/>
        <v>0</v>
      </c>
      <c r="T465" s="5">
        <f t="shared" si="55"/>
        <v>0</v>
      </c>
      <c r="W465" s="18"/>
    </row>
    <row r="466" spans="1:23" x14ac:dyDescent="0.25">
      <c r="A466" s="6">
        <f>+'IRS Interest Rates'!A1737</f>
        <v>45566</v>
      </c>
      <c r="C466" s="9" t="str">
        <f>IF($D$3&gt;$A466,"",IF($D$4&lt;$A466,"",+'IRS Interest Rates'!$B1737))</f>
        <v/>
      </c>
      <c r="D466" s="11">
        <f t="shared" si="58"/>
        <v>0</v>
      </c>
      <c r="E466" s="11"/>
      <c r="F466" s="5">
        <f t="shared" si="56"/>
        <v>0</v>
      </c>
      <c r="G466" s="10"/>
      <c r="H466" s="10" t="str">
        <f t="shared" si="57"/>
        <v/>
      </c>
      <c r="I466" s="5">
        <f>TRUNC(IF(G466="",0,(IF(SUM(I$18:$I465)&gt;=(0.25*$G$5),0,(IF((SUM($I$18:$I465)+(0.25*$G$5))&gt;$G$5,(($G$5*0.25)-SUM(I$18:$I465)),($G$5*G466)))))),2)</f>
        <v>0</v>
      </c>
      <c r="J466" s="5">
        <f>TRUNC(IF(H466="",0,(IF(SUM($J$18:J465)&gt;=(0.25*$G$5),0,(IF((SUM($J$18:$J465)+(0.25*$G$5))&gt;+($G$5*0.25),(($G$5*0.25)-SUM($J$18:J465)),($G$5*H466)))))),2)</f>
        <v>0</v>
      </c>
      <c r="L466" s="5">
        <f t="shared" si="51"/>
        <v>0</v>
      </c>
      <c r="M466" s="5">
        <f t="shared" si="52"/>
        <v>0</v>
      </c>
      <c r="N466" s="17"/>
      <c r="O466" s="17"/>
      <c r="P466" s="17"/>
      <c r="Q466" s="5">
        <f t="shared" si="53"/>
        <v>0</v>
      </c>
      <c r="S466" s="5">
        <f t="shared" si="54"/>
        <v>0</v>
      </c>
      <c r="T466" s="5">
        <f t="shared" si="55"/>
        <v>0</v>
      </c>
      <c r="W466" s="18"/>
    </row>
    <row r="467" spans="1:23" x14ac:dyDescent="0.25">
      <c r="A467" s="6">
        <f>+'IRS Interest Rates'!A1738</f>
        <v>45567</v>
      </c>
      <c r="C467" s="9" t="str">
        <f>IF($D$3&gt;$A467,"",IF($D$4&lt;$A467,"",+'IRS Interest Rates'!$B1738))</f>
        <v/>
      </c>
      <c r="D467" s="11">
        <f t="shared" si="58"/>
        <v>0</v>
      </c>
      <c r="E467" s="11"/>
      <c r="F467" s="5">
        <f t="shared" si="56"/>
        <v>0</v>
      </c>
      <c r="G467" s="10"/>
      <c r="H467" s="10" t="str">
        <f t="shared" si="57"/>
        <v/>
      </c>
      <c r="I467" s="5">
        <f>TRUNC(IF(G467="",0,(IF(SUM(I$18:$I466)&gt;=(0.25*$G$5),0,(IF((SUM($I$18:$I466)+(0.25*$G$5))&gt;$G$5,(($G$5*0.25)-SUM(I$18:$I466)),($G$5*G467)))))),2)</f>
        <v>0</v>
      </c>
      <c r="J467" s="5">
        <f>TRUNC(IF(H467="",0,(IF(SUM($J$18:J466)&gt;=(0.25*$G$5),0,(IF((SUM($J$18:$J466)+(0.25*$G$5))&gt;+($G$5*0.25),(($G$5*0.25)-SUM($J$18:J466)),($G$5*H467)))))),2)</f>
        <v>0</v>
      </c>
      <c r="L467" s="5">
        <f t="shared" ref="L467:L530" si="59">+Q466</f>
        <v>0</v>
      </c>
      <c r="M467" s="5">
        <f t="shared" ref="M467:M530" si="60">+F467</f>
        <v>0</v>
      </c>
      <c r="N467" s="17"/>
      <c r="O467" s="17"/>
      <c r="P467" s="17"/>
      <c r="Q467" s="5">
        <f t="shared" ref="Q467:Q530" si="61">SUM(L467:P467)</f>
        <v>0</v>
      </c>
      <c r="S467" s="5">
        <f t="shared" ref="S467:S530" si="62">+L467+N467+O467+P467</f>
        <v>0</v>
      </c>
      <c r="T467" s="5">
        <f t="shared" ref="T467:T530" si="63">ROUND(S467*D467,2)</f>
        <v>0</v>
      </c>
      <c r="W467" s="18"/>
    </row>
    <row r="468" spans="1:23" x14ac:dyDescent="0.25">
      <c r="A468" s="6">
        <f>+'IRS Interest Rates'!A1739</f>
        <v>45568</v>
      </c>
      <c r="C468" s="9" t="str">
        <f>IF($D$3&gt;$A468,"",IF($D$4&lt;$A468,"",+'IRS Interest Rates'!$B1739))</f>
        <v/>
      </c>
      <c r="D468" s="11">
        <f t="shared" si="58"/>
        <v>0</v>
      </c>
      <c r="E468" s="11"/>
      <c r="F468" s="5">
        <f t="shared" ref="F468:F531" si="64">+T468</f>
        <v>0</v>
      </c>
      <c r="G468" s="10"/>
      <c r="H468" s="10" t="str">
        <f t="shared" si="57"/>
        <v/>
      </c>
      <c r="I468" s="5">
        <f>TRUNC(IF(G468="",0,(IF(SUM(I$18:$I467)&gt;=(0.25*$G$5),0,(IF((SUM($I$18:$I467)+(0.25*$G$5))&gt;$G$5,(($G$5*0.25)-SUM(I$18:$I467)),($G$5*G468)))))),2)</f>
        <v>0</v>
      </c>
      <c r="J468" s="5">
        <f>TRUNC(IF(H468="",0,(IF(SUM($J$18:J467)&gt;=(0.25*$G$5),0,(IF((SUM($J$18:$J467)+(0.25*$G$5))&gt;+($G$5*0.25),(($G$5*0.25)-SUM($J$18:J467)),($G$5*H468)))))),2)</f>
        <v>0</v>
      </c>
      <c r="L468" s="5">
        <f t="shared" si="59"/>
        <v>0</v>
      </c>
      <c r="M468" s="5">
        <f t="shared" si="60"/>
        <v>0</v>
      </c>
      <c r="N468" s="17"/>
      <c r="O468" s="17"/>
      <c r="P468" s="17"/>
      <c r="Q468" s="5">
        <f t="shared" si="61"/>
        <v>0</v>
      </c>
      <c r="S468" s="5">
        <f t="shared" si="62"/>
        <v>0</v>
      </c>
      <c r="T468" s="5">
        <f t="shared" si="63"/>
        <v>0</v>
      </c>
      <c r="W468" s="18"/>
    </row>
    <row r="469" spans="1:23" x14ac:dyDescent="0.25">
      <c r="A469" s="6">
        <f>+'IRS Interest Rates'!A1740</f>
        <v>45569</v>
      </c>
      <c r="C469" s="9" t="str">
        <f>IF($D$3&gt;$A469,"",IF($D$4&lt;$A469,"",+'IRS Interest Rates'!$B1740))</f>
        <v/>
      </c>
      <c r="D469" s="11">
        <f t="shared" si="58"/>
        <v>0</v>
      </c>
      <c r="E469" s="11"/>
      <c r="F469" s="5">
        <f t="shared" si="64"/>
        <v>0</v>
      </c>
      <c r="G469" s="10"/>
      <c r="H469" s="10" t="str">
        <f t="shared" si="57"/>
        <v/>
      </c>
      <c r="I469" s="5">
        <f>TRUNC(IF(G469="",0,(IF(SUM(I$18:$I468)&gt;=(0.25*$G$5),0,(IF((SUM($I$18:$I468)+(0.25*$G$5))&gt;$G$5,(($G$5*0.25)-SUM(I$18:$I468)),($G$5*G469)))))),2)</f>
        <v>0</v>
      </c>
      <c r="J469" s="5">
        <f>TRUNC(IF(H469="",0,(IF(SUM($J$18:J468)&gt;=(0.25*$G$5),0,(IF((SUM($J$18:$J468)+(0.25*$G$5))&gt;+($G$5*0.25),(($G$5*0.25)-SUM($J$18:J468)),($G$5*H469)))))),2)</f>
        <v>0</v>
      </c>
      <c r="L469" s="5">
        <f t="shared" si="59"/>
        <v>0</v>
      </c>
      <c r="M469" s="5">
        <f t="shared" si="60"/>
        <v>0</v>
      </c>
      <c r="N469" s="17"/>
      <c r="O469" s="17"/>
      <c r="P469" s="17"/>
      <c r="Q469" s="5">
        <f t="shared" si="61"/>
        <v>0</v>
      </c>
      <c r="S469" s="5">
        <f t="shared" si="62"/>
        <v>0</v>
      </c>
      <c r="T469" s="5">
        <f t="shared" si="63"/>
        <v>0</v>
      </c>
      <c r="W469" s="18"/>
    </row>
    <row r="470" spans="1:23" x14ac:dyDescent="0.25">
      <c r="A470" s="6">
        <f>+'IRS Interest Rates'!A1741</f>
        <v>45570</v>
      </c>
      <c r="C470" s="9" t="str">
        <f>IF($D$3&gt;$A470,"",IF($D$4&lt;$A470,"",+'IRS Interest Rates'!$B1741))</f>
        <v/>
      </c>
      <c r="D470" s="11">
        <f t="shared" si="58"/>
        <v>0</v>
      </c>
      <c r="E470" s="11"/>
      <c r="F470" s="5">
        <f t="shared" si="64"/>
        <v>0</v>
      </c>
      <c r="G470" s="10"/>
      <c r="H470" s="10" t="str">
        <f t="shared" si="57"/>
        <v/>
      </c>
      <c r="I470" s="5">
        <f>TRUNC(IF(G470="",0,(IF(SUM(I$18:$I469)&gt;=(0.25*$G$5),0,(IF((SUM($I$18:$I469)+(0.25*$G$5))&gt;$G$5,(($G$5*0.25)-SUM(I$18:$I469)),($G$5*G470)))))),2)</f>
        <v>0</v>
      </c>
      <c r="J470" s="5">
        <f>TRUNC(IF(H470="",0,(IF(SUM($J$18:J469)&gt;=(0.25*$G$5),0,(IF((SUM($J$18:$J469)+(0.25*$G$5))&gt;+($G$5*0.25),(($G$5*0.25)-SUM($J$18:J469)),($G$5*H470)))))),2)</f>
        <v>0</v>
      </c>
      <c r="L470" s="5">
        <f t="shared" si="59"/>
        <v>0</v>
      </c>
      <c r="M470" s="5">
        <f t="shared" si="60"/>
        <v>0</v>
      </c>
      <c r="N470" s="17"/>
      <c r="O470" s="17"/>
      <c r="P470" s="17"/>
      <c r="Q470" s="5">
        <f t="shared" si="61"/>
        <v>0</v>
      </c>
      <c r="S470" s="5">
        <f t="shared" si="62"/>
        <v>0</v>
      </c>
      <c r="T470" s="5">
        <f t="shared" si="63"/>
        <v>0</v>
      </c>
      <c r="W470" s="18"/>
    </row>
    <row r="471" spans="1:23" x14ac:dyDescent="0.25">
      <c r="A471" s="6">
        <f>+'IRS Interest Rates'!A1742</f>
        <v>45571</v>
      </c>
      <c r="C471" s="9" t="str">
        <f>IF($D$3&gt;$A471,"",IF($D$4&lt;$A471,"",+'IRS Interest Rates'!$B1742))</f>
        <v/>
      </c>
      <c r="D471" s="11">
        <f t="shared" si="58"/>
        <v>0</v>
      </c>
      <c r="E471" s="11"/>
      <c r="F471" s="5">
        <f t="shared" si="64"/>
        <v>0</v>
      </c>
      <c r="G471" s="10"/>
      <c r="H471" s="10" t="str">
        <f t="shared" si="57"/>
        <v/>
      </c>
      <c r="I471" s="5">
        <f>TRUNC(IF(G471="",0,(IF(SUM(I$18:$I470)&gt;=(0.25*$G$5),0,(IF((SUM($I$18:$I470)+(0.25*$G$5))&gt;$G$5,(($G$5*0.25)-SUM(I$18:$I470)),($G$5*G471)))))),2)</f>
        <v>0</v>
      </c>
      <c r="J471" s="5">
        <f>TRUNC(IF(H471="",0,(IF(SUM($J$18:J470)&gt;=(0.25*$G$5),0,(IF((SUM($J$18:$J470)+(0.25*$G$5))&gt;+($G$5*0.25),(($G$5*0.25)-SUM($J$18:J470)),($G$5*H471)))))),2)</f>
        <v>0</v>
      </c>
      <c r="L471" s="5">
        <f t="shared" si="59"/>
        <v>0</v>
      </c>
      <c r="M471" s="5">
        <f t="shared" si="60"/>
        <v>0</v>
      </c>
      <c r="N471" s="17"/>
      <c r="O471" s="17"/>
      <c r="P471" s="17"/>
      <c r="Q471" s="5">
        <f t="shared" si="61"/>
        <v>0</v>
      </c>
      <c r="S471" s="5">
        <f t="shared" si="62"/>
        <v>0</v>
      </c>
      <c r="T471" s="5">
        <f t="shared" si="63"/>
        <v>0</v>
      </c>
      <c r="W471" s="18"/>
    </row>
    <row r="472" spans="1:23" x14ac:dyDescent="0.25">
      <c r="A472" s="6">
        <f>+'IRS Interest Rates'!A1743</f>
        <v>45572</v>
      </c>
      <c r="C472" s="9" t="str">
        <f>IF($D$3&gt;$A472,"",IF($D$4&lt;$A472,"",+'IRS Interest Rates'!$B1743))</f>
        <v/>
      </c>
      <c r="D472" s="11">
        <f t="shared" si="58"/>
        <v>0</v>
      </c>
      <c r="E472" s="11"/>
      <c r="F472" s="5">
        <f t="shared" si="64"/>
        <v>0</v>
      </c>
      <c r="G472" s="10"/>
      <c r="H472" s="10" t="str">
        <f t="shared" si="57"/>
        <v/>
      </c>
      <c r="I472" s="5">
        <f>TRUNC(IF(G472="",0,(IF(SUM(I$18:$I471)&gt;=(0.25*$G$5),0,(IF((SUM($I$18:$I471)+(0.25*$G$5))&gt;$G$5,(($G$5*0.25)-SUM(I$18:$I471)),($G$5*G472)))))),2)</f>
        <v>0</v>
      </c>
      <c r="J472" s="5">
        <f>TRUNC(IF(H472="",0,(IF(SUM($J$18:J471)&gt;=(0.25*$G$5),0,(IF((SUM($J$18:$J471)+(0.25*$G$5))&gt;+($G$5*0.25),(($G$5*0.25)-SUM($J$18:J471)),($G$5*H472)))))),2)</f>
        <v>0</v>
      </c>
      <c r="L472" s="5">
        <f t="shared" si="59"/>
        <v>0</v>
      </c>
      <c r="M472" s="5">
        <f t="shared" si="60"/>
        <v>0</v>
      </c>
      <c r="N472" s="17"/>
      <c r="O472" s="17"/>
      <c r="P472" s="17"/>
      <c r="Q472" s="5">
        <f t="shared" si="61"/>
        <v>0</v>
      </c>
      <c r="S472" s="5">
        <f t="shared" si="62"/>
        <v>0</v>
      </c>
      <c r="T472" s="5">
        <f t="shared" si="63"/>
        <v>0</v>
      </c>
      <c r="W472" s="18"/>
    </row>
    <row r="473" spans="1:23" x14ac:dyDescent="0.25">
      <c r="A473" s="6">
        <f>+'IRS Interest Rates'!A1744</f>
        <v>45573</v>
      </c>
      <c r="C473" s="9" t="str">
        <f>IF($D$3&gt;$A473,"",IF($D$4&lt;$A473,"",+'IRS Interest Rates'!$B1744))</f>
        <v/>
      </c>
      <c r="D473" s="11">
        <f t="shared" si="58"/>
        <v>0</v>
      </c>
      <c r="E473" s="11"/>
      <c r="F473" s="5">
        <f t="shared" si="64"/>
        <v>0</v>
      </c>
      <c r="G473" s="10"/>
      <c r="H473" s="10" t="str">
        <f t="shared" si="57"/>
        <v/>
      </c>
      <c r="I473" s="5">
        <f>TRUNC(IF(G473="",0,(IF(SUM(I$18:$I472)&gt;=(0.25*$G$5),0,(IF((SUM($I$18:$I472)+(0.25*$G$5))&gt;$G$5,(($G$5*0.25)-SUM(I$18:$I472)),($G$5*G473)))))),2)</f>
        <v>0</v>
      </c>
      <c r="J473" s="5">
        <f>TRUNC(IF(H473="",0,(IF(SUM($J$18:J472)&gt;=(0.25*$G$5),0,(IF((SUM($J$18:$J472)+(0.25*$G$5))&gt;+($G$5*0.25),(($G$5*0.25)-SUM($J$18:J472)),($G$5*H473)))))),2)</f>
        <v>0</v>
      </c>
      <c r="L473" s="5">
        <f t="shared" si="59"/>
        <v>0</v>
      </c>
      <c r="M473" s="5">
        <f t="shared" si="60"/>
        <v>0</v>
      </c>
      <c r="N473" s="17"/>
      <c r="O473" s="17"/>
      <c r="P473" s="17"/>
      <c r="Q473" s="5">
        <f t="shared" si="61"/>
        <v>0</v>
      </c>
      <c r="S473" s="5">
        <f t="shared" si="62"/>
        <v>0</v>
      </c>
      <c r="T473" s="5">
        <f t="shared" si="63"/>
        <v>0</v>
      </c>
      <c r="W473" s="18"/>
    </row>
    <row r="474" spans="1:23" x14ac:dyDescent="0.25">
      <c r="A474" s="6">
        <f>+'IRS Interest Rates'!A1745</f>
        <v>45574</v>
      </c>
      <c r="C474" s="9" t="str">
        <f>IF($D$3&gt;$A474,"",IF($D$4&lt;$A474,"",+'IRS Interest Rates'!$B1745))</f>
        <v/>
      </c>
      <c r="D474" s="11">
        <f t="shared" si="58"/>
        <v>0</v>
      </c>
      <c r="E474" s="11"/>
      <c r="F474" s="5">
        <f t="shared" si="64"/>
        <v>0</v>
      </c>
      <c r="G474" s="10"/>
      <c r="H474" s="10" t="str">
        <f t="shared" si="57"/>
        <v/>
      </c>
      <c r="I474" s="5">
        <f>TRUNC(IF(G474="",0,(IF(SUM(I$18:$I473)&gt;=(0.25*$G$5),0,(IF((SUM($I$18:$I473)+(0.25*$G$5))&gt;$G$5,(($G$5*0.25)-SUM(I$18:$I473)),($G$5*G474)))))),2)</f>
        <v>0</v>
      </c>
      <c r="J474" s="5">
        <f>TRUNC(IF(H474="",0,(IF(SUM($J$18:J473)&gt;=(0.25*$G$5),0,(IF((SUM($J$18:$J473)+(0.25*$G$5))&gt;+($G$5*0.25),(($G$5*0.25)-SUM($J$18:J473)),($G$5*H474)))))),2)</f>
        <v>0</v>
      </c>
      <c r="L474" s="5">
        <f t="shared" si="59"/>
        <v>0</v>
      </c>
      <c r="M474" s="5">
        <f t="shared" si="60"/>
        <v>0</v>
      </c>
      <c r="N474" s="17"/>
      <c r="O474" s="17"/>
      <c r="P474" s="17"/>
      <c r="Q474" s="5">
        <f t="shared" si="61"/>
        <v>0</v>
      </c>
      <c r="S474" s="5">
        <f t="shared" si="62"/>
        <v>0</v>
      </c>
      <c r="T474" s="5">
        <f t="shared" si="63"/>
        <v>0</v>
      </c>
      <c r="W474" s="18"/>
    </row>
    <row r="475" spans="1:23" x14ac:dyDescent="0.25">
      <c r="A475" s="6">
        <f>+'IRS Interest Rates'!A1746</f>
        <v>45575</v>
      </c>
      <c r="C475" s="9" t="str">
        <f>IF($D$3&gt;$A475,"",IF($D$4&lt;$A475,"",+'IRS Interest Rates'!$B1746))</f>
        <v/>
      </c>
      <c r="D475" s="11">
        <f t="shared" si="58"/>
        <v>0</v>
      </c>
      <c r="E475" s="11"/>
      <c r="F475" s="5">
        <f t="shared" si="64"/>
        <v>0</v>
      </c>
      <c r="G475" s="10"/>
      <c r="H475" s="10" t="str">
        <f t="shared" si="57"/>
        <v/>
      </c>
      <c r="I475" s="5">
        <f>TRUNC(IF(G475="",0,(IF(SUM(I$18:$I474)&gt;=(0.25*$G$5),0,(IF((SUM($I$18:$I474)+(0.25*$G$5))&gt;$G$5,(($G$5*0.25)-SUM(I$18:$I474)),($G$5*G475)))))),2)</f>
        <v>0</v>
      </c>
      <c r="J475" s="5">
        <f>TRUNC(IF(H475="",0,(IF(SUM($J$18:J474)&gt;=(0.25*$G$5),0,(IF((SUM($J$18:$J474)+(0.25*$G$5))&gt;+($G$5*0.25),(($G$5*0.25)-SUM($J$18:J474)),($G$5*H475)))))),2)</f>
        <v>0</v>
      </c>
      <c r="L475" s="5">
        <f t="shared" si="59"/>
        <v>0</v>
      </c>
      <c r="M475" s="5">
        <f t="shared" si="60"/>
        <v>0</v>
      </c>
      <c r="N475" s="17"/>
      <c r="O475" s="17"/>
      <c r="P475" s="17"/>
      <c r="Q475" s="5">
        <f t="shared" si="61"/>
        <v>0</v>
      </c>
      <c r="S475" s="5">
        <f t="shared" si="62"/>
        <v>0</v>
      </c>
      <c r="T475" s="5">
        <f t="shared" si="63"/>
        <v>0</v>
      </c>
      <c r="W475" s="18"/>
    </row>
    <row r="476" spans="1:23" x14ac:dyDescent="0.25">
      <c r="A476" s="6">
        <f>+'IRS Interest Rates'!A1747</f>
        <v>45576</v>
      </c>
      <c r="C476" s="9" t="str">
        <f>IF($D$3&gt;$A476,"",IF($D$4&lt;$A476,"",+'IRS Interest Rates'!$B1747))</f>
        <v/>
      </c>
      <c r="D476" s="11">
        <f t="shared" si="58"/>
        <v>0</v>
      </c>
      <c r="E476" s="11"/>
      <c r="F476" s="5">
        <f t="shared" si="64"/>
        <v>0</v>
      </c>
      <c r="G476" s="10"/>
      <c r="H476" s="10" t="str">
        <f t="shared" si="57"/>
        <v/>
      </c>
      <c r="I476" s="5">
        <f>TRUNC(IF(G476="",0,(IF(SUM(I$18:$I475)&gt;=(0.25*$G$5),0,(IF((SUM($I$18:$I475)+(0.25*$G$5))&gt;$G$5,(($G$5*0.25)-SUM(I$18:$I475)),($G$5*G476)))))),2)</f>
        <v>0</v>
      </c>
      <c r="J476" s="5">
        <f>TRUNC(IF(H476="",0,(IF(SUM($J$18:J475)&gt;=(0.25*$G$5),0,(IF((SUM($J$18:$J475)+(0.25*$G$5))&gt;+($G$5*0.25),(($G$5*0.25)-SUM($J$18:J475)),($G$5*H476)))))),2)</f>
        <v>0</v>
      </c>
      <c r="L476" s="5">
        <f t="shared" si="59"/>
        <v>0</v>
      </c>
      <c r="M476" s="5">
        <f t="shared" si="60"/>
        <v>0</v>
      </c>
      <c r="N476" s="17"/>
      <c r="O476" s="17"/>
      <c r="P476" s="17"/>
      <c r="Q476" s="5">
        <f t="shared" si="61"/>
        <v>0</v>
      </c>
      <c r="S476" s="5">
        <f t="shared" si="62"/>
        <v>0</v>
      </c>
      <c r="T476" s="5">
        <f t="shared" si="63"/>
        <v>0</v>
      </c>
      <c r="W476" s="18"/>
    </row>
    <row r="477" spans="1:23" x14ac:dyDescent="0.25">
      <c r="A477" s="6">
        <f>+'IRS Interest Rates'!A1748</f>
        <v>45577</v>
      </c>
      <c r="C477" s="9" t="str">
        <f>IF($D$3&gt;$A477,"",IF($D$4&lt;$A477,"",+'IRS Interest Rates'!$B1748))</f>
        <v/>
      </c>
      <c r="D477" s="11">
        <f t="shared" si="58"/>
        <v>0</v>
      </c>
      <c r="E477" s="11"/>
      <c r="F477" s="5">
        <f t="shared" si="64"/>
        <v>0</v>
      </c>
      <c r="G477" s="10"/>
      <c r="H477" s="10" t="str">
        <f t="shared" si="57"/>
        <v/>
      </c>
      <c r="I477" s="5">
        <f>TRUNC(IF(G477="",0,(IF(SUM(I$18:$I476)&gt;=(0.25*$G$5),0,(IF((SUM($I$18:$I476)+(0.25*$G$5))&gt;$G$5,(($G$5*0.25)-SUM(I$18:$I476)),($G$5*G477)))))),2)</f>
        <v>0</v>
      </c>
      <c r="J477" s="5">
        <f>TRUNC(IF(H477="",0,(IF(SUM($J$18:J476)&gt;=(0.25*$G$5),0,(IF((SUM($J$18:$J476)+(0.25*$G$5))&gt;+($G$5*0.25),(($G$5*0.25)-SUM($J$18:J476)),($G$5*H477)))))),2)</f>
        <v>0</v>
      </c>
      <c r="L477" s="5">
        <f t="shared" si="59"/>
        <v>0</v>
      </c>
      <c r="M477" s="5">
        <f t="shared" si="60"/>
        <v>0</v>
      </c>
      <c r="N477" s="17"/>
      <c r="O477" s="17"/>
      <c r="P477" s="17"/>
      <c r="Q477" s="5">
        <f t="shared" si="61"/>
        <v>0</v>
      </c>
      <c r="S477" s="5">
        <f t="shared" si="62"/>
        <v>0</v>
      </c>
      <c r="T477" s="5">
        <f t="shared" si="63"/>
        <v>0</v>
      </c>
      <c r="W477" s="18"/>
    </row>
    <row r="478" spans="1:23" x14ac:dyDescent="0.25">
      <c r="A478" s="6">
        <f>+'IRS Interest Rates'!A1749</f>
        <v>45578</v>
      </c>
      <c r="C478" s="9" t="str">
        <f>IF($D$3&gt;$A478,"",IF($D$4&lt;$A478,"",+'IRS Interest Rates'!$B1749))</f>
        <v/>
      </c>
      <c r="D478" s="11">
        <f t="shared" si="58"/>
        <v>0</v>
      </c>
      <c r="E478" s="11"/>
      <c r="F478" s="5">
        <f t="shared" si="64"/>
        <v>0</v>
      </c>
      <c r="G478" s="10"/>
      <c r="H478" s="10" t="str">
        <f t="shared" si="57"/>
        <v/>
      </c>
      <c r="I478" s="5">
        <f>TRUNC(IF(G478="",0,(IF(SUM(I$18:$I477)&gt;=(0.25*$G$5),0,(IF((SUM($I$18:$I477)+(0.25*$G$5))&gt;$G$5,(($G$5*0.25)-SUM(I$18:$I477)),($G$5*G478)))))),2)</f>
        <v>0</v>
      </c>
      <c r="J478" s="5">
        <f>TRUNC(IF(H478="",0,(IF(SUM($J$18:J477)&gt;=(0.25*$G$5),0,(IF((SUM($J$18:$J477)+(0.25*$G$5))&gt;+($G$5*0.25),(($G$5*0.25)-SUM($J$18:J477)),($G$5*H478)))))),2)</f>
        <v>0</v>
      </c>
      <c r="L478" s="5">
        <f t="shared" si="59"/>
        <v>0</v>
      </c>
      <c r="M478" s="5">
        <f t="shared" si="60"/>
        <v>0</v>
      </c>
      <c r="N478" s="17"/>
      <c r="O478" s="17"/>
      <c r="P478" s="17"/>
      <c r="Q478" s="5">
        <f t="shared" si="61"/>
        <v>0</v>
      </c>
      <c r="S478" s="5">
        <f t="shared" si="62"/>
        <v>0</v>
      </c>
      <c r="T478" s="5">
        <f t="shared" si="63"/>
        <v>0</v>
      </c>
      <c r="W478" s="18"/>
    </row>
    <row r="479" spans="1:23" x14ac:dyDescent="0.25">
      <c r="A479" s="6">
        <f>+'IRS Interest Rates'!A1750</f>
        <v>45579</v>
      </c>
      <c r="C479" s="9" t="str">
        <f>IF($D$3&gt;$A479,"",IF($D$4&lt;$A479,"",+'IRS Interest Rates'!$B1750))</f>
        <v/>
      </c>
      <c r="D479" s="11">
        <f t="shared" si="58"/>
        <v>0</v>
      </c>
      <c r="E479" s="11"/>
      <c r="F479" s="5">
        <f t="shared" si="64"/>
        <v>0</v>
      </c>
      <c r="G479" s="10"/>
      <c r="H479" s="10" t="str">
        <f t="shared" si="57"/>
        <v/>
      </c>
      <c r="I479" s="5">
        <f>TRUNC(IF(G479="",0,(IF(SUM(I$18:$I478)&gt;=(0.25*$G$5),0,(IF((SUM($I$18:$I478)+(0.25*$G$5))&gt;$G$5,(($G$5*0.25)-SUM(I$18:$I478)),($G$5*G479)))))),2)</f>
        <v>0</v>
      </c>
      <c r="J479" s="5">
        <f>TRUNC(IF(H479="",0,(IF(SUM($J$18:J478)&gt;=(0.25*$G$5),0,(IF((SUM($J$18:$J478)+(0.25*$G$5))&gt;+($G$5*0.25),(($G$5*0.25)-SUM($J$18:J478)),($G$5*H479)))))),2)</f>
        <v>0</v>
      </c>
      <c r="L479" s="5">
        <f t="shared" si="59"/>
        <v>0</v>
      </c>
      <c r="M479" s="5">
        <f t="shared" si="60"/>
        <v>0</v>
      </c>
      <c r="N479" s="17"/>
      <c r="O479" s="17"/>
      <c r="P479" s="17"/>
      <c r="Q479" s="5">
        <f t="shared" si="61"/>
        <v>0</v>
      </c>
      <c r="S479" s="5">
        <f t="shared" si="62"/>
        <v>0</v>
      </c>
      <c r="T479" s="5">
        <f t="shared" si="63"/>
        <v>0</v>
      </c>
      <c r="W479" s="18"/>
    </row>
    <row r="480" spans="1:23" x14ac:dyDescent="0.25">
      <c r="A480" s="6">
        <f>+'IRS Interest Rates'!A1751</f>
        <v>45580</v>
      </c>
      <c r="C480" s="9" t="str">
        <f>IF($D$3&gt;$A480,"",IF($D$4&lt;$A480,"",+'IRS Interest Rates'!$B1751))</f>
        <v/>
      </c>
      <c r="D480" s="11">
        <f t="shared" si="58"/>
        <v>0</v>
      </c>
      <c r="E480" s="11"/>
      <c r="F480" s="5">
        <f t="shared" si="64"/>
        <v>0</v>
      </c>
      <c r="G480" s="10"/>
      <c r="H480" s="10" t="str">
        <f t="shared" si="57"/>
        <v/>
      </c>
      <c r="I480" s="5">
        <f>TRUNC(IF(G480="",0,(IF(SUM(I$18:$I479)&gt;=(0.25*$G$5),0,(IF((SUM($I$18:$I479)+(0.25*$G$5))&gt;$G$5,(($G$5*0.25)-SUM(I$18:$I479)),($G$5*G480)))))),2)</f>
        <v>0</v>
      </c>
      <c r="J480" s="5">
        <f>TRUNC(IF(H480="",0,(IF(SUM($J$18:J479)&gt;=(0.25*$G$5),0,(IF((SUM($J$18:$J479)+(0.25*$G$5))&gt;+($G$5*0.25),(($G$5*0.25)-SUM($J$18:J479)),($G$5*H480)))))),2)</f>
        <v>0</v>
      </c>
      <c r="L480" s="5">
        <f t="shared" si="59"/>
        <v>0</v>
      </c>
      <c r="M480" s="5">
        <f t="shared" si="60"/>
        <v>0</v>
      </c>
      <c r="N480" s="17"/>
      <c r="O480" s="17"/>
      <c r="P480" s="17"/>
      <c r="Q480" s="5">
        <f t="shared" si="61"/>
        <v>0</v>
      </c>
      <c r="S480" s="5">
        <f t="shared" si="62"/>
        <v>0</v>
      </c>
      <c r="T480" s="5">
        <f t="shared" si="63"/>
        <v>0</v>
      </c>
      <c r="W480" s="18"/>
    </row>
    <row r="481" spans="1:23" x14ac:dyDescent="0.25">
      <c r="A481" s="6">
        <f>+'IRS Interest Rates'!A1752</f>
        <v>45581</v>
      </c>
      <c r="C481" s="9" t="str">
        <f>IF($D$3&gt;$A481,"",IF($D$4&lt;$A481,"",+'IRS Interest Rates'!$B1752))</f>
        <v/>
      </c>
      <c r="D481" s="11">
        <f t="shared" si="58"/>
        <v>0</v>
      </c>
      <c r="E481" s="11"/>
      <c r="F481" s="5">
        <f t="shared" si="64"/>
        <v>0</v>
      </c>
      <c r="G481" s="10"/>
      <c r="H481" s="10" t="str">
        <f t="shared" si="57"/>
        <v/>
      </c>
      <c r="I481" s="5">
        <f>TRUNC(IF(G481="",0,(IF(SUM(I$18:$I480)&gt;=(0.25*$G$5),0,(IF((SUM($I$18:$I480)+(0.25*$G$5))&gt;$G$5,(($G$5*0.25)-SUM(I$18:$I480)),($G$5*G481)))))),2)</f>
        <v>0</v>
      </c>
      <c r="J481" s="5">
        <f>TRUNC(IF(H481="",0,(IF(SUM($J$18:J480)&gt;=(0.25*$G$5),0,(IF((SUM($J$18:$J480)+(0.25*$G$5))&gt;+($G$5*0.25),(($G$5*0.25)-SUM($J$18:J480)),($G$5*H481)))))),2)</f>
        <v>0</v>
      </c>
      <c r="L481" s="5">
        <f t="shared" si="59"/>
        <v>0</v>
      </c>
      <c r="M481" s="5">
        <f t="shared" si="60"/>
        <v>0</v>
      </c>
      <c r="N481" s="17"/>
      <c r="O481" s="17"/>
      <c r="P481" s="17"/>
      <c r="Q481" s="5">
        <f t="shared" si="61"/>
        <v>0</v>
      </c>
      <c r="S481" s="5">
        <f t="shared" si="62"/>
        <v>0</v>
      </c>
      <c r="T481" s="5">
        <f t="shared" si="63"/>
        <v>0</v>
      </c>
      <c r="W481" s="18"/>
    </row>
    <row r="482" spans="1:23" x14ac:dyDescent="0.25">
      <c r="A482" s="6">
        <f>+'IRS Interest Rates'!A1753</f>
        <v>45582</v>
      </c>
      <c r="C482" s="9" t="str">
        <f>IF($D$3&gt;$A482,"",IF($D$4&lt;$A482,"",+'IRS Interest Rates'!$B1753))</f>
        <v/>
      </c>
      <c r="D482" s="11">
        <f t="shared" si="58"/>
        <v>0</v>
      </c>
      <c r="E482" s="11"/>
      <c r="F482" s="5">
        <f t="shared" si="64"/>
        <v>0</v>
      </c>
      <c r="G482" s="10"/>
      <c r="H482" s="10" t="str">
        <f t="shared" si="57"/>
        <v/>
      </c>
      <c r="I482" s="5">
        <f>TRUNC(IF(G482="",0,(IF(SUM(I$18:$I481)&gt;=(0.25*$G$5),0,(IF((SUM($I$18:$I481)+(0.25*$G$5))&gt;$G$5,(($G$5*0.25)-SUM(I$18:$I481)),($G$5*G482)))))),2)</f>
        <v>0</v>
      </c>
      <c r="J482" s="5">
        <f>TRUNC(IF(H482="",0,(IF(SUM($J$18:J481)&gt;=(0.25*$G$5),0,(IF((SUM($J$18:$J481)+(0.25*$G$5))&gt;+($G$5*0.25),(($G$5*0.25)-SUM($J$18:J481)),($G$5*H482)))))),2)</f>
        <v>0</v>
      </c>
      <c r="L482" s="5">
        <f t="shared" si="59"/>
        <v>0</v>
      </c>
      <c r="M482" s="5">
        <f t="shared" si="60"/>
        <v>0</v>
      </c>
      <c r="N482" s="17"/>
      <c r="O482" s="17"/>
      <c r="P482" s="17"/>
      <c r="Q482" s="5">
        <f t="shared" si="61"/>
        <v>0</v>
      </c>
      <c r="S482" s="5">
        <f t="shared" si="62"/>
        <v>0</v>
      </c>
      <c r="T482" s="5">
        <f t="shared" si="63"/>
        <v>0</v>
      </c>
      <c r="W482" s="18"/>
    </row>
    <row r="483" spans="1:23" x14ac:dyDescent="0.25">
      <c r="A483" s="6">
        <f>+'IRS Interest Rates'!A1754</f>
        <v>45583</v>
      </c>
      <c r="C483" s="9" t="str">
        <f>IF($D$3&gt;$A483,"",IF($D$4&lt;$A483,"",+'IRS Interest Rates'!$B1754))</f>
        <v/>
      </c>
      <c r="D483" s="11">
        <f t="shared" si="58"/>
        <v>0</v>
      </c>
      <c r="E483" s="11"/>
      <c r="F483" s="5">
        <f t="shared" si="64"/>
        <v>0</v>
      </c>
      <c r="G483" s="10"/>
      <c r="H483" s="10" t="str">
        <f t="shared" si="57"/>
        <v/>
      </c>
      <c r="I483" s="5">
        <f>TRUNC(IF(G483="",0,(IF(SUM(I$18:$I482)&gt;=(0.25*$G$5),0,(IF((SUM($I$18:$I482)+(0.25*$G$5))&gt;$G$5,(($G$5*0.25)-SUM(I$18:$I482)),($G$5*G483)))))),2)</f>
        <v>0</v>
      </c>
      <c r="J483" s="5">
        <f>TRUNC(IF(H483="",0,(IF(SUM($J$18:J482)&gt;=(0.25*$G$5),0,(IF((SUM($J$18:$J482)+(0.25*$G$5))&gt;+($G$5*0.25),(($G$5*0.25)-SUM($J$18:J482)),($G$5*H483)))))),2)</f>
        <v>0</v>
      </c>
      <c r="L483" s="5">
        <f t="shared" si="59"/>
        <v>0</v>
      </c>
      <c r="M483" s="5">
        <f t="shared" si="60"/>
        <v>0</v>
      </c>
      <c r="N483" s="17"/>
      <c r="O483" s="17"/>
      <c r="P483" s="17"/>
      <c r="Q483" s="5">
        <f t="shared" si="61"/>
        <v>0</v>
      </c>
      <c r="S483" s="5">
        <f t="shared" si="62"/>
        <v>0</v>
      </c>
      <c r="T483" s="5">
        <f t="shared" si="63"/>
        <v>0</v>
      </c>
      <c r="W483" s="18"/>
    </row>
    <row r="484" spans="1:23" x14ac:dyDescent="0.25">
      <c r="A484" s="6">
        <f>+'IRS Interest Rates'!A1755</f>
        <v>45584</v>
      </c>
      <c r="C484" s="9" t="str">
        <f>IF($D$3&gt;$A484,"",IF($D$4&lt;$A484,"",+'IRS Interest Rates'!$B1755))</f>
        <v/>
      </c>
      <c r="D484" s="11">
        <f t="shared" si="58"/>
        <v>0</v>
      </c>
      <c r="E484" s="11"/>
      <c r="F484" s="5">
        <f t="shared" si="64"/>
        <v>0</v>
      </c>
      <c r="G484" s="10"/>
      <c r="H484" s="10" t="str">
        <f t="shared" si="57"/>
        <v/>
      </c>
      <c r="I484" s="5">
        <f>TRUNC(IF(G484="",0,(IF(SUM(I$18:$I483)&gt;=(0.25*$G$5),0,(IF((SUM($I$18:$I483)+(0.25*$G$5))&gt;$G$5,(($G$5*0.25)-SUM(I$18:$I483)),($G$5*G484)))))),2)</f>
        <v>0</v>
      </c>
      <c r="J484" s="5">
        <f>TRUNC(IF(H484="",0,(IF(SUM($J$18:J483)&gt;=(0.25*$G$5),0,(IF((SUM($J$18:$J483)+(0.25*$G$5))&gt;+($G$5*0.25),(($G$5*0.25)-SUM($J$18:J483)),($G$5*H484)))))),2)</f>
        <v>0</v>
      </c>
      <c r="L484" s="5">
        <f t="shared" si="59"/>
        <v>0</v>
      </c>
      <c r="M484" s="5">
        <f t="shared" si="60"/>
        <v>0</v>
      </c>
      <c r="N484" s="17"/>
      <c r="O484" s="17"/>
      <c r="P484" s="17"/>
      <c r="Q484" s="5">
        <f t="shared" si="61"/>
        <v>0</v>
      </c>
      <c r="S484" s="5">
        <f t="shared" si="62"/>
        <v>0</v>
      </c>
      <c r="T484" s="5">
        <f t="shared" si="63"/>
        <v>0</v>
      </c>
      <c r="W484" s="18"/>
    </row>
    <row r="485" spans="1:23" x14ac:dyDescent="0.25">
      <c r="A485" s="6">
        <f>+'IRS Interest Rates'!A1756</f>
        <v>45585</v>
      </c>
      <c r="C485" s="9" t="str">
        <f>IF($D$3&gt;$A485,"",IF($D$4&lt;$A485,"",+'IRS Interest Rates'!$B1756))</f>
        <v/>
      </c>
      <c r="D485" s="11">
        <f t="shared" si="58"/>
        <v>0</v>
      </c>
      <c r="E485" s="11"/>
      <c r="F485" s="5">
        <f t="shared" si="64"/>
        <v>0</v>
      </c>
      <c r="G485" s="10"/>
      <c r="H485" s="10" t="str">
        <f t="shared" si="57"/>
        <v/>
      </c>
      <c r="I485" s="5">
        <f>TRUNC(IF(G485="",0,(IF(SUM(I$18:$I484)&gt;=(0.25*$G$5),0,(IF((SUM($I$18:$I484)+(0.25*$G$5))&gt;$G$5,(($G$5*0.25)-SUM(I$18:$I484)),($G$5*G485)))))),2)</f>
        <v>0</v>
      </c>
      <c r="J485" s="5">
        <f>TRUNC(IF(H485="",0,(IF(SUM($J$18:J484)&gt;=(0.25*$G$5),0,(IF((SUM($J$18:$J484)+(0.25*$G$5))&gt;+($G$5*0.25),(($G$5*0.25)-SUM($J$18:J484)),($G$5*H485)))))),2)</f>
        <v>0</v>
      </c>
      <c r="L485" s="5">
        <f t="shared" si="59"/>
        <v>0</v>
      </c>
      <c r="M485" s="5">
        <f t="shared" si="60"/>
        <v>0</v>
      </c>
      <c r="N485" s="17"/>
      <c r="O485" s="17"/>
      <c r="P485" s="17"/>
      <c r="Q485" s="5">
        <f t="shared" si="61"/>
        <v>0</v>
      </c>
      <c r="S485" s="5">
        <f t="shared" si="62"/>
        <v>0</v>
      </c>
      <c r="T485" s="5">
        <f t="shared" si="63"/>
        <v>0</v>
      </c>
      <c r="W485" s="18"/>
    </row>
    <row r="486" spans="1:23" x14ac:dyDescent="0.25">
      <c r="A486" s="6">
        <f>+'IRS Interest Rates'!A1757</f>
        <v>45586</v>
      </c>
      <c r="C486" s="9" t="str">
        <f>IF($D$3&gt;$A486,"",IF($D$4&lt;$A486,"",+'IRS Interest Rates'!$B1757))</f>
        <v/>
      </c>
      <c r="D486" s="11">
        <f t="shared" si="58"/>
        <v>0</v>
      </c>
      <c r="E486" s="11"/>
      <c r="F486" s="5">
        <f t="shared" si="64"/>
        <v>0</v>
      </c>
      <c r="G486" s="10"/>
      <c r="H486" s="10" t="str">
        <f t="shared" si="57"/>
        <v/>
      </c>
      <c r="I486" s="5">
        <f>TRUNC(IF(G486="",0,(IF(SUM(I$18:$I485)&gt;=(0.25*$G$5),0,(IF((SUM($I$18:$I485)+(0.25*$G$5))&gt;$G$5,(($G$5*0.25)-SUM(I$18:$I485)),($G$5*G486)))))),2)</f>
        <v>0</v>
      </c>
      <c r="J486" s="5">
        <f>TRUNC(IF(H486="",0,(IF(SUM($J$18:J485)&gt;=(0.25*$G$5),0,(IF((SUM($J$18:$J485)+(0.25*$G$5))&gt;+($G$5*0.25),(($G$5*0.25)-SUM($J$18:J485)),($G$5*H486)))))),2)</f>
        <v>0</v>
      </c>
      <c r="L486" s="5">
        <f t="shared" si="59"/>
        <v>0</v>
      </c>
      <c r="M486" s="5">
        <f t="shared" si="60"/>
        <v>0</v>
      </c>
      <c r="N486" s="17"/>
      <c r="O486" s="17"/>
      <c r="P486" s="17"/>
      <c r="Q486" s="5">
        <f t="shared" si="61"/>
        <v>0</v>
      </c>
      <c r="S486" s="5">
        <f t="shared" si="62"/>
        <v>0</v>
      </c>
      <c r="T486" s="5">
        <f t="shared" si="63"/>
        <v>0</v>
      </c>
      <c r="W486" s="18"/>
    </row>
    <row r="487" spans="1:23" x14ac:dyDescent="0.25">
      <c r="A487" s="6">
        <f>+'IRS Interest Rates'!A1758</f>
        <v>45587</v>
      </c>
      <c r="C487" s="9" t="str">
        <f>IF($D$3&gt;$A487,"",IF($D$4&lt;$A487,"",+'IRS Interest Rates'!$B1758))</f>
        <v/>
      </c>
      <c r="D487" s="11">
        <f t="shared" si="58"/>
        <v>0</v>
      </c>
      <c r="E487" s="11"/>
      <c r="F487" s="5">
        <f t="shared" si="64"/>
        <v>0</v>
      </c>
      <c r="G487" s="10"/>
      <c r="H487" s="10" t="str">
        <f t="shared" si="57"/>
        <v/>
      </c>
      <c r="I487" s="5">
        <f>TRUNC(IF(G487="",0,(IF(SUM(I$18:$I486)&gt;=(0.25*$G$5),0,(IF((SUM($I$18:$I486)+(0.25*$G$5))&gt;$G$5,(($G$5*0.25)-SUM(I$18:$I486)),($G$5*G487)))))),2)</f>
        <v>0</v>
      </c>
      <c r="J487" s="5">
        <f>TRUNC(IF(H487="",0,(IF(SUM($J$18:J486)&gt;=(0.25*$G$5),0,(IF((SUM($J$18:$J486)+(0.25*$G$5))&gt;+($G$5*0.25),(($G$5*0.25)-SUM($J$18:J486)),($G$5*H487)))))),2)</f>
        <v>0</v>
      </c>
      <c r="L487" s="5">
        <f t="shared" si="59"/>
        <v>0</v>
      </c>
      <c r="M487" s="5">
        <f t="shared" si="60"/>
        <v>0</v>
      </c>
      <c r="N487" s="17"/>
      <c r="O487" s="17"/>
      <c r="P487" s="17"/>
      <c r="Q487" s="5">
        <f t="shared" si="61"/>
        <v>0</v>
      </c>
      <c r="S487" s="5">
        <f t="shared" si="62"/>
        <v>0</v>
      </c>
      <c r="T487" s="5">
        <f t="shared" si="63"/>
        <v>0</v>
      </c>
      <c r="W487" s="18"/>
    </row>
    <row r="488" spans="1:23" x14ac:dyDescent="0.25">
      <c r="A488" s="6">
        <f>+'IRS Interest Rates'!A1759</f>
        <v>45588</v>
      </c>
      <c r="C488" s="9" t="str">
        <f>IF($D$3&gt;$A488,"",IF($D$4&lt;$A488,"",+'IRS Interest Rates'!$B1759))</f>
        <v/>
      </c>
      <c r="D488" s="11">
        <f t="shared" si="58"/>
        <v>0</v>
      </c>
      <c r="E488" s="11"/>
      <c r="F488" s="5">
        <f t="shared" si="64"/>
        <v>0</v>
      </c>
      <c r="G488" s="10"/>
      <c r="H488" s="10" t="str">
        <f t="shared" si="57"/>
        <v/>
      </c>
      <c r="I488" s="5">
        <f>TRUNC(IF(G488="",0,(IF(SUM(I$18:$I487)&gt;=(0.25*$G$5),0,(IF((SUM($I$18:$I487)+(0.25*$G$5))&gt;$G$5,(($G$5*0.25)-SUM(I$18:$I487)),($G$5*G488)))))),2)</f>
        <v>0</v>
      </c>
      <c r="J488" s="5">
        <f>TRUNC(IF(H488="",0,(IF(SUM($J$18:J487)&gt;=(0.25*$G$5),0,(IF((SUM($J$18:$J487)+(0.25*$G$5))&gt;+($G$5*0.25),(($G$5*0.25)-SUM($J$18:J487)),($G$5*H488)))))),2)</f>
        <v>0</v>
      </c>
      <c r="L488" s="5">
        <f t="shared" si="59"/>
        <v>0</v>
      </c>
      <c r="M488" s="5">
        <f t="shared" si="60"/>
        <v>0</v>
      </c>
      <c r="N488" s="17"/>
      <c r="O488" s="17"/>
      <c r="P488" s="17"/>
      <c r="Q488" s="5">
        <f t="shared" si="61"/>
        <v>0</v>
      </c>
      <c r="S488" s="5">
        <f t="shared" si="62"/>
        <v>0</v>
      </c>
      <c r="T488" s="5">
        <f t="shared" si="63"/>
        <v>0</v>
      </c>
      <c r="W488" s="18"/>
    </row>
    <row r="489" spans="1:23" x14ac:dyDescent="0.25">
      <c r="A489" s="6">
        <f>+'IRS Interest Rates'!A1760</f>
        <v>45589</v>
      </c>
      <c r="C489" s="9" t="str">
        <f>IF($D$3&gt;$A489,"",IF($D$4&lt;$A489,"",+'IRS Interest Rates'!$B1760))</f>
        <v/>
      </c>
      <c r="D489" s="11">
        <f t="shared" si="58"/>
        <v>0</v>
      </c>
      <c r="E489" s="11"/>
      <c r="F489" s="5">
        <f t="shared" si="64"/>
        <v>0</v>
      </c>
      <c r="G489" s="10"/>
      <c r="H489" s="10" t="str">
        <f t="shared" si="57"/>
        <v/>
      </c>
      <c r="I489" s="5">
        <f>TRUNC(IF(G489="",0,(IF(SUM(I$18:$I488)&gt;=(0.25*$G$5),0,(IF((SUM($I$18:$I488)+(0.25*$G$5))&gt;$G$5,(($G$5*0.25)-SUM(I$18:$I488)),($G$5*G489)))))),2)</f>
        <v>0</v>
      </c>
      <c r="J489" s="5">
        <f>TRUNC(IF(H489="",0,(IF(SUM($J$18:J488)&gt;=(0.25*$G$5),0,(IF((SUM($J$18:$J488)+(0.25*$G$5))&gt;+($G$5*0.25),(($G$5*0.25)-SUM($J$18:J488)),($G$5*H489)))))),2)</f>
        <v>0</v>
      </c>
      <c r="L489" s="5">
        <f t="shared" si="59"/>
        <v>0</v>
      </c>
      <c r="M489" s="5">
        <f t="shared" si="60"/>
        <v>0</v>
      </c>
      <c r="N489" s="17"/>
      <c r="O489" s="17"/>
      <c r="P489" s="17"/>
      <c r="Q489" s="5">
        <f t="shared" si="61"/>
        <v>0</v>
      </c>
      <c r="S489" s="5">
        <f t="shared" si="62"/>
        <v>0</v>
      </c>
      <c r="T489" s="5">
        <f t="shared" si="63"/>
        <v>0</v>
      </c>
      <c r="W489" s="18"/>
    </row>
    <row r="490" spans="1:23" x14ac:dyDescent="0.25">
      <c r="A490" s="6">
        <f>+'IRS Interest Rates'!A1761</f>
        <v>45590</v>
      </c>
      <c r="C490" s="9" t="str">
        <f>IF($D$3&gt;$A490,"",IF($D$4&lt;$A490,"",+'IRS Interest Rates'!$B1761))</f>
        <v/>
      </c>
      <c r="D490" s="11">
        <f t="shared" si="58"/>
        <v>0</v>
      </c>
      <c r="E490" s="11"/>
      <c r="F490" s="5">
        <f t="shared" si="64"/>
        <v>0</v>
      </c>
      <c r="G490" s="10"/>
      <c r="H490" s="10" t="str">
        <f t="shared" ref="H490:H553" si="65">IF(G490="","",+H$16)</f>
        <v/>
      </c>
      <c r="I490" s="5">
        <f>TRUNC(IF(G490="",0,(IF(SUM(I$18:$I489)&gt;=(0.25*$G$5),0,(IF((SUM($I$18:$I489)+(0.25*$G$5))&gt;$G$5,(($G$5*0.25)-SUM(I$18:$I489)),($G$5*G490)))))),2)</f>
        <v>0</v>
      </c>
      <c r="J490" s="5">
        <f>TRUNC(IF(H490="",0,(IF(SUM($J$18:J489)&gt;=(0.25*$G$5),0,(IF((SUM($J$18:$J489)+(0.25*$G$5))&gt;+($G$5*0.25),(($G$5*0.25)-SUM($J$18:J489)),($G$5*H490)))))),2)</f>
        <v>0</v>
      </c>
      <c r="L490" s="5">
        <f t="shared" si="59"/>
        <v>0</v>
      </c>
      <c r="M490" s="5">
        <f t="shared" si="60"/>
        <v>0</v>
      </c>
      <c r="N490" s="17"/>
      <c r="O490" s="17"/>
      <c r="P490" s="17"/>
      <c r="Q490" s="5">
        <f t="shared" si="61"/>
        <v>0</v>
      </c>
      <c r="S490" s="5">
        <f t="shared" si="62"/>
        <v>0</v>
      </c>
      <c r="T490" s="5">
        <f t="shared" si="63"/>
        <v>0</v>
      </c>
      <c r="W490" s="18"/>
    </row>
    <row r="491" spans="1:23" x14ac:dyDescent="0.25">
      <c r="A491" s="6">
        <f>+'IRS Interest Rates'!A1762</f>
        <v>45591</v>
      </c>
      <c r="C491" s="9" t="str">
        <f>IF($D$3&gt;$A491,"",IF($D$4&lt;$A491,"",+'IRS Interest Rates'!$B1762))</f>
        <v/>
      </c>
      <c r="D491" s="11">
        <f t="shared" si="58"/>
        <v>0</v>
      </c>
      <c r="E491" s="11"/>
      <c r="F491" s="5">
        <f t="shared" si="64"/>
        <v>0</v>
      </c>
      <c r="G491" s="10"/>
      <c r="H491" s="10" t="str">
        <f t="shared" si="65"/>
        <v/>
      </c>
      <c r="I491" s="5">
        <f>TRUNC(IF(G491="",0,(IF(SUM(I$18:$I490)&gt;=(0.25*$G$5),0,(IF((SUM($I$18:$I490)+(0.25*$G$5))&gt;$G$5,(($G$5*0.25)-SUM(I$18:$I490)),($G$5*G491)))))),2)</f>
        <v>0</v>
      </c>
      <c r="J491" s="5">
        <f>TRUNC(IF(H491="",0,(IF(SUM($J$18:J490)&gt;=(0.25*$G$5),0,(IF((SUM($J$18:$J490)+(0.25*$G$5))&gt;+($G$5*0.25),(($G$5*0.25)-SUM($J$18:J490)),($G$5*H491)))))),2)</f>
        <v>0</v>
      </c>
      <c r="L491" s="5">
        <f t="shared" si="59"/>
        <v>0</v>
      </c>
      <c r="M491" s="5">
        <f t="shared" si="60"/>
        <v>0</v>
      </c>
      <c r="N491" s="17"/>
      <c r="O491" s="17"/>
      <c r="P491" s="17"/>
      <c r="Q491" s="5">
        <f t="shared" si="61"/>
        <v>0</v>
      </c>
      <c r="S491" s="5">
        <f t="shared" si="62"/>
        <v>0</v>
      </c>
      <c r="T491" s="5">
        <f t="shared" si="63"/>
        <v>0</v>
      </c>
      <c r="W491" s="18"/>
    </row>
    <row r="492" spans="1:23" x14ac:dyDescent="0.25">
      <c r="A492" s="6">
        <f>+'IRS Interest Rates'!A1763</f>
        <v>45592</v>
      </c>
      <c r="C492" s="9" t="str">
        <f>IF($D$3&gt;$A492,"",IF($D$4&lt;$A492,"",+'IRS Interest Rates'!$B1763))</f>
        <v/>
      </c>
      <c r="D492" s="11">
        <f t="shared" si="58"/>
        <v>0</v>
      </c>
      <c r="E492" s="11"/>
      <c r="F492" s="5">
        <f t="shared" si="64"/>
        <v>0</v>
      </c>
      <c r="G492" s="10"/>
      <c r="H492" s="10" t="str">
        <f t="shared" si="65"/>
        <v/>
      </c>
      <c r="I492" s="5">
        <f>TRUNC(IF(G492="",0,(IF(SUM(I$18:$I491)&gt;=(0.25*$G$5),0,(IF((SUM($I$18:$I491)+(0.25*$G$5))&gt;$G$5,(($G$5*0.25)-SUM(I$18:$I491)),($G$5*G492)))))),2)</f>
        <v>0</v>
      </c>
      <c r="J492" s="5">
        <f>TRUNC(IF(H492="",0,(IF(SUM($J$18:J491)&gt;=(0.25*$G$5),0,(IF((SUM($J$18:$J491)+(0.25*$G$5))&gt;+($G$5*0.25),(($G$5*0.25)-SUM($J$18:J491)),($G$5*H492)))))),2)</f>
        <v>0</v>
      </c>
      <c r="L492" s="5">
        <f t="shared" si="59"/>
        <v>0</v>
      </c>
      <c r="M492" s="5">
        <f t="shared" si="60"/>
        <v>0</v>
      </c>
      <c r="N492" s="17"/>
      <c r="O492" s="17"/>
      <c r="P492" s="17"/>
      <c r="Q492" s="5">
        <f t="shared" si="61"/>
        <v>0</v>
      </c>
      <c r="S492" s="5">
        <f t="shared" si="62"/>
        <v>0</v>
      </c>
      <c r="T492" s="5">
        <f t="shared" si="63"/>
        <v>0</v>
      </c>
      <c r="W492" s="18"/>
    </row>
    <row r="493" spans="1:23" x14ac:dyDescent="0.25">
      <c r="A493" s="6">
        <f>+'IRS Interest Rates'!A1764</f>
        <v>45593</v>
      </c>
      <c r="C493" s="9" t="str">
        <f>IF($D$3&gt;$A493,"",IF($D$4&lt;$A493,"",+'IRS Interest Rates'!$B1764))</f>
        <v/>
      </c>
      <c r="D493" s="11">
        <f t="shared" si="58"/>
        <v>0</v>
      </c>
      <c r="E493" s="11"/>
      <c r="F493" s="5">
        <f t="shared" si="64"/>
        <v>0</v>
      </c>
      <c r="G493" s="10"/>
      <c r="H493" s="10" t="str">
        <f t="shared" si="65"/>
        <v/>
      </c>
      <c r="I493" s="5">
        <f>TRUNC(IF(G493="",0,(IF(SUM(I$18:$I492)&gt;=(0.25*$G$5),0,(IF((SUM($I$18:$I492)+(0.25*$G$5))&gt;$G$5,(($G$5*0.25)-SUM(I$18:$I492)),($G$5*G493)))))),2)</f>
        <v>0</v>
      </c>
      <c r="J493" s="5">
        <f>TRUNC(IF(H493="",0,(IF(SUM($J$18:J492)&gt;=(0.25*$G$5),0,(IF((SUM($J$18:$J492)+(0.25*$G$5))&gt;+($G$5*0.25),(($G$5*0.25)-SUM($J$18:J492)),($G$5*H493)))))),2)</f>
        <v>0</v>
      </c>
      <c r="L493" s="5">
        <f t="shared" si="59"/>
        <v>0</v>
      </c>
      <c r="M493" s="5">
        <f t="shared" si="60"/>
        <v>0</v>
      </c>
      <c r="N493" s="17"/>
      <c r="O493" s="17"/>
      <c r="P493" s="17"/>
      <c r="Q493" s="5">
        <f t="shared" si="61"/>
        <v>0</v>
      </c>
      <c r="S493" s="5">
        <f t="shared" si="62"/>
        <v>0</v>
      </c>
      <c r="T493" s="5">
        <f t="shared" si="63"/>
        <v>0</v>
      </c>
      <c r="W493" s="18"/>
    </row>
    <row r="494" spans="1:23" x14ac:dyDescent="0.25">
      <c r="A494" s="6">
        <f>+'IRS Interest Rates'!A1765</f>
        <v>45594</v>
      </c>
      <c r="C494" s="9" t="str">
        <f>IF($D$3&gt;$A494,"",IF($D$4&lt;$A494,"",+'IRS Interest Rates'!$B1765))</f>
        <v/>
      </c>
      <c r="D494" s="11">
        <f t="shared" si="58"/>
        <v>0</v>
      </c>
      <c r="E494" s="11"/>
      <c r="F494" s="5">
        <f t="shared" si="64"/>
        <v>0</v>
      </c>
      <c r="G494" s="10"/>
      <c r="H494" s="10" t="str">
        <f t="shared" si="65"/>
        <v/>
      </c>
      <c r="I494" s="5">
        <f>TRUNC(IF(G494="",0,(IF(SUM(I$18:$I493)&gt;=(0.25*$G$5),0,(IF((SUM($I$18:$I493)+(0.25*$G$5))&gt;$G$5,(($G$5*0.25)-SUM(I$18:$I493)),($G$5*G494)))))),2)</f>
        <v>0</v>
      </c>
      <c r="J494" s="5">
        <f>TRUNC(IF(H494="",0,(IF(SUM($J$18:J493)&gt;=(0.25*$G$5),0,(IF((SUM($J$18:$J493)+(0.25*$G$5))&gt;+($G$5*0.25),(($G$5*0.25)-SUM($J$18:J493)),($G$5*H494)))))),2)</f>
        <v>0</v>
      </c>
      <c r="L494" s="5">
        <f t="shared" si="59"/>
        <v>0</v>
      </c>
      <c r="M494" s="5">
        <f t="shared" si="60"/>
        <v>0</v>
      </c>
      <c r="N494" s="17"/>
      <c r="O494" s="17"/>
      <c r="P494" s="17"/>
      <c r="Q494" s="5">
        <f t="shared" si="61"/>
        <v>0</v>
      </c>
      <c r="S494" s="5">
        <f t="shared" si="62"/>
        <v>0</v>
      </c>
      <c r="T494" s="5">
        <f t="shared" si="63"/>
        <v>0</v>
      </c>
      <c r="W494" s="18"/>
    </row>
    <row r="495" spans="1:23" x14ac:dyDescent="0.25">
      <c r="A495" s="6">
        <f>+'IRS Interest Rates'!A1766</f>
        <v>45595</v>
      </c>
      <c r="C495" s="9" t="str">
        <f>IF($D$3&gt;$A495,"",IF($D$4&lt;$A495,"",+'IRS Interest Rates'!$B1766))</f>
        <v/>
      </c>
      <c r="D495" s="11">
        <f t="shared" si="58"/>
        <v>0</v>
      </c>
      <c r="E495" s="11"/>
      <c r="F495" s="5">
        <f t="shared" si="64"/>
        <v>0</v>
      </c>
      <c r="G495" s="10"/>
      <c r="H495" s="10" t="str">
        <f t="shared" si="65"/>
        <v/>
      </c>
      <c r="I495" s="5">
        <f>TRUNC(IF(G495="",0,(IF(SUM(I$18:$I494)&gt;=(0.25*$G$5),0,(IF((SUM($I$18:$I494)+(0.25*$G$5))&gt;$G$5,(($G$5*0.25)-SUM(I$18:$I494)),($G$5*G495)))))),2)</f>
        <v>0</v>
      </c>
      <c r="J495" s="5">
        <f>TRUNC(IF(H495="",0,(IF(SUM($J$18:J494)&gt;=(0.25*$G$5),0,(IF((SUM($J$18:$J494)+(0.25*$G$5))&gt;+($G$5*0.25),(($G$5*0.25)-SUM($J$18:J494)),($G$5*H495)))))),2)</f>
        <v>0</v>
      </c>
      <c r="L495" s="5">
        <f t="shared" si="59"/>
        <v>0</v>
      </c>
      <c r="M495" s="5">
        <f t="shared" si="60"/>
        <v>0</v>
      </c>
      <c r="N495" s="17"/>
      <c r="O495" s="17"/>
      <c r="P495" s="17"/>
      <c r="Q495" s="5">
        <f t="shared" si="61"/>
        <v>0</v>
      </c>
      <c r="S495" s="5">
        <f t="shared" si="62"/>
        <v>0</v>
      </c>
      <c r="T495" s="5">
        <f t="shared" si="63"/>
        <v>0</v>
      </c>
      <c r="W495" s="18"/>
    </row>
    <row r="496" spans="1:23" x14ac:dyDescent="0.25">
      <c r="A496" s="6">
        <f>+'IRS Interest Rates'!A1767</f>
        <v>45596</v>
      </c>
      <c r="C496" s="9" t="str">
        <f>IF($D$3&gt;$A496,"",IF($D$4&lt;$A496,"",+'IRS Interest Rates'!$B1767))</f>
        <v/>
      </c>
      <c r="D496" s="11">
        <f t="shared" si="58"/>
        <v>0</v>
      </c>
      <c r="E496" s="11"/>
      <c r="F496" s="5">
        <f t="shared" si="64"/>
        <v>0</v>
      </c>
      <c r="G496" s="10">
        <f>IF($G$14="yes",IF($A496&lt;$D$3,"",IF(SUM(F466:F496)&gt;0,G$16,"")),0)</f>
        <v>0</v>
      </c>
      <c r="H496" s="10">
        <f t="shared" si="65"/>
        <v>0</v>
      </c>
      <c r="I496" s="5">
        <f>TRUNC(IF(G496="",0,(IF(SUM(I$18:$I495)&gt;=(0.25*$G$5),0,(IF((SUM($I$18:$I495)+(0.25*$G$5))&gt;$G$5,(($G$5*0.25)-SUM(I$18:$I495)),($G$5*G496)))))),2)</f>
        <v>0</v>
      </c>
      <c r="J496" s="5">
        <f>TRUNC(IF(H496="",0,(IF(SUM($J$18:J495)&gt;=(0.25*$G$5),0,(IF((SUM($J$18:$J495)+(0.25*$G$5))&gt;+($G$5*0.25),(($G$5*0.25)-SUM($J$18:J495)),($G$5*H496)))))),2)</f>
        <v>0</v>
      </c>
      <c r="L496" s="5">
        <f t="shared" si="59"/>
        <v>0</v>
      </c>
      <c r="M496" s="5">
        <f t="shared" si="60"/>
        <v>0</v>
      </c>
      <c r="N496" s="17"/>
      <c r="O496" s="17"/>
      <c r="P496" s="17"/>
      <c r="Q496" s="5">
        <f t="shared" si="61"/>
        <v>0</v>
      </c>
      <c r="S496" s="5">
        <f t="shared" si="62"/>
        <v>0</v>
      </c>
      <c r="T496" s="5">
        <f t="shared" si="63"/>
        <v>0</v>
      </c>
      <c r="W496" s="18"/>
    </row>
    <row r="497" spans="1:23" x14ac:dyDescent="0.25">
      <c r="A497" s="6">
        <f>+'IRS Interest Rates'!A1768</f>
        <v>45597</v>
      </c>
      <c r="C497" s="9" t="str">
        <f>IF($D$3&gt;$A497,"",IF($D$4&lt;$A497,"",+'IRS Interest Rates'!$B1768))</f>
        <v/>
      </c>
      <c r="D497" s="11">
        <f t="shared" si="58"/>
        <v>0</v>
      </c>
      <c r="E497" s="11"/>
      <c r="F497" s="5">
        <f t="shared" si="64"/>
        <v>0</v>
      </c>
      <c r="G497" s="10"/>
      <c r="H497" s="10" t="str">
        <f t="shared" si="65"/>
        <v/>
      </c>
      <c r="I497" s="5">
        <f>TRUNC(IF(G497="",0,(IF(SUM(I$18:$I496)&gt;=(0.25*$G$5),0,(IF((SUM($I$18:$I496)+(0.25*$G$5))&gt;$G$5,(($G$5*0.25)-SUM(I$18:$I496)),($G$5*G497)))))),2)</f>
        <v>0</v>
      </c>
      <c r="J497" s="5">
        <f>TRUNC(IF(H497="",0,(IF(SUM($J$18:J496)&gt;=(0.25*$G$5),0,(IF((SUM($J$18:$J496)+(0.25*$G$5))&gt;+($G$5*0.25),(($G$5*0.25)-SUM($J$18:J496)),($G$5*H497)))))),2)</f>
        <v>0</v>
      </c>
      <c r="L497" s="5">
        <f t="shared" si="59"/>
        <v>0</v>
      </c>
      <c r="M497" s="5">
        <f t="shared" si="60"/>
        <v>0</v>
      </c>
      <c r="N497" s="17"/>
      <c r="O497" s="17"/>
      <c r="P497" s="17"/>
      <c r="Q497" s="5">
        <f t="shared" si="61"/>
        <v>0</v>
      </c>
      <c r="S497" s="5">
        <f t="shared" si="62"/>
        <v>0</v>
      </c>
      <c r="T497" s="5">
        <f t="shared" si="63"/>
        <v>0</v>
      </c>
      <c r="W497" s="18"/>
    </row>
    <row r="498" spans="1:23" x14ac:dyDescent="0.25">
      <c r="A498" s="6">
        <f>+'IRS Interest Rates'!A1769</f>
        <v>45598</v>
      </c>
      <c r="C498" s="9" t="str">
        <f>IF($D$3&gt;$A498,"",IF($D$4&lt;$A498,"",+'IRS Interest Rates'!$B1769))</f>
        <v/>
      </c>
      <c r="D498" s="11">
        <f t="shared" si="58"/>
        <v>0</v>
      </c>
      <c r="E498" s="11"/>
      <c r="F498" s="5">
        <f t="shared" si="64"/>
        <v>0</v>
      </c>
      <c r="G498" s="10"/>
      <c r="H498" s="10" t="str">
        <f t="shared" si="65"/>
        <v/>
      </c>
      <c r="I498" s="5">
        <f>TRUNC(IF(G498="",0,(IF(SUM(I$18:$I497)&gt;=(0.25*$G$5),0,(IF((SUM($I$18:$I497)+(0.25*$G$5))&gt;$G$5,(($G$5*0.25)-SUM(I$18:$I497)),($G$5*G498)))))),2)</f>
        <v>0</v>
      </c>
      <c r="J498" s="5">
        <f>TRUNC(IF(H498="",0,(IF(SUM($J$18:J497)&gt;=(0.25*$G$5),0,(IF((SUM($J$18:$J497)+(0.25*$G$5))&gt;+($G$5*0.25),(($G$5*0.25)-SUM($J$18:J497)),($G$5*H498)))))),2)</f>
        <v>0</v>
      </c>
      <c r="L498" s="5">
        <f t="shared" si="59"/>
        <v>0</v>
      </c>
      <c r="M498" s="5">
        <f t="shared" si="60"/>
        <v>0</v>
      </c>
      <c r="N498" s="17"/>
      <c r="O498" s="17"/>
      <c r="P498" s="17"/>
      <c r="Q498" s="5">
        <f t="shared" si="61"/>
        <v>0</v>
      </c>
      <c r="S498" s="5">
        <f t="shared" si="62"/>
        <v>0</v>
      </c>
      <c r="T498" s="5">
        <f t="shared" si="63"/>
        <v>0</v>
      </c>
      <c r="W498" s="18"/>
    </row>
    <row r="499" spans="1:23" x14ac:dyDescent="0.25">
      <c r="A499" s="6">
        <f>+'IRS Interest Rates'!A1770</f>
        <v>45599</v>
      </c>
      <c r="C499" s="9" t="str">
        <f>IF($D$3&gt;$A499,"",IF($D$4&lt;$A499,"",+'IRS Interest Rates'!$B1770))</f>
        <v/>
      </c>
      <c r="D499" s="11">
        <f t="shared" si="58"/>
        <v>0</v>
      </c>
      <c r="E499" s="11"/>
      <c r="F499" s="5">
        <f t="shared" si="64"/>
        <v>0</v>
      </c>
      <c r="G499" s="10"/>
      <c r="H499" s="10" t="str">
        <f t="shared" si="65"/>
        <v/>
      </c>
      <c r="I499" s="5">
        <f>TRUNC(IF(G499="",0,(IF(SUM(I$18:$I498)&gt;=(0.25*$G$5),0,(IF((SUM($I$18:$I498)+(0.25*$G$5))&gt;$G$5,(($G$5*0.25)-SUM(I$18:$I498)),($G$5*G499)))))),2)</f>
        <v>0</v>
      </c>
      <c r="J499" s="5">
        <f>TRUNC(IF(H499="",0,(IF(SUM($J$18:J498)&gt;=(0.25*$G$5),0,(IF((SUM($J$18:$J498)+(0.25*$G$5))&gt;+($G$5*0.25),(($G$5*0.25)-SUM($J$18:J498)),($G$5*H499)))))),2)</f>
        <v>0</v>
      </c>
      <c r="L499" s="5">
        <f t="shared" si="59"/>
        <v>0</v>
      </c>
      <c r="M499" s="5">
        <f t="shared" si="60"/>
        <v>0</v>
      </c>
      <c r="N499" s="17"/>
      <c r="O499" s="17"/>
      <c r="P499" s="17"/>
      <c r="Q499" s="5">
        <f t="shared" si="61"/>
        <v>0</v>
      </c>
      <c r="S499" s="5">
        <f t="shared" si="62"/>
        <v>0</v>
      </c>
      <c r="T499" s="5">
        <f t="shared" si="63"/>
        <v>0</v>
      </c>
      <c r="W499" s="18"/>
    </row>
    <row r="500" spans="1:23" x14ac:dyDescent="0.25">
      <c r="A500" s="6">
        <f>+'IRS Interest Rates'!A1771</f>
        <v>45600</v>
      </c>
      <c r="C500" s="9" t="str">
        <f>IF($D$3&gt;$A500,"",IF($D$4&lt;$A500,"",+'IRS Interest Rates'!$B1771))</f>
        <v/>
      </c>
      <c r="D500" s="11">
        <f t="shared" si="58"/>
        <v>0</v>
      </c>
      <c r="E500" s="11"/>
      <c r="F500" s="5">
        <f t="shared" si="64"/>
        <v>0</v>
      </c>
      <c r="G500" s="10"/>
      <c r="H500" s="10" t="str">
        <f t="shared" si="65"/>
        <v/>
      </c>
      <c r="I500" s="5">
        <f>TRUNC(IF(G500="",0,(IF(SUM(I$18:$I499)&gt;=(0.25*$G$5),0,(IF((SUM($I$18:$I499)+(0.25*$G$5))&gt;$G$5,(($G$5*0.25)-SUM(I$18:$I499)),($G$5*G500)))))),2)</f>
        <v>0</v>
      </c>
      <c r="J500" s="5">
        <f>TRUNC(IF(H500="",0,(IF(SUM($J$18:J499)&gt;=(0.25*$G$5),0,(IF((SUM($J$18:$J499)+(0.25*$G$5))&gt;+($G$5*0.25),(($G$5*0.25)-SUM($J$18:J499)),($G$5*H500)))))),2)</f>
        <v>0</v>
      </c>
      <c r="L500" s="5">
        <f t="shared" si="59"/>
        <v>0</v>
      </c>
      <c r="M500" s="5">
        <f t="shared" si="60"/>
        <v>0</v>
      </c>
      <c r="N500" s="17"/>
      <c r="O500" s="17"/>
      <c r="P500" s="17"/>
      <c r="Q500" s="5">
        <f t="shared" si="61"/>
        <v>0</v>
      </c>
      <c r="S500" s="5">
        <f t="shared" si="62"/>
        <v>0</v>
      </c>
      <c r="T500" s="5">
        <f t="shared" si="63"/>
        <v>0</v>
      </c>
      <c r="W500" s="18"/>
    </row>
    <row r="501" spans="1:23" x14ac:dyDescent="0.25">
      <c r="A501" s="6">
        <f>+'IRS Interest Rates'!A1772</f>
        <v>45601</v>
      </c>
      <c r="C501" s="9" t="str">
        <f>IF($D$3&gt;$A501,"",IF($D$4&lt;$A501,"",+'IRS Interest Rates'!$B1772))</f>
        <v/>
      </c>
      <c r="D501" s="11">
        <f t="shared" si="58"/>
        <v>0</v>
      </c>
      <c r="E501" s="11"/>
      <c r="F501" s="5">
        <f t="shared" si="64"/>
        <v>0</v>
      </c>
      <c r="G501" s="10"/>
      <c r="H501" s="10" t="str">
        <f t="shared" si="65"/>
        <v/>
      </c>
      <c r="I501" s="5">
        <f>TRUNC(IF(G501="",0,(IF(SUM(I$18:$I500)&gt;=(0.25*$G$5),0,(IF((SUM($I$18:$I500)+(0.25*$G$5))&gt;$G$5,(($G$5*0.25)-SUM(I$18:$I500)),($G$5*G501)))))),2)</f>
        <v>0</v>
      </c>
      <c r="J501" s="5">
        <f>TRUNC(IF(H501="",0,(IF(SUM($J$18:J500)&gt;=(0.25*$G$5),0,(IF((SUM($J$18:$J500)+(0.25*$G$5))&gt;+($G$5*0.25),(($G$5*0.25)-SUM($J$18:J500)),($G$5*H501)))))),2)</f>
        <v>0</v>
      </c>
      <c r="L501" s="5">
        <f t="shared" si="59"/>
        <v>0</v>
      </c>
      <c r="M501" s="5">
        <f t="shared" si="60"/>
        <v>0</v>
      </c>
      <c r="N501" s="17"/>
      <c r="O501" s="17"/>
      <c r="P501" s="17"/>
      <c r="Q501" s="5">
        <f t="shared" si="61"/>
        <v>0</v>
      </c>
      <c r="S501" s="5">
        <f t="shared" si="62"/>
        <v>0</v>
      </c>
      <c r="T501" s="5">
        <f t="shared" si="63"/>
        <v>0</v>
      </c>
      <c r="W501" s="18"/>
    </row>
    <row r="502" spans="1:23" x14ac:dyDescent="0.25">
      <c r="A502" s="6">
        <f>+'IRS Interest Rates'!A1773</f>
        <v>45602</v>
      </c>
      <c r="C502" s="9" t="str">
        <f>IF($D$3&gt;$A502,"",IF($D$4&lt;$A502,"",+'IRS Interest Rates'!$B1773))</f>
        <v/>
      </c>
      <c r="D502" s="11">
        <f t="shared" si="58"/>
        <v>0</v>
      </c>
      <c r="E502" s="11"/>
      <c r="F502" s="5">
        <f t="shared" si="64"/>
        <v>0</v>
      </c>
      <c r="G502" s="10"/>
      <c r="H502" s="10" t="str">
        <f t="shared" si="65"/>
        <v/>
      </c>
      <c r="I502" s="5">
        <f>TRUNC(IF(G502="",0,(IF(SUM(I$18:$I501)&gt;=(0.25*$G$5),0,(IF((SUM($I$18:$I501)+(0.25*$G$5))&gt;$G$5,(($G$5*0.25)-SUM(I$18:$I501)),($G$5*G502)))))),2)</f>
        <v>0</v>
      </c>
      <c r="J502" s="5">
        <f>TRUNC(IF(H502="",0,(IF(SUM($J$18:J501)&gt;=(0.25*$G$5),0,(IF((SUM($J$18:$J501)+(0.25*$G$5))&gt;+($G$5*0.25),(($G$5*0.25)-SUM($J$18:J501)),($G$5*H502)))))),2)</f>
        <v>0</v>
      </c>
      <c r="L502" s="5">
        <f t="shared" si="59"/>
        <v>0</v>
      </c>
      <c r="M502" s="5">
        <f t="shared" si="60"/>
        <v>0</v>
      </c>
      <c r="N502" s="17"/>
      <c r="O502" s="17"/>
      <c r="P502" s="17"/>
      <c r="Q502" s="5">
        <f t="shared" si="61"/>
        <v>0</v>
      </c>
      <c r="S502" s="5">
        <f t="shared" si="62"/>
        <v>0</v>
      </c>
      <c r="T502" s="5">
        <f t="shared" si="63"/>
        <v>0</v>
      </c>
      <c r="W502" s="18"/>
    </row>
    <row r="503" spans="1:23" x14ac:dyDescent="0.25">
      <c r="A503" s="6">
        <f>+'IRS Interest Rates'!A1774</f>
        <v>45603</v>
      </c>
      <c r="C503" s="9" t="str">
        <f>IF($D$3&gt;$A503,"",IF($D$4&lt;$A503,"",+'IRS Interest Rates'!$B1774))</f>
        <v/>
      </c>
      <c r="D503" s="11">
        <f t="shared" si="58"/>
        <v>0</v>
      </c>
      <c r="E503" s="11"/>
      <c r="F503" s="5">
        <f t="shared" si="64"/>
        <v>0</v>
      </c>
      <c r="G503" s="10"/>
      <c r="H503" s="10" t="str">
        <f t="shared" si="65"/>
        <v/>
      </c>
      <c r="I503" s="5">
        <f>TRUNC(IF(G503="",0,(IF(SUM(I$18:$I502)&gt;=(0.25*$G$5),0,(IF((SUM($I$18:$I502)+(0.25*$G$5))&gt;$G$5,(($G$5*0.25)-SUM(I$18:$I502)),($G$5*G503)))))),2)</f>
        <v>0</v>
      </c>
      <c r="J503" s="5">
        <f>TRUNC(IF(H503="",0,(IF(SUM($J$18:J502)&gt;=(0.25*$G$5),0,(IF((SUM($J$18:$J502)+(0.25*$G$5))&gt;+($G$5*0.25),(($G$5*0.25)-SUM($J$18:J502)),($G$5*H503)))))),2)</f>
        <v>0</v>
      </c>
      <c r="L503" s="5">
        <f t="shared" si="59"/>
        <v>0</v>
      </c>
      <c r="M503" s="5">
        <f t="shared" si="60"/>
        <v>0</v>
      </c>
      <c r="N503" s="17"/>
      <c r="O503" s="17"/>
      <c r="P503" s="17"/>
      <c r="Q503" s="5">
        <f t="shared" si="61"/>
        <v>0</v>
      </c>
      <c r="S503" s="5">
        <f t="shared" si="62"/>
        <v>0</v>
      </c>
      <c r="T503" s="5">
        <f t="shared" si="63"/>
        <v>0</v>
      </c>
      <c r="W503" s="18"/>
    </row>
    <row r="504" spans="1:23" x14ac:dyDescent="0.25">
      <c r="A504" s="6">
        <f>+'IRS Interest Rates'!A1775</f>
        <v>45604</v>
      </c>
      <c r="C504" s="9" t="str">
        <f>IF($D$3&gt;$A504,"",IF($D$4&lt;$A504,"",+'IRS Interest Rates'!$B1775))</f>
        <v/>
      </c>
      <c r="D504" s="11">
        <f t="shared" si="58"/>
        <v>0</v>
      </c>
      <c r="E504" s="11"/>
      <c r="F504" s="5">
        <f t="shared" si="64"/>
        <v>0</v>
      </c>
      <c r="G504" s="10"/>
      <c r="H504" s="10" t="str">
        <f t="shared" si="65"/>
        <v/>
      </c>
      <c r="I504" s="5">
        <f>TRUNC(IF(G504="",0,(IF(SUM(I$18:$I503)&gt;=(0.25*$G$5),0,(IF((SUM($I$18:$I503)+(0.25*$G$5))&gt;$G$5,(($G$5*0.25)-SUM(I$18:$I503)),($G$5*G504)))))),2)</f>
        <v>0</v>
      </c>
      <c r="J504" s="5">
        <f>TRUNC(IF(H504="",0,(IF(SUM($J$18:J503)&gt;=(0.25*$G$5),0,(IF((SUM($J$18:$J503)+(0.25*$G$5))&gt;+($G$5*0.25),(($G$5*0.25)-SUM($J$18:J503)),($G$5*H504)))))),2)</f>
        <v>0</v>
      </c>
      <c r="L504" s="5">
        <f t="shared" si="59"/>
        <v>0</v>
      </c>
      <c r="M504" s="5">
        <f t="shared" si="60"/>
        <v>0</v>
      </c>
      <c r="N504" s="17"/>
      <c r="O504" s="17"/>
      <c r="P504" s="17"/>
      <c r="Q504" s="5">
        <f t="shared" si="61"/>
        <v>0</v>
      </c>
      <c r="S504" s="5">
        <f t="shared" si="62"/>
        <v>0</v>
      </c>
      <c r="T504" s="5">
        <f t="shared" si="63"/>
        <v>0</v>
      </c>
      <c r="W504" s="18"/>
    </row>
    <row r="505" spans="1:23" x14ac:dyDescent="0.25">
      <c r="A505" s="6">
        <f>+'IRS Interest Rates'!A1776</f>
        <v>45605</v>
      </c>
      <c r="C505" s="9" t="str">
        <f>IF($D$3&gt;$A505,"",IF($D$4&lt;$A505,"",+'IRS Interest Rates'!$B1776))</f>
        <v/>
      </c>
      <c r="D505" s="11">
        <f t="shared" si="58"/>
        <v>0</v>
      </c>
      <c r="E505" s="11"/>
      <c r="F505" s="5">
        <f t="shared" si="64"/>
        <v>0</v>
      </c>
      <c r="G505" s="10"/>
      <c r="H505" s="10" t="str">
        <f t="shared" si="65"/>
        <v/>
      </c>
      <c r="I505" s="5">
        <f>TRUNC(IF(G505="",0,(IF(SUM(I$18:$I504)&gt;=(0.25*$G$5),0,(IF((SUM($I$18:$I504)+(0.25*$G$5))&gt;$G$5,(($G$5*0.25)-SUM(I$18:$I504)),($G$5*G505)))))),2)</f>
        <v>0</v>
      </c>
      <c r="J505" s="5">
        <f>TRUNC(IF(H505="",0,(IF(SUM($J$18:J504)&gt;=(0.25*$G$5),0,(IF((SUM($J$18:$J504)+(0.25*$G$5))&gt;+($G$5*0.25),(($G$5*0.25)-SUM($J$18:J504)),($G$5*H505)))))),2)</f>
        <v>0</v>
      </c>
      <c r="L505" s="5">
        <f t="shared" si="59"/>
        <v>0</v>
      </c>
      <c r="M505" s="5">
        <f t="shared" si="60"/>
        <v>0</v>
      </c>
      <c r="N505" s="17"/>
      <c r="O505" s="17"/>
      <c r="P505" s="17"/>
      <c r="Q505" s="5">
        <f t="shared" si="61"/>
        <v>0</v>
      </c>
      <c r="S505" s="5">
        <f t="shared" si="62"/>
        <v>0</v>
      </c>
      <c r="T505" s="5">
        <f t="shared" si="63"/>
        <v>0</v>
      </c>
      <c r="W505" s="18"/>
    </row>
    <row r="506" spans="1:23" x14ac:dyDescent="0.25">
      <c r="A506" s="6">
        <f>+'IRS Interest Rates'!A1777</f>
        <v>45606</v>
      </c>
      <c r="C506" s="9" t="str">
        <f>IF($D$3&gt;$A506,"",IF($D$4&lt;$A506,"",+'IRS Interest Rates'!$B1777))</f>
        <v/>
      </c>
      <c r="D506" s="11">
        <f t="shared" si="58"/>
        <v>0</v>
      </c>
      <c r="E506" s="11"/>
      <c r="F506" s="5">
        <f t="shared" si="64"/>
        <v>0</v>
      </c>
      <c r="G506" s="10"/>
      <c r="H506" s="10" t="str">
        <f t="shared" si="65"/>
        <v/>
      </c>
      <c r="I506" s="5">
        <f>TRUNC(IF(G506="",0,(IF(SUM(I$18:$I505)&gt;=(0.25*$G$5),0,(IF((SUM($I$18:$I505)+(0.25*$G$5))&gt;$G$5,(($G$5*0.25)-SUM(I$18:$I505)),($G$5*G506)))))),2)</f>
        <v>0</v>
      </c>
      <c r="J506" s="5">
        <f>TRUNC(IF(H506="",0,(IF(SUM($J$18:J505)&gt;=(0.25*$G$5),0,(IF((SUM($J$18:$J505)+(0.25*$G$5))&gt;+($G$5*0.25),(($G$5*0.25)-SUM($J$18:J505)),($G$5*H506)))))),2)</f>
        <v>0</v>
      </c>
      <c r="L506" s="5">
        <f t="shared" si="59"/>
        <v>0</v>
      </c>
      <c r="M506" s="5">
        <f t="shared" si="60"/>
        <v>0</v>
      </c>
      <c r="N506" s="17"/>
      <c r="O506" s="17"/>
      <c r="P506" s="17"/>
      <c r="Q506" s="5">
        <f t="shared" si="61"/>
        <v>0</v>
      </c>
      <c r="S506" s="5">
        <f t="shared" si="62"/>
        <v>0</v>
      </c>
      <c r="T506" s="5">
        <f t="shared" si="63"/>
        <v>0</v>
      </c>
      <c r="W506" s="18"/>
    </row>
    <row r="507" spans="1:23" x14ac:dyDescent="0.25">
      <c r="A507" s="6">
        <f>+'IRS Interest Rates'!A1778</f>
        <v>45607</v>
      </c>
      <c r="C507" s="9" t="str">
        <f>IF($D$3&gt;$A507,"",IF($D$4&lt;$A507,"",+'IRS Interest Rates'!$B1778))</f>
        <v/>
      </c>
      <c r="D507" s="11">
        <f t="shared" si="58"/>
        <v>0</v>
      </c>
      <c r="E507" s="11"/>
      <c r="F507" s="5">
        <f t="shared" si="64"/>
        <v>0</v>
      </c>
      <c r="G507" s="10"/>
      <c r="H507" s="10" t="str">
        <f t="shared" si="65"/>
        <v/>
      </c>
      <c r="I507" s="5">
        <f>TRUNC(IF(G507="",0,(IF(SUM(I$18:$I506)&gt;=(0.25*$G$5),0,(IF((SUM($I$18:$I506)+(0.25*$G$5))&gt;$G$5,(($G$5*0.25)-SUM(I$18:$I506)),($G$5*G507)))))),2)</f>
        <v>0</v>
      </c>
      <c r="J507" s="5">
        <f>TRUNC(IF(H507="",0,(IF(SUM($J$18:J506)&gt;=(0.25*$G$5),0,(IF((SUM($J$18:$J506)+(0.25*$G$5))&gt;+($G$5*0.25),(($G$5*0.25)-SUM($J$18:J506)),($G$5*H507)))))),2)</f>
        <v>0</v>
      </c>
      <c r="L507" s="5">
        <f t="shared" si="59"/>
        <v>0</v>
      </c>
      <c r="M507" s="5">
        <f t="shared" si="60"/>
        <v>0</v>
      </c>
      <c r="N507" s="17"/>
      <c r="O507" s="17"/>
      <c r="P507" s="17"/>
      <c r="Q507" s="5">
        <f t="shared" si="61"/>
        <v>0</v>
      </c>
      <c r="S507" s="5">
        <f t="shared" si="62"/>
        <v>0</v>
      </c>
      <c r="T507" s="5">
        <f t="shared" si="63"/>
        <v>0</v>
      </c>
      <c r="W507" s="18"/>
    </row>
    <row r="508" spans="1:23" x14ac:dyDescent="0.25">
      <c r="A508" s="6">
        <f>+'IRS Interest Rates'!A1779</f>
        <v>45608</v>
      </c>
      <c r="C508" s="9" t="str">
        <f>IF($D$3&gt;$A508,"",IF($D$4&lt;$A508,"",+'IRS Interest Rates'!$B1779))</f>
        <v/>
      </c>
      <c r="D508" s="11">
        <f t="shared" si="58"/>
        <v>0</v>
      </c>
      <c r="E508" s="11"/>
      <c r="F508" s="5">
        <f t="shared" si="64"/>
        <v>0</v>
      </c>
      <c r="G508" s="10"/>
      <c r="H508" s="10" t="str">
        <f t="shared" si="65"/>
        <v/>
      </c>
      <c r="I508" s="5">
        <f>TRUNC(IF(G508="",0,(IF(SUM(I$18:$I507)&gt;=(0.25*$G$5),0,(IF((SUM($I$18:$I507)+(0.25*$G$5))&gt;$G$5,(($G$5*0.25)-SUM(I$18:$I507)),($G$5*G508)))))),2)</f>
        <v>0</v>
      </c>
      <c r="J508" s="5">
        <f>TRUNC(IF(H508="",0,(IF(SUM($J$18:J507)&gt;=(0.25*$G$5),0,(IF((SUM($J$18:$J507)+(0.25*$G$5))&gt;+($G$5*0.25),(($G$5*0.25)-SUM($J$18:J507)),($G$5*H508)))))),2)</f>
        <v>0</v>
      </c>
      <c r="L508" s="5">
        <f t="shared" si="59"/>
        <v>0</v>
      </c>
      <c r="M508" s="5">
        <f t="shared" si="60"/>
        <v>0</v>
      </c>
      <c r="N508" s="17"/>
      <c r="O508" s="17"/>
      <c r="P508" s="17"/>
      <c r="Q508" s="5">
        <f t="shared" si="61"/>
        <v>0</v>
      </c>
      <c r="S508" s="5">
        <f t="shared" si="62"/>
        <v>0</v>
      </c>
      <c r="T508" s="5">
        <f t="shared" si="63"/>
        <v>0</v>
      </c>
      <c r="W508" s="18"/>
    </row>
    <row r="509" spans="1:23" x14ac:dyDescent="0.25">
      <c r="A509" s="6">
        <f>+'IRS Interest Rates'!A1780</f>
        <v>45609</v>
      </c>
      <c r="C509" s="9" t="str">
        <f>IF($D$3&gt;$A509,"",IF($D$4&lt;$A509,"",+'IRS Interest Rates'!$B1780))</f>
        <v/>
      </c>
      <c r="D509" s="11">
        <f t="shared" si="58"/>
        <v>0</v>
      </c>
      <c r="E509" s="11"/>
      <c r="F509" s="5">
        <f t="shared" si="64"/>
        <v>0</v>
      </c>
      <c r="G509" s="10"/>
      <c r="H509" s="10" t="str">
        <f t="shared" si="65"/>
        <v/>
      </c>
      <c r="I509" s="5">
        <f>TRUNC(IF(G509="",0,(IF(SUM(I$18:$I508)&gt;=(0.25*$G$5),0,(IF((SUM($I$18:$I508)+(0.25*$G$5))&gt;$G$5,(($G$5*0.25)-SUM(I$18:$I508)),($G$5*G509)))))),2)</f>
        <v>0</v>
      </c>
      <c r="J509" s="5">
        <f>TRUNC(IF(H509="",0,(IF(SUM($J$18:J508)&gt;=(0.25*$G$5),0,(IF((SUM($J$18:$J508)+(0.25*$G$5))&gt;+($G$5*0.25),(($G$5*0.25)-SUM($J$18:J508)),($G$5*H509)))))),2)</f>
        <v>0</v>
      </c>
      <c r="L509" s="5">
        <f t="shared" si="59"/>
        <v>0</v>
      </c>
      <c r="M509" s="5">
        <f t="shared" si="60"/>
        <v>0</v>
      </c>
      <c r="N509" s="17"/>
      <c r="O509" s="17"/>
      <c r="P509" s="17"/>
      <c r="Q509" s="5">
        <f t="shared" si="61"/>
        <v>0</v>
      </c>
      <c r="S509" s="5">
        <f t="shared" si="62"/>
        <v>0</v>
      </c>
      <c r="T509" s="5">
        <f t="shared" si="63"/>
        <v>0</v>
      </c>
      <c r="W509" s="18"/>
    </row>
    <row r="510" spans="1:23" x14ac:dyDescent="0.25">
      <c r="A510" s="6">
        <f>+'IRS Interest Rates'!A1781</f>
        <v>45610</v>
      </c>
      <c r="C510" s="9" t="str">
        <f>IF($D$3&gt;$A510,"",IF($D$4&lt;$A510,"",+'IRS Interest Rates'!$B1781))</f>
        <v/>
      </c>
      <c r="D510" s="11">
        <f t="shared" si="58"/>
        <v>0</v>
      </c>
      <c r="E510" s="11"/>
      <c r="F510" s="5">
        <f t="shared" si="64"/>
        <v>0</v>
      </c>
      <c r="G510" s="10"/>
      <c r="H510" s="10" t="str">
        <f t="shared" si="65"/>
        <v/>
      </c>
      <c r="I510" s="5">
        <f>TRUNC(IF(G510="",0,(IF(SUM(I$18:$I509)&gt;=(0.25*$G$5),0,(IF((SUM($I$18:$I509)+(0.25*$G$5))&gt;$G$5,(($G$5*0.25)-SUM(I$18:$I509)),($G$5*G510)))))),2)</f>
        <v>0</v>
      </c>
      <c r="J510" s="5">
        <f>TRUNC(IF(H510="",0,(IF(SUM($J$18:J509)&gt;=(0.25*$G$5),0,(IF((SUM($J$18:$J509)+(0.25*$G$5))&gt;+($G$5*0.25),(($G$5*0.25)-SUM($J$18:J509)),($G$5*H510)))))),2)</f>
        <v>0</v>
      </c>
      <c r="L510" s="5">
        <f t="shared" si="59"/>
        <v>0</v>
      </c>
      <c r="M510" s="5">
        <f t="shared" si="60"/>
        <v>0</v>
      </c>
      <c r="N510" s="17"/>
      <c r="O510" s="17"/>
      <c r="P510" s="17"/>
      <c r="Q510" s="5">
        <f t="shared" si="61"/>
        <v>0</v>
      </c>
      <c r="S510" s="5">
        <f t="shared" si="62"/>
        <v>0</v>
      </c>
      <c r="T510" s="5">
        <f t="shared" si="63"/>
        <v>0</v>
      </c>
      <c r="W510" s="18"/>
    </row>
    <row r="511" spans="1:23" x14ac:dyDescent="0.25">
      <c r="A511" s="6">
        <f>+'IRS Interest Rates'!A1782</f>
        <v>45611</v>
      </c>
      <c r="C511" s="9" t="str">
        <f>IF($D$3&gt;$A511,"",IF($D$4&lt;$A511,"",+'IRS Interest Rates'!$B1782))</f>
        <v/>
      </c>
      <c r="D511" s="11">
        <f t="shared" si="58"/>
        <v>0</v>
      </c>
      <c r="E511" s="11"/>
      <c r="F511" s="5">
        <f t="shared" si="64"/>
        <v>0</v>
      </c>
      <c r="G511" s="10"/>
      <c r="H511" s="10" t="str">
        <f t="shared" si="65"/>
        <v/>
      </c>
      <c r="I511" s="5">
        <f>TRUNC(IF(G511="",0,(IF(SUM(I$18:$I510)&gt;=(0.25*$G$5),0,(IF((SUM($I$18:$I510)+(0.25*$G$5))&gt;$G$5,(($G$5*0.25)-SUM(I$18:$I510)),($G$5*G511)))))),2)</f>
        <v>0</v>
      </c>
      <c r="J511" s="5">
        <f>TRUNC(IF(H511="",0,(IF(SUM($J$18:J510)&gt;=(0.25*$G$5),0,(IF((SUM($J$18:$J510)+(0.25*$G$5))&gt;+($G$5*0.25),(($G$5*0.25)-SUM($J$18:J510)),($G$5*H511)))))),2)</f>
        <v>0</v>
      </c>
      <c r="L511" s="5">
        <f t="shared" si="59"/>
        <v>0</v>
      </c>
      <c r="M511" s="5">
        <f t="shared" si="60"/>
        <v>0</v>
      </c>
      <c r="N511" s="17"/>
      <c r="O511" s="17"/>
      <c r="P511" s="17"/>
      <c r="Q511" s="5">
        <f t="shared" si="61"/>
        <v>0</v>
      </c>
      <c r="S511" s="5">
        <f t="shared" si="62"/>
        <v>0</v>
      </c>
      <c r="T511" s="5">
        <f t="shared" si="63"/>
        <v>0</v>
      </c>
      <c r="W511" s="18"/>
    </row>
    <row r="512" spans="1:23" x14ac:dyDescent="0.25">
      <c r="A512" s="6">
        <f>+'IRS Interest Rates'!A1783</f>
        <v>45612</v>
      </c>
      <c r="C512" s="9" t="str">
        <f>IF($D$3&gt;$A512,"",IF($D$4&lt;$A512,"",+'IRS Interest Rates'!$B1783))</f>
        <v/>
      </c>
      <c r="D512" s="11">
        <f t="shared" si="58"/>
        <v>0</v>
      </c>
      <c r="E512" s="11"/>
      <c r="F512" s="5">
        <f t="shared" si="64"/>
        <v>0</v>
      </c>
      <c r="G512" s="10"/>
      <c r="H512" s="10" t="str">
        <f t="shared" si="65"/>
        <v/>
      </c>
      <c r="I512" s="5">
        <f>TRUNC(IF(G512="",0,(IF(SUM(I$18:$I511)&gt;=(0.25*$G$5),0,(IF((SUM($I$18:$I511)+(0.25*$G$5))&gt;$G$5,(($G$5*0.25)-SUM(I$18:$I511)),($G$5*G512)))))),2)</f>
        <v>0</v>
      </c>
      <c r="J512" s="5">
        <f>TRUNC(IF(H512="",0,(IF(SUM($J$18:J511)&gt;=(0.25*$G$5),0,(IF((SUM($J$18:$J511)+(0.25*$G$5))&gt;+($G$5*0.25),(($G$5*0.25)-SUM($J$18:J511)),($G$5*H512)))))),2)</f>
        <v>0</v>
      </c>
      <c r="L512" s="5">
        <f t="shared" si="59"/>
        <v>0</v>
      </c>
      <c r="M512" s="5">
        <f t="shared" si="60"/>
        <v>0</v>
      </c>
      <c r="N512" s="17"/>
      <c r="O512" s="17"/>
      <c r="P512" s="17"/>
      <c r="Q512" s="5">
        <f t="shared" si="61"/>
        <v>0</v>
      </c>
      <c r="S512" s="5">
        <f t="shared" si="62"/>
        <v>0</v>
      </c>
      <c r="T512" s="5">
        <f t="shared" si="63"/>
        <v>0</v>
      </c>
      <c r="W512" s="18"/>
    </row>
    <row r="513" spans="1:23" x14ac:dyDescent="0.25">
      <c r="A513" s="6">
        <f>+'IRS Interest Rates'!A1784</f>
        <v>45613</v>
      </c>
      <c r="C513" s="9" t="str">
        <f>IF($D$3&gt;$A513,"",IF($D$4&lt;$A513,"",+'IRS Interest Rates'!$B1784))</f>
        <v/>
      </c>
      <c r="D513" s="11">
        <f t="shared" si="58"/>
        <v>0</v>
      </c>
      <c r="E513" s="11"/>
      <c r="F513" s="5">
        <f t="shared" si="64"/>
        <v>0</v>
      </c>
      <c r="G513" s="10"/>
      <c r="H513" s="10" t="str">
        <f t="shared" si="65"/>
        <v/>
      </c>
      <c r="I513" s="5">
        <f>TRUNC(IF(G513="",0,(IF(SUM(I$18:$I512)&gt;=(0.25*$G$5),0,(IF((SUM($I$18:$I512)+(0.25*$G$5))&gt;$G$5,(($G$5*0.25)-SUM(I$18:$I512)),($G$5*G513)))))),2)</f>
        <v>0</v>
      </c>
      <c r="J513" s="5">
        <f>TRUNC(IF(H513="",0,(IF(SUM($J$18:J512)&gt;=(0.25*$G$5),0,(IF((SUM($J$18:$J512)+(0.25*$G$5))&gt;+($G$5*0.25),(($G$5*0.25)-SUM($J$18:J512)),($G$5*H513)))))),2)</f>
        <v>0</v>
      </c>
      <c r="L513" s="5">
        <f t="shared" si="59"/>
        <v>0</v>
      </c>
      <c r="M513" s="5">
        <f t="shared" si="60"/>
        <v>0</v>
      </c>
      <c r="N513" s="17"/>
      <c r="O513" s="17"/>
      <c r="P513" s="17"/>
      <c r="Q513" s="5">
        <f t="shared" si="61"/>
        <v>0</v>
      </c>
      <c r="S513" s="5">
        <f t="shared" si="62"/>
        <v>0</v>
      </c>
      <c r="T513" s="5">
        <f t="shared" si="63"/>
        <v>0</v>
      </c>
      <c r="W513" s="18"/>
    </row>
    <row r="514" spans="1:23" x14ac:dyDescent="0.25">
      <c r="A514" s="6">
        <f>+'IRS Interest Rates'!A1785</f>
        <v>45614</v>
      </c>
      <c r="C514" s="9" t="str">
        <f>IF($D$3&gt;$A514,"",IF($D$4&lt;$A514,"",+'IRS Interest Rates'!$B1785))</f>
        <v/>
      </c>
      <c r="D514" s="11">
        <f t="shared" si="58"/>
        <v>0</v>
      </c>
      <c r="E514" s="11"/>
      <c r="F514" s="5">
        <f t="shared" si="64"/>
        <v>0</v>
      </c>
      <c r="G514" s="10"/>
      <c r="H514" s="10" t="str">
        <f t="shared" si="65"/>
        <v/>
      </c>
      <c r="I514" s="5">
        <f>TRUNC(IF(G514="",0,(IF(SUM(I$18:$I513)&gt;=(0.25*$G$5),0,(IF((SUM($I$18:$I513)+(0.25*$G$5))&gt;$G$5,(($G$5*0.25)-SUM(I$18:$I513)),($G$5*G514)))))),2)</f>
        <v>0</v>
      </c>
      <c r="J514" s="5">
        <f>TRUNC(IF(H514="",0,(IF(SUM($J$18:J513)&gt;=(0.25*$G$5),0,(IF((SUM($J$18:$J513)+(0.25*$G$5))&gt;+($G$5*0.25),(($G$5*0.25)-SUM($J$18:J513)),($G$5*H514)))))),2)</f>
        <v>0</v>
      </c>
      <c r="L514" s="5">
        <f t="shared" si="59"/>
        <v>0</v>
      </c>
      <c r="M514" s="5">
        <f t="shared" si="60"/>
        <v>0</v>
      </c>
      <c r="N514" s="17"/>
      <c r="O514" s="17"/>
      <c r="P514" s="17"/>
      <c r="Q514" s="5">
        <f t="shared" si="61"/>
        <v>0</v>
      </c>
      <c r="S514" s="5">
        <f t="shared" si="62"/>
        <v>0</v>
      </c>
      <c r="T514" s="5">
        <f t="shared" si="63"/>
        <v>0</v>
      </c>
      <c r="W514" s="18"/>
    </row>
    <row r="515" spans="1:23" x14ac:dyDescent="0.25">
      <c r="A515" s="6">
        <f>+'IRS Interest Rates'!A1786</f>
        <v>45615</v>
      </c>
      <c r="C515" s="9" t="str">
        <f>IF($D$3&gt;$A515,"",IF($D$4&lt;$A515,"",+'IRS Interest Rates'!$B1786))</f>
        <v/>
      </c>
      <c r="D515" s="11">
        <f t="shared" si="58"/>
        <v>0</v>
      </c>
      <c r="E515" s="11"/>
      <c r="F515" s="5">
        <f t="shared" si="64"/>
        <v>0</v>
      </c>
      <c r="G515" s="10"/>
      <c r="H515" s="10" t="str">
        <f t="shared" si="65"/>
        <v/>
      </c>
      <c r="I515" s="5">
        <f>TRUNC(IF(G515="",0,(IF(SUM(I$18:$I514)&gt;=(0.25*$G$5),0,(IF((SUM($I$18:$I514)+(0.25*$G$5))&gt;$G$5,(($G$5*0.25)-SUM(I$18:$I514)),($G$5*G515)))))),2)</f>
        <v>0</v>
      </c>
      <c r="J515" s="5">
        <f>TRUNC(IF(H515="",0,(IF(SUM($J$18:J514)&gt;=(0.25*$G$5),0,(IF((SUM($J$18:$J514)+(0.25*$G$5))&gt;+($G$5*0.25),(($G$5*0.25)-SUM($J$18:J514)),($G$5*H515)))))),2)</f>
        <v>0</v>
      </c>
      <c r="L515" s="5">
        <f t="shared" si="59"/>
        <v>0</v>
      </c>
      <c r="M515" s="5">
        <f t="shared" si="60"/>
        <v>0</v>
      </c>
      <c r="N515" s="17"/>
      <c r="O515" s="17"/>
      <c r="P515" s="17"/>
      <c r="Q515" s="5">
        <f t="shared" si="61"/>
        <v>0</v>
      </c>
      <c r="S515" s="5">
        <f t="shared" si="62"/>
        <v>0</v>
      </c>
      <c r="T515" s="5">
        <f t="shared" si="63"/>
        <v>0</v>
      </c>
      <c r="W515" s="18"/>
    </row>
    <row r="516" spans="1:23" x14ac:dyDescent="0.25">
      <c r="A516" s="6">
        <f>+'IRS Interest Rates'!A1787</f>
        <v>45616</v>
      </c>
      <c r="C516" s="9" t="str">
        <f>IF($D$3&gt;$A516,"",IF($D$4&lt;$A516,"",+'IRS Interest Rates'!$B1787))</f>
        <v/>
      </c>
      <c r="D516" s="11">
        <f t="shared" si="58"/>
        <v>0</v>
      </c>
      <c r="E516" s="11"/>
      <c r="F516" s="5">
        <f t="shared" si="64"/>
        <v>0</v>
      </c>
      <c r="G516" s="10"/>
      <c r="H516" s="10" t="str">
        <f t="shared" si="65"/>
        <v/>
      </c>
      <c r="I516" s="5">
        <f>TRUNC(IF(G516="",0,(IF(SUM(I$18:$I515)&gt;=(0.25*$G$5),0,(IF((SUM($I$18:$I515)+(0.25*$G$5))&gt;$G$5,(($G$5*0.25)-SUM(I$18:$I515)),($G$5*G516)))))),2)</f>
        <v>0</v>
      </c>
      <c r="J516" s="5">
        <f>TRUNC(IF(H516="",0,(IF(SUM($J$18:J515)&gt;=(0.25*$G$5),0,(IF((SUM($J$18:$J515)+(0.25*$G$5))&gt;+($G$5*0.25),(($G$5*0.25)-SUM($J$18:J515)),($G$5*H516)))))),2)</f>
        <v>0</v>
      </c>
      <c r="L516" s="5">
        <f t="shared" si="59"/>
        <v>0</v>
      </c>
      <c r="M516" s="5">
        <f t="shared" si="60"/>
        <v>0</v>
      </c>
      <c r="N516" s="17"/>
      <c r="O516" s="17"/>
      <c r="P516" s="17"/>
      <c r="Q516" s="5">
        <f t="shared" si="61"/>
        <v>0</v>
      </c>
      <c r="S516" s="5">
        <f t="shared" si="62"/>
        <v>0</v>
      </c>
      <c r="T516" s="5">
        <f t="shared" si="63"/>
        <v>0</v>
      </c>
      <c r="W516" s="18"/>
    </row>
    <row r="517" spans="1:23" x14ac:dyDescent="0.25">
      <c r="A517" s="6">
        <f>+'IRS Interest Rates'!A1788</f>
        <v>45617</v>
      </c>
      <c r="C517" s="9" t="str">
        <f>IF($D$3&gt;$A517,"",IF($D$4&lt;$A517,"",+'IRS Interest Rates'!$B1788))</f>
        <v/>
      </c>
      <c r="D517" s="11">
        <f t="shared" si="58"/>
        <v>0</v>
      </c>
      <c r="E517" s="11"/>
      <c r="F517" s="5">
        <f t="shared" si="64"/>
        <v>0</v>
      </c>
      <c r="G517" s="10"/>
      <c r="H517" s="10" t="str">
        <f t="shared" si="65"/>
        <v/>
      </c>
      <c r="I517" s="5">
        <f>TRUNC(IF(G517="",0,(IF(SUM(I$18:$I516)&gt;=(0.25*$G$5),0,(IF((SUM($I$18:$I516)+(0.25*$G$5))&gt;$G$5,(($G$5*0.25)-SUM(I$18:$I516)),($G$5*G517)))))),2)</f>
        <v>0</v>
      </c>
      <c r="J517" s="5">
        <f>TRUNC(IF(H517="",0,(IF(SUM($J$18:J516)&gt;=(0.25*$G$5),0,(IF((SUM($J$18:$J516)+(0.25*$G$5))&gt;+($G$5*0.25),(($G$5*0.25)-SUM($J$18:J516)),($G$5*H517)))))),2)</f>
        <v>0</v>
      </c>
      <c r="L517" s="5">
        <f t="shared" si="59"/>
        <v>0</v>
      </c>
      <c r="M517" s="5">
        <f t="shared" si="60"/>
        <v>0</v>
      </c>
      <c r="N517" s="17"/>
      <c r="O517" s="17"/>
      <c r="P517" s="17"/>
      <c r="Q517" s="5">
        <f t="shared" si="61"/>
        <v>0</v>
      </c>
      <c r="S517" s="5">
        <f t="shared" si="62"/>
        <v>0</v>
      </c>
      <c r="T517" s="5">
        <f t="shared" si="63"/>
        <v>0</v>
      </c>
      <c r="W517" s="18"/>
    </row>
    <row r="518" spans="1:23" x14ac:dyDescent="0.25">
      <c r="A518" s="6">
        <f>+'IRS Interest Rates'!A1789</f>
        <v>45618</v>
      </c>
      <c r="C518" s="9" t="str">
        <f>IF($D$3&gt;$A518,"",IF($D$4&lt;$A518,"",+'IRS Interest Rates'!$B1789))</f>
        <v/>
      </c>
      <c r="D518" s="11">
        <f t="shared" si="58"/>
        <v>0</v>
      </c>
      <c r="E518" s="11"/>
      <c r="F518" s="5">
        <f t="shared" si="64"/>
        <v>0</v>
      </c>
      <c r="G518" s="10"/>
      <c r="H518" s="10" t="str">
        <f t="shared" si="65"/>
        <v/>
      </c>
      <c r="I518" s="5">
        <f>TRUNC(IF(G518="",0,(IF(SUM(I$18:$I517)&gt;=(0.25*$G$5),0,(IF((SUM($I$18:$I517)+(0.25*$G$5))&gt;$G$5,(($G$5*0.25)-SUM(I$18:$I517)),($G$5*G518)))))),2)</f>
        <v>0</v>
      </c>
      <c r="J518" s="5">
        <f>TRUNC(IF(H518="",0,(IF(SUM($J$18:J517)&gt;=(0.25*$G$5),0,(IF((SUM($J$18:$J517)+(0.25*$G$5))&gt;+($G$5*0.25),(($G$5*0.25)-SUM($J$18:J517)),($G$5*H518)))))),2)</f>
        <v>0</v>
      </c>
      <c r="L518" s="5">
        <f t="shared" si="59"/>
        <v>0</v>
      </c>
      <c r="M518" s="5">
        <f t="shared" si="60"/>
        <v>0</v>
      </c>
      <c r="N518" s="17"/>
      <c r="O518" s="17"/>
      <c r="P518" s="17"/>
      <c r="Q518" s="5">
        <f t="shared" si="61"/>
        <v>0</v>
      </c>
      <c r="S518" s="5">
        <f t="shared" si="62"/>
        <v>0</v>
      </c>
      <c r="T518" s="5">
        <f t="shared" si="63"/>
        <v>0</v>
      </c>
      <c r="W518" s="18"/>
    </row>
    <row r="519" spans="1:23" x14ac:dyDescent="0.25">
      <c r="A519" s="6">
        <f>+'IRS Interest Rates'!A1790</f>
        <v>45619</v>
      </c>
      <c r="C519" s="9" t="str">
        <f>IF($D$3&gt;$A519,"",IF($D$4&lt;$A519,"",+'IRS Interest Rates'!$B1790))</f>
        <v/>
      </c>
      <c r="D519" s="11">
        <f t="shared" si="58"/>
        <v>0</v>
      </c>
      <c r="E519" s="11"/>
      <c r="F519" s="5">
        <f t="shared" si="64"/>
        <v>0</v>
      </c>
      <c r="G519" s="10"/>
      <c r="H519" s="10" t="str">
        <f t="shared" si="65"/>
        <v/>
      </c>
      <c r="I519" s="5">
        <f>TRUNC(IF(G519="",0,(IF(SUM(I$18:$I518)&gt;=(0.25*$G$5),0,(IF((SUM($I$18:$I518)+(0.25*$G$5))&gt;$G$5,(($G$5*0.25)-SUM(I$18:$I518)),($G$5*G519)))))),2)</f>
        <v>0</v>
      </c>
      <c r="J519" s="5">
        <f>TRUNC(IF(H519="",0,(IF(SUM($J$18:J518)&gt;=(0.25*$G$5),0,(IF((SUM($J$18:$J518)+(0.25*$G$5))&gt;+($G$5*0.25),(($G$5*0.25)-SUM($J$18:J518)),($G$5*H519)))))),2)</f>
        <v>0</v>
      </c>
      <c r="L519" s="5">
        <f t="shared" si="59"/>
        <v>0</v>
      </c>
      <c r="M519" s="5">
        <f t="shared" si="60"/>
        <v>0</v>
      </c>
      <c r="N519" s="17"/>
      <c r="O519" s="17"/>
      <c r="P519" s="17"/>
      <c r="Q519" s="5">
        <f t="shared" si="61"/>
        <v>0</v>
      </c>
      <c r="S519" s="5">
        <f t="shared" si="62"/>
        <v>0</v>
      </c>
      <c r="T519" s="5">
        <f t="shared" si="63"/>
        <v>0</v>
      </c>
      <c r="W519" s="18"/>
    </row>
    <row r="520" spans="1:23" x14ac:dyDescent="0.25">
      <c r="A520" s="6">
        <f>+'IRS Interest Rates'!A1791</f>
        <v>45620</v>
      </c>
      <c r="C520" s="9" t="str">
        <f>IF($D$3&gt;$A520,"",IF($D$4&lt;$A520,"",+'IRS Interest Rates'!$B1791))</f>
        <v/>
      </c>
      <c r="D520" s="11">
        <f t="shared" si="58"/>
        <v>0</v>
      </c>
      <c r="E520" s="11"/>
      <c r="F520" s="5">
        <f t="shared" si="64"/>
        <v>0</v>
      </c>
      <c r="G520" s="10"/>
      <c r="H520" s="10" t="str">
        <f t="shared" si="65"/>
        <v/>
      </c>
      <c r="I520" s="5">
        <f>TRUNC(IF(G520="",0,(IF(SUM(I$18:$I519)&gt;=(0.25*$G$5),0,(IF((SUM($I$18:$I519)+(0.25*$G$5))&gt;$G$5,(($G$5*0.25)-SUM(I$18:$I519)),($G$5*G520)))))),2)</f>
        <v>0</v>
      </c>
      <c r="J520" s="5">
        <f>TRUNC(IF(H520="",0,(IF(SUM($J$18:J519)&gt;=(0.25*$G$5),0,(IF((SUM($J$18:$J519)+(0.25*$G$5))&gt;+($G$5*0.25),(($G$5*0.25)-SUM($J$18:J519)),($G$5*H520)))))),2)</f>
        <v>0</v>
      </c>
      <c r="L520" s="5">
        <f t="shared" si="59"/>
        <v>0</v>
      </c>
      <c r="M520" s="5">
        <f t="shared" si="60"/>
        <v>0</v>
      </c>
      <c r="N520" s="17"/>
      <c r="O520" s="17"/>
      <c r="P520" s="17"/>
      <c r="Q520" s="5">
        <f t="shared" si="61"/>
        <v>0</v>
      </c>
      <c r="S520" s="5">
        <f t="shared" si="62"/>
        <v>0</v>
      </c>
      <c r="T520" s="5">
        <f t="shared" si="63"/>
        <v>0</v>
      </c>
      <c r="W520" s="18"/>
    </row>
    <row r="521" spans="1:23" x14ac:dyDescent="0.25">
      <c r="A521" s="6">
        <f>+'IRS Interest Rates'!A1792</f>
        <v>45621</v>
      </c>
      <c r="C521" s="9" t="str">
        <f>IF($D$3&gt;$A521,"",IF($D$4&lt;$A521,"",+'IRS Interest Rates'!$B1792))</f>
        <v/>
      </c>
      <c r="D521" s="11">
        <f t="shared" si="58"/>
        <v>0</v>
      </c>
      <c r="E521" s="11"/>
      <c r="F521" s="5">
        <f t="shared" si="64"/>
        <v>0</v>
      </c>
      <c r="G521" s="10"/>
      <c r="H521" s="10" t="str">
        <f t="shared" si="65"/>
        <v/>
      </c>
      <c r="I521" s="5">
        <f>TRUNC(IF(G521="",0,(IF(SUM(I$18:$I520)&gt;=(0.25*$G$5),0,(IF((SUM($I$18:$I520)+(0.25*$G$5))&gt;$G$5,(($G$5*0.25)-SUM(I$18:$I520)),($G$5*G521)))))),2)</f>
        <v>0</v>
      </c>
      <c r="J521" s="5">
        <f>TRUNC(IF(H521="",0,(IF(SUM($J$18:J520)&gt;=(0.25*$G$5),0,(IF((SUM($J$18:$J520)+(0.25*$G$5))&gt;+($G$5*0.25),(($G$5*0.25)-SUM($J$18:J520)),($G$5*H521)))))),2)</f>
        <v>0</v>
      </c>
      <c r="L521" s="5">
        <f t="shared" si="59"/>
        <v>0</v>
      </c>
      <c r="M521" s="5">
        <f t="shared" si="60"/>
        <v>0</v>
      </c>
      <c r="N521" s="17"/>
      <c r="O521" s="17"/>
      <c r="P521" s="17"/>
      <c r="Q521" s="5">
        <f t="shared" si="61"/>
        <v>0</v>
      </c>
      <c r="S521" s="5">
        <f t="shared" si="62"/>
        <v>0</v>
      </c>
      <c r="T521" s="5">
        <f t="shared" si="63"/>
        <v>0</v>
      </c>
      <c r="W521" s="18"/>
    </row>
    <row r="522" spans="1:23" x14ac:dyDescent="0.25">
      <c r="A522" s="6">
        <f>+'IRS Interest Rates'!A1793</f>
        <v>45622</v>
      </c>
      <c r="C522" s="9" t="str">
        <f>IF($D$3&gt;$A522,"",IF($D$4&lt;$A522,"",+'IRS Interest Rates'!$B1793))</f>
        <v/>
      </c>
      <c r="D522" s="11">
        <f t="shared" si="58"/>
        <v>0</v>
      </c>
      <c r="E522" s="11"/>
      <c r="F522" s="5">
        <f t="shared" si="64"/>
        <v>0</v>
      </c>
      <c r="G522" s="10"/>
      <c r="H522" s="10" t="str">
        <f t="shared" si="65"/>
        <v/>
      </c>
      <c r="I522" s="5">
        <f>TRUNC(IF(G522="",0,(IF(SUM(I$18:$I521)&gt;=(0.25*$G$5),0,(IF((SUM($I$18:$I521)+(0.25*$G$5))&gt;$G$5,(($G$5*0.25)-SUM(I$18:$I521)),($G$5*G522)))))),2)</f>
        <v>0</v>
      </c>
      <c r="J522" s="5">
        <f>TRUNC(IF(H522="",0,(IF(SUM($J$18:J521)&gt;=(0.25*$G$5),0,(IF((SUM($J$18:$J521)+(0.25*$G$5))&gt;+($G$5*0.25),(($G$5*0.25)-SUM($J$18:J521)),($G$5*H522)))))),2)</f>
        <v>0</v>
      </c>
      <c r="L522" s="5">
        <f t="shared" si="59"/>
        <v>0</v>
      </c>
      <c r="M522" s="5">
        <f t="shared" si="60"/>
        <v>0</v>
      </c>
      <c r="N522" s="17"/>
      <c r="O522" s="17"/>
      <c r="P522" s="17"/>
      <c r="Q522" s="5">
        <f t="shared" si="61"/>
        <v>0</v>
      </c>
      <c r="S522" s="5">
        <f t="shared" si="62"/>
        <v>0</v>
      </c>
      <c r="T522" s="5">
        <f t="shared" si="63"/>
        <v>0</v>
      </c>
      <c r="W522" s="18"/>
    </row>
    <row r="523" spans="1:23" x14ac:dyDescent="0.25">
      <c r="A523" s="6">
        <f>+'IRS Interest Rates'!A1794</f>
        <v>45623</v>
      </c>
      <c r="C523" s="9" t="str">
        <f>IF($D$3&gt;$A523,"",IF($D$4&lt;$A523,"",+'IRS Interest Rates'!$B1794))</f>
        <v/>
      </c>
      <c r="D523" s="11">
        <f t="shared" si="58"/>
        <v>0</v>
      </c>
      <c r="E523" s="11"/>
      <c r="F523" s="5">
        <f t="shared" si="64"/>
        <v>0</v>
      </c>
      <c r="G523" s="10"/>
      <c r="H523" s="10" t="str">
        <f t="shared" si="65"/>
        <v/>
      </c>
      <c r="I523" s="5">
        <f>TRUNC(IF(G523="",0,(IF(SUM(I$18:$I522)&gt;=(0.25*$G$5),0,(IF((SUM($I$18:$I522)+(0.25*$G$5))&gt;$G$5,(($G$5*0.25)-SUM(I$18:$I522)),($G$5*G523)))))),2)</f>
        <v>0</v>
      </c>
      <c r="J523" s="5">
        <f>TRUNC(IF(H523="",0,(IF(SUM($J$18:J522)&gt;=(0.25*$G$5),0,(IF((SUM($J$18:$J522)+(0.25*$G$5))&gt;+($G$5*0.25),(($G$5*0.25)-SUM($J$18:J522)),($G$5*H523)))))),2)</f>
        <v>0</v>
      </c>
      <c r="L523" s="5">
        <f t="shared" si="59"/>
        <v>0</v>
      </c>
      <c r="M523" s="5">
        <f t="shared" si="60"/>
        <v>0</v>
      </c>
      <c r="N523" s="17"/>
      <c r="O523" s="17"/>
      <c r="P523" s="17"/>
      <c r="Q523" s="5">
        <f t="shared" si="61"/>
        <v>0</v>
      </c>
      <c r="S523" s="5">
        <f t="shared" si="62"/>
        <v>0</v>
      </c>
      <c r="T523" s="5">
        <f t="shared" si="63"/>
        <v>0</v>
      </c>
      <c r="W523" s="18"/>
    </row>
    <row r="524" spans="1:23" x14ac:dyDescent="0.25">
      <c r="A524" s="6">
        <f>+'IRS Interest Rates'!A1795</f>
        <v>45624</v>
      </c>
      <c r="C524" s="9" t="str">
        <f>IF($D$3&gt;$A524,"",IF($D$4&lt;$A524,"",+'IRS Interest Rates'!$B1795))</f>
        <v/>
      </c>
      <c r="D524" s="11">
        <f t="shared" ref="D524:D587" si="66">IF(C524="",0,C524/365)</f>
        <v>0</v>
      </c>
      <c r="E524" s="11"/>
      <c r="F524" s="5">
        <f t="shared" si="64"/>
        <v>0</v>
      </c>
      <c r="G524" s="10"/>
      <c r="H524" s="10" t="str">
        <f t="shared" si="65"/>
        <v/>
      </c>
      <c r="I524" s="5">
        <f>TRUNC(IF(G524="",0,(IF(SUM(I$18:$I523)&gt;=(0.25*$G$5),0,(IF((SUM($I$18:$I523)+(0.25*$G$5))&gt;$G$5,(($G$5*0.25)-SUM(I$18:$I523)),($G$5*G524)))))),2)</f>
        <v>0</v>
      </c>
      <c r="J524" s="5">
        <f>TRUNC(IF(H524="",0,(IF(SUM($J$18:J523)&gt;=(0.25*$G$5),0,(IF((SUM($J$18:$J523)+(0.25*$G$5))&gt;+($G$5*0.25),(($G$5*0.25)-SUM($J$18:J523)),($G$5*H524)))))),2)</f>
        <v>0</v>
      </c>
      <c r="L524" s="5">
        <f t="shared" si="59"/>
        <v>0</v>
      </c>
      <c r="M524" s="5">
        <f t="shared" si="60"/>
        <v>0</v>
      </c>
      <c r="N524" s="17"/>
      <c r="O524" s="17"/>
      <c r="P524" s="17"/>
      <c r="Q524" s="5">
        <f t="shared" si="61"/>
        <v>0</v>
      </c>
      <c r="S524" s="5">
        <f t="shared" si="62"/>
        <v>0</v>
      </c>
      <c r="T524" s="5">
        <f t="shared" si="63"/>
        <v>0</v>
      </c>
      <c r="W524" s="18"/>
    </row>
    <row r="525" spans="1:23" x14ac:dyDescent="0.25">
      <c r="A525" s="6">
        <f>+'IRS Interest Rates'!A1796</f>
        <v>45625</v>
      </c>
      <c r="C525" s="9" t="str">
        <f>IF($D$3&gt;$A525,"",IF($D$4&lt;$A525,"",+'IRS Interest Rates'!$B1796))</f>
        <v/>
      </c>
      <c r="D525" s="11">
        <f t="shared" si="66"/>
        <v>0</v>
      </c>
      <c r="E525" s="11"/>
      <c r="F525" s="5">
        <f t="shared" si="64"/>
        <v>0</v>
      </c>
      <c r="G525" s="10"/>
      <c r="H525" s="10" t="str">
        <f t="shared" si="65"/>
        <v/>
      </c>
      <c r="I525" s="5">
        <f>TRUNC(IF(G525="",0,(IF(SUM(I$18:$I524)&gt;=(0.25*$G$5),0,(IF((SUM($I$18:$I524)+(0.25*$G$5))&gt;$G$5,(($G$5*0.25)-SUM(I$18:$I524)),($G$5*G525)))))),2)</f>
        <v>0</v>
      </c>
      <c r="J525" s="5">
        <f>TRUNC(IF(H525="",0,(IF(SUM($J$18:J524)&gt;=(0.25*$G$5),0,(IF((SUM($J$18:$J524)+(0.25*$G$5))&gt;+($G$5*0.25),(($G$5*0.25)-SUM($J$18:J524)),($G$5*H525)))))),2)</f>
        <v>0</v>
      </c>
      <c r="L525" s="5">
        <f t="shared" si="59"/>
        <v>0</v>
      </c>
      <c r="M525" s="5">
        <f t="shared" si="60"/>
        <v>0</v>
      </c>
      <c r="N525" s="17"/>
      <c r="O525" s="17"/>
      <c r="P525" s="17"/>
      <c r="Q525" s="5">
        <f t="shared" si="61"/>
        <v>0</v>
      </c>
      <c r="S525" s="5">
        <f t="shared" si="62"/>
        <v>0</v>
      </c>
      <c r="T525" s="5">
        <f t="shared" si="63"/>
        <v>0</v>
      </c>
      <c r="W525" s="18"/>
    </row>
    <row r="526" spans="1:23" x14ac:dyDescent="0.25">
      <c r="A526" s="6">
        <f>+'IRS Interest Rates'!A1797</f>
        <v>45626</v>
      </c>
      <c r="C526" s="9" t="str">
        <f>IF($D$3&gt;$A526,"",IF($D$4&lt;$A526,"",+'IRS Interest Rates'!$B1797))</f>
        <v/>
      </c>
      <c r="D526" s="11">
        <f t="shared" si="66"/>
        <v>0</v>
      </c>
      <c r="E526" s="11"/>
      <c r="F526" s="5">
        <f t="shared" si="64"/>
        <v>0</v>
      </c>
      <c r="G526" s="10">
        <f>IF($G$14="yes",IF($A526&lt;$D$3,"",IF(SUM(F497:F526)&gt;0,G$16,"")),0)</f>
        <v>0</v>
      </c>
      <c r="H526" s="10">
        <f t="shared" si="65"/>
        <v>0</v>
      </c>
      <c r="I526" s="5">
        <f>TRUNC(IF(G526="",0,(IF(SUM(I$18:$I525)&gt;=(0.25*$G$5),0,(IF((SUM($I$18:$I525)+(0.25*$G$5))&gt;$G$5,(($G$5*0.25)-SUM(I$18:$I525)),($G$5*G526)))))),2)</f>
        <v>0</v>
      </c>
      <c r="J526" s="5">
        <f>TRUNC(IF(H526="",0,(IF(SUM($J$18:J525)&gt;=(0.25*$G$5),0,(IF((SUM($J$18:$J525)+(0.25*$G$5))&gt;+($G$5*0.25),(($G$5*0.25)-SUM($J$18:J525)),($G$5*H526)))))),2)</f>
        <v>0</v>
      </c>
      <c r="L526" s="5">
        <f t="shared" si="59"/>
        <v>0</v>
      </c>
      <c r="M526" s="5">
        <f t="shared" si="60"/>
        <v>0</v>
      </c>
      <c r="N526" s="17"/>
      <c r="O526" s="17"/>
      <c r="P526" s="17"/>
      <c r="Q526" s="5">
        <f t="shared" si="61"/>
        <v>0</v>
      </c>
      <c r="S526" s="5">
        <f t="shared" si="62"/>
        <v>0</v>
      </c>
      <c r="T526" s="5">
        <f t="shared" si="63"/>
        <v>0</v>
      </c>
      <c r="W526" s="18"/>
    </row>
    <row r="527" spans="1:23" x14ac:dyDescent="0.25">
      <c r="A527" s="6">
        <f>+'IRS Interest Rates'!A1798</f>
        <v>45627</v>
      </c>
      <c r="C527" s="9" t="str">
        <f>IF($D$3&gt;$A527,"",IF($D$4&lt;$A527,"",+'IRS Interest Rates'!$B1798))</f>
        <v/>
      </c>
      <c r="D527" s="11">
        <f t="shared" si="66"/>
        <v>0</v>
      </c>
      <c r="E527" s="11"/>
      <c r="F527" s="5">
        <f t="shared" si="64"/>
        <v>0</v>
      </c>
      <c r="G527" s="10"/>
      <c r="H527" s="10" t="str">
        <f t="shared" si="65"/>
        <v/>
      </c>
      <c r="I527" s="5">
        <f>TRUNC(IF(G527="",0,(IF(SUM(I$18:$I526)&gt;=(0.25*$G$5),0,(IF((SUM($I$18:$I526)+(0.25*$G$5))&gt;$G$5,(($G$5*0.25)-SUM(I$18:$I526)),($G$5*G527)))))),2)</f>
        <v>0</v>
      </c>
      <c r="J527" s="5">
        <f>TRUNC(IF(H527="",0,(IF(SUM($J$18:J526)&gt;=(0.25*$G$5),0,(IF((SUM($J$18:$J526)+(0.25*$G$5))&gt;+($G$5*0.25),(($G$5*0.25)-SUM($J$18:J526)),($G$5*H527)))))),2)</f>
        <v>0</v>
      </c>
      <c r="L527" s="5">
        <f t="shared" si="59"/>
        <v>0</v>
      </c>
      <c r="M527" s="5">
        <f t="shared" si="60"/>
        <v>0</v>
      </c>
      <c r="N527" s="17"/>
      <c r="O527" s="17"/>
      <c r="P527" s="17"/>
      <c r="Q527" s="5">
        <f t="shared" si="61"/>
        <v>0</v>
      </c>
      <c r="S527" s="5">
        <f t="shared" si="62"/>
        <v>0</v>
      </c>
      <c r="T527" s="5">
        <f t="shared" si="63"/>
        <v>0</v>
      </c>
      <c r="W527" s="18"/>
    </row>
    <row r="528" spans="1:23" x14ac:dyDescent="0.25">
      <c r="A528" s="6">
        <f>+'IRS Interest Rates'!A1799</f>
        <v>45628</v>
      </c>
      <c r="C528" s="9" t="str">
        <f>IF($D$3&gt;$A528,"",IF($D$4&lt;$A528,"",+'IRS Interest Rates'!$B1799))</f>
        <v/>
      </c>
      <c r="D528" s="11">
        <f t="shared" si="66"/>
        <v>0</v>
      </c>
      <c r="E528" s="11"/>
      <c r="F528" s="5">
        <f t="shared" si="64"/>
        <v>0</v>
      </c>
      <c r="G528" s="10"/>
      <c r="H528" s="10" t="str">
        <f t="shared" si="65"/>
        <v/>
      </c>
      <c r="I528" s="5">
        <f>TRUNC(IF(G528="",0,(IF(SUM(I$18:$I527)&gt;=(0.25*$G$5),0,(IF((SUM($I$18:$I527)+(0.25*$G$5))&gt;$G$5,(($G$5*0.25)-SUM(I$18:$I527)),($G$5*G528)))))),2)</f>
        <v>0</v>
      </c>
      <c r="J528" s="5">
        <f>TRUNC(IF(H528="",0,(IF(SUM($J$18:J527)&gt;=(0.25*$G$5),0,(IF((SUM($J$18:$J527)+(0.25*$G$5))&gt;+($G$5*0.25),(($G$5*0.25)-SUM($J$18:J527)),($G$5*H528)))))),2)</f>
        <v>0</v>
      </c>
      <c r="L528" s="5">
        <f t="shared" si="59"/>
        <v>0</v>
      </c>
      <c r="M528" s="5">
        <f t="shared" si="60"/>
        <v>0</v>
      </c>
      <c r="N528" s="17"/>
      <c r="O528" s="17"/>
      <c r="P528" s="17"/>
      <c r="Q528" s="5">
        <f t="shared" si="61"/>
        <v>0</v>
      </c>
      <c r="S528" s="5">
        <f t="shared" si="62"/>
        <v>0</v>
      </c>
      <c r="T528" s="5">
        <f t="shared" si="63"/>
        <v>0</v>
      </c>
      <c r="W528" s="18"/>
    </row>
    <row r="529" spans="1:23" x14ac:dyDescent="0.25">
      <c r="A529" s="6">
        <f>+'IRS Interest Rates'!A1800</f>
        <v>45629</v>
      </c>
      <c r="C529" s="9" t="str">
        <f>IF($D$3&gt;$A529,"",IF($D$4&lt;$A529,"",+'IRS Interest Rates'!$B1800))</f>
        <v/>
      </c>
      <c r="D529" s="11">
        <f t="shared" si="66"/>
        <v>0</v>
      </c>
      <c r="E529" s="11"/>
      <c r="F529" s="5">
        <f t="shared" si="64"/>
        <v>0</v>
      </c>
      <c r="G529" s="10"/>
      <c r="H529" s="10" t="str">
        <f t="shared" si="65"/>
        <v/>
      </c>
      <c r="I529" s="5">
        <f>TRUNC(IF(G529="",0,(IF(SUM(I$18:$I528)&gt;=(0.25*$G$5),0,(IF((SUM($I$18:$I528)+(0.25*$G$5))&gt;$G$5,(($G$5*0.25)-SUM(I$18:$I528)),($G$5*G529)))))),2)</f>
        <v>0</v>
      </c>
      <c r="J529" s="5">
        <f>TRUNC(IF(H529="",0,(IF(SUM($J$18:J528)&gt;=(0.25*$G$5),0,(IF((SUM($J$18:$J528)+(0.25*$G$5))&gt;+($G$5*0.25),(($G$5*0.25)-SUM($J$18:J528)),($G$5*H529)))))),2)</f>
        <v>0</v>
      </c>
      <c r="L529" s="5">
        <f t="shared" si="59"/>
        <v>0</v>
      </c>
      <c r="M529" s="5">
        <f t="shared" si="60"/>
        <v>0</v>
      </c>
      <c r="N529" s="17"/>
      <c r="O529" s="17"/>
      <c r="P529" s="17"/>
      <c r="Q529" s="5">
        <f t="shared" si="61"/>
        <v>0</v>
      </c>
      <c r="S529" s="5">
        <f t="shared" si="62"/>
        <v>0</v>
      </c>
      <c r="T529" s="5">
        <f t="shared" si="63"/>
        <v>0</v>
      </c>
      <c r="W529" s="18"/>
    </row>
    <row r="530" spans="1:23" x14ac:dyDescent="0.25">
      <c r="A530" s="6">
        <f>+'IRS Interest Rates'!A1801</f>
        <v>45630</v>
      </c>
      <c r="C530" s="9" t="str">
        <f>IF($D$3&gt;$A530,"",IF($D$4&lt;$A530,"",+'IRS Interest Rates'!$B1801))</f>
        <v/>
      </c>
      <c r="D530" s="11">
        <f t="shared" si="66"/>
        <v>0</v>
      </c>
      <c r="E530" s="11"/>
      <c r="F530" s="5">
        <f t="shared" si="64"/>
        <v>0</v>
      </c>
      <c r="G530" s="10"/>
      <c r="H530" s="10" t="str">
        <f t="shared" si="65"/>
        <v/>
      </c>
      <c r="I530" s="5">
        <f>TRUNC(IF(G530="",0,(IF(SUM(I$18:$I529)&gt;=(0.25*$G$5),0,(IF((SUM($I$18:$I529)+(0.25*$G$5))&gt;$G$5,(($G$5*0.25)-SUM(I$18:$I529)),($G$5*G530)))))),2)</f>
        <v>0</v>
      </c>
      <c r="J530" s="5">
        <f>TRUNC(IF(H530="",0,(IF(SUM($J$18:J529)&gt;=(0.25*$G$5),0,(IF((SUM($J$18:$J529)+(0.25*$G$5))&gt;+($G$5*0.25),(($G$5*0.25)-SUM($J$18:J529)),($G$5*H530)))))),2)</f>
        <v>0</v>
      </c>
      <c r="L530" s="5">
        <f t="shared" si="59"/>
        <v>0</v>
      </c>
      <c r="M530" s="5">
        <f t="shared" si="60"/>
        <v>0</v>
      </c>
      <c r="N530" s="17"/>
      <c r="O530" s="17"/>
      <c r="P530" s="17"/>
      <c r="Q530" s="5">
        <f t="shared" si="61"/>
        <v>0</v>
      </c>
      <c r="S530" s="5">
        <f t="shared" si="62"/>
        <v>0</v>
      </c>
      <c r="T530" s="5">
        <f t="shared" si="63"/>
        <v>0</v>
      </c>
      <c r="W530" s="18"/>
    </row>
    <row r="531" spans="1:23" x14ac:dyDescent="0.25">
      <c r="A531" s="6">
        <f>+'IRS Interest Rates'!A1802</f>
        <v>45631</v>
      </c>
      <c r="C531" s="9" t="str">
        <f>IF($D$3&gt;$A531,"",IF($D$4&lt;$A531,"",+'IRS Interest Rates'!$B1802))</f>
        <v/>
      </c>
      <c r="D531" s="11">
        <f t="shared" si="66"/>
        <v>0</v>
      </c>
      <c r="E531" s="11"/>
      <c r="F531" s="5">
        <f t="shared" si="64"/>
        <v>0</v>
      </c>
      <c r="G531" s="10"/>
      <c r="H531" s="10" t="str">
        <f t="shared" si="65"/>
        <v/>
      </c>
      <c r="I531" s="5">
        <f>TRUNC(IF(G531="",0,(IF(SUM(I$18:$I530)&gt;=(0.25*$G$5),0,(IF((SUM($I$18:$I530)+(0.25*$G$5))&gt;$G$5,(($G$5*0.25)-SUM(I$18:$I530)),($G$5*G531)))))),2)</f>
        <v>0</v>
      </c>
      <c r="J531" s="5">
        <f>TRUNC(IF(H531="",0,(IF(SUM($J$18:J530)&gt;=(0.25*$G$5),0,(IF((SUM($J$18:$J530)+(0.25*$G$5))&gt;+($G$5*0.25),(($G$5*0.25)-SUM($J$18:J530)),($G$5*H531)))))),2)</f>
        <v>0</v>
      </c>
      <c r="L531" s="5">
        <f t="shared" ref="L531:L594" si="67">+Q530</f>
        <v>0</v>
      </c>
      <c r="M531" s="5">
        <f t="shared" ref="M531:M594" si="68">+F531</f>
        <v>0</v>
      </c>
      <c r="N531" s="17"/>
      <c r="O531" s="17"/>
      <c r="P531" s="17"/>
      <c r="Q531" s="5">
        <f t="shared" ref="Q531:Q594" si="69">SUM(L531:P531)</f>
        <v>0</v>
      </c>
      <c r="S531" s="5">
        <f t="shared" ref="S531:S594" si="70">+L531+N531+O531+P531</f>
        <v>0</v>
      </c>
      <c r="T531" s="5">
        <f t="shared" ref="T531:T594" si="71">ROUND(S531*D531,2)</f>
        <v>0</v>
      </c>
      <c r="W531" s="18"/>
    </row>
    <row r="532" spans="1:23" x14ac:dyDescent="0.25">
      <c r="A532" s="6">
        <f>+'IRS Interest Rates'!A1803</f>
        <v>45632</v>
      </c>
      <c r="C532" s="9" t="str">
        <f>IF($D$3&gt;$A532,"",IF($D$4&lt;$A532,"",+'IRS Interest Rates'!$B1803))</f>
        <v/>
      </c>
      <c r="D532" s="11">
        <f t="shared" si="66"/>
        <v>0</v>
      </c>
      <c r="E532" s="11"/>
      <c r="F532" s="5">
        <f t="shared" ref="F532:F595" si="72">+T532</f>
        <v>0</v>
      </c>
      <c r="G532" s="10"/>
      <c r="H532" s="10" t="str">
        <f t="shared" si="65"/>
        <v/>
      </c>
      <c r="I532" s="5">
        <f>TRUNC(IF(G532="",0,(IF(SUM(I$18:$I531)&gt;=(0.25*$G$5),0,(IF((SUM($I$18:$I531)+(0.25*$G$5))&gt;$G$5,(($G$5*0.25)-SUM(I$18:$I531)),($G$5*G532)))))),2)</f>
        <v>0</v>
      </c>
      <c r="J532" s="5">
        <f>TRUNC(IF(H532="",0,(IF(SUM($J$18:J531)&gt;=(0.25*$G$5),0,(IF((SUM($J$18:$J531)+(0.25*$G$5))&gt;+($G$5*0.25),(($G$5*0.25)-SUM($J$18:J531)),($G$5*H532)))))),2)</f>
        <v>0</v>
      </c>
      <c r="L532" s="5">
        <f t="shared" si="67"/>
        <v>0</v>
      </c>
      <c r="M532" s="5">
        <f t="shared" si="68"/>
        <v>0</v>
      </c>
      <c r="N532" s="17"/>
      <c r="O532" s="17"/>
      <c r="P532" s="17"/>
      <c r="Q532" s="5">
        <f t="shared" si="69"/>
        <v>0</v>
      </c>
      <c r="S532" s="5">
        <f t="shared" si="70"/>
        <v>0</v>
      </c>
      <c r="T532" s="5">
        <f t="shared" si="71"/>
        <v>0</v>
      </c>
      <c r="W532" s="18"/>
    </row>
    <row r="533" spans="1:23" x14ac:dyDescent="0.25">
      <c r="A533" s="6">
        <f>+'IRS Interest Rates'!A1804</f>
        <v>45633</v>
      </c>
      <c r="C533" s="9" t="str">
        <f>IF($D$3&gt;$A533,"",IF($D$4&lt;$A533,"",+'IRS Interest Rates'!$B1804))</f>
        <v/>
      </c>
      <c r="D533" s="11">
        <f t="shared" si="66"/>
        <v>0</v>
      </c>
      <c r="E533" s="11"/>
      <c r="F533" s="5">
        <f t="shared" si="72"/>
        <v>0</v>
      </c>
      <c r="G533" s="10"/>
      <c r="H533" s="10" t="str">
        <f t="shared" si="65"/>
        <v/>
      </c>
      <c r="I533" s="5">
        <f>TRUNC(IF(G533="",0,(IF(SUM(I$18:$I532)&gt;=(0.25*$G$5),0,(IF((SUM($I$18:$I532)+(0.25*$G$5))&gt;$G$5,(($G$5*0.25)-SUM(I$18:$I532)),($G$5*G533)))))),2)</f>
        <v>0</v>
      </c>
      <c r="J533" s="5">
        <f>TRUNC(IF(H533="",0,(IF(SUM($J$18:J532)&gt;=(0.25*$G$5),0,(IF((SUM($J$18:$J532)+(0.25*$G$5))&gt;+($G$5*0.25),(($G$5*0.25)-SUM($J$18:J532)),($G$5*H533)))))),2)</f>
        <v>0</v>
      </c>
      <c r="L533" s="5">
        <f t="shared" si="67"/>
        <v>0</v>
      </c>
      <c r="M533" s="5">
        <f t="shared" si="68"/>
        <v>0</v>
      </c>
      <c r="N533" s="17"/>
      <c r="O533" s="17"/>
      <c r="P533" s="17"/>
      <c r="Q533" s="5">
        <f t="shared" si="69"/>
        <v>0</v>
      </c>
      <c r="S533" s="5">
        <f t="shared" si="70"/>
        <v>0</v>
      </c>
      <c r="T533" s="5">
        <f t="shared" si="71"/>
        <v>0</v>
      </c>
      <c r="W533" s="18"/>
    </row>
    <row r="534" spans="1:23" x14ac:dyDescent="0.25">
      <c r="A534" s="6">
        <f>+'IRS Interest Rates'!A1805</f>
        <v>45634</v>
      </c>
      <c r="C534" s="9" t="str">
        <f>IF($D$3&gt;$A534,"",IF($D$4&lt;$A534,"",+'IRS Interest Rates'!$B1805))</f>
        <v/>
      </c>
      <c r="D534" s="11">
        <f t="shared" si="66"/>
        <v>0</v>
      </c>
      <c r="E534" s="11"/>
      <c r="F534" s="5">
        <f t="shared" si="72"/>
        <v>0</v>
      </c>
      <c r="G534" s="10"/>
      <c r="H534" s="10" t="str">
        <f t="shared" si="65"/>
        <v/>
      </c>
      <c r="I534" s="5">
        <f>TRUNC(IF(G534="",0,(IF(SUM(I$18:$I533)&gt;=(0.25*$G$5),0,(IF((SUM($I$18:$I533)+(0.25*$G$5))&gt;$G$5,(($G$5*0.25)-SUM(I$18:$I533)),($G$5*G534)))))),2)</f>
        <v>0</v>
      </c>
      <c r="J534" s="5">
        <f>TRUNC(IF(H534="",0,(IF(SUM($J$18:J533)&gt;=(0.25*$G$5),0,(IF((SUM($J$18:$J533)+(0.25*$G$5))&gt;+($G$5*0.25),(($G$5*0.25)-SUM($J$18:J533)),($G$5*H534)))))),2)</f>
        <v>0</v>
      </c>
      <c r="L534" s="5">
        <f t="shared" si="67"/>
        <v>0</v>
      </c>
      <c r="M534" s="5">
        <f t="shared" si="68"/>
        <v>0</v>
      </c>
      <c r="N534" s="17"/>
      <c r="O534" s="17"/>
      <c r="P534" s="17"/>
      <c r="Q534" s="5">
        <f t="shared" si="69"/>
        <v>0</v>
      </c>
      <c r="S534" s="5">
        <f t="shared" si="70"/>
        <v>0</v>
      </c>
      <c r="T534" s="5">
        <f t="shared" si="71"/>
        <v>0</v>
      </c>
      <c r="W534" s="18"/>
    </row>
    <row r="535" spans="1:23" x14ac:dyDescent="0.25">
      <c r="A535" s="6">
        <f>+'IRS Interest Rates'!A1806</f>
        <v>45635</v>
      </c>
      <c r="C535" s="9" t="str">
        <f>IF($D$3&gt;$A535,"",IF($D$4&lt;$A535,"",+'IRS Interest Rates'!$B1806))</f>
        <v/>
      </c>
      <c r="D535" s="11">
        <f t="shared" si="66"/>
        <v>0</v>
      </c>
      <c r="E535" s="11"/>
      <c r="F535" s="5">
        <f t="shared" si="72"/>
        <v>0</v>
      </c>
      <c r="G535" s="10"/>
      <c r="H535" s="10" t="str">
        <f t="shared" si="65"/>
        <v/>
      </c>
      <c r="I535" s="5">
        <f>TRUNC(IF(G535="",0,(IF(SUM(I$18:$I534)&gt;=(0.25*$G$5),0,(IF((SUM($I$18:$I534)+(0.25*$G$5))&gt;$G$5,(($G$5*0.25)-SUM(I$18:$I534)),($G$5*G535)))))),2)</f>
        <v>0</v>
      </c>
      <c r="J535" s="5">
        <f>TRUNC(IF(H535="",0,(IF(SUM($J$18:J534)&gt;=(0.25*$G$5),0,(IF((SUM($J$18:$J534)+(0.25*$G$5))&gt;+($G$5*0.25),(($G$5*0.25)-SUM($J$18:J534)),($G$5*H535)))))),2)</f>
        <v>0</v>
      </c>
      <c r="L535" s="5">
        <f t="shared" si="67"/>
        <v>0</v>
      </c>
      <c r="M535" s="5">
        <f t="shared" si="68"/>
        <v>0</v>
      </c>
      <c r="N535" s="17"/>
      <c r="O535" s="17"/>
      <c r="P535" s="17"/>
      <c r="Q535" s="5">
        <f t="shared" si="69"/>
        <v>0</v>
      </c>
      <c r="S535" s="5">
        <f t="shared" si="70"/>
        <v>0</v>
      </c>
      <c r="T535" s="5">
        <f t="shared" si="71"/>
        <v>0</v>
      </c>
      <c r="W535" s="18"/>
    </row>
    <row r="536" spans="1:23" x14ac:dyDescent="0.25">
      <c r="A536" s="6">
        <f>+'IRS Interest Rates'!A1807</f>
        <v>45636</v>
      </c>
      <c r="C536" s="9" t="str">
        <f>IF($D$3&gt;$A536,"",IF($D$4&lt;$A536,"",+'IRS Interest Rates'!$B1807))</f>
        <v/>
      </c>
      <c r="D536" s="11">
        <f t="shared" si="66"/>
        <v>0</v>
      </c>
      <c r="E536" s="11"/>
      <c r="F536" s="5">
        <f t="shared" si="72"/>
        <v>0</v>
      </c>
      <c r="G536" s="10"/>
      <c r="H536" s="10" t="str">
        <f t="shared" si="65"/>
        <v/>
      </c>
      <c r="I536" s="5">
        <f>TRUNC(IF(G536="",0,(IF(SUM(I$18:$I535)&gt;=(0.25*$G$5),0,(IF((SUM($I$18:$I535)+(0.25*$G$5))&gt;$G$5,(($G$5*0.25)-SUM(I$18:$I535)),($G$5*G536)))))),2)</f>
        <v>0</v>
      </c>
      <c r="J536" s="5">
        <f>TRUNC(IF(H536="",0,(IF(SUM($J$18:J535)&gt;=(0.25*$G$5),0,(IF((SUM($J$18:$J535)+(0.25*$G$5))&gt;+($G$5*0.25),(($G$5*0.25)-SUM($J$18:J535)),($G$5*H536)))))),2)</f>
        <v>0</v>
      </c>
      <c r="L536" s="5">
        <f t="shared" si="67"/>
        <v>0</v>
      </c>
      <c r="M536" s="5">
        <f t="shared" si="68"/>
        <v>0</v>
      </c>
      <c r="N536" s="17"/>
      <c r="O536" s="17"/>
      <c r="P536" s="17"/>
      <c r="Q536" s="5">
        <f t="shared" si="69"/>
        <v>0</v>
      </c>
      <c r="S536" s="5">
        <f t="shared" si="70"/>
        <v>0</v>
      </c>
      <c r="T536" s="5">
        <f t="shared" si="71"/>
        <v>0</v>
      </c>
      <c r="W536" s="18"/>
    </row>
    <row r="537" spans="1:23" x14ac:dyDescent="0.25">
      <c r="A537" s="6">
        <f>+'IRS Interest Rates'!A1808</f>
        <v>45637</v>
      </c>
      <c r="C537" s="9" t="str">
        <f>IF($D$3&gt;$A537,"",IF($D$4&lt;$A537,"",+'IRS Interest Rates'!$B1808))</f>
        <v/>
      </c>
      <c r="D537" s="11">
        <f t="shared" si="66"/>
        <v>0</v>
      </c>
      <c r="E537" s="11"/>
      <c r="F537" s="5">
        <f t="shared" si="72"/>
        <v>0</v>
      </c>
      <c r="G537" s="10"/>
      <c r="H537" s="10" t="str">
        <f t="shared" si="65"/>
        <v/>
      </c>
      <c r="I537" s="5">
        <f>TRUNC(IF(G537="",0,(IF(SUM(I$18:$I536)&gt;=(0.25*$G$5),0,(IF((SUM($I$18:$I536)+(0.25*$G$5))&gt;$G$5,(($G$5*0.25)-SUM(I$18:$I536)),($G$5*G537)))))),2)</f>
        <v>0</v>
      </c>
      <c r="J537" s="5">
        <f>TRUNC(IF(H537="",0,(IF(SUM($J$18:J536)&gt;=(0.25*$G$5),0,(IF((SUM($J$18:$J536)+(0.25*$G$5))&gt;+($G$5*0.25),(($G$5*0.25)-SUM($J$18:J536)),($G$5*H537)))))),2)</f>
        <v>0</v>
      </c>
      <c r="L537" s="5">
        <f t="shared" si="67"/>
        <v>0</v>
      </c>
      <c r="M537" s="5">
        <f t="shared" si="68"/>
        <v>0</v>
      </c>
      <c r="N537" s="17"/>
      <c r="O537" s="17"/>
      <c r="P537" s="17"/>
      <c r="Q537" s="5">
        <f t="shared" si="69"/>
        <v>0</v>
      </c>
      <c r="S537" s="5">
        <f t="shared" si="70"/>
        <v>0</v>
      </c>
      <c r="T537" s="5">
        <f t="shared" si="71"/>
        <v>0</v>
      </c>
      <c r="W537" s="18"/>
    </row>
    <row r="538" spans="1:23" x14ac:dyDescent="0.25">
      <c r="A538" s="6">
        <f>+'IRS Interest Rates'!A1809</f>
        <v>45638</v>
      </c>
      <c r="C538" s="9" t="str">
        <f>IF($D$3&gt;$A538,"",IF($D$4&lt;$A538,"",+'IRS Interest Rates'!$B1809))</f>
        <v/>
      </c>
      <c r="D538" s="11">
        <f t="shared" si="66"/>
        <v>0</v>
      </c>
      <c r="E538" s="11"/>
      <c r="F538" s="5">
        <f t="shared" si="72"/>
        <v>0</v>
      </c>
      <c r="G538" s="10"/>
      <c r="H538" s="10" t="str">
        <f t="shared" si="65"/>
        <v/>
      </c>
      <c r="I538" s="5">
        <f>TRUNC(IF(G538="",0,(IF(SUM(I$18:$I537)&gt;=(0.25*$G$5),0,(IF((SUM($I$18:$I537)+(0.25*$G$5))&gt;$G$5,(($G$5*0.25)-SUM(I$18:$I537)),($G$5*G538)))))),2)</f>
        <v>0</v>
      </c>
      <c r="J538" s="5">
        <f>TRUNC(IF(H538="",0,(IF(SUM($J$18:J537)&gt;=(0.25*$G$5),0,(IF((SUM($J$18:$J537)+(0.25*$G$5))&gt;+($G$5*0.25),(($G$5*0.25)-SUM($J$18:J537)),($G$5*H538)))))),2)</f>
        <v>0</v>
      </c>
      <c r="L538" s="5">
        <f t="shared" si="67"/>
        <v>0</v>
      </c>
      <c r="M538" s="5">
        <f t="shared" si="68"/>
        <v>0</v>
      </c>
      <c r="N538" s="17"/>
      <c r="O538" s="17"/>
      <c r="P538" s="17"/>
      <c r="Q538" s="5">
        <f t="shared" si="69"/>
        <v>0</v>
      </c>
      <c r="S538" s="5">
        <f t="shared" si="70"/>
        <v>0</v>
      </c>
      <c r="T538" s="5">
        <f t="shared" si="71"/>
        <v>0</v>
      </c>
      <c r="W538" s="18"/>
    </row>
    <row r="539" spans="1:23" x14ac:dyDescent="0.25">
      <c r="A539" s="6">
        <f>+'IRS Interest Rates'!A1810</f>
        <v>45639</v>
      </c>
      <c r="C539" s="9" t="str">
        <f>IF($D$3&gt;$A539,"",IF($D$4&lt;$A539,"",+'IRS Interest Rates'!$B1810))</f>
        <v/>
      </c>
      <c r="D539" s="11">
        <f t="shared" si="66"/>
        <v>0</v>
      </c>
      <c r="E539" s="11"/>
      <c r="F539" s="5">
        <f t="shared" si="72"/>
        <v>0</v>
      </c>
      <c r="G539" s="10"/>
      <c r="H539" s="10" t="str">
        <f t="shared" si="65"/>
        <v/>
      </c>
      <c r="I539" s="5">
        <f>TRUNC(IF(G539="",0,(IF(SUM(I$18:$I538)&gt;=(0.25*$G$5),0,(IF((SUM($I$18:$I538)+(0.25*$G$5))&gt;$G$5,(($G$5*0.25)-SUM(I$18:$I538)),($G$5*G539)))))),2)</f>
        <v>0</v>
      </c>
      <c r="J539" s="5">
        <f>TRUNC(IF(H539="",0,(IF(SUM($J$18:J538)&gt;=(0.25*$G$5),0,(IF((SUM($J$18:$J538)+(0.25*$G$5))&gt;+($G$5*0.25),(($G$5*0.25)-SUM($J$18:J538)),($G$5*H539)))))),2)</f>
        <v>0</v>
      </c>
      <c r="L539" s="5">
        <f t="shared" si="67"/>
        <v>0</v>
      </c>
      <c r="M539" s="5">
        <f t="shared" si="68"/>
        <v>0</v>
      </c>
      <c r="N539" s="17"/>
      <c r="O539" s="17"/>
      <c r="P539" s="17"/>
      <c r="Q539" s="5">
        <f t="shared" si="69"/>
        <v>0</v>
      </c>
      <c r="S539" s="5">
        <f t="shared" si="70"/>
        <v>0</v>
      </c>
      <c r="T539" s="5">
        <f t="shared" si="71"/>
        <v>0</v>
      </c>
      <c r="W539" s="18"/>
    </row>
    <row r="540" spans="1:23" x14ac:dyDescent="0.25">
      <c r="A540" s="6">
        <f>+'IRS Interest Rates'!A1811</f>
        <v>45640</v>
      </c>
      <c r="C540" s="9" t="str">
        <f>IF($D$3&gt;$A540,"",IF($D$4&lt;$A540,"",+'IRS Interest Rates'!$B1811))</f>
        <v/>
      </c>
      <c r="D540" s="11">
        <f t="shared" si="66"/>
        <v>0</v>
      </c>
      <c r="E540" s="11"/>
      <c r="F540" s="5">
        <f t="shared" si="72"/>
        <v>0</v>
      </c>
      <c r="G540" s="10"/>
      <c r="H540" s="10" t="str">
        <f t="shared" si="65"/>
        <v/>
      </c>
      <c r="I540" s="5">
        <f>TRUNC(IF(G540="",0,(IF(SUM(I$18:$I539)&gt;=(0.25*$G$5),0,(IF((SUM($I$18:$I539)+(0.25*$G$5))&gt;$G$5,(($G$5*0.25)-SUM(I$18:$I539)),($G$5*G540)))))),2)</f>
        <v>0</v>
      </c>
      <c r="J540" s="5">
        <f>TRUNC(IF(H540="",0,(IF(SUM($J$18:J539)&gt;=(0.25*$G$5),0,(IF((SUM($J$18:$J539)+(0.25*$G$5))&gt;+($G$5*0.25),(($G$5*0.25)-SUM($J$18:J539)),($G$5*H540)))))),2)</f>
        <v>0</v>
      </c>
      <c r="L540" s="5">
        <f t="shared" si="67"/>
        <v>0</v>
      </c>
      <c r="M540" s="5">
        <f t="shared" si="68"/>
        <v>0</v>
      </c>
      <c r="N540" s="17"/>
      <c r="O540" s="17"/>
      <c r="P540" s="17"/>
      <c r="Q540" s="5">
        <f t="shared" si="69"/>
        <v>0</v>
      </c>
      <c r="S540" s="5">
        <f t="shared" si="70"/>
        <v>0</v>
      </c>
      <c r="T540" s="5">
        <f t="shared" si="71"/>
        <v>0</v>
      </c>
      <c r="W540" s="18"/>
    </row>
    <row r="541" spans="1:23" x14ac:dyDescent="0.25">
      <c r="A541" s="6">
        <f>+'IRS Interest Rates'!A1812</f>
        <v>45641</v>
      </c>
      <c r="C541" s="9" t="str">
        <f>IF($D$3&gt;$A541,"",IF($D$4&lt;$A541,"",+'IRS Interest Rates'!$B1812))</f>
        <v/>
      </c>
      <c r="D541" s="11">
        <f t="shared" si="66"/>
        <v>0</v>
      </c>
      <c r="E541" s="11"/>
      <c r="F541" s="5">
        <f t="shared" si="72"/>
        <v>0</v>
      </c>
      <c r="G541" s="10"/>
      <c r="H541" s="10" t="str">
        <f t="shared" si="65"/>
        <v/>
      </c>
      <c r="I541" s="5">
        <f>TRUNC(IF(G541="",0,(IF(SUM(I$18:$I540)&gt;=(0.25*$G$5),0,(IF((SUM($I$18:$I540)+(0.25*$G$5))&gt;$G$5,(($G$5*0.25)-SUM(I$18:$I540)),($G$5*G541)))))),2)</f>
        <v>0</v>
      </c>
      <c r="J541" s="5">
        <f>TRUNC(IF(H541="",0,(IF(SUM($J$18:J540)&gt;=(0.25*$G$5),0,(IF((SUM($J$18:$J540)+(0.25*$G$5))&gt;+($G$5*0.25),(($G$5*0.25)-SUM($J$18:J540)),($G$5*H541)))))),2)</f>
        <v>0</v>
      </c>
      <c r="L541" s="5">
        <f t="shared" si="67"/>
        <v>0</v>
      </c>
      <c r="M541" s="5">
        <f t="shared" si="68"/>
        <v>0</v>
      </c>
      <c r="N541" s="17"/>
      <c r="O541" s="17"/>
      <c r="P541" s="17"/>
      <c r="Q541" s="5">
        <f t="shared" si="69"/>
        <v>0</v>
      </c>
      <c r="S541" s="5">
        <f t="shared" si="70"/>
        <v>0</v>
      </c>
      <c r="T541" s="5">
        <f t="shared" si="71"/>
        <v>0</v>
      </c>
      <c r="W541" s="18"/>
    </row>
    <row r="542" spans="1:23" x14ac:dyDescent="0.25">
      <c r="A542" s="6">
        <f>+'IRS Interest Rates'!A1813</f>
        <v>45642</v>
      </c>
      <c r="C542" s="9" t="str">
        <f>IF($D$3&gt;$A542,"",IF($D$4&lt;$A542,"",+'IRS Interest Rates'!$B1813))</f>
        <v/>
      </c>
      <c r="D542" s="11">
        <f t="shared" si="66"/>
        <v>0</v>
      </c>
      <c r="E542" s="11"/>
      <c r="F542" s="5">
        <f t="shared" si="72"/>
        <v>0</v>
      </c>
      <c r="G542" s="10"/>
      <c r="H542" s="10" t="str">
        <f t="shared" si="65"/>
        <v/>
      </c>
      <c r="I542" s="5">
        <f>TRUNC(IF(G542="",0,(IF(SUM(I$18:$I541)&gt;=(0.25*$G$5),0,(IF((SUM($I$18:$I541)+(0.25*$G$5))&gt;$G$5,(($G$5*0.25)-SUM(I$18:$I541)),($G$5*G542)))))),2)</f>
        <v>0</v>
      </c>
      <c r="J542" s="5">
        <f>TRUNC(IF(H542="",0,(IF(SUM($J$18:J541)&gt;=(0.25*$G$5),0,(IF((SUM($J$18:$J541)+(0.25*$G$5))&gt;+($G$5*0.25),(($G$5*0.25)-SUM($J$18:J541)),($G$5*H542)))))),2)</f>
        <v>0</v>
      </c>
      <c r="L542" s="5">
        <f t="shared" si="67"/>
        <v>0</v>
      </c>
      <c r="M542" s="5">
        <f t="shared" si="68"/>
        <v>0</v>
      </c>
      <c r="N542" s="17"/>
      <c r="O542" s="17"/>
      <c r="P542" s="17"/>
      <c r="Q542" s="5">
        <f t="shared" si="69"/>
        <v>0</v>
      </c>
      <c r="S542" s="5">
        <f t="shared" si="70"/>
        <v>0</v>
      </c>
      <c r="T542" s="5">
        <f t="shared" si="71"/>
        <v>0</v>
      </c>
      <c r="W542" s="18"/>
    </row>
    <row r="543" spans="1:23" x14ac:dyDescent="0.25">
      <c r="A543" s="6">
        <f>+'IRS Interest Rates'!A1814</f>
        <v>45643</v>
      </c>
      <c r="C543" s="9" t="str">
        <f>IF($D$3&gt;$A543,"",IF($D$4&lt;$A543,"",+'IRS Interest Rates'!$B1814))</f>
        <v/>
      </c>
      <c r="D543" s="11">
        <f t="shared" si="66"/>
        <v>0</v>
      </c>
      <c r="E543" s="11"/>
      <c r="F543" s="5">
        <f t="shared" si="72"/>
        <v>0</v>
      </c>
      <c r="G543" s="10"/>
      <c r="H543" s="10" t="str">
        <f t="shared" si="65"/>
        <v/>
      </c>
      <c r="I543" s="5">
        <f>TRUNC(IF(G543="",0,(IF(SUM(I$18:$I542)&gt;=(0.25*$G$5),0,(IF((SUM($I$18:$I542)+(0.25*$G$5))&gt;$G$5,(($G$5*0.25)-SUM(I$18:$I542)),($G$5*G543)))))),2)</f>
        <v>0</v>
      </c>
      <c r="J543" s="5">
        <f>TRUNC(IF(H543="",0,(IF(SUM($J$18:J542)&gt;=(0.25*$G$5),0,(IF((SUM($J$18:$J542)+(0.25*$G$5))&gt;+($G$5*0.25),(($G$5*0.25)-SUM($J$18:J542)),($G$5*H543)))))),2)</f>
        <v>0</v>
      </c>
      <c r="L543" s="5">
        <f t="shared" si="67"/>
        <v>0</v>
      </c>
      <c r="M543" s="5">
        <f t="shared" si="68"/>
        <v>0</v>
      </c>
      <c r="N543" s="17"/>
      <c r="O543" s="17"/>
      <c r="P543" s="17"/>
      <c r="Q543" s="5">
        <f t="shared" si="69"/>
        <v>0</v>
      </c>
      <c r="S543" s="5">
        <f t="shared" si="70"/>
        <v>0</v>
      </c>
      <c r="T543" s="5">
        <f t="shared" si="71"/>
        <v>0</v>
      </c>
      <c r="W543" s="18"/>
    </row>
    <row r="544" spans="1:23" x14ac:dyDescent="0.25">
      <c r="A544" s="6">
        <f>+'IRS Interest Rates'!A1815</f>
        <v>45644</v>
      </c>
      <c r="C544" s="9" t="str">
        <f>IF($D$3&gt;$A544,"",IF($D$4&lt;$A544,"",+'IRS Interest Rates'!$B1815))</f>
        <v/>
      </c>
      <c r="D544" s="11">
        <f t="shared" si="66"/>
        <v>0</v>
      </c>
      <c r="E544" s="11"/>
      <c r="F544" s="5">
        <f t="shared" si="72"/>
        <v>0</v>
      </c>
      <c r="G544" s="10"/>
      <c r="H544" s="10" t="str">
        <f t="shared" si="65"/>
        <v/>
      </c>
      <c r="I544" s="5">
        <f>TRUNC(IF(G544="",0,(IF(SUM(I$18:$I543)&gt;=(0.25*$G$5),0,(IF((SUM($I$18:$I543)+(0.25*$G$5))&gt;$G$5,(($G$5*0.25)-SUM(I$18:$I543)),($G$5*G544)))))),2)</f>
        <v>0</v>
      </c>
      <c r="J544" s="5">
        <f>TRUNC(IF(H544="",0,(IF(SUM($J$18:J543)&gt;=(0.25*$G$5),0,(IF((SUM($J$18:$J543)+(0.25*$G$5))&gt;+($G$5*0.25),(($G$5*0.25)-SUM($J$18:J543)),($G$5*H544)))))),2)</f>
        <v>0</v>
      </c>
      <c r="L544" s="5">
        <f t="shared" si="67"/>
        <v>0</v>
      </c>
      <c r="M544" s="5">
        <f t="shared" si="68"/>
        <v>0</v>
      </c>
      <c r="N544" s="17"/>
      <c r="O544" s="17"/>
      <c r="P544" s="17"/>
      <c r="Q544" s="5">
        <f t="shared" si="69"/>
        <v>0</v>
      </c>
      <c r="S544" s="5">
        <f t="shared" si="70"/>
        <v>0</v>
      </c>
      <c r="T544" s="5">
        <f t="shared" si="71"/>
        <v>0</v>
      </c>
      <c r="W544" s="18"/>
    </row>
    <row r="545" spans="1:23" x14ac:dyDescent="0.25">
      <c r="A545" s="6">
        <f>+'IRS Interest Rates'!A1816</f>
        <v>45645</v>
      </c>
      <c r="C545" s="9" t="str">
        <f>IF($D$3&gt;$A545,"",IF($D$4&lt;$A545,"",+'IRS Interest Rates'!$B1816))</f>
        <v/>
      </c>
      <c r="D545" s="11">
        <f t="shared" si="66"/>
        <v>0</v>
      </c>
      <c r="E545" s="11"/>
      <c r="F545" s="5">
        <f t="shared" si="72"/>
        <v>0</v>
      </c>
      <c r="G545" s="10"/>
      <c r="H545" s="10" t="str">
        <f t="shared" si="65"/>
        <v/>
      </c>
      <c r="I545" s="5">
        <f>TRUNC(IF(G545="",0,(IF(SUM(I$18:$I544)&gt;=(0.25*$G$5),0,(IF((SUM($I$18:$I544)+(0.25*$G$5))&gt;$G$5,(($G$5*0.25)-SUM(I$18:$I544)),($G$5*G545)))))),2)</f>
        <v>0</v>
      </c>
      <c r="J545" s="5">
        <f>TRUNC(IF(H545="",0,(IF(SUM($J$18:J544)&gt;=(0.25*$G$5),0,(IF((SUM($J$18:$J544)+(0.25*$G$5))&gt;+($G$5*0.25),(($G$5*0.25)-SUM($J$18:J544)),($G$5*H545)))))),2)</f>
        <v>0</v>
      </c>
      <c r="L545" s="5">
        <f t="shared" si="67"/>
        <v>0</v>
      </c>
      <c r="M545" s="5">
        <f t="shared" si="68"/>
        <v>0</v>
      </c>
      <c r="N545" s="17"/>
      <c r="O545" s="17"/>
      <c r="P545" s="17"/>
      <c r="Q545" s="5">
        <f t="shared" si="69"/>
        <v>0</v>
      </c>
      <c r="S545" s="5">
        <f t="shared" si="70"/>
        <v>0</v>
      </c>
      <c r="T545" s="5">
        <f t="shared" si="71"/>
        <v>0</v>
      </c>
      <c r="W545" s="18"/>
    </row>
    <row r="546" spans="1:23" x14ac:dyDescent="0.25">
      <c r="A546" s="6">
        <f>+'IRS Interest Rates'!A1817</f>
        <v>45646</v>
      </c>
      <c r="C546" s="9" t="str">
        <f>IF($D$3&gt;$A546,"",IF($D$4&lt;$A546,"",+'IRS Interest Rates'!$B1817))</f>
        <v/>
      </c>
      <c r="D546" s="11">
        <f t="shared" si="66"/>
        <v>0</v>
      </c>
      <c r="E546" s="11"/>
      <c r="F546" s="5">
        <f t="shared" si="72"/>
        <v>0</v>
      </c>
      <c r="G546" s="10"/>
      <c r="H546" s="10" t="str">
        <f t="shared" si="65"/>
        <v/>
      </c>
      <c r="I546" s="5">
        <f>TRUNC(IF(G546="",0,(IF(SUM(I$18:$I545)&gt;=(0.25*$G$5),0,(IF((SUM($I$18:$I545)+(0.25*$G$5))&gt;$G$5,(($G$5*0.25)-SUM(I$18:$I545)),($G$5*G546)))))),2)</f>
        <v>0</v>
      </c>
      <c r="J546" s="5">
        <f>TRUNC(IF(H546="",0,(IF(SUM($J$18:J545)&gt;=(0.25*$G$5),0,(IF((SUM($J$18:$J545)+(0.25*$G$5))&gt;+($G$5*0.25),(($G$5*0.25)-SUM($J$18:J545)),($G$5*H546)))))),2)</f>
        <v>0</v>
      </c>
      <c r="L546" s="5">
        <f t="shared" si="67"/>
        <v>0</v>
      </c>
      <c r="M546" s="5">
        <f t="shared" si="68"/>
        <v>0</v>
      </c>
      <c r="N546" s="17"/>
      <c r="O546" s="17"/>
      <c r="P546" s="17"/>
      <c r="Q546" s="5">
        <f t="shared" si="69"/>
        <v>0</v>
      </c>
      <c r="S546" s="5">
        <f t="shared" si="70"/>
        <v>0</v>
      </c>
      <c r="T546" s="5">
        <f t="shared" si="71"/>
        <v>0</v>
      </c>
      <c r="W546" s="18"/>
    </row>
    <row r="547" spans="1:23" x14ac:dyDescent="0.25">
      <c r="A547" s="6">
        <f>+'IRS Interest Rates'!A1818</f>
        <v>45647</v>
      </c>
      <c r="C547" s="9" t="str">
        <f>IF($D$3&gt;$A547,"",IF($D$4&lt;$A547,"",+'IRS Interest Rates'!$B1818))</f>
        <v/>
      </c>
      <c r="D547" s="11">
        <f t="shared" si="66"/>
        <v>0</v>
      </c>
      <c r="E547" s="11"/>
      <c r="F547" s="5">
        <f t="shared" si="72"/>
        <v>0</v>
      </c>
      <c r="G547" s="10"/>
      <c r="H547" s="10" t="str">
        <f t="shared" si="65"/>
        <v/>
      </c>
      <c r="I547" s="5">
        <f>TRUNC(IF(G547="",0,(IF(SUM(I$18:$I546)&gt;=(0.25*$G$5),0,(IF((SUM($I$18:$I546)+(0.25*$G$5))&gt;$G$5,(($G$5*0.25)-SUM(I$18:$I546)),($G$5*G547)))))),2)</f>
        <v>0</v>
      </c>
      <c r="J547" s="5">
        <f>TRUNC(IF(H547="",0,(IF(SUM($J$18:J546)&gt;=(0.25*$G$5),0,(IF((SUM($J$18:$J546)+(0.25*$G$5))&gt;+($G$5*0.25),(($G$5*0.25)-SUM($J$18:J546)),($G$5*H547)))))),2)</f>
        <v>0</v>
      </c>
      <c r="L547" s="5">
        <f t="shared" si="67"/>
        <v>0</v>
      </c>
      <c r="M547" s="5">
        <f t="shared" si="68"/>
        <v>0</v>
      </c>
      <c r="N547" s="17"/>
      <c r="O547" s="17"/>
      <c r="P547" s="17"/>
      <c r="Q547" s="5">
        <f t="shared" si="69"/>
        <v>0</v>
      </c>
      <c r="S547" s="5">
        <f t="shared" si="70"/>
        <v>0</v>
      </c>
      <c r="T547" s="5">
        <f t="shared" si="71"/>
        <v>0</v>
      </c>
      <c r="W547" s="18"/>
    </row>
    <row r="548" spans="1:23" x14ac:dyDescent="0.25">
      <c r="A548" s="6">
        <f>+'IRS Interest Rates'!A1819</f>
        <v>45648</v>
      </c>
      <c r="C548" s="9" t="str">
        <f>IF($D$3&gt;$A548,"",IF($D$4&lt;$A548,"",+'IRS Interest Rates'!$B1819))</f>
        <v/>
      </c>
      <c r="D548" s="11">
        <f t="shared" si="66"/>
        <v>0</v>
      </c>
      <c r="E548" s="11"/>
      <c r="F548" s="5">
        <f t="shared" si="72"/>
        <v>0</v>
      </c>
      <c r="G548" s="10"/>
      <c r="H548" s="10" t="str">
        <f t="shared" si="65"/>
        <v/>
      </c>
      <c r="I548" s="5">
        <f>TRUNC(IF(G548="",0,(IF(SUM(I$18:$I547)&gt;=(0.25*$G$5),0,(IF((SUM($I$18:$I547)+(0.25*$G$5))&gt;$G$5,(($G$5*0.25)-SUM(I$18:$I547)),($G$5*G548)))))),2)</f>
        <v>0</v>
      </c>
      <c r="J548" s="5">
        <f>TRUNC(IF(H548="",0,(IF(SUM($J$18:J547)&gt;=(0.25*$G$5),0,(IF((SUM($J$18:$J547)+(0.25*$G$5))&gt;+($G$5*0.25),(($G$5*0.25)-SUM($J$18:J547)),($G$5*H548)))))),2)</f>
        <v>0</v>
      </c>
      <c r="L548" s="5">
        <f t="shared" si="67"/>
        <v>0</v>
      </c>
      <c r="M548" s="5">
        <f t="shared" si="68"/>
        <v>0</v>
      </c>
      <c r="N548" s="17"/>
      <c r="O548" s="17"/>
      <c r="P548" s="17"/>
      <c r="Q548" s="5">
        <f t="shared" si="69"/>
        <v>0</v>
      </c>
      <c r="S548" s="5">
        <f t="shared" si="70"/>
        <v>0</v>
      </c>
      <c r="T548" s="5">
        <f t="shared" si="71"/>
        <v>0</v>
      </c>
      <c r="W548" s="18"/>
    </row>
    <row r="549" spans="1:23" x14ac:dyDescent="0.25">
      <c r="A549" s="6">
        <f>+'IRS Interest Rates'!A1820</f>
        <v>45649</v>
      </c>
      <c r="C549" s="9" t="str">
        <f>IF($D$3&gt;$A549,"",IF($D$4&lt;$A549,"",+'IRS Interest Rates'!$B1820))</f>
        <v/>
      </c>
      <c r="D549" s="11">
        <f t="shared" si="66"/>
        <v>0</v>
      </c>
      <c r="E549" s="11"/>
      <c r="F549" s="5">
        <f t="shared" si="72"/>
        <v>0</v>
      </c>
      <c r="G549" s="10"/>
      <c r="H549" s="10" t="str">
        <f t="shared" si="65"/>
        <v/>
      </c>
      <c r="I549" s="5">
        <f>TRUNC(IF(G549="",0,(IF(SUM(I$18:$I548)&gt;=(0.25*$G$5),0,(IF((SUM($I$18:$I548)+(0.25*$G$5))&gt;$G$5,(($G$5*0.25)-SUM(I$18:$I548)),($G$5*G549)))))),2)</f>
        <v>0</v>
      </c>
      <c r="J549" s="5">
        <f>TRUNC(IF(H549="",0,(IF(SUM($J$18:J548)&gt;=(0.25*$G$5),0,(IF((SUM($J$18:$J548)+(0.25*$G$5))&gt;+($G$5*0.25),(($G$5*0.25)-SUM($J$18:J548)),($G$5*H549)))))),2)</f>
        <v>0</v>
      </c>
      <c r="L549" s="5">
        <f t="shared" si="67"/>
        <v>0</v>
      </c>
      <c r="M549" s="5">
        <f t="shared" si="68"/>
        <v>0</v>
      </c>
      <c r="N549" s="17"/>
      <c r="O549" s="17"/>
      <c r="P549" s="17"/>
      <c r="Q549" s="5">
        <f t="shared" si="69"/>
        <v>0</v>
      </c>
      <c r="S549" s="5">
        <f t="shared" si="70"/>
        <v>0</v>
      </c>
      <c r="T549" s="5">
        <f t="shared" si="71"/>
        <v>0</v>
      </c>
      <c r="W549" s="18"/>
    </row>
    <row r="550" spans="1:23" x14ac:dyDescent="0.25">
      <c r="A550" s="6">
        <f>+'IRS Interest Rates'!A1821</f>
        <v>45650</v>
      </c>
      <c r="C550" s="9" t="str">
        <f>IF($D$3&gt;$A550,"",IF($D$4&lt;$A550,"",+'IRS Interest Rates'!$B1821))</f>
        <v/>
      </c>
      <c r="D550" s="11">
        <f t="shared" si="66"/>
        <v>0</v>
      </c>
      <c r="E550" s="11"/>
      <c r="F550" s="5">
        <f t="shared" si="72"/>
        <v>0</v>
      </c>
      <c r="G550" s="10"/>
      <c r="H550" s="10" t="str">
        <f t="shared" si="65"/>
        <v/>
      </c>
      <c r="I550" s="5">
        <f>TRUNC(IF(G550="",0,(IF(SUM(I$18:$I549)&gt;=(0.25*$G$5),0,(IF((SUM($I$18:$I549)+(0.25*$G$5))&gt;$G$5,(($G$5*0.25)-SUM(I$18:$I549)),($G$5*G550)))))),2)</f>
        <v>0</v>
      </c>
      <c r="J550" s="5">
        <f>TRUNC(IF(H550="",0,(IF(SUM($J$18:J549)&gt;=(0.25*$G$5),0,(IF((SUM($J$18:$J549)+(0.25*$G$5))&gt;+($G$5*0.25),(($G$5*0.25)-SUM($J$18:J549)),($G$5*H550)))))),2)</f>
        <v>0</v>
      </c>
      <c r="L550" s="5">
        <f t="shared" si="67"/>
        <v>0</v>
      </c>
      <c r="M550" s="5">
        <f t="shared" si="68"/>
        <v>0</v>
      </c>
      <c r="N550" s="17"/>
      <c r="O550" s="17"/>
      <c r="P550" s="17"/>
      <c r="Q550" s="5">
        <f t="shared" si="69"/>
        <v>0</v>
      </c>
      <c r="S550" s="5">
        <f t="shared" si="70"/>
        <v>0</v>
      </c>
      <c r="T550" s="5">
        <f t="shared" si="71"/>
        <v>0</v>
      </c>
      <c r="W550" s="18"/>
    </row>
    <row r="551" spans="1:23" x14ac:dyDescent="0.25">
      <c r="A551" s="6">
        <f>+'IRS Interest Rates'!A1822</f>
        <v>45651</v>
      </c>
      <c r="C551" s="9" t="str">
        <f>IF($D$3&gt;$A551,"",IF($D$4&lt;$A551,"",+'IRS Interest Rates'!$B1822))</f>
        <v/>
      </c>
      <c r="D551" s="11">
        <f t="shared" si="66"/>
        <v>0</v>
      </c>
      <c r="E551" s="11"/>
      <c r="F551" s="5">
        <f t="shared" si="72"/>
        <v>0</v>
      </c>
      <c r="G551" s="10"/>
      <c r="H551" s="10" t="str">
        <f t="shared" si="65"/>
        <v/>
      </c>
      <c r="I551" s="5">
        <f>TRUNC(IF(G551="",0,(IF(SUM(I$18:$I550)&gt;=(0.25*$G$5),0,(IF((SUM($I$18:$I550)+(0.25*$G$5))&gt;$G$5,(($G$5*0.25)-SUM(I$18:$I550)),($G$5*G551)))))),2)</f>
        <v>0</v>
      </c>
      <c r="J551" s="5">
        <f>TRUNC(IF(H551="",0,(IF(SUM($J$18:J550)&gt;=(0.25*$G$5),0,(IF((SUM($J$18:$J550)+(0.25*$G$5))&gt;+($G$5*0.25),(($G$5*0.25)-SUM($J$18:J550)),($G$5*H551)))))),2)</f>
        <v>0</v>
      </c>
      <c r="L551" s="5">
        <f t="shared" si="67"/>
        <v>0</v>
      </c>
      <c r="M551" s="5">
        <f t="shared" si="68"/>
        <v>0</v>
      </c>
      <c r="N551" s="17"/>
      <c r="O551" s="17"/>
      <c r="P551" s="17"/>
      <c r="Q551" s="5">
        <f t="shared" si="69"/>
        <v>0</v>
      </c>
      <c r="S551" s="5">
        <f t="shared" si="70"/>
        <v>0</v>
      </c>
      <c r="T551" s="5">
        <f t="shared" si="71"/>
        <v>0</v>
      </c>
      <c r="W551" s="18"/>
    </row>
    <row r="552" spans="1:23" x14ac:dyDescent="0.25">
      <c r="A552" s="6">
        <f>+'IRS Interest Rates'!A1823</f>
        <v>45652</v>
      </c>
      <c r="C552" s="9" t="str">
        <f>IF($D$3&gt;$A552,"",IF($D$4&lt;$A552,"",+'IRS Interest Rates'!$B1823))</f>
        <v/>
      </c>
      <c r="D552" s="11">
        <f t="shared" si="66"/>
        <v>0</v>
      </c>
      <c r="E552" s="11"/>
      <c r="F552" s="5">
        <f t="shared" si="72"/>
        <v>0</v>
      </c>
      <c r="G552" s="10"/>
      <c r="H552" s="10" t="str">
        <f t="shared" si="65"/>
        <v/>
      </c>
      <c r="I552" s="5">
        <f>TRUNC(IF(G552="",0,(IF(SUM(I$18:$I551)&gt;=(0.25*$G$5),0,(IF((SUM($I$18:$I551)+(0.25*$G$5))&gt;$G$5,(($G$5*0.25)-SUM(I$18:$I551)),($G$5*G552)))))),2)</f>
        <v>0</v>
      </c>
      <c r="J552" s="5">
        <f>TRUNC(IF(H552="",0,(IF(SUM($J$18:J551)&gt;=(0.25*$G$5),0,(IF((SUM($J$18:$J551)+(0.25*$G$5))&gt;+($G$5*0.25),(($G$5*0.25)-SUM($J$18:J551)),($G$5*H552)))))),2)</f>
        <v>0</v>
      </c>
      <c r="L552" s="5">
        <f t="shared" si="67"/>
        <v>0</v>
      </c>
      <c r="M552" s="5">
        <f t="shared" si="68"/>
        <v>0</v>
      </c>
      <c r="N552" s="17"/>
      <c r="O552" s="17"/>
      <c r="P552" s="17"/>
      <c r="Q552" s="5">
        <f t="shared" si="69"/>
        <v>0</v>
      </c>
      <c r="S552" s="5">
        <f t="shared" si="70"/>
        <v>0</v>
      </c>
      <c r="T552" s="5">
        <f t="shared" si="71"/>
        <v>0</v>
      </c>
      <c r="W552" s="18"/>
    </row>
    <row r="553" spans="1:23" x14ac:dyDescent="0.25">
      <c r="A553" s="6">
        <f>+'IRS Interest Rates'!A1824</f>
        <v>45653</v>
      </c>
      <c r="C553" s="9" t="str">
        <f>IF($D$3&gt;$A553,"",IF($D$4&lt;$A553,"",+'IRS Interest Rates'!$B1824))</f>
        <v/>
      </c>
      <c r="D553" s="11">
        <f t="shared" si="66"/>
        <v>0</v>
      </c>
      <c r="E553" s="11"/>
      <c r="F553" s="5">
        <f t="shared" si="72"/>
        <v>0</v>
      </c>
      <c r="G553" s="10"/>
      <c r="H553" s="10" t="str">
        <f t="shared" si="65"/>
        <v/>
      </c>
      <c r="I553" s="5">
        <f>TRUNC(IF(G553="",0,(IF(SUM(I$18:$I552)&gt;=(0.25*$G$5),0,(IF((SUM($I$18:$I552)+(0.25*$G$5))&gt;$G$5,(($G$5*0.25)-SUM(I$18:$I552)),($G$5*G553)))))),2)</f>
        <v>0</v>
      </c>
      <c r="J553" s="5">
        <f>TRUNC(IF(H553="",0,(IF(SUM($J$18:J552)&gt;=(0.25*$G$5),0,(IF((SUM($J$18:$J552)+(0.25*$G$5))&gt;+($G$5*0.25),(($G$5*0.25)-SUM($J$18:J552)),($G$5*H553)))))),2)</f>
        <v>0</v>
      </c>
      <c r="L553" s="5">
        <f t="shared" si="67"/>
        <v>0</v>
      </c>
      <c r="M553" s="5">
        <f t="shared" si="68"/>
        <v>0</v>
      </c>
      <c r="N553" s="17"/>
      <c r="O553" s="17"/>
      <c r="P553" s="17"/>
      <c r="Q553" s="5">
        <f t="shared" si="69"/>
        <v>0</v>
      </c>
      <c r="S553" s="5">
        <f t="shared" si="70"/>
        <v>0</v>
      </c>
      <c r="T553" s="5">
        <f t="shared" si="71"/>
        <v>0</v>
      </c>
      <c r="W553" s="18"/>
    </row>
    <row r="554" spans="1:23" x14ac:dyDescent="0.25">
      <c r="A554" s="6">
        <f>+'IRS Interest Rates'!A1825</f>
        <v>45654</v>
      </c>
      <c r="C554" s="9" t="str">
        <f>IF($D$3&gt;$A554,"",IF($D$4&lt;$A554,"",+'IRS Interest Rates'!$B1825))</f>
        <v/>
      </c>
      <c r="D554" s="11">
        <f t="shared" si="66"/>
        <v>0</v>
      </c>
      <c r="E554" s="11"/>
      <c r="F554" s="5">
        <f t="shared" si="72"/>
        <v>0</v>
      </c>
      <c r="G554" s="10"/>
      <c r="H554" s="10" t="str">
        <f t="shared" ref="H554:H617" si="73">IF(G554="","",+H$16)</f>
        <v/>
      </c>
      <c r="I554" s="5">
        <f>TRUNC(IF(G554="",0,(IF(SUM(I$18:$I553)&gt;=(0.25*$G$5),0,(IF((SUM($I$18:$I553)+(0.25*$G$5))&gt;$G$5,(($G$5*0.25)-SUM(I$18:$I553)),($G$5*G554)))))),2)</f>
        <v>0</v>
      </c>
      <c r="J554" s="5">
        <f>TRUNC(IF(H554="",0,(IF(SUM($J$18:J553)&gt;=(0.25*$G$5),0,(IF((SUM($J$18:$J553)+(0.25*$G$5))&gt;+($G$5*0.25),(($G$5*0.25)-SUM($J$18:J553)),($G$5*H554)))))),2)</f>
        <v>0</v>
      </c>
      <c r="L554" s="5">
        <f t="shared" si="67"/>
        <v>0</v>
      </c>
      <c r="M554" s="5">
        <f t="shared" si="68"/>
        <v>0</v>
      </c>
      <c r="N554" s="17"/>
      <c r="O554" s="17"/>
      <c r="P554" s="17"/>
      <c r="Q554" s="5">
        <f t="shared" si="69"/>
        <v>0</v>
      </c>
      <c r="S554" s="5">
        <f t="shared" si="70"/>
        <v>0</v>
      </c>
      <c r="T554" s="5">
        <f t="shared" si="71"/>
        <v>0</v>
      </c>
      <c r="W554" s="18"/>
    </row>
    <row r="555" spans="1:23" x14ac:dyDescent="0.25">
      <c r="A555" s="6">
        <f>+'IRS Interest Rates'!A1826</f>
        <v>45655</v>
      </c>
      <c r="C555" s="9" t="str">
        <f>IF($D$3&gt;$A555,"",IF($D$4&lt;$A555,"",+'IRS Interest Rates'!$B1826))</f>
        <v/>
      </c>
      <c r="D555" s="11">
        <f t="shared" si="66"/>
        <v>0</v>
      </c>
      <c r="E555" s="11"/>
      <c r="F555" s="5">
        <f t="shared" si="72"/>
        <v>0</v>
      </c>
      <c r="G555" s="10"/>
      <c r="H555" s="10" t="str">
        <f t="shared" si="73"/>
        <v/>
      </c>
      <c r="I555" s="5">
        <f>TRUNC(IF(G555="",0,(IF(SUM(I$18:$I554)&gt;=(0.25*$G$5),0,(IF((SUM($I$18:$I554)+(0.25*$G$5))&gt;$G$5,(($G$5*0.25)-SUM(I$18:$I554)),($G$5*G555)))))),2)</f>
        <v>0</v>
      </c>
      <c r="J555" s="5">
        <f>TRUNC(IF(H555="",0,(IF(SUM($J$18:J554)&gt;=(0.25*$G$5),0,(IF((SUM($J$18:$J554)+(0.25*$G$5))&gt;+($G$5*0.25),(($G$5*0.25)-SUM($J$18:J554)),($G$5*H555)))))),2)</f>
        <v>0</v>
      </c>
      <c r="L555" s="5">
        <f t="shared" si="67"/>
        <v>0</v>
      </c>
      <c r="M555" s="5">
        <f t="shared" si="68"/>
        <v>0</v>
      </c>
      <c r="N555" s="17"/>
      <c r="O555" s="17"/>
      <c r="P555" s="17"/>
      <c r="Q555" s="5">
        <f t="shared" si="69"/>
        <v>0</v>
      </c>
      <c r="S555" s="5">
        <f t="shared" si="70"/>
        <v>0</v>
      </c>
      <c r="T555" s="5">
        <f t="shared" si="71"/>
        <v>0</v>
      </c>
      <c r="W555" s="18"/>
    </row>
    <row r="556" spans="1:23" x14ac:dyDescent="0.25">
      <c r="A556" s="6">
        <f>+'IRS Interest Rates'!A1827</f>
        <v>45656</v>
      </c>
      <c r="C556" s="9" t="str">
        <f>IF($D$3&gt;$A556,"",IF($D$4&lt;$A556,"",+'IRS Interest Rates'!$B1827))</f>
        <v/>
      </c>
      <c r="D556" s="11">
        <f t="shared" si="66"/>
        <v>0</v>
      </c>
      <c r="E556" s="11"/>
      <c r="F556" s="5">
        <f t="shared" si="72"/>
        <v>0</v>
      </c>
      <c r="G556" s="10"/>
      <c r="H556" s="10" t="str">
        <f t="shared" si="73"/>
        <v/>
      </c>
      <c r="I556" s="5">
        <f>TRUNC(IF(G556="",0,(IF(SUM(I$18:$I555)&gt;=(0.25*$G$5),0,(IF((SUM($I$18:$I555)+(0.25*$G$5))&gt;$G$5,(($G$5*0.25)-SUM(I$18:$I555)),($G$5*G556)))))),2)</f>
        <v>0</v>
      </c>
      <c r="J556" s="5">
        <f>TRUNC(IF(H556="",0,(IF(SUM($J$18:J555)&gt;=(0.25*$G$5),0,(IF((SUM($J$18:$J555)+(0.25*$G$5))&gt;+($G$5*0.25),(($G$5*0.25)-SUM($J$18:J555)),($G$5*H556)))))),2)</f>
        <v>0</v>
      </c>
      <c r="L556" s="5">
        <f t="shared" si="67"/>
        <v>0</v>
      </c>
      <c r="M556" s="5">
        <f t="shared" si="68"/>
        <v>0</v>
      </c>
      <c r="N556" s="17"/>
      <c r="O556" s="17"/>
      <c r="P556" s="17"/>
      <c r="Q556" s="5">
        <f t="shared" si="69"/>
        <v>0</v>
      </c>
      <c r="S556" s="5">
        <f t="shared" si="70"/>
        <v>0</v>
      </c>
      <c r="T556" s="5">
        <f t="shared" si="71"/>
        <v>0</v>
      </c>
      <c r="W556" s="18"/>
    </row>
    <row r="557" spans="1:23" x14ac:dyDescent="0.25">
      <c r="A557" s="6">
        <f>+'IRS Interest Rates'!A1828</f>
        <v>45657</v>
      </c>
      <c r="C557" s="9" t="str">
        <f>IF($D$3&gt;$A557,"",IF($D$4&lt;$A557,"",+'IRS Interest Rates'!$B1828))</f>
        <v/>
      </c>
      <c r="D557" s="11">
        <f t="shared" si="66"/>
        <v>0</v>
      </c>
      <c r="E557" s="11"/>
      <c r="F557" s="5">
        <f t="shared" si="72"/>
        <v>0</v>
      </c>
      <c r="G557" s="10">
        <f>IF($G$14="yes",IF($A557&lt;$D$3,"",IF(SUM(F527:F557)&gt;0,G$16,"")),0)</f>
        <v>0</v>
      </c>
      <c r="H557" s="10">
        <f t="shared" si="73"/>
        <v>0</v>
      </c>
      <c r="I557" s="5">
        <f>TRUNC(IF(G557="",0,(IF(SUM(I$18:$I556)&gt;=(0.25*$G$5),0,(IF((SUM($I$18:$I556)+(0.25*$G$5))&gt;$G$5,(($G$5*0.25)-SUM(I$18:$I556)),($G$5*G557)))))),2)</f>
        <v>0</v>
      </c>
      <c r="J557" s="5">
        <f>TRUNC(IF(H557="",0,(IF(SUM($J$18:J556)&gt;=(0.25*$G$5),0,(IF((SUM($J$18:$J556)+(0.25*$G$5))&gt;+($G$5*0.25),(($G$5*0.25)-SUM($J$18:J556)),($G$5*H557)))))),2)</f>
        <v>0</v>
      </c>
      <c r="L557" s="5">
        <f t="shared" si="67"/>
        <v>0</v>
      </c>
      <c r="M557" s="5">
        <f t="shared" si="68"/>
        <v>0</v>
      </c>
      <c r="N557" s="17"/>
      <c r="O557" s="17"/>
      <c r="P557" s="17"/>
      <c r="Q557" s="5">
        <f t="shared" si="69"/>
        <v>0</v>
      </c>
      <c r="S557" s="5">
        <f t="shared" si="70"/>
        <v>0</v>
      </c>
      <c r="T557" s="5">
        <f t="shared" si="71"/>
        <v>0</v>
      </c>
      <c r="W557" s="18"/>
    </row>
    <row r="558" spans="1:23" x14ac:dyDescent="0.25">
      <c r="A558" s="6">
        <f>+'IRS Interest Rates'!A1829</f>
        <v>45658</v>
      </c>
      <c r="C558" s="9" t="str">
        <f>IF($D$3&gt;$A558,"",IF($D$4&lt;$A558,"",+'IRS Interest Rates'!$B1829))</f>
        <v/>
      </c>
      <c r="D558" s="11">
        <f t="shared" si="66"/>
        <v>0</v>
      </c>
      <c r="E558" s="11"/>
      <c r="F558" s="5">
        <f t="shared" si="72"/>
        <v>0</v>
      </c>
      <c r="G558" s="10"/>
      <c r="H558" s="10" t="str">
        <f t="shared" si="73"/>
        <v/>
      </c>
      <c r="I558" s="5">
        <f>TRUNC(IF(G558="",0,(IF(SUM(I$18:$I557)&gt;=(0.25*$G$5),0,(IF((SUM($I$18:$I557)+(0.25*$G$5))&gt;$G$5,(($G$5*0.25)-SUM(I$18:$I557)),($G$5*G558)))))),2)</f>
        <v>0</v>
      </c>
      <c r="J558" s="5">
        <f>TRUNC(IF(H558="",0,(IF(SUM($J$18:J557)&gt;=(0.25*$G$5),0,(IF((SUM($J$18:$J557)+(0.25*$G$5))&gt;+($G$5*0.25),(($G$5*0.25)-SUM($J$18:J557)),($G$5*H558)))))),2)</f>
        <v>0</v>
      </c>
      <c r="L558" s="5">
        <f t="shared" si="67"/>
        <v>0</v>
      </c>
      <c r="M558" s="5">
        <f t="shared" si="68"/>
        <v>0</v>
      </c>
      <c r="N558" s="17"/>
      <c r="O558" s="17"/>
      <c r="P558" s="17"/>
      <c r="Q558" s="5">
        <f t="shared" si="69"/>
        <v>0</v>
      </c>
      <c r="S558" s="5">
        <f t="shared" si="70"/>
        <v>0</v>
      </c>
      <c r="T558" s="5">
        <f t="shared" si="71"/>
        <v>0</v>
      </c>
      <c r="W558" s="18"/>
    </row>
    <row r="559" spans="1:23" x14ac:dyDescent="0.25">
      <c r="A559" s="6">
        <f>+'IRS Interest Rates'!A1830</f>
        <v>45659</v>
      </c>
      <c r="C559" s="9" t="str">
        <f>IF($D$3&gt;$A559,"",IF($D$4&lt;$A559,"",+'IRS Interest Rates'!$B1830))</f>
        <v/>
      </c>
      <c r="D559" s="11">
        <f t="shared" si="66"/>
        <v>0</v>
      </c>
      <c r="E559" s="11"/>
      <c r="F559" s="5">
        <f t="shared" si="72"/>
        <v>0</v>
      </c>
      <c r="G559" s="10"/>
      <c r="H559" s="10" t="str">
        <f t="shared" si="73"/>
        <v/>
      </c>
      <c r="I559" s="5">
        <f>TRUNC(IF(G559="",0,(IF(SUM(I$18:$I558)&gt;=(0.25*$G$5),0,(IF((SUM($I$18:$I558)+(0.25*$G$5))&gt;$G$5,(($G$5*0.25)-SUM(I$18:$I558)),($G$5*G559)))))),2)</f>
        <v>0</v>
      </c>
      <c r="J559" s="5">
        <f>TRUNC(IF(H559="",0,(IF(SUM($J$18:J558)&gt;=(0.25*$G$5),0,(IF((SUM($J$18:$J558)+(0.25*$G$5))&gt;+($G$5*0.25),(($G$5*0.25)-SUM($J$18:J558)),($G$5*H559)))))),2)</f>
        <v>0</v>
      </c>
      <c r="L559" s="5">
        <f t="shared" si="67"/>
        <v>0</v>
      </c>
      <c r="M559" s="5">
        <f t="shared" si="68"/>
        <v>0</v>
      </c>
      <c r="N559" s="17"/>
      <c r="O559" s="17"/>
      <c r="P559" s="17"/>
      <c r="Q559" s="5">
        <f t="shared" si="69"/>
        <v>0</v>
      </c>
      <c r="S559" s="5">
        <f t="shared" si="70"/>
        <v>0</v>
      </c>
      <c r="T559" s="5">
        <f t="shared" si="71"/>
        <v>0</v>
      </c>
      <c r="W559" s="18"/>
    </row>
    <row r="560" spans="1:23" x14ac:dyDescent="0.25">
      <c r="A560" s="6">
        <f>+'IRS Interest Rates'!A1831</f>
        <v>45660</v>
      </c>
      <c r="C560" s="9" t="str">
        <f>IF($D$3&gt;$A560,"",IF($D$4&lt;$A560,"",+'IRS Interest Rates'!$B1831))</f>
        <v/>
      </c>
      <c r="D560" s="11">
        <f t="shared" si="66"/>
        <v>0</v>
      </c>
      <c r="E560" s="11"/>
      <c r="F560" s="5">
        <f t="shared" si="72"/>
        <v>0</v>
      </c>
      <c r="G560" s="10"/>
      <c r="H560" s="10" t="str">
        <f t="shared" si="73"/>
        <v/>
      </c>
      <c r="I560" s="5">
        <f>TRUNC(IF(G560="",0,(IF(SUM(I$18:$I559)&gt;=(0.25*$G$5),0,(IF((SUM($I$18:$I559)+(0.25*$G$5))&gt;$G$5,(($G$5*0.25)-SUM(I$18:$I559)),($G$5*G560)))))),2)</f>
        <v>0</v>
      </c>
      <c r="J560" s="5">
        <f>TRUNC(IF(H560="",0,(IF(SUM($J$18:J559)&gt;=(0.25*$G$5),0,(IF((SUM($J$18:$J559)+(0.25*$G$5))&gt;+($G$5*0.25),(($G$5*0.25)-SUM($J$18:J559)),($G$5*H560)))))),2)</f>
        <v>0</v>
      </c>
      <c r="L560" s="5">
        <f t="shared" si="67"/>
        <v>0</v>
      </c>
      <c r="M560" s="5">
        <f t="shared" si="68"/>
        <v>0</v>
      </c>
      <c r="N560" s="17"/>
      <c r="O560" s="17"/>
      <c r="P560" s="17"/>
      <c r="Q560" s="5">
        <f t="shared" si="69"/>
        <v>0</v>
      </c>
      <c r="S560" s="5">
        <f t="shared" si="70"/>
        <v>0</v>
      </c>
      <c r="T560" s="5">
        <f t="shared" si="71"/>
        <v>0</v>
      </c>
      <c r="W560" s="18"/>
    </row>
    <row r="561" spans="1:23" x14ac:dyDescent="0.25">
      <c r="A561" s="6">
        <f>+'IRS Interest Rates'!A1832</f>
        <v>45661</v>
      </c>
      <c r="C561" s="9" t="str">
        <f>IF($D$3&gt;$A561,"",IF($D$4&lt;$A561,"",+'IRS Interest Rates'!$B1832))</f>
        <v/>
      </c>
      <c r="D561" s="11">
        <f t="shared" si="66"/>
        <v>0</v>
      </c>
      <c r="E561" s="11"/>
      <c r="F561" s="5">
        <f t="shared" si="72"/>
        <v>0</v>
      </c>
      <c r="G561" s="10"/>
      <c r="H561" s="10" t="str">
        <f t="shared" si="73"/>
        <v/>
      </c>
      <c r="I561" s="5">
        <f>TRUNC(IF(G561="",0,(IF(SUM(I$18:$I560)&gt;=(0.25*$G$5),0,(IF((SUM($I$18:$I560)+(0.25*$G$5))&gt;$G$5,(($G$5*0.25)-SUM(I$18:$I560)),($G$5*G561)))))),2)</f>
        <v>0</v>
      </c>
      <c r="J561" s="5">
        <f>TRUNC(IF(H561="",0,(IF(SUM($J$18:J560)&gt;=(0.25*$G$5),0,(IF((SUM($J$18:$J560)+(0.25*$G$5))&gt;+($G$5*0.25),(($G$5*0.25)-SUM($J$18:J560)),($G$5*H561)))))),2)</f>
        <v>0</v>
      </c>
      <c r="L561" s="5">
        <f t="shared" si="67"/>
        <v>0</v>
      </c>
      <c r="M561" s="5">
        <f t="shared" si="68"/>
        <v>0</v>
      </c>
      <c r="N561" s="17"/>
      <c r="O561" s="17"/>
      <c r="P561" s="17"/>
      <c r="Q561" s="5">
        <f t="shared" si="69"/>
        <v>0</v>
      </c>
      <c r="S561" s="5">
        <f t="shared" si="70"/>
        <v>0</v>
      </c>
      <c r="T561" s="5">
        <f t="shared" si="71"/>
        <v>0</v>
      </c>
      <c r="W561" s="18"/>
    </row>
    <row r="562" spans="1:23" x14ac:dyDescent="0.25">
      <c r="A562" s="6">
        <f>+'IRS Interest Rates'!A1833</f>
        <v>45662</v>
      </c>
      <c r="C562" s="9" t="str">
        <f>IF($D$3&gt;$A562,"",IF($D$4&lt;$A562,"",+'IRS Interest Rates'!$B1833))</f>
        <v/>
      </c>
      <c r="D562" s="11">
        <f t="shared" si="66"/>
        <v>0</v>
      </c>
      <c r="E562" s="11"/>
      <c r="F562" s="5">
        <f t="shared" si="72"/>
        <v>0</v>
      </c>
      <c r="G562" s="10"/>
      <c r="H562" s="10" t="str">
        <f t="shared" si="73"/>
        <v/>
      </c>
      <c r="I562" s="5">
        <f>TRUNC(IF(G562="",0,(IF(SUM(I$18:$I561)&gt;=(0.25*$G$5),0,(IF((SUM($I$18:$I561)+(0.25*$G$5))&gt;$G$5,(($G$5*0.25)-SUM(I$18:$I561)),($G$5*G562)))))),2)</f>
        <v>0</v>
      </c>
      <c r="J562" s="5">
        <f>TRUNC(IF(H562="",0,(IF(SUM($J$18:J561)&gt;=(0.25*$G$5),0,(IF((SUM($J$18:$J561)+(0.25*$G$5))&gt;+($G$5*0.25),(($G$5*0.25)-SUM($J$18:J561)),($G$5*H562)))))),2)</f>
        <v>0</v>
      </c>
      <c r="L562" s="5">
        <f t="shared" si="67"/>
        <v>0</v>
      </c>
      <c r="M562" s="5">
        <f t="shared" si="68"/>
        <v>0</v>
      </c>
      <c r="N562" s="17"/>
      <c r="O562" s="17"/>
      <c r="P562" s="17"/>
      <c r="Q562" s="5">
        <f t="shared" si="69"/>
        <v>0</v>
      </c>
      <c r="S562" s="5">
        <f t="shared" si="70"/>
        <v>0</v>
      </c>
      <c r="T562" s="5">
        <f t="shared" si="71"/>
        <v>0</v>
      </c>
      <c r="W562" s="18"/>
    </row>
    <row r="563" spans="1:23" x14ac:dyDescent="0.25">
      <c r="A563" s="6">
        <f>+'IRS Interest Rates'!A1834</f>
        <v>45663</v>
      </c>
      <c r="C563" s="9" t="str">
        <f>IF($D$3&gt;$A563,"",IF($D$4&lt;$A563,"",+'IRS Interest Rates'!$B1834))</f>
        <v/>
      </c>
      <c r="D563" s="11">
        <f t="shared" si="66"/>
        <v>0</v>
      </c>
      <c r="E563" s="11"/>
      <c r="F563" s="5">
        <f t="shared" si="72"/>
        <v>0</v>
      </c>
      <c r="G563" s="10"/>
      <c r="H563" s="10" t="str">
        <f t="shared" si="73"/>
        <v/>
      </c>
      <c r="I563" s="5">
        <f>TRUNC(IF(G563="",0,(IF(SUM(I$18:$I562)&gt;=(0.25*$G$5),0,(IF((SUM($I$18:$I562)+(0.25*$G$5))&gt;$G$5,(($G$5*0.25)-SUM(I$18:$I562)),($G$5*G563)))))),2)</f>
        <v>0</v>
      </c>
      <c r="J563" s="5">
        <f>TRUNC(IF(H563="",0,(IF(SUM($J$18:J562)&gt;=(0.25*$G$5),0,(IF((SUM($J$18:$J562)+(0.25*$G$5))&gt;+($G$5*0.25),(($G$5*0.25)-SUM($J$18:J562)),($G$5*H563)))))),2)</f>
        <v>0</v>
      </c>
      <c r="L563" s="5">
        <f t="shared" si="67"/>
        <v>0</v>
      </c>
      <c r="M563" s="5">
        <f t="shared" si="68"/>
        <v>0</v>
      </c>
      <c r="N563" s="17"/>
      <c r="O563" s="17"/>
      <c r="P563" s="17"/>
      <c r="Q563" s="5">
        <f t="shared" si="69"/>
        <v>0</v>
      </c>
      <c r="S563" s="5">
        <f t="shared" si="70"/>
        <v>0</v>
      </c>
      <c r="T563" s="5">
        <f t="shared" si="71"/>
        <v>0</v>
      </c>
      <c r="W563" s="18"/>
    </row>
    <row r="564" spans="1:23" x14ac:dyDescent="0.25">
      <c r="A564" s="6">
        <f>+'IRS Interest Rates'!A1835</f>
        <v>45664</v>
      </c>
      <c r="C564" s="9" t="str">
        <f>IF($D$3&gt;$A564,"",IF($D$4&lt;$A564,"",+'IRS Interest Rates'!$B1835))</f>
        <v/>
      </c>
      <c r="D564" s="11">
        <f t="shared" si="66"/>
        <v>0</v>
      </c>
      <c r="E564" s="11"/>
      <c r="F564" s="5">
        <f t="shared" si="72"/>
        <v>0</v>
      </c>
      <c r="G564" s="10"/>
      <c r="H564" s="10" t="str">
        <f t="shared" si="73"/>
        <v/>
      </c>
      <c r="I564" s="5">
        <f>TRUNC(IF(G564="",0,(IF(SUM(I$18:$I563)&gt;=(0.25*$G$5),0,(IF((SUM($I$18:$I563)+(0.25*$G$5))&gt;$G$5,(($G$5*0.25)-SUM(I$18:$I563)),($G$5*G564)))))),2)</f>
        <v>0</v>
      </c>
      <c r="J564" s="5">
        <f>TRUNC(IF(H564="",0,(IF(SUM($J$18:J563)&gt;=(0.25*$G$5),0,(IF((SUM($J$18:$J563)+(0.25*$G$5))&gt;+($G$5*0.25),(($G$5*0.25)-SUM($J$18:J563)),($G$5*H564)))))),2)</f>
        <v>0</v>
      </c>
      <c r="L564" s="5">
        <f t="shared" si="67"/>
        <v>0</v>
      </c>
      <c r="M564" s="5">
        <f t="shared" si="68"/>
        <v>0</v>
      </c>
      <c r="N564" s="17"/>
      <c r="O564" s="17"/>
      <c r="P564" s="17"/>
      <c r="Q564" s="5">
        <f t="shared" si="69"/>
        <v>0</v>
      </c>
      <c r="S564" s="5">
        <f t="shared" si="70"/>
        <v>0</v>
      </c>
      <c r="T564" s="5">
        <f t="shared" si="71"/>
        <v>0</v>
      </c>
      <c r="W564" s="18"/>
    </row>
    <row r="565" spans="1:23" x14ac:dyDescent="0.25">
      <c r="A565" s="6">
        <f>+'IRS Interest Rates'!A1836</f>
        <v>45665</v>
      </c>
      <c r="C565" s="9" t="str">
        <f>IF($D$3&gt;$A565,"",IF($D$4&lt;$A565,"",+'IRS Interest Rates'!$B1836))</f>
        <v/>
      </c>
      <c r="D565" s="11">
        <f t="shared" si="66"/>
        <v>0</v>
      </c>
      <c r="E565" s="11"/>
      <c r="F565" s="5">
        <f t="shared" si="72"/>
        <v>0</v>
      </c>
      <c r="G565" s="10"/>
      <c r="H565" s="10" t="str">
        <f t="shared" si="73"/>
        <v/>
      </c>
      <c r="I565" s="5">
        <f>TRUNC(IF(G565="",0,(IF(SUM(I$18:$I564)&gt;=(0.25*$G$5),0,(IF((SUM($I$18:$I564)+(0.25*$G$5))&gt;$G$5,(($G$5*0.25)-SUM(I$18:$I564)),($G$5*G565)))))),2)</f>
        <v>0</v>
      </c>
      <c r="J565" s="5">
        <f>TRUNC(IF(H565="",0,(IF(SUM($J$18:J564)&gt;=(0.25*$G$5),0,(IF((SUM($J$18:$J564)+(0.25*$G$5))&gt;+($G$5*0.25),(($G$5*0.25)-SUM($J$18:J564)),($G$5*H565)))))),2)</f>
        <v>0</v>
      </c>
      <c r="L565" s="5">
        <f t="shared" si="67"/>
        <v>0</v>
      </c>
      <c r="M565" s="5">
        <f t="shared" si="68"/>
        <v>0</v>
      </c>
      <c r="N565" s="17"/>
      <c r="O565" s="17"/>
      <c r="P565" s="17"/>
      <c r="Q565" s="5">
        <f t="shared" si="69"/>
        <v>0</v>
      </c>
      <c r="S565" s="5">
        <f t="shared" si="70"/>
        <v>0</v>
      </c>
      <c r="T565" s="5">
        <f t="shared" si="71"/>
        <v>0</v>
      </c>
      <c r="W565" s="18"/>
    </row>
    <row r="566" spans="1:23" x14ac:dyDescent="0.25">
      <c r="A566" s="6">
        <f>+'IRS Interest Rates'!A1837</f>
        <v>45666</v>
      </c>
      <c r="C566" s="9" t="str">
        <f>IF($D$3&gt;$A566,"",IF($D$4&lt;$A566,"",+'IRS Interest Rates'!$B1837))</f>
        <v/>
      </c>
      <c r="D566" s="11">
        <f t="shared" si="66"/>
        <v>0</v>
      </c>
      <c r="E566" s="11"/>
      <c r="F566" s="5">
        <f t="shared" si="72"/>
        <v>0</v>
      </c>
      <c r="G566" s="10"/>
      <c r="H566" s="10" t="str">
        <f t="shared" si="73"/>
        <v/>
      </c>
      <c r="I566" s="5">
        <f>TRUNC(IF(G566="",0,(IF(SUM(I$18:$I565)&gt;=(0.25*$G$5),0,(IF((SUM($I$18:$I565)+(0.25*$G$5))&gt;$G$5,(($G$5*0.25)-SUM(I$18:$I565)),($G$5*G566)))))),2)</f>
        <v>0</v>
      </c>
      <c r="J566" s="5">
        <f>TRUNC(IF(H566="",0,(IF(SUM($J$18:J565)&gt;=(0.25*$G$5),0,(IF((SUM($J$18:$J565)+(0.25*$G$5))&gt;+($G$5*0.25),(($G$5*0.25)-SUM($J$18:J565)),($G$5*H566)))))),2)</f>
        <v>0</v>
      </c>
      <c r="L566" s="5">
        <f t="shared" si="67"/>
        <v>0</v>
      </c>
      <c r="M566" s="5">
        <f t="shared" si="68"/>
        <v>0</v>
      </c>
      <c r="N566" s="17"/>
      <c r="O566" s="17"/>
      <c r="P566" s="17"/>
      <c r="Q566" s="5">
        <f t="shared" si="69"/>
        <v>0</v>
      </c>
      <c r="S566" s="5">
        <f t="shared" si="70"/>
        <v>0</v>
      </c>
      <c r="T566" s="5">
        <f t="shared" si="71"/>
        <v>0</v>
      </c>
      <c r="W566" s="18"/>
    </row>
    <row r="567" spans="1:23" x14ac:dyDescent="0.25">
      <c r="A567" s="6">
        <f>+'IRS Interest Rates'!A1838</f>
        <v>45667</v>
      </c>
      <c r="C567" s="9" t="str">
        <f>IF($D$3&gt;$A567,"",IF($D$4&lt;$A567,"",+'IRS Interest Rates'!$B1838))</f>
        <v/>
      </c>
      <c r="D567" s="11">
        <f t="shared" si="66"/>
        <v>0</v>
      </c>
      <c r="E567" s="11"/>
      <c r="F567" s="5">
        <f t="shared" si="72"/>
        <v>0</v>
      </c>
      <c r="G567" s="10"/>
      <c r="H567" s="10" t="str">
        <f t="shared" si="73"/>
        <v/>
      </c>
      <c r="I567" s="5">
        <f>TRUNC(IF(G567="",0,(IF(SUM(I$18:$I566)&gt;=(0.25*$G$5),0,(IF((SUM($I$18:$I566)+(0.25*$G$5))&gt;$G$5,(($G$5*0.25)-SUM(I$18:$I566)),($G$5*G567)))))),2)</f>
        <v>0</v>
      </c>
      <c r="J567" s="5">
        <f>TRUNC(IF(H567="",0,(IF(SUM($J$18:J566)&gt;=(0.25*$G$5),0,(IF((SUM($J$18:$J566)+(0.25*$G$5))&gt;+($G$5*0.25),(($G$5*0.25)-SUM($J$18:J566)),($G$5*H567)))))),2)</f>
        <v>0</v>
      </c>
      <c r="L567" s="5">
        <f t="shared" si="67"/>
        <v>0</v>
      </c>
      <c r="M567" s="5">
        <f t="shared" si="68"/>
        <v>0</v>
      </c>
      <c r="N567" s="17"/>
      <c r="O567" s="17"/>
      <c r="P567" s="17"/>
      <c r="Q567" s="5">
        <f t="shared" si="69"/>
        <v>0</v>
      </c>
      <c r="S567" s="5">
        <f t="shared" si="70"/>
        <v>0</v>
      </c>
      <c r="T567" s="5">
        <f t="shared" si="71"/>
        <v>0</v>
      </c>
      <c r="W567" s="18"/>
    </row>
    <row r="568" spans="1:23" x14ac:dyDescent="0.25">
      <c r="A568" s="6">
        <f>+'IRS Interest Rates'!A1839</f>
        <v>45668</v>
      </c>
      <c r="C568" s="9" t="str">
        <f>IF($D$3&gt;$A568,"",IF($D$4&lt;$A568,"",+'IRS Interest Rates'!$B1839))</f>
        <v/>
      </c>
      <c r="D568" s="11">
        <f t="shared" si="66"/>
        <v>0</v>
      </c>
      <c r="E568" s="11"/>
      <c r="F568" s="5">
        <f t="shared" si="72"/>
        <v>0</v>
      </c>
      <c r="G568" s="10"/>
      <c r="H568" s="10" t="str">
        <f t="shared" si="73"/>
        <v/>
      </c>
      <c r="I568" s="5">
        <f>TRUNC(IF(G568="",0,(IF(SUM(I$18:$I567)&gt;=(0.25*$G$5),0,(IF((SUM($I$18:$I567)+(0.25*$G$5))&gt;$G$5,(($G$5*0.25)-SUM(I$18:$I567)),($G$5*G568)))))),2)</f>
        <v>0</v>
      </c>
      <c r="J568" s="5">
        <f>TRUNC(IF(H568="",0,(IF(SUM($J$18:J567)&gt;=(0.25*$G$5),0,(IF((SUM($J$18:$J567)+(0.25*$G$5))&gt;+($G$5*0.25),(($G$5*0.25)-SUM($J$18:J567)),($G$5*H568)))))),2)</f>
        <v>0</v>
      </c>
      <c r="L568" s="5">
        <f t="shared" si="67"/>
        <v>0</v>
      </c>
      <c r="M568" s="5">
        <f t="shared" si="68"/>
        <v>0</v>
      </c>
      <c r="N568" s="17"/>
      <c r="O568" s="17"/>
      <c r="P568" s="17"/>
      <c r="Q568" s="5">
        <f t="shared" si="69"/>
        <v>0</v>
      </c>
      <c r="S568" s="5">
        <f t="shared" si="70"/>
        <v>0</v>
      </c>
      <c r="T568" s="5">
        <f t="shared" si="71"/>
        <v>0</v>
      </c>
      <c r="W568" s="18"/>
    </row>
    <row r="569" spans="1:23" x14ac:dyDescent="0.25">
      <c r="A569" s="6">
        <f>+'IRS Interest Rates'!A1840</f>
        <v>45669</v>
      </c>
      <c r="C569" s="9" t="str">
        <f>IF($D$3&gt;$A569,"",IF($D$4&lt;$A569,"",+'IRS Interest Rates'!$B1840))</f>
        <v/>
      </c>
      <c r="D569" s="11">
        <f t="shared" si="66"/>
        <v>0</v>
      </c>
      <c r="E569" s="11"/>
      <c r="F569" s="5">
        <f t="shared" si="72"/>
        <v>0</v>
      </c>
      <c r="G569" s="10"/>
      <c r="H569" s="10" t="str">
        <f t="shared" si="73"/>
        <v/>
      </c>
      <c r="I569" s="5">
        <f>TRUNC(IF(G569="",0,(IF(SUM(I$18:$I568)&gt;=(0.25*$G$5),0,(IF((SUM($I$18:$I568)+(0.25*$G$5))&gt;$G$5,(($G$5*0.25)-SUM(I$18:$I568)),($G$5*G569)))))),2)</f>
        <v>0</v>
      </c>
      <c r="J569" s="5">
        <f>TRUNC(IF(H569="",0,(IF(SUM($J$18:J568)&gt;=(0.25*$G$5),0,(IF((SUM($J$18:$J568)+(0.25*$G$5))&gt;+($G$5*0.25),(($G$5*0.25)-SUM($J$18:J568)),($G$5*H569)))))),2)</f>
        <v>0</v>
      </c>
      <c r="L569" s="5">
        <f t="shared" si="67"/>
        <v>0</v>
      </c>
      <c r="M569" s="5">
        <f t="shared" si="68"/>
        <v>0</v>
      </c>
      <c r="N569" s="17"/>
      <c r="O569" s="17"/>
      <c r="P569" s="17"/>
      <c r="Q569" s="5">
        <f t="shared" si="69"/>
        <v>0</v>
      </c>
      <c r="S569" s="5">
        <f t="shared" si="70"/>
        <v>0</v>
      </c>
      <c r="T569" s="5">
        <f t="shared" si="71"/>
        <v>0</v>
      </c>
      <c r="W569" s="18"/>
    </row>
    <row r="570" spans="1:23" x14ac:dyDescent="0.25">
      <c r="A570" s="6">
        <f>+'IRS Interest Rates'!A1841</f>
        <v>45670</v>
      </c>
      <c r="C570" s="9" t="str">
        <f>IF($D$3&gt;$A570,"",IF($D$4&lt;$A570,"",+'IRS Interest Rates'!$B1841))</f>
        <v/>
      </c>
      <c r="D570" s="11">
        <f t="shared" si="66"/>
        <v>0</v>
      </c>
      <c r="E570" s="11"/>
      <c r="F570" s="5">
        <f t="shared" si="72"/>
        <v>0</v>
      </c>
      <c r="G570" s="10"/>
      <c r="H570" s="10" t="str">
        <f t="shared" si="73"/>
        <v/>
      </c>
      <c r="I570" s="5">
        <f>TRUNC(IF(G570="",0,(IF(SUM(I$18:$I569)&gt;=(0.25*$G$5),0,(IF((SUM($I$18:$I569)+(0.25*$G$5))&gt;$G$5,(($G$5*0.25)-SUM(I$18:$I569)),($G$5*G570)))))),2)</f>
        <v>0</v>
      </c>
      <c r="J570" s="5">
        <f>TRUNC(IF(H570="",0,(IF(SUM($J$18:J569)&gt;=(0.25*$G$5),0,(IF((SUM($J$18:$J569)+(0.25*$G$5))&gt;+($G$5*0.25),(($G$5*0.25)-SUM($J$18:J569)),($G$5*H570)))))),2)</f>
        <v>0</v>
      </c>
      <c r="L570" s="5">
        <f t="shared" si="67"/>
        <v>0</v>
      </c>
      <c r="M570" s="5">
        <f t="shared" si="68"/>
        <v>0</v>
      </c>
      <c r="N570" s="17"/>
      <c r="O570" s="17"/>
      <c r="P570" s="17"/>
      <c r="Q570" s="5">
        <f t="shared" si="69"/>
        <v>0</v>
      </c>
      <c r="S570" s="5">
        <f t="shared" si="70"/>
        <v>0</v>
      </c>
      <c r="T570" s="5">
        <f t="shared" si="71"/>
        <v>0</v>
      </c>
      <c r="W570" s="18"/>
    </row>
    <row r="571" spans="1:23" x14ac:dyDescent="0.25">
      <c r="A571" s="6">
        <f>+'IRS Interest Rates'!A1842</f>
        <v>45671</v>
      </c>
      <c r="C571" s="9" t="str">
        <f>IF($D$3&gt;$A571,"",IF($D$4&lt;$A571,"",+'IRS Interest Rates'!$B1842))</f>
        <v/>
      </c>
      <c r="D571" s="11">
        <f t="shared" si="66"/>
        <v>0</v>
      </c>
      <c r="E571" s="11"/>
      <c r="F571" s="5">
        <f t="shared" si="72"/>
        <v>0</v>
      </c>
      <c r="G571" s="10"/>
      <c r="H571" s="10" t="str">
        <f t="shared" si="73"/>
        <v/>
      </c>
      <c r="I571" s="5">
        <f>TRUNC(IF(G571="",0,(IF(SUM(I$18:$I570)&gt;=(0.25*$G$5),0,(IF((SUM($I$18:$I570)+(0.25*$G$5))&gt;$G$5,(($G$5*0.25)-SUM(I$18:$I570)),($G$5*G571)))))),2)</f>
        <v>0</v>
      </c>
      <c r="J571" s="5">
        <f>TRUNC(IF(H571="",0,(IF(SUM($J$18:J570)&gt;=(0.25*$G$5),0,(IF((SUM($J$18:$J570)+(0.25*$G$5))&gt;+($G$5*0.25),(($G$5*0.25)-SUM($J$18:J570)),($G$5*H571)))))),2)</f>
        <v>0</v>
      </c>
      <c r="L571" s="5">
        <f t="shared" si="67"/>
        <v>0</v>
      </c>
      <c r="M571" s="5">
        <f t="shared" si="68"/>
        <v>0</v>
      </c>
      <c r="N571" s="17"/>
      <c r="O571" s="17"/>
      <c r="P571" s="17"/>
      <c r="Q571" s="5">
        <f t="shared" si="69"/>
        <v>0</v>
      </c>
      <c r="S571" s="5">
        <f t="shared" si="70"/>
        <v>0</v>
      </c>
      <c r="T571" s="5">
        <f t="shared" si="71"/>
        <v>0</v>
      </c>
      <c r="W571" s="18"/>
    </row>
    <row r="572" spans="1:23" x14ac:dyDescent="0.25">
      <c r="A572" s="6">
        <f>+'IRS Interest Rates'!A1843</f>
        <v>45672</v>
      </c>
      <c r="C572" s="9" t="str">
        <f>IF($D$3&gt;$A572,"",IF($D$4&lt;$A572,"",+'IRS Interest Rates'!$B1843))</f>
        <v/>
      </c>
      <c r="D572" s="11">
        <f t="shared" si="66"/>
        <v>0</v>
      </c>
      <c r="E572" s="11"/>
      <c r="F572" s="5">
        <f t="shared" si="72"/>
        <v>0</v>
      </c>
      <c r="G572" s="10"/>
      <c r="H572" s="10" t="str">
        <f t="shared" si="73"/>
        <v/>
      </c>
      <c r="I572" s="5">
        <f>TRUNC(IF(G572="",0,(IF(SUM(I$18:$I571)&gt;=(0.25*$G$5),0,(IF((SUM($I$18:$I571)+(0.25*$G$5))&gt;$G$5,(($G$5*0.25)-SUM(I$18:$I571)),($G$5*G572)))))),2)</f>
        <v>0</v>
      </c>
      <c r="J572" s="5">
        <f>TRUNC(IF(H572="",0,(IF(SUM($J$18:J571)&gt;=(0.25*$G$5),0,(IF((SUM($J$18:$J571)+(0.25*$G$5))&gt;+($G$5*0.25),(($G$5*0.25)-SUM($J$18:J571)),($G$5*H572)))))),2)</f>
        <v>0</v>
      </c>
      <c r="L572" s="5">
        <f t="shared" si="67"/>
        <v>0</v>
      </c>
      <c r="M572" s="5">
        <f t="shared" si="68"/>
        <v>0</v>
      </c>
      <c r="N572" s="17"/>
      <c r="O572" s="17"/>
      <c r="P572" s="17"/>
      <c r="Q572" s="5">
        <f t="shared" si="69"/>
        <v>0</v>
      </c>
      <c r="S572" s="5">
        <f t="shared" si="70"/>
        <v>0</v>
      </c>
      <c r="T572" s="5">
        <f t="shared" si="71"/>
        <v>0</v>
      </c>
      <c r="W572" s="18"/>
    </row>
    <row r="573" spans="1:23" x14ac:dyDescent="0.25">
      <c r="A573" s="6">
        <f>+'IRS Interest Rates'!A1844</f>
        <v>45673</v>
      </c>
      <c r="C573" s="9" t="str">
        <f>IF($D$3&gt;$A573,"",IF($D$4&lt;$A573,"",+'IRS Interest Rates'!$B1844))</f>
        <v/>
      </c>
      <c r="D573" s="11">
        <f t="shared" si="66"/>
        <v>0</v>
      </c>
      <c r="E573" s="11"/>
      <c r="F573" s="5">
        <f t="shared" si="72"/>
        <v>0</v>
      </c>
      <c r="G573" s="10"/>
      <c r="H573" s="10" t="str">
        <f t="shared" si="73"/>
        <v/>
      </c>
      <c r="I573" s="5">
        <f>TRUNC(IF(G573="",0,(IF(SUM(I$18:$I572)&gt;=(0.25*$G$5),0,(IF((SUM($I$18:$I572)+(0.25*$G$5))&gt;$G$5,(($G$5*0.25)-SUM(I$18:$I572)),($G$5*G573)))))),2)</f>
        <v>0</v>
      </c>
      <c r="J573" s="5">
        <f>TRUNC(IF(H573="",0,(IF(SUM($J$18:J572)&gt;=(0.25*$G$5),0,(IF((SUM($J$18:$J572)+(0.25*$G$5))&gt;+($G$5*0.25),(($G$5*0.25)-SUM($J$18:J572)),($G$5*H573)))))),2)</f>
        <v>0</v>
      </c>
      <c r="L573" s="5">
        <f t="shared" si="67"/>
        <v>0</v>
      </c>
      <c r="M573" s="5">
        <f t="shared" si="68"/>
        <v>0</v>
      </c>
      <c r="N573" s="17"/>
      <c r="O573" s="17"/>
      <c r="P573" s="17"/>
      <c r="Q573" s="5">
        <f t="shared" si="69"/>
        <v>0</v>
      </c>
      <c r="S573" s="5">
        <f t="shared" si="70"/>
        <v>0</v>
      </c>
      <c r="T573" s="5">
        <f t="shared" si="71"/>
        <v>0</v>
      </c>
      <c r="W573" s="18"/>
    </row>
    <row r="574" spans="1:23" x14ac:dyDescent="0.25">
      <c r="A574" s="6">
        <f>+'IRS Interest Rates'!A1845</f>
        <v>45674</v>
      </c>
      <c r="C574" s="9" t="str">
        <f>IF($D$3&gt;$A574,"",IF($D$4&lt;$A574,"",+'IRS Interest Rates'!$B1845))</f>
        <v/>
      </c>
      <c r="D574" s="11">
        <f t="shared" si="66"/>
        <v>0</v>
      </c>
      <c r="E574" s="11"/>
      <c r="F574" s="5">
        <f t="shared" si="72"/>
        <v>0</v>
      </c>
      <c r="G574" s="10"/>
      <c r="H574" s="10" t="str">
        <f t="shared" si="73"/>
        <v/>
      </c>
      <c r="I574" s="5">
        <f>TRUNC(IF(G574="",0,(IF(SUM(I$18:$I573)&gt;=(0.25*$G$5),0,(IF((SUM($I$18:$I573)+(0.25*$G$5))&gt;$G$5,(($G$5*0.25)-SUM(I$18:$I573)),($G$5*G574)))))),2)</f>
        <v>0</v>
      </c>
      <c r="J574" s="5">
        <f>TRUNC(IF(H574="",0,(IF(SUM($J$18:J573)&gt;=(0.25*$G$5),0,(IF((SUM($J$18:$J573)+(0.25*$G$5))&gt;+($G$5*0.25),(($G$5*0.25)-SUM($J$18:J573)),($G$5*H574)))))),2)</f>
        <v>0</v>
      </c>
      <c r="L574" s="5">
        <f t="shared" si="67"/>
        <v>0</v>
      </c>
      <c r="M574" s="5">
        <f t="shared" si="68"/>
        <v>0</v>
      </c>
      <c r="N574" s="17"/>
      <c r="O574" s="17"/>
      <c r="P574" s="17"/>
      <c r="Q574" s="5">
        <f t="shared" si="69"/>
        <v>0</v>
      </c>
      <c r="S574" s="5">
        <f t="shared" si="70"/>
        <v>0</v>
      </c>
      <c r="T574" s="5">
        <f t="shared" si="71"/>
        <v>0</v>
      </c>
      <c r="W574" s="18"/>
    </row>
    <row r="575" spans="1:23" x14ac:dyDescent="0.25">
      <c r="A575" s="6">
        <f>+'IRS Interest Rates'!A1846</f>
        <v>45675</v>
      </c>
      <c r="C575" s="9" t="str">
        <f>IF($D$3&gt;$A575,"",IF($D$4&lt;$A575,"",+'IRS Interest Rates'!$B1846))</f>
        <v/>
      </c>
      <c r="D575" s="11">
        <f t="shared" si="66"/>
        <v>0</v>
      </c>
      <c r="E575" s="11"/>
      <c r="F575" s="5">
        <f t="shared" si="72"/>
        <v>0</v>
      </c>
      <c r="G575" s="10"/>
      <c r="H575" s="10" t="str">
        <f t="shared" si="73"/>
        <v/>
      </c>
      <c r="I575" s="5">
        <f>TRUNC(IF(G575="",0,(IF(SUM(I$18:$I574)&gt;=(0.25*$G$5),0,(IF((SUM($I$18:$I574)+(0.25*$G$5))&gt;$G$5,(($G$5*0.25)-SUM(I$18:$I574)),($G$5*G575)))))),2)</f>
        <v>0</v>
      </c>
      <c r="J575" s="5">
        <f>TRUNC(IF(H575="",0,(IF(SUM($J$18:J574)&gt;=(0.25*$G$5),0,(IF((SUM($J$18:$J574)+(0.25*$G$5))&gt;+($G$5*0.25),(($G$5*0.25)-SUM($J$18:J574)),($G$5*H575)))))),2)</f>
        <v>0</v>
      </c>
      <c r="L575" s="5">
        <f t="shared" si="67"/>
        <v>0</v>
      </c>
      <c r="M575" s="5">
        <f t="shared" si="68"/>
        <v>0</v>
      </c>
      <c r="N575" s="17"/>
      <c r="O575" s="17"/>
      <c r="P575" s="17"/>
      <c r="Q575" s="5">
        <f t="shared" si="69"/>
        <v>0</v>
      </c>
      <c r="S575" s="5">
        <f t="shared" si="70"/>
        <v>0</v>
      </c>
      <c r="T575" s="5">
        <f t="shared" si="71"/>
        <v>0</v>
      </c>
      <c r="W575" s="18"/>
    </row>
    <row r="576" spans="1:23" x14ac:dyDescent="0.25">
      <c r="A576" s="6">
        <f>+'IRS Interest Rates'!A1847</f>
        <v>45676</v>
      </c>
      <c r="C576" s="9" t="str">
        <f>IF($D$3&gt;$A576,"",IF($D$4&lt;$A576,"",+'IRS Interest Rates'!$B1847))</f>
        <v/>
      </c>
      <c r="D576" s="11">
        <f t="shared" si="66"/>
        <v>0</v>
      </c>
      <c r="E576" s="11"/>
      <c r="F576" s="5">
        <f t="shared" si="72"/>
        <v>0</v>
      </c>
      <c r="G576" s="10"/>
      <c r="H576" s="10" t="str">
        <f t="shared" si="73"/>
        <v/>
      </c>
      <c r="I576" s="5">
        <f>TRUNC(IF(G576="",0,(IF(SUM(I$18:$I575)&gt;=(0.25*$G$5),0,(IF((SUM($I$18:$I575)+(0.25*$G$5))&gt;$G$5,(($G$5*0.25)-SUM(I$18:$I575)),($G$5*G576)))))),2)</f>
        <v>0</v>
      </c>
      <c r="J576" s="5">
        <f>TRUNC(IF(H576="",0,(IF(SUM($J$18:J575)&gt;=(0.25*$G$5),0,(IF((SUM($J$18:$J575)+(0.25*$G$5))&gt;+($G$5*0.25),(($G$5*0.25)-SUM($J$18:J575)),($G$5*H576)))))),2)</f>
        <v>0</v>
      </c>
      <c r="L576" s="5">
        <f t="shared" si="67"/>
        <v>0</v>
      </c>
      <c r="M576" s="5">
        <f t="shared" si="68"/>
        <v>0</v>
      </c>
      <c r="N576" s="17"/>
      <c r="O576" s="17"/>
      <c r="P576" s="17"/>
      <c r="Q576" s="5">
        <f t="shared" si="69"/>
        <v>0</v>
      </c>
      <c r="S576" s="5">
        <f t="shared" si="70"/>
        <v>0</v>
      </c>
      <c r="T576" s="5">
        <f t="shared" si="71"/>
        <v>0</v>
      </c>
      <c r="W576" s="18"/>
    </row>
    <row r="577" spans="1:23" x14ac:dyDescent="0.25">
      <c r="A577" s="6">
        <f>+'IRS Interest Rates'!A1848</f>
        <v>45677</v>
      </c>
      <c r="C577" s="9" t="str">
        <f>IF($D$3&gt;$A577,"",IF($D$4&lt;$A577,"",+'IRS Interest Rates'!$B1848))</f>
        <v/>
      </c>
      <c r="D577" s="11">
        <f t="shared" si="66"/>
        <v>0</v>
      </c>
      <c r="E577" s="11"/>
      <c r="F577" s="5">
        <f t="shared" si="72"/>
        <v>0</v>
      </c>
      <c r="G577" s="10"/>
      <c r="H577" s="10" t="str">
        <f t="shared" si="73"/>
        <v/>
      </c>
      <c r="I577" s="5">
        <f>TRUNC(IF(G577="",0,(IF(SUM(I$18:$I576)&gt;=(0.25*$G$5),0,(IF((SUM($I$18:$I576)+(0.25*$G$5))&gt;$G$5,(($G$5*0.25)-SUM(I$18:$I576)),($G$5*G577)))))),2)</f>
        <v>0</v>
      </c>
      <c r="J577" s="5">
        <f>TRUNC(IF(H577="",0,(IF(SUM($J$18:J576)&gt;=(0.25*$G$5),0,(IF((SUM($J$18:$J576)+(0.25*$G$5))&gt;+($G$5*0.25),(($G$5*0.25)-SUM($J$18:J576)),($G$5*H577)))))),2)</f>
        <v>0</v>
      </c>
      <c r="L577" s="5">
        <f t="shared" si="67"/>
        <v>0</v>
      </c>
      <c r="M577" s="5">
        <f t="shared" si="68"/>
        <v>0</v>
      </c>
      <c r="N577" s="17"/>
      <c r="O577" s="17"/>
      <c r="P577" s="17"/>
      <c r="Q577" s="5">
        <f t="shared" si="69"/>
        <v>0</v>
      </c>
      <c r="S577" s="5">
        <f t="shared" si="70"/>
        <v>0</v>
      </c>
      <c r="T577" s="5">
        <f t="shared" si="71"/>
        <v>0</v>
      </c>
      <c r="W577" s="18"/>
    </row>
    <row r="578" spans="1:23" x14ac:dyDescent="0.25">
      <c r="A578" s="6">
        <f>+'IRS Interest Rates'!A1849</f>
        <v>45678</v>
      </c>
      <c r="C578" s="9" t="str">
        <f>IF($D$3&gt;$A578,"",IF($D$4&lt;$A578,"",+'IRS Interest Rates'!$B1849))</f>
        <v/>
      </c>
      <c r="D578" s="11">
        <f t="shared" si="66"/>
        <v>0</v>
      </c>
      <c r="E578" s="11"/>
      <c r="F578" s="5">
        <f t="shared" si="72"/>
        <v>0</v>
      </c>
      <c r="G578" s="10"/>
      <c r="H578" s="10" t="str">
        <f t="shared" si="73"/>
        <v/>
      </c>
      <c r="I578" s="5">
        <f>TRUNC(IF(G578="",0,(IF(SUM(I$18:$I577)&gt;=(0.25*$G$5),0,(IF((SUM($I$18:$I577)+(0.25*$G$5))&gt;$G$5,(($G$5*0.25)-SUM(I$18:$I577)),($G$5*G578)))))),2)</f>
        <v>0</v>
      </c>
      <c r="J578" s="5">
        <f>TRUNC(IF(H578="",0,(IF(SUM($J$18:J577)&gt;=(0.25*$G$5),0,(IF((SUM($J$18:$J577)+(0.25*$G$5))&gt;+($G$5*0.25),(($G$5*0.25)-SUM($J$18:J577)),($G$5*H578)))))),2)</f>
        <v>0</v>
      </c>
      <c r="L578" s="5">
        <f t="shared" si="67"/>
        <v>0</v>
      </c>
      <c r="M578" s="5">
        <f t="shared" si="68"/>
        <v>0</v>
      </c>
      <c r="N578" s="17"/>
      <c r="O578" s="17"/>
      <c r="P578" s="17"/>
      <c r="Q578" s="5">
        <f t="shared" si="69"/>
        <v>0</v>
      </c>
      <c r="S578" s="5">
        <f t="shared" si="70"/>
        <v>0</v>
      </c>
      <c r="T578" s="5">
        <f t="shared" si="71"/>
        <v>0</v>
      </c>
      <c r="W578" s="18"/>
    </row>
    <row r="579" spans="1:23" x14ac:dyDescent="0.25">
      <c r="A579" s="6">
        <f>+'IRS Interest Rates'!A1850</f>
        <v>45679</v>
      </c>
      <c r="C579" s="9" t="str">
        <f>IF($D$3&gt;$A579,"",IF($D$4&lt;$A579,"",+'IRS Interest Rates'!$B1850))</f>
        <v/>
      </c>
      <c r="D579" s="11">
        <f t="shared" si="66"/>
        <v>0</v>
      </c>
      <c r="E579" s="11"/>
      <c r="F579" s="5">
        <f t="shared" si="72"/>
        <v>0</v>
      </c>
      <c r="G579" s="10"/>
      <c r="H579" s="10" t="str">
        <f t="shared" si="73"/>
        <v/>
      </c>
      <c r="I579" s="5">
        <f>TRUNC(IF(G579="",0,(IF(SUM(I$18:$I578)&gt;=(0.25*$G$5),0,(IF((SUM($I$18:$I578)+(0.25*$G$5))&gt;$G$5,(($G$5*0.25)-SUM(I$18:$I578)),($G$5*G579)))))),2)</f>
        <v>0</v>
      </c>
      <c r="J579" s="5">
        <f>TRUNC(IF(H579="",0,(IF(SUM($J$18:J578)&gt;=(0.25*$G$5),0,(IF((SUM($J$18:$J578)+(0.25*$G$5))&gt;+($G$5*0.25),(($G$5*0.25)-SUM($J$18:J578)),($G$5*H579)))))),2)</f>
        <v>0</v>
      </c>
      <c r="L579" s="5">
        <f t="shared" si="67"/>
        <v>0</v>
      </c>
      <c r="M579" s="5">
        <f t="shared" si="68"/>
        <v>0</v>
      </c>
      <c r="N579" s="17"/>
      <c r="O579" s="17"/>
      <c r="P579" s="17"/>
      <c r="Q579" s="5">
        <f t="shared" si="69"/>
        <v>0</v>
      </c>
      <c r="S579" s="5">
        <f t="shared" si="70"/>
        <v>0</v>
      </c>
      <c r="T579" s="5">
        <f t="shared" si="71"/>
        <v>0</v>
      </c>
      <c r="W579" s="18"/>
    </row>
    <row r="580" spans="1:23" x14ac:dyDescent="0.25">
      <c r="A580" s="6">
        <f>+'IRS Interest Rates'!A1851</f>
        <v>45680</v>
      </c>
      <c r="C580" s="9" t="str">
        <f>IF($D$3&gt;$A580,"",IF($D$4&lt;$A580,"",+'IRS Interest Rates'!$B1851))</f>
        <v/>
      </c>
      <c r="D580" s="11">
        <f t="shared" si="66"/>
        <v>0</v>
      </c>
      <c r="E580" s="11"/>
      <c r="F580" s="5">
        <f t="shared" si="72"/>
        <v>0</v>
      </c>
      <c r="G580" s="10"/>
      <c r="H580" s="10" t="str">
        <f t="shared" si="73"/>
        <v/>
      </c>
      <c r="I580" s="5">
        <f>TRUNC(IF(G580="",0,(IF(SUM(I$18:$I579)&gt;=(0.25*$G$5),0,(IF((SUM($I$18:$I579)+(0.25*$G$5))&gt;$G$5,(($G$5*0.25)-SUM(I$18:$I579)),($G$5*G580)))))),2)</f>
        <v>0</v>
      </c>
      <c r="J580" s="5">
        <f>TRUNC(IF(H580="",0,(IF(SUM($J$18:J579)&gt;=(0.25*$G$5),0,(IF((SUM($J$18:$J579)+(0.25*$G$5))&gt;+($G$5*0.25),(($G$5*0.25)-SUM($J$18:J579)),($G$5*H580)))))),2)</f>
        <v>0</v>
      </c>
      <c r="L580" s="5">
        <f t="shared" si="67"/>
        <v>0</v>
      </c>
      <c r="M580" s="5">
        <f t="shared" si="68"/>
        <v>0</v>
      </c>
      <c r="N580" s="17"/>
      <c r="O580" s="17"/>
      <c r="P580" s="17"/>
      <c r="Q580" s="5">
        <f t="shared" si="69"/>
        <v>0</v>
      </c>
      <c r="S580" s="5">
        <f t="shared" si="70"/>
        <v>0</v>
      </c>
      <c r="T580" s="5">
        <f t="shared" si="71"/>
        <v>0</v>
      </c>
      <c r="W580" s="18"/>
    </row>
    <row r="581" spans="1:23" x14ac:dyDescent="0.25">
      <c r="A581" s="6">
        <f>+'IRS Interest Rates'!A1852</f>
        <v>45681</v>
      </c>
      <c r="C581" s="9" t="str">
        <f>IF($D$3&gt;$A581,"",IF($D$4&lt;$A581,"",+'IRS Interest Rates'!$B1852))</f>
        <v/>
      </c>
      <c r="D581" s="11">
        <f t="shared" si="66"/>
        <v>0</v>
      </c>
      <c r="E581" s="11"/>
      <c r="F581" s="5">
        <f t="shared" si="72"/>
        <v>0</v>
      </c>
      <c r="G581" s="10"/>
      <c r="H581" s="10" t="str">
        <f t="shared" si="73"/>
        <v/>
      </c>
      <c r="I581" s="5">
        <f>TRUNC(IF(G581="",0,(IF(SUM(I$18:$I580)&gt;=(0.25*$G$5),0,(IF((SUM($I$18:$I580)+(0.25*$G$5))&gt;$G$5,(($G$5*0.25)-SUM(I$18:$I580)),($G$5*G581)))))),2)</f>
        <v>0</v>
      </c>
      <c r="J581" s="5">
        <f>TRUNC(IF(H581="",0,(IF(SUM($J$18:J580)&gt;=(0.25*$G$5),0,(IF((SUM($J$18:$J580)+(0.25*$G$5))&gt;+($G$5*0.25),(($G$5*0.25)-SUM($J$18:J580)),($G$5*H581)))))),2)</f>
        <v>0</v>
      </c>
      <c r="L581" s="5">
        <f t="shared" si="67"/>
        <v>0</v>
      </c>
      <c r="M581" s="5">
        <f t="shared" si="68"/>
        <v>0</v>
      </c>
      <c r="N581" s="17"/>
      <c r="O581" s="17"/>
      <c r="P581" s="17"/>
      <c r="Q581" s="5">
        <f t="shared" si="69"/>
        <v>0</v>
      </c>
      <c r="S581" s="5">
        <f t="shared" si="70"/>
        <v>0</v>
      </c>
      <c r="T581" s="5">
        <f t="shared" si="71"/>
        <v>0</v>
      </c>
      <c r="W581" s="18"/>
    </row>
    <row r="582" spans="1:23" x14ac:dyDescent="0.25">
      <c r="A582" s="6">
        <f>+'IRS Interest Rates'!A1853</f>
        <v>45682</v>
      </c>
      <c r="C582" s="9" t="str">
        <f>IF($D$3&gt;$A582,"",IF($D$4&lt;$A582,"",+'IRS Interest Rates'!$B1853))</f>
        <v/>
      </c>
      <c r="D582" s="11">
        <f t="shared" si="66"/>
        <v>0</v>
      </c>
      <c r="E582" s="11"/>
      <c r="F582" s="5">
        <f t="shared" si="72"/>
        <v>0</v>
      </c>
      <c r="G582" s="10"/>
      <c r="H582" s="10" t="str">
        <f t="shared" si="73"/>
        <v/>
      </c>
      <c r="I582" s="5">
        <f>TRUNC(IF(G582="",0,(IF(SUM(I$18:$I581)&gt;=(0.25*$G$5),0,(IF((SUM($I$18:$I581)+(0.25*$G$5))&gt;$G$5,(($G$5*0.25)-SUM(I$18:$I581)),($G$5*G582)))))),2)</f>
        <v>0</v>
      </c>
      <c r="J582" s="5">
        <f>TRUNC(IF(H582="",0,(IF(SUM($J$18:J581)&gt;=(0.25*$G$5),0,(IF((SUM($J$18:$J581)+(0.25*$G$5))&gt;+($G$5*0.25),(($G$5*0.25)-SUM($J$18:J581)),($G$5*H582)))))),2)</f>
        <v>0</v>
      </c>
      <c r="L582" s="5">
        <f t="shared" si="67"/>
        <v>0</v>
      </c>
      <c r="M582" s="5">
        <f t="shared" si="68"/>
        <v>0</v>
      </c>
      <c r="N582" s="17"/>
      <c r="O582" s="17"/>
      <c r="P582" s="17"/>
      <c r="Q582" s="5">
        <f t="shared" si="69"/>
        <v>0</v>
      </c>
      <c r="S582" s="5">
        <f t="shared" si="70"/>
        <v>0</v>
      </c>
      <c r="T582" s="5">
        <f t="shared" si="71"/>
        <v>0</v>
      </c>
      <c r="W582" s="18"/>
    </row>
    <row r="583" spans="1:23" x14ac:dyDescent="0.25">
      <c r="A583" s="6">
        <f>+'IRS Interest Rates'!A1854</f>
        <v>45683</v>
      </c>
      <c r="C583" s="9" t="str">
        <f>IF($D$3&gt;$A583,"",IF($D$4&lt;$A583,"",+'IRS Interest Rates'!$B1854))</f>
        <v/>
      </c>
      <c r="D583" s="11">
        <f t="shared" si="66"/>
        <v>0</v>
      </c>
      <c r="E583" s="11"/>
      <c r="F583" s="5">
        <f t="shared" si="72"/>
        <v>0</v>
      </c>
      <c r="G583" s="10"/>
      <c r="H583" s="10" t="str">
        <f t="shared" si="73"/>
        <v/>
      </c>
      <c r="I583" s="5">
        <f>TRUNC(IF(G583="",0,(IF(SUM(I$18:$I582)&gt;=(0.25*$G$5),0,(IF((SUM($I$18:$I582)+(0.25*$G$5))&gt;$G$5,(($G$5*0.25)-SUM(I$18:$I582)),($G$5*G583)))))),2)</f>
        <v>0</v>
      </c>
      <c r="J583" s="5">
        <f>TRUNC(IF(H583="",0,(IF(SUM($J$18:J582)&gt;=(0.25*$G$5),0,(IF((SUM($J$18:$J582)+(0.25*$G$5))&gt;+($G$5*0.25),(($G$5*0.25)-SUM($J$18:J582)),($G$5*H583)))))),2)</f>
        <v>0</v>
      </c>
      <c r="L583" s="5">
        <f t="shared" si="67"/>
        <v>0</v>
      </c>
      <c r="M583" s="5">
        <f t="shared" si="68"/>
        <v>0</v>
      </c>
      <c r="N583" s="17"/>
      <c r="O583" s="17"/>
      <c r="P583" s="17"/>
      <c r="Q583" s="5">
        <f t="shared" si="69"/>
        <v>0</v>
      </c>
      <c r="S583" s="5">
        <f t="shared" si="70"/>
        <v>0</v>
      </c>
      <c r="T583" s="5">
        <f t="shared" si="71"/>
        <v>0</v>
      </c>
      <c r="W583" s="18"/>
    </row>
    <row r="584" spans="1:23" x14ac:dyDescent="0.25">
      <c r="A584" s="6">
        <f>+'IRS Interest Rates'!A1855</f>
        <v>45684</v>
      </c>
      <c r="C584" s="9" t="str">
        <f>IF($D$3&gt;$A584,"",IF($D$4&lt;$A584,"",+'IRS Interest Rates'!$B1855))</f>
        <v/>
      </c>
      <c r="D584" s="11">
        <f t="shared" si="66"/>
        <v>0</v>
      </c>
      <c r="E584" s="11"/>
      <c r="F584" s="5">
        <f t="shared" si="72"/>
        <v>0</v>
      </c>
      <c r="G584" s="10"/>
      <c r="H584" s="10" t="str">
        <f t="shared" si="73"/>
        <v/>
      </c>
      <c r="I584" s="5">
        <f>TRUNC(IF(G584="",0,(IF(SUM(I$18:$I583)&gt;=(0.25*$G$5),0,(IF((SUM($I$18:$I583)+(0.25*$G$5))&gt;$G$5,(($G$5*0.25)-SUM(I$18:$I583)),($G$5*G584)))))),2)</f>
        <v>0</v>
      </c>
      <c r="J584" s="5">
        <f>TRUNC(IF(H584="",0,(IF(SUM($J$18:J583)&gt;=(0.25*$G$5),0,(IF((SUM($J$18:$J583)+(0.25*$G$5))&gt;+($G$5*0.25),(($G$5*0.25)-SUM($J$18:J583)),($G$5*H584)))))),2)</f>
        <v>0</v>
      </c>
      <c r="L584" s="5">
        <f t="shared" si="67"/>
        <v>0</v>
      </c>
      <c r="M584" s="5">
        <f t="shared" si="68"/>
        <v>0</v>
      </c>
      <c r="N584" s="17"/>
      <c r="O584" s="17"/>
      <c r="P584" s="17"/>
      <c r="Q584" s="5">
        <f t="shared" si="69"/>
        <v>0</v>
      </c>
      <c r="S584" s="5">
        <f t="shared" si="70"/>
        <v>0</v>
      </c>
      <c r="T584" s="5">
        <f t="shared" si="71"/>
        <v>0</v>
      </c>
      <c r="W584" s="18"/>
    </row>
    <row r="585" spans="1:23" x14ac:dyDescent="0.25">
      <c r="A585" s="6">
        <f>+'IRS Interest Rates'!A1856</f>
        <v>45685</v>
      </c>
      <c r="C585" s="9" t="str">
        <f>IF($D$3&gt;$A585,"",IF($D$4&lt;$A585,"",+'IRS Interest Rates'!$B1856))</f>
        <v/>
      </c>
      <c r="D585" s="11">
        <f t="shared" si="66"/>
        <v>0</v>
      </c>
      <c r="E585" s="11"/>
      <c r="F585" s="5">
        <f t="shared" si="72"/>
        <v>0</v>
      </c>
      <c r="G585" s="10"/>
      <c r="H585" s="10" t="str">
        <f t="shared" si="73"/>
        <v/>
      </c>
      <c r="I585" s="5">
        <f>TRUNC(IF(G585="",0,(IF(SUM(I$18:$I584)&gt;=(0.25*$G$5),0,(IF((SUM($I$18:$I584)+(0.25*$G$5))&gt;$G$5,(($G$5*0.25)-SUM(I$18:$I584)),($G$5*G585)))))),2)</f>
        <v>0</v>
      </c>
      <c r="J585" s="5">
        <f>TRUNC(IF(H585="",0,(IF(SUM($J$18:J584)&gt;=(0.25*$G$5),0,(IF((SUM($J$18:$J584)+(0.25*$G$5))&gt;+($G$5*0.25),(($G$5*0.25)-SUM($J$18:J584)),($G$5*H585)))))),2)</f>
        <v>0</v>
      </c>
      <c r="L585" s="5">
        <f t="shared" si="67"/>
        <v>0</v>
      </c>
      <c r="M585" s="5">
        <f t="shared" si="68"/>
        <v>0</v>
      </c>
      <c r="N585" s="17"/>
      <c r="O585" s="17"/>
      <c r="P585" s="17"/>
      <c r="Q585" s="5">
        <f t="shared" si="69"/>
        <v>0</v>
      </c>
      <c r="S585" s="5">
        <f t="shared" si="70"/>
        <v>0</v>
      </c>
      <c r="T585" s="5">
        <f t="shared" si="71"/>
        <v>0</v>
      </c>
      <c r="W585" s="18"/>
    </row>
    <row r="586" spans="1:23" x14ac:dyDescent="0.25">
      <c r="A586" s="6">
        <f>+'IRS Interest Rates'!A1857</f>
        <v>45686</v>
      </c>
      <c r="C586" s="9" t="str">
        <f>IF($D$3&gt;$A586,"",IF($D$4&lt;$A586,"",+'IRS Interest Rates'!$B1857))</f>
        <v/>
      </c>
      <c r="D586" s="11">
        <f t="shared" si="66"/>
        <v>0</v>
      </c>
      <c r="E586" s="11"/>
      <c r="F586" s="5">
        <f t="shared" si="72"/>
        <v>0</v>
      </c>
      <c r="G586" s="10"/>
      <c r="H586" s="10" t="str">
        <f t="shared" si="73"/>
        <v/>
      </c>
      <c r="I586" s="5">
        <f>TRUNC(IF(G586="",0,(IF(SUM(I$18:$I585)&gt;=(0.25*$G$5),0,(IF((SUM($I$18:$I585)+(0.25*$G$5))&gt;$G$5,(($G$5*0.25)-SUM(I$18:$I585)),($G$5*G586)))))),2)</f>
        <v>0</v>
      </c>
      <c r="J586" s="5">
        <f>TRUNC(IF(H586="",0,(IF(SUM($J$18:J585)&gt;=(0.25*$G$5),0,(IF((SUM($J$18:$J585)+(0.25*$G$5))&gt;+($G$5*0.25),(($G$5*0.25)-SUM($J$18:J585)),($G$5*H586)))))),2)</f>
        <v>0</v>
      </c>
      <c r="L586" s="5">
        <f t="shared" si="67"/>
        <v>0</v>
      </c>
      <c r="M586" s="5">
        <f t="shared" si="68"/>
        <v>0</v>
      </c>
      <c r="N586" s="17"/>
      <c r="O586" s="17"/>
      <c r="P586" s="17"/>
      <c r="Q586" s="5">
        <f t="shared" si="69"/>
        <v>0</v>
      </c>
      <c r="S586" s="5">
        <f t="shared" si="70"/>
        <v>0</v>
      </c>
      <c r="T586" s="5">
        <f t="shared" si="71"/>
        <v>0</v>
      </c>
      <c r="W586" s="18"/>
    </row>
    <row r="587" spans="1:23" x14ac:dyDescent="0.25">
      <c r="A587" s="6">
        <f>+'IRS Interest Rates'!A1858</f>
        <v>45687</v>
      </c>
      <c r="C587" s="9" t="str">
        <f>IF($D$3&gt;$A587,"",IF($D$4&lt;$A587,"",+'IRS Interest Rates'!$B1858))</f>
        <v/>
      </c>
      <c r="D587" s="11">
        <f t="shared" si="66"/>
        <v>0</v>
      </c>
      <c r="E587" s="11"/>
      <c r="F587" s="5">
        <f t="shared" si="72"/>
        <v>0</v>
      </c>
      <c r="G587" s="10"/>
      <c r="H587" s="10" t="str">
        <f t="shared" si="73"/>
        <v/>
      </c>
      <c r="I587" s="5">
        <f>TRUNC(IF(G587="",0,(IF(SUM(I$18:$I586)&gt;=(0.25*$G$5),0,(IF((SUM($I$18:$I586)+(0.25*$G$5))&gt;$G$5,(($G$5*0.25)-SUM(I$18:$I586)),($G$5*G587)))))),2)</f>
        <v>0</v>
      </c>
      <c r="J587" s="5">
        <f>TRUNC(IF(H587="",0,(IF(SUM($J$18:J586)&gt;=(0.25*$G$5),0,(IF((SUM($J$18:$J586)+(0.25*$G$5))&gt;+($G$5*0.25),(($G$5*0.25)-SUM($J$18:J586)),($G$5*H587)))))),2)</f>
        <v>0</v>
      </c>
      <c r="L587" s="5">
        <f t="shared" si="67"/>
        <v>0</v>
      </c>
      <c r="M587" s="5">
        <f t="shared" si="68"/>
        <v>0</v>
      </c>
      <c r="N587" s="17"/>
      <c r="O587" s="17"/>
      <c r="P587" s="17"/>
      <c r="Q587" s="5">
        <f t="shared" si="69"/>
        <v>0</v>
      </c>
      <c r="S587" s="5">
        <f t="shared" si="70"/>
        <v>0</v>
      </c>
      <c r="T587" s="5">
        <f t="shared" si="71"/>
        <v>0</v>
      </c>
      <c r="W587" s="18"/>
    </row>
    <row r="588" spans="1:23" x14ac:dyDescent="0.25">
      <c r="A588" s="6">
        <f>+'IRS Interest Rates'!A1859</f>
        <v>45688</v>
      </c>
      <c r="C588" s="9" t="str">
        <f>IF($D$3&gt;$A588,"",IF($D$4&lt;$A588,"",+'IRS Interest Rates'!$B1859))</f>
        <v/>
      </c>
      <c r="D588" s="11">
        <f t="shared" ref="D588:D651" si="74">IF(C588="",0,C588/365)</f>
        <v>0</v>
      </c>
      <c r="E588" s="11"/>
      <c r="F588" s="5">
        <f t="shared" si="72"/>
        <v>0</v>
      </c>
      <c r="G588" s="10">
        <f>IF($G$14="yes",IF($A588&lt;$D$3,"",IF(SUM(F558:F588)&gt;0,G$16,"")),0)</f>
        <v>0</v>
      </c>
      <c r="H588" s="10">
        <f t="shared" si="73"/>
        <v>0</v>
      </c>
      <c r="I588" s="5">
        <f>TRUNC(IF(G588="",0,(IF(SUM(I$18:$I587)&gt;=(0.25*$G$5),0,(IF((SUM($I$18:$I587)+(0.25*$G$5))&gt;$G$5,(($G$5*0.25)-SUM(I$18:$I587)),($G$5*G588)))))),2)</f>
        <v>0</v>
      </c>
      <c r="J588" s="5">
        <f>TRUNC(IF(H588="",0,(IF(SUM($J$18:J587)&gt;=(0.25*$G$5),0,(IF((SUM($J$18:$J587)+(0.25*$G$5))&gt;+($G$5*0.25),(($G$5*0.25)-SUM($J$18:J587)),($G$5*H588)))))),2)</f>
        <v>0</v>
      </c>
      <c r="L588" s="5">
        <f t="shared" si="67"/>
        <v>0</v>
      </c>
      <c r="M588" s="5">
        <f t="shared" si="68"/>
        <v>0</v>
      </c>
      <c r="N588" s="17"/>
      <c r="O588" s="17"/>
      <c r="P588" s="17"/>
      <c r="Q588" s="5">
        <f t="shared" si="69"/>
        <v>0</v>
      </c>
      <c r="S588" s="5">
        <f t="shared" si="70"/>
        <v>0</v>
      </c>
      <c r="T588" s="5">
        <f t="shared" si="71"/>
        <v>0</v>
      </c>
      <c r="W588" s="18"/>
    </row>
    <row r="589" spans="1:23" x14ac:dyDescent="0.25">
      <c r="A589" s="6">
        <f>+'IRS Interest Rates'!A1860</f>
        <v>45689</v>
      </c>
      <c r="C589" s="9" t="str">
        <f>IF($D$3&gt;$A589,"",IF($D$4&lt;$A589,"",+'IRS Interest Rates'!$B1860))</f>
        <v/>
      </c>
      <c r="D589" s="11">
        <f t="shared" si="74"/>
        <v>0</v>
      </c>
      <c r="E589" s="11"/>
      <c r="F589" s="5">
        <f t="shared" si="72"/>
        <v>0</v>
      </c>
      <c r="G589" s="10"/>
      <c r="H589" s="10" t="str">
        <f t="shared" si="73"/>
        <v/>
      </c>
      <c r="I589" s="5">
        <f>TRUNC(IF(G589="",0,(IF(SUM(I$18:$I588)&gt;=(0.25*$G$5),0,(IF((SUM($I$18:$I588)+(0.25*$G$5))&gt;$G$5,(($G$5*0.25)-SUM(I$18:$I588)),($G$5*G589)))))),2)</f>
        <v>0</v>
      </c>
      <c r="J589" s="5">
        <f>TRUNC(IF(H589="",0,(IF(SUM($J$18:J588)&gt;=(0.25*$G$5),0,(IF((SUM($J$18:$J588)+(0.25*$G$5))&gt;+($G$5*0.25),(($G$5*0.25)-SUM($J$18:J588)),($G$5*H589)))))),2)</f>
        <v>0</v>
      </c>
      <c r="L589" s="5">
        <f t="shared" si="67"/>
        <v>0</v>
      </c>
      <c r="M589" s="5">
        <f t="shared" si="68"/>
        <v>0</v>
      </c>
      <c r="N589" s="17"/>
      <c r="O589" s="17"/>
      <c r="P589" s="17"/>
      <c r="Q589" s="5">
        <f t="shared" si="69"/>
        <v>0</v>
      </c>
      <c r="S589" s="5">
        <f t="shared" si="70"/>
        <v>0</v>
      </c>
      <c r="T589" s="5">
        <f t="shared" si="71"/>
        <v>0</v>
      </c>
      <c r="W589" s="18"/>
    </row>
    <row r="590" spans="1:23" x14ac:dyDescent="0.25">
      <c r="A590" s="6">
        <f>+'IRS Interest Rates'!A1861</f>
        <v>45690</v>
      </c>
      <c r="C590" s="9" t="str">
        <f>IF($D$3&gt;$A590,"",IF($D$4&lt;$A590,"",+'IRS Interest Rates'!$B1861))</f>
        <v/>
      </c>
      <c r="D590" s="11">
        <f t="shared" si="74"/>
        <v>0</v>
      </c>
      <c r="E590" s="11"/>
      <c r="F590" s="5">
        <f t="shared" si="72"/>
        <v>0</v>
      </c>
      <c r="G590" s="10"/>
      <c r="H590" s="10" t="str">
        <f t="shared" si="73"/>
        <v/>
      </c>
      <c r="I590" s="5">
        <f>TRUNC(IF(G590="",0,(IF(SUM(I$18:$I589)&gt;=(0.25*$G$5),0,(IF((SUM($I$18:$I589)+(0.25*$G$5))&gt;$G$5,(($G$5*0.25)-SUM(I$18:$I589)),($G$5*G590)))))),2)</f>
        <v>0</v>
      </c>
      <c r="J590" s="5">
        <f>TRUNC(IF(H590="",0,(IF(SUM($J$18:J589)&gt;=(0.25*$G$5),0,(IF((SUM($J$18:$J589)+(0.25*$G$5))&gt;+($G$5*0.25),(($G$5*0.25)-SUM($J$18:J589)),($G$5*H590)))))),2)</f>
        <v>0</v>
      </c>
      <c r="L590" s="5">
        <f t="shared" si="67"/>
        <v>0</v>
      </c>
      <c r="M590" s="5">
        <f t="shared" si="68"/>
        <v>0</v>
      </c>
      <c r="N590" s="17"/>
      <c r="O590" s="17"/>
      <c r="P590" s="17"/>
      <c r="Q590" s="5">
        <f t="shared" si="69"/>
        <v>0</v>
      </c>
      <c r="S590" s="5">
        <f t="shared" si="70"/>
        <v>0</v>
      </c>
      <c r="T590" s="5">
        <f t="shared" si="71"/>
        <v>0</v>
      </c>
      <c r="W590" s="18"/>
    </row>
    <row r="591" spans="1:23" x14ac:dyDescent="0.25">
      <c r="A591" s="6">
        <f>+'IRS Interest Rates'!A1862</f>
        <v>45691</v>
      </c>
      <c r="C591" s="9" t="str">
        <f>IF($D$3&gt;$A591,"",IF($D$4&lt;$A591,"",+'IRS Interest Rates'!$B1862))</f>
        <v/>
      </c>
      <c r="D591" s="11">
        <f t="shared" si="74"/>
        <v>0</v>
      </c>
      <c r="E591" s="11"/>
      <c r="F591" s="5">
        <f t="shared" si="72"/>
        <v>0</v>
      </c>
      <c r="G591" s="10"/>
      <c r="H591" s="10" t="str">
        <f t="shared" si="73"/>
        <v/>
      </c>
      <c r="I591" s="5">
        <f>TRUNC(IF(G591="",0,(IF(SUM(I$18:$I590)&gt;=(0.25*$G$5),0,(IF((SUM($I$18:$I590)+(0.25*$G$5))&gt;$G$5,(($G$5*0.25)-SUM(I$18:$I590)),($G$5*G591)))))),2)</f>
        <v>0</v>
      </c>
      <c r="J591" s="5">
        <f>TRUNC(IF(H591="",0,(IF(SUM($J$18:J590)&gt;=(0.25*$G$5),0,(IF((SUM($J$18:$J590)+(0.25*$G$5))&gt;+($G$5*0.25),(($G$5*0.25)-SUM($J$18:J590)),($G$5*H591)))))),2)</f>
        <v>0</v>
      </c>
      <c r="L591" s="5">
        <f t="shared" si="67"/>
        <v>0</v>
      </c>
      <c r="M591" s="5">
        <f t="shared" si="68"/>
        <v>0</v>
      </c>
      <c r="N591" s="17"/>
      <c r="O591" s="17"/>
      <c r="P591" s="17"/>
      <c r="Q591" s="5">
        <f t="shared" si="69"/>
        <v>0</v>
      </c>
      <c r="S591" s="5">
        <f t="shared" si="70"/>
        <v>0</v>
      </c>
      <c r="T591" s="5">
        <f t="shared" si="71"/>
        <v>0</v>
      </c>
      <c r="W591" s="18"/>
    </row>
    <row r="592" spans="1:23" x14ac:dyDescent="0.25">
      <c r="A592" s="6">
        <f>+'IRS Interest Rates'!A1863</f>
        <v>45692</v>
      </c>
      <c r="C592" s="9" t="str">
        <f>IF($D$3&gt;$A592,"",IF($D$4&lt;$A592,"",+'IRS Interest Rates'!$B1863))</f>
        <v/>
      </c>
      <c r="D592" s="11">
        <f t="shared" si="74"/>
        <v>0</v>
      </c>
      <c r="E592" s="11"/>
      <c r="F592" s="5">
        <f t="shared" si="72"/>
        <v>0</v>
      </c>
      <c r="G592" s="10"/>
      <c r="H592" s="10" t="str">
        <f t="shared" si="73"/>
        <v/>
      </c>
      <c r="I592" s="5">
        <f>TRUNC(IF(G592="",0,(IF(SUM(I$18:$I591)&gt;=(0.25*$G$5),0,(IF((SUM($I$18:$I591)+(0.25*$G$5))&gt;$G$5,(($G$5*0.25)-SUM(I$18:$I591)),($G$5*G592)))))),2)</f>
        <v>0</v>
      </c>
      <c r="J592" s="5">
        <f>TRUNC(IF(H592="",0,(IF(SUM($J$18:J591)&gt;=(0.25*$G$5),0,(IF((SUM($J$18:$J591)+(0.25*$G$5))&gt;+($G$5*0.25),(($G$5*0.25)-SUM($J$18:J591)),($G$5*H592)))))),2)</f>
        <v>0</v>
      </c>
      <c r="L592" s="5">
        <f t="shared" si="67"/>
        <v>0</v>
      </c>
      <c r="M592" s="5">
        <f t="shared" si="68"/>
        <v>0</v>
      </c>
      <c r="N592" s="17"/>
      <c r="O592" s="17"/>
      <c r="P592" s="17"/>
      <c r="Q592" s="5">
        <f t="shared" si="69"/>
        <v>0</v>
      </c>
      <c r="S592" s="5">
        <f t="shared" si="70"/>
        <v>0</v>
      </c>
      <c r="T592" s="5">
        <f t="shared" si="71"/>
        <v>0</v>
      </c>
      <c r="W592" s="18"/>
    </row>
    <row r="593" spans="1:23" x14ac:dyDescent="0.25">
      <c r="A593" s="6">
        <f>+'IRS Interest Rates'!A1864</f>
        <v>45693</v>
      </c>
      <c r="C593" s="9" t="str">
        <f>IF($D$3&gt;$A593,"",IF($D$4&lt;$A593,"",+'IRS Interest Rates'!$B1864))</f>
        <v/>
      </c>
      <c r="D593" s="11">
        <f t="shared" si="74"/>
        <v>0</v>
      </c>
      <c r="E593" s="11"/>
      <c r="F593" s="5">
        <f t="shared" si="72"/>
        <v>0</v>
      </c>
      <c r="G593" s="10"/>
      <c r="H593" s="10" t="str">
        <f t="shared" si="73"/>
        <v/>
      </c>
      <c r="I593" s="5">
        <f>TRUNC(IF(G593="",0,(IF(SUM(I$18:$I592)&gt;=(0.25*$G$5),0,(IF((SUM($I$18:$I592)+(0.25*$G$5))&gt;$G$5,(($G$5*0.25)-SUM(I$18:$I592)),($G$5*G593)))))),2)</f>
        <v>0</v>
      </c>
      <c r="J593" s="5">
        <f>TRUNC(IF(H593="",0,(IF(SUM($J$18:J592)&gt;=(0.25*$G$5),0,(IF((SUM($J$18:$J592)+(0.25*$G$5))&gt;+($G$5*0.25),(($G$5*0.25)-SUM($J$18:J592)),($G$5*H593)))))),2)</f>
        <v>0</v>
      </c>
      <c r="L593" s="5">
        <f t="shared" si="67"/>
        <v>0</v>
      </c>
      <c r="M593" s="5">
        <f t="shared" si="68"/>
        <v>0</v>
      </c>
      <c r="N593" s="17"/>
      <c r="O593" s="17"/>
      <c r="P593" s="17"/>
      <c r="Q593" s="5">
        <f t="shared" si="69"/>
        <v>0</v>
      </c>
      <c r="S593" s="5">
        <f t="shared" si="70"/>
        <v>0</v>
      </c>
      <c r="T593" s="5">
        <f t="shared" si="71"/>
        <v>0</v>
      </c>
      <c r="W593" s="18"/>
    </row>
    <row r="594" spans="1:23" x14ac:dyDescent="0.25">
      <c r="A594" s="6">
        <f>+'IRS Interest Rates'!A1865</f>
        <v>45694</v>
      </c>
      <c r="C594" s="9" t="str">
        <f>IF($D$3&gt;$A594,"",IF($D$4&lt;$A594,"",+'IRS Interest Rates'!$B1865))</f>
        <v/>
      </c>
      <c r="D594" s="11">
        <f t="shared" si="74"/>
        <v>0</v>
      </c>
      <c r="E594" s="11"/>
      <c r="F594" s="5">
        <f t="shared" si="72"/>
        <v>0</v>
      </c>
      <c r="G594" s="10"/>
      <c r="H594" s="10" t="str">
        <f t="shared" si="73"/>
        <v/>
      </c>
      <c r="I594" s="5">
        <f>TRUNC(IF(G594="",0,(IF(SUM(I$18:$I593)&gt;=(0.25*$G$5),0,(IF((SUM($I$18:$I593)+(0.25*$G$5))&gt;$G$5,(($G$5*0.25)-SUM(I$18:$I593)),($G$5*G594)))))),2)</f>
        <v>0</v>
      </c>
      <c r="J594" s="5">
        <f>TRUNC(IF(H594="",0,(IF(SUM($J$18:J593)&gt;=(0.25*$G$5),0,(IF((SUM($J$18:$J593)+(0.25*$G$5))&gt;+($G$5*0.25),(($G$5*0.25)-SUM($J$18:J593)),($G$5*H594)))))),2)</f>
        <v>0</v>
      </c>
      <c r="L594" s="5">
        <f t="shared" si="67"/>
        <v>0</v>
      </c>
      <c r="M594" s="5">
        <f t="shared" si="68"/>
        <v>0</v>
      </c>
      <c r="N594" s="17"/>
      <c r="O594" s="17"/>
      <c r="P594" s="17"/>
      <c r="Q594" s="5">
        <f t="shared" si="69"/>
        <v>0</v>
      </c>
      <c r="S594" s="5">
        <f t="shared" si="70"/>
        <v>0</v>
      </c>
      <c r="T594" s="5">
        <f t="shared" si="71"/>
        <v>0</v>
      </c>
      <c r="W594" s="18"/>
    </row>
    <row r="595" spans="1:23" x14ac:dyDescent="0.25">
      <c r="A595" s="6">
        <f>+'IRS Interest Rates'!A1866</f>
        <v>45695</v>
      </c>
      <c r="C595" s="9" t="str">
        <f>IF($D$3&gt;$A595,"",IF($D$4&lt;$A595,"",+'IRS Interest Rates'!$B1866))</f>
        <v/>
      </c>
      <c r="D595" s="11">
        <f t="shared" si="74"/>
        <v>0</v>
      </c>
      <c r="E595" s="11"/>
      <c r="F595" s="5">
        <f t="shared" si="72"/>
        <v>0</v>
      </c>
      <c r="G595" s="10"/>
      <c r="H595" s="10" t="str">
        <f t="shared" si="73"/>
        <v/>
      </c>
      <c r="I595" s="5">
        <f>TRUNC(IF(G595="",0,(IF(SUM(I$18:$I594)&gt;=(0.25*$G$5),0,(IF((SUM($I$18:$I594)+(0.25*$G$5))&gt;$G$5,(($G$5*0.25)-SUM(I$18:$I594)),($G$5*G595)))))),2)</f>
        <v>0</v>
      </c>
      <c r="J595" s="5">
        <f>TRUNC(IF(H595="",0,(IF(SUM($J$18:J594)&gt;=(0.25*$G$5),0,(IF((SUM($J$18:$J594)+(0.25*$G$5))&gt;+($G$5*0.25),(($G$5*0.25)-SUM($J$18:J594)),($G$5*H595)))))),2)</f>
        <v>0</v>
      </c>
      <c r="L595" s="5">
        <f t="shared" ref="L595:L658" si="75">+Q594</f>
        <v>0</v>
      </c>
      <c r="M595" s="5">
        <f t="shared" ref="M595:M658" si="76">+F595</f>
        <v>0</v>
      </c>
      <c r="N595" s="17"/>
      <c r="O595" s="17"/>
      <c r="P595" s="17"/>
      <c r="Q595" s="5">
        <f t="shared" ref="Q595:Q658" si="77">SUM(L595:P595)</f>
        <v>0</v>
      </c>
      <c r="S595" s="5">
        <f t="shared" ref="S595:S658" si="78">+L595+N595+O595+P595</f>
        <v>0</v>
      </c>
      <c r="T595" s="5">
        <f t="shared" ref="T595:T658" si="79">ROUND(S595*D595,2)</f>
        <v>0</v>
      </c>
      <c r="W595" s="18"/>
    </row>
    <row r="596" spans="1:23" x14ac:dyDescent="0.25">
      <c r="A596" s="6">
        <f>+'IRS Interest Rates'!A1867</f>
        <v>45696</v>
      </c>
      <c r="C596" s="9" t="str">
        <f>IF($D$3&gt;$A596,"",IF($D$4&lt;$A596,"",+'IRS Interest Rates'!$B1867))</f>
        <v/>
      </c>
      <c r="D596" s="11">
        <f t="shared" si="74"/>
        <v>0</v>
      </c>
      <c r="E596" s="11"/>
      <c r="F596" s="5">
        <f t="shared" ref="F596:F659" si="80">+T596</f>
        <v>0</v>
      </c>
      <c r="G596" s="10"/>
      <c r="H596" s="10" t="str">
        <f t="shared" si="73"/>
        <v/>
      </c>
      <c r="I596" s="5">
        <f>TRUNC(IF(G596="",0,(IF(SUM(I$18:$I595)&gt;=(0.25*$G$5),0,(IF((SUM($I$18:$I595)+(0.25*$G$5))&gt;$G$5,(($G$5*0.25)-SUM(I$18:$I595)),($G$5*G596)))))),2)</f>
        <v>0</v>
      </c>
      <c r="J596" s="5">
        <f>TRUNC(IF(H596="",0,(IF(SUM($J$18:J595)&gt;=(0.25*$G$5),0,(IF((SUM($J$18:$J595)+(0.25*$G$5))&gt;+($G$5*0.25),(($G$5*0.25)-SUM($J$18:J595)),($G$5*H596)))))),2)</f>
        <v>0</v>
      </c>
      <c r="L596" s="5">
        <f t="shared" si="75"/>
        <v>0</v>
      </c>
      <c r="M596" s="5">
        <f t="shared" si="76"/>
        <v>0</v>
      </c>
      <c r="N596" s="17"/>
      <c r="O596" s="17"/>
      <c r="P596" s="17"/>
      <c r="Q596" s="5">
        <f t="shared" si="77"/>
        <v>0</v>
      </c>
      <c r="S596" s="5">
        <f t="shared" si="78"/>
        <v>0</v>
      </c>
      <c r="T596" s="5">
        <f t="shared" si="79"/>
        <v>0</v>
      </c>
      <c r="W596" s="18"/>
    </row>
    <row r="597" spans="1:23" x14ac:dyDescent="0.25">
      <c r="A597" s="6">
        <f>+'IRS Interest Rates'!A1868</f>
        <v>45697</v>
      </c>
      <c r="C597" s="9" t="str">
        <f>IF($D$3&gt;$A597,"",IF($D$4&lt;$A597,"",+'IRS Interest Rates'!$B1868))</f>
        <v/>
      </c>
      <c r="D597" s="11">
        <f t="shared" si="74"/>
        <v>0</v>
      </c>
      <c r="E597" s="11"/>
      <c r="F597" s="5">
        <f t="shared" si="80"/>
        <v>0</v>
      </c>
      <c r="G597" s="10"/>
      <c r="H597" s="10" t="str">
        <f t="shared" si="73"/>
        <v/>
      </c>
      <c r="I597" s="5">
        <f>TRUNC(IF(G597="",0,(IF(SUM(I$18:$I596)&gt;=(0.25*$G$5),0,(IF((SUM($I$18:$I596)+(0.25*$G$5))&gt;$G$5,(($G$5*0.25)-SUM(I$18:$I596)),($G$5*G597)))))),2)</f>
        <v>0</v>
      </c>
      <c r="J597" s="5">
        <f>TRUNC(IF(H597="",0,(IF(SUM($J$18:J596)&gt;=(0.25*$G$5),0,(IF((SUM($J$18:$J596)+(0.25*$G$5))&gt;+($G$5*0.25),(($G$5*0.25)-SUM($J$18:J596)),($G$5*H597)))))),2)</f>
        <v>0</v>
      </c>
      <c r="L597" s="5">
        <f t="shared" si="75"/>
        <v>0</v>
      </c>
      <c r="M597" s="5">
        <f t="shared" si="76"/>
        <v>0</v>
      </c>
      <c r="N597" s="17"/>
      <c r="O597" s="17"/>
      <c r="P597" s="17"/>
      <c r="Q597" s="5">
        <f t="shared" si="77"/>
        <v>0</v>
      </c>
      <c r="S597" s="5">
        <f t="shared" si="78"/>
        <v>0</v>
      </c>
      <c r="T597" s="5">
        <f t="shared" si="79"/>
        <v>0</v>
      </c>
      <c r="W597" s="18"/>
    </row>
    <row r="598" spans="1:23" x14ac:dyDescent="0.25">
      <c r="A598" s="6">
        <f>+'IRS Interest Rates'!A1869</f>
        <v>45698</v>
      </c>
      <c r="C598" s="9" t="str">
        <f>IF($D$3&gt;$A598,"",IF($D$4&lt;$A598,"",+'IRS Interest Rates'!$B1869))</f>
        <v/>
      </c>
      <c r="D598" s="11">
        <f t="shared" si="74"/>
        <v>0</v>
      </c>
      <c r="E598" s="11"/>
      <c r="F598" s="5">
        <f t="shared" si="80"/>
        <v>0</v>
      </c>
      <c r="G598" s="10"/>
      <c r="H598" s="10" t="str">
        <f t="shared" si="73"/>
        <v/>
      </c>
      <c r="I598" s="5">
        <f>TRUNC(IF(G598="",0,(IF(SUM(I$18:$I597)&gt;=(0.25*$G$5),0,(IF((SUM($I$18:$I597)+(0.25*$G$5))&gt;$G$5,(($G$5*0.25)-SUM(I$18:$I597)),($G$5*G598)))))),2)</f>
        <v>0</v>
      </c>
      <c r="J598" s="5">
        <f>TRUNC(IF(H598="",0,(IF(SUM($J$18:J597)&gt;=(0.25*$G$5),0,(IF((SUM($J$18:$J597)+(0.25*$G$5))&gt;+($G$5*0.25),(($G$5*0.25)-SUM($J$18:J597)),($G$5*H598)))))),2)</f>
        <v>0</v>
      </c>
      <c r="L598" s="5">
        <f t="shared" si="75"/>
        <v>0</v>
      </c>
      <c r="M598" s="5">
        <f t="shared" si="76"/>
        <v>0</v>
      </c>
      <c r="N598" s="17"/>
      <c r="O598" s="17"/>
      <c r="P598" s="17"/>
      <c r="Q598" s="5">
        <f t="shared" si="77"/>
        <v>0</v>
      </c>
      <c r="S598" s="5">
        <f t="shared" si="78"/>
        <v>0</v>
      </c>
      <c r="T598" s="5">
        <f t="shared" si="79"/>
        <v>0</v>
      </c>
      <c r="W598" s="18"/>
    </row>
    <row r="599" spans="1:23" x14ac:dyDescent="0.25">
      <c r="A599" s="6">
        <f>+'IRS Interest Rates'!A1870</f>
        <v>45699</v>
      </c>
      <c r="C599" s="9" t="str">
        <f>IF($D$3&gt;$A599,"",IF($D$4&lt;$A599,"",+'IRS Interest Rates'!$B1870))</f>
        <v/>
      </c>
      <c r="D599" s="11">
        <f t="shared" si="74"/>
        <v>0</v>
      </c>
      <c r="E599" s="11"/>
      <c r="F599" s="5">
        <f t="shared" si="80"/>
        <v>0</v>
      </c>
      <c r="G599" s="10"/>
      <c r="H599" s="10" t="str">
        <f t="shared" si="73"/>
        <v/>
      </c>
      <c r="I599" s="5">
        <f>TRUNC(IF(G599="",0,(IF(SUM(I$18:$I598)&gt;=(0.25*$G$5),0,(IF((SUM($I$18:$I598)+(0.25*$G$5))&gt;$G$5,(($G$5*0.25)-SUM(I$18:$I598)),($G$5*G599)))))),2)</f>
        <v>0</v>
      </c>
      <c r="J599" s="5">
        <f>TRUNC(IF(H599="",0,(IF(SUM($J$18:J598)&gt;=(0.25*$G$5),0,(IF((SUM($J$18:$J598)+(0.25*$G$5))&gt;+($G$5*0.25),(($G$5*0.25)-SUM($J$18:J598)),($G$5*H599)))))),2)</f>
        <v>0</v>
      </c>
      <c r="L599" s="5">
        <f t="shared" si="75"/>
        <v>0</v>
      </c>
      <c r="M599" s="5">
        <f t="shared" si="76"/>
        <v>0</v>
      </c>
      <c r="N599" s="17"/>
      <c r="O599" s="17"/>
      <c r="P599" s="17"/>
      <c r="Q599" s="5">
        <f t="shared" si="77"/>
        <v>0</v>
      </c>
      <c r="S599" s="5">
        <f t="shared" si="78"/>
        <v>0</v>
      </c>
      <c r="T599" s="5">
        <f t="shared" si="79"/>
        <v>0</v>
      </c>
      <c r="W599" s="18"/>
    </row>
    <row r="600" spans="1:23" x14ac:dyDescent="0.25">
      <c r="A600" s="6">
        <f>+'IRS Interest Rates'!A1871</f>
        <v>45700</v>
      </c>
      <c r="C600" s="9" t="str">
        <f>IF($D$3&gt;$A600,"",IF($D$4&lt;$A600,"",+'IRS Interest Rates'!$B1871))</f>
        <v/>
      </c>
      <c r="D600" s="11">
        <f t="shared" si="74"/>
        <v>0</v>
      </c>
      <c r="E600" s="11"/>
      <c r="F600" s="5">
        <f t="shared" si="80"/>
        <v>0</v>
      </c>
      <c r="G600" s="10"/>
      <c r="H600" s="10" t="str">
        <f t="shared" si="73"/>
        <v/>
      </c>
      <c r="I600" s="5">
        <f>TRUNC(IF(G600="",0,(IF(SUM(I$18:$I599)&gt;=(0.25*$G$5),0,(IF((SUM($I$18:$I599)+(0.25*$G$5))&gt;$G$5,(($G$5*0.25)-SUM(I$18:$I599)),($G$5*G600)))))),2)</f>
        <v>0</v>
      </c>
      <c r="J600" s="5">
        <f>TRUNC(IF(H600="",0,(IF(SUM($J$18:J599)&gt;=(0.25*$G$5),0,(IF((SUM($J$18:$J599)+(0.25*$G$5))&gt;+($G$5*0.25),(($G$5*0.25)-SUM($J$18:J599)),($G$5*H600)))))),2)</f>
        <v>0</v>
      </c>
      <c r="L600" s="5">
        <f t="shared" si="75"/>
        <v>0</v>
      </c>
      <c r="M600" s="5">
        <f t="shared" si="76"/>
        <v>0</v>
      </c>
      <c r="N600" s="17"/>
      <c r="O600" s="17"/>
      <c r="P600" s="17"/>
      <c r="Q600" s="5">
        <f t="shared" si="77"/>
        <v>0</v>
      </c>
      <c r="S600" s="5">
        <f t="shared" si="78"/>
        <v>0</v>
      </c>
      <c r="T600" s="5">
        <f t="shared" si="79"/>
        <v>0</v>
      </c>
      <c r="W600" s="18"/>
    </row>
    <row r="601" spans="1:23" x14ac:dyDescent="0.25">
      <c r="A601" s="6">
        <f>+'IRS Interest Rates'!A1872</f>
        <v>45701</v>
      </c>
      <c r="C601" s="9" t="str">
        <f>IF($D$3&gt;$A601,"",IF($D$4&lt;$A601,"",+'IRS Interest Rates'!$B1872))</f>
        <v/>
      </c>
      <c r="D601" s="11">
        <f t="shared" si="74"/>
        <v>0</v>
      </c>
      <c r="E601" s="11"/>
      <c r="F601" s="5">
        <f t="shared" si="80"/>
        <v>0</v>
      </c>
      <c r="G601" s="10"/>
      <c r="H601" s="10" t="str">
        <f t="shared" si="73"/>
        <v/>
      </c>
      <c r="I601" s="5">
        <f>TRUNC(IF(G601="",0,(IF(SUM(I$18:$I600)&gt;=(0.25*$G$5),0,(IF((SUM($I$18:$I600)+(0.25*$G$5))&gt;$G$5,(($G$5*0.25)-SUM(I$18:$I600)),($G$5*G601)))))),2)</f>
        <v>0</v>
      </c>
      <c r="J601" s="5">
        <f>TRUNC(IF(H601="",0,(IF(SUM($J$18:J600)&gt;=(0.25*$G$5),0,(IF((SUM($J$18:$J600)+(0.25*$G$5))&gt;+($G$5*0.25),(($G$5*0.25)-SUM($J$18:J600)),($G$5*H601)))))),2)</f>
        <v>0</v>
      </c>
      <c r="L601" s="5">
        <f t="shared" si="75"/>
        <v>0</v>
      </c>
      <c r="M601" s="5">
        <f t="shared" si="76"/>
        <v>0</v>
      </c>
      <c r="N601" s="17"/>
      <c r="O601" s="17"/>
      <c r="P601" s="17"/>
      <c r="Q601" s="5">
        <f t="shared" si="77"/>
        <v>0</v>
      </c>
      <c r="S601" s="5">
        <f t="shared" si="78"/>
        <v>0</v>
      </c>
      <c r="T601" s="5">
        <f t="shared" si="79"/>
        <v>0</v>
      </c>
      <c r="W601" s="18"/>
    </row>
    <row r="602" spans="1:23" x14ac:dyDescent="0.25">
      <c r="A602" s="6">
        <f>+'IRS Interest Rates'!A1873</f>
        <v>45702</v>
      </c>
      <c r="C602" s="9" t="str">
        <f>IF($D$3&gt;$A602,"",IF($D$4&lt;$A602,"",+'IRS Interest Rates'!$B1873))</f>
        <v/>
      </c>
      <c r="D602" s="11">
        <f t="shared" si="74"/>
        <v>0</v>
      </c>
      <c r="E602" s="11"/>
      <c r="F602" s="5">
        <f t="shared" si="80"/>
        <v>0</v>
      </c>
      <c r="G602" s="10"/>
      <c r="H602" s="10" t="str">
        <f t="shared" si="73"/>
        <v/>
      </c>
      <c r="I602" s="5">
        <f>TRUNC(IF(G602="",0,(IF(SUM(I$18:$I601)&gt;=(0.25*$G$5),0,(IF((SUM($I$18:$I601)+(0.25*$G$5))&gt;$G$5,(($G$5*0.25)-SUM(I$18:$I601)),($G$5*G602)))))),2)</f>
        <v>0</v>
      </c>
      <c r="J602" s="5">
        <f>TRUNC(IF(H602="",0,(IF(SUM($J$18:J601)&gt;=(0.25*$G$5),0,(IF((SUM($J$18:$J601)+(0.25*$G$5))&gt;+($G$5*0.25),(($G$5*0.25)-SUM($J$18:J601)),($G$5*H602)))))),2)</f>
        <v>0</v>
      </c>
      <c r="L602" s="5">
        <f t="shared" si="75"/>
        <v>0</v>
      </c>
      <c r="M602" s="5">
        <f t="shared" si="76"/>
        <v>0</v>
      </c>
      <c r="N602" s="17"/>
      <c r="O602" s="17"/>
      <c r="P602" s="17"/>
      <c r="Q602" s="5">
        <f t="shared" si="77"/>
        <v>0</v>
      </c>
      <c r="S602" s="5">
        <f t="shared" si="78"/>
        <v>0</v>
      </c>
      <c r="T602" s="5">
        <f t="shared" si="79"/>
        <v>0</v>
      </c>
      <c r="W602" s="18"/>
    </row>
    <row r="603" spans="1:23" x14ac:dyDescent="0.25">
      <c r="A603" s="6">
        <f>+'IRS Interest Rates'!A1874</f>
        <v>45703</v>
      </c>
      <c r="C603" s="9" t="str">
        <f>IF($D$3&gt;$A603,"",IF($D$4&lt;$A603,"",+'IRS Interest Rates'!$B1874))</f>
        <v/>
      </c>
      <c r="D603" s="11">
        <f t="shared" si="74"/>
        <v>0</v>
      </c>
      <c r="E603" s="11"/>
      <c r="F603" s="5">
        <f t="shared" si="80"/>
        <v>0</v>
      </c>
      <c r="G603" s="10"/>
      <c r="H603" s="10" t="str">
        <f t="shared" si="73"/>
        <v/>
      </c>
      <c r="I603" s="5">
        <f>TRUNC(IF(G603="",0,(IF(SUM(I$18:$I602)&gt;=(0.25*$G$5),0,(IF((SUM($I$18:$I602)+(0.25*$G$5))&gt;$G$5,(($G$5*0.25)-SUM(I$18:$I602)),($G$5*G603)))))),2)</f>
        <v>0</v>
      </c>
      <c r="J603" s="5">
        <f>TRUNC(IF(H603="",0,(IF(SUM($J$18:J602)&gt;=(0.25*$G$5),0,(IF((SUM($J$18:$J602)+(0.25*$G$5))&gt;+($G$5*0.25),(($G$5*0.25)-SUM($J$18:J602)),($G$5*H603)))))),2)</f>
        <v>0</v>
      </c>
      <c r="L603" s="5">
        <f t="shared" si="75"/>
        <v>0</v>
      </c>
      <c r="M603" s="5">
        <f t="shared" si="76"/>
        <v>0</v>
      </c>
      <c r="N603" s="17"/>
      <c r="O603" s="17"/>
      <c r="P603" s="17"/>
      <c r="Q603" s="5">
        <f t="shared" si="77"/>
        <v>0</v>
      </c>
      <c r="S603" s="5">
        <f t="shared" si="78"/>
        <v>0</v>
      </c>
      <c r="T603" s="5">
        <f t="shared" si="79"/>
        <v>0</v>
      </c>
      <c r="W603" s="18"/>
    </row>
    <row r="604" spans="1:23" x14ac:dyDescent="0.25">
      <c r="A604" s="6">
        <f>+'IRS Interest Rates'!A1875</f>
        <v>45704</v>
      </c>
      <c r="C604" s="9" t="str">
        <f>IF($D$3&gt;$A604,"",IF($D$4&lt;$A604,"",+'IRS Interest Rates'!$B1875))</f>
        <v/>
      </c>
      <c r="D604" s="11">
        <f t="shared" si="74"/>
        <v>0</v>
      </c>
      <c r="E604" s="11"/>
      <c r="F604" s="5">
        <f t="shared" si="80"/>
        <v>0</v>
      </c>
      <c r="G604" s="10"/>
      <c r="H604" s="10" t="str">
        <f t="shared" si="73"/>
        <v/>
      </c>
      <c r="I604" s="5">
        <f>TRUNC(IF(G604="",0,(IF(SUM(I$18:$I603)&gt;=(0.25*$G$5),0,(IF((SUM($I$18:$I603)+(0.25*$G$5))&gt;$G$5,(($G$5*0.25)-SUM(I$18:$I603)),($G$5*G604)))))),2)</f>
        <v>0</v>
      </c>
      <c r="J604" s="5">
        <f>TRUNC(IF(H604="",0,(IF(SUM($J$18:J603)&gt;=(0.25*$G$5),0,(IF((SUM($J$18:$J603)+(0.25*$G$5))&gt;+($G$5*0.25),(($G$5*0.25)-SUM($J$18:J603)),($G$5*H604)))))),2)</f>
        <v>0</v>
      </c>
      <c r="L604" s="5">
        <f t="shared" si="75"/>
        <v>0</v>
      </c>
      <c r="M604" s="5">
        <f t="shared" si="76"/>
        <v>0</v>
      </c>
      <c r="N604" s="17"/>
      <c r="O604" s="17"/>
      <c r="P604" s="17"/>
      <c r="Q604" s="5">
        <f t="shared" si="77"/>
        <v>0</v>
      </c>
      <c r="S604" s="5">
        <f t="shared" si="78"/>
        <v>0</v>
      </c>
      <c r="T604" s="5">
        <f t="shared" si="79"/>
        <v>0</v>
      </c>
      <c r="W604" s="18"/>
    </row>
    <row r="605" spans="1:23" x14ac:dyDescent="0.25">
      <c r="A605" s="6">
        <f>+'IRS Interest Rates'!A1876</f>
        <v>45705</v>
      </c>
      <c r="C605" s="9" t="str">
        <f>IF($D$3&gt;$A605,"",IF($D$4&lt;$A605,"",+'IRS Interest Rates'!$B1876))</f>
        <v/>
      </c>
      <c r="D605" s="11">
        <f t="shared" si="74"/>
        <v>0</v>
      </c>
      <c r="E605" s="11"/>
      <c r="F605" s="5">
        <f t="shared" si="80"/>
        <v>0</v>
      </c>
      <c r="G605" s="10"/>
      <c r="H605" s="10" t="str">
        <f t="shared" si="73"/>
        <v/>
      </c>
      <c r="I605" s="5">
        <f>TRUNC(IF(G605="",0,(IF(SUM(I$18:$I604)&gt;=(0.25*$G$5),0,(IF((SUM($I$18:$I604)+(0.25*$G$5))&gt;$G$5,(($G$5*0.25)-SUM(I$18:$I604)),($G$5*G605)))))),2)</f>
        <v>0</v>
      </c>
      <c r="J605" s="5">
        <f>TRUNC(IF(H605="",0,(IF(SUM($J$18:J604)&gt;=(0.25*$G$5),0,(IF((SUM($J$18:$J604)+(0.25*$G$5))&gt;+($G$5*0.25),(($G$5*0.25)-SUM($J$18:J604)),($G$5*H605)))))),2)</f>
        <v>0</v>
      </c>
      <c r="L605" s="5">
        <f t="shared" si="75"/>
        <v>0</v>
      </c>
      <c r="M605" s="5">
        <f t="shared" si="76"/>
        <v>0</v>
      </c>
      <c r="N605" s="17"/>
      <c r="O605" s="17"/>
      <c r="P605" s="17"/>
      <c r="Q605" s="5">
        <f t="shared" si="77"/>
        <v>0</v>
      </c>
      <c r="S605" s="5">
        <f t="shared" si="78"/>
        <v>0</v>
      </c>
      <c r="T605" s="5">
        <f t="shared" si="79"/>
        <v>0</v>
      </c>
      <c r="W605" s="18"/>
    </row>
    <row r="606" spans="1:23" x14ac:dyDescent="0.25">
      <c r="A606" s="6">
        <f>+'IRS Interest Rates'!A1877</f>
        <v>45706</v>
      </c>
      <c r="C606" s="9" t="str">
        <f>IF($D$3&gt;$A606,"",IF($D$4&lt;$A606,"",+'IRS Interest Rates'!$B1877))</f>
        <v/>
      </c>
      <c r="D606" s="11">
        <f t="shared" si="74"/>
        <v>0</v>
      </c>
      <c r="E606" s="11"/>
      <c r="F606" s="5">
        <f t="shared" si="80"/>
        <v>0</v>
      </c>
      <c r="G606" s="10"/>
      <c r="H606" s="10" t="str">
        <f t="shared" si="73"/>
        <v/>
      </c>
      <c r="I606" s="5">
        <f>TRUNC(IF(G606="",0,(IF(SUM(I$18:$I605)&gt;=(0.25*$G$5),0,(IF((SUM($I$18:$I605)+(0.25*$G$5))&gt;$G$5,(($G$5*0.25)-SUM(I$18:$I605)),($G$5*G606)))))),2)</f>
        <v>0</v>
      </c>
      <c r="J606" s="5">
        <f>TRUNC(IF(H606="",0,(IF(SUM($J$18:J605)&gt;=(0.25*$G$5),0,(IF((SUM($J$18:$J605)+(0.25*$G$5))&gt;+($G$5*0.25),(($G$5*0.25)-SUM($J$18:J605)),($G$5*H606)))))),2)</f>
        <v>0</v>
      </c>
      <c r="L606" s="5">
        <f t="shared" si="75"/>
        <v>0</v>
      </c>
      <c r="M606" s="5">
        <f t="shared" si="76"/>
        <v>0</v>
      </c>
      <c r="N606" s="17"/>
      <c r="O606" s="17"/>
      <c r="P606" s="17"/>
      <c r="Q606" s="5">
        <f t="shared" si="77"/>
        <v>0</v>
      </c>
      <c r="S606" s="5">
        <f t="shared" si="78"/>
        <v>0</v>
      </c>
      <c r="T606" s="5">
        <f t="shared" si="79"/>
        <v>0</v>
      </c>
      <c r="W606" s="18"/>
    </row>
    <row r="607" spans="1:23" x14ac:dyDescent="0.25">
      <c r="A607" s="6">
        <f>+'IRS Interest Rates'!A1878</f>
        <v>45707</v>
      </c>
      <c r="C607" s="9" t="str">
        <f>IF($D$3&gt;$A607,"",IF($D$4&lt;$A607,"",+'IRS Interest Rates'!$B1878))</f>
        <v/>
      </c>
      <c r="D607" s="11">
        <f t="shared" si="74"/>
        <v>0</v>
      </c>
      <c r="E607" s="11"/>
      <c r="F607" s="5">
        <f t="shared" si="80"/>
        <v>0</v>
      </c>
      <c r="G607" s="10"/>
      <c r="H607" s="10" t="str">
        <f t="shared" si="73"/>
        <v/>
      </c>
      <c r="I607" s="5">
        <f>TRUNC(IF(G607="",0,(IF(SUM(I$18:$I606)&gt;=(0.25*$G$5),0,(IF((SUM($I$18:$I606)+(0.25*$G$5))&gt;$G$5,(($G$5*0.25)-SUM(I$18:$I606)),($G$5*G607)))))),2)</f>
        <v>0</v>
      </c>
      <c r="J607" s="5">
        <f>TRUNC(IF(H607="",0,(IF(SUM($J$18:J606)&gt;=(0.25*$G$5),0,(IF((SUM($J$18:$J606)+(0.25*$G$5))&gt;+($G$5*0.25),(($G$5*0.25)-SUM($J$18:J606)),($G$5*H607)))))),2)</f>
        <v>0</v>
      </c>
      <c r="L607" s="5">
        <f t="shared" si="75"/>
        <v>0</v>
      </c>
      <c r="M607" s="5">
        <f t="shared" si="76"/>
        <v>0</v>
      </c>
      <c r="N607" s="17"/>
      <c r="O607" s="17"/>
      <c r="P607" s="17"/>
      <c r="Q607" s="5">
        <f t="shared" si="77"/>
        <v>0</v>
      </c>
      <c r="S607" s="5">
        <f t="shared" si="78"/>
        <v>0</v>
      </c>
      <c r="T607" s="5">
        <f t="shared" si="79"/>
        <v>0</v>
      </c>
      <c r="W607" s="18"/>
    </row>
    <row r="608" spans="1:23" x14ac:dyDescent="0.25">
      <c r="A608" s="6">
        <f>+'IRS Interest Rates'!A1879</f>
        <v>45708</v>
      </c>
      <c r="C608" s="9" t="str">
        <f>IF($D$3&gt;$A608,"",IF($D$4&lt;$A608,"",+'IRS Interest Rates'!$B1879))</f>
        <v/>
      </c>
      <c r="D608" s="11">
        <f t="shared" si="74"/>
        <v>0</v>
      </c>
      <c r="E608" s="11"/>
      <c r="F608" s="5">
        <f t="shared" si="80"/>
        <v>0</v>
      </c>
      <c r="G608" s="10"/>
      <c r="H608" s="10" t="str">
        <f t="shared" si="73"/>
        <v/>
      </c>
      <c r="I608" s="5">
        <f>TRUNC(IF(G608="",0,(IF(SUM(I$18:$I607)&gt;=(0.25*$G$5),0,(IF((SUM($I$18:$I607)+(0.25*$G$5))&gt;$G$5,(($G$5*0.25)-SUM(I$18:$I607)),($G$5*G608)))))),2)</f>
        <v>0</v>
      </c>
      <c r="J608" s="5">
        <f>TRUNC(IF(H608="",0,(IF(SUM($J$18:J607)&gt;=(0.25*$G$5),0,(IF((SUM($J$18:$J607)+(0.25*$G$5))&gt;+($G$5*0.25),(($G$5*0.25)-SUM($J$18:J607)),($G$5*H608)))))),2)</f>
        <v>0</v>
      </c>
      <c r="L608" s="5">
        <f t="shared" si="75"/>
        <v>0</v>
      </c>
      <c r="M608" s="5">
        <f t="shared" si="76"/>
        <v>0</v>
      </c>
      <c r="N608" s="17"/>
      <c r="O608" s="17"/>
      <c r="P608" s="17"/>
      <c r="Q608" s="5">
        <f t="shared" si="77"/>
        <v>0</v>
      </c>
      <c r="S608" s="5">
        <f t="shared" si="78"/>
        <v>0</v>
      </c>
      <c r="T608" s="5">
        <f t="shared" si="79"/>
        <v>0</v>
      </c>
      <c r="W608" s="18"/>
    </row>
    <row r="609" spans="1:23" x14ac:dyDescent="0.25">
      <c r="A609" s="6">
        <f>+'IRS Interest Rates'!A1880</f>
        <v>45709</v>
      </c>
      <c r="C609" s="9" t="str">
        <f>IF($D$3&gt;$A609,"",IF($D$4&lt;$A609,"",+'IRS Interest Rates'!$B1880))</f>
        <v/>
      </c>
      <c r="D609" s="11">
        <f t="shared" si="74"/>
        <v>0</v>
      </c>
      <c r="E609" s="11"/>
      <c r="F609" s="5">
        <f t="shared" si="80"/>
        <v>0</v>
      </c>
      <c r="G609" s="10"/>
      <c r="H609" s="10" t="str">
        <f t="shared" si="73"/>
        <v/>
      </c>
      <c r="I609" s="5">
        <f>TRUNC(IF(G609="",0,(IF(SUM(I$18:$I608)&gt;=(0.25*$G$5),0,(IF((SUM($I$18:$I608)+(0.25*$G$5))&gt;$G$5,(($G$5*0.25)-SUM(I$18:$I608)),($G$5*G609)))))),2)</f>
        <v>0</v>
      </c>
      <c r="J609" s="5">
        <f>TRUNC(IF(H609="",0,(IF(SUM($J$18:J608)&gt;=(0.25*$G$5),0,(IF((SUM($J$18:$J608)+(0.25*$G$5))&gt;+($G$5*0.25),(($G$5*0.25)-SUM($J$18:J608)),($G$5*H609)))))),2)</f>
        <v>0</v>
      </c>
      <c r="L609" s="5">
        <f t="shared" si="75"/>
        <v>0</v>
      </c>
      <c r="M609" s="5">
        <f t="shared" si="76"/>
        <v>0</v>
      </c>
      <c r="N609" s="17"/>
      <c r="O609" s="17"/>
      <c r="P609" s="17"/>
      <c r="Q609" s="5">
        <f t="shared" si="77"/>
        <v>0</v>
      </c>
      <c r="S609" s="5">
        <f t="shared" si="78"/>
        <v>0</v>
      </c>
      <c r="T609" s="5">
        <f t="shared" si="79"/>
        <v>0</v>
      </c>
      <c r="W609" s="18"/>
    </row>
    <row r="610" spans="1:23" x14ac:dyDescent="0.25">
      <c r="A610" s="6">
        <f>+'IRS Interest Rates'!A1881</f>
        <v>45710</v>
      </c>
      <c r="C610" s="9" t="str">
        <f>IF($D$3&gt;$A610,"",IF($D$4&lt;$A610,"",+'IRS Interest Rates'!$B1881))</f>
        <v/>
      </c>
      <c r="D610" s="11">
        <f t="shared" si="74"/>
        <v>0</v>
      </c>
      <c r="E610" s="11"/>
      <c r="F610" s="5">
        <f t="shared" si="80"/>
        <v>0</v>
      </c>
      <c r="G610" s="10"/>
      <c r="H610" s="10" t="str">
        <f t="shared" si="73"/>
        <v/>
      </c>
      <c r="I610" s="5">
        <f>TRUNC(IF(G610="",0,(IF(SUM(I$18:$I609)&gt;=(0.25*$G$5),0,(IF((SUM($I$18:$I609)+(0.25*$G$5))&gt;$G$5,(($G$5*0.25)-SUM(I$18:$I609)),($G$5*G610)))))),2)</f>
        <v>0</v>
      </c>
      <c r="J610" s="5">
        <f>TRUNC(IF(H610="",0,(IF(SUM($J$18:J609)&gt;=(0.25*$G$5),0,(IF((SUM($J$18:$J609)+(0.25*$G$5))&gt;+($G$5*0.25),(($G$5*0.25)-SUM($J$18:J609)),($G$5*H610)))))),2)</f>
        <v>0</v>
      </c>
      <c r="L610" s="5">
        <f t="shared" si="75"/>
        <v>0</v>
      </c>
      <c r="M610" s="5">
        <f t="shared" si="76"/>
        <v>0</v>
      </c>
      <c r="N610" s="17"/>
      <c r="O610" s="17"/>
      <c r="P610" s="17"/>
      <c r="Q610" s="5">
        <f t="shared" si="77"/>
        <v>0</v>
      </c>
      <c r="S610" s="5">
        <f t="shared" si="78"/>
        <v>0</v>
      </c>
      <c r="T610" s="5">
        <f t="shared" si="79"/>
        <v>0</v>
      </c>
      <c r="W610" s="18"/>
    </row>
    <row r="611" spans="1:23" x14ac:dyDescent="0.25">
      <c r="A611" s="6">
        <f>+'IRS Interest Rates'!A1882</f>
        <v>45711</v>
      </c>
      <c r="C611" s="9" t="str">
        <f>IF($D$3&gt;$A611,"",IF($D$4&lt;$A611,"",+'IRS Interest Rates'!$B1882))</f>
        <v/>
      </c>
      <c r="D611" s="11">
        <f t="shared" si="74"/>
        <v>0</v>
      </c>
      <c r="E611" s="11"/>
      <c r="F611" s="5">
        <f t="shared" si="80"/>
        <v>0</v>
      </c>
      <c r="G611" s="10"/>
      <c r="H611" s="10" t="str">
        <f t="shared" si="73"/>
        <v/>
      </c>
      <c r="I611" s="5">
        <f>TRUNC(IF(G611="",0,(IF(SUM(I$18:$I610)&gt;=(0.25*$G$5),0,(IF((SUM($I$18:$I610)+(0.25*$G$5))&gt;$G$5,(($G$5*0.25)-SUM(I$18:$I610)),($G$5*G611)))))),2)</f>
        <v>0</v>
      </c>
      <c r="J611" s="5">
        <f>TRUNC(IF(H611="",0,(IF(SUM($J$18:J610)&gt;=(0.25*$G$5),0,(IF((SUM($J$18:$J610)+(0.25*$G$5))&gt;+($G$5*0.25),(($G$5*0.25)-SUM($J$18:J610)),($G$5*H611)))))),2)</f>
        <v>0</v>
      </c>
      <c r="L611" s="5">
        <f t="shared" si="75"/>
        <v>0</v>
      </c>
      <c r="M611" s="5">
        <f t="shared" si="76"/>
        <v>0</v>
      </c>
      <c r="N611" s="17"/>
      <c r="O611" s="17"/>
      <c r="P611" s="17"/>
      <c r="Q611" s="5">
        <f t="shared" si="77"/>
        <v>0</v>
      </c>
      <c r="S611" s="5">
        <f t="shared" si="78"/>
        <v>0</v>
      </c>
      <c r="T611" s="5">
        <f t="shared" si="79"/>
        <v>0</v>
      </c>
      <c r="W611" s="18"/>
    </row>
    <row r="612" spans="1:23" x14ac:dyDescent="0.25">
      <c r="A612" s="6">
        <f>+'IRS Interest Rates'!A1883</f>
        <v>45712</v>
      </c>
      <c r="C612" s="9" t="str">
        <f>IF($D$3&gt;$A612,"",IF($D$4&lt;$A612,"",+'IRS Interest Rates'!$B1883))</f>
        <v/>
      </c>
      <c r="D612" s="11">
        <f t="shared" si="74"/>
        <v>0</v>
      </c>
      <c r="E612" s="11"/>
      <c r="F612" s="5">
        <f t="shared" si="80"/>
        <v>0</v>
      </c>
      <c r="G612" s="10"/>
      <c r="H612" s="10" t="str">
        <f t="shared" si="73"/>
        <v/>
      </c>
      <c r="I612" s="5">
        <f>TRUNC(IF(G612="",0,(IF(SUM(I$18:$I611)&gt;=(0.25*$G$5),0,(IF((SUM($I$18:$I611)+(0.25*$G$5))&gt;$G$5,(($G$5*0.25)-SUM(I$18:$I611)),($G$5*G612)))))),2)</f>
        <v>0</v>
      </c>
      <c r="J612" s="5">
        <f>TRUNC(IF(H612="",0,(IF(SUM($J$18:J611)&gt;=(0.25*$G$5),0,(IF((SUM($J$18:$J611)+(0.25*$G$5))&gt;+($G$5*0.25),(($G$5*0.25)-SUM($J$18:J611)),($G$5*H612)))))),2)</f>
        <v>0</v>
      </c>
      <c r="L612" s="5">
        <f t="shared" si="75"/>
        <v>0</v>
      </c>
      <c r="M612" s="5">
        <f t="shared" si="76"/>
        <v>0</v>
      </c>
      <c r="N612" s="17"/>
      <c r="O612" s="17"/>
      <c r="P612" s="17"/>
      <c r="Q612" s="5">
        <f t="shared" si="77"/>
        <v>0</v>
      </c>
      <c r="S612" s="5">
        <f t="shared" si="78"/>
        <v>0</v>
      </c>
      <c r="T612" s="5">
        <f t="shared" si="79"/>
        <v>0</v>
      </c>
      <c r="W612" s="18"/>
    </row>
    <row r="613" spans="1:23" x14ac:dyDescent="0.25">
      <c r="A613" s="6">
        <f>+'IRS Interest Rates'!A1884</f>
        <v>45713</v>
      </c>
      <c r="C613" s="9" t="str">
        <f>IF($D$3&gt;$A613,"",IF($D$4&lt;$A613,"",+'IRS Interest Rates'!$B1884))</f>
        <v/>
      </c>
      <c r="D613" s="11">
        <f t="shared" si="74"/>
        <v>0</v>
      </c>
      <c r="E613" s="11"/>
      <c r="F613" s="5">
        <f t="shared" si="80"/>
        <v>0</v>
      </c>
      <c r="G613" s="10"/>
      <c r="H613" s="10" t="str">
        <f t="shared" si="73"/>
        <v/>
      </c>
      <c r="I613" s="5">
        <f>TRUNC(IF(G613="",0,(IF(SUM(I$18:$I612)&gt;=(0.25*$G$5),0,(IF((SUM($I$18:$I612)+(0.25*$G$5))&gt;$G$5,(($G$5*0.25)-SUM(I$18:$I612)),($G$5*G613)))))),2)</f>
        <v>0</v>
      </c>
      <c r="J613" s="5">
        <f>TRUNC(IF(H613="",0,(IF(SUM($J$18:J612)&gt;=(0.25*$G$5),0,(IF((SUM($J$18:$J612)+(0.25*$G$5))&gt;+($G$5*0.25),(($G$5*0.25)-SUM($J$18:J612)),($G$5*H613)))))),2)</f>
        <v>0</v>
      </c>
      <c r="L613" s="5">
        <f t="shared" si="75"/>
        <v>0</v>
      </c>
      <c r="M613" s="5">
        <f t="shared" si="76"/>
        <v>0</v>
      </c>
      <c r="N613" s="17"/>
      <c r="O613" s="17"/>
      <c r="P613" s="17"/>
      <c r="Q613" s="5">
        <f t="shared" si="77"/>
        <v>0</v>
      </c>
      <c r="S613" s="5">
        <f t="shared" si="78"/>
        <v>0</v>
      </c>
      <c r="T613" s="5">
        <f t="shared" si="79"/>
        <v>0</v>
      </c>
      <c r="W613" s="18"/>
    </row>
    <row r="614" spans="1:23" x14ac:dyDescent="0.25">
      <c r="A614" s="6">
        <f>+'IRS Interest Rates'!A1885</f>
        <v>45714</v>
      </c>
      <c r="C614" s="9" t="str">
        <f>IF($D$3&gt;$A614,"",IF($D$4&lt;$A614,"",+'IRS Interest Rates'!$B1885))</f>
        <v/>
      </c>
      <c r="D614" s="11">
        <f t="shared" si="74"/>
        <v>0</v>
      </c>
      <c r="E614" s="11"/>
      <c r="F614" s="5">
        <f t="shared" si="80"/>
        <v>0</v>
      </c>
      <c r="G614" s="10"/>
      <c r="H614" s="10" t="str">
        <f t="shared" si="73"/>
        <v/>
      </c>
      <c r="I614" s="5">
        <f>TRUNC(IF(G614="",0,(IF(SUM(I$18:$I613)&gt;=(0.25*$G$5),0,(IF((SUM($I$18:$I613)+(0.25*$G$5))&gt;$G$5,(($G$5*0.25)-SUM(I$18:$I613)),($G$5*G614)))))),2)</f>
        <v>0</v>
      </c>
      <c r="J614" s="5">
        <f>TRUNC(IF(H614="",0,(IF(SUM($J$18:J613)&gt;=(0.25*$G$5),0,(IF((SUM($J$18:$J613)+(0.25*$G$5))&gt;+($G$5*0.25),(($G$5*0.25)-SUM($J$18:J613)),($G$5*H614)))))),2)</f>
        <v>0</v>
      </c>
      <c r="L614" s="5">
        <f t="shared" si="75"/>
        <v>0</v>
      </c>
      <c r="M614" s="5">
        <f t="shared" si="76"/>
        <v>0</v>
      </c>
      <c r="N614" s="17"/>
      <c r="O614" s="17"/>
      <c r="P614" s="17"/>
      <c r="Q614" s="5">
        <f t="shared" si="77"/>
        <v>0</v>
      </c>
      <c r="S614" s="5">
        <f t="shared" si="78"/>
        <v>0</v>
      </c>
      <c r="T614" s="5">
        <f t="shared" si="79"/>
        <v>0</v>
      </c>
      <c r="W614" s="18"/>
    </row>
    <row r="615" spans="1:23" x14ac:dyDescent="0.25">
      <c r="A615" s="6">
        <f>+'IRS Interest Rates'!A1886</f>
        <v>45715</v>
      </c>
      <c r="C615" s="9" t="str">
        <f>IF($D$3&gt;$A615,"",IF($D$4&lt;$A615,"",+'IRS Interest Rates'!$B1886))</f>
        <v/>
      </c>
      <c r="D615" s="11">
        <f t="shared" si="74"/>
        <v>0</v>
      </c>
      <c r="E615" s="11"/>
      <c r="F615" s="5">
        <f t="shared" si="80"/>
        <v>0</v>
      </c>
      <c r="G615" s="10"/>
      <c r="H615" s="10" t="str">
        <f t="shared" si="73"/>
        <v/>
      </c>
      <c r="I615" s="5">
        <f>TRUNC(IF(G615="",0,(IF(SUM(I$18:$I614)&gt;=(0.25*$G$5),0,(IF((SUM($I$18:$I614)+(0.25*$G$5))&gt;$G$5,(($G$5*0.25)-SUM(I$18:$I614)),($G$5*G615)))))),2)</f>
        <v>0</v>
      </c>
      <c r="J615" s="5">
        <f>TRUNC(IF(H615="",0,(IF(SUM($J$18:J614)&gt;=(0.25*$G$5),0,(IF((SUM($J$18:$J614)+(0.25*$G$5))&gt;+($G$5*0.25),(($G$5*0.25)-SUM($J$18:J614)),($G$5*H615)))))),2)</f>
        <v>0</v>
      </c>
      <c r="L615" s="5">
        <f t="shared" si="75"/>
        <v>0</v>
      </c>
      <c r="M615" s="5">
        <f t="shared" si="76"/>
        <v>0</v>
      </c>
      <c r="N615" s="17"/>
      <c r="O615" s="17"/>
      <c r="P615" s="17"/>
      <c r="Q615" s="5">
        <f t="shared" si="77"/>
        <v>0</v>
      </c>
      <c r="S615" s="5">
        <f t="shared" si="78"/>
        <v>0</v>
      </c>
      <c r="T615" s="5">
        <f t="shared" si="79"/>
        <v>0</v>
      </c>
      <c r="W615" s="18"/>
    </row>
    <row r="616" spans="1:23" x14ac:dyDescent="0.25">
      <c r="A616" s="6">
        <f>+'IRS Interest Rates'!A1887</f>
        <v>45716</v>
      </c>
      <c r="C616" s="9" t="str">
        <f>IF($D$3&gt;$A616,"",IF($D$4&lt;$A616,"",+'IRS Interest Rates'!$B1887))</f>
        <v/>
      </c>
      <c r="D616" s="11">
        <f t="shared" si="74"/>
        <v>0</v>
      </c>
      <c r="E616" s="11"/>
      <c r="F616" s="5">
        <f t="shared" si="80"/>
        <v>0</v>
      </c>
      <c r="G616" s="10">
        <f>IF($G$14="yes",IF($A616&lt;$D$3,"",IF(SUM(F589:F616)&gt;0,G$16,"")),0)</f>
        <v>0</v>
      </c>
      <c r="H616" s="10">
        <f t="shared" si="73"/>
        <v>0</v>
      </c>
      <c r="I616" s="5">
        <f>TRUNC(IF(G616="",0,(IF(SUM(I$18:$I615)&gt;=(0.25*$G$5),0,(IF((SUM($I$18:$I615)+(0.25*$G$5))&gt;$G$5,(($G$5*0.25)-SUM(I$18:$I615)),($G$5*G616)))))),2)</f>
        <v>0</v>
      </c>
      <c r="J616" s="5">
        <f>TRUNC(IF(H616="",0,(IF(SUM($J$18:J615)&gt;=(0.25*$G$5),0,(IF((SUM($J$18:$J615)+(0.25*$G$5))&gt;+($G$5*0.25),(($G$5*0.25)-SUM($J$18:J615)),($G$5*H616)))))),2)</f>
        <v>0</v>
      </c>
      <c r="L616" s="5">
        <f t="shared" si="75"/>
        <v>0</v>
      </c>
      <c r="M616" s="5">
        <f t="shared" si="76"/>
        <v>0</v>
      </c>
      <c r="N616" s="17"/>
      <c r="O616" s="17"/>
      <c r="P616" s="17"/>
      <c r="Q616" s="5">
        <f t="shared" si="77"/>
        <v>0</v>
      </c>
      <c r="S616" s="5">
        <f t="shared" si="78"/>
        <v>0</v>
      </c>
      <c r="T616" s="5">
        <f t="shared" si="79"/>
        <v>0</v>
      </c>
      <c r="W616" s="18"/>
    </row>
    <row r="617" spans="1:23" x14ac:dyDescent="0.25">
      <c r="A617" s="6">
        <f>+'IRS Interest Rates'!A1888</f>
        <v>45717</v>
      </c>
      <c r="C617" s="9" t="str">
        <f>IF($D$3&gt;$A617,"",IF($D$4&lt;$A617,"",+'IRS Interest Rates'!$B1888))</f>
        <v/>
      </c>
      <c r="D617" s="11">
        <f t="shared" si="74"/>
        <v>0</v>
      </c>
      <c r="E617" s="11"/>
      <c r="F617" s="5">
        <f t="shared" si="80"/>
        <v>0</v>
      </c>
      <c r="G617" s="10"/>
      <c r="H617" s="10" t="str">
        <f t="shared" si="73"/>
        <v/>
      </c>
      <c r="I617" s="5">
        <f>TRUNC(IF(G617="",0,(IF(SUM(I$18:$I616)&gt;=(0.25*$G$5),0,(IF((SUM($I$18:$I616)+(0.25*$G$5))&gt;$G$5,(($G$5*0.25)-SUM(I$18:$I616)),($G$5*G617)))))),2)</f>
        <v>0</v>
      </c>
      <c r="J617" s="5">
        <f>TRUNC(IF(H617="",0,(IF(SUM($J$18:J616)&gt;=(0.25*$G$5),0,(IF((SUM($J$18:$J616)+(0.25*$G$5))&gt;+($G$5*0.25),(($G$5*0.25)-SUM($J$18:J616)),($G$5*H617)))))),2)</f>
        <v>0</v>
      </c>
      <c r="L617" s="5">
        <f t="shared" si="75"/>
        <v>0</v>
      </c>
      <c r="M617" s="5">
        <f t="shared" si="76"/>
        <v>0</v>
      </c>
      <c r="N617" s="17"/>
      <c r="O617" s="17"/>
      <c r="P617" s="17"/>
      <c r="Q617" s="5">
        <f t="shared" si="77"/>
        <v>0</v>
      </c>
      <c r="S617" s="5">
        <f t="shared" si="78"/>
        <v>0</v>
      </c>
      <c r="T617" s="5">
        <f t="shared" si="79"/>
        <v>0</v>
      </c>
      <c r="W617" s="18"/>
    </row>
    <row r="618" spans="1:23" x14ac:dyDescent="0.25">
      <c r="A618" s="6">
        <f>+'IRS Interest Rates'!A1889</f>
        <v>45718</v>
      </c>
      <c r="C618" s="9" t="str">
        <f>IF($D$3&gt;$A618,"",IF($D$4&lt;$A618,"",+'IRS Interest Rates'!$B1889))</f>
        <v/>
      </c>
      <c r="D618" s="11">
        <f t="shared" si="74"/>
        <v>0</v>
      </c>
      <c r="E618" s="11"/>
      <c r="F618" s="5">
        <f t="shared" si="80"/>
        <v>0</v>
      </c>
      <c r="G618" s="10"/>
      <c r="H618" s="10" t="str">
        <f t="shared" ref="H618:H681" si="81">IF(G618="","",+H$16)</f>
        <v/>
      </c>
      <c r="I618" s="5">
        <f>TRUNC(IF(G618="",0,(IF(SUM(I$18:$I617)&gt;=(0.25*$G$5),0,(IF((SUM($I$18:$I617)+(0.25*$G$5))&gt;$G$5,(($G$5*0.25)-SUM(I$18:$I617)),($G$5*G618)))))),2)</f>
        <v>0</v>
      </c>
      <c r="J618" s="5">
        <f>TRUNC(IF(H618="",0,(IF(SUM($J$18:J617)&gt;=(0.25*$G$5),0,(IF((SUM($J$18:$J617)+(0.25*$G$5))&gt;+($G$5*0.25),(($G$5*0.25)-SUM($J$18:J617)),($G$5*H618)))))),2)</f>
        <v>0</v>
      </c>
      <c r="L618" s="5">
        <f t="shared" si="75"/>
        <v>0</v>
      </c>
      <c r="M618" s="5">
        <f t="shared" si="76"/>
        <v>0</v>
      </c>
      <c r="N618" s="17"/>
      <c r="O618" s="17"/>
      <c r="P618" s="17"/>
      <c r="Q618" s="5">
        <f t="shared" si="77"/>
        <v>0</v>
      </c>
      <c r="S618" s="5">
        <f t="shared" si="78"/>
        <v>0</v>
      </c>
      <c r="T618" s="5">
        <f t="shared" si="79"/>
        <v>0</v>
      </c>
      <c r="W618" s="18"/>
    </row>
    <row r="619" spans="1:23" x14ac:dyDescent="0.25">
      <c r="A619" s="6">
        <f>+'IRS Interest Rates'!A1890</f>
        <v>45719</v>
      </c>
      <c r="C619" s="9" t="str">
        <f>IF($D$3&gt;$A619,"",IF($D$4&lt;$A619,"",+'IRS Interest Rates'!$B1890))</f>
        <v/>
      </c>
      <c r="D619" s="11">
        <f t="shared" si="74"/>
        <v>0</v>
      </c>
      <c r="E619" s="11"/>
      <c r="F619" s="5">
        <f t="shared" si="80"/>
        <v>0</v>
      </c>
      <c r="G619" s="10"/>
      <c r="H619" s="10" t="str">
        <f t="shared" si="81"/>
        <v/>
      </c>
      <c r="I619" s="5">
        <f>TRUNC(IF(G619="",0,(IF(SUM(I$18:$I618)&gt;=(0.25*$G$5),0,(IF((SUM($I$18:$I618)+(0.25*$G$5))&gt;$G$5,(($G$5*0.25)-SUM(I$18:$I618)),($G$5*G619)))))),2)</f>
        <v>0</v>
      </c>
      <c r="J619" s="5">
        <f>TRUNC(IF(H619="",0,(IF(SUM($J$18:J618)&gt;=(0.25*$G$5),0,(IF((SUM($J$18:$J618)+(0.25*$G$5))&gt;+($G$5*0.25),(($G$5*0.25)-SUM($J$18:J618)),($G$5*H619)))))),2)</f>
        <v>0</v>
      </c>
      <c r="L619" s="5">
        <f t="shared" si="75"/>
        <v>0</v>
      </c>
      <c r="M619" s="5">
        <f t="shared" si="76"/>
        <v>0</v>
      </c>
      <c r="N619" s="17"/>
      <c r="O619" s="17"/>
      <c r="P619" s="17"/>
      <c r="Q619" s="5">
        <f t="shared" si="77"/>
        <v>0</v>
      </c>
      <c r="S619" s="5">
        <f t="shared" si="78"/>
        <v>0</v>
      </c>
      <c r="T619" s="5">
        <f t="shared" si="79"/>
        <v>0</v>
      </c>
      <c r="W619" s="18"/>
    </row>
    <row r="620" spans="1:23" x14ac:dyDescent="0.25">
      <c r="A620" s="6">
        <f>+'IRS Interest Rates'!A1891</f>
        <v>45720</v>
      </c>
      <c r="C620" s="9" t="str">
        <f>IF($D$3&gt;$A620,"",IF($D$4&lt;$A620,"",+'IRS Interest Rates'!$B1891))</f>
        <v/>
      </c>
      <c r="D620" s="11">
        <f t="shared" si="74"/>
        <v>0</v>
      </c>
      <c r="E620" s="11"/>
      <c r="F620" s="5">
        <f t="shared" si="80"/>
        <v>0</v>
      </c>
      <c r="G620" s="10"/>
      <c r="H620" s="10" t="str">
        <f t="shared" si="81"/>
        <v/>
      </c>
      <c r="I620" s="5">
        <f>TRUNC(IF(G620="",0,(IF(SUM(I$18:$I619)&gt;=(0.25*$G$5),0,(IF((SUM($I$18:$I619)+(0.25*$G$5))&gt;$G$5,(($G$5*0.25)-SUM(I$18:$I619)),($G$5*G620)))))),2)</f>
        <v>0</v>
      </c>
      <c r="J620" s="5">
        <f>TRUNC(IF(H620="",0,(IF(SUM($J$18:J619)&gt;=(0.25*$G$5),0,(IF((SUM($J$18:$J619)+(0.25*$G$5))&gt;+($G$5*0.25),(($G$5*0.25)-SUM($J$18:J619)),($G$5*H620)))))),2)</f>
        <v>0</v>
      </c>
      <c r="L620" s="5">
        <f t="shared" si="75"/>
        <v>0</v>
      </c>
      <c r="M620" s="5">
        <f t="shared" si="76"/>
        <v>0</v>
      </c>
      <c r="N620" s="17"/>
      <c r="O620" s="17"/>
      <c r="P620" s="17"/>
      <c r="Q620" s="5">
        <f t="shared" si="77"/>
        <v>0</v>
      </c>
      <c r="S620" s="5">
        <f t="shared" si="78"/>
        <v>0</v>
      </c>
      <c r="T620" s="5">
        <f t="shared" si="79"/>
        <v>0</v>
      </c>
      <c r="W620" s="18"/>
    </row>
    <row r="621" spans="1:23" x14ac:dyDescent="0.25">
      <c r="A621" s="6">
        <f>+'IRS Interest Rates'!A1892</f>
        <v>45721</v>
      </c>
      <c r="C621" s="9" t="str">
        <f>IF($D$3&gt;$A621,"",IF($D$4&lt;$A621,"",+'IRS Interest Rates'!$B1892))</f>
        <v/>
      </c>
      <c r="D621" s="11">
        <f t="shared" si="74"/>
        <v>0</v>
      </c>
      <c r="E621" s="11"/>
      <c r="F621" s="5">
        <f t="shared" si="80"/>
        <v>0</v>
      </c>
      <c r="G621" s="10"/>
      <c r="H621" s="10" t="str">
        <f t="shared" si="81"/>
        <v/>
      </c>
      <c r="I621" s="5">
        <f>TRUNC(IF(G621="",0,(IF(SUM(I$18:$I620)&gt;=(0.25*$G$5),0,(IF((SUM($I$18:$I620)+(0.25*$G$5))&gt;$G$5,(($G$5*0.25)-SUM(I$18:$I620)),($G$5*G621)))))),2)</f>
        <v>0</v>
      </c>
      <c r="J621" s="5">
        <f>TRUNC(IF(H621="",0,(IF(SUM($J$18:J620)&gt;=(0.25*$G$5),0,(IF((SUM($J$18:$J620)+(0.25*$G$5))&gt;+($G$5*0.25),(($G$5*0.25)-SUM($J$18:J620)),($G$5*H621)))))),2)</f>
        <v>0</v>
      </c>
      <c r="L621" s="5">
        <f t="shared" si="75"/>
        <v>0</v>
      </c>
      <c r="M621" s="5">
        <f t="shared" si="76"/>
        <v>0</v>
      </c>
      <c r="N621" s="17"/>
      <c r="O621" s="17"/>
      <c r="P621" s="17"/>
      <c r="Q621" s="5">
        <f t="shared" si="77"/>
        <v>0</v>
      </c>
      <c r="S621" s="5">
        <f t="shared" si="78"/>
        <v>0</v>
      </c>
      <c r="T621" s="5">
        <f t="shared" si="79"/>
        <v>0</v>
      </c>
      <c r="W621" s="18"/>
    </row>
    <row r="622" spans="1:23" x14ac:dyDescent="0.25">
      <c r="A622" s="6">
        <f>+'IRS Interest Rates'!A1893</f>
        <v>45722</v>
      </c>
      <c r="C622" s="9" t="str">
        <f>IF($D$3&gt;$A622,"",IF($D$4&lt;$A622,"",+'IRS Interest Rates'!$B1893))</f>
        <v/>
      </c>
      <c r="D622" s="11">
        <f t="shared" si="74"/>
        <v>0</v>
      </c>
      <c r="E622" s="11"/>
      <c r="F622" s="5">
        <f t="shared" si="80"/>
        <v>0</v>
      </c>
      <c r="G622" s="10"/>
      <c r="H622" s="10" t="str">
        <f t="shared" si="81"/>
        <v/>
      </c>
      <c r="I622" s="5">
        <f>TRUNC(IF(G622="",0,(IF(SUM(I$18:$I621)&gt;=(0.25*$G$5),0,(IF((SUM($I$18:$I621)+(0.25*$G$5))&gt;$G$5,(($G$5*0.25)-SUM(I$18:$I621)),($G$5*G622)))))),2)</f>
        <v>0</v>
      </c>
      <c r="J622" s="5">
        <f>TRUNC(IF(H622="",0,(IF(SUM($J$18:J621)&gt;=(0.25*$G$5),0,(IF((SUM($J$18:$J621)+(0.25*$G$5))&gt;+($G$5*0.25),(($G$5*0.25)-SUM($J$18:J621)),($G$5*H622)))))),2)</f>
        <v>0</v>
      </c>
      <c r="L622" s="5">
        <f t="shared" si="75"/>
        <v>0</v>
      </c>
      <c r="M622" s="5">
        <f t="shared" si="76"/>
        <v>0</v>
      </c>
      <c r="N622" s="17"/>
      <c r="O622" s="17"/>
      <c r="P622" s="17"/>
      <c r="Q622" s="5">
        <f t="shared" si="77"/>
        <v>0</v>
      </c>
      <c r="S622" s="5">
        <f t="shared" si="78"/>
        <v>0</v>
      </c>
      <c r="T622" s="5">
        <f t="shared" si="79"/>
        <v>0</v>
      </c>
      <c r="W622" s="18"/>
    </row>
    <row r="623" spans="1:23" x14ac:dyDescent="0.25">
      <c r="A623" s="6">
        <f>+'IRS Interest Rates'!A1894</f>
        <v>45723</v>
      </c>
      <c r="C623" s="9" t="str">
        <f>IF($D$3&gt;$A623,"",IF($D$4&lt;$A623,"",+'IRS Interest Rates'!$B1894))</f>
        <v/>
      </c>
      <c r="D623" s="11">
        <f t="shared" si="74"/>
        <v>0</v>
      </c>
      <c r="E623" s="11"/>
      <c r="F623" s="5">
        <f t="shared" si="80"/>
        <v>0</v>
      </c>
      <c r="G623" s="10"/>
      <c r="H623" s="10" t="str">
        <f t="shared" si="81"/>
        <v/>
      </c>
      <c r="I623" s="5">
        <f>TRUNC(IF(G623="",0,(IF(SUM(I$18:$I622)&gt;=(0.25*$G$5),0,(IF((SUM($I$18:$I622)+(0.25*$G$5))&gt;$G$5,(($G$5*0.25)-SUM(I$18:$I622)),($G$5*G623)))))),2)</f>
        <v>0</v>
      </c>
      <c r="J623" s="5">
        <f>TRUNC(IF(H623="",0,(IF(SUM($J$18:J622)&gt;=(0.25*$G$5),0,(IF((SUM($J$18:$J622)+(0.25*$G$5))&gt;+($G$5*0.25),(($G$5*0.25)-SUM($J$18:J622)),($G$5*H623)))))),2)</f>
        <v>0</v>
      </c>
      <c r="L623" s="5">
        <f t="shared" si="75"/>
        <v>0</v>
      </c>
      <c r="M623" s="5">
        <f t="shared" si="76"/>
        <v>0</v>
      </c>
      <c r="N623" s="17"/>
      <c r="O623" s="17"/>
      <c r="P623" s="17"/>
      <c r="Q623" s="5">
        <f t="shared" si="77"/>
        <v>0</v>
      </c>
      <c r="S623" s="5">
        <f t="shared" si="78"/>
        <v>0</v>
      </c>
      <c r="T623" s="5">
        <f t="shared" si="79"/>
        <v>0</v>
      </c>
      <c r="W623" s="18"/>
    </row>
    <row r="624" spans="1:23" x14ac:dyDescent="0.25">
      <c r="A624" s="6">
        <f>+'IRS Interest Rates'!A1895</f>
        <v>45724</v>
      </c>
      <c r="C624" s="9" t="str">
        <f>IF($D$3&gt;$A624,"",IF($D$4&lt;$A624,"",+'IRS Interest Rates'!$B1895))</f>
        <v/>
      </c>
      <c r="D624" s="11">
        <f t="shared" si="74"/>
        <v>0</v>
      </c>
      <c r="E624" s="11"/>
      <c r="F624" s="5">
        <f t="shared" si="80"/>
        <v>0</v>
      </c>
      <c r="G624" s="10"/>
      <c r="H624" s="10" t="str">
        <f t="shared" si="81"/>
        <v/>
      </c>
      <c r="I624" s="5">
        <f>TRUNC(IF(G624="",0,(IF(SUM(I$18:$I623)&gt;=(0.25*$G$5),0,(IF((SUM($I$18:$I623)+(0.25*$G$5))&gt;$G$5,(($G$5*0.25)-SUM(I$18:$I623)),($G$5*G624)))))),2)</f>
        <v>0</v>
      </c>
      <c r="J624" s="5">
        <f>TRUNC(IF(H624="",0,(IF(SUM($J$18:J623)&gt;=(0.25*$G$5),0,(IF((SUM($J$18:$J623)+(0.25*$G$5))&gt;+($G$5*0.25),(($G$5*0.25)-SUM($J$18:J623)),($G$5*H624)))))),2)</f>
        <v>0</v>
      </c>
      <c r="L624" s="5">
        <f t="shared" si="75"/>
        <v>0</v>
      </c>
      <c r="M624" s="5">
        <f t="shared" si="76"/>
        <v>0</v>
      </c>
      <c r="N624" s="17"/>
      <c r="O624" s="17"/>
      <c r="P624" s="17"/>
      <c r="Q624" s="5">
        <f t="shared" si="77"/>
        <v>0</v>
      </c>
      <c r="S624" s="5">
        <f t="shared" si="78"/>
        <v>0</v>
      </c>
      <c r="T624" s="5">
        <f t="shared" si="79"/>
        <v>0</v>
      </c>
      <c r="W624" s="18"/>
    </row>
    <row r="625" spans="1:23" x14ac:dyDescent="0.25">
      <c r="A625" s="6">
        <f>+'IRS Interest Rates'!A1896</f>
        <v>45725</v>
      </c>
      <c r="C625" s="9" t="str">
        <f>IF($D$3&gt;$A625,"",IF($D$4&lt;$A625,"",+'IRS Interest Rates'!$B1896))</f>
        <v/>
      </c>
      <c r="D625" s="11">
        <f t="shared" si="74"/>
        <v>0</v>
      </c>
      <c r="E625" s="11"/>
      <c r="F625" s="5">
        <f t="shared" si="80"/>
        <v>0</v>
      </c>
      <c r="G625" s="10"/>
      <c r="H625" s="10" t="str">
        <f t="shared" si="81"/>
        <v/>
      </c>
      <c r="I625" s="5">
        <f>TRUNC(IF(G625="",0,(IF(SUM(I$18:$I624)&gt;=(0.25*$G$5),0,(IF((SUM($I$18:$I624)+(0.25*$G$5))&gt;$G$5,(($G$5*0.25)-SUM(I$18:$I624)),($G$5*G625)))))),2)</f>
        <v>0</v>
      </c>
      <c r="J625" s="5">
        <f>TRUNC(IF(H625="",0,(IF(SUM($J$18:J624)&gt;=(0.25*$G$5),0,(IF((SUM($J$18:$J624)+(0.25*$G$5))&gt;+($G$5*0.25),(($G$5*0.25)-SUM($J$18:J624)),($G$5*H625)))))),2)</f>
        <v>0</v>
      </c>
      <c r="L625" s="5">
        <f t="shared" si="75"/>
        <v>0</v>
      </c>
      <c r="M625" s="5">
        <f t="shared" si="76"/>
        <v>0</v>
      </c>
      <c r="N625" s="17"/>
      <c r="O625" s="17"/>
      <c r="P625" s="17"/>
      <c r="Q625" s="5">
        <f t="shared" si="77"/>
        <v>0</v>
      </c>
      <c r="S625" s="5">
        <f t="shared" si="78"/>
        <v>0</v>
      </c>
      <c r="T625" s="5">
        <f t="shared" si="79"/>
        <v>0</v>
      </c>
      <c r="W625" s="18"/>
    </row>
    <row r="626" spans="1:23" x14ac:dyDescent="0.25">
      <c r="A626" s="6">
        <f>+'IRS Interest Rates'!A1897</f>
        <v>45726</v>
      </c>
      <c r="C626" s="9" t="str">
        <f>IF($D$3&gt;$A626,"",IF($D$4&lt;$A626,"",+'IRS Interest Rates'!$B1897))</f>
        <v/>
      </c>
      <c r="D626" s="11">
        <f t="shared" si="74"/>
        <v>0</v>
      </c>
      <c r="E626" s="11"/>
      <c r="F626" s="5">
        <f t="shared" si="80"/>
        <v>0</v>
      </c>
      <c r="G626" s="10"/>
      <c r="H626" s="10" t="str">
        <f t="shared" si="81"/>
        <v/>
      </c>
      <c r="I626" s="5">
        <f>TRUNC(IF(G626="",0,(IF(SUM(I$18:$I625)&gt;=(0.25*$G$5),0,(IF((SUM($I$18:$I625)+(0.25*$G$5))&gt;$G$5,(($G$5*0.25)-SUM(I$18:$I625)),($G$5*G626)))))),2)</f>
        <v>0</v>
      </c>
      <c r="J626" s="5">
        <f>TRUNC(IF(H626="",0,(IF(SUM($J$18:J625)&gt;=(0.25*$G$5),0,(IF((SUM($J$18:$J625)+(0.25*$G$5))&gt;+($G$5*0.25),(($G$5*0.25)-SUM($J$18:J625)),($G$5*H626)))))),2)</f>
        <v>0</v>
      </c>
      <c r="L626" s="5">
        <f t="shared" si="75"/>
        <v>0</v>
      </c>
      <c r="M626" s="5">
        <f t="shared" si="76"/>
        <v>0</v>
      </c>
      <c r="N626" s="17"/>
      <c r="O626" s="17"/>
      <c r="P626" s="17"/>
      <c r="Q626" s="5">
        <f t="shared" si="77"/>
        <v>0</v>
      </c>
      <c r="S626" s="5">
        <f t="shared" si="78"/>
        <v>0</v>
      </c>
      <c r="T626" s="5">
        <f t="shared" si="79"/>
        <v>0</v>
      </c>
      <c r="W626" s="18"/>
    </row>
    <row r="627" spans="1:23" x14ac:dyDescent="0.25">
      <c r="A627" s="6">
        <f>+'IRS Interest Rates'!A1898</f>
        <v>45727</v>
      </c>
      <c r="C627" s="9" t="str">
        <f>IF($D$3&gt;$A627,"",IF($D$4&lt;$A627,"",+'IRS Interest Rates'!$B1898))</f>
        <v/>
      </c>
      <c r="D627" s="11">
        <f t="shared" si="74"/>
        <v>0</v>
      </c>
      <c r="E627" s="11"/>
      <c r="F627" s="5">
        <f t="shared" si="80"/>
        <v>0</v>
      </c>
      <c r="G627" s="10"/>
      <c r="H627" s="10" t="str">
        <f t="shared" si="81"/>
        <v/>
      </c>
      <c r="I627" s="5">
        <f>TRUNC(IF(G627="",0,(IF(SUM(I$18:$I626)&gt;=(0.25*$G$5),0,(IF((SUM($I$18:$I626)+(0.25*$G$5))&gt;$G$5,(($G$5*0.25)-SUM(I$18:$I626)),($G$5*G627)))))),2)</f>
        <v>0</v>
      </c>
      <c r="J627" s="5">
        <f>TRUNC(IF(H627="",0,(IF(SUM($J$18:J626)&gt;=(0.25*$G$5),0,(IF((SUM($J$18:$J626)+(0.25*$G$5))&gt;+($G$5*0.25),(($G$5*0.25)-SUM($J$18:J626)),($G$5*H627)))))),2)</f>
        <v>0</v>
      </c>
      <c r="L627" s="5">
        <f t="shared" si="75"/>
        <v>0</v>
      </c>
      <c r="M627" s="5">
        <f t="shared" si="76"/>
        <v>0</v>
      </c>
      <c r="N627" s="17"/>
      <c r="O627" s="17"/>
      <c r="P627" s="17"/>
      <c r="Q627" s="5">
        <f t="shared" si="77"/>
        <v>0</v>
      </c>
      <c r="S627" s="5">
        <f t="shared" si="78"/>
        <v>0</v>
      </c>
      <c r="T627" s="5">
        <f t="shared" si="79"/>
        <v>0</v>
      </c>
      <c r="W627" s="18"/>
    </row>
    <row r="628" spans="1:23" x14ac:dyDescent="0.25">
      <c r="A628" s="6">
        <f>+'IRS Interest Rates'!A1899</f>
        <v>45728</v>
      </c>
      <c r="C628" s="9" t="str">
        <f>IF($D$3&gt;$A628,"",IF($D$4&lt;$A628,"",+'IRS Interest Rates'!$B1899))</f>
        <v/>
      </c>
      <c r="D628" s="11">
        <f t="shared" si="74"/>
        <v>0</v>
      </c>
      <c r="E628" s="11"/>
      <c r="F628" s="5">
        <f t="shared" si="80"/>
        <v>0</v>
      </c>
      <c r="G628" s="10"/>
      <c r="H628" s="10" t="str">
        <f t="shared" si="81"/>
        <v/>
      </c>
      <c r="I628" s="5">
        <f>TRUNC(IF(G628="",0,(IF(SUM(I$18:$I627)&gt;=(0.25*$G$5),0,(IF((SUM($I$18:$I627)+(0.25*$G$5))&gt;$G$5,(($G$5*0.25)-SUM(I$18:$I627)),($G$5*G628)))))),2)</f>
        <v>0</v>
      </c>
      <c r="J628" s="5">
        <f>TRUNC(IF(H628="",0,(IF(SUM($J$18:J627)&gt;=(0.25*$G$5),0,(IF((SUM($J$18:$J627)+(0.25*$G$5))&gt;+($G$5*0.25),(($G$5*0.25)-SUM($J$18:J627)),($G$5*H628)))))),2)</f>
        <v>0</v>
      </c>
      <c r="L628" s="5">
        <f t="shared" si="75"/>
        <v>0</v>
      </c>
      <c r="M628" s="5">
        <f t="shared" si="76"/>
        <v>0</v>
      </c>
      <c r="N628" s="17"/>
      <c r="O628" s="17"/>
      <c r="P628" s="17"/>
      <c r="Q628" s="5">
        <f t="shared" si="77"/>
        <v>0</v>
      </c>
      <c r="S628" s="5">
        <f t="shared" si="78"/>
        <v>0</v>
      </c>
      <c r="T628" s="5">
        <f t="shared" si="79"/>
        <v>0</v>
      </c>
      <c r="W628" s="18"/>
    </row>
    <row r="629" spans="1:23" x14ac:dyDescent="0.25">
      <c r="A629" s="6">
        <f>+'IRS Interest Rates'!A1900</f>
        <v>45729</v>
      </c>
      <c r="C629" s="9" t="str">
        <f>IF($D$3&gt;$A629,"",IF($D$4&lt;$A629,"",+'IRS Interest Rates'!$B1900))</f>
        <v/>
      </c>
      <c r="D629" s="11">
        <f t="shared" si="74"/>
        <v>0</v>
      </c>
      <c r="E629" s="11"/>
      <c r="F629" s="5">
        <f t="shared" si="80"/>
        <v>0</v>
      </c>
      <c r="G629" s="10"/>
      <c r="H629" s="10" t="str">
        <f t="shared" si="81"/>
        <v/>
      </c>
      <c r="I629" s="5">
        <f>TRUNC(IF(G629="",0,(IF(SUM(I$18:$I628)&gt;=(0.25*$G$5),0,(IF((SUM($I$18:$I628)+(0.25*$G$5))&gt;$G$5,(($G$5*0.25)-SUM(I$18:$I628)),($G$5*G629)))))),2)</f>
        <v>0</v>
      </c>
      <c r="J629" s="5">
        <f>TRUNC(IF(H629="",0,(IF(SUM($J$18:J628)&gt;=(0.25*$G$5),0,(IF((SUM($J$18:$J628)+(0.25*$G$5))&gt;+($G$5*0.25),(($G$5*0.25)-SUM($J$18:J628)),($G$5*H629)))))),2)</f>
        <v>0</v>
      </c>
      <c r="L629" s="5">
        <f t="shared" si="75"/>
        <v>0</v>
      </c>
      <c r="M629" s="5">
        <f t="shared" si="76"/>
        <v>0</v>
      </c>
      <c r="N629" s="17"/>
      <c r="O629" s="17"/>
      <c r="P629" s="17"/>
      <c r="Q629" s="5">
        <f t="shared" si="77"/>
        <v>0</v>
      </c>
      <c r="S629" s="5">
        <f t="shared" si="78"/>
        <v>0</v>
      </c>
      <c r="T629" s="5">
        <f t="shared" si="79"/>
        <v>0</v>
      </c>
      <c r="W629" s="18"/>
    </row>
    <row r="630" spans="1:23" x14ac:dyDescent="0.25">
      <c r="A630" s="6">
        <f>+'IRS Interest Rates'!A1901</f>
        <v>45730</v>
      </c>
      <c r="C630" s="9" t="str">
        <f>IF($D$3&gt;$A630,"",IF($D$4&lt;$A630,"",+'IRS Interest Rates'!$B1901))</f>
        <v/>
      </c>
      <c r="D630" s="11">
        <f t="shared" si="74"/>
        <v>0</v>
      </c>
      <c r="E630" s="11"/>
      <c r="F630" s="5">
        <f t="shared" si="80"/>
        <v>0</v>
      </c>
      <c r="G630" s="10"/>
      <c r="H630" s="10" t="str">
        <f t="shared" si="81"/>
        <v/>
      </c>
      <c r="I630" s="5">
        <f>TRUNC(IF(G630="",0,(IF(SUM(I$18:$I629)&gt;=(0.25*$G$5),0,(IF((SUM($I$18:$I629)+(0.25*$G$5))&gt;$G$5,(($G$5*0.25)-SUM(I$18:$I629)),($G$5*G630)))))),2)</f>
        <v>0</v>
      </c>
      <c r="J630" s="5">
        <f>TRUNC(IF(H630="",0,(IF(SUM($J$18:J629)&gt;=(0.25*$G$5),0,(IF((SUM($J$18:$J629)+(0.25*$G$5))&gt;+($G$5*0.25),(($G$5*0.25)-SUM($J$18:J629)),($G$5*H630)))))),2)</f>
        <v>0</v>
      </c>
      <c r="L630" s="5">
        <f t="shared" si="75"/>
        <v>0</v>
      </c>
      <c r="M630" s="5">
        <f t="shared" si="76"/>
        <v>0</v>
      </c>
      <c r="N630" s="17"/>
      <c r="O630" s="17"/>
      <c r="P630" s="17"/>
      <c r="Q630" s="5">
        <f t="shared" si="77"/>
        <v>0</v>
      </c>
      <c r="S630" s="5">
        <f t="shared" si="78"/>
        <v>0</v>
      </c>
      <c r="T630" s="5">
        <f t="shared" si="79"/>
        <v>0</v>
      </c>
      <c r="W630" s="18"/>
    </row>
    <row r="631" spans="1:23" x14ac:dyDescent="0.25">
      <c r="A631" s="6">
        <f>+'IRS Interest Rates'!A1902</f>
        <v>45731</v>
      </c>
      <c r="C631" s="9" t="str">
        <f>IF($D$3&gt;$A631,"",IF($D$4&lt;$A631,"",+'IRS Interest Rates'!$B1902))</f>
        <v/>
      </c>
      <c r="D631" s="11">
        <f t="shared" si="74"/>
        <v>0</v>
      </c>
      <c r="E631" s="11"/>
      <c r="F631" s="5">
        <f t="shared" si="80"/>
        <v>0</v>
      </c>
      <c r="G631" s="10"/>
      <c r="H631" s="10" t="str">
        <f t="shared" si="81"/>
        <v/>
      </c>
      <c r="I631" s="5">
        <f>TRUNC(IF(G631="",0,(IF(SUM(I$18:$I630)&gt;=(0.25*$G$5),0,(IF((SUM($I$18:$I630)+(0.25*$G$5))&gt;$G$5,(($G$5*0.25)-SUM(I$18:$I630)),($G$5*G631)))))),2)</f>
        <v>0</v>
      </c>
      <c r="J631" s="5">
        <f>TRUNC(IF(H631="",0,(IF(SUM($J$18:J630)&gt;=(0.25*$G$5),0,(IF((SUM($J$18:$J630)+(0.25*$G$5))&gt;+($G$5*0.25),(($G$5*0.25)-SUM($J$18:J630)),($G$5*H631)))))),2)</f>
        <v>0</v>
      </c>
      <c r="L631" s="5">
        <f t="shared" si="75"/>
        <v>0</v>
      </c>
      <c r="M631" s="5">
        <f t="shared" si="76"/>
        <v>0</v>
      </c>
      <c r="N631" s="17"/>
      <c r="O631" s="17"/>
      <c r="P631" s="17"/>
      <c r="Q631" s="5">
        <f t="shared" si="77"/>
        <v>0</v>
      </c>
      <c r="S631" s="5">
        <f t="shared" si="78"/>
        <v>0</v>
      </c>
      <c r="T631" s="5">
        <f t="shared" si="79"/>
        <v>0</v>
      </c>
      <c r="W631" s="18"/>
    </row>
    <row r="632" spans="1:23" x14ac:dyDescent="0.25">
      <c r="A632" s="6">
        <f>+'IRS Interest Rates'!A1903</f>
        <v>45732</v>
      </c>
      <c r="C632" s="9" t="str">
        <f>IF($D$3&gt;$A632,"",IF($D$4&lt;$A632,"",+'IRS Interest Rates'!$B1903))</f>
        <v/>
      </c>
      <c r="D632" s="11">
        <f t="shared" si="74"/>
        <v>0</v>
      </c>
      <c r="E632" s="11"/>
      <c r="F632" s="5">
        <f t="shared" si="80"/>
        <v>0</v>
      </c>
      <c r="G632" s="10"/>
      <c r="H632" s="10" t="str">
        <f t="shared" si="81"/>
        <v/>
      </c>
      <c r="I632" s="5">
        <f>TRUNC(IF(G632="",0,(IF(SUM(I$18:$I631)&gt;=(0.25*$G$5),0,(IF((SUM($I$18:$I631)+(0.25*$G$5))&gt;$G$5,(($G$5*0.25)-SUM(I$18:$I631)),($G$5*G632)))))),2)</f>
        <v>0</v>
      </c>
      <c r="J632" s="5">
        <f>TRUNC(IF(H632="",0,(IF(SUM($J$18:J631)&gt;=(0.25*$G$5),0,(IF((SUM($J$18:$J631)+(0.25*$G$5))&gt;+($G$5*0.25),(($G$5*0.25)-SUM($J$18:J631)),($G$5*H632)))))),2)</f>
        <v>0</v>
      </c>
      <c r="L632" s="5">
        <f t="shared" si="75"/>
        <v>0</v>
      </c>
      <c r="M632" s="5">
        <f t="shared" si="76"/>
        <v>0</v>
      </c>
      <c r="N632" s="17"/>
      <c r="O632" s="17"/>
      <c r="P632" s="17"/>
      <c r="Q632" s="5">
        <f t="shared" si="77"/>
        <v>0</v>
      </c>
      <c r="S632" s="5">
        <f t="shared" si="78"/>
        <v>0</v>
      </c>
      <c r="T632" s="5">
        <f t="shared" si="79"/>
        <v>0</v>
      </c>
      <c r="W632" s="18"/>
    </row>
    <row r="633" spans="1:23" x14ac:dyDescent="0.25">
      <c r="A633" s="6">
        <f>+'IRS Interest Rates'!A1904</f>
        <v>45733</v>
      </c>
      <c r="C633" s="9" t="str">
        <f>IF($D$3&gt;$A633,"",IF($D$4&lt;$A633,"",+'IRS Interest Rates'!$B1904))</f>
        <v/>
      </c>
      <c r="D633" s="11">
        <f t="shared" si="74"/>
        <v>0</v>
      </c>
      <c r="E633" s="11"/>
      <c r="F633" s="5">
        <f t="shared" si="80"/>
        <v>0</v>
      </c>
      <c r="G633" s="10"/>
      <c r="H633" s="10" t="str">
        <f t="shared" si="81"/>
        <v/>
      </c>
      <c r="I633" s="5">
        <f>TRUNC(IF(G633="",0,(IF(SUM(I$18:$I632)&gt;=(0.25*$G$5),0,(IF((SUM($I$18:$I632)+(0.25*$G$5))&gt;$G$5,(($G$5*0.25)-SUM(I$18:$I632)),($G$5*G633)))))),2)</f>
        <v>0</v>
      </c>
      <c r="J633" s="5">
        <f>TRUNC(IF(H633="",0,(IF(SUM($J$18:J632)&gt;=(0.25*$G$5),0,(IF((SUM($J$18:$J632)+(0.25*$G$5))&gt;+($G$5*0.25),(($G$5*0.25)-SUM($J$18:J632)),($G$5*H633)))))),2)</f>
        <v>0</v>
      </c>
      <c r="L633" s="5">
        <f t="shared" si="75"/>
        <v>0</v>
      </c>
      <c r="M633" s="5">
        <f t="shared" si="76"/>
        <v>0</v>
      </c>
      <c r="N633" s="17"/>
      <c r="O633" s="17"/>
      <c r="P633" s="17"/>
      <c r="Q633" s="5">
        <f t="shared" si="77"/>
        <v>0</v>
      </c>
      <c r="S633" s="5">
        <f t="shared" si="78"/>
        <v>0</v>
      </c>
      <c r="T633" s="5">
        <f t="shared" si="79"/>
        <v>0</v>
      </c>
      <c r="W633" s="18"/>
    </row>
    <row r="634" spans="1:23" x14ac:dyDescent="0.25">
      <c r="A634" s="6">
        <f>+'IRS Interest Rates'!A1905</f>
        <v>45734</v>
      </c>
      <c r="C634" s="9" t="str">
        <f>IF($D$3&gt;$A634,"",IF($D$4&lt;$A634,"",+'IRS Interest Rates'!$B1905))</f>
        <v/>
      </c>
      <c r="D634" s="11">
        <f t="shared" si="74"/>
        <v>0</v>
      </c>
      <c r="E634" s="11"/>
      <c r="F634" s="5">
        <f t="shared" si="80"/>
        <v>0</v>
      </c>
      <c r="G634" s="10"/>
      <c r="H634" s="10" t="str">
        <f t="shared" si="81"/>
        <v/>
      </c>
      <c r="I634" s="5">
        <f>TRUNC(IF(G634="",0,(IF(SUM(I$18:$I633)&gt;=(0.25*$G$5),0,(IF((SUM($I$18:$I633)+(0.25*$G$5))&gt;$G$5,(($G$5*0.25)-SUM(I$18:$I633)),($G$5*G634)))))),2)</f>
        <v>0</v>
      </c>
      <c r="J634" s="5">
        <f>TRUNC(IF(H634="",0,(IF(SUM($J$18:J633)&gt;=(0.25*$G$5),0,(IF((SUM($J$18:$J633)+(0.25*$G$5))&gt;+($G$5*0.25),(($G$5*0.25)-SUM($J$18:J633)),($G$5*H634)))))),2)</f>
        <v>0</v>
      </c>
      <c r="L634" s="5">
        <f t="shared" si="75"/>
        <v>0</v>
      </c>
      <c r="M634" s="5">
        <f t="shared" si="76"/>
        <v>0</v>
      </c>
      <c r="N634" s="17"/>
      <c r="O634" s="17"/>
      <c r="P634" s="17"/>
      <c r="Q634" s="5">
        <f t="shared" si="77"/>
        <v>0</v>
      </c>
      <c r="S634" s="5">
        <f t="shared" si="78"/>
        <v>0</v>
      </c>
      <c r="T634" s="5">
        <f t="shared" si="79"/>
        <v>0</v>
      </c>
      <c r="W634" s="18"/>
    </row>
    <row r="635" spans="1:23" x14ac:dyDescent="0.25">
      <c r="A635" s="6">
        <f>+'IRS Interest Rates'!A1906</f>
        <v>45735</v>
      </c>
      <c r="C635" s="9" t="str">
        <f>IF($D$3&gt;$A635,"",IF($D$4&lt;$A635,"",+'IRS Interest Rates'!$B1906))</f>
        <v/>
      </c>
      <c r="D635" s="11">
        <f t="shared" si="74"/>
        <v>0</v>
      </c>
      <c r="E635" s="11"/>
      <c r="F635" s="5">
        <f t="shared" si="80"/>
        <v>0</v>
      </c>
      <c r="G635" s="10"/>
      <c r="H635" s="10" t="str">
        <f t="shared" si="81"/>
        <v/>
      </c>
      <c r="I635" s="5">
        <f>TRUNC(IF(G635="",0,(IF(SUM(I$18:$I634)&gt;=(0.25*$G$5),0,(IF((SUM($I$18:$I634)+(0.25*$G$5))&gt;$G$5,(($G$5*0.25)-SUM(I$18:$I634)),($G$5*G635)))))),2)</f>
        <v>0</v>
      </c>
      <c r="J635" s="5">
        <f>TRUNC(IF(H635="",0,(IF(SUM($J$18:J634)&gt;=(0.25*$G$5),0,(IF((SUM($J$18:$J634)+(0.25*$G$5))&gt;+($G$5*0.25),(($G$5*0.25)-SUM($J$18:J634)),($G$5*H635)))))),2)</f>
        <v>0</v>
      </c>
      <c r="L635" s="5">
        <f t="shared" si="75"/>
        <v>0</v>
      </c>
      <c r="M635" s="5">
        <f t="shared" si="76"/>
        <v>0</v>
      </c>
      <c r="N635" s="17"/>
      <c r="O635" s="17"/>
      <c r="P635" s="17"/>
      <c r="Q635" s="5">
        <f t="shared" si="77"/>
        <v>0</v>
      </c>
      <c r="S635" s="5">
        <f t="shared" si="78"/>
        <v>0</v>
      </c>
      <c r="T635" s="5">
        <f t="shared" si="79"/>
        <v>0</v>
      </c>
      <c r="W635" s="18"/>
    </row>
    <row r="636" spans="1:23" x14ac:dyDescent="0.25">
      <c r="A636" s="6">
        <f>+'IRS Interest Rates'!A1907</f>
        <v>45736</v>
      </c>
      <c r="C636" s="9" t="str">
        <f>IF($D$3&gt;$A636,"",IF($D$4&lt;$A636,"",+'IRS Interest Rates'!$B1907))</f>
        <v/>
      </c>
      <c r="D636" s="11">
        <f t="shared" si="74"/>
        <v>0</v>
      </c>
      <c r="E636" s="11"/>
      <c r="F636" s="5">
        <f t="shared" si="80"/>
        <v>0</v>
      </c>
      <c r="G636" s="10"/>
      <c r="H636" s="10" t="str">
        <f t="shared" si="81"/>
        <v/>
      </c>
      <c r="I636" s="5">
        <f>TRUNC(IF(G636="",0,(IF(SUM(I$18:$I635)&gt;=(0.25*$G$5),0,(IF((SUM($I$18:$I635)+(0.25*$G$5))&gt;$G$5,(($G$5*0.25)-SUM(I$18:$I635)),($G$5*G636)))))),2)</f>
        <v>0</v>
      </c>
      <c r="J636" s="5">
        <f>TRUNC(IF(H636="",0,(IF(SUM($J$18:J635)&gt;=(0.25*$G$5),0,(IF((SUM($J$18:$J635)+(0.25*$G$5))&gt;+($G$5*0.25),(($G$5*0.25)-SUM($J$18:J635)),($G$5*H636)))))),2)</f>
        <v>0</v>
      </c>
      <c r="L636" s="5">
        <f t="shared" si="75"/>
        <v>0</v>
      </c>
      <c r="M636" s="5">
        <f t="shared" si="76"/>
        <v>0</v>
      </c>
      <c r="N636" s="17"/>
      <c r="O636" s="17"/>
      <c r="P636" s="17"/>
      <c r="Q636" s="5">
        <f t="shared" si="77"/>
        <v>0</v>
      </c>
      <c r="S636" s="5">
        <f t="shared" si="78"/>
        <v>0</v>
      </c>
      <c r="T636" s="5">
        <f t="shared" si="79"/>
        <v>0</v>
      </c>
      <c r="W636" s="18"/>
    </row>
    <row r="637" spans="1:23" x14ac:dyDescent="0.25">
      <c r="A637" s="6">
        <f>+'IRS Interest Rates'!A1908</f>
        <v>45737</v>
      </c>
      <c r="C637" s="9" t="str">
        <f>IF($D$3&gt;$A637,"",IF($D$4&lt;$A637,"",+'IRS Interest Rates'!$B1908))</f>
        <v/>
      </c>
      <c r="D637" s="11">
        <f t="shared" si="74"/>
        <v>0</v>
      </c>
      <c r="E637" s="11"/>
      <c r="F637" s="5">
        <f t="shared" si="80"/>
        <v>0</v>
      </c>
      <c r="G637" s="10"/>
      <c r="H637" s="10" t="str">
        <f t="shared" si="81"/>
        <v/>
      </c>
      <c r="I637" s="5">
        <f>TRUNC(IF(G637="",0,(IF(SUM(I$18:$I636)&gt;=(0.25*$G$5),0,(IF((SUM($I$18:$I636)+(0.25*$G$5))&gt;$G$5,(($G$5*0.25)-SUM(I$18:$I636)),($G$5*G637)))))),2)</f>
        <v>0</v>
      </c>
      <c r="J637" s="5">
        <f>TRUNC(IF(H637="",0,(IF(SUM($J$18:J636)&gt;=(0.25*$G$5),0,(IF((SUM($J$18:$J636)+(0.25*$G$5))&gt;+($G$5*0.25),(($G$5*0.25)-SUM($J$18:J636)),($G$5*H637)))))),2)</f>
        <v>0</v>
      </c>
      <c r="L637" s="5">
        <f t="shared" si="75"/>
        <v>0</v>
      </c>
      <c r="M637" s="5">
        <f t="shared" si="76"/>
        <v>0</v>
      </c>
      <c r="N637" s="17"/>
      <c r="O637" s="17"/>
      <c r="P637" s="17"/>
      <c r="Q637" s="5">
        <f t="shared" si="77"/>
        <v>0</v>
      </c>
      <c r="S637" s="5">
        <f t="shared" si="78"/>
        <v>0</v>
      </c>
      <c r="T637" s="5">
        <f t="shared" si="79"/>
        <v>0</v>
      </c>
      <c r="W637" s="18"/>
    </row>
    <row r="638" spans="1:23" x14ac:dyDescent="0.25">
      <c r="A638" s="6">
        <f>+'IRS Interest Rates'!A1909</f>
        <v>45738</v>
      </c>
      <c r="C638" s="9" t="str">
        <f>IF($D$3&gt;$A638,"",IF($D$4&lt;$A638,"",+'IRS Interest Rates'!$B1909))</f>
        <v/>
      </c>
      <c r="D638" s="11">
        <f t="shared" si="74"/>
        <v>0</v>
      </c>
      <c r="E638" s="11"/>
      <c r="F638" s="5">
        <f t="shared" si="80"/>
        <v>0</v>
      </c>
      <c r="G638" s="10"/>
      <c r="H638" s="10" t="str">
        <f t="shared" si="81"/>
        <v/>
      </c>
      <c r="I638" s="5">
        <f>TRUNC(IF(G638="",0,(IF(SUM(I$18:$I637)&gt;=(0.25*$G$5),0,(IF((SUM($I$18:$I637)+(0.25*$G$5))&gt;$G$5,(($G$5*0.25)-SUM(I$18:$I637)),($G$5*G638)))))),2)</f>
        <v>0</v>
      </c>
      <c r="J638" s="5">
        <f>TRUNC(IF(H638="",0,(IF(SUM($J$18:J637)&gt;=(0.25*$G$5),0,(IF((SUM($J$18:$J637)+(0.25*$G$5))&gt;+($G$5*0.25),(($G$5*0.25)-SUM($J$18:J637)),($G$5*H638)))))),2)</f>
        <v>0</v>
      </c>
      <c r="L638" s="5">
        <f t="shared" si="75"/>
        <v>0</v>
      </c>
      <c r="M638" s="5">
        <f t="shared" si="76"/>
        <v>0</v>
      </c>
      <c r="N638" s="17"/>
      <c r="O638" s="17"/>
      <c r="P638" s="17"/>
      <c r="Q638" s="5">
        <f t="shared" si="77"/>
        <v>0</v>
      </c>
      <c r="S638" s="5">
        <f t="shared" si="78"/>
        <v>0</v>
      </c>
      <c r="T638" s="5">
        <f t="shared" si="79"/>
        <v>0</v>
      </c>
      <c r="W638" s="18"/>
    </row>
    <row r="639" spans="1:23" x14ac:dyDescent="0.25">
      <c r="A639" s="6">
        <f>+'IRS Interest Rates'!A1910</f>
        <v>45739</v>
      </c>
      <c r="C639" s="9" t="str">
        <f>IF($D$3&gt;$A639,"",IF($D$4&lt;$A639,"",+'IRS Interest Rates'!$B1910))</f>
        <v/>
      </c>
      <c r="D639" s="11">
        <f t="shared" si="74"/>
        <v>0</v>
      </c>
      <c r="E639" s="11"/>
      <c r="F639" s="5">
        <f t="shared" si="80"/>
        <v>0</v>
      </c>
      <c r="G639" s="10"/>
      <c r="H639" s="10" t="str">
        <f t="shared" si="81"/>
        <v/>
      </c>
      <c r="I639" s="5">
        <f>TRUNC(IF(G639="",0,(IF(SUM(I$18:$I638)&gt;=(0.25*$G$5),0,(IF((SUM($I$18:$I638)+(0.25*$G$5))&gt;$G$5,(($G$5*0.25)-SUM(I$18:$I638)),($G$5*G639)))))),2)</f>
        <v>0</v>
      </c>
      <c r="J639" s="5">
        <f>TRUNC(IF(H639="",0,(IF(SUM($J$18:J638)&gt;=(0.25*$G$5),0,(IF((SUM($J$18:$J638)+(0.25*$G$5))&gt;+($G$5*0.25),(($G$5*0.25)-SUM($J$18:J638)),($G$5*H639)))))),2)</f>
        <v>0</v>
      </c>
      <c r="L639" s="5">
        <f t="shared" si="75"/>
        <v>0</v>
      </c>
      <c r="M639" s="5">
        <f t="shared" si="76"/>
        <v>0</v>
      </c>
      <c r="N639" s="17"/>
      <c r="O639" s="17"/>
      <c r="P639" s="17"/>
      <c r="Q639" s="5">
        <f t="shared" si="77"/>
        <v>0</v>
      </c>
      <c r="S639" s="5">
        <f t="shared" si="78"/>
        <v>0</v>
      </c>
      <c r="T639" s="5">
        <f t="shared" si="79"/>
        <v>0</v>
      </c>
      <c r="W639" s="18"/>
    </row>
    <row r="640" spans="1:23" x14ac:dyDescent="0.25">
      <c r="A640" s="6">
        <f>+'IRS Interest Rates'!A1911</f>
        <v>45740</v>
      </c>
      <c r="C640" s="9" t="str">
        <f>IF($D$3&gt;$A640,"",IF($D$4&lt;$A640,"",+'IRS Interest Rates'!$B1911))</f>
        <v/>
      </c>
      <c r="D640" s="11">
        <f t="shared" si="74"/>
        <v>0</v>
      </c>
      <c r="E640" s="11"/>
      <c r="F640" s="5">
        <f t="shared" si="80"/>
        <v>0</v>
      </c>
      <c r="G640" s="10"/>
      <c r="H640" s="10" t="str">
        <f t="shared" si="81"/>
        <v/>
      </c>
      <c r="I640" s="5">
        <f>TRUNC(IF(G640="",0,(IF(SUM(I$18:$I639)&gt;=(0.25*$G$5),0,(IF((SUM($I$18:$I639)+(0.25*$G$5))&gt;$G$5,(($G$5*0.25)-SUM(I$18:$I639)),($G$5*G640)))))),2)</f>
        <v>0</v>
      </c>
      <c r="J640" s="5">
        <f>TRUNC(IF(H640="",0,(IF(SUM($J$18:J639)&gt;=(0.25*$G$5),0,(IF((SUM($J$18:$J639)+(0.25*$G$5))&gt;+($G$5*0.25),(($G$5*0.25)-SUM($J$18:J639)),($G$5*H640)))))),2)</f>
        <v>0</v>
      </c>
      <c r="L640" s="5">
        <f t="shared" si="75"/>
        <v>0</v>
      </c>
      <c r="M640" s="5">
        <f t="shared" si="76"/>
        <v>0</v>
      </c>
      <c r="N640" s="17"/>
      <c r="O640" s="17"/>
      <c r="P640" s="17"/>
      <c r="Q640" s="5">
        <f t="shared" si="77"/>
        <v>0</v>
      </c>
      <c r="S640" s="5">
        <f t="shared" si="78"/>
        <v>0</v>
      </c>
      <c r="T640" s="5">
        <f t="shared" si="79"/>
        <v>0</v>
      </c>
      <c r="W640" s="18"/>
    </row>
    <row r="641" spans="1:23" x14ac:dyDescent="0.25">
      <c r="A641" s="6">
        <f>+'IRS Interest Rates'!A1912</f>
        <v>45741</v>
      </c>
      <c r="C641" s="9" t="str">
        <f>IF($D$3&gt;$A641,"",IF($D$4&lt;$A641,"",+'IRS Interest Rates'!$B1912))</f>
        <v/>
      </c>
      <c r="D641" s="11">
        <f t="shared" si="74"/>
        <v>0</v>
      </c>
      <c r="E641" s="11"/>
      <c r="F641" s="5">
        <f t="shared" si="80"/>
        <v>0</v>
      </c>
      <c r="G641" s="10"/>
      <c r="H641" s="10" t="str">
        <f t="shared" si="81"/>
        <v/>
      </c>
      <c r="I641" s="5">
        <f>TRUNC(IF(G641="",0,(IF(SUM(I$18:$I640)&gt;=(0.25*$G$5),0,(IF((SUM($I$18:$I640)+(0.25*$G$5))&gt;$G$5,(($G$5*0.25)-SUM(I$18:$I640)),($G$5*G641)))))),2)</f>
        <v>0</v>
      </c>
      <c r="J641" s="5">
        <f>TRUNC(IF(H641="",0,(IF(SUM($J$18:J640)&gt;=(0.25*$G$5),0,(IF((SUM($J$18:$J640)+(0.25*$G$5))&gt;+($G$5*0.25),(($G$5*0.25)-SUM($J$18:J640)),($G$5*H641)))))),2)</f>
        <v>0</v>
      </c>
      <c r="L641" s="5">
        <f t="shared" si="75"/>
        <v>0</v>
      </c>
      <c r="M641" s="5">
        <f t="shared" si="76"/>
        <v>0</v>
      </c>
      <c r="N641" s="17"/>
      <c r="O641" s="17"/>
      <c r="P641" s="17"/>
      <c r="Q641" s="5">
        <f t="shared" si="77"/>
        <v>0</v>
      </c>
      <c r="S641" s="5">
        <f t="shared" si="78"/>
        <v>0</v>
      </c>
      <c r="T641" s="5">
        <f t="shared" si="79"/>
        <v>0</v>
      </c>
      <c r="W641" s="18"/>
    </row>
    <row r="642" spans="1:23" x14ac:dyDescent="0.25">
      <c r="A642" s="6">
        <f>+'IRS Interest Rates'!A1913</f>
        <v>45742</v>
      </c>
      <c r="C642" s="9" t="str">
        <f>IF($D$3&gt;$A642,"",IF($D$4&lt;$A642,"",+'IRS Interest Rates'!$B1913))</f>
        <v/>
      </c>
      <c r="D642" s="11">
        <f t="shared" si="74"/>
        <v>0</v>
      </c>
      <c r="E642" s="11"/>
      <c r="F642" s="5">
        <f t="shared" si="80"/>
        <v>0</v>
      </c>
      <c r="G642" s="10"/>
      <c r="H642" s="10" t="str">
        <f t="shared" si="81"/>
        <v/>
      </c>
      <c r="I642" s="5">
        <f>TRUNC(IF(G642="",0,(IF(SUM(I$18:$I641)&gt;=(0.25*$G$5),0,(IF((SUM($I$18:$I641)+(0.25*$G$5))&gt;$G$5,(($G$5*0.25)-SUM(I$18:$I641)),($G$5*G642)))))),2)</f>
        <v>0</v>
      </c>
      <c r="J642" s="5">
        <f>TRUNC(IF(H642="",0,(IF(SUM($J$18:J641)&gt;=(0.25*$G$5),0,(IF((SUM($J$18:$J641)+(0.25*$G$5))&gt;+($G$5*0.25),(($G$5*0.25)-SUM($J$18:J641)),($G$5*H642)))))),2)</f>
        <v>0</v>
      </c>
      <c r="L642" s="5">
        <f t="shared" si="75"/>
        <v>0</v>
      </c>
      <c r="M642" s="5">
        <f t="shared" si="76"/>
        <v>0</v>
      </c>
      <c r="N642" s="17"/>
      <c r="O642" s="17"/>
      <c r="P642" s="17"/>
      <c r="Q642" s="5">
        <f t="shared" si="77"/>
        <v>0</v>
      </c>
      <c r="S642" s="5">
        <f t="shared" si="78"/>
        <v>0</v>
      </c>
      <c r="T642" s="5">
        <f t="shared" si="79"/>
        <v>0</v>
      </c>
      <c r="W642" s="18"/>
    </row>
    <row r="643" spans="1:23" x14ac:dyDescent="0.25">
      <c r="A643" s="6">
        <f>+'IRS Interest Rates'!A1914</f>
        <v>45743</v>
      </c>
      <c r="C643" s="9" t="str">
        <f>IF($D$3&gt;$A643,"",IF($D$4&lt;$A643,"",+'IRS Interest Rates'!$B1914))</f>
        <v/>
      </c>
      <c r="D643" s="11">
        <f t="shared" si="74"/>
        <v>0</v>
      </c>
      <c r="E643" s="11"/>
      <c r="F643" s="5">
        <f t="shared" si="80"/>
        <v>0</v>
      </c>
      <c r="G643" s="10"/>
      <c r="H643" s="10" t="str">
        <f t="shared" si="81"/>
        <v/>
      </c>
      <c r="I643" s="5">
        <f>TRUNC(IF(G643="",0,(IF(SUM(I$18:$I642)&gt;=(0.25*$G$5),0,(IF((SUM($I$18:$I642)+(0.25*$G$5))&gt;$G$5,(($G$5*0.25)-SUM(I$18:$I642)),($G$5*G643)))))),2)</f>
        <v>0</v>
      </c>
      <c r="J643" s="5">
        <f>TRUNC(IF(H643="",0,(IF(SUM($J$18:J642)&gt;=(0.25*$G$5),0,(IF((SUM($J$18:$J642)+(0.25*$G$5))&gt;+($G$5*0.25),(($G$5*0.25)-SUM($J$18:J642)),($G$5*H643)))))),2)</f>
        <v>0</v>
      </c>
      <c r="L643" s="5">
        <f t="shared" si="75"/>
        <v>0</v>
      </c>
      <c r="M643" s="5">
        <f t="shared" si="76"/>
        <v>0</v>
      </c>
      <c r="N643" s="17"/>
      <c r="O643" s="17"/>
      <c r="P643" s="17"/>
      <c r="Q643" s="5">
        <f t="shared" si="77"/>
        <v>0</v>
      </c>
      <c r="S643" s="5">
        <f t="shared" si="78"/>
        <v>0</v>
      </c>
      <c r="T643" s="5">
        <f t="shared" si="79"/>
        <v>0</v>
      </c>
      <c r="W643" s="18"/>
    </row>
    <row r="644" spans="1:23" x14ac:dyDescent="0.25">
      <c r="A644" s="6">
        <f>+'IRS Interest Rates'!A1915</f>
        <v>45744</v>
      </c>
      <c r="C644" s="9" t="str">
        <f>IF($D$3&gt;$A644,"",IF($D$4&lt;$A644,"",+'IRS Interest Rates'!$B1915))</f>
        <v/>
      </c>
      <c r="D644" s="11">
        <f t="shared" si="74"/>
        <v>0</v>
      </c>
      <c r="E644" s="11"/>
      <c r="F644" s="5">
        <f t="shared" si="80"/>
        <v>0</v>
      </c>
      <c r="G644" s="10"/>
      <c r="H644" s="10" t="str">
        <f t="shared" si="81"/>
        <v/>
      </c>
      <c r="I644" s="5">
        <f>TRUNC(IF(G644="",0,(IF(SUM(I$18:$I643)&gt;=(0.25*$G$5),0,(IF((SUM($I$18:$I643)+(0.25*$G$5))&gt;$G$5,(($G$5*0.25)-SUM(I$18:$I643)),($G$5*G644)))))),2)</f>
        <v>0</v>
      </c>
      <c r="J644" s="5">
        <f>TRUNC(IF(H644="",0,(IF(SUM($J$18:J643)&gt;=(0.25*$G$5),0,(IF((SUM($J$18:$J643)+(0.25*$G$5))&gt;+($G$5*0.25),(($G$5*0.25)-SUM($J$18:J643)),($G$5*H644)))))),2)</f>
        <v>0</v>
      </c>
      <c r="L644" s="5">
        <f t="shared" si="75"/>
        <v>0</v>
      </c>
      <c r="M644" s="5">
        <f t="shared" si="76"/>
        <v>0</v>
      </c>
      <c r="N644" s="17"/>
      <c r="O644" s="17"/>
      <c r="P644" s="17"/>
      <c r="Q644" s="5">
        <f t="shared" si="77"/>
        <v>0</v>
      </c>
      <c r="S644" s="5">
        <f t="shared" si="78"/>
        <v>0</v>
      </c>
      <c r="T644" s="5">
        <f t="shared" si="79"/>
        <v>0</v>
      </c>
      <c r="W644" s="18"/>
    </row>
    <row r="645" spans="1:23" x14ac:dyDescent="0.25">
      <c r="A645" s="6">
        <f>+'IRS Interest Rates'!A1916</f>
        <v>45745</v>
      </c>
      <c r="C645" s="9" t="str">
        <f>IF($D$3&gt;$A645,"",IF($D$4&lt;$A645,"",+'IRS Interest Rates'!$B1916))</f>
        <v/>
      </c>
      <c r="D645" s="11">
        <f t="shared" si="74"/>
        <v>0</v>
      </c>
      <c r="E645" s="11"/>
      <c r="F645" s="5">
        <f t="shared" si="80"/>
        <v>0</v>
      </c>
      <c r="G645" s="10"/>
      <c r="H645" s="10" t="str">
        <f t="shared" si="81"/>
        <v/>
      </c>
      <c r="I645" s="5">
        <f>TRUNC(IF(G645="",0,(IF(SUM(I$18:$I644)&gt;=(0.25*$G$5),0,(IF((SUM($I$18:$I644)+(0.25*$G$5))&gt;$G$5,(($G$5*0.25)-SUM(I$18:$I644)),($G$5*G645)))))),2)</f>
        <v>0</v>
      </c>
      <c r="J645" s="5">
        <f>TRUNC(IF(H645="",0,(IF(SUM($J$18:J644)&gt;=(0.25*$G$5),0,(IF((SUM($J$18:$J644)+(0.25*$G$5))&gt;+($G$5*0.25),(($G$5*0.25)-SUM($J$18:J644)),($G$5*H645)))))),2)</f>
        <v>0</v>
      </c>
      <c r="L645" s="5">
        <f t="shared" si="75"/>
        <v>0</v>
      </c>
      <c r="M645" s="5">
        <f t="shared" si="76"/>
        <v>0</v>
      </c>
      <c r="N645" s="17"/>
      <c r="O645" s="17"/>
      <c r="P645" s="17"/>
      <c r="Q645" s="5">
        <f t="shared" si="77"/>
        <v>0</v>
      </c>
      <c r="S645" s="5">
        <f t="shared" si="78"/>
        <v>0</v>
      </c>
      <c r="T645" s="5">
        <f t="shared" si="79"/>
        <v>0</v>
      </c>
      <c r="W645" s="18"/>
    </row>
    <row r="646" spans="1:23" x14ac:dyDescent="0.25">
      <c r="A646" s="6">
        <f>+'IRS Interest Rates'!A1917</f>
        <v>45746</v>
      </c>
      <c r="C646" s="9" t="str">
        <f>IF($D$3&gt;$A646,"",IF($D$4&lt;$A646,"",+'IRS Interest Rates'!$B1917))</f>
        <v/>
      </c>
      <c r="D646" s="11">
        <f t="shared" si="74"/>
        <v>0</v>
      </c>
      <c r="E646" s="11"/>
      <c r="F646" s="5">
        <f t="shared" si="80"/>
        <v>0</v>
      </c>
      <c r="G646" s="10"/>
      <c r="H646" s="10" t="str">
        <f t="shared" si="81"/>
        <v/>
      </c>
      <c r="I646" s="5">
        <f>TRUNC(IF(G646="",0,(IF(SUM(I$18:$I645)&gt;=(0.25*$G$5),0,(IF((SUM($I$18:$I645)+(0.25*$G$5))&gt;$G$5,(($G$5*0.25)-SUM(I$18:$I645)),($G$5*G646)))))),2)</f>
        <v>0</v>
      </c>
      <c r="J646" s="5">
        <f>TRUNC(IF(H646="",0,(IF(SUM($J$18:J645)&gt;=(0.25*$G$5),0,(IF((SUM($J$18:$J645)+(0.25*$G$5))&gt;+($G$5*0.25),(($G$5*0.25)-SUM($J$18:J645)),($G$5*H646)))))),2)</f>
        <v>0</v>
      </c>
      <c r="L646" s="5">
        <f t="shared" si="75"/>
        <v>0</v>
      </c>
      <c r="M646" s="5">
        <f t="shared" si="76"/>
        <v>0</v>
      </c>
      <c r="N646" s="17"/>
      <c r="O646" s="17"/>
      <c r="P646" s="17"/>
      <c r="Q646" s="5">
        <f t="shared" si="77"/>
        <v>0</v>
      </c>
      <c r="S646" s="5">
        <f t="shared" si="78"/>
        <v>0</v>
      </c>
      <c r="T646" s="5">
        <f t="shared" si="79"/>
        <v>0</v>
      </c>
      <c r="W646" s="18"/>
    </row>
    <row r="647" spans="1:23" x14ac:dyDescent="0.25">
      <c r="A647" s="6">
        <f>+'IRS Interest Rates'!A1918</f>
        <v>45747</v>
      </c>
      <c r="C647" s="9" t="str">
        <f>IF($D$3&gt;$A647,"",IF($D$4&lt;$A647,"",+'IRS Interest Rates'!$B1918))</f>
        <v/>
      </c>
      <c r="D647" s="11">
        <f t="shared" si="74"/>
        <v>0</v>
      </c>
      <c r="E647" s="11"/>
      <c r="F647" s="5">
        <f t="shared" si="80"/>
        <v>0</v>
      </c>
      <c r="G647" s="10">
        <f>IF($G$14="yes",IF($A647&lt;$D$3,"",IF(SUM(F617:F647)&gt;0,G$16,"")),0)</f>
        <v>0</v>
      </c>
      <c r="H647" s="10">
        <f t="shared" si="81"/>
        <v>0</v>
      </c>
      <c r="I647" s="5">
        <f>TRUNC(IF(G647="",0,(IF(SUM(I$18:$I646)&gt;=(0.25*$G$5),0,(IF((SUM($I$18:$I646)+(0.25*$G$5))&gt;$G$5,(($G$5*0.25)-SUM(I$18:$I646)),($G$5*G647)))))),2)</f>
        <v>0</v>
      </c>
      <c r="J647" s="5">
        <f>TRUNC(IF(H647="",0,(IF(SUM($J$18:J646)&gt;=(0.25*$G$5),0,(IF((SUM($J$18:$J646)+(0.25*$G$5))&gt;+($G$5*0.25),(($G$5*0.25)-SUM($J$18:J646)),($G$5*H647)))))),2)</f>
        <v>0</v>
      </c>
      <c r="L647" s="5">
        <f t="shared" si="75"/>
        <v>0</v>
      </c>
      <c r="M647" s="5">
        <f t="shared" si="76"/>
        <v>0</v>
      </c>
      <c r="N647" s="17"/>
      <c r="O647" s="17"/>
      <c r="P647" s="17"/>
      <c r="Q647" s="5">
        <f t="shared" si="77"/>
        <v>0</v>
      </c>
      <c r="S647" s="5">
        <f t="shared" si="78"/>
        <v>0</v>
      </c>
      <c r="T647" s="5">
        <f t="shared" si="79"/>
        <v>0</v>
      </c>
      <c r="W647" s="18"/>
    </row>
    <row r="648" spans="1:23" x14ac:dyDescent="0.25">
      <c r="A648" s="6">
        <f>+'IRS Interest Rates'!A1919</f>
        <v>45748</v>
      </c>
      <c r="C648" s="9" t="str">
        <f>IF($D$3&gt;$A648,"",IF($D$4&lt;$A648,"",+'IRS Interest Rates'!$B1919))</f>
        <v/>
      </c>
      <c r="D648" s="11">
        <f t="shared" si="74"/>
        <v>0</v>
      </c>
      <c r="E648" s="11"/>
      <c r="F648" s="5">
        <f t="shared" si="80"/>
        <v>0</v>
      </c>
      <c r="G648" s="10"/>
      <c r="H648" s="10" t="str">
        <f t="shared" si="81"/>
        <v/>
      </c>
      <c r="I648" s="5">
        <f>TRUNC(IF(G648="",0,(IF(SUM(I$18:$I647)&gt;=(0.25*$G$5),0,(IF((SUM($I$18:$I647)+(0.25*$G$5))&gt;$G$5,(($G$5*0.25)-SUM(I$18:$I647)),($G$5*G648)))))),2)</f>
        <v>0</v>
      </c>
      <c r="J648" s="5">
        <f>TRUNC(IF(H648="",0,(IF(SUM($J$18:J647)&gt;=(0.25*$G$5),0,(IF((SUM($J$18:$J647)+(0.25*$G$5))&gt;+($G$5*0.25),(($G$5*0.25)-SUM($J$18:J647)),($G$5*H648)))))),2)</f>
        <v>0</v>
      </c>
      <c r="L648" s="5">
        <f t="shared" si="75"/>
        <v>0</v>
      </c>
      <c r="M648" s="5">
        <f t="shared" si="76"/>
        <v>0</v>
      </c>
      <c r="N648" s="17"/>
      <c r="O648" s="17"/>
      <c r="P648" s="17"/>
      <c r="Q648" s="5">
        <f t="shared" si="77"/>
        <v>0</v>
      </c>
      <c r="S648" s="5">
        <f t="shared" si="78"/>
        <v>0</v>
      </c>
      <c r="T648" s="5">
        <f t="shared" si="79"/>
        <v>0</v>
      </c>
      <c r="W648" s="18"/>
    </row>
    <row r="649" spans="1:23" x14ac:dyDescent="0.25">
      <c r="A649" s="6">
        <f>+'IRS Interest Rates'!A1920</f>
        <v>45749</v>
      </c>
      <c r="C649" s="9" t="str">
        <f>IF($D$3&gt;$A649,"",IF($D$4&lt;$A649,"",+'IRS Interest Rates'!$B1920))</f>
        <v/>
      </c>
      <c r="D649" s="11">
        <f t="shared" si="74"/>
        <v>0</v>
      </c>
      <c r="E649" s="11"/>
      <c r="F649" s="5">
        <f t="shared" si="80"/>
        <v>0</v>
      </c>
      <c r="G649" s="10"/>
      <c r="H649" s="10" t="str">
        <f t="shared" si="81"/>
        <v/>
      </c>
      <c r="I649" s="5">
        <f>TRUNC(IF(G649="",0,(IF(SUM(I$18:$I648)&gt;=(0.25*$G$5),0,(IF((SUM($I$18:$I648)+(0.25*$G$5))&gt;$G$5,(($G$5*0.25)-SUM(I$18:$I648)),($G$5*G649)))))),2)</f>
        <v>0</v>
      </c>
      <c r="J649" s="5">
        <f>TRUNC(IF(H649="",0,(IF(SUM($J$18:J648)&gt;=(0.25*$G$5),0,(IF((SUM($J$18:$J648)+(0.25*$G$5))&gt;+($G$5*0.25),(($G$5*0.25)-SUM($J$18:J648)),($G$5*H649)))))),2)</f>
        <v>0</v>
      </c>
      <c r="L649" s="5">
        <f t="shared" si="75"/>
        <v>0</v>
      </c>
      <c r="M649" s="5">
        <f t="shared" si="76"/>
        <v>0</v>
      </c>
      <c r="N649" s="17"/>
      <c r="O649" s="17"/>
      <c r="P649" s="17"/>
      <c r="Q649" s="5">
        <f t="shared" si="77"/>
        <v>0</v>
      </c>
      <c r="S649" s="5">
        <f t="shared" si="78"/>
        <v>0</v>
      </c>
      <c r="T649" s="5">
        <f t="shared" si="79"/>
        <v>0</v>
      </c>
      <c r="W649" s="18"/>
    </row>
    <row r="650" spans="1:23" x14ac:dyDescent="0.25">
      <c r="A650" s="6">
        <f>+'IRS Interest Rates'!A1921</f>
        <v>45750</v>
      </c>
      <c r="C650" s="9" t="str">
        <f>IF($D$3&gt;$A650,"",IF($D$4&lt;$A650,"",+'IRS Interest Rates'!$B1921))</f>
        <v/>
      </c>
      <c r="D650" s="11">
        <f t="shared" si="74"/>
        <v>0</v>
      </c>
      <c r="E650" s="11"/>
      <c r="F650" s="5">
        <f t="shared" si="80"/>
        <v>0</v>
      </c>
      <c r="G650" s="10"/>
      <c r="H650" s="10" t="str">
        <f t="shared" si="81"/>
        <v/>
      </c>
      <c r="I650" s="5">
        <f>TRUNC(IF(G650="",0,(IF(SUM(I$18:$I649)&gt;=(0.25*$G$5),0,(IF((SUM($I$18:$I649)+(0.25*$G$5))&gt;$G$5,(($G$5*0.25)-SUM(I$18:$I649)),($G$5*G650)))))),2)</f>
        <v>0</v>
      </c>
      <c r="J650" s="5">
        <f>TRUNC(IF(H650="",0,(IF(SUM($J$18:J649)&gt;=(0.25*$G$5),0,(IF((SUM($J$18:$J649)+(0.25*$G$5))&gt;+($G$5*0.25),(($G$5*0.25)-SUM($J$18:J649)),($G$5*H650)))))),2)</f>
        <v>0</v>
      </c>
      <c r="L650" s="5">
        <f t="shared" si="75"/>
        <v>0</v>
      </c>
      <c r="M650" s="5">
        <f t="shared" si="76"/>
        <v>0</v>
      </c>
      <c r="N650" s="17"/>
      <c r="O650" s="17"/>
      <c r="P650" s="17"/>
      <c r="Q650" s="5">
        <f t="shared" si="77"/>
        <v>0</v>
      </c>
      <c r="S650" s="5">
        <f t="shared" si="78"/>
        <v>0</v>
      </c>
      <c r="T650" s="5">
        <f t="shared" si="79"/>
        <v>0</v>
      </c>
      <c r="W650" s="18"/>
    </row>
    <row r="651" spans="1:23" x14ac:dyDescent="0.25">
      <c r="A651" s="6">
        <f>+'IRS Interest Rates'!A1922</f>
        <v>45751</v>
      </c>
      <c r="C651" s="9" t="str">
        <f>IF($D$3&gt;$A651,"",IF($D$4&lt;$A651,"",+'IRS Interest Rates'!$B1922))</f>
        <v/>
      </c>
      <c r="D651" s="11">
        <f t="shared" si="74"/>
        <v>0</v>
      </c>
      <c r="E651" s="11"/>
      <c r="F651" s="5">
        <f t="shared" si="80"/>
        <v>0</v>
      </c>
      <c r="G651" s="10"/>
      <c r="H651" s="10" t="str">
        <f t="shared" si="81"/>
        <v/>
      </c>
      <c r="I651" s="5">
        <f>TRUNC(IF(G651="",0,(IF(SUM(I$18:$I650)&gt;=(0.25*$G$5),0,(IF((SUM($I$18:$I650)+(0.25*$G$5))&gt;$G$5,(($G$5*0.25)-SUM(I$18:$I650)),($G$5*G651)))))),2)</f>
        <v>0</v>
      </c>
      <c r="J651" s="5">
        <f>TRUNC(IF(H651="",0,(IF(SUM($J$18:J650)&gt;=(0.25*$G$5),0,(IF((SUM($J$18:$J650)+(0.25*$G$5))&gt;+($G$5*0.25),(($G$5*0.25)-SUM($J$18:J650)),($G$5*H651)))))),2)</f>
        <v>0</v>
      </c>
      <c r="L651" s="5">
        <f t="shared" si="75"/>
        <v>0</v>
      </c>
      <c r="M651" s="5">
        <f t="shared" si="76"/>
        <v>0</v>
      </c>
      <c r="N651" s="17"/>
      <c r="O651" s="17"/>
      <c r="P651" s="17"/>
      <c r="Q651" s="5">
        <f t="shared" si="77"/>
        <v>0</v>
      </c>
      <c r="S651" s="5">
        <f t="shared" si="78"/>
        <v>0</v>
      </c>
      <c r="T651" s="5">
        <f t="shared" si="79"/>
        <v>0</v>
      </c>
      <c r="W651" s="18"/>
    </row>
    <row r="652" spans="1:23" x14ac:dyDescent="0.25">
      <c r="A652" s="6">
        <f>+'IRS Interest Rates'!A1923</f>
        <v>45752</v>
      </c>
      <c r="C652" s="9" t="str">
        <f>IF($D$3&gt;$A652,"",IF($D$4&lt;$A652,"",+'IRS Interest Rates'!$B1923))</f>
        <v/>
      </c>
      <c r="D652" s="11">
        <f t="shared" ref="D652:D715" si="82">IF(C652="",0,C652/365)</f>
        <v>0</v>
      </c>
      <c r="E652" s="11"/>
      <c r="F652" s="5">
        <f t="shared" si="80"/>
        <v>0</v>
      </c>
      <c r="G652" s="10"/>
      <c r="H652" s="10" t="str">
        <f t="shared" si="81"/>
        <v/>
      </c>
      <c r="I652" s="5">
        <f>TRUNC(IF(G652="",0,(IF(SUM(I$18:$I651)&gt;=(0.25*$G$5),0,(IF((SUM($I$18:$I651)+(0.25*$G$5))&gt;$G$5,(($G$5*0.25)-SUM(I$18:$I651)),($G$5*G652)))))),2)</f>
        <v>0</v>
      </c>
      <c r="J652" s="5">
        <f>TRUNC(IF(H652="",0,(IF(SUM($J$18:J651)&gt;=(0.25*$G$5),0,(IF((SUM($J$18:$J651)+(0.25*$G$5))&gt;+($G$5*0.25),(($G$5*0.25)-SUM($J$18:J651)),($G$5*H652)))))),2)</f>
        <v>0</v>
      </c>
      <c r="L652" s="5">
        <f t="shared" si="75"/>
        <v>0</v>
      </c>
      <c r="M652" s="5">
        <f t="shared" si="76"/>
        <v>0</v>
      </c>
      <c r="N652" s="17"/>
      <c r="O652" s="17"/>
      <c r="P652" s="17"/>
      <c r="Q652" s="5">
        <f t="shared" si="77"/>
        <v>0</v>
      </c>
      <c r="S652" s="5">
        <f t="shared" si="78"/>
        <v>0</v>
      </c>
      <c r="T652" s="5">
        <f t="shared" si="79"/>
        <v>0</v>
      </c>
      <c r="W652" s="18"/>
    </row>
    <row r="653" spans="1:23" x14ac:dyDescent="0.25">
      <c r="A653" s="6">
        <f>+'IRS Interest Rates'!A1924</f>
        <v>45753</v>
      </c>
      <c r="C653" s="9" t="str">
        <f>IF($D$3&gt;$A653,"",IF($D$4&lt;$A653,"",+'IRS Interest Rates'!$B1924))</f>
        <v/>
      </c>
      <c r="D653" s="11">
        <f t="shared" si="82"/>
        <v>0</v>
      </c>
      <c r="E653" s="11"/>
      <c r="F653" s="5">
        <f t="shared" si="80"/>
        <v>0</v>
      </c>
      <c r="G653" s="10"/>
      <c r="H653" s="10" t="str">
        <f t="shared" si="81"/>
        <v/>
      </c>
      <c r="I653" s="5">
        <f>TRUNC(IF(G653="",0,(IF(SUM(I$18:$I652)&gt;=(0.25*$G$5),0,(IF((SUM($I$18:$I652)+(0.25*$G$5))&gt;$G$5,(($G$5*0.25)-SUM(I$18:$I652)),($G$5*G653)))))),2)</f>
        <v>0</v>
      </c>
      <c r="J653" s="5">
        <f>TRUNC(IF(H653="",0,(IF(SUM($J$18:J652)&gt;=(0.25*$G$5),0,(IF((SUM($J$18:$J652)+(0.25*$G$5))&gt;+($G$5*0.25),(($G$5*0.25)-SUM($J$18:J652)),($G$5*H653)))))),2)</f>
        <v>0</v>
      </c>
      <c r="L653" s="5">
        <f t="shared" si="75"/>
        <v>0</v>
      </c>
      <c r="M653" s="5">
        <f t="shared" si="76"/>
        <v>0</v>
      </c>
      <c r="N653" s="17"/>
      <c r="O653" s="17"/>
      <c r="P653" s="17"/>
      <c r="Q653" s="5">
        <f t="shared" si="77"/>
        <v>0</v>
      </c>
      <c r="S653" s="5">
        <f t="shared" si="78"/>
        <v>0</v>
      </c>
      <c r="T653" s="5">
        <f t="shared" si="79"/>
        <v>0</v>
      </c>
      <c r="W653" s="18"/>
    </row>
    <row r="654" spans="1:23" x14ac:dyDescent="0.25">
      <c r="A654" s="6">
        <f>+'IRS Interest Rates'!A1925</f>
        <v>45754</v>
      </c>
      <c r="C654" s="9" t="str">
        <f>IF($D$3&gt;$A654,"",IF($D$4&lt;$A654,"",+'IRS Interest Rates'!$B1925))</f>
        <v/>
      </c>
      <c r="D654" s="11">
        <f t="shared" si="82"/>
        <v>0</v>
      </c>
      <c r="E654" s="11"/>
      <c r="F654" s="5">
        <f t="shared" si="80"/>
        <v>0</v>
      </c>
      <c r="G654" s="10"/>
      <c r="H654" s="10" t="str">
        <f t="shared" si="81"/>
        <v/>
      </c>
      <c r="I654" s="5">
        <f>TRUNC(IF(G654="",0,(IF(SUM(I$18:$I653)&gt;=(0.25*$G$5),0,(IF((SUM($I$18:$I653)+(0.25*$G$5))&gt;$G$5,(($G$5*0.25)-SUM(I$18:$I653)),($G$5*G654)))))),2)</f>
        <v>0</v>
      </c>
      <c r="J654" s="5">
        <f>TRUNC(IF(H654="",0,(IF(SUM($J$18:J653)&gt;=(0.25*$G$5),0,(IF((SUM($J$18:$J653)+(0.25*$G$5))&gt;+($G$5*0.25),(($G$5*0.25)-SUM($J$18:J653)),($G$5*H654)))))),2)</f>
        <v>0</v>
      </c>
      <c r="L654" s="5">
        <f t="shared" si="75"/>
        <v>0</v>
      </c>
      <c r="M654" s="5">
        <f t="shared" si="76"/>
        <v>0</v>
      </c>
      <c r="N654" s="17"/>
      <c r="O654" s="17"/>
      <c r="P654" s="17"/>
      <c r="Q654" s="5">
        <f t="shared" si="77"/>
        <v>0</v>
      </c>
      <c r="S654" s="5">
        <f t="shared" si="78"/>
        <v>0</v>
      </c>
      <c r="T654" s="5">
        <f t="shared" si="79"/>
        <v>0</v>
      </c>
      <c r="W654" s="18"/>
    </row>
    <row r="655" spans="1:23" x14ac:dyDescent="0.25">
      <c r="A655" s="6">
        <f>+'IRS Interest Rates'!A1926</f>
        <v>45755</v>
      </c>
      <c r="C655" s="9" t="str">
        <f>IF($D$3&gt;$A655,"",IF($D$4&lt;$A655,"",+'IRS Interest Rates'!$B1926))</f>
        <v/>
      </c>
      <c r="D655" s="11">
        <f t="shared" si="82"/>
        <v>0</v>
      </c>
      <c r="E655" s="11"/>
      <c r="F655" s="5">
        <f t="shared" si="80"/>
        <v>0</v>
      </c>
      <c r="G655" s="10"/>
      <c r="H655" s="10" t="str">
        <f t="shared" si="81"/>
        <v/>
      </c>
      <c r="I655" s="5">
        <f>TRUNC(IF(G655="",0,(IF(SUM(I$18:$I654)&gt;=(0.25*$G$5),0,(IF((SUM($I$18:$I654)+(0.25*$G$5))&gt;$G$5,(($G$5*0.25)-SUM(I$18:$I654)),($G$5*G655)))))),2)</f>
        <v>0</v>
      </c>
      <c r="J655" s="5">
        <f>TRUNC(IF(H655="",0,(IF(SUM($J$18:J654)&gt;=(0.25*$G$5),0,(IF((SUM($J$18:$J654)+(0.25*$G$5))&gt;+($G$5*0.25),(($G$5*0.25)-SUM($J$18:J654)),($G$5*H655)))))),2)</f>
        <v>0</v>
      </c>
      <c r="L655" s="5">
        <f t="shared" si="75"/>
        <v>0</v>
      </c>
      <c r="M655" s="5">
        <f t="shared" si="76"/>
        <v>0</v>
      </c>
      <c r="N655" s="17"/>
      <c r="O655" s="17"/>
      <c r="P655" s="17"/>
      <c r="Q655" s="5">
        <f t="shared" si="77"/>
        <v>0</v>
      </c>
      <c r="S655" s="5">
        <f t="shared" si="78"/>
        <v>0</v>
      </c>
      <c r="T655" s="5">
        <f t="shared" si="79"/>
        <v>0</v>
      </c>
      <c r="W655" s="18"/>
    </row>
    <row r="656" spans="1:23" x14ac:dyDescent="0.25">
      <c r="A656" s="6">
        <f>+'IRS Interest Rates'!A1927</f>
        <v>45756</v>
      </c>
      <c r="C656" s="9" t="str">
        <f>IF($D$3&gt;$A656,"",IF($D$4&lt;$A656,"",+'IRS Interest Rates'!$B1927))</f>
        <v/>
      </c>
      <c r="D656" s="11">
        <f t="shared" si="82"/>
        <v>0</v>
      </c>
      <c r="E656" s="11"/>
      <c r="F656" s="5">
        <f t="shared" si="80"/>
        <v>0</v>
      </c>
      <c r="G656" s="10"/>
      <c r="H656" s="10" t="str">
        <f t="shared" si="81"/>
        <v/>
      </c>
      <c r="I656" s="5">
        <f>TRUNC(IF(G656="",0,(IF(SUM(I$18:$I655)&gt;=(0.25*$G$5),0,(IF((SUM($I$18:$I655)+(0.25*$G$5))&gt;$G$5,(($G$5*0.25)-SUM(I$18:$I655)),($G$5*G656)))))),2)</f>
        <v>0</v>
      </c>
      <c r="J656" s="5">
        <f>TRUNC(IF(H656="",0,(IF(SUM($J$18:J655)&gt;=(0.25*$G$5),0,(IF((SUM($J$18:$J655)+(0.25*$G$5))&gt;+($G$5*0.25),(($G$5*0.25)-SUM($J$18:J655)),($G$5*H656)))))),2)</f>
        <v>0</v>
      </c>
      <c r="L656" s="5">
        <f t="shared" si="75"/>
        <v>0</v>
      </c>
      <c r="M656" s="5">
        <f t="shared" si="76"/>
        <v>0</v>
      </c>
      <c r="N656" s="17"/>
      <c r="O656" s="17"/>
      <c r="P656" s="17"/>
      <c r="Q656" s="5">
        <f t="shared" si="77"/>
        <v>0</v>
      </c>
      <c r="S656" s="5">
        <f t="shared" si="78"/>
        <v>0</v>
      </c>
      <c r="T656" s="5">
        <f t="shared" si="79"/>
        <v>0</v>
      </c>
      <c r="W656" s="18"/>
    </row>
    <row r="657" spans="1:23" x14ac:dyDescent="0.25">
      <c r="A657" s="6">
        <f>+'IRS Interest Rates'!A1928</f>
        <v>45757</v>
      </c>
      <c r="C657" s="9" t="str">
        <f>IF($D$3&gt;$A657,"",IF($D$4&lt;$A657,"",+'IRS Interest Rates'!$B1928))</f>
        <v/>
      </c>
      <c r="D657" s="11">
        <f t="shared" si="82"/>
        <v>0</v>
      </c>
      <c r="E657" s="11"/>
      <c r="F657" s="5">
        <f t="shared" si="80"/>
        <v>0</v>
      </c>
      <c r="G657" s="10"/>
      <c r="H657" s="10" t="str">
        <f t="shared" si="81"/>
        <v/>
      </c>
      <c r="I657" s="5">
        <f>TRUNC(IF(G657="",0,(IF(SUM(I$18:$I656)&gt;=(0.25*$G$5),0,(IF((SUM($I$18:$I656)+(0.25*$G$5))&gt;$G$5,(($G$5*0.25)-SUM(I$18:$I656)),($G$5*G657)))))),2)</f>
        <v>0</v>
      </c>
      <c r="J657" s="5">
        <f>TRUNC(IF(H657="",0,(IF(SUM($J$18:J656)&gt;=(0.25*$G$5),0,(IF((SUM($J$18:$J656)+(0.25*$G$5))&gt;+($G$5*0.25),(($G$5*0.25)-SUM($J$18:J656)),($G$5*H657)))))),2)</f>
        <v>0</v>
      </c>
      <c r="L657" s="5">
        <f t="shared" si="75"/>
        <v>0</v>
      </c>
      <c r="M657" s="5">
        <f t="shared" si="76"/>
        <v>0</v>
      </c>
      <c r="N657" s="17"/>
      <c r="O657" s="17"/>
      <c r="P657" s="17"/>
      <c r="Q657" s="5">
        <f t="shared" si="77"/>
        <v>0</v>
      </c>
      <c r="S657" s="5">
        <f t="shared" si="78"/>
        <v>0</v>
      </c>
      <c r="T657" s="5">
        <f t="shared" si="79"/>
        <v>0</v>
      </c>
      <c r="W657" s="18"/>
    </row>
    <row r="658" spans="1:23" x14ac:dyDescent="0.25">
      <c r="A658" s="6">
        <f>+'IRS Interest Rates'!A1929</f>
        <v>45758</v>
      </c>
      <c r="C658" s="9" t="str">
        <f>IF($D$3&gt;$A658,"",IF($D$4&lt;$A658,"",+'IRS Interest Rates'!$B1929))</f>
        <v/>
      </c>
      <c r="D658" s="11">
        <f t="shared" si="82"/>
        <v>0</v>
      </c>
      <c r="E658" s="11"/>
      <c r="F658" s="5">
        <f t="shared" si="80"/>
        <v>0</v>
      </c>
      <c r="G658" s="10"/>
      <c r="H658" s="10" t="str">
        <f t="shared" si="81"/>
        <v/>
      </c>
      <c r="I658" s="5">
        <f>TRUNC(IF(G658="",0,(IF(SUM(I$18:$I657)&gt;=(0.25*$G$5),0,(IF((SUM($I$18:$I657)+(0.25*$G$5))&gt;$G$5,(($G$5*0.25)-SUM(I$18:$I657)),($G$5*G658)))))),2)</f>
        <v>0</v>
      </c>
      <c r="J658" s="5">
        <f>TRUNC(IF(H658="",0,(IF(SUM($J$18:J657)&gt;=(0.25*$G$5),0,(IF((SUM($J$18:$J657)+(0.25*$G$5))&gt;+($G$5*0.25),(($G$5*0.25)-SUM($J$18:J657)),($G$5*H658)))))),2)</f>
        <v>0</v>
      </c>
      <c r="L658" s="5">
        <f t="shared" si="75"/>
        <v>0</v>
      </c>
      <c r="M658" s="5">
        <f t="shared" si="76"/>
        <v>0</v>
      </c>
      <c r="N658" s="17"/>
      <c r="O658" s="17"/>
      <c r="P658" s="17"/>
      <c r="Q658" s="5">
        <f t="shared" si="77"/>
        <v>0</v>
      </c>
      <c r="S658" s="5">
        <f t="shared" si="78"/>
        <v>0</v>
      </c>
      <c r="T658" s="5">
        <f t="shared" si="79"/>
        <v>0</v>
      </c>
      <c r="W658" s="18"/>
    </row>
    <row r="659" spans="1:23" x14ac:dyDescent="0.25">
      <c r="A659" s="6">
        <f>+'IRS Interest Rates'!A1930</f>
        <v>45759</v>
      </c>
      <c r="C659" s="9" t="str">
        <f>IF($D$3&gt;$A659,"",IF($D$4&lt;$A659,"",+'IRS Interest Rates'!$B1930))</f>
        <v/>
      </c>
      <c r="D659" s="11">
        <f t="shared" si="82"/>
        <v>0</v>
      </c>
      <c r="E659" s="11"/>
      <c r="F659" s="5">
        <f t="shared" si="80"/>
        <v>0</v>
      </c>
      <c r="G659" s="10"/>
      <c r="H659" s="10" t="str">
        <f t="shared" si="81"/>
        <v/>
      </c>
      <c r="I659" s="5">
        <f>TRUNC(IF(G659="",0,(IF(SUM(I$18:$I658)&gt;=(0.25*$G$5),0,(IF((SUM($I$18:$I658)+(0.25*$G$5))&gt;$G$5,(($G$5*0.25)-SUM(I$18:$I658)),($G$5*G659)))))),2)</f>
        <v>0</v>
      </c>
      <c r="J659" s="5">
        <f>TRUNC(IF(H659="",0,(IF(SUM($J$18:J658)&gt;=(0.25*$G$5),0,(IF((SUM($J$18:$J658)+(0.25*$G$5))&gt;+($G$5*0.25),(($G$5*0.25)-SUM($J$18:J658)),($G$5*H659)))))),2)</f>
        <v>0</v>
      </c>
      <c r="L659" s="5">
        <f t="shared" ref="L659:L722" si="83">+Q658</f>
        <v>0</v>
      </c>
      <c r="M659" s="5">
        <f t="shared" ref="M659:M722" si="84">+F659</f>
        <v>0</v>
      </c>
      <c r="N659" s="17"/>
      <c r="O659" s="17"/>
      <c r="P659" s="17"/>
      <c r="Q659" s="5">
        <f t="shared" ref="Q659:Q722" si="85">SUM(L659:P659)</f>
        <v>0</v>
      </c>
      <c r="S659" s="5">
        <f t="shared" ref="S659:S722" si="86">+L659+N659+O659+P659</f>
        <v>0</v>
      </c>
      <c r="T659" s="5">
        <f t="shared" ref="T659:T722" si="87">ROUND(S659*D659,2)</f>
        <v>0</v>
      </c>
      <c r="W659" s="18"/>
    </row>
    <row r="660" spans="1:23" x14ac:dyDescent="0.25">
      <c r="A660" s="6">
        <f>+'IRS Interest Rates'!A1931</f>
        <v>45760</v>
      </c>
      <c r="C660" s="9" t="str">
        <f>IF($D$3&gt;$A660,"",IF($D$4&lt;$A660,"",+'IRS Interest Rates'!$B1931))</f>
        <v/>
      </c>
      <c r="D660" s="11">
        <f t="shared" si="82"/>
        <v>0</v>
      </c>
      <c r="E660" s="11"/>
      <c r="F660" s="5">
        <f t="shared" ref="F660:F723" si="88">+T660</f>
        <v>0</v>
      </c>
      <c r="G660" s="10"/>
      <c r="H660" s="10" t="str">
        <f t="shared" si="81"/>
        <v/>
      </c>
      <c r="I660" s="5">
        <f>TRUNC(IF(G660="",0,(IF(SUM(I$18:$I659)&gt;=(0.25*$G$5),0,(IF((SUM($I$18:$I659)+(0.25*$G$5))&gt;$G$5,(($G$5*0.25)-SUM(I$18:$I659)),($G$5*G660)))))),2)</f>
        <v>0</v>
      </c>
      <c r="J660" s="5">
        <f>TRUNC(IF(H660="",0,(IF(SUM($J$18:J659)&gt;=(0.25*$G$5),0,(IF((SUM($J$18:$J659)+(0.25*$G$5))&gt;+($G$5*0.25),(($G$5*0.25)-SUM($J$18:J659)),($G$5*H660)))))),2)</f>
        <v>0</v>
      </c>
      <c r="L660" s="5">
        <f t="shared" si="83"/>
        <v>0</v>
      </c>
      <c r="M660" s="5">
        <f t="shared" si="84"/>
        <v>0</v>
      </c>
      <c r="N660" s="17"/>
      <c r="O660" s="17"/>
      <c r="P660" s="17"/>
      <c r="Q660" s="5">
        <f t="shared" si="85"/>
        <v>0</v>
      </c>
      <c r="S660" s="5">
        <f t="shared" si="86"/>
        <v>0</v>
      </c>
      <c r="T660" s="5">
        <f t="shared" si="87"/>
        <v>0</v>
      </c>
      <c r="W660" s="18"/>
    </row>
    <row r="661" spans="1:23" x14ac:dyDescent="0.25">
      <c r="A661" s="6">
        <f>+'IRS Interest Rates'!A1932</f>
        <v>45761</v>
      </c>
      <c r="C661" s="9" t="str">
        <f>IF($D$3&gt;$A661,"",IF($D$4&lt;$A661,"",+'IRS Interest Rates'!$B1932))</f>
        <v/>
      </c>
      <c r="D661" s="11">
        <f t="shared" si="82"/>
        <v>0</v>
      </c>
      <c r="E661" s="11"/>
      <c r="F661" s="5">
        <f t="shared" si="88"/>
        <v>0</v>
      </c>
      <c r="G661" s="10"/>
      <c r="H661" s="10" t="str">
        <f t="shared" si="81"/>
        <v/>
      </c>
      <c r="I661" s="5">
        <f>TRUNC(IF(G661="",0,(IF(SUM(I$18:$I660)&gt;=(0.25*$G$5),0,(IF((SUM($I$18:$I660)+(0.25*$G$5))&gt;$G$5,(($G$5*0.25)-SUM(I$18:$I660)),($G$5*G661)))))),2)</f>
        <v>0</v>
      </c>
      <c r="J661" s="5">
        <f>TRUNC(IF(H661="",0,(IF(SUM($J$18:J660)&gt;=(0.25*$G$5),0,(IF((SUM($J$18:$J660)+(0.25*$G$5))&gt;+($G$5*0.25),(($G$5*0.25)-SUM($J$18:J660)),($G$5*H661)))))),2)</f>
        <v>0</v>
      </c>
      <c r="L661" s="5">
        <f t="shared" si="83"/>
        <v>0</v>
      </c>
      <c r="M661" s="5">
        <f t="shared" si="84"/>
        <v>0</v>
      </c>
      <c r="N661" s="17"/>
      <c r="O661" s="17"/>
      <c r="P661" s="17"/>
      <c r="Q661" s="5">
        <f t="shared" si="85"/>
        <v>0</v>
      </c>
      <c r="S661" s="5">
        <f t="shared" si="86"/>
        <v>0</v>
      </c>
      <c r="T661" s="5">
        <f t="shared" si="87"/>
        <v>0</v>
      </c>
      <c r="W661" s="18"/>
    </row>
    <row r="662" spans="1:23" x14ac:dyDescent="0.25">
      <c r="A662" s="6">
        <f>+'IRS Interest Rates'!A1933</f>
        <v>45762</v>
      </c>
      <c r="C662" s="9" t="str">
        <f>IF($D$3&gt;$A662,"",IF($D$4&lt;$A662,"",+'IRS Interest Rates'!$B1933))</f>
        <v/>
      </c>
      <c r="D662" s="11">
        <f t="shared" si="82"/>
        <v>0</v>
      </c>
      <c r="E662" s="11"/>
      <c r="F662" s="5">
        <f t="shared" si="88"/>
        <v>0</v>
      </c>
      <c r="G662" s="10"/>
      <c r="H662" s="10" t="str">
        <f t="shared" si="81"/>
        <v/>
      </c>
      <c r="I662" s="5">
        <f>TRUNC(IF(G662="",0,(IF(SUM(I$18:$I661)&gt;=(0.25*$G$5),0,(IF((SUM($I$18:$I661)+(0.25*$G$5))&gt;$G$5,(($G$5*0.25)-SUM(I$18:$I661)),($G$5*G662)))))),2)</f>
        <v>0</v>
      </c>
      <c r="J662" s="5">
        <f>TRUNC(IF(H662="",0,(IF(SUM($J$18:J661)&gt;=(0.25*$G$5),0,(IF((SUM($J$18:$J661)+(0.25*$G$5))&gt;+($G$5*0.25),(($G$5*0.25)-SUM($J$18:J661)),($G$5*H662)))))),2)</f>
        <v>0</v>
      </c>
      <c r="L662" s="5">
        <f t="shared" si="83"/>
        <v>0</v>
      </c>
      <c r="M662" s="5">
        <f t="shared" si="84"/>
        <v>0</v>
      </c>
      <c r="N662" s="17"/>
      <c r="O662" s="17"/>
      <c r="P662" s="17"/>
      <c r="Q662" s="5">
        <f t="shared" si="85"/>
        <v>0</v>
      </c>
      <c r="S662" s="5">
        <f t="shared" si="86"/>
        <v>0</v>
      </c>
      <c r="T662" s="5">
        <f t="shared" si="87"/>
        <v>0</v>
      </c>
      <c r="W662" s="18"/>
    </row>
    <row r="663" spans="1:23" x14ac:dyDescent="0.25">
      <c r="A663" s="6">
        <f>+'IRS Interest Rates'!A1934</f>
        <v>45763</v>
      </c>
      <c r="C663" s="9" t="str">
        <f>IF($D$3&gt;$A663,"",IF($D$4&lt;$A663,"",+'IRS Interest Rates'!$B1934))</f>
        <v/>
      </c>
      <c r="D663" s="11">
        <f t="shared" si="82"/>
        <v>0</v>
      </c>
      <c r="E663" s="11"/>
      <c r="F663" s="5">
        <f t="shared" si="88"/>
        <v>0</v>
      </c>
      <c r="G663" s="10"/>
      <c r="H663" s="10" t="str">
        <f t="shared" si="81"/>
        <v/>
      </c>
      <c r="I663" s="5">
        <f>TRUNC(IF(G663="",0,(IF(SUM(I$18:$I662)&gt;=(0.25*$G$5),0,(IF((SUM($I$18:$I662)+(0.25*$G$5))&gt;$G$5,(($G$5*0.25)-SUM(I$18:$I662)),($G$5*G663)))))),2)</f>
        <v>0</v>
      </c>
      <c r="J663" s="5">
        <f>TRUNC(IF(H663="",0,(IF(SUM($J$18:J662)&gt;=(0.25*$G$5),0,(IF((SUM($J$18:$J662)+(0.25*$G$5))&gt;+($G$5*0.25),(($G$5*0.25)-SUM($J$18:J662)),($G$5*H663)))))),2)</f>
        <v>0</v>
      </c>
      <c r="L663" s="5">
        <f t="shared" si="83"/>
        <v>0</v>
      </c>
      <c r="M663" s="5">
        <f t="shared" si="84"/>
        <v>0</v>
      </c>
      <c r="N663" s="17"/>
      <c r="O663" s="17"/>
      <c r="P663" s="17"/>
      <c r="Q663" s="5">
        <f t="shared" si="85"/>
        <v>0</v>
      </c>
      <c r="S663" s="5">
        <f t="shared" si="86"/>
        <v>0</v>
      </c>
      <c r="T663" s="5">
        <f t="shared" si="87"/>
        <v>0</v>
      </c>
      <c r="W663" s="18"/>
    </row>
    <row r="664" spans="1:23" x14ac:dyDescent="0.25">
      <c r="A664" s="6">
        <f>+'IRS Interest Rates'!A1935</f>
        <v>45764</v>
      </c>
      <c r="C664" s="9" t="str">
        <f>IF($D$3&gt;$A664,"",IF($D$4&lt;$A664,"",+'IRS Interest Rates'!$B1935))</f>
        <v/>
      </c>
      <c r="D664" s="11">
        <f t="shared" si="82"/>
        <v>0</v>
      </c>
      <c r="E664" s="11"/>
      <c r="F664" s="5">
        <f t="shared" si="88"/>
        <v>0</v>
      </c>
      <c r="G664" s="10"/>
      <c r="H664" s="10" t="str">
        <f t="shared" si="81"/>
        <v/>
      </c>
      <c r="I664" s="5">
        <f>TRUNC(IF(G664="",0,(IF(SUM(I$18:$I663)&gt;=(0.25*$G$5),0,(IF((SUM($I$18:$I663)+(0.25*$G$5))&gt;$G$5,(($G$5*0.25)-SUM(I$18:$I663)),($G$5*G664)))))),2)</f>
        <v>0</v>
      </c>
      <c r="J664" s="5">
        <f>TRUNC(IF(H664="",0,(IF(SUM($J$18:J663)&gt;=(0.25*$G$5),0,(IF((SUM($J$18:$J663)+(0.25*$G$5))&gt;+($G$5*0.25),(($G$5*0.25)-SUM($J$18:J663)),($G$5*H664)))))),2)</f>
        <v>0</v>
      </c>
      <c r="L664" s="5">
        <f t="shared" si="83"/>
        <v>0</v>
      </c>
      <c r="M664" s="5">
        <f t="shared" si="84"/>
        <v>0</v>
      </c>
      <c r="N664" s="17"/>
      <c r="O664" s="17"/>
      <c r="P664" s="17"/>
      <c r="Q664" s="5">
        <f t="shared" si="85"/>
        <v>0</v>
      </c>
      <c r="S664" s="5">
        <f t="shared" si="86"/>
        <v>0</v>
      </c>
      <c r="T664" s="5">
        <f t="shared" si="87"/>
        <v>0</v>
      </c>
      <c r="W664" s="18"/>
    </row>
    <row r="665" spans="1:23" x14ac:dyDescent="0.25">
      <c r="A665" s="6">
        <f>+'IRS Interest Rates'!A1936</f>
        <v>45765</v>
      </c>
      <c r="C665" s="9" t="str">
        <f>IF($D$3&gt;$A665,"",IF($D$4&lt;$A665,"",+'IRS Interest Rates'!$B1936))</f>
        <v/>
      </c>
      <c r="D665" s="11">
        <f t="shared" si="82"/>
        <v>0</v>
      </c>
      <c r="E665" s="11"/>
      <c r="F665" s="5">
        <f t="shared" si="88"/>
        <v>0</v>
      </c>
      <c r="G665" s="10"/>
      <c r="H665" s="10" t="str">
        <f t="shared" si="81"/>
        <v/>
      </c>
      <c r="I665" s="5">
        <f>TRUNC(IF(G665="",0,(IF(SUM(I$18:$I664)&gt;=(0.25*$G$5),0,(IF((SUM($I$18:$I664)+(0.25*$G$5))&gt;$G$5,(($G$5*0.25)-SUM(I$18:$I664)),($G$5*G665)))))),2)</f>
        <v>0</v>
      </c>
      <c r="J665" s="5">
        <f>TRUNC(IF(H665="",0,(IF(SUM($J$18:J664)&gt;=(0.25*$G$5),0,(IF((SUM($J$18:$J664)+(0.25*$G$5))&gt;+($G$5*0.25),(($G$5*0.25)-SUM($J$18:J664)),($G$5*H665)))))),2)</f>
        <v>0</v>
      </c>
      <c r="L665" s="5">
        <f t="shared" si="83"/>
        <v>0</v>
      </c>
      <c r="M665" s="5">
        <f t="shared" si="84"/>
        <v>0</v>
      </c>
      <c r="N665" s="17"/>
      <c r="O665" s="17"/>
      <c r="P665" s="17"/>
      <c r="Q665" s="5">
        <f t="shared" si="85"/>
        <v>0</v>
      </c>
      <c r="S665" s="5">
        <f t="shared" si="86"/>
        <v>0</v>
      </c>
      <c r="T665" s="5">
        <f t="shared" si="87"/>
        <v>0</v>
      </c>
      <c r="W665" s="18"/>
    </row>
    <row r="666" spans="1:23" x14ac:dyDescent="0.25">
      <c r="A666" s="6">
        <f>+'IRS Interest Rates'!A1937</f>
        <v>45766</v>
      </c>
      <c r="C666" s="9" t="str">
        <f>IF($D$3&gt;$A666,"",IF($D$4&lt;$A666,"",+'IRS Interest Rates'!$B1937))</f>
        <v/>
      </c>
      <c r="D666" s="11">
        <f t="shared" si="82"/>
        <v>0</v>
      </c>
      <c r="E666" s="11"/>
      <c r="F666" s="5">
        <f t="shared" si="88"/>
        <v>0</v>
      </c>
      <c r="G666" s="10"/>
      <c r="H666" s="10" t="str">
        <f t="shared" si="81"/>
        <v/>
      </c>
      <c r="I666" s="5">
        <f>TRUNC(IF(G666="",0,(IF(SUM(I$18:$I665)&gt;=(0.25*$G$5),0,(IF((SUM($I$18:$I665)+(0.25*$G$5))&gt;$G$5,(($G$5*0.25)-SUM(I$18:$I665)),($G$5*G666)))))),2)</f>
        <v>0</v>
      </c>
      <c r="J666" s="5">
        <f>TRUNC(IF(H666="",0,(IF(SUM($J$18:J665)&gt;=(0.25*$G$5),0,(IF((SUM($J$18:$J665)+(0.25*$G$5))&gt;+($G$5*0.25),(($G$5*0.25)-SUM($J$18:J665)),($G$5*H666)))))),2)</f>
        <v>0</v>
      </c>
      <c r="L666" s="5">
        <f t="shared" si="83"/>
        <v>0</v>
      </c>
      <c r="M666" s="5">
        <f t="shared" si="84"/>
        <v>0</v>
      </c>
      <c r="N666" s="17"/>
      <c r="O666" s="17"/>
      <c r="P666" s="17"/>
      <c r="Q666" s="5">
        <f t="shared" si="85"/>
        <v>0</v>
      </c>
      <c r="S666" s="5">
        <f t="shared" si="86"/>
        <v>0</v>
      </c>
      <c r="T666" s="5">
        <f t="shared" si="87"/>
        <v>0</v>
      </c>
      <c r="W666" s="18"/>
    </row>
    <row r="667" spans="1:23" x14ac:dyDescent="0.25">
      <c r="A667" s="6">
        <f>+'IRS Interest Rates'!A1938</f>
        <v>45767</v>
      </c>
      <c r="C667" s="9" t="str">
        <f>IF($D$3&gt;$A667,"",IF($D$4&lt;$A667,"",+'IRS Interest Rates'!$B1938))</f>
        <v/>
      </c>
      <c r="D667" s="11">
        <f t="shared" si="82"/>
        <v>0</v>
      </c>
      <c r="E667" s="11"/>
      <c r="F667" s="5">
        <f t="shared" si="88"/>
        <v>0</v>
      </c>
      <c r="G667" s="10"/>
      <c r="H667" s="10" t="str">
        <f t="shared" si="81"/>
        <v/>
      </c>
      <c r="I667" s="5">
        <f>TRUNC(IF(G667="",0,(IF(SUM(I$18:$I666)&gt;=(0.25*$G$5),0,(IF((SUM($I$18:$I666)+(0.25*$G$5))&gt;$G$5,(($G$5*0.25)-SUM(I$18:$I666)),($G$5*G667)))))),2)</f>
        <v>0</v>
      </c>
      <c r="J667" s="5">
        <f>TRUNC(IF(H667="",0,(IF(SUM($J$18:J666)&gt;=(0.25*$G$5),0,(IF((SUM($J$18:$J666)+(0.25*$G$5))&gt;+($G$5*0.25),(($G$5*0.25)-SUM($J$18:J666)),($G$5*H667)))))),2)</f>
        <v>0</v>
      </c>
      <c r="L667" s="5">
        <f t="shared" si="83"/>
        <v>0</v>
      </c>
      <c r="M667" s="5">
        <f t="shared" si="84"/>
        <v>0</v>
      </c>
      <c r="N667" s="17"/>
      <c r="O667" s="17"/>
      <c r="P667" s="17"/>
      <c r="Q667" s="5">
        <f t="shared" si="85"/>
        <v>0</v>
      </c>
      <c r="S667" s="5">
        <f t="shared" si="86"/>
        <v>0</v>
      </c>
      <c r="T667" s="5">
        <f t="shared" si="87"/>
        <v>0</v>
      </c>
      <c r="W667" s="18"/>
    </row>
    <row r="668" spans="1:23" x14ac:dyDescent="0.25">
      <c r="A668" s="6">
        <f>+'IRS Interest Rates'!A1939</f>
        <v>45768</v>
      </c>
      <c r="C668" s="9" t="str">
        <f>IF($D$3&gt;$A668,"",IF($D$4&lt;$A668,"",+'IRS Interest Rates'!$B1939))</f>
        <v/>
      </c>
      <c r="D668" s="11">
        <f t="shared" si="82"/>
        <v>0</v>
      </c>
      <c r="E668" s="11"/>
      <c r="F668" s="5">
        <f t="shared" si="88"/>
        <v>0</v>
      </c>
      <c r="G668" s="10"/>
      <c r="H668" s="10" t="str">
        <f t="shared" si="81"/>
        <v/>
      </c>
      <c r="I668" s="5">
        <f>TRUNC(IF(G668="",0,(IF(SUM(I$18:$I667)&gt;=(0.25*$G$5),0,(IF((SUM($I$18:$I667)+(0.25*$G$5))&gt;$G$5,(($G$5*0.25)-SUM(I$18:$I667)),($G$5*G668)))))),2)</f>
        <v>0</v>
      </c>
      <c r="J668" s="5">
        <f>TRUNC(IF(H668="",0,(IF(SUM($J$18:J667)&gt;=(0.25*$G$5),0,(IF((SUM($J$18:$J667)+(0.25*$G$5))&gt;+($G$5*0.25),(($G$5*0.25)-SUM($J$18:J667)),($G$5*H668)))))),2)</f>
        <v>0</v>
      </c>
      <c r="L668" s="5">
        <f t="shared" si="83"/>
        <v>0</v>
      </c>
      <c r="M668" s="5">
        <f t="shared" si="84"/>
        <v>0</v>
      </c>
      <c r="N668" s="17"/>
      <c r="O668" s="17"/>
      <c r="P668" s="17"/>
      <c r="Q668" s="5">
        <f t="shared" si="85"/>
        <v>0</v>
      </c>
      <c r="S668" s="5">
        <f t="shared" si="86"/>
        <v>0</v>
      </c>
      <c r="T668" s="5">
        <f t="shared" si="87"/>
        <v>0</v>
      </c>
      <c r="W668" s="18"/>
    </row>
    <row r="669" spans="1:23" x14ac:dyDescent="0.25">
      <c r="A669" s="6">
        <f>+'IRS Interest Rates'!A1940</f>
        <v>45769</v>
      </c>
      <c r="C669" s="9" t="str">
        <f>IF($D$3&gt;$A669,"",IF($D$4&lt;$A669,"",+'IRS Interest Rates'!$B1940))</f>
        <v/>
      </c>
      <c r="D669" s="11">
        <f t="shared" si="82"/>
        <v>0</v>
      </c>
      <c r="E669" s="11"/>
      <c r="F669" s="5">
        <f t="shared" si="88"/>
        <v>0</v>
      </c>
      <c r="G669" s="10"/>
      <c r="H669" s="10" t="str">
        <f t="shared" si="81"/>
        <v/>
      </c>
      <c r="I669" s="5">
        <f>TRUNC(IF(G669="",0,(IF(SUM(I$18:$I668)&gt;=(0.25*$G$5),0,(IF((SUM($I$18:$I668)+(0.25*$G$5))&gt;$G$5,(($G$5*0.25)-SUM(I$18:$I668)),($G$5*G669)))))),2)</f>
        <v>0</v>
      </c>
      <c r="J669" s="5">
        <f>TRUNC(IF(H669="",0,(IF(SUM($J$18:J668)&gt;=(0.25*$G$5),0,(IF((SUM($J$18:$J668)+(0.25*$G$5))&gt;+($G$5*0.25),(($G$5*0.25)-SUM($J$18:J668)),($G$5*H669)))))),2)</f>
        <v>0</v>
      </c>
      <c r="L669" s="5">
        <f t="shared" si="83"/>
        <v>0</v>
      </c>
      <c r="M669" s="5">
        <f t="shared" si="84"/>
        <v>0</v>
      </c>
      <c r="N669" s="17"/>
      <c r="O669" s="17"/>
      <c r="P669" s="17"/>
      <c r="Q669" s="5">
        <f t="shared" si="85"/>
        <v>0</v>
      </c>
      <c r="S669" s="5">
        <f t="shared" si="86"/>
        <v>0</v>
      </c>
      <c r="T669" s="5">
        <f t="shared" si="87"/>
        <v>0</v>
      </c>
      <c r="W669" s="18"/>
    </row>
    <row r="670" spans="1:23" x14ac:dyDescent="0.25">
      <c r="A670" s="6">
        <f>+'IRS Interest Rates'!A1941</f>
        <v>45770</v>
      </c>
      <c r="C670" s="9" t="str">
        <f>IF($D$3&gt;$A670,"",IF($D$4&lt;$A670,"",+'IRS Interest Rates'!$B1941))</f>
        <v/>
      </c>
      <c r="D670" s="11">
        <f t="shared" si="82"/>
        <v>0</v>
      </c>
      <c r="E670" s="11"/>
      <c r="F670" s="5">
        <f t="shared" si="88"/>
        <v>0</v>
      </c>
      <c r="G670" s="10"/>
      <c r="H670" s="10" t="str">
        <f t="shared" si="81"/>
        <v/>
      </c>
      <c r="I670" s="5">
        <f>TRUNC(IF(G670="",0,(IF(SUM(I$18:$I669)&gt;=(0.25*$G$5),0,(IF((SUM($I$18:$I669)+(0.25*$G$5))&gt;$G$5,(($G$5*0.25)-SUM(I$18:$I669)),($G$5*G670)))))),2)</f>
        <v>0</v>
      </c>
      <c r="J670" s="5">
        <f>TRUNC(IF(H670="",0,(IF(SUM($J$18:J669)&gt;=(0.25*$G$5),0,(IF((SUM($J$18:$J669)+(0.25*$G$5))&gt;+($G$5*0.25),(($G$5*0.25)-SUM($J$18:J669)),($G$5*H670)))))),2)</f>
        <v>0</v>
      </c>
      <c r="L670" s="5">
        <f t="shared" si="83"/>
        <v>0</v>
      </c>
      <c r="M670" s="5">
        <f t="shared" si="84"/>
        <v>0</v>
      </c>
      <c r="N670" s="17"/>
      <c r="O670" s="17"/>
      <c r="P670" s="17"/>
      <c r="Q670" s="5">
        <f t="shared" si="85"/>
        <v>0</v>
      </c>
      <c r="S670" s="5">
        <f t="shared" si="86"/>
        <v>0</v>
      </c>
      <c r="T670" s="5">
        <f t="shared" si="87"/>
        <v>0</v>
      </c>
      <c r="W670" s="18"/>
    </row>
    <row r="671" spans="1:23" x14ac:dyDescent="0.25">
      <c r="A671" s="6">
        <f>+'IRS Interest Rates'!A1942</f>
        <v>45771</v>
      </c>
      <c r="C671" s="9" t="str">
        <f>IF($D$3&gt;$A671,"",IF($D$4&lt;$A671,"",+'IRS Interest Rates'!$B1942))</f>
        <v/>
      </c>
      <c r="D671" s="11">
        <f t="shared" si="82"/>
        <v>0</v>
      </c>
      <c r="E671" s="11"/>
      <c r="F671" s="5">
        <f t="shared" si="88"/>
        <v>0</v>
      </c>
      <c r="G671" s="10"/>
      <c r="H671" s="10" t="str">
        <f t="shared" si="81"/>
        <v/>
      </c>
      <c r="I671" s="5">
        <f>TRUNC(IF(G671="",0,(IF(SUM(I$18:$I670)&gt;=(0.25*$G$5),0,(IF((SUM($I$18:$I670)+(0.25*$G$5))&gt;$G$5,(($G$5*0.25)-SUM(I$18:$I670)),($G$5*G671)))))),2)</f>
        <v>0</v>
      </c>
      <c r="J671" s="5">
        <f>TRUNC(IF(H671="",0,(IF(SUM($J$18:J670)&gt;=(0.25*$G$5),0,(IF((SUM($J$18:$J670)+(0.25*$G$5))&gt;+($G$5*0.25),(($G$5*0.25)-SUM($J$18:J670)),($G$5*H671)))))),2)</f>
        <v>0</v>
      </c>
      <c r="L671" s="5">
        <f t="shared" si="83"/>
        <v>0</v>
      </c>
      <c r="M671" s="5">
        <f t="shared" si="84"/>
        <v>0</v>
      </c>
      <c r="N671" s="17"/>
      <c r="O671" s="17"/>
      <c r="P671" s="17"/>
      <c r="Q671" s="5">
        <f t="shared" si="85"/>
        <v>0</v>
      </c>
      <c r="S671" s="5">
        <f t="shared" si="86"/>
        <v>0</v>
      </c>
      <c r="T671" s="5">
        <f t="shared" si="87"/>
        <v>0</v>
      </c>
      <c r="W671" s="18"/>
    </row>
    <row r="672" spans="1:23" x14ac:dyDescent="0.25">
      <c r="A672" s="6">
        <f>+'IRS Interest Rates'!A1943</f>
        <v>45772</v>
      </c>
      <c r="C672" s="9" t="str">
        <f>IF($D$3&gt;$A672,"",IF($D$4&lt;$A672,"",+'IRS Interest Rates'!$B1943))</f>
        <v/>
      </c>
      <c r="D672" s="11">
        <f t="shared" si="82"/>
        <v>0</v>
      </c>
      <c r="E672" s="11"/>
      <c r="F672" s="5">
        <f t="shared" si="88"/>
        <v>0</v>
      </c>
      <c r="G672" s="10"/>
      <c r="H672" s="10" t="str">
        <f t="shared" si="81"/>
        <v/>
      </c>
      <c r="I672" s="5">
        <f>TRUNC(IF(G672="",0,(IF(SUM(I$18:$I671)&gt;=(0.25*$G$5),0,(IF((SUM($I$18:$I671)+(0.25*$G$5))&gt;$G$5,(($G$5*0.25)-SUM(I$18:$I671)),($G$5*G672)))))),2)</f>
        <v>0</v>
      </c>
      <c r="J672" s="5">
        <f>TRUNC(IF(H672="",0,(IF(SUM($J$18:J671)&gt;=(0.25*$G$5),0,(IF((SUM($J$18:$J671)+(0.25*$G$5))&gt;+($G$5*0.25),(($G$5*0.25)-SUM($J$18:J671)),($G$5*H672)))))),2)</f>
        <v>0</v>
      </c>
      <c r="L672" s="5">
        <f t="shared" si="83"/>
        <v>0</v>
      </c>
      <c r="M672" s="5">
        <f t="shared" si="84"/>
        <v>0</v>
      </c>
      <c r="N672" s="17"/>
      <c r="O672" s="17"/>
      <c r="P672" s="17"/>
      <c r="Q672" s="5">
        <f t="shared" si="85"/>
        <v>0</v>
      </c>
      <c r="S672" s="5">
        <f t="shared" si="86"/>
        <v>0</v>
      </c>
      <c r="T672" s="5">
        <f t="shared" si="87"/>
        <v>0</v>
      </c>
      <c r="W672" s="18"/>
    </row>
    <row r="673" spans="1:23" x14ac:dyDescent="0.25">
      <c r="A673" s="6">
        <f>+'IRS Interest Rates'!A1944</f>
        <v>45773</v>
      </c>
      <c r="C673" s="9" t="str">
        <f>IF($D$3&gt;$A673,"",IF($D$4&lt;$A673,"",+'IRS Interest Rates'!$B1944))</f>
        <v/>
      </c>
      <c r="D673" s="11">
        <f t="shared" si="82"/>
        <v>0</v>
      </c>
      <c r="E673" s="11"/>
      <c r="F673" s="5">
        <f t="shared" si="88"/>
        <v>0</v>
      </c>
      <c r="G673" s="10"/>
      <c r="H673" s="10" t="str">
        <f t="shared" si="81"/>
        <v/>
      </c>
      <c r="I673" s="5">
        <f>TRUNC(IF(G673="",0,(IF(SUM(I$18:$I672)&gt;=(0.25*$G$5),0,(IF((SUM($I$18:$I672)+(0.25*$G$5))&gt;$G$5,(($G$5*0.25)-SUM(I$18:$I672)),($G$5*G673)))))),2)</f>
        <v>0</v>
      </c>
      <c r="J673" s="5">
        <f>TRUNC(IF(H673="",0,(IF(SUM($J$18:J672)&gt;=(0.25*$G$5),0,(IF((SUM($J$18:$J672)+(0.25*$G$5))&gt;+($G$5*0.25),(($G$5*0.25)-SUM($J$18:J672)),($G$5*H673)))))),2)</f>
        <v>0</v>
      </c>
      <c r="L673" s="5">
        <f t="shared" si="83"/>
        <v>0</v>
      </c>
      <c r="M673" s="5">
        <f t="shared" si="84"/>
        <v>0</v>
      </c>
      <c r="N673" s="17"/>
      <c r="O673" s="17"/>
      <c r="P673" s="17"/>
      <c r="Q673" s="5">
        <f t="shared" si="85"/>
        <v>0</v>
      </c>
      <c r="S673" s="5">
        <f t="shared" si="86"/>
        <v>0</v>
      </c>
      <c r="T673" s="5">
        <f t="shared" si="87"/>
        <v>0</v>
      </c>
      <c r="W673" s="18"/>
    </row>
    <row r="674" spans="1:23" x14ac:dyDescent="0.25">
      <c r="A674" s="6">
        <f>+'IRS Interest Rates'!A1945</f>
        <v>45774</v>
      </c>
      <c r="C674" s="9" t="str">
        <f>IF($D$3&gt;$A674,"",IF($D$4&lt;$A674,"",+'IRS Interest Rates'!$B1945))</f>
        <v/>
      </c>
      <c r="D674" s="11">
        <f t="shared" si="82"/>
        <v>0</v>
      </c>
      <c r="E674" s="11"/>
      <c r="F674" s="5">
        <f t="shared" si="88"/>
        <v>0</v>
      </c>
      <c r="G674" s="10"/>
      <c r="H674" s="10" t="str">
        <f t="shared" si="81"/>
        <v/>
      </c>
      <c r="I674" s="5">
        <f>TRUNC(IF(G674="",0,(IF(SUM(I$18:$I673)&gt;=(0.25*$G$5),0,(IF((SUM($I$18:$I673)+(0.25*$G$5))&gt;$G$5,(($G$5*0.25)-SUM(I$18:$I673)),($G$5*G674)))))),2)</f>
        <v>0</v>
      </c>
      <c r="J674" s="5">
        <f>TRUNC(IF(H674="",0,(IF(SUM($J$18:J673)&gt;=(0.25*$G$5),0,(IF((SUM($J$18:$J673)+(0.25*$G$5))&gt;+($G$5*0.25),(($G$5*0.25)-SUM($J$18:J673)),($G$5*H674)))))),2)</f>
        <v>0</v>
      </c>
      <c r="L674" s="5">
        <f t="shared" si="83"/>
        <v>0</v>
      </c>
      <c r="M674" s="5">
        <f t="shared" si="84"/>
        <v>0</v>
      </c>
      <c r="N674" s="17"/>
      <c r="O674" s="17"/>
      <c r="P674" s="17"/>
      <c r="Q674" s="5">
        <f t="shared" si="85"/>
        <v>0</v>
      </c>
      <c r="S674" s="5">
        <f t="shared" si="86"/>
        <v>0</v>
      </c>
      <c r="T674" s="5">
        <f t="shared" si="87"/>
        <v>0</v>
      </c>
      <c r="W674" s="18"/>
    </row>
    <row r="675" spans="1:23" x14ac:dyDescent="0.25">
      <c r="A675" s="6">
        <f>+'IRS Interest Rates'!A1946</f>
        <v>45775</v>
      </c>
      <c r="C675" s="9" t="str">
        <f>IF($D$3&gt;$A675,"",IF($D$4&lt;$A675,"",+'IRS Interest Rates'!$B1946))</f>
        <v/>
      </c>
      <c r="D675" s="11">
        <f t="shared" si="82"/>
        <v>0</v>
      </c>
      <c r="E675" s="11"/>
      <c r="F675" s="5">
        <f t="shared" si="88"/>
        <v>0</v>
      </c>
      <c r="G675" s="10"/>
      <c r="H675" s="10" t="str">
        <f t="shared" si="81"/>
        <v/>
      </c>
      <c r="I675" s="5">
        <f>TRUNC(IF(G675="",0,(IF(SUM(I$18:$I674)&gt;=(0.25*$G$5),0,(IF((SUM($I$18:$I674)+(0.25*$G$5))&gt;$G$5,(($G$5*0.25)-SUM(I$18:$I674)),($G$5*G675)))))),2)</f>
        <v>0</v>
      </c>
      <c r="J675" s="5">
        <f>TRUNC(IF(H675="",0,(IF(SUM($J$18:J674)&gt;=(0.25*$G$5),0,(IF((SUM($J$18:$J674)+(0.25*$G$5))&gt;+($G$5*0.25),(($G$5*0.25)-SUM($J$18:J674)),($G$5*H675)))))),2)</f>
        <v>0</v>
      </c>
      <c r="L675" s="5">
        <f t="shared" si="83"/>
        <v>0</v>
      </c>
      <c r="M675" s="5">
        <f t="shared" si="84"/>
        <v>0</v>
      </c>
      <c r="N675" s="17"/>
      <c r="O675" s="17"/>
      <c r="P675" s="17"/>
      <c r="Q675" s="5">
        <f t="shared" si="85"/>
        <v>0</v>
      </c>
      <c r="S675" s="5">
        <f t="shared" si="86"/>
        <v>0</v>
      </c>
      <c r="T675" s="5">
        <f t="shared" si="87"/>
        <v>0</v>
      </c>
      <c r="W675" s="18"/>
    </row>
    <row r="676" spans="1:23" x14ac:dyDescent="0.25">
      <c r="A676" s="6">
        <f>+'IRS Interest Rates'!A1947</f>
        <v>45776</v>
      </c>
      <c r="C676" s="9" t="str">
        <f>IF($D$3&gt;$A676,"",IF($D$4&lt;$A676,"",+'IRS Interest Rates'!$B1947))</f>
        <v/>
      </c>
      <c r="D676" s="11">
        <f t="shared" si="82"/>
        <v>0</v>
      </c>
      <c r="E676" s="11"/>
      <c r="F676" s="5">
        <f t="shared" si="88"/>
        <v>0</v>
      </c>
      <c r="G676" s="10"/>
      <c r="H676" s="10" t="str">
        <f t="shared" si="81"/>
        <v/>
      </c>
      <c r="I676" s="5">
        <f>TRUNC(IF(G676="",0,(IF(SUM(I$18:$I675)&gt;=(0.25*$G$5),0,(IF((SUM($I$18:$I675)+(0.25*$G$5))&gt;$G$5,(($G$5*0.25)-SUM(I$18:$I675)),($G$5*G676)))))),2)</f>
        <v>0</v>
      </c>
      <c r="J676" s="5">
        <f>TRUNC(IF(H676="",0,(IF(SUM($J$18:J675)&gt;=(0.25*$G$5),0,(IF((SUM($J$18:$J675)+(0.25*$G$5))&gt;+($G$5*0.25),(($G$5*0.25)-SUM($J$18:J675)),($G$5*H676)))))),2)</f>
        <v>0</v>
      </c>
      <c r="L676" s="5">
        <f t="shared" si="83"/>
        <v>0</v>
      </c>
      <c r="M676" s="5">
        <f t="shared" si="84"/>
        <v>0</v>
      </c>
      <c r="N676" s="17"/>
      <c r="O676" s="17"/>
      <c r="P676" s="17"/>
      <c r="Q676" s="5">
        <f t="shared" si="85"/>
        <v>0</v>
      </c>
      <c r="S676" s="5">
        <f t="shared" si="86"/>
        <v>0</v>
      </c>
      <c r="T676" s="5">
        <f t="shared" si="87"/>
        <v>0</v>
      </c>
      <c r="W676" s="18"/>
    </row>
    <row r="677" spans="1:23" x14ac:dyDescent="0.25">
      <c r="A677" s="6">
        <f>+'IRS Interest Rates'!A1948</f>
        <v>45777</v>
      </c>
      <c r="C677" s="9" t="str">
        <f>IF($D$3&gt;$A677,"",IF($D$4&lt;$A677,"",+'IRS Interest Rates'!$B1948))</f>
        <v/>
      </c>
      <c r="D677" s="11">
        <f t="shared" si="82"/>
        <v>0</v>
      </c>
      <c r="E677" s="11"/>
      <c r="F677" s="5">
        <f t="shared" si="88"/>
        <v>0</v>
      </c>
      <c r="G677" s="10">
        <f>IF($G$14="yes",IF($A677&lt;$D$3,"",IF(SUM(F648:F677)&gt;0,G$16,"")),0)</f>
        <v>0</v>
      </c>
      <c r="H677" s="10">
        <f t="shared" si="81"/>
        <v>0</v>
      </c>
      <c r="I677" s="5">
        <f>TRUNC(IF(G677="",0,(IF(SUM(I$18:$I676)&gt;=(0.25*$G$5),0,(IF((SUM($I$18:$I676)+(0.25*$G$5))&gt;$G$5,(($G$5*0.25)-SUM(I$18:$I676)),($G$5*G677)))))),2)</f>
        <v>0</v>
      </c>
      <c r="J677" s="5">
        <f>TRUNC(IF(H677="",0,(IF(SUM($J$18:J676)&gt;=(0.25*$G$5),0,(IF((SUM($J$18:$J676)+(0.25*$G$5))&gt;+($G$5*0.25),(($G$5*0.25)-SUM($J$18:J676)),($G$5*H677)))))),2)</f>
        <v>0</v>
      </c>
      <c r="L677" s="5">
        <f t="shared" si="83"/>
        <v>0</v>
      </c>
      <c r="M677" s="5">
        <f t="shared" si="84"/>
        <v>0</v>
      </c>
      <c r="N677" s="17"/>
      <c r="O677" s="17"/>
      <c r="P677" s="17"/>
      <c r="Q677" s="5">
        <f t="shared" si="85"/>
        <v>0</v>
      </c>
      <c r="S677" s="5">
        <f t="shared" si="86"/>
        <v>0</v>
      </c>
      <c r="T677" s="5">
        <f t="shared" si="87"/>
        <v>0</v>
      </c>
      <c r="W677" s="18"/>
    </row>
    <row r="678" spans="1:23" x14ac:dyDescent="0.25">
      <c r="A678" s="6">
        <f>+'IRS Interest Rates'!A1949</f>
        <v>45778</v>
      </c>
      <c r="C678" s="9" t="str">
        <f>IF($D$3&gt;$A678,"",IF($D$4&lt;$A678,"",+'IRS Interest Rates'!$B1949))</f>
        <v/>
      </c>
      <c r="D678" s="11">
        <f t="shared" si="82"/>
        <v>0</v>
      </c>
      <c r="E678" s="11"/>
      <c r="F678" s="5">
        <f t="shared" si="88"/>
        <v>0</v>
      </c>
      <c r="G678" s="10"/>
      <c r="H678" s="10" t="str">
        <f t="shared" si="81"/>
        <v/>
      </c>
      <c r="I678" s="5">
        <f>TRUNC(IF(G678="",0,(IF(SUM(I$18:$I677)&gt;=(0.25*$G$5),0,(IF((SUM($I$18:$I677)+(0.25*$G$5))&gt;$G$5,(($G$5*0.25)-SUM(I$18:$I677)),($G$5*G678)))))),2)</f>
        <v>0</v>
      </c>
      <c r="J678" s="5">
        <f>TRUNC(IF(H678="",0,(IF(SUM($J$18:J677)&gt;=(0.25*$G$5),0,(IF((SUM($J$18:$J677)+(0.25*$G$5))&gt;+($G$5*0.25),(($G$5*0.25)-SUM($J$18:J677)),($G$5*H678)))))),2)</f>
        <v>0</v>
      </c>
      <c r="L678" s="5">
        <f t="shared" si="83"/>
        <v>0</v>
      </c>
      <c r="M678" s="5">
        <f t="shared" si="84"/>
        <v>0</v>
      </c>
      <c r="N678" s="17"/>
      <c r="O678" s="17"/>
      <c r="P678" s="17"/>
      <c r="Q678" s="5">
        <f t="shared" si="85"/>
        <v>0</v>
      </c>
      <c r="S678" s="5">
        <f t="shared" si="86"/>
        <v>0</v>
      </c>
      <c r="T678" s="5">
        <f t="shared" si="87"/>
        <v>0</v>
      </c>
      <c r="W678" s="18"/>
    </row>
    <row r="679" spans="1:23" x14ac:dyDescent="0.25">
      <c r="A679" s="6">
        <f>+'IRS Interest Rates'!A1950</f>
        <v>45779</v>
      </c>
      <c r="C679" s="9" t="str">
        <f>IF($D$3&gt;$A679,"",IF($D$4&lt;$A679,"",+'IRS Interest Rates'!$B1950))</f>
        <v/>
      </c>
      <c r="D679" s="11">
        <f t="shared" si="82"/>
        <v>0</v>
      </c>
      <c r="E679" s="11"/>
      <c r="F679" s="5">
        <f t="shared" si="88"/>
        <v>0</v>
      </c>
      <c r="G679" s="10"/>
      <c r="H679" s="10" t="str">
        <f t="shared" si="81"/>
        <v/>
      </c>
      <c r="I679" s="5">
        <f>TRUNC(IF(G679="",0,(IF(SUM(I$18:$I678)&gt;=(0.25*$G$5),0,(IF((SUM($I$18:$I678)+(0.25*$G$5))&gt;$G$5,(($G$5*0.25)-SUM(I$18:$I678)),($G$5*G679)))))),2)</f>
        <v>0</v>
      </c>
      <c r="J679" s="5">
        <f>TRUNC(IF(H679="",0,(IF(SUM($J$18:J678)&gt;=(0.25*$G$5),0,(IF((SUM($J$18:$J678)+(0.25*$G$5))&gt;+($G$5*0.25),(($G$5*0.25)-SUM($J$18:J678)),($G$5*H679)))))),2)</f>
        <v>0</v>
      </c>
      <c r="L679" s="5">
        <f t="shared" si="83"/>
        <v>0</v>
      </c>
      <c r="M679" s="5">
        <f t="shared" si="84"/>
        <v>0</v>
      </c>
      <c r="N679" s="17"/>
      <c r="O679" s="17"/>
      <c r="P679" s="17"/>
      <c r="Q679" s="5">
        <f t="shared" si="85"/>
        <v>0</v>
      </c>
      <c r="S679" s="5">
        <f t="shared" si="86"/>
        <v>0</v>
      </c>
      <c r="T679" s="5">
        <f t="shared" si="87"/>
        <v>0</v>
      </c>
      <c r="W679" s="18"/>
    </row>
    <row r="680" spans="1:23" x14ac:dyDescent="0.25">
      <c r="A680" s="6">
        <f>+'IRS Interest Rates'!A1951</f>
        <v>45780</v>
      </c>
      <c r="C680" s="9" t="str">
        <f>IF($D$3&gt;$A680,"",IF($D$4&lt;$A680,"",+'IRS Interest Rates'!$B1951))</f>
        <v/>
      </c>
      <c r="D680" s="11">
        <f t="shared" si="82"/>
        <v>0</v>
      </c>
      <c r="E680" s="11"/>
      <c r="F680" s="5">
        <f t="shared" si="88"/>
        <v>0</v>
      </c>
      <c r="G680" s="10"/>
      <c r="H680" s="10" t="str">
        <f t="shared" si="81"/>
        <v/>
      </c>
      <c r="I680" s="5">
        <f>TRUNC(IF(G680="",0,(IF(SUM(I$18:$I679)&gt;=(0.25*$G$5),0,(IF((SUM($I$18:$I679)+(0.25*$G$5))&gt;$G$5,(($G$5*0.25)-SUM(I$18:$I679)),($G$5*G680)))))),2)</f>
        <v>0</v>
      </c>
      <c r="J680" s="5">
        <f>TRUNC(IF(H680="",0,(IF(SUM($J$18:J679)&gt;=(0.25*$G$5),0,(IF((SUM($J$18:$J679)+(0.25*$G$5))&gt;+($G$5*0.25),(($G$5*0.25)-SUM($J$18:J679)),($G$5*H680)))))),2)</f>
        <v>0</v>
      </c>
      <c r="L680" s="5">
        <f t="shared" si="83"/>
        <v>0</v>
      </c>
      <c r="M680" s="5">
        <f t="shared" si="84"/>
        <v>0</v>
      </c>
      <c r="N680" s="17"/>
      <c r="O680" s="17"/>
      <c r="P680" s="17"/>
      <c r="Q680" s="5">
        <f t="shared" si="85"/>
        <v>0</v>
      </c>
      <c r="S680" s="5">
        <f t="shared" si="86"/>
        <v>0</v>
      </c>
      <c r="T680" s="5">
        <f t="shared" si="87"/>
        <v>0</v>
      </c>
      <c r="W680" s="18"/>
    </row>
    <row r="681" spans="1:23" x14ac:dyDescent="0.25">
      <c r="A681" s="6">
        <f>+'IRS Interest Rates'!A1952</f>
        <v>45781</v>
      </c>
      <c r="C681" s="9" t="str">
        <f>IF($D$3&gt;$A681,"",IF($D$4&lt;$A681,"",+'IRS Interest Rates'!$B1952))</f>
        <v/>
      </c>
      <c r="D681" s="11">
        <f t="shared" si="82"/>
        <v>0</v>
      </c>
      <c r="E681" s="11"/>
      <c r="F681" s="5">
        <f t="shared" si="88"/>
        <v>0</v>
      </c>
      <c r="G681" s="10"/>
      <c r="H681" s="10" t="str">
        <f t="shared" si="81"/>
        <v/>
      </c>
      <c r="I681" s="5">
        <f>TRUNC(IF(G681="",0,(IF(SUM(I$18:$I680)&gt;=(0.25*$G$5),0,(IF((SUM($I$18:$I680)+(0.25*$G$5))&gt;$G$5,(($G$5*0.25)-SUM(I$18:$I680)),($G$5*G681)))))),2)</f>
        <v>0</v>
      </c>
      <c r="J681" s="5">
        <f>TRUNC(IF(H681="",0,(IF(SUM($J$18:J680)&gt;=(0.25*$G$5),0,(IF((SUM($J$18:$J680)+(0.25*$G$5))&gt;+($G$5*0.25),(($G$5*0.25)-SUM($J$18:J680)),($G$5*H681)))))),2)</f>
        <v>0</v>
      </c>
      <c r="L681" s="5">
        <f t="shared" si="83"/>
        <v>0</v>
      </c>
      <c r="M681" s="5">
        <f t="shared" si="84"/>
        <v>0</v>
      </c>
      <c r="N681" s="17"/>
      <c r="O681" s="17"/>
      <c r="P681" s="17"/>
      <c r="Q681" s="5">
        <f t="shared" si="85"/>
        <v>0</v>
      </c>
      <c r="S681" s="5">
        <f t="shared" si="86"/>
        <v>0</v>
      </c>
      <c r="T681" s="5">
        <f t="shared" si="87"/>
        <v>0</v>
      </c>
      <c r="W681" s="18"/>
    </row>
    <row r="682" spans="1:23" x14ac:dyDescent="0.25">
      <c r="A682" s="6">
        <f>+'IRS Interest Rates'!A1953</f>
        <v>45782</v>
      </c>
      <c r="C682" s="9" t="str">
        <f>IF($D$3&gt;$A682,"",IF($D$4&lt;$A682,"",+'IRS Interest Rates'!$B1953))</f>
        <v/>
      </c>
      <c r="D682" s="11">
        <f t="shared" si="82"/>
        <v>0</v>
      </c>
      <c r="E682" s="11"/>
      <c r="F682" s="5">
        <f t="shared" si="88"/>
        <v>0</v>
      </c>
      <c r="G682" s="10"/>
      <c r="H682" s="10" t="str">
        <f t="shared" ref="H682:H745" si="89">IF(G682="","",+H$16)</f>
        <v/>
      </c>
      <c r="I682" s="5">
        <f>TRUNC(IF(G682="",0,(IF(SUM(I$18:$I681)&gt;=(0.25*$G$5),0,(IF((SUM($I$18:$I681)+(0.25*$G$5))&gt;$G$5,(($G$5*0.25)-SUM(I$18:$I681)),($G$5*G682)))))),2)</f>
        <v>0</v>
      </c>
      <c r="J682" s="5">
        <f>TRUNC(IF(H682="",0,(IF(SUM($J$18:J681)&gt;=(0.25*$G$5),0,(IF((SUM($J$18:$J681)+(0.25*$G$5))&gt;+($G$5*0.25),(($G$5*0.25)-SUM($J$18:J681)),($G$5*H682)))))),2)</f>
        <v>0</v>
      </c>
      <c r="L682" s="5">
        <f t="shared" si="83"/>
        <v>0</v>
      </c>
      <c r="M682" s="5">
        <f t="shared" si="84"/>
        <v>0</v>
      </c>
      <c r="N682" s="17"/>
      <c r="O682" s="17"/>
      <c r="P682" s="17"/>
      <c r="Q682" s="5">
        <f t="shared" si="85"/>
        <v>0</v>
      </c>
      <c r="S682" s="5">
        <f t="shared" si="86"/>
        <v>0</v>
      </c>
      <c r="T682" s="5">
        <f t="shared" si="87"/>
        <v>0</v>
      </c>
      <c r="W682" s="18"/>
    </row>
    <row r="683" spans="1:23" x14ac:dyDescent="0.25">
      <c r="A683" s="6">
        <f>+'IRS Interest Rates'!A1954</f>
        <v>45783</v>
      </c>
      <c r="C683" s="9" t="str">
        <f>IF($D$3&gt;$A683,"",IF($D$4&lt;$A683,"",+'IRS Interest Rates'!$B1954))</f>
        <v/>
      </c>
      <c r="D683" s="11">
        <f t="shared" si="82"/>
        <v>0</v>
      </c>
      <c r="E683" s="11"/>
      <c r="F683" s="5">
        <f t="shared" si="88"/>
        <v>0</v>
      </c>
      <c r="G683" s="10"/>
      <c r="H683" s="10" t="str">
        <f t="shared" si="89"/>
        <v/>
      </c>
      <c r="I683" s="5">
        <f>TRUNC(IF(G683="",0,(IF(SUM(I$18:$I682)&gt;=(0.25*$G$5),0,(IF((SUM($I$18:$I682)+(0.25*$G$5))&gt;$G$5,(($G$5*0.25)-SUM(I$18:$I682)),($G$5*G683)))))),2)</f>
        <v>0</v>
      </c>
      <c r="J683" s="5">
        <f>TRUNC(IF(H683="",0,(IF(SUM($J$18:J682)&gt;=(0.25*$G$5),0,(IF((SUM($J$18:$J682)+(0.25*$G$5))&gt;+($G$5*0.25),(($G$5*0.25)-SUM($J$18:J682)),($G$5*H683)))))),2)</f>
        <v>0</v>
      </c>
      <c r="L683" s="5">
        <f t="shared" si="83"/>
        <v>0</v>
      </c>
      <c r="M683" s="5">
        <f t="shared" si="84"/>
        <v>0</v>
      </c>
      <c r="N683" s="17"/>
      <c r="O683" s="17"/>
      <c r="P683" s="17"/>
      <c r="Q683" s="5">
        <f t="shared" si="85"/>
        <v>0</v>
      </c>
      <c r="S683" s="5">
        <f t="shared" si="86"/>
        <v>0</v>
      </c>
      <c r="T683" s="5">
        <f t="shared" si="87"/>
        <v>0</v>
      </c>
      <c r="W683" s="18"/>
    </row>
    <row r="684" spans="1:23" x14ac:dyDescent="0.25">
      <c r="A684" s="6">
        <f>+'IRS Interest Rates'!A1955</f>
        <v>45784</v>
      </c>
      <c r="C684" s="9" t="str">
        <f>IF($D$3&gt;$A684,"",IF($D$4&lt;$A684,"",+'IRS Interest Rates'!$B1955))</f>
        <v/>
      </c>
      <c r="D684" s="11">
        <f t="shared" si="82"/>
        <v>0</v>
      </c>
      <c r="E684" s="11"/>
      <c r="F684" s="5">
        <f t="shared" si="88"/>
        <v>0</v>
      </c>
      <c r="G684" s="10"/>
      <c r="H684" s="10" t="str">
        <f t="shared" si="89"/>
        <v/>
      </c>
      <c r="I684" s="5">
        <f>TRUNC(IF(G684="",0,(IF(SUM(I$18:$I683)&gt;=(0.25*$G$5),0,(IF((SUM($I$18:$I683)+(0.25*$G$5))&gt;$G$5,(($G$5*0.25)-SUM(I$18:$I683)),($G$5*G684)))))),2)</f>
        <v>0</v>
      </c>
      <c r="J684" s="5">
        <f>TRUNC(IF(H684="",0,(IF(SUM($J$18:J683)&gt;=(0.25*$G$5),0,(IF((SUM($J$18:$J683)+(0.25*$G$5))&gt;+($G$5*0.25),(($G$5*0.25)-SUM($J$18:J683)),($G$5*H684)))))),2)</f>
        <v>0</v>
      </c>
      <c r="L684" s="5">
        <f t="shared" si="83"/>
        <v>0</v>
      </c>
      <c r="M684" s="5">
        <f t="shared" si="84"/>
        <v>0</v>
      </c>
      <c r="N684" s="17"/>
      <c r="O684" s="17"/>
      <c r="P684" s="17"/>
      <c r="Q684" s="5">
        <f t="shared" si="85"/>
        <v>0</v>
      </c>
      <c r="S684" s="5">
        <f t="shared" si="86"/>
        <v>0</v>
      </c>
      <c r="T684" s="5">
        <f t="shared" si="87"/>
        <v>0</v>
      </c>
      <c r="W684" s="18"/>
    </row>
    <row r="685" spans="1:23" x14ac:dyDescent="0.25">
      <c r="A685" s="6">
        <f>+'IRS Interest Rates'!A1956</f>
        <v>45785</v>
      </c>
      <c r="C685" s="9" t="str">
        <f>IF($D$3&gt;$A685,"",IF($D$4&lt;$A685,"",+'IRS Interest Rates'!$B1956))</f>
        <v/>
      </c>
      <c r="D685" s="11">
        <f t="shared" si="82"/>
        <v>0</v>
      </c>
      <c r="E685" s="11"/>
      <c r="F685" s="5">
        <f t="shared" si="88"/>
        <v>0</v>
      </c>
      <c r="G685" s="10"/>
      <c r="H685" s="10" t="str">
        <f t="shared" si="89"/>
        <v/>
      </c>
      <c r="I685" s="5">
        <f>TRUNC(IF(G685="",0,(IF(SUM(I$18:$I684)&gt;=(0.25*$G$5),0,(IF((SUM($I$18:$I684)+(0.25*$G$5))&gt;$G$5,(($G$5*0.25)-SUM(I$18:$I684)),($G$5*G685)))))),2)</f>
        <v>0</v>
      </c>
      <c r="J685" s="5">
        <f>TRUNC(IF(H685="",0,(IF(SUM($J$18:J684)&gt;=(0.25*$G$5),0,(IF((SUM($J$18:$J684)+(0.25*$G$5))&gt;+($G$5*0.25),(($G$5*0.25)-SUM($J$18:J684)),($G$5*H685)))))),2)</f>
        <v>0</v>
      </c>
      <c r="L685" s="5">
        <f t="shared" si="83"/>
        <v>0</v>
      </c>
      <c r="M685" s="5">
        <f t="shared" si="84"/>
        <v>0</v>
      </c>
      <c r="N685" s="17"/>
      <c r="O685" s="17"/>
      <c r="P685" s="17"/>
      <c r="Q685" s="5">
        <f t="shared" si="85"/>
        <v>0</v>
      </c>
      <c r="S685" s="5">
        <f t="shared" si="86"/>
        <v>0</v>
      </c>
      <c r="T685" s="5">
        <f t="shared" si="87"/>
        <v>0</v>
      </c>
      <c r="W685" s="18"/>
    </row>
    <row r="686" spans="1:23" x14ac:dyDescent="0.25">
      <c r="A686" s="6">
        <f>+'IRS Interest Rates'!A1957</f>
        <v>45786</v>
      </c>
      <c r="C686" s="9" t="str">
        <f>IF($D$3&gt;$A686,"",IF($D$4&lt;$A686,"",+'IRS Interest Rates'!$B1957))</f>
        <v/>
      </c>
      <c r="D686" s="11">
        <f t="shared" si="82"/>
        <v>0</v>
      </c>
      <c r="E686" s="11"/>
      <c r="F686" s="5">
        <f t="shared" si="88"/>
        <v>0</v>
      </c>
      <c r="G686" s="10"/>
      <c r="H686" s="10" t="str">
        <f t="shared" si="89"/>
        <v/>
      </c>
      <c r="I686" s="5">
        <f>TRUNC(IF(G686="",0,(IF(SUM(I$18:$I685)&gt;=(0.25*$G$5),0,(IF((SUM($I$18:$I685)+(0.25*$G$5))&gt;$G$5,(($G$5*0.25)-SUM(I$18:$I685)),($G$5*G686)))))),2)</f>
        <v>0</v>
      </c>
      <c r="J686" s="5">
        <f>TRUNC(IF(H686="",0,(IF(SUM($J$18:J685)&gt;=(0.25*$G$5),0,(IF((SUM($J$18:$J685)+(0.25*$G$5))&gt;+($G$5*0.25),(($G$5*0.25)-SUM($J$18:J685)),($G$5*H686)))))),2)</f>
        <v>0</v>
      </c>
      <c r="L686" s="5">
        <f t="shared" si="83"/>
        <v>0</v>
      </c>
      <c r="M686" s="5">
        <f t="shared" si="84"/>
        <v>0</v>
      </c>
      <c r="N686" s="17"/>
      <c r="O686" s="17"/>
      <c r="P686" s="17"/>
      <c r="Q686" s="5">
        <f t="shared" si="85"/>
        <v>0</v>
      </c>
      <c r="S686" s="5">
        <f t="shared" si="86"/>
        <v>0</v>
      </c>
      <c r="T686" s="5">
        <f t="shared" si="87"/>
        <v>0</v>
      </c>
      <c r="W686" s="18"/>
    </row>
    <row r="687" spans="1:23" x14ac:dyDescent="0.25">
      <c r="A687" s="6">
        <f>+'IRS Interest Rates'!A1958</f>
        <v>45787</v>
      </c>
      <c r="C687" s="9" t="str">
        <f>IF($D$3&gt;$A687,"",IF($D$4&lt;$A687,"",+'IRS Interest Rates'!$B1958))</f>
        <v/>
      </c>
      <c r="D687" s="11">
        <f t="shared" si="82"/>
        <v>0</v>
      </c>
      <c r="E687" s="11"/>
      <c r="F687" s="5">
        <f t="shared" si="88"/>
        <v>0</v>
      </c>
      <c r="G687" s="10"/>
      <c r="H687" s="10" t="str">
        <f t="shared" si="89"/>
        <v/>
      </c>
      <c r="I687" s="5">
        <f>TRUNC(IF(G687="",0,(IF(SUM(I$18:$I686)&gt;=(0.25*$G$5),0,(IF((SUM($I$18:$I686)+(0.25*$G$5))&gt;$G$5,(($G$5*0.25)-SUM(I$18:$I686)),($G$5*G687)))))),2)</f>
        <v>0</v>
      </c>
      <c r="J687" s="5">
        <f>TRUNC(IF(H687="",0,(IF(SUM($J$18:J686)&gt;=(0.25*$G$5),0,(IF((SUM($J$18:$J686)+(0.25*$G$5))&gt;+($G$5*0.25),(($G$5*0.25)-SUM($J$18:J686)),($G$5*H687)))))),2)</f>
        <v>0</v>
      </c>
      <c r="L687" s="5">
        <f t="shared" si="83"/>
        <v>0</v>
      </c>
      <c r="M687" s="5">
        <f t="shared" si="84"/>
        <v>0</v>
      </c>
      <c r="N687" s="17"/>
      <c r="O687" s="17"/>
      <c r="P687" s="17"/>
      <c r="Q687" s="5">
        <f t="shared" si="85"/>
        <v>0</v>
      </c>
      <c r="S687" s="5">
        <f t="shared" si="86"/>
        <v>0</v>
      </c>
      <c r="T687" s="5">
        <f t="shared" si="87"/>
        <v>0</v>
      </c>
      <c r="W687" s="18"/>
    </row>
    <row r="688" spans="1:23" x14ac:dyDescent="0.25">
      <c r="A688" s="6">
        <f>+'IRS Interest Rates'!A1959</f>
        <v>45788</v>
      </c>
      <c r="C688" s="9" t="str">
        <f>IF($D$3&gt;$A688,"",IF($D$4&lt;$A688,"",+'IRS Interest Rates'!$B1959))</f>
        <v/>
      </c>
      <c r="D688" s="11">
        <f t="shared" si="82"/>
        <v>0</v>
      </c>
      <c r="E688" s="11"/>
      <c r="F688" s="5">
        <f t="shared" si="88"/>
        <v>0</v>
      </c>
      <c r="G688" s="10"/>
      <c r="H688" s="10" t="str">
        <f t="shared" si="89"/>
        <v/>
      </c>
      <c r="I688" s="5">
        <f>TRUNC(IF(G688="",0,(IF(SUM(I$18:$I687)&gt;=(0.25*$G$5),0,(IF((SUM($I$18:$I687)+(0.25*$G$5))&gt;$G$5,(($G$5*0.25)-SUM(I$18:$I687)),($G$5*G688)))))),2)</f>
        <v>0</v>
      </c>
      <c r="J688" s="5">
        <f>TRUNC(IF(H688="",0,(IF(SUM($J$18:J687)&gt;=(0.25*$G$5),0,(IF((SUM($J$18:$J687)+(0.25*$G$5))&gt;+($G$5*0.25),(($G$5*0.25)-SUM($J$18:J687)),($G$5*H688)))))),2)</f>
        <v>0</v>
      </c>
      <c r="L688" s="5">
        <f t="shared" si="83"/>
        <v>0</v>
      </c>
      <c r="M688" s="5">
        <f t="shared" si="84"/>
        <v>0</v>
      </c>
      <c r="N688" s="17"/>
      <c r="O688" s="17"/>
      <c r="P688" s="17"/>
      <c r="Q688" s="5">
        <f t="shared" si="85"/>
        <v>0</v>
      </c>
      <c r="S688" s="5">
        <f t="shared" si="86"/>
        <v>0</v>
      </c>
      <c r="T688" s="5">
        <f t="shared" si="87"/>
        <v>0</v>
      </c>
      <c r="W688" s="18"/>
    </row>
    <row r="689" spans="1:23" x14ac:dyDescent="0.25">
      <c r="A689" s="6">
        <f>+'IRS Interest Rates'!A1960</f>
        <v>45789</v>
      </c>
      <c r="C689" s="9" t="str">
        <f>IF($D$3&gt;$A689,"",IF($D$4&lt;$A689,"",+'IRS Interest Rates'!$B1960))</f>
        <v/>
      </c>
      <c r="D689" s="11">
        <f t="shared" si="82"/>
        <v>0</v>
      </c>
      <c r="E689" s="11"/>
      <c r="F689" s="5">
        <f t="shared" si="88"/>
        <v>0</v>
      </c>
      <c r="G689" s="10"/>
      <c r="H689" s="10" t="str">
        <f t="shared" si="89"/>
        <v/>
      </c>
      <c r="I689" s="5">
        <f>TRUNC(IF(G689="",0,(IF(SUM(I$18:$I688)&gt;=(0.25*$G$5),0,(IF((SUM($I$18:$I688)+(0.25*$G$5))&gt;$G$5,(($G$5*0.25)-SUM(I$18:$I688)),($G$5*G689)))))),2)</f>
        <v>0</v>
      </c>
      <c r="J689" s="5">
        <f>TRUNC(IF(H689="",0,(IF(SUM($J$18:J688)&gt;=(0.25*$G$5),0,(IF((SUM($J$18:$J688)+(0.25*$G$5))&gt;+($G$5*0.25),(($G$5*0.25)-SUM($J$18:J688)),($G$5*H689)))))),2)</f>
        <v>0</v>
      </c>
      <c r="L689" s="5">
        <f t="shared" si="83"/>
        <v>0</v>
      </c>
      <c r="M689" s="5">
        <f t="shared" si="84"/>
        <v>0</v>
      </c>
      <c r="N689" s="17"/>
      <c r="O689" s="17"/>
      <c r="P689" s="17"/>
      <c r="Q689" s="5">
        <f t="shared" si="85"/>
        <v>0</v>
      </c>
      <c r="S689" s="5">
        <f t="shared" si="86"/>
        <v>0</v>
      </c>
      <c r="T689" s="5">
        <f t="shared" si="87"/>
        <v>0</v>
      </c>
      <c r="W689" s="18"/>
    </row>
    <row r="690" spans="1:23" x14ac:dyDescent="0.25">
      <c r="A690" s="6">
        <f>+'IRS Interest Rates'!A1961</f>
        <v>45790</v>
      </c>
      <c r="C690" s="9" t="str">
        <f>IF($D$3&gt;$A690,"",IF($D$4&lt;$A690,"",+'IRS Interest Rates'!$B1961))</f>
        <v/>
      </c>
      <c r="D690" s="11">
        <f t="shared" si="82"/>
        <v>0</v>
      </c>
      <c r="E690" s="11"/>
      <c r="F690" s="5">
        <f t="shared" si="88"/>
        <v>0</v>
      </c>
      <c r="G690" s="10"/>
      <c r="H690" s="10" t="str">
        <f t="shared" si="89"/>
        <v/>
      </c>
      <c r="I690" s="5">
        <f>TRUNC(IF(G690="",0,(IF(SUM(I$18:$I689)&gt;=(0.25*$G$5),0,(IF((SUM($I$18:$I689)+(0.25*$G$5))&gt;$G$5,(($G$5*0.25)-SUM(I$18:$I689)),($G$5*G690)))))),2)</f>
        <v>0</v>
      </c>
      <c r="J690" s="5">
        <f>TRUNC(IF(H690="",0,(IF(SUM($J$18:J689)&gt;=(0.25*$G$5),0,(IF((SUM($J$18:$J689)+(0.25*$G$5))&gt;+($G$5*0.25),(($G$5*0.25)-SUM($J$18:J689)),($G$5*H690)))))),2)</f>
        <v>0</v>
      </c>
      <c r="L690" s="5">
        <f t="shared" si="83"/>
        <v>0</v>
      </c>
      <c r="M690" s="5">
        <f t="shared" si="84"/>
        <v>0</v>
      </c>
      <c r="N690" s="17"/>
      <c r="O690" s="17"/>
      <c r="P690" s="17"/>
      <c r="Q690" s="5">
        <f t="shared" si="85"/>
        <v>0</v>
      </c>
      <c r="S690" s="5">
        <f t="shared" si="86"/>
        <v>0</v>
      </c>
      <c r="T690" s="5">
        <f t="shared" si="87"/>
        <v>0</v>
      </c>
      <c r="W690" s="18"/>
    </row>
    <row r="691" spans="1:23" x14ac:dyDescent="0.25">
      <c r="A691" s="6">
        <f>+'IRS Interest Rates'!A1962</f>
        <v>45791</v>
      </c>
      <c r="C691" s="9" t="str">
        <f>IF($D$3&gt;$A691,"",IF($D$4&lt;$A691,"",+'IRS Interest Rates'!$B1962))</f>
        <v/>
      </c>
      <c r="D691" s="11">
        <f t="shared" si="82"/>
        <v>0</v>
      </c>
      <c r="E691" s="11"/>
      <c r="F691" s="5">
        <f t="shared" si="88"/>
        <v>0</v>
      </c>
      <c r="G691" s="10"/>
      <c r="H691" s="10" t="str">
        <f t="shared" si="89"/>
        <v/>
      </c>
      <c r="I691" s="5">
        <f>TRUNC(IF(G691="",0,(IF(SUM(I$18:$I690)&gt;=(0.25*$G$5),0,(IF((SUM($I$18:$I690)+(0.25*$G$5))&gt;$G$5,(($G$5*0.25)-SUM(I$18:$I690)),($G$5*G691)))))),2)</f>
        <v>0</v>
      </c>
      <c r="J691" s="5">
        <f>TRUNC(IF(H691="",0,(IF(SUM($J$18:J690)&gt;=(0.25*$G$5),0,(IF((SUM($J$18:$J690)+(0.25*$G$5))&gt;+($G$5*0.25),(($G$5*0.25)-SUM($J$18:J690)),($G$5*H691)))))),2)</f>
        <v>0</v>
      </c>
      <c r="L691" s="5">
        <f t="shared" si="83"/>
        <v>0</v>
      </c>
      <c r="M691" s="5">
        <f t="shared" si="84"/>
        <v>0</v>
      </c>
      <c r="N691" s="17"/>
      <c r="O691" s="17"/>
      <c r="P691" s="17"/>
      <c r="Q691" s="5">
        <f t="shared" si="85"/>
        <v>0</v>
      </c>
      <c r="S691" s="5">
        <f t="shared" si="86"/>
        <v>0</v>
      </c>
      <c r="T691" s="5">
        <f t="shared" si="87"/>
        <v>0</v>
      </c>
      <c r="W691" s="18"/>
    </row>
    <row r="692" spans="1:23" x14ac:dyDescent="0.25">
      <c r="A692" s="6">
        <f>+'IRS Interest Rates'!A1963</f>
        <v>45792</v>
      </c>
      <c r="C692" s="9" t="str">
        <f>IF($D$3&gt;$A692,"",IF($D$4&lt;$A692,"",+'IRS Interest Rates'!$B1963))</f>
        <v/>
      </c>
      <c r="D692" s="11">
        <f t="shared" si="82"/>
        <v>0</v>
      </c>
      <c r="E692" s="11"/>
      <c r="F692" s="5">
        <f t="shared" si="88"/>
        <v>0</v>
      </c>
      <c r="G692" s="10"/>
      <c r="H692" s="10" t="str">
        <f t="shared" si="89"/>
        <v/>
      </c>
      <c r="I692" s="5">
        <f>TRUNC(IF(G692="",0,(IF(SUM(I$18:$I691)&gt;=(0.25*$G$5),0,(IF((SUM($I$18:$I691)+(0.25*$G$5))&gt;$G$5,(($G$5*0.25)-SUM(I$18:$I691)),($G$5*G692)))))),2)</f>
        <v>0</v>
      </c>
      <c r="J692" s="5">
        <f>TRUNC(IF(H692="",0,(IF(SUM($J$18:J691)&gt;=(0.25*$G$5),0,(IF((SUM($J$18:$J691)+(0.25*$G$5))&gt;+($G$5*0.25),(($G$5*0.25)-SUM($J$18:J691)),($G$5*H692)))))),2)</f>
        <v>0</v>
      </c>
      <c r="L692" s="5">
        <f t="shared" si="83"/>
        <v>0</v>
      </c>
      <c r="M692" s="5">
        <f t="shared" si="84"/>
        <v>0</v>
      </c>
      <c r="N692" s="17"/>
      <c r="O692" s="17"/>
      <c r="P692" s="17"/>
      <c r="Q692" s="5">
        <f t="shared" si="85"/>
        <v>0</v>
      </c>
      <c r="S692" s="5">
        <f t="shared" si="86"/>
        <v>0</v>
      </c>
      <c r="T692" s="5">
        <f t="shared" si="87"/>
        <v>0</v>
      </c>
      <c r="W692" s="18"/>
    </row>
    <row r="693" spans="1:23" x14ac:dyDescent="0.25">
      <c r="A693" s="6">
        <f>+'IRS Interest Rates'!A1964</f>
        <v>45793</v>
      </c>
      <c r="C693" s="9" t="str">
        <f>IF($D$3&gt;$A693,"",IF($D$4&lt;$A693,"",+'IRS Interest Rates'!$B1964))</f>
        <v/>
      </c>
      <c r="D693" s="11">
        <f t="shared" si="82"/>
        <v>0</v>
      </c>
      <c r="E693" s="11"/>
      <c r="F693" s="5">
        <f t="shared" si="88"/>
        <v>0</v>
      </c>
      <c r="G693" s="10"/>
      <c r="H693" s="10" t="str">
        <f t="shared" si="89"/>
        <v/>
      </c>
      <c r="I693" s="5">
        <f>TRUNC(IF(G693="",0,(IF(SUM(I$18:$I692)&gt;=(0.25*$G$5),0,(IF((SUM($I$18:$I692)+(0.25*$G$5))&gt;$G$5,(($G$5*0.25)-SUM(I$18:$I692)),($G$5*G693)))))),2)</f>
        <v>0</v>
      </c>
      <c r="J693" s="5">
        <f>TRUNC(IF(H693="",0,(IF(SUM($J$18:J692)&gt;=(0.25*$G$5),0,(IF((SUM($J$18:$J692)+(0.25*$G$5))&gt;+($G$5*0.25),(($G$5*0.25)-SUM($J$18:J692)),($G$5*H693)))))),2)</f>
        <v>0</v>
      </c>
      <c r="L693" s="5">
        <f t="shared" si="83"/>
        <v>0</v>
      </c>
      <c r="M693" s="5">
        <f t="shared" si="84"/>
        <v>0</v>
      </c>
      <c r="N693" s="17"/>
      <c r="O693" s="17"/>
      <c r="P693" s="17"/>
      <c r="Q693" s="5">
        <f t="shared" si="85"/>
        <v>0</v>
      </c>
      <c r="S693" s="5">
        <f t="shared" si="86"/>
        <v>0</v>
      </c>
      <c r="T693" s="5">
        <f t="shared" si="87"/>
        <v>0</v>
      </c>
      <c r="W693" s="18"/>
    </row>
    <row r="694" spans="1:23" x14ac:dyDescent="0.25">
      <c r="A694" s="6">
        <f>+'IRS Interest Rates'!A1965</f>
        <v>45794</v>
      </c>
      <c r="C694" s="9" t="str">
        <f>IF($D$3&gt;$A694,"",IF($D$4&lt;$A694,"",+'IRS Interest Rates'!$B1965))</f>
        <v/>
      </c>
      <c r="D694" s="11">
        <f t="shared" si="82"/>
        <v>0</v>
      </c>
      <c r="E694" s="11"/>
      <c r="F694" s="5">
        <f t="shared" si="88"/>
        <v>0</v>
      </c>
      <c r="G694" s="10"/>
      <c r="H694" s="10" t="str">
        <f t="shared" si="89"/>
        <v/>
      </c>
      <c r="I694" s="5">
        <f>TRUNC(IF(G694="",0,(IF(SUM(I$18:$I693)&gt;=(0.25*$G$5),0,(IF((SUM($I$18:$I693)+(0.25*$G$5))&gt;$G$5,(($G$5*0.25)-SUM(I$18:$I693)),($G$5*G694)))))),2)</f>
        <v>0</v>
      </c>
      <c r="J694" s="5">
        <f>TRUNC(IF(H694="",0,(IF(SUM($J$18:J693)&gt;=(0.25*$G$5),0,(IF((SUM($J$18:$J693)+(0.25*$G$5))&gt;+($G$5*0.25),(($G$5*0.25)-SUM($J$18:J693)),($G$5*H694)))))),2)</f>
        <v>0</v>
      </c>
      <c r="L694" s="5">
        <f t="shared" si="83"/>
        <v>0</v>
      </c>
      <c r="M694" s="5">
        <f t="shared" si="84"/>
        <v>0</v>
      </c>
      <c r="N694" s="17"/>
      <c r="O694" s="17"/>
      <c r="P694" s="17"/>
      <c r="Q694" s="5">
        <f t="shared" si="85"/>
        <v>0</v>
      </c>
      <c r="S694" s="5">
        <f t="shared" si="86"/>
        <v>0</v>
      </c>
      <c r="T694" s="5">
        <f t="shared" si="87"/>
        <v>0</v>
      </c>
      <c r="W694" s="18"/>
    </row>
    <row r="695" spans="1:23" x14ac:dyDescent="0.25">
      <c r="A695" s="6">
        <f>+'IRS Interest Rates'!A1966</f>
        <v>45795</v>
      </c>
      <c r="C695" s="9" t="str">
        <f>IF($D$3&gt;$A695,"",IF($D$4&lt;$A695,"",+'IRS Interest Rates'!$B1966))</f>
        <v/>
      </c>
      <c r="D695" s="11">
        <f t="shared" si="82"/>
        <v>0</v>
      </c>
      <c r="E695" s="11"/>
      <c r="F695" s="5">
        <f t="shared" si="88"/>
        <v>0</v>
      </c>
      <c r="G695" s="10"/>
      <c r="H695" s="10" t="str">
        <f t="shared" si="89"/>
        <v/>
      </c>
      <c r="I695" s="5">
        <f>TRUNC(IF(G695="",0,(IF(SUM(I$18:$I694)&gt;=(0.25*$G$5),0,(IF((SUM($I$18:$I694)+(0.25*$G$5))&gt;$G$5,(($G$5*0.25)-SUM(I$18:$I694)),($G$5*G695)))))),2)</f>
        <v>0</v>
      </c>
      <c r="J695" s="5">
        <f>TRUNC(IF(H695="",0,(IF(SUM($J$18:J694)&gt;=(0.25*$G$5),0,(IF((SUM($J$18:$J694)+(0.25*$G$5))&gt;+($G$5*0.25),(($G$5*0.25)-SUM($J$18:J694)),($G$5*H695)))))),2)</f>
        <v>0</v>
      </c>
      <c r="L695" s="5">
        <f t="shared" si="83"/>
        <v>0</v>
      </c>
      <c r="M695" s="5">
        <f t="shared" si="84"/>
        <v>0</v>
      </c>
      <c r="N695" s="17"/>
      <c r="O695" s="17"/>
      <c r="P695" s="17"/>
      <c r="Q695" s="5">
        <f t="shared" si="85"/>
        <v>0</v>
      </c>
      <c r="S695" s="5">
        <f t="shared" si="86"/>
        <v>0</v>
      </c>
      <c r="T695" s="5">
        <f t="shared" si="87"/>
        <v>0</v>
      </c>
      <c r="W695" s="18"/>
    </row>
    <row r="696" spans="1:23" x14ac:dyDescent="0.25">
      <c r="A696" s="6">
        <f>+'IRS Interest Rates'!A1967</f>
        <v>45796</v>
      </c>
      <c r="C696" s="9" t="str">
        <f>IF($D$3&gt;$A696,"",IF($D$4&lt;$A696,"",+'IRS Interest Rates'!$B1967))</f>
        <v/>
      </c>
      <c r="D696" s="11">
        <f t="shared" si="82"/>
        <v>0</v>
      </c>
      <c r="E696" s="11"/>
      <c r="F696" s="5">
        <f t="shared" si="88"/>
        <v>0</v>
      </c>
      <c r="G696" s="10"/>
      <c r="H696" s="10" t="str">
        <f t="shared" si="89"/>
        <v/>
      </c>
      <c r="I696" s="5">
        <f>TRUNC(IF(G696="",0,(IF(SUM(I$18:$I695)&gt;=(0.25*$G$5),0,(IF((SUM($I$18:$I695)+(0.25*$G$5))&gt;$G$5,(($G$5*0.25)-SUM(I$18:$I695)),($G$5*G696)))))),2)</f>
        <v>0</v>
      </c>
      <c r="J696" s="5">
        <f>TRUNC(IF(H696="",0,(IF(SUM($J$18:J695)&gt;=(0.25*$G$5),0,(IF((SUM($J$18:$J695)+(0.25*$G$5))&gt;+($G$5*0.25),(($G$5*0.25)-SUM($J$18:J695)),($G$5*H696)))))),2)</f>
        <v>0</v>
      </c>
      <c r="L696" s="5">
        <f t="shared" si="83"/>
        <v>0</v>
      </c>
      <c r="M696" s="5">
        <f t="shared" si="84"/>
        <v>0</v>
      </c>
      <c r="N696" s="17"/>
      <c r="O696" s="17"/>
      <c r="P696" s="17"/>
      <c r="Q696" s="5">
        <f t="shared" si="85"/>
        <v>0</v>
      </c>
      <c r="S696" s="5">
        <f t="shared" si="86"/>
        <v>0</v>
      </c>
      <c r="T696" s="5">
        <f t="shared" si="87"/>
        <v>0</v>
      </c>
      <c r="W696" s="18"/>
    </row>
    <row r="697" spans="1:23" x14ac:dyDescent="0.25">
      <c r="A697" s="6">
        <f>+'IRS Interest Rates'!A1968</f>
        <v>45797</v>
      </c>
      <c r="C697" s="9" t="str">
        <f>IF($D$3&gt;$A697,"",IF($D$4&lt;$A697,"",+'IRS Interest Rates'!$B1968))</f>
        <v/>
      </c>
      <c r="D697" s="11">
        <f t="shared" si="82"/>
        <v>0</v>
      </c>
      <c r="E697" s="11"/>
      <c r="F697" s="5">
        <f t="shared" si="88"/>
        <v>0</v>
      </c>
      <c r="G697" s="10"/>
      <c r="H697" s="10" t="str">
        <f t="shared" si="89"/>
        <v/>
      </c>
      <c r="I697" s="5">
        <f>TRUNC(IF(G697="",0,(IF(SUM(I$18:$I696)&gt;=(0.25*$G$5),0,(IF((SUM($I$18:$I696)+(0.25*$G$5))&gt;$G$5,(($G$5*0.25)-SUM(I$18:$I696)),($G$5*G697)))))),2)</f>
        <v>0</v>
      </c>
      <c r="J697" s="5">
        <f>TRUNC(IF(H697="",0,(IF(SUM($J$18:J696)&gt;=(0.25*$G$5),0,(IF((SUM($J$18:$J696)+(0.25*$G$5))&gt;+($G$5*0.25),(($G$5*0.25)-SUM($J$18:J696)),($G$5*H697)))))),2)</f>
        <v>0</v>
      </c>
      <c r="L697" s="5">
        <f t="shared" si="83"/>
        <v>0</v>
      </c>
      <c r="M697" s="5">
        <f t="shared" si="84"/>
        <v>0</v>
      </c>
      <c r="N697" s="17"/>
      <c r="O697" s="17"/>
      <c r="P697" s="17"/>
      <c r="Q697" s="5">
        <f t="shared" si="85"/>
        <v>0</v>
      </c>
      <c r="S697" s="5">
        <f t="shared" si="86"/>
        <v>0</v>
      </c>
      <c r="T697" s="5">
        <f t="shared" si="87"/>
        <v>0</v>
      </c>
      <c r="W697" s="18"/>
    </row>
    <row r="698" spans="1:23" x14ac:dyDescent="0.25">
      <c r="A698" s="6">
        <f>+'IRS Interest Rates'!A1969</f>
        <v>45798</v>
      </c>
      <c r="C698" s="9" t="str">
        <f>IF($D$3&gt;$A698,"",IF($D$4&lt;$A698,"",+'IRS Interest Rates'!$B1969))</f>
        <v/>
      </c>
      <c r="D698" s="11">
        <f t="shared" si="82"/>
        <v>0</v>
      </c>
      <c r="E698" s="11"/>
      <c r="F698" s="5">
        <f t="shared" si="88"/>
        <v>0</v>
      </c>
      <c r="G698" s="10"/>
      <c r="H698" s="10" t="str">
        <f t="shared" si="89"/>
        <v/>
      </c>
      <c r="I698" s="5">
        <f>TRUNC(IF(G698="",0,(IF(SUM(I$18:$I697)&gt;=(0.25*$G$5),0,(IF((SUM($I$18:$I697)+(0.25*$G$5))&gt;$G$5,(($G$5*0.25)-SUM(I$18:$I697)),($G$5*G698)))))),2)</f>
        <v>0</v>
      </c>
      <c r="J698" s="5">
        <f>TRUNC(IF(H698="",0,(IF(SUM($J$18:J697)&gt;=(0.25*$G$5),0,(IF((SUM($J$18:$J697)+(0.25*$G$5))&gt;+($G$5*0.25),(($G$5*0.25)-SUM($J$18:J697)),($G$5*H698)))))),2)</f>
        <v>0</v>
      </c>
      <c r="L698" s="5">
        <f t="shared" si="83"/>
        <v>0</v>
      </c>
      <c r="M698" s="5">
        <f t="shared" si="84"/>
        <v>0</v>
      </c>
      <c r="N698" s="17"/>
      <c r="O698" s="17"/>
      <c r="P698" s="17"/>
      <c r="Q698" s="5">
        <f t="shared" si="85"/>
        <v>0</v>
      </c>
      <c r="S698" s="5">
        <f t="shared" si="86"/>
        <v>0</v>
      </c>
      <c r="T698" s="5">
        <f t="shared" si="87"/>
        <v>0</v>
      </c>
      <c r="W698" s="18"/>
    </row>
    <row r="699" spans="1:23" x14ac:dyDescent="0.25">
      <c r="A699" s="6">
        <f>+'IRS Interest Rates'!A1970</f>
        <v>45799</v>
      </c>
      <c r="C699" s="9" t="str">
        <f>IF($D$3&gt;$A699,"",IF($D$4&lt;$A699,"",+'IRS Interest Rates'!$B1970))</f>
        <v/>
      </c>
      <c r="D699" s="11">
        <f t="shared" si="82"/>
        <v>0</v>
      </c>
      <c r="E699" s="11"/>
      <c r="F699" s="5">
        <f t="shared" si="88"/>
        <v>0</v>
      </c>
      <c r="G699" s="10"/>
      <c r="H699" s="10" t="str">
        <f t="shared" si="89"/>
        <v/>
      </c>
      <c r="I699" s="5">
        <f>TRUNC(IF(G699="",0,(IF(SUM(I$18:$I698)&gt;=(0.25*$G$5),0,(IF((SUM($I$18:$I698)+(0.25*$G$5))&gt;$G$5,(($G$5*0.25)-SUM(I$18:$I698)),($G$5*G699)))))),2)</f>
        <v>0</v>
      </c>
      <c r="J699" s="5">
        <f>TRUNC(IF(H699="",0,(IF(SUM($J$18:J698)&gt;=(0.25*$G$5),0,(IF((SUM($J$18:$J698)+(0.25*$G$5))&gt;+($G$5*0.25),(($G$5*0.25)-SUM($J$18:J698)),($G$5*H699)))))),2)</f>
        <v>0</v>
      </c>
      <c r="L699" s="5">
        <f t="shared" si="83"/>
        <v>0</v>
      </c>
      <c r="M699" s="5">
        <f t="shared" si="84"/>
        <v>0</v>
      </c>
      <c r="N699" s="17"/>
      <c r="O699" s="17"/>
      <c r="P699" s="17"/>
      <c r="Q699" s="5">
        <f t="shared" si="85"/>
        <v>0</v>
      </c>
      <c r="S699" s="5">
        <f t="shared" si="86"/>
        <v>0</v>
      </c>
      <c r="T699" s="5">
        <f t="shared" si="87"/>
        <v>0</v>
      </c>
      <c r="W699" s="18"/>
    </row>
    <row r="700" spans="1:23" x14ac:dyDescent="0.25">
      <c r="A700" s="6">
        <f>+'IRS Interest Rates'!A1971</f>
        <v>45800</v>
      </c>
      <c r="C700" s="9" t="str">
        <f>IF($D$3&gt;$A700,"",IF($D$4&lt;$A700,"",+'IRS Interest Rates'!$B1971))</f>
        <v/>
      </c>
      <c r="D700" s="11">
        <f t="shared" si="82"/>
        <v>0</v>
      </c>
      <c r="E700" s="11"/>
      <c r="F700" s="5">
        <f t="shared" si="88"/>
        <v>0</v>
      </c>
      <c r="G700" s="10"/>
      <c r="H700" s="10" t="str">
        <f t="shared" si="89"/>
        <v/>
      </c>
      <c r="I700" s="5">
        <f>TRUNC(IF(G700="",0,(IF(SUM(I$18:$I699)&gt;=(0.25*$G$5),0,(IF((SUM($I$18:$I699)+(0.25*$G$5))&gt;$G$5,(($G$5*0.25)-SUM(I$18:$I699)),($G$5*G700)))))),2)</f>
        <v>0</v>
      </c>
      <c r="J700" s="5">
        <f>TRUNC(IF(H700="",0,(IF(SUM($J$18:J699)&gt;=(0.25*$G$5),0,(IF((SUM($J$18:$J699)+(0.25*$G$5))&gt;+($G$5*0.25),(($G$5*0.25)-SUM($J$18:J699)),($G$5*H700)))))),2)</f>
        <v>0</v>
      </c>
      <c r="L700" s="5">
        <f t="shared" si="83"/>
        <v>0</v>
      </c>
      <c r="M700" s="5">
        <f t="shared" si="84"/>
        <v>0</v>
      </c>
      <c r="N700" s="17"/>
      <c r="O700" s="17"/>
      <c r="P700" s="17"/>
      <c r="Q700" s="5">
        <f t="shared" si="85"/>
        <v>0</v>
      </c>
      <c r="S700" s="5">
        <f t="shared" si="86"/>
        <v>0</v>
      </c>
      <c r="T700" s="5">
        <f t="shared" si="87"/>
        <v>0</v>
      </c>
      <c r="W700" s="18"/>
    </row>
    <row r="701" spans="1:23" x14ac:dyDescent="0.25">
      <c r="A701" s="6">
        <f>+'IRS Interest Rates'!A1972</f>
        <v>45801</v>
      </c>
      <c r="C701" s="9" t="str">
        <f>IF($D$3&gt;$A701,"",IF($D$4&lt;$A701,"",+'IRS Interest Rates'!$B1972))</f>
        <v/>
      </c>
      <c r="D701" s="11">
        <f t="shared" si="82"/>
        <v>0</v>
      </c>
      <c r="E701" s="11"/>
      <c r="F701" s="5">
        <f t="shared" si="88"/>
        <v>0</v>
      </c>
      <c r="G701" s="10"/>
      <c r="H701" s="10" t="str">
        <f t="shared" si="89"/>
        <v/>
      </c>
      <c r="I701" s="5">
        <f>TRUNC(IF(G701="",0,(IF(SUM(I$18:$I700)&gt;=(0.25*$G$5),0,(IF((SUM($I$18:$I700)+(0.25*$G$5))&gt;$G$5,(($G$5*0.25)-SUM(I$18:$I700)),($G$5*G701)))))),2)</f>
        <v>0</v>
      </c>
      <c r="J701" s="5">
        <f>TRUNC(IF(H701="",0,(IF(SUM($J$18:J700)&gt;=(0.25*$G$5),0,(IF((SUM($J$18:$J700)+(0.25*$G$5))&gt;+($G$5*0.25),(($G$5*0.25)-SUM($J$18:J700)),($G$5*H701)))))),2)</f>
        <v>0</v>
      </c>
      <c r="L701" s="5">
        <f t="shared" si="83"/>
        <v>0</v>
      </c>
      <c r="M701" s="5">
        <f t="shared" si="84"/>
        <v>0</v>
      </c>
      <c r="N701" s="17"/>
      <c r="O701" s="17"/>
      <c r="P701" s="17"/>
      <c r="Q701" s="5">
        <f t="shared" si="85"/>
        <v>0</v>
      </c>
      <c r="S701" s="5">
        <f t="shared" si="86"/>
        <v>0</v>
      </c>
      <c r="T701" s="5">
        <f t="shared" si="87"/>
        <v>0</v>
      </c>
      <c r="W701" s="18"/>
    </row>
    <row r="702" spans="1:23" x14ac:dyDescent="0.25">
      <c r="A702" s="6">
        <f>+'IRS Interest Rates'!A1973</f>
        <v>45802</v>
      </c>
      <c r="C702" s="9" t="str">
        <f>IF($D$3&gt;$A702,"",IF($D$4&lt;$A702,"",+'IRS Interest Rates'!$B1973))</f>
        <v/>
      </c>
      <c r="D702" s="11">
        <f t="shared" si="82"/>
        <v>0</v>
      </c>
      <c r="E702" s="11"/>
      <c r="F702" s="5">
        <f t="shared" si="88"/>
        <v>0</v>
      </c>
      <c r="G702" s="10"/>
      <c r="H702" s="10" t="str">
        <f t="shared" si="89"/>
        <v/>
      </c>
      <c r="I702" s="5">
        <f>TRUNC(IF(G702="",0,(IF(SUM(I$18:$I701)&gt;=(0.25*$G$5),0,(IF((SUM($I$18:$I701)+(0.25*$G$5))&gt;$G$5,(($G$5*0.25)-SUM(I$18:$I701)),($G$5*G702)))))),2)</f>
        <v>0</v>
      </c>
      <c r="J702" s="5">
        <f>TRUNC(IF(H702="",0,(IF(SUM($J$18:J701)&gt;=(0.25*$G$5),0,(IF((SUM($J$18:$J701)+(0.25*$G$5))&gt;+($G$5*0.25),(($G$5*0.25)-SUM($J$18:J701)),($G$5*H702)))))),2)</f>
        <v>0</v>
      </c>
      <c r="L702" s="5">
        <f t="shared" si="83"/>
        <v>0</v>
      </c>
      <c r="M702" s="5">
        <f t="shared" si="84"/>
        <v>0</v>
      </c>
      <c r="N702" s="17"/>
      <c r="O702" s="17"/>
      <c r="P702" s="17"/>
      <c r="Q702" s="5">
        <f t="shared" si="85"/>
        <v>0</v>
      </c>
      <c r="S702" s="5">
        <f t="shared" si="86"/>
        <v>0</v>
      </c>
      <c r="T702" s="5">
        <f t="shared" si="87"/>
        <v>0</v>
      </c>
      <c r="W702" s="18"/>
    </row>
    <row r="703" spans="1:23" x14ac:dyDescent="0.25">
      <c r="A703" s="6">
        <f>+'IRS Interest Rates'!A1974</f>
        <v>45803</v>
      </c>
      <c r="C703" s="9" t="str">
        <f>IF($D$3&gt;$A703,"",IF($D$4&lt;$A703,"",+'IRS Interest Rates'!$B1974))</f>
        <v/>
      </c>
      <c r="D703" s="11">
        <f t="shared" si="82"/>
        <v>0</v>
      </c>
      <c r="E703" s="11"/>
      <c r="F703" s="5">
        <f t="shared" si="88"/>
        <v>0</v>
      </c>
      <c r="G703" s="10"/>
      <c r="H703" s="10" t="str">
        <f t="shared" si="89"/>
        <v/>
      </c>
      <c r="I703" s="5">
        <f>TRUNC(IF(G703="",0,(IF(SUM(I$18:$I702)&gt;=(0.25*$G$5),0,(IF((SUM($I$18:$I702)+(0.25*$G$5))&gt;$G$5,(($G$5*0.25)-SUM(I$18:$I702)),($G$5*G703)))))),2)</f>
        <v>0</v>
      </c>
      <c r="J703" s="5">
        <f>TRUNC(IF(H703="",0,(IF(SUM($J$18:J702)&gt;=(0.25*$G$5),0,(IF((SUM($J$18:$J702)+(0.25*$G$5))&gt;+($G$5*0.25),(($G$5*0.25)-SUM($J$18:J702)),($G$5*H703)))))),2)</f>
        <v>0</v>
      </c>
      <c r="L703" s="5">
        <f t="shared" si="83"/>
        <v>0</v>
      </c>
      <c r="M703" s="5">
        <f t="shared" si="84"/>
        <v>0</v>
      </c>
      <c r="N703" s="17"/>
      <c r="O703" s="17"/>
      <c r="P703" s="17"/>
      <c r="Q703" s="5">
        <f t="shared" si="85"/>
        <v>0</v>
      </c>
      <c r="S703" s="5">
        <f t="shared" si="86"/>
        <v>0</v>
      </c>
      <c r="T703" s="5">
        <f t="shared" si="87"/>
        <v>0</v>
      </c>
      <c r="W703" s="18"/>
    </row>
    <row r="704" spans="1:23" x14ac:dyDescent="0.25">
      <c r="A704" s="6">
        <f>+'IRS Interest Rates'!A1975</f>
        <v>45804</v>
      </c>
      <c r="C704" s="9" t="str">
        <f>IF($D$3&gt;$A704,"",IF($D$4&lt;$A704,"",+'IRS Interest Rates'!$B1975))</f>
        <v/>
      </c>
      <c r="D704" s="11">
        <f t="shared" si="82"/>
        <v>0</v>
      </c>
      <c r="E704" s="11"/>
      <c r="F704" s="5">
        <f t="shared" si="88"/>
        <v>0</v>
      </c>
      <c r="G704" s="10"/>
      <c r="H704" s="10" t="str">
        <f t="shared" si="89"/>
        <v/>
      </c>
      <c r="I704" s="5">
        <f>TRUNC(IF(G704="",0,(IF(SUM(I$18:$I703)&gt;=(0.25*$G$5),0,(IF((SUM($I$18:$I703)+(0.25*$G$5))&gt;$G$5,(($G$5*0.25)-SUM(I$18:$I703)),($G$5*G704)))))),2)</f>
        <v>0</v>
      </c>
      <c r="J704" s="5">
        <f>TRUNC(IF(H704="",0,(IF(SUM($J$18:J703)&gt;=(0.25*$G$5),0,(IF((SUM($J$18:$J703)+(0.25*$G$5))&gt;+($G$5*0.25),(($G$5*0.25)-SUM($J$18:J703)),($G$5*H704)))))),2)</f>
        <v>0</v>
      </c>
      <c r="L704" s="5">
        <f t="shared" si="83"/>
        <v>0</v>
      </c>
      <c r="M704" s="5">
        <f t="shared" si="84"/>
        <v>0</v>
      </c>
      <c r="N704" s="17"/>
      <c r="O704" s="17"/>
      <c r="P704" s="17"/>
      <c r="Q704" s="5">
        <f t="shared" si="85"/>
        <v>0</v>
      </c>
      <c r="S704" s="5">
        <f t="shared" si="86"/>
        <v>0</v>
      </c>
      <c r="T704" s="5">
        <f t="shared" si="87"/>
        <v>0</v>
      </c>
      <c r="W704" s="18"/>
    </row>
    <row r="705" spans="1:23" x14ac:dyDescent="0.25">
      <c r="A705" s="6">
        <f>+'IRS Interest Rates'!A1976</f>
        <v>45805</v>
      </c>
      <c r="C705" s="9" t="str">
        <f>IF($D$3&gt;$A705,"",IF($D$4&lt;$A705,"",+'IRS Interest Rates'!$B1976))</f>
        <v/>
      </c>
      <c r="D705" s="11">
        <f t="shared" si="82"/>
        <v>0</v>
      </c>
      <c r="E705" s="11"/>
      <c r="F705" s="5">
        <f t="shared" si="88"/>
        <v>0</v>
      </c>
      <c r="G705" s="10"/>
      <c r="H705" s="10" t="str">
        <f t="shared" si="89"/>
        <v/>
      </c>
      <c r="I705" s="5">
        <f>TRUNC(IF(G705="",0,(IF(SUM(I$18:$I704)&gt;=(0.25*$G$5),0,(IF((SUM($I$18:$I704)+(0.25*$G$5))&gt;$G$5,(($G$5*0.25)-SUM(I$18:$I704)),($G$5*G705)))))),2)</f>
        <v>0</v>
      </c>
      <c r="J705" s="5">
        <f>TRUNC(IF(H705="",0,(IF(SUM($J$18:J704)&gt;=(0.25*$G$5),0,(IF((SUM($J$18:$J704)+(0.25*$G$5))&gt;+($G$5*0.25),(($G$5*0.25)-SUM($J$18:J704)),($G$5*H705)))))),2)</f>
        <v>0</v>
      </c>
      <c r="L705" s="5">
        <f t="shared" si="83"/>
        <v>0</v>
      </c>
      <c r="M705" s="5">
        <f t="shared" si="84"/>
        <v>0</v>
      </c>
      <c r="N705" s="17"/>
      <c r="O705" s="17"/>
      <c r="P705" s="17"/>
      <c r="Q705" s="5">
        <f t="shared" si="85"/>
        <v>0</v>
      </c>
      <c r="S705" s="5">
        <f t="shared" si="86"/>
        <v>0</v>
      </c>
      <c r="T705" s="5">
        <f t="shared" si="87"/>
        <v>0</v>
      </c>
      <c r="W705" s="18"/>
    </row>
    <row r="706" spans="1:23" x14ac:dyDescent="0.25">
      <c r="A706" s="6">
        <f>+'IRS Interest Rates'!A1977</f>
        <v>45806</v>
      </c>
      <c r="C706" s="9" t="str">
        <f>IF($D$3&gt;$A706,"",IF($D$4&lt;$A706,"",+'IRS Interest Rates'!$B1977))</f>
        <v/>
      </c>
      <c r="D706" s="11">
        <f t="shared" si="82"/>
        <v>0</v>
      </c>
      <c r="E706" s="11"/>
      <c r="F706" s="5">
        <f t="shared" si="88"/>
        <v>0</v>
      </c>
      <c r="G706" s="10"/>
      <c r="H706" s="10" t="str">
        <f t="shared" si="89"/>
        <v/>
      </c>
      <c r="I706" s="5">
        <f>TRUNC(IF(G706="",0,(IF(SUM(I$18:$I705)&gt;=(0.25*$G$5),0,(IF((SUM($I$18:$I705)+(0.25*$G$5))&gt;$G$5,(($G$5*0.25)-SUM(I$18:$I705)),($G$5*G706)))))),2)</f>
        <v>0</v>
      </c>
      <c r="J706" s="5">
        <f>TRUNC(IF(H706="",0,(IF(SUM($J$18:J705)&gt;=(0.25*$G$5),0,(IF((SUM($J$18:$J705)+(0.25*$G$5))&gt;+($G$5*0.25),(($G$5*0.25)-SUM($J$18:J705)),($G$5*H706)))))),2)</f>
        <v>0</v>
      </c>
      <c r="L706" s="5">
        <f t="shared" si="83"/>
        <v>0</v>
      </c>
      <c r="M706" s="5">
        <f t="shared" si="84"/>
        <v>0</v>
      </c>
      <c r="N706" s="17"/>
      <c r="O706" s="17"/>
      <c r="P706" s="17"/>
      <c r="Q706" s="5">
        <f t="shared" si="85"/>
        <v>0</v>
      </c>
      <c r="S706" s="5">
        <f t="shared" si="86"/>
        <v>0</v>
      </c>
      <c r="T706" s="5">
        <f t="shared" si="87"/>
        <v>0</v>
      </c>
      <c r="W706" s="18"/>
    </row>
    <row r="707" spans="1:23" x14ac:dyDescent="0.25">
      <c r="A707" s="6">
        <f>+'IRS Interest Rates'!A1978</f>
        <v>45807</v>
      </c>
      <c r="C707" s="9" t="str">
        <f>IF($D$3&gt;$A707,"",IF($D$4&lt;$A707,"",+'IRS Interest Rates'!$B1978))</f>
        <v/>
      </c>
      <c r="D707" s="11">
        <f t="shared" si="82"/>
        <v>0</v>
      </c>
      <c r="E707" s="11"/>
      <c r="F707" s="5">
        <f t="shared" si="88"/>
        <v>0</v>
      </c>
      <c r="G707" s="10"/>
      <c r="H707" s="10" t="str">
        <f t="shared" si="89"/>
        <v/>
      </c>
      <c r="I707" s="5">
        <f>TRUNC(IF(G707="",0,(IF(SUM(I$18:$I706)&gt;=(0.25*$G$5),0,(IF((SUM($I$18:$I706)+(0.25*$G$5))&gt;$G$5,(($G$5*0.25)-SUM(I$18:$I706)),($G$5*G707)))))),2)</f>
        <v>0</v>
      </c>
      <c r="J707" s="5">
        <f>TRUNC(IF(H707="",0,(IF(SUM($J$18:J706)&gt;=(0.25*$G$5),0,(IF((SUM($J$18:$J706)+(0.25*$G$5))&gt;+($G$5*0.25),(($G$5*0.25)-SUM($J$18:J706)),($G$5*H707)))))),2)</f>
        <v>0</v>
      </c>
      <c r="L707" s="5">
        <f t="shared" si="83"/>
        <v>0</v>
      </c>
      <c r="M707" s="5">
        <f t="shared" si="84"/>
        <v>0</v>
      </c>
      <c r="N707" s="17"/>
      <c r="O707" s="17"/>
      <c r="P707" s="17"/>
      <c r="Q707" s="5">
        <f t="shared" si="85"/>
        <v>0</v>
      </c>
      <c r="S707" s="5">
        <f t="shared" si="86"/>
        <v>0</v>
      </c>
      <c r="T707" s="5">
        <f t="shared" si="87"/>
        <v>0</v>
      </c>
      <c r="W707" s="18"/>
    </row>
    <row r="708" spans="1:23" x14ac:dyDescent="0.25">
      <c r="A708" s="6">
        <f>+'IRS Interest Rates'!A1979</f>
        <v>45808</v>
      </c>
      <c r="C708" s="9" t="str">
        <f>IF($D$3&gt;$A708,"",IF($D$4&lt;$A708,"",+'IRS Interest Rates'!$B1979))</f>
        <v/>
      </c>
      <c r="D708" s="11">
        <f t="shared" si="82"/>
        <v>0</v>
      </c>
      <c r="E708" s="11"/>
      <c r="F708" s="5">
        <f t="shared" si="88"/>
        <v>0</v>
      </c>
      <c r="G708" s="10">
        <f>IF($G$14="yes",IF($A708&lt;$D$3,"",IF(SUM(F678:F708)&gt;0,G$16,"")),0)</f>
        <v>0</v>
      </c>
      <c r="H708" s="10">
        <f t="shared" si="89"/>
        <v>0</v>
      </c>
      <c r="I708" s="5">
        <f>TRUNC(IF(G708="",0,(IF(SUM(I$18:$I707)&gt;=(0.25*$G$5),0,(IF((SUM($I$18:$I707)+(0.25*$G$5))&gt;$G$5,(($G$5*0.25)-SUM(I$18:$I707)),($G$5*G708)))))),2)</f>
        <v>0</v>
      </c>
      <c r="J708" s="5">
        <f>TRUNC(IF(H708="",0,(IF(SUM($J$18:J707)&gt;=(0.25*$G$5),0,(IF((SUM($J$18:$J707)+(0.25*$G$5))&gt;+($G$5*0.25),(($G$5*0.25)-SUM($J$18:J707)),($G$5*H708)))))),2)</f>
        <v>0</v>
      </c>
      <c r="L708" s="5">
        <f t="shared" si="83"/>
        <v>0</v>
      </c>
      <c r="M708" s="5">
        <f t="shared" si="84"/>
        <v>0</v>
      </c>
      <c r="N708" s="17"/>
      <c r="O708" s="17"/>
      <c r="P708" s="17"/>
      <c r="Q708" s="5">
        <f t="shared" si="85"/>
        <v>0</v>
      </c>
      <c r="S708" s="5">
        <f t="shared" si="86"/>
        <v>0</v>
      </c>
      <c r="T708" s="5">
        <f t="shared" si="87"/>
        <v>0</v>
      </c>
      <c r="W708" s="18"/>
    </row>
    <row r="709" spans="1:23" x14ac:dyDescent="0.25">
      <c r="A709" s="6">
        <f>+'IRS Interest Rates'!A1980</f>
        <v>45809</v>
      </c>
      <c r="C709" s="9" t="str">
        <f>IF($D$3&gt;$A709,"",IF($D$4&lt;$A709,"",+'IRS Interest Rates'!$B1980))</f>
        <v/>
      </c>
      <c r="D709" s="11">
        <f t="shared" si="82"/>
        <v>0</v>
      </c>
      <c r="E709" s="11"/>
      <c r="F709" s="5">
        <f t="shared" si="88"/>
        <v>0</v>
      </c>
      <c r="G709" s="10"/>
      <c r="H709" s="10" t="str">
        <f t="shared" si="89"/>
        <v/>
      </c>
      <c r="I709" s="5">
        <f>TRUNC(IF(G709="",0,(IF(SUM(I$18:$I708)&gt;=(0.25*$G$5),0,(IF((SUM($I$18:$I708)+(0.25*$G$5))&gt;$G$5,(($G$5*0.25)-SUM(I$18:$I708)),($G$5*G709)))))),2)</f>
        <v>0</v>
      </c>
      <c r="J709" s="5">
        <f>TRUNC(IF(H709="",0,(IF(SUM($J$18:J708)&gt;=(0.25*$G$5),0,(IF((SUM($J$18:$J708)+(0.25*$G$5))&gt;+($G$5*0.25),(($G$5*0.25)-SUM($J$18:J708)),($G$5*H709)))))),2)</f>
        <v>0</v>
      </c>
      <c r="L709" s="5">
        <f t="shared" si="83"/>
        <v>0</v>
      </c>
      <c r="M709" s="5">
        <f t="shared" si="84"/>
        <v>0</v>
      </c>
      <c r="N709" s="17"/>
      <c r="O709" s="17"/>
      <c r="P709" s="17"/>
      <c r="Q709" s="5">
        <f t="shared" si="85"/>
        <v>0</v>
      </c>
      <c r="S709" s="5">
        <f t="shared" si="86"/>
        <v>0</v>
      </c>
      <c r="T709" s="5">
        <f t="shared" si="87"/>
        <v>0</v>
      </c>
      <c r="W709" s="18"/>
    </row>
    <row r="710" spans="1:23" x14ac:dyDescent="0.25">
      <c r="A710" s="6">
        <f>+'IRS Interest Rates'!A1981</f>
        <v>45810</v>
      </c>
      <c r="C710" s="9" t="str">
        <f>IF($D$3&gt;$A710,"",IF($D$4&lt;$A710,"",+'IRS Interest Rates'!$B1981))</f>
        <v/>
      </c>
      <c r="D710" s="11">
        <f t="shared" si="82"/>
        <v>0</v>
      </c>
      <c r="E710" s="11"/>
      <c r="F710" s="5">
        <f t="shared" si="88"/>
        <v>0</v>
      </c>
      <c r="G710" s="10"/>
      <c r="H710" s="10" t="str">
        <f t="shared" si="89"/>
        <v/>
      </c>
      <c r="I710" s="5">
        <f>TRUNC(IF(G710="",0,(IF(SUM(I$18:$I709)&gt;=(0.25*$G$5),0,(IF((SUM($I$18:$I709)+(0.25*$G$5))&gt;$G$5,(($G$5*0.25)-SUM(I$18:$I709)),($G$5*G710)))))),2)</f>
        <v>0</v>
      </c>
      <c r="J710" s="5">
        <f>TRUNC(IF(H710="",0,(IF(SUM($J$18:J709)&gt;=(0.25*$G$5),0,(IF((SUM($J$18:$J709)+(0.25*$G$5))&gt;+($G$5*0.25),(($G$5*0.25)-SUM($J$18:J709)),($G$5*H710)))))),2)</f>
        <v>0</v>
      </c>
      <c r="L710" s="5">
        <f t="shared" si="83"/>
        <v>0</v>
      </c>
      <c r="M710" s="5">
        <f t="shared" si="84"/>
        <v>0</v>
      </c>
      <c r="N710" s="17"/>
      <c r="O710" s="17"/>
      <c r="P710" s="17"/>
      <c r="Q710" s="5">
        <f t="shared" si="85"/>
        <v>0</v>
      </c>
      <c r="S710" s="5">
        <f t="shared" si="86"/>
        <v>0</v>
      </c>
      <c r="T710" s="5">
        <f t="shared" si="87"/>
        <v>0</v>
      </c>
      <c r="W710" s="18"/>
    </row>
    <row r="711" spans="1:23" x14ac:dyDescent="0.25">
      <c r="A711" s="6">
        <f>+'IRS Interest Rates'!A1982</f>
        <v>45811</v>
      </c>
      <c r="C711" s="9" t="str">
        <f>IF($D$3&gt;$A711,"",IF($D$4&lt;$A711,"",+'IRS Interest Rates'!$B1982))</f>
        <v/>
      </c>
      <c r="D711" s="11">
        <f t="shared" si="82"/>
        <v>0</v>
      </c>
      <c r="E711" s="11"/>
      <c r="F711" s="5">
        <f t="shared" si="88"/>
        <v>0</v>
      </c>
      <c r="G711" s="10"/>
      <c r="H711" s="10" t="str">
        <f t="shared" si="89"/>
        <v/>
      </c>
      <c r="I711" s="5">
        <f>TRUNC(IF(G711="",0,(IF(SUM(I$18:$I710)&gt;=(0.25*$G$5),0,(IF((SUM($I$18:$I710)+(0.25*$G$5))&gt;$G$5,(($G$5*0.25)-SUM(I$18:$I710)),($G$5*G711)))))),2)</f>
        <v>0</v>
      </c>
      <c r="J711" s="5">
        <f>TRUNC(IF(H711="",0,(IF(SUM($J$18:J710)&gt;=(0.25*$G$5),0,(IF((SUM($J$18:$J710)+(0.25*$G$5))&gt;+($G$5*0.25),(($G$5*0.25)-SUM($J$18:J710)),($G$5*H711)))))),2)</f>
        <v>0</v>
      </c>
      <c r="L711" s="5">
        <f t="shared" si="83"/>
        <v>0</v>
      </c>
      <c r="M711" s="5">
        <f t="shared" si="84"/>
        <v>0</v>
      </c>
      <c r="N711" s="17"/>
      <c r="O711" s="17"/>
      <c r="P711" s="17"/>
      <c r="Q711" s="5">
        <f t="shared" si="85"/>
        <v>0</v>
      </c>
      <c r="S711" s="5">
        <f t="shared" si="86"/>
        <v>0</v>
      </c>
      <c r="T711" s="5">
        <f t="shared" si="87"/>
        <v>0</v>
      </c>
      <c r="W711" s="18"/>
    </row>
    <row r="712" spans="1:23" x14ac:dyDescent="0.25">
      <c r="A712" s="6">
        <f>+'IRS Interest Rates'!A1983</f>
        <v>45812</v>
      </c>
      <c r="C712" s="9" t="str">
        <f>IF($D$3&gt;$A712,"",IF($D$4&lt;$A712,"",+'IRS Interest Rates'!$B1983))</f>
        <v/>
      </c>
      <c r="D712" s="11">
        <f t="shared" si="82"/>
        <v>0</v>
      </c>
      <c r="E712" s="11"/>
      <c r="F712" s="5">
        <f t="shared" si="88"/>
        <v>0</v>
      </c>
      <c r="G712" s="10"/>
      <c r="H712" s="10" t="str">
        <f t="shared" si="89"/>
        <v/>
      </c>
      <c r="I712" s="5">
        <f>TRUNC(IF(G712="",0,(IF(SUM(I$18:$I711)&gt;=(0.25*$G$5),0,(IF((SUM($I$18:$I711)+(0.25*$G$5))&gt;$G$5,(($G$5*0.25)-SUM(I$18:$I711)),($G$5*G712)))))),2)</f>
        <v>0</v>
      </c>
      <c r="J712" s="5">
        <f>TRUNC(IF(H712="",0,(IF(SUM($J$18:J711)&gt;=(0.25*$G$5),0,(IF((SUM($J$18:$J711)+(0.25*$G$5))&gt;+($G$5*0.25),(($G$5*0.25)-SUM($J$18:J711)),($G$5*H712)))))),2)</f>
        <v>0</v>
      </c>
      <c r="L712" s="5">
        <f t="shared" si="83"/>
        <v>0</v>
      </c>
      <c r="M712" s="5">
        <f t="shared" si="84"/>
        <v>0</v>
      </c>
      <c r="N712" s="17"/>
      <c r="O712" s="17"/>
      <c r="P712" s="17"/>
      <c r="Q712" s="5">
        <f t="shared" si="85"/>
        <v>0</v>
      </c>
      <c r="S712" s="5">
        <f t="shared" si="86"/>
        <v>0</v>
      </c>
      <c r="T712" s="5">
        <f t="shared" si="87"/>
        <v>0</v>
      </c>
      <c r="W712" s="18"/>
    </row>
    <row r="713" spans="1:23" x14ac:dyDescent="0.25">
      <c r="A713" s="6">
        <f>+'IRS Interest Rates'!A1984</f>
        <v>45813</v>
      </c>
      <c r="C713" s="9" t="str">
        <f>IF($D$3&gt;$A713,"",IF($D$4&lt;$A713,"",+'IRS Interest Rates'!$B1984))</f>
        <v/>
      </c>
      <c r="D713" s="11">
        <f t="shared" si="82"/>
        <v>0</v>
      </c>
      <c r="E713" s="11"/>
      <c r="F713" s="5">
        <f t="shared" si="88"/>
        <v>0</v>
      </c>
      <c r="G713" s="10"/>
      <c r="H713" s="10" t="str">
        <f t="shared" si="89"/>
        <v/>
      </c>
      <c r="I713" s="5">
        <f>TRUNC(IF(G713="",0,(IF(SUM(I$18:$I712)&gt;=(0.25*$G$5),0,(IF((SUM($I$18:$I712)+(0.25*$G$5))&gt;$G$5,(($G$5*0.25)-SUM(I$18:$I712)),($G$5*G713)))))),2)</f>
        <v>0</v>
      </c>
      <c r="J713" s="5">
        <f>TRUNC(IF(H713="",0,(IF(SUM($J$18:J712)&gt;=(0.25*$G$5),0,(IF((SUM($J$18:$J712)+(0.25*$G$5))&gt;+($G$5*0.25),(($G$5*0.25)-SUM($J$18:J712)),($G$5*H713)))))),2)</f>
        <v>0</v>
      </c>
      <c r="L713" s="5">
        <f t="shared" si="83"/>
        <v>0</v>
      </c>
      <c r="M713" s="5">
        <f t="shared" si="84"/>
        <v>0</v>
      </c>
      <c r="N713" s="17"/>
      <c r="O713" s="17"/>
      <c r="P713" s="17"/>
      <c r="Q713" s="5">
        <f t="shared" si="85"/>
        <v>0</v>
      </c>
      <c r="S713" s="5">
        <f t="shared" si="86"/>
        <v>0</v>
      </c>
      <c r="T713" s="5">
        <f t="shared" si="87"/>
        <v>0</v>
      </c>
      <c r="W713" s="18"/>
    </row>
    <row r="714" spans="1:23" x14ac:dyDescent="0.25">
      <c r="A714" s="6">
        <f>+'IRS Interest Rates'!A1985</f>
        <v>45814</v>
      </c>
      <c r="C714" s="9" t="str">
        <f>IF($D$3&gt;$A714,"",IF($D$4&lt;$A714,"",+'IRS Interest Rates'!$B1985))</f>
        <v/>
      </c>
      <c r="D714" s="11">
        <f t="shared" si="82"/>
        <v>0</v>
      </c>
      <c r="E714" s="11"/>
      <c r="F714" s="5">
        <f t="shared" si="88"/>
        <v>0</v>
      </c>
      <c r="G714" s="10"/>
      <c r="H714" s="10" t="str">
        <f t="shared" si="89"/>
        <v/>
      </c>
      <c r="I714" s="5">
        <f>TRUNC(IF(G714="",0,(IF(SUM(I$18:$I713)&gt;=(0.25*$G$5),0,(IF((SUM($I$18:$I713)+(0.25*$G$5))&gt;$G$5,(($G$5*0.25)-SUM(I$18:$I713)),($G$5*G714)))))),2)</f>
        <v>0</v>
      </c>
      <c r="J714" s="5">
        <f>TRUNC(IF(H714="",0,(IF(SUM($J$18:J713)&gt;=(0.25*$G$5),0,(IF((SUM($J$18:$J713)+(0.25*$G$5))&gt;+($G$5*0.25),(($G$5*0.25)-SUM($J$18:J713)),($G$5*H714)))))),2)</f>
        <v>0</v>
      </c>
      <c r="L714" s="5">
        <f t="shared" si="83"/>
        <v>0</v>
      </c>
      <c r="M714" s="5">
        <f t="shared" si="84"/>
        <v>0</v>
      </c>
      <c r="N714" s="17"/>
      <c r="O714" s="17"/>
      <c r="P714" s="17"/>
      <c r="Q714" s="5">
        <f t="shared" si="85"/>
        <v>0</v>
      </c>
      <c r="S714" s="5">
        <f t="shared" si="86"/>
        <v>0</v>
      </c>
      <c r="T714" s="5">
        <f t="shared" si="87"/>
        <v>0</v>
      </c>
      <c r="W714" s="18"/>
    </row>
    <row r="715" spans="1:23" x14ac:dyDescent="0.25">
      <c r="A715" s="6">
        <f>+'IRS Interest Rates'!A1986</f>
        <v>45815</v>
      </c>
      <c r="C715" s="9" t="str">
        <f>IF($D$3&gt;$A715,"",IF($D$4&lt;$A715,"",+'IRS Interest Rates'!$B1986))</f>
        <v/>
      </c>
      <c r="D715" s="11">
        <f t="shared" si="82"/>
        <v>0</v>
      </c>
      <c r="E715" s="11"/>
      <c r="F715" s="5">
        <f t="shared" si="88"/>
        <v>0</v>
      </c>
      <c r="G715" s="10"/>
      <c r="H715" s="10" t="str">
        <f t="shared" si="89"/>
        <v/>
      </c>
      <c r="I715" s="5">
        <f>TRUNC(IF(G715="",0,(IF(SUM(I$18:$I714)&gt;=(0.25*$G$5),0,(IF((SUM($I$18:$I714)+(0.25*$G$5))&gt;$G$5,(($G$5*0.25)-SUM(I$18:$I714)),($G$5*G715)))))),2)</f>
        <v>0</v>
      </c>
      <c r="J715" s="5">
        <f>TRUNC(IF(H715="",0,(IF(SUM($J$18:J714)&gt;=(0.25*$G$5),0,(IF((SUM($J$18:$J714)+(0.25*$G$5))&gt;+($G$5*0.25),(($G$5*0.25)-SUM($J$18:J714)),($G$5*H715)))))),2)</f>
        <v>0</v>
      </c>
      <c r="L715" s="5">
        <f t="shared" si="83"/>
        <v>0</v>
      </c>
      <c r="M715" s="5">
        <f t="shared" si="84"/>
        <v>0</v>
      </c>
      <c r="N715" s="17"/>
      <c r="O715" s="17"/>
      <c r="P715" s="17"/>
      <c r="Q715" s="5">
        <f t="shared" si="85"/>
        <v>0</v>
      </c>
      <c r="S715" s="5">
        <f t="shared" si="86"/>
        <v>0</v>
      </c>
      <c r="T715" s="5">
        <f t="shared" si="87"/>
        <v>0</v>
      </c>
      <c r="W715" s="18"/>
    </row>
    <row r="716" spans="1:23" x14ac:dyDescent="0.25">
      <c r="A716" s="6">
        <f>+'IRS Interest Rates'!A1987</f>
        <v>45816</v>
      </c>
      <c r="C716" s="9" t="str">
        <f>IF($D$3&gt;$A716,"",IF($D$4&lt;$A716,"",+'IRS Interest Rates'!$B1987))</f>
        <v/>
      </c>
      <c r="D716" s="11">
        <f t="shared" ref="D716:D779" si="90">IF(C716="",0,C716/365)</f>
        <v>0</v>
      </c>
      <c r="E716" s="11"/>
      <c r="F716" s="5">
        <f t="shared" si="88"/>
        <v>0</v>
      </c>
      <c r="G716" s="10"/>
      <c r="H716" s="10" t="str">
        <f t="shared" si="89"/>
        <v/>
      </c>
      <c r="I716" s="5">
        <f>TRUNC(IF(G716="",0,(IF(SUM(I$18:$I715)&gt;=(0.25*$G$5),0,(IF((SUM($I$18:$I715)+(0.25*$G$5))&gt;$G$5,(($G$5*0.25)-SUM(I$18:$I715)),($G$5*G716)))))),2)</f>
        <v>0</v>
      </c>
      <c r="J716" s="5">
        <f>TRUNC(IF(H716="",0,(IF(SUM($J$18:J715)&gt;=(0.25*$G$5),0,(IF((SUM($J$18:$J715)+(0.25*$G$5))&gt;+($G$5*0.25),(($G$5*0.25)-SUM($J$18:J715)),($G$5*H716)))))),2)</f>
        <v>0</v>
      </c>
      <c r="L716" s="5">
        <f t="shared" si="83"/>
        <v>0</v>
      </c>
      <c r="M716" s="5">
        <f t="shared" si="84"/>
        <v>0</v>
      </c>
      <c r="N716" s="17"/>
      <c r="O716" s="17"/>
      <c r="P716" s="17"/>
      <c r="Q716" s="5">
        <f t="shared" si="85"/>
        <v>0</v>
      </c>
      <c r="S716" s="5">
        <f t="shared" si="86"/>
        <v>0</v>
      </c>
      <c r="T716" s="5">
        <f t="shared" si="87"/>
        <v>0</v>
      </c>
      <c r="W716" s="18"/>
    </row>
    <row r="717" spans="1:23" x14ac:dyDescent="0.25">
      <c r="A717" s="6">
        <f>+'IRS Interest Rates'!A1988</f>
        <v>45817</v>
      </c>
      <c r="C717" s="9" t="str">
        <f>IF($D$3&gt;$A717,"",IF($D$4&lt;$A717,"",+'IRS Interest Rates'!$B1988))</f>
        <v/>
      </c>
      <c r="D717" s="11">
        <f t="shared" si="90"/>
        <v>0</v>
      </c>
      <c r="E717" s="11"/>
      <c r="F717" s="5">
        <f t="shared" si="88"/>
        <v>0</v>
      </c>
      <c r="G717" s="10"/>
      <c r="H717" s="10" t="str">
        <f t="shared" si="89"/>
        <v/>
      </c>
      <c r="I717" s="5">
        <f>TRUNC(IF(G717="",0,(IF(SUM(I$18:$I716)&gt;=(0.25*$G$5),0,(IF((SUM($I$18:$I716)+(0.25*$G$5))&gt;$G$5,(($G$5*0.25)-SUM(I$18:$I716)),($G$5*G717)))))),2)</f>
        <v>0</v>
      </c>
      <c r="J717" s="5">
        <f>TRUNC(IF(H717="",0,(IF(SUM($J$18:J716)&gt;=(0.25*$G$5),0,(IF((SUM($J$18:$J716)+(0.25*$G$5))&gt;+($G$5*0.25),(($G$5*0.25)-SUM($J$18:J716)),($G$5*H717)))))),2)</f>
        <v>0</v>
      </c>
      <c r="L717" s="5">
        <f t="shared" si="83"/>
        <v>0</v>
      </c>
      <c r="M717" s="5">
        <f t="shared" si="84"/>
        <v>0</v>
      </c>
      <c r="N717" s="17"/>
      <c r="O717" s="17"/>
      <c r="P717" s="17"/>
      <c r="Q717" s="5">
        <f t="shared" si="85"/>
        <v>0</v>
      </c>
      <c r="S717" s="5">
        <f t="shared" si="86"/>
        <v>0</v>
      </c>
      <c r="T717" s="5">
        <f t="shared" si="87"/>
        <v>0</v>
      </c>
      <c r="W717" s="18"/>
    </row>
    <row r="718" spans="1:23" x14ac:dyDescent="0.25">
      <c r="A718" s="6">
        <f>+'IRS Interest Rates'!A1989</f>
        <v>45818</v>
      </c>
      <c r="C718" s="9" t="str">
        <f>IF($D$3&gt;$A718,"",IF($D$4&lt;$A718,"",+'IRS Interest Rates'!$B1989))</f>
        <v/>
      </c>
      <c r="D718" s="11">
        <f t="shared" si="90"/>
        <v>0</v>
      </c>
      <c r="E718" s="11"/>
      <c r="F718" s="5">
        <f t="shared" si="88"/>
        <v>0</v>
      </c>
      <c r="G718" s="10"/>
      <c r="H718" s="10" t="str">
        <f t="shared" si="89"/>
        <v/>
      </c>
      <c r="I718" s="5">
        <f>TRUNC(IF(G718="",0,(IF(SUM(I$18:$I717)&gt;=(0.25*$G$5),0,(IF((SUM($I$18:$I717)+(0.25*$G$5))&gt;$G$5,(($G$5*0.25)-SUM(I$18:$I717)),($G$5*G718)))))),2)</f>
        <v>0</v>
      </c>
      <c r="J718" s="5">
        <f>TRUNC(IF(H718="",0,(IF(SUM($J$18:J717)&gt;=(0.25*$G$5),0,(IF((SUM($J$18:$J717)+(0.25*$G$5))&gt;+($G$5*0.25),(($G$5*0.25)-SUM($J$18:J717)),($G$5*H718)))))),2)</f>
        <v>0</v>
      </c>
      <c r="L718" s="5">
        <f t="shared" si="83"/>
        <v>0</v>
      </c>
      <c r="M718" s="5">
        <f t="shared" si="84"/>
        <v>0</v>
      </c>
      <c r="N718" s="17"/>
      <c r="O718" s="17"/>
      <c r="P718" s="17"/>
      <c r="Q718" s="5">
        <f t="shared" si="85"/>
        <v>0</v>
      </c>
      <c r="S718" s="5">
        <f t="shared" si="86"/>
        <v>0</v>
      </c>
      <c r="T718" s="5">
        <f t="shared" si="87"/>
        <v>0</v>
      </c>
      <c r="W718" s="18"/>
    </row>
    <row r="719" spans="1:23" x14ac:dyDescent="0.25">
      <c r="A719" s="6">
        <f>+'IRS Interest Rates'!A1990</f>
        <v>45819</v>
      </c>
      <c r="C719" s="9" t="str">
        <f>IF($D$3&gt;$A719,"",IF($D$4&lt;$A719,"",+'IRS Interest Rates'!$B1990))</f>
        <v/>
      </c>
      <c r="D719" s="11">
        <f t="shared" si="90"/>
        <v>0</v>
      </c>
      <c r="E719" s="11"/>
      <c r="F719" s="5">
        <f t="shared" si="88"/>
        <v>0</v>
      </c>
      <c r="G719" s="10"/>
      <c r="H719" s="10" t="str">
        <f t="shared" si="89"/>
        <v/>
      </c>
      <c r="I719" s="5">
        <f>TRUNC(IF(G719="",0,(IF(SUM(I$18:$I718)&gt;=(0.25*$G$5),0,(IF((SUM($I$18:$I718)+(0.25*$G$5))&gt;$G$5,(($G$5*0.25)-SUM(I$18:$I718)),($G$5*G719)))))),2)</f>
        <v>0</v>
      </c>
      <c r="J719" s="5">
        <f>TRUNC(IF(H719="",0,(IF(SUM($J$18:J718)&gt;=(0.25*$G$5),0,(IF((SUM($J$18:$J718)+(0.25*$G$5))&gt;+($G$5*0.25),(($G$5*0.25)-SUM($J$18:J718)),($G$5*H719)))))),2)</f>
        <v>0</v>
      </c>
      <c r="L719" s="5">
        <f t="shared" si="83"/>
        <v>0</v>
      </c>
      <c r="M719" s="5">
        <f t="shared" si="84"/>
        <v>0</v>
      </c>
      <c r="N719" s="17"/>
      <c r="O719" s="17"/>
      <c r="P719" s="17"/>
      <c r="Q719" s="5">
        <f t="shared" si="85"/>
        <v>0</v>
      </c>
      <c r="S719" s="5">
        <f t="shared" si="86"/>
        <v>0</v>
      </c>
      <c r="T719" s="5">
        <f t="shared" si="87"/>
        <v>0</v>
      </c>
      <c r="W719" s="18"/>
    </row>
    <row r="720" spans="1:23" x14ac:dyDescent="0.25">
      <c r="A720" s="6">
        <f>+'IRS Interest Rates'!A1991</f>
        <v>45820</v>
      </c>
      <c r="C720" s="9" t="str">
        <f>IF($D$3&gt;$A720,"",IF($D$4&lt;$A720,"",+'IRS Interest Rates'!$B1991))</f>
        <v/>
      </c>
      <c r="D720" s="11">
        <f t="shared" si="90"/>
        <v>0</v>
      </c>
      <c r="E720" s="11"/>
      <c r="F720" s="5">
        <f t="shared" si="88"/>
        <v>0</v>
      </c>
      <c r="G720" s="10"/>
      <c r="H720" s="10" t="str">
        <f t="shared" si="89"/>
        <v/>
      </c>
      <c r="I720" s="5">
        <f>TRUNC(IF(G720="",0,(IF(SUM(I$18:$I719)&gt;=(0.25*$G$5),0,(IF((SUM($I$18:$I719)+(0.25*$G$5))&gt;$G$5,(($G$5*0.25)-SUM(I$18:$I719)),($G$5*G720)))))),2)</f>
        <v>0</v>
      </c>
      <c r="J720" s="5">
        <f>TRUNC(IF(H720="",0,(IF(SUM($J$18:J719)&gt;=(0.25*$G$5),0,(IF((SUM($J$18:$J719)+(0.25*$G$5))&gt;+($G$5*0.25),(($G$5*0.25)-SUM($J$18:J719)),($G$5*H720)))))),2)</f>
        <v>0</v>
      </c>
      <c r="L720" s="5">
        <f t="shared" si="83"/>
        <v>0</v>
      </c>
      <c r="M720" s="5">
        <f t="shared" si="84"/>
        <v>0</v>
      </c>
      <c r="N720" s="17"/>
      <c r="O720" s="17"/>
      <c r="P720" s="17"/>
      <c r="Q720" s="5">
        <f t="shared" si="85"/>
        <v>0</v>
      </c>
      <c r="S720" s="5">
        <f t="shared" si="86"/>
        <v>0</v>
      </c>
      <c r="T720" s="5">
        <f t="shared" si="87"/>
        <v>0</v>
      </c>
      <c r="W720" s="18"/>
    </row>
    <row r="721" spans="1:23" x14ac:dyDescent="0.25">
      <c r="A721" s="6">
        <f>+'IRS Interest Rates'!A1992</f>
        <v>45821</v>
      </c>
      <c r="C721" s="9" t="str">
        <f>IF($D$3&gt;$A721,"",IF($D$4&lt;$A721,"",+'IRS Interest Rates'!$B1992))</f>
        <v/>
      </c>
      <c r="D721" s="11">
        <f t="shared" si="90"/>
        <v>0</v>
      </c>
      <c r="E721" s="11"/>
      <c r="F721" s="5">
        <f t="shared" si="88"/>
        <v>0</v>
      </c>
      <c r="G721" s="10"/>
      <c r="H721" s="10" t="str">
        <f t="shared" si="89"/>
        <v/>
      </c>
      <c r="I721" s="5">
        <f>TRUNC(IF(G721="",0,(IF(SUM(I$18:$I720)&gt;=(0.25*$G$5),0,(IF((SUM($I$18:$I720)+(0.25*$G$5))&gt;$G$5,(($G$5*0.25)-SUM(I$18:$I720)),($G$5*G721)))))),2)</f>
        <v>0</v>
      </c>
      <c r="J721" s="5">
        <f>TRUNC(IF(H721="",0,(IF(SUM($J$18:J720)&gt;=(0.25*$G$5),0,(IF((SUM($J$18:$J720)+(0.25*$G$5))&gt;+($G$5*0.25),(($G$5*0.25)-SUM($J$18:J720)),($G$5*H721)))))),2)</f>
        <v>0</v>
      </c>
      <c r="L721" s="5">
        <f t="shared" si="83"/>
        <v>0</v>
      </c>
      <c r="M721" s="5">
        <f t="shared" si="84"/>
        <v>0</v>
      </c>
      <c r="N721" s="17"/>
      <c r="O721" s="17"/>
      <c r="P721" s="17"/>
      <c r="Q721" s="5">
        <f t="shared" si="85"/>
        <v>0</v>
      </c>
      <c r="S721" s="5">
        <f t="shared" si="86"/>
        <v>0</v>
      </c>
      <c r="T721" s="5">
        <f t="shared" si="87"/>
        <v>0</v>
      </c>
      <c r="W721" s="18"/>
    </row>
    <row r="722" spans="1:23" x14ac:dyDescent="0.25">
      <c r="A722" s="6">
        <f>+'IRS Interest Rates'!A1993</f>
        <v>45822</v>
      </c>
      <c r="C722" s="9" t="str">
        <f>IF($D$3&gt;$A722,"",IF($D$4&lt;$A722,"",+'IRS Interest Rates'!$B1993))</f>
        <v/>
      </c>
      <c r="D722" s="11">
        <f t="shared" si="90"/>
        <v>0</v>
      </c>
      <c r="E722" s="11"/>
      <c r="F722" s="5">
        <f t="shared" si="88"/>
        <v>0</v>
      </c>
      <c r="G722" s="10"/>
      <c r="H722" s="10" t="str">
        <f t="shared" si="89"/>
        <v/>
      </c>
      <c r="I722" s="5">
        <f>TRUNC(IF(G722="",0,(IF(SUM(I$18:$I721)&gt;=(0.25*$G$5),0,(IF((SUM($I$18:$I721)+(0.25*$G$5))&gt;$G$5,(($G$5*0.25)-SUM(I$18:$I721)),($G$5*G722)))))),2)</f>
        <v>0</v>
      </c>
      <c r="J722" s="5">
        <f>TRUNC(IF(H722="",0,(IF(SUM($J$18:J721)&gt;=(0.25*$G$5),0,(IF((SUM($J$18:$J721)+(0.25*$G$5))&gt;+($G$5*0.25),(($G$5*0.25)-SUM($J$18:J721)),($G$5*H722)))))),2)</f>
        <v>0</v>
      </c>
      <c r="L722" s="5">
        <f t="shared" si="83"/>
        <v>0</v>
      </c>
      <c r="M722" s="5">
        <f t="shared" si="84"/>
        <v>0</v>
      </c>
      <c r="N722" s="17"/>
      <c r="O722" s="17"/>
      <c r="P722" s="17"/>
      <c r="Q722" s="5">
        <f t="shared" si="85"/>
        <v>0</v>
      </c>
      <c r="S722" s="5">
        <f t="shared" si="86"/>
        <v>0</v>
      </c>
      <c r="T722" s="5">
        <f t="shared" si="87"/>
        <v>0</v>
      </c>
      <c r="W722" s="18"/>
    </row>
    <row r="723" spans="1:23" x14ac:dyDescent="0.25">
      <c r="A723" s="6">
        <f>+'IRS Interest Rates'!A1994</f>
        <v>45823</v>
      </c>
      <c r="C723" s="9" t="str">
        <f>IF($D$3&gt;$A723,"",IF($D$4&lt;$A723,"",+'IRS Interest Rates'!$B1994))</f>
        <v/>
      </c>
      <c r="D723" s="11">
        <f t="shared" si="90"/>
        <v>0</v>
      </c>
      <c r="E723" s="11"/>
      <c r="F723" s="5">
        <f t="shared" si="88"/>
        <v>0</v>
      </c>
      <c r="G723" s="10"/>
      <c r="H723" s="10" t="str">
        <f t="shared" si="89"/>
        <v/>
      </c>
      <c r="I723" s="5">
        <f>TRUNC(IF(G723="",0,(IF(SUM(I$18:$I722)&gt;=(0.25*$G$5),0,(IF((SUM($I$18:$I722)+(0.25*$G$5))&gt;$G$5,(($G$5*0.25)-SUM(I$18:$I722)),($G$5*G723)))))),2)</f>
        <v>0</v>
      </c>
      <c r="J723" s="5">
        <f>TRUNC(IF(H723="",0,(IF(SUM($J$18:J722)&gt;=(0.25*$G$5),0,(IF((SUM($J$18:$J722)+(0.25*$G$5))&gt;+($G$5*0.25),(($G$5*0.25)-SUM($J$18:J722)),($G$5*H723)))))),2)</f>
        <v>0</v>
      </c>
      <c r="L723" s="5">
        <f t="shared" ref="L723:L786" si="91">+Q722</f>
        <v>0</v>
      </c>
      <c r="M723" s="5">
        <f t="shared" ref="M723:M786" si="92">+F723</f>
        <v>0</v>
      </c>
      <c r="N723" s="17"/>
      <c r="O723" s="17"/>
      <c r="P723" s="17"/>
      <c r="Q723" s="5">
        <f t="shared" ref="Q723:Q786" si="93">SUM(L723:P723)</f>
        <v>0</v>
      </c>
      <c r="S723" s="5">
        <f t="shared" ref="S723:S786" si="94">+L723+N723+O723+P723</f>
        <v>0</v>
      </c>
      <c r="T723" s="5">
        <f t="shared" ref="T723:T786" si="95">ROUND(S723*D723,2)</f>
        <v>0</v>
      </c>
      <c r="W723" s="18"/>
    </row>
    <row r="724" spans="1:23" x14ac:dyDescent="0.25">
      <c r="A724" s="6">
        <f>+'IRS Interest Rates'!A1995</f>
        <v>45824</v>
      </c>
      <c r="C724" s="9" t="str">
        <f>IF($D$3&gt;$A724,"",IF($D$4&lt;$A724,"",+'IRS Interest Rates'!$B1995))</f>
        <v/>
      </c>
      <c r="D724" s="11">
        <f t="shared" si="90"/>
        <v>0</v>
      </c>
      <c r="E724" s="11"/>
      <c r="F724" s="5">
        <f t="shared" ref="F724:F787" si="96">+T724</f>
        <v>0</v>
      </c>
      <c r="G724" s="10"/>
      <c r="H724" s="10" t="str">
        <f t="shared" si="89"/>
        <v/>
      </c>
      <c r="I724" s="5">
        <f>TRUNC(IF(G724="",0,(IF(SUM(I$18:$I723)&gt;=(0.25*$G$5),0,(IF((SUM($I$18:$I723)+(0.25*$G$5))&gt;$G$5,(($G$5*0.25)-SUM(I$18:$I723)),($G$5*G724)))))),2)</f>
        <v>0</v>
      </c>
      <c r="J724" s="5">
        <f>TRUNC(IF(H724="",0,(IF(SUM($J$18:J723)&gt;=(0.25*$G$5),0,(IF((SUM($J$18:$J723)+(0.25*$G$5))&gt;+($G$5*0.25),(($G$5*0.25)-SUM($J$18:J723)),($G$5*H724)))))),2)</f>
        <v>0</v>
      </c>
      <c r="L724" s="5">
        <f t="shared" si="91"/>
        <v>0</v>
      </c>
      <c r="M724" s="5">
        <f t="shared" si="92"/>
        <v>0</v>
      </c>
      <c r="N724" s="17"/>
      <c r="O724" s="17"/>
      <c r="P724" s="17"/>
      <c r="Q724" s="5">
        <f t="shared" si="93"/>
        <v>0</v>
      </c>
      <c r="S724" s="5">
        <f t="shared" si="94"/>
        <v>0</v>
      </c>
      <c r="T724" s="5">
        <f t="shared" si="95"/>
        <v>0</v>
      </c>
      <c r="W724" s="18"/>
    </row>
    <row r="725" spans="1:23" x14ac:dyDescent="0.25">
      <c r="A725" s="6">
        <f>+'IRS Interest Rates'!A1996</f>
        <v>45825</v>
      </c>
      <c r="C725" s="9" t="str">
        <f>IF($D$3&gt;$A725,"",IF($D$4&lt;$A725,"",+'IRS Interest Rates'!$B1996))</f>
        <v/>
      </c>
      <c r="D725" s="11">
        <f t="shared" si="90"/>
        <v>0</v>
      </c>
      <c r="E725" s="11"/>
      <c r="F725" s="5">
        <f t="shared" si="96"/>
        <v>0</v>
      </c>
      <c r="G725" s="10"/>
      <c r="H725" s="10" t="str">
        <f t="shared" si="89"/>
        <v/>
      </c>
      <c r="I725" s="5">
        <f>TRUNC(IF(G725="",0,(IF(SUM(I$18:$I724)&gt;=(0.25*$G$5),0,(IF((SUM($I$18:$I724)+(0.25*$G$5))&gt;$G$5,(($G$5*0.25)-SUM(I$18:$I724)),($G$5*G725)))))),2)</f>
        <v>0</v>
      </c>
      <c r="J725" s="5">
        <f>TRUNC(IF(H725="",0,(IF(SUM($J$18:J724)&gt;=(0.25*$G$5),0,(IF((SUM($J$18:$J724)+(0.25*$G$5))&gt;+($G$5*0.25),(($G$5*0.25)-SUM($J$18:J724)),($G$5*H725)))))),2)</f>
        <v>0</v>
      </c>
      <c r="L725" s="5">
        <f t="shared" si="91"/>
        <v>0</v>
      </c>
      <c r="M725" s="5">
        <f t="shared" si="92"/>
        <v>0</v>
      </c>
      <c r="N725" s="17"/>
      <c r="O725" s="17"/>
      <c r="P725" s="17"/>
      <c r="Q725" s="5">
        <f t="shared" si="93"/>
        <v>0</v>
      </c>
      <c r="S725" s="5">
        <f t="shared" si="94"/>
        <v>0</v>
      </c>
      <c r="T725" s="5">
        <f t="shared" si="95"/>
        <v>0</v>
      </c>
      <c r="W725" s="18"/>
    </row>
    <row r="726" spans="1:23" x14ac:dyDescent="0.25">
      <c r="A726" s="6">
        <f>+'IRS Interest Rates'!A1997</f>
        <v>45826</v>
      </c>
      <c r="C726" s="9" t="str">
        <f>IF($D$3&gt;$A726,"",IF($D$4&lt;$A726,"",+'IRS Interest Rates'!$B1997))</f>
        <v/>
      </c>
      <c r="D726" s="11">
        <f t="shared" si="90"/>
        <v>0</v>
      </c>
      <c r="E726" s="11"/>
      <c r="F726" s="5">
        <f t="shared" si="96"/>
        <v>0</v>
      </c>
      <c r="G726" s="10"/>
      <c r="H726" s="10" t="str">
        <f t="shared" si="89"/>
        <v/>
      </c>
      <c r="I726" s="5">
        <f>TRUNC(IF(G726="",0,(IF(SUM(I$18:$I725)&gt;=(0.25*$G$5),0,(IF((SUM($I$18:$I725)+(0.25*$G$5))&gt;$G$5,(($G$5*0.25)-SUM(I$18:$I725)),($G$5*G726)))))),2)</f>
        <v>0</v>
      </c>
      <c r="J726" s="5">
        <f>TRUNC(IF(H726="",0,(IF(SUM($J$18:J725)&gt;=(0.25*$G$5),0,(IF((SUM($J$18:$J725)+(0.25*$G$5))&gt;+($G$5*0.25),(($G$5*0.25)-SUM($J$18:J725)),($G$5*H726)))))),2)</f>
        <v>0</v>
      </c>
      <c r="L726" s="5">
        <f t="shared" si="91"/>
        <v>0</v>
      </c>
      <c r="M726" s="5">
        <f t="shared" si="92"/>
        <v>0</v>
      </c>
      <c r="N726" s="17"/>
      <c r="O726" s="17"/>
      <c r="P726" s="17"/>
      <c r="Q726" s="5">
        <f t="shared" si="93"/>
        <v>0</v>
      </c>
      <c r="S726" s="5">
        <f t="shared" si="94"/>
        <v>0</v>
      </c>
      <c r="T726" s="5">
        <f t="shared" si="95"/>
        <v>0</v>
      </c>
      <c r="W726" s="18"/>
    </row>
    <row r="727" spans="1:23" x14ac:dyDescent="0.25">
      <c r="A727" s="6">
        <f>+'IRS Interest Rates'!A1998</f>
        <v>45827</v>
      </c>
      <c r="C727" s="9" t="str">
        <f>IF($D$3&gt;$A727,"",IF($D$4&lt;$A727,"",+'IRS Interest Rates'!$B1998))</f>
        <v/>
      </c>
      <c r="D727" s="11">
        <f t="shared" si="90"/>
        <v>0</v>
      </c>
      <c r="E727" s="11"/>
      <c r="F727" s="5">
        <f t="shared" si="96"/>
        <v>0</v>
      </c>
      <c r="G727" s="10"/>
      <c r="H727" s="10" t="str">
        <f t="shared" si="89"/>
        <v/>
      </c>
      <c r="I727" s="5">
        <f>TRUNC(IF(G727="",0,(IF(SUM(I$18:$I726)&gt;=(0.25*$G$5),0,(IF((SUM($I$18:$I726)+(0.25*$G$5))&gt;$G$5,(($G$5*0.25)-SUM(I$18:$I726)),($G$5*G727)))))),2)</f>
        <v>0</v>
      </c>
      <c r="J727" s="5">
        <f>TRUNC(IF(H727="",0,(IF(SUM($J$18:J726)&gt;=(0.25*$G$5),0,(IF((SUM($J$18:$J726)+(0.25*$G$5))&gt;+($G$5*0.25),(($G$5*0.25)-SUM($J$18:J726)),($G$5*H727)))))),2)</f>
        <v>0</v>
      </c>
      <c r="L727" s="5">
        <f t="shared" si="91"/>
        <v>0</v>
      </c>
      <c r="M727" s="5">
        <f t="shared" si="92"/>
        <v>0</v>
      </c>
      <c r="N727" s="17"/>
      <c r="O727" s="17"/>
      <c r="P727" s="17"/>
      <c r="Q727" s="5">
        <f t="shared" si="93"/>
        <v>0</v>
      </c>
      <c r="S727" s="5">
        <f t="shared" si="94"/>
        <v>0</v>
      </c>
      <c r="T727" s="5">
        <f t="shared" si="95"/>
        <v>0</v>
      </c>
      <c r="W727" s="18"/>
    </row>
    <row r="728" spans="1:23" x14ac:dyDescent="0.25">
      <c r="A728" s="6">
        <f>+'IRS Interest Rates'!A1999</f>
        <v>45828</v>
      </c>
      <c r="C728" s="9" t="str">
        <f>IF($D$3&gt;$A728,"",IF($D$4&lt;$A728,"",+'IRS Interest Rates'!$B1999))</f>
        <v/>
      </c>
      <c r="D728" s="11">
        <f t="shared" si="90"/>
        <v>0</v>
      </c>
      <c r="E728" s="11"/>
      <c r="F728" s="5">
        <f t="shared" si="96"/>
        <v>0</v>
      </c>
      <c r="G728" s="10"/>
      <c r="H728" s="10" t="str">
        <f t="shared" si="89"/>
        <v/>
      </c>
      <c r="I728" s="5">
        <f>TRUNC(IF(G728="",0,(IF(SUM(I$18:$I727)&gt;=(0.25*$G$5),0,(IF((SUM($I$18:$I727)+(0.25*$G$5))&gt;$G$5,(($G$5*0.25)-SUM(I$18:$I727)),($G$5*G728)))))),2)</f>
        <v>0</v>
      </c>
      <c r="J728" s="5">
        <f>TRUNC(IF(H728="",0,(IF(SUM($J$18:J727)&gt;=(0.25*$G$5),0,(IF((SUM($J$18:$J727)+(0.25*$G$5))&gt;+($G$5*0.25),(($G$5*0.25)-SUM($J$18:J727)),($G$5*H728)))))),2)</f>
        <v>0</v>
      </c>
      <c r="L728" s="5">
        <f t="shared" si="91"/>
        <v>0</v>
      </c>
      <c r="M728" s="5">
        <f t="shared" si="92"/>
        <v>0</v>
      </c>
      <c r="N728" s="17"/>
      <c r="O728" s="17"/>
      <c r="P728" s="17"/>
      <c r="Q728" s="5">
        <f t="shared" si="93"/>
        <v>0</v>
      </c>
      <c r="S728" s="5">
        <f t="shared" si="94"/>
        <v>0</v>
      </c>
      <c r="T728" s="5">
        <f t="shared" si="95"/>
        <v>0</v>
      </c>
      <c r="W728" s="18"/>
    </row>
    <row r="729" spans="1:23" x14ac:dyDescent="0.25">
      <c r="A729" s="6">
        <f>+'IRS Interest Rates'!A2000</f>
        <v>45829</v>
      </c>
      <c r="C729" s="9" t="str">
        <f>IF($D$3&gt;$A729,"",IF($D$4&lt;$A729,"",+'IRS Interest Rates'!$B2000))</f>
        <v/>
      </c>
      <c r="D729" s="11">
        <f t="shared" si="90"/>
        <v>0</v>
      </c>
      <c r="E729" s="11"/>
      <c r="F729" s="5">
        <f t="shared" si="96"/>
        <v>0</v>
      </c>
      <c r="G729" s="10"/>
      <c r="H729" s="10" t="str">
        <f t="shared" si="89"/>
        <v/>
      </c>
      <c r="I729" s="5">
        <f>TRUNC(IF(G729="",0,(IF(SUM(I$18:$I728)&gt;=(0.25*$G$5),0,(IF((SUM($I$18:$I728)+(0.25*$G$5))&gt;$G$5,(($G$5*0.25)-SUM(I$18:$I728)),($G$5*G729)))))),2)</f>
        <v>0</v>
      </c>
      <c r="J729" s="5">
        <f>TRUNC(IF(H729="",0,(IF(SUM($J$18:J728)&gt;=(0.25*$G$5),0,(IF((SUM($J$18:$J728)+(0.25*$G$5))&gt;+($G$5*0.25),(($G$5*0.25)-SUM($J$18:J728)),($G$5*H729)))))),2)</f>
        <v>0</v>
      </c>
      <c r="L729" s="5">
        <f t="shared" si="91"/>
        <v>0</v>
      </c>
      <c r="M729" s="5">
        <f t="shared" si="92"/>
        <v>0</v>
      </c>
      <c r="N729" s="17"/>
      <c r="O729" s="17"/>
      <c r="P729" s="17"/>
      <c r="Q729" s="5">
        <f t="shared" si="93"/>
        <v>0</v>
      </c>
      <c r="S729" s="5">
        <f t="shared" si="94"/>
        <v>0</v>
      </c>
      <c r="T729" s="5">
        <f t="shared" si="95"/>
        <v>0</v>
      </c>
      <c r="W729" s="18"/>
    </row>
    <row r="730" spans="1:23" x14ac:dyDescent="0.25">
      <c r="A730" s="6">
        <f>+'IRS Interest Rates'!A2001</f>
        <v>45830</v>
      </c>
      <c r="C730" s="9" t="str">
        <f>IF($D$3&gt;$A730,"",IF($D$4&lt;$A730,"",+'IRS Interest Rates'!$B2001))</f>
        <v/>
      </c>
      <c r="D730" s="11">
        <f t="shared" si="90"/>
        <v>0</v>
      </c>
      <c r="E730" s="11"/>
      <c r="F730" s="5">
        <f t="shared" si="96"/>
        <v>0</v>
      </c>
      <c r="G730" s="10"/>
      <c r="H730" s="10" t="str">
        <f t="shared" si="89"/>
        <v/>
      </c>
      <c r="I730" s="5">
        <f>TRUNC(IF(G730="",0,(IF(SUM(I$18:$I729)&gt;=(0.25*$G$5),0,(IF((SUM($I$18:$I729)+(0.25*$G$5))&gt;$G$5,(($G$5*0.25)-SUM(I$18:$I729)),($G$5*G730)))))),2)</f>
        <v>0</v>
      </c>
      <c r="J730" s="5">
        <f>TRUNC(IF(H730="",0,(IF(SUM($J$18:J729)&gt;=(0.25*$G$5),0,(IF((SUM($J$18:$J729)+(0.25*$G$5))&gt;+($G$5*0.25),(($G$5*0.25)-SUM($J$18:J729)),($G$5*H730)))))),2)</f>
        <v>0</v>
      </c>
      <c r="L730" s="5">
        <f t="shared" si="91"/>
        <v>0</v>
      </c>
      <c r="M730" s="5">
        <f t="shared" si="92"/>
        <v>0</v>
      </c>
      <c r="N730" s="17"/>
      <c r="O730" s="17"/>
      <c r="P730" s="17"/>
      <c r="Q730" s="5">
        <f t="shared" si="93"/>
        <v>0</v>
      </c>
      <c r="S730" s="5">
        <f t="shared" si="94"/>
        <v>0</v>
      </c>
      <c r="T730" s="5">
        <f t="shared" si="95"/>
        <v>0</v>
      </c>
      <c r="W730" s="18"/>
    </row>
    <row r="731" spans="1:23" x14ac:dyDescent="0.25">
      <c r="A731" s="6">
        <f>+'IRS Interest Rates'!A2002</f>
        <v>45831</v>
      </c>
      <c r="C731" s="9" t="str">
        <f>IF($D$3&gt;$A731,"",IF($D$4&lt;$A731,"",+'IRS Interest Rates'!$B2002))</f>
        <v/>
      </c>
      <c r="D731" s="11">
        <f t="shared" si="90"/>
        <v>0</v>
      </c>
      <c r="E731" s="11"/>
      <c r="F731" s="5">
        <f t="shared" si="96"/>
        <v>0</v>
      </c>
      <c r="G731" s="10"/>
      <c r="H731" s="10" t="str">
        <f t="shared" si="89"/>
        <v/>
      </c>
      <c r="I731" s="5">
        <f>TRUNC(IF(G731="",0,(IF(SUM(I$18:$I730)&gt;=(0.25*$G$5),0,(IF((SUM($I$18:$I730)+(0.25*$G$5))&gt;$G$5,(($G$5*0.25)-SUM(I$18:$I730)),($G$5*G731)))))),2)</f>
        <v>0</v>
      </c>
      <c r="J731" s="5">
        <f>TRUNC(IF(H731="",0,(IF(SUM($J$18:J730)&gt;=(0.25*$G$5),0,(IF((SUM($J$18:$J730)+(0.25*$G$5))&gt;+($G$5*0.25),(($G$5*0.25)-SUM($J$18:J730)),($G$5*H731)))))),2)</f>
        <v>0</v>
      </c>
      <c r="L731" s="5">
        <f t="shared" si="91"/>
        <v>0</v>
      </c>
      <c r="M731" s="5">
        <f t="shared" si="92"/>
        <v>0</v>
      </c>
      <c r="N731" s="17"/>
      <c r="O731" s="17"/>
      <c r="P731" s="17"/>
      <c r="Q731" s="5">
        <f t="shared" si="93"/>
        <v>0</v>
      </c>
      <c r="S731" s="5">
        <f t="shared" si="94"/>
        <v>0</v>
      </c>
      <c r="T731" s="5">
        <f t="shared" si="95"/>
        <v>0</v>
      </c>
      <c r="W731" s="18"/>
    </row>
    <row r="732" spans="1:23" x14ac:dyDescent="0.25">
      <c r="A732" s="6">
        <f>+'IRS Interest Rates'!A2003</f>
        <v>45832</v>
      </c>
      <c r="C732" s="9" t="str">
        <f>IF($D$3&gt;$A732,"",IF($D$4&lt;$A732,"",+'IRS Interest Rates'!$B2003))</f>
        <v/>
      </c>
      <c r="D732" s="11">
        <f t="shared" si="90"/>
        <v>0</v>
      </c>
      <c r="E732" s="11"/>
      <c r="F732" s="5">
        <f t="shared" si="96"/>
        <v>0</v>
      </c>
      <c r="G732" s="10"/>
      <c r="H732" s="10" t="str">
        <f t="shared" si="89"/>
        <v/>
      </c>
      <c r="I732" s="5">
        <f>TRUNC(IF(G732="",0,(IF(SUM(I$18:$I731)&gt;=(0.25*$G$5),0,(IF((SUM($I$18:$I731)+(0.25*$G$5))&gt;$G$5,(($G$5*0.25)-SUM(I$18:$I731)),($G$5*G732)))))),2)</f>
        <v>0</v>
      </c>
      <c r="J732" s="5">
        <f>TRUNC(IF(H732="",0,(IF(SUM($J$18:J731)&gt;=(0.25*$G$5),0,(IF((SUM($J$18:$J731)+(0.25*$G$5))&gt;+($G$5*0.25),(($G$5*0.25)-SUM($J$18:J731)),($G$5*H732)))))),2)</f>
        <v>0</v>
      </c>
      <c r="L732" s="5">
        <f t="shared" si="91"/>
        <v>0</v>
      </c>
      <c r="M732" s="5">
        <f t="shared" si="92"/>
        <v>0</v>
      </c>
      <c r="N732" s="17"/>
      <c r="O732" s="17"/>
      <c r="P732" s="17"/>
      <c r="Q732" s="5">
        <f t="shared" si="93"/>
        <v>0</v>
      </c>
      <c r="S732" s="5">
        <f t="shared" si="94"/>
        <v>0</v>
      </c>
      <c r="T732" s="5">
        <f t="shared" si="95"/>
        <v>0</v>
      </c>
      <c r="W732" s="18"/>
    </row>
    <row r="733" spans="1:23" x14ac:dyDescent="0.25">
      <c r="A733" s="6">
        <f>+'IRS Interest Rates'!A2004</f>
        <v>45833</v>
      </c>
      <c r="C733" s="9" t="str">
        <f>IF($D$3&gt;$A733,"",IF($D$4&lt;$A733,"",+'IRS Interest Rates'!$B2004))</f>
        <v/>
      </c>
      <c r="D733" s="11">
        <f t="shared" si="90"/>
        <v>0</v>
      </c>
      <c r="E733" s="11"/>
      <c r="F733" s="5">
        <f t="shared" si="96"/>
        <v>0</v>
      </c>
      <c r="G733" s="10"/>
      <c r="H733" s="10" t="str">
        <f t="shared" si="89"/>
        <v/>
      </c>
      <c r="I733" s="5">
        <f>TRUNC(IF(G733="",0,(IF(SUM(I$18:$I732)&gt;=(0.25*$G$5),0,(IF((SUM($I$18:$I732)+(0.25*$G$5))&gt;$G$5,(($G$5*0.25)-SUM(I$18:$I732)),($G$5*G733)))))),2)</f>
        <v>0</v>
      </c>
      <c r="J733" s="5">
        <f>TRUNC(IF(H733="",0,(IF(SUM($J$18:J732)&gt;=(0.25*$G$5),0,(IF((SUM($J$18:$J732)+(0.25*$G$5))&gt;+($G$5*0.25),(($G$5*0.25)-SUM($J$18:J732)),($G$5*H733)))))),2)</f>
        <v>0</v>
      </c>
      <c r="L733" s="5">
        <f t="shared" si="91"/>
        <v>0</v>
      </c>
      <c r="M733" s="5">
        <f t="shared" si="92"/>
        <v>0</v>
      </c>
      <c r="N733" s="17"/>
      <c r="O733" s="17"/>
      <c r="P733" s="17"/>
      <c r="Q733" s="5">
        <f t="shared" si="93"/>
        <v>0</v>
      </c>
      <c r="S733" s="5">
        <f t="shared" si="94"/>
        <v>0</v>
      </c>
      <c r="T733" s="5">
        <f t="shared" si="95"/>
        <v>0</v>
      </c>
      <c r="W733" s="18"/>
    </row>
    <row r="734" spans="1:23" x14ac:dyDescent="0.25">
      <c r="A734" s="6">
        <f>+'IRS Interest Rates'!A2005</f>
        <v>45834</v>
      </c>
      <c r="C734" s="9" t="str">
        <f>IF($D$3&gt;$A734,"",IF($D$4&lt;$A734,"",+'IRS Interest Rates'!$B2005))</f>
        <v/>
      </c>
      <c r="D734" s="11">
        <f t="shared" si="90"/>
        <v>0</v>
      </c>
      <c r="E734" s="11"/>
      <c r="F734" s="5">
        <f t="shared" si="96"/>
        <v>0</v>
      </c>
      <c r="G734" s="10"/>
      <c r="H734" s="10" t="str">
        <f t="shared" si="89"/>
        <v/>
      </c>
      <c r="I734" s="5">
        <f>TRUNC(IF(G734="",0,(IF(SUM(I$18:$I733)&gt;=(0.25*$G$5),0,(IF((SUM($I$18:$I733)+(0.25*$G$5))&gt;$G$5,(($G$5*0.25)-SUM(I$18:$I733)),($G$5*G734)))))),2)</f>
        <v>0</v>
      </c>
      <c r="J734" s="5">
        <f>TRUNC(IF(H734="",0,(IF(SUM($J$18:J733)&gt;=(0.25*$G$5),0,(IF((SUM($J$18:$J733)+(0.25*$G$5))&gt;+($G$5*0.25),(($G$5*0.25)-SUM($J$18:J733)),($G$5*H734)))))),2)</f>
        <v>0</v>
      </c>
      <c r="L734" s="5">
        <f t="shared" si="91"/>
        <v>0</v>
      </c>
      <c r="M734" s="5">
        <f t="shared" si="92"/>
        <v>0</v>
      </c>
      <c r="N734" s="17"/>
      <c r="O734" s="17"/>
      <c r="P734" s="17"/>
      <c r="Q734" s="5">
        <f t="shared" si="93"/>
        <v>0</v>
      </c>
      <c r="S734" s="5">
        <f t="shared" si="94"/>
        <v>0</v>
      </c>
      <c r="T734" s="5">
        <f t="shared" si="95"/>
        <v>0</v>
      </c>
      <c r="W734" s="18"/>
    </row>
    <row r="735" spans="1:23" x14ac:dyDescent="0.25">
      <c r="A735" s="6">
        <f>+'IRS Interest Rates'!A2006</f>
        <v>45835</v>
      </c>
      <c r="C735" s="9" t="str">
        <f>IF($D$3&gt;$A735,"",IF($D$4&lt;$A735,"",+'IRS Interest Rates'!$B2006))</f>
        <v/>
      </c>
      <c r="D735" s="11">
        <f t="shared" si="90"/>
        <v>0</v>
      </c>
      <c r="E735" s="11"/>
      <c r="F735" s="5">
        <f t="shared" si="96"/>
        <v>0</v>
      </c>
      <c r="G735" s="10"/>
      <c r="H735" s="10" t="str">
        <f t="shared" si="89"/>
        <v/>
      </c>
      <c r="I735" s="5">
        <f>TRUNC(IF(G735="",0,(IF(SUM(I$18:$I734)&gt;=(0.25*$G$5),0,(IF((SUM($I$18:$I734)+(0.25*$G$5))&gt;$G$5,(($G$5*0.25)-SUM(I$18:$I734)),($G$5*G735)))))),2)</f>
        <v>0</v>
      </c>
      <c r="J735" s="5">
        <f>TRUNC(IF(H735="",0,(IF(SUM($J$18:J734)&gt;=(0.25*$G$5),0,(IF((SUM($J$18:$J734)+(0.25*$G$5))&gt;+($G$5*0.25),(($G$5*0.25)-SUM($J$18:J734)),($G$5*H735)))))),2)</f>
        <v>0</v>
      </c>
      <c r="L735" s="5">
        <f t="shared" si="91"/>
        <v>0</v>
      </c>
      <c r="M735" s="5">
        <f t="shared" si="92"/>
        <v>0</v>
      </c>
      <c r="N735" s="17"/>
      <c r="O735" s="17"/>
      <c r="P735" s="17"/>
      <c r="Q735" s="5">
        <f t="shared" si="93"/>
        <v>0</v>
      </c>
      <c r="S735" s="5">
        <f t="shared" si="94"/>
        <v>0</v>
      </c>
      <c r="T735" s="5">
        <f t="shared" si="95"/>
        <v>0</v>
      </c>
      <c r="W735" s="18"/>
    </row>
    <row r="736" spans="1:23" x14ac:dyDescent="0.25">
      <c r="A736" s="6">
        <f>+'IRS Interest Rates'!A2007</f>
        <v>45836</v>
      </c>
      <c r="C736" s="9" t="str">
        <f>IF($D$3&gt;$A736,"",IF($D$4&lt;$A736,"",+'IRS Interest Rates'!$B2007))</f>
        <v/>
      </c>
      <c r="D736" s="11">
        <f t="shared" si="90"/>
        <v>0</v>
      </c>
      <c r="E736" s="11"/>
      <c r="F736" s="5">
        <f t="shared" si="96"/>
        <v>0</v>
      </c>
      <c r="G736" s="10"/>
      <c r="H736" s="10" t="str">
        <f t="shared" si="89"/>
        <v/>
      </c>
      <c r="I736" s="5">
        <f>TRUNC(IF(G736="",0,(IF(SUM(I$18:$I735)&gt;=(0.25*$G$5),0,(IF((SUM($I$18:$I735)+(0.25*$G$5))&gt;$G$5,(($G$5*0.25)-SUM(I$18:$I735)),($G$5*G736)))))),2)</f>
        <v>0</v>
      </c>
      <c r="J736" s="5">
        <f>TRUNC(IF(H736="",0,(IF(SUM($J$18:J735)&gt;=(0.25*$G$5),0,(IF((SUM($J$18:$J735)+(0.25*$G$5))&gt;+($G$5*0.25),(($G$5*0.25)-SUM($J$18:J735)),($G$5*H736)))))),2)</f>
        <v>0</v>
      </c>
      <c r="L736" s="5">
        <f t="shared" si="91"/>
        <v>0</v>
      </c>
      <c r="M736" s="5">
        <f t="shared" si="92"/>
        <v>0</v>
      </c>
      <c r="N736" s="17"/>
      <c r="O736" s="17"/>
      <c r="P736" s="17"/>
      <c r="Q736" s="5">
        <f t="shared" si="93"/>
        <v>0</v>
      </c>
      <c r="S736" s="5">
        <f t="shared" si="94"/>
        <v>0</v>
      </c>
      <c r="T736" s="5">
        <f t="shared" si="95"/>
        <v>0</v>
      </c>
      <c r="W736" s="18"/>
    </row>
    <row r="737" spans="1:23" x14ac:dyDescent="0.25">
      <c r="A737" s="6">
        <f>+'IRS Interest Rates'!A2008</f>
        <v>45837</v>
      </c>
      <c r="C737" s="9" t="str">
        <f>IF($D$3&gt;$A737,"",IF($D$4&lt;$A737,"",+'IRS Interest Rates'!$B2008))</f>
        <v/>
      </c>
      <c r="D737" s="11">
        <f t="shared" si="90"/>
        <v>0</v>
      </c>
      <c r="E737" s="11"/>
      <c r="F737" s="5">
        <f t="shared" si="96"/>
        <v>0</v>
      </c>
      <c r="G737" s="10"/>
      <c r="H737" s="10" t="str">
        <f t="shared" si="89"/>
        <v/>
      </c>
      <c r="I737" s="5">
        <f>TRUNC(IF(G737="",0,(IF(SUM(I$18:$I736)&gt;=(0.25*$G$5),0,(IF((SUM($I$18:$I736)+(0.25*$G$5))&gt;$G$5,(($G$5*0.25)-SUM(I$18:$I736)),($G$5*G737)))))),2)</f>
        <v>0</v>
      </c>
      <c r="J737" s="5">
        <f>TRUNC(IF(H737="",0,(IF(SUM($J$18:J736)&gt;=(0.25*$G$5),0,(IF((SUM($J$18:$J736)+(0.25*$G$5))&gt;+($G$5*0.25),(($G$5*0.25)-SUM($J$18:J736)),($G$5*H737)))))),2)</f>
        <v>0</v>
      </c>
      <c r="L737" s="5">
        <f t="shared" si="91"/>
        <v>0</v>
      </c>
      <c r="M737" s="5">
        <f t="shared" si="92"/>
        <v>0</v>
      </c>
      <c r="N737" s="17"/>
      <c r="O737" s="17"/>
      <c r="P737" s="17"/>
      <c r="Q737" s="5">
        <f t="shared" si="93"/>
        <v>0</v>
      </c>
      <c r="S737" s="5">
        <f t="shared" si="94"/>
        <v>0</v>
      </c>
      <c r="T737" s="5">
        <f t="shared" si="95"/>
        <v>0</v>
      </c>
      <c r="W737" s="18"/>
    </row>
    <row r="738" spans="1:23" x14ac:dyDescent="0.25">
      <c r="A738" s="6">
        <f>+'IRS Interest Rates'!A2009</f>
        <v>45838</v>
      </c>
      <c r="C738" s="9" t="str">
        <f>IF($D$3&gt;$A738,"",IF($D$4&lt;$A738,"",+'IRS Interest Rates'!$B2009))</f>
        <v/>
      </c>
      <c r="D738" s="11">
        <f t="shared" si="90"/>
        <v>0</v>
      </c>
      <c r="E738" s="11"/>
      <c r="F738" s="5">
        <f t="shared" si="96"/>
        <v>0</v>
      </c>
      <c r="G738" s="10">
        <f>IF($G$14="yes",IF($A738&lt;$D$3,"",IF(SUM(F79:F738)&gt;0,G$16,"")),0)</f>
        <v>0</v>
      </c>
      <c r="H738" s="10">
        <f t="shared" si="89"/>
        <v>0</v>
      </c>
      <c r="I738" s="5">
        <f>TRUNC(IF(G738="",0,(IF(SUM(I$18:$I737)&gt;=(0.25*$G$5),0,(IF((SUM($I$18:$I737)+(0.25*$G$5))&gt;$G$5,(($G$5*0.25)-SUM(I$18:$I737)),($G$5*G738)))))),2)</f>
        <v>0</v>
      </c>
      <c r="J738" s="5">
        <f>TRUNC(IF(H738="",0,(IF(SUM($J$18:J737)&gt;=(0.25*$G$5),0,(IF((SUM($J$18:$J737)+(0.25*$G$5))&gt;+($G$5*0.25),(($G$5*0.25)-SUM($J$18:J737)),($G$5*H738)))))),2)</f>
        <v>0</v>
      </c>
      <c r="L738" s="5">
        <f t="shared" si="91"/>
        <v>0</v>
      </c>
      <c r="M738" s="5">
        <f t="shared" si="92"/>
        <v>0</v>
      </c>
      <c r="N738" s="17"/>
      <c r="O738" s="17"/>
      <c r="P738" s="17"/>
      <c r="Q738" s="5">
        <f t="shared" si="93"/>
        <v>0</v>
      </c>
      <c r="S738" s="5">
        <f t="shared" si="94"/>
        <v>0</v>
      </c>
      <c r="T738" s="5">
        <f t="shared" si="95"/>
        <v>0</v>
      </c>
      <c r="W738" s="18"/>
    </row>
    <row r="739" spans="1:23" x14ac:dyDescent="0.25">
      <c r="A739" s="6">
        <f>+'IRS Interest Rates'!A2010</f>
        <v>45839</v>
      </c>
      <c r="C739" s="9" t="str">
        <f>IF($D$3&gt;$A739,"",IF($D$4&lt;$A739,"",+'IRS Interest Rates'!$B2010))</f>
        <v/>
      </c>
      <c r="D739" s="11">
        <f t="shared" si="90"/>
        <v>0</v>
      </c>
      <c r="E739" s="11"/>
      <c r="F739" s="5">
        <f t="shared" si="96"/>
        <v>0</v>
      </c>
      <c r="G739" s="10"/>
      <c r="H739" s="10" t="str">
        <f t="shared" si="89"/>
        <v/>
      </c>
      <c r="I739" s="5">
        <f>TRUNC(IF(G739="",0,(IF(SUM(I$18:$I738)&gt;=(0.25*$G$5),0,(IF((SUM($I$18:$I738)+(0.25*$G$5))&gt;$G$5,(($G$5*0.25)-SUM(I$18:$I738)),($G$5*G739)))))),2)</f>
        <v>0</v>
      </c>
      <c r="J739" s="5">
        <f>TRUNC(IF(H739="",0,(IF(SUM($J$18:J738)&gt;=(0.25*$G$5),0,(IF((SUM($J$18:$J738)+(0.25*$G$5))&gt;+($G$5*0.25),(($G$5*0.25)-SUM($J$18:J738)),($G$5*H739)))))),2)</f>
        <v>0</v>
      </c>
      <c r="L739" s="5">
        <f t="shared" si="91"/>
        <v>0</v>
      </c>
      <c r="M739" s="5">
        <f t="shared" si="92"/>
        <v>0</v>
      </c>
      <c r="N739" s="17"/>
      <c r="O739" s="17"/>
      <c r="P739" s="17"/>
      <c r="Q739" s="5">
        <f t="shared" si="93"/>
        <v>0</v>
      </c>
      <c r="S739" s="5">
        <f t="shared" si="94"/>
        <v>0</v>
      </c>
      <c r="T739" s="5">
        <f t="shared" si="95"/>
        <v>0</v>
      </c>
      <c r="W739" s="18"/>
    </row>
    <row r="740" spans="1:23" x14ac:dyDescent="0.25">
      <c r="A740" s="6">
        <f>+'IRS Interest Rates'!A2011</f>
        <v>45840</v>
      </c>
      <c r="C740" s="9" t="str">
        <f>IF($D$3&gt;$A740,"",IF($D$4&lt;$A740,"",+'IRS Interest Rates'!$B2011))</f>
        <v/>
      </c>
      <c r="D740" s="11">
        <f t="shared" si="90"/>
        <v>0</v>
      </c>
      <c r="E740" s="11"/>
      <c r="F740" s="5">
        <f t="shared" si="96"/>
        <v>0</v>
      </c>
      <c r="G740" s="10"/>
      <c r="H740" s="10" t="str">
        <f t="shared" si="89"/>
        <v/>
      </c>
      <c r="I740" s="5">
        <f>TRUNC(IF(G740="",0,(IF(SUM(I$18:$I739)&gt;=(0.25*$G$5),0,(IF((SUM($I$18:$I739)+(0.25*$G$5))&gt;$G$5,(($G$5*0.25)-SUM(I$18:$I739)),($G$5*G740)))))),2)</f>
        <v>0</v>
      </c>
      <c r="J740" s="5">
        <f>TRUNC(IF(H740="",0,(IF(SUM($J$18:J739)&gt;=(0.25*$G$5),0,(IF((SUM($J$18:$J739)+(0.25*$G$5))&gt;+($G$5*0.25),(($G$5*0.25)-SUM($J$18:J739)),($G$5*H740)))))),2)</f>
        <v>0</v>
      </c>
      <c r="L740" s="5">
        <f t="shared" si="91"/>
        <v>0</v>
      </c>
      <c r="M740" s="5">
        <f t="shared" si="92"/>
        <v>0</v>
      </c>
      <c r="N740" s="17"/>
      <c r="O740" s="17"/>
      <c r="P740" s="17"/>
      <c r="Q740" s="5">
        <f t="shared" si="93"/>
        <v>0</v>
      </c>
      <c r="S740" s="5">
        <f t="shared" si="94"/>
        <v>0</v>
      </c>
      <c r="T740" s="5">
        <f t="shared" si="95"/>
        <v>0</v>
      </c>
      <c r="W740" s="18"/>
    </row>
    <row r="741" spans="1:23" x14ac:dyDescent="0.25">
      <c r="A741" s="6">
        <f>+'IRS Interest Rates'!A2012</f>
        <v>45841</v>
      </c>
      <c r="C741" s="9" t="str">
        <f>IF($D$3&gt;$A741,"",IF($D$4&lt;$A741,"",+'IRS Interest Rates'!$B2012))</f>
        <v/>
      </c>
      <c r="D741" s="11">
        <f t="shared" si="90"/>
        <v>0</v>
      </c>
      <c r="E741" s="11"/>
      <c r="F741" s="5">
        <f t="shared" si="96"/>
        <v>0</v>
      </c>
      <c r="G741" s="10"/>
      <c r="H741" s="10" t="str">
        <f t="shared" si="89"/>
        <v/>
      </c>
      <c r="I741" s="5">
        <f>TRUNC(IF(G741="",0,(IF(SUM(I$18:$I740)&gt;=(0.25*$G$5),0,(IF((SUM($I$18:$I740)+(0.25*$G$5))&gt;$G$5,(($G$5*0.25)-SUM(I$18:$I740)),($G$5*G741)))))),2)</f>
        <v>0</v>
      </c>
      <c r="J741" s="5">
        <f>TRUNC(IF(H741="",0,(IF(SUM($J$18:J740)&gt;=(0.25*$G$5),0,(IF((SUM($J$18:$J740)+(0.25*$G$5))&gt;+($G$5*0.25),(($G$5*0.25)-SUM($J$18:J740)),($G$5*H741)))))),2)</f>
        <v>0</v>
      </c>
      <c r="L741" s="5">
        <f t="shared" si="91"/>
        <v>0</v>
      </c>
      <c r="M741" s="5">
        <f t="shared" si="92"/>
        <v>0</v>
      </c>
      <c r="N741" s="17"/>
      <c r="O741" s="17"/>
      <c r="P741" s="17"/>
      <c r="Q741" s="5">
        <f t="shared" si="93"/>
        <v>0</v>
      </c>
      <c r="S741" s="5">
        <f t="shared" si="94"/>
        <v>0</v>
      </c>
      <c r="T741" s="5">
        <f t="shared" si="95"/>
        <v>0</v>
      </c>
      <c r="W741" s="18"/>
    </row>
    <row r="742" spans="1:23" x14ac:dyDescent="0.25">
      <c r="A742" s="6">
        <f>+'IRS Interest Rates'!A2013</f>
        <v>45842</v>
      </c>
      <c r="C742" s="9" t="str">
        <f>IF($D$3&gt;$A742,"",IF($D$4&lt;$A742,"",+'IRS Interest Rates'!$B2013))</f>
        <v/>
      </c>
      <c r="D742" s="11">
        <f t="shared" si="90"/>
        <v>0</v>
      </c>
      <c r="E742" s="11"/>
      <c r="F742" s="5">
        <f t="shared" si="96"/>
        <v>0</v>
      </c>
      <c r="G742" s="10"/>
      <c r="H742" s="10" t="str">
        <f t="shared" si="89"/>
        <v/>
      </c>
      <c r="I742" s="5">
        <f>TRUNC(IF(G742="",0,(IF(SUM(I$18:$I741)&gt;=(0.25*$G$5),0,(IF((SUM($I$18:$I741)+(0.25*$G$5))&gt;$G$5,(($G$5*0.25)-SUM(I$18:$I741)),($G$5*G742)))))),2)</f>
        <v>0</v>
      </c>
      <c r="J742" s="5">
        <f>TRUNC(IF(H742="",0,(IF(SUM($J$18:J741)&gt;=(0.25*$G$5),0,(IF((SUM($J$18:$J741)+(0.25*$G$5))&gt;+($G$5*0.25),(($G$5*0.25)-SUM($J$18:J741)),($G$5*H742)))))),2)</f>
        <v>0</v>
      </c>
      <c r="L742" s="5">
        <f t="shared" si="91"/>
        <v>0</v>
      </c>
      <c r="M742" s="5">
        <f t="shared" si="92"/>
        <v>0</v>
      </c>
      <c r="N742" s="17"/>
      <c r="O742" s="17"/>
      <c r="P742" s="17"/>
      <c r="Q742" s="5">
        <f t="shared" si="93"/>
        <v>0</v>
      </c>
      <c r="S742" s="5">
        <f t="shared" si="94"/>
        <v>0</v>
      </c>
      <c r="T742" s="5">
        <f t="shared" si="95"/>
        <v>0</v>
      </c>
      <c r="W742" s="18"/>
    </row>
    <row r="743" spans="1:23" x14ac:dyDescent="0.25">
      <c r="A743" s="6">
        <f>+'IRS Interest Rates'!A2014</f>
        <v>45843</v>
      </c>
      <c r="C743" s="9" t="str">
        <f>IF($D$3&gt;$A743,"",IF($D$4&lt;$A743,"",+'IRS Interest Rates'!$B2014))</f>
        <v/>
      </c>
      <c r="D743" s="11">
        <f t="shared" si="90"/>
        <v>0</v>
      </c>
      <c r="E743" s="11"/>
      <c r="F743" s="5">
        <f t="shared" si="96"/>
        <v>0</v>
      </c>
      <c r="G743" s="10"/>
      <c r="H743" s="10" t="str">
        <f t="shared" si="89"/>
        <v/>
      </c>
      <c r="I743" s="5">
        <f>TRUNC(IF(G743="",0,(IF(SUM(I$18:$I742)&gt;=(0.25*$G$5),0,(IF((SUM($I$18:$I742)+(0.25*$G$5))&gt;$G$5,(($G$5*0.25)-SUM(I$18:$I742)),($G$5*G743)))))),2)</f>
        <v>0</v>
      </c>
      <c r="J743" s="5">
        <f>TRUNC(IF(H743="",0,(IF(SUM($J$18:J742)&gt;=(0.25*$G$5),0,(IF((SUM($J$18:$J742)+(0.25*$G$5))&gt;+($G$5*0.25),(($G$5*0.25)-SUM($J$18:J742)),($G$5*H743)))))),2)</f>
        <v>0</v>
      </c>
      <c r="L743" s="5">
        <f t="shared" si="91"/>
        <v>0</v>
      </c>
      <c r="M743" s="5">
        <f t="shared" si="92"/>
        <v>0</v>
      </c>
      <c r="N743" s="17"/>
      <c r="O743" s="17"/>
      <c r="P743" s="17"/>
      <c r="Q743" s="5">
        <f t="shared" si="93"/>
        <v>0</v>
      </c>
      <c r="S743" s="5">
        <f t="shared" si="94"/>
        <v>0</v>
      </c>
      <c r="T743" s="5">
        <f t="shared" si="95"/>
        <v>0</v>
      </c>
      <c r="W743" s="18"/>
    </row>
    <row r="744" spans="1:23" x14ac:dyDescent="0.25">
      <c r="A744" s="6">
        <f>+'IRS Interest Rates'!A2015</f>
        <v>45844</v>
      </c>
      <c r="C744" s="9" t="str">
        <f>IF($D$3&gt;$A744,"",IF($D$4&lt;$A744,"",+'IRS Interest Rates'!$B2015))</f>
        <v/>
      </c>
      <c r="D744" s="11">
        <f t="shared" si="90"/>
        <v>0</v>
      </c>
      <c r="E744" s="11"/>
      <c r="F744" s="5">
        <f t="shared" si="96"/>
        <v>0</v>
      </c>
      <c r="G744" s="10"/>
      <c r="H744" s="10" t="str">
        <f t="shared" si="89"/>
        <v/>
      </c>
      <c r="I744" s="5">
        <f>TRUNC(IF(G744="",0,(IF(SUM(I$18:$I743)&gt;=(0.25*$G$5),0,(IF((SUM($I$18:$I743)+(0.25*$G$5))&gt;$G$5,(($G$5*0.25)-SUM(I$18:$I743)),($G$5*G744)))))),2)</f>
        <v>0</v>
      </c>
      <c r="J744" s="5">
        <f>TRUNC(IF(H744="",0,(IF(SUM($J$18:J743)&gt;=(0.25*$G$5),0,(IF((SUM($J$18:$J743)+(0.25*$G$5))&gt;+($G$5*0.25),(($G$5*0.25)-SUM($J$18:J743)),($G$5*H744)))))),2)</f>
        <v>0</v>
      </c>
      <c r="L744" s="5">
        <f t="shared" si="91"/>
        <v>0</v>
      </c>
      <c r="M744" s="5">
        <f t="shared" si="92"/>
        <v>0</v>
      </c>
      <c r="N744" s="17"/>
      <c r="O744" s="17"/>
      <c r="P744" s="17"/>
      <c r="Q744" s="5">
        <f t="shared" si="93"/>
        <v>0</v>
      </c>
      <c r="S744" s="5">
        <f t="shared" si="94"/>
        <v>0</v>
      </c>
      <c r="T744" s="5">
        <f t="shared" si="95"/>
        <v>0</v>
      </c>
      <c r="W744" s="18"/>
    </row>
    <row r="745" spans="1:23" x14ac:dyDescent="0.25">
      <c r="A745" s="6">
        <f>+'IRS Interest Rates'!A2016</f>
        <v>45845</v>
      </c>
      <c r="C745" s="9" t="str">
        <f>IF($D$3&gt;$A745,"",IF($D$4&lt;$A745,"",+'IRS Interest Rates'!$B2016))</f>
        <v/>
      </c>
      <c r="D745" s="11">
        <f t="shared" si="90"/>
        <v>0</v>
      </c>
      <c r="E745" s="11"/>
      <c r="F745" s="5">
        <f t="shared" si="96"/>
        <v>0</v>
      </c>
      <c r="G745" s="10"/>
      <c r="H745" s="10" t="str">
        <f t="shared" si="89"/>
        <v/>
      </c>
      <c r="I745" s="5">
        <f>TRUNC(IF(G745="",0,(IF(SUM(I$18:$I744)&gt;=(0.25*$G$5),0,(IF((SUM($I$18:$I744)+(0.25*$G$5))&gt;$G$5,(($G$5*0.25)-SUM(I$18:$I744)),($G$5*G745)))))),2)</f>
        <v>0</v>
      </c>
      <c r="J745" s="5">
        <f>TRUNC(IF(H745="",0,(IF(SUM($J$18:J744)&gt;=(0.25*$G$5),0,(IF((SUM($J$18:$J744)+(0.25*$G$5))&gt;+($G$5*0.25),(($G$5*0.25)-SUM($J$18:J744)),($G$5*H745)))))),2)</f>
        <v>0</v>
      </c>
      <c r="L745" s="5">
        <f t="shared" si="91"/>
        <v>0</v>
      </c>
      <c r="M745" s="5">
        <f t="shared" si="92"/>
        <v>0</v>
      </c>
      <c r="N745" s="17"/>
      <c r="O745" s="17"/>
      <c r="P745" s="17"/>
      <c r="Q745" s="5">
        <f t="shared" si="93"/>
        <v>0</v>
      </c>
      <c r="S745" s="5">
        <f t="shared" si="94"/>
        <v>0</v>
      </c>
      <c r="T745" s="5">
        <f t="shared" si="95"/>
        <v>0</v>
      </c>
      <c r="W745" s="18"/>
    </row>
    <row r="746" spans="1:23" x14ac:dyDescent="0.25">
      <c r="A746" s="6">
        <f>+'IRS Interest Rates'!A2017</f>
        <v>45846</v>
      </c>
      <c r="C746" s="9" t="str">
        <f>IF($D$3&gt;$A746,"",IF($D$4&lt;$A746,"",+'IRS Interest Rates'!$B2017))</f>
        <v/>
      </c>
      <c r="D746" s="11">
        <f t="shared" si="90"/>
        <v>0</v>
      </c>
      <c r="E746" s="11"/>
      <c r="F746" s="5">
        <f t="shared" si="96"/>
        <v>0</v>
      </c>
      <c r="G746" s="10"/>
      <c r="H746" s="10" t="str">
        <f t="shared" ref="H746:H809" si="97">IF(G746="","",+H$16)</f>
        <v/>
      </c>
      <c r="I746" s="5">
        <f>TRUNC(IF(G746="",0,(IF(SUM(I$18:$I745)&gt;=(0.25*$G$5),0,(IF((SUM($I$18:$I745)+(0.25*$G$5))&gt;$G$5,(($G$5*0.25)-SUM(I$18:$I745)),($G$5*G746)))))),2)</f>
        <v>0</v>
      </c>
      <c r="J746" s="5">
        <f>TRUNC(IF(H746="",0,(IF(SUM($J$18:J745)&gt;=(0.25*$G$5),0,(IF((SUM($J$18:$J745)+(0.25*$G$5))&gt;+($G$5*0.25),(($G$5*0.25)-SUM($J$18:J745)),($G$5*H746)))))),2)</f>
        <v>0</v>
      </c>
      <c r="L746" s="5">
        <f t="shared" si="91"/>
        <v>0</v>
      </c>
      <c r="M746" s="5">
        <f t="shared" si="92"/>
        <v>0</v>
      </c>
      <c r="N746" s="17"/>
      <c r="O746" s="17"/>
      <c r="P746" s="17"/>
      <c r="Q746" s="5">
        <f t="shared" si="93"/>
        <v>0</v>
      </c>
      <c r="S746" s="5">
        <f t="shared" si="94"/>
        <v>0</v>
      </c>
      <c r="T746" s="5">
        <f t="shared" si="95"/>
        <v>0</v>
      </c>
      <c r="W746" s="18"/>
    </row>
    <row r="747" spans="1:23" x14ac:dyDescent="0.25">
      <c r="A747" s="6">
        <f>+'IRS Interest Rates'!A2018</f>
        <v>45847</v>
      </c>
      <c r="C747" s="9" t="str">
        <f>IF($D$3&gt;$A747,"",IF($D$4&lt;$A747,"",+'IRS Interest Rates'!$B2018))</f>
        <v/>
      </c>
      <c r="D747" s="11">
        <f t="shared" si="90"/>
        <v>0</v>
      </c>
      <c r="E747" s="11"/>
      <c r="F747" s="5">
        <f t="shared" si="96"/>
        <v>0</v>
      </c>
      <c r="G747" s="10"/>
      <c r="H747" s="10" t="str">
        <f t="shared" si="97"/>
        <v/>
      </c>
      <c r="I747" s="5">
        <f>TRUNC(IF(G747="",0,(IF(SUM(I$18:$I746)&gt;=(0.25*$G$5),0,(IF((SUM($I$18:$I746)+(0.25*$G$5))&gt;$G$5,(($G$5*0.25)-SUM(I$18:$I746)),($G$5*G747)))))),2)</f>
        <v>0</v>
      </c>
      <c r="J747" s="5">
        <f>TRUNC(IF(H747="",0,(IF(SUM($J$18:J746)&gt;=(0.25*$G$5),0,(IF((SUM($J$18:$J746)+(0.25*$G$5))&gt;+($G$5*0.25),(($G$5*0.25)-SUM($J$18:J746)),($G$5*H747)))))),2)</f>
        <v>0</v>
      </c>
      <c r="L747" s="5">
        <f t="shared" si="91"/>
        <v>0</v>
      </c>
      <c r="M747" s="5">
        <f t="shared" si="92"/>
        <v>0</v>
      </c>
      <c r="N747" s="17"/>
      <c r="O747" s="17"/>
      <c r="P747" s="17"/>
      <c r="Q747" s="5">
        <f t="shared" si="93"/>
        <v>0</v>
      </c>
      <c r="S747" s="5">
        <f t="shared" si="94"/>
        <v>0</v>
      </c>
      <c r="T747" s="5">
        <f t="shared" si="95"/>
        <v>0</v>
      </c>
      <c r="W747" s="18"/>
    </row>
    <row r="748" spans="1:23" x14ac:dyDescent="0.25">
      <c r="A748" s="6">
        <f>+'IRS Interest Rates'!A2019</f>
        <v>45848</v>
      </c>
      <c r="C748" s="9" t="str">
        <f>IF($D$3&gt;$A748,"",IF($D$4&lt;$A748,"",+'IRS Interest Rates'!$B2019))</f>
        <v/>
      </c>
      <c r="D748" s="11">
        <f t="shared" si="90"/>
        <v>0</v>
      </c>
      <c r="E748" s="11"/>
      <c r="F748" s="5">
        <f t="shared" si="96"/>
        <v>0</v>
      </c>
      <c r="G748" s="10"/>
      <c r="H748" s="10" t="str">
        <f t="shared" si="97"/>
        <v/>
      </c>
      <c r="I748" s="5">
        <f>TRUNC(IF(G748="",0,(IF(SUM(I$18:$I747)&gt;=(0.25*$G$5),0,(IF((SUM($I$18:$I747)+(0.25*$G$5))&gt;$G$5,(($G$5*0.25)-SUM(I$18:$I747)),($G$5*G748)))))),2)</f>
        <v>0</v>
      </c>
      <c r="J748" s="5">
        <f>TRUNC(IF(H748="",0,(IF(SUM($J$18:J747)&gt;=(0.25*$G$5),0,(IF((SUM($J$18:$J747)+(0.25*$G$5))&gt;+($G$5*0.25),(($G$5*0.25)-SUM($J$18:J747)),($G$5*H748)))))),2)</f>
        <v>0</v>
      </c>
      <c r="L748" s="5">
        <f t="shared" si="91"/>
        <v>0</v>
      </c>
      <c r="M748" s="5">
        <f t="shared" si="92"/>
        <v>0</v>
      </c>
      <c r="N748" s="17"/>
      <c r="O748" s="17"/>
      <c r="P748" s="17"/>
      <c r="Q748" s="5">
        <f t="shared" si="93"/>
        <v>0</v>
      </c>
      <c r="S748" s="5">
        <f t="shared" si="94"/>
        <v>0</v>
      </c>
      <c r="T748" s="5">
        <f t="shared" si="95"/>
        <v>0</v>
      </c>
      <c r="W748" s="18"/>
    </row>
    <row r="749" spans="1:23" x14ac:dyDescent="0.25">
      <c r="A749" s="6">
        <f>+'IRS Interest Rates'!A2020</f>
        <v>45849</v>
      </c>
      <c r="C749" s="9" t="str">
        <f>IF($D$3&gt;$A749,"",IF($D$4&lt;$A749,"",+'IRS Interest Rates'!$B2020))</f>
        <v/>
      </c>
      <c r="D749" s="11">
        <f t="shared" si="90"/>
        <v>0</v>
      </c>
      <c r="E749" s="11"/>
      <c r="F749" s="5">
        <f t="shared" si="96"/>
        <v>0</v>
      </c>
      <c r="G749" s="10"/>
      <c r="H749" s="10" t="str">
        <f t="shared" si="97"/>
        <v/>
      </c>
      <c r="I749" s="5">
        <f>TRUNC(IF(G749="",0,(IF(SUM(I$18:$I748)&gt;=(0.25*$G$5),0,(IF((SUM($I$18:$I748)+(0.25*$G$5))&gt;$G$5,(($G$5*0.25)-SUM(I$18:$I748)),($G$5*G749)))))),2)</f>
        <v>0</v>
      </c>
      <c r="J749" s="5">
        <f>TRUNC(IF(H749="",0,(IF(SUM($J$18:J748)&gt;=(0.25*$G$5),0,(IF((SUM($J$18:$J748)+(0.25*$G$5))&gt;+($G$5*0.25),(($G$5*0.25)-SUM($J$18:J748)),($G$5*H749)))))),2)</f>
        <v>0</v>
      </c>
      <c r="L749" s="5">
        <f t="shared" si="91"/>
        <v>0</v>
      </c>
      <c r="M749" s="5">
        <f t="shared" si="92"/>
        <v>0</v>
      </c>
      <c r="N749" s="17"/>
      <c r="O749" s="17"/>
      <c r="P749" s="17"/>
      <c r="Q749" s="5">
        <f t="shared" si="93"/>
        <v>0</v>
      </c>
      <c r="S749" s="5">
        <f t="shared" si="94"/>
        <v>0</v>
      </c>
      <c r="T749" s="5">
        <f t="shared" si="95"/>
        <v>0</v>
      </c>
      <c r="W749" s="18"/>
    </row>
    <row r="750" spans="1:23" x14ac:dyDescent="0.25">
      <c r="A750" s="6">
        <f>+'IRS Interest Rates'!A2021</f>
        <v>45850</v>
      </c>
      <c r="C750" s="9" t="str">
        <f>IF($D$3&gt;$A750,"",IF($D$4&lt;$A750,"",+'IRS Interest Rates'!$B2021))</f>
        <v/>
      </c>
      <c r="D750" s="11">
        <f t="shared" si="90"/>
        <v>0</v>
      </c>
      <c r="E750" s="11"/>
      <c r="F750" s="5">
        <f t="shared" si="96"/>
        <v>0</v>
      </c>
      <c r="G750" s="10"/>
      <c r="H750" s="10" t="str">
        <f t="shared" si="97"/>
        <v/>
      </c>
      <c r="I750" s="5">
        <f>TRUNC(IF(G750="",0,(IF(SUM(I$18:$I749)&gt;=(0.25*$G$5),0,(IF((SUM($I$18:$I749)+(0.25*$G$5))&gt;$G$5,(($G$5*0.25)-SUM(I$18:$I749)),($G$5*G750)))))),2)</f>
        <v>0</v>
      </c>
      <c r="J750" s="5">
        <f>TRUNC(IF(H750="",0,(IF(SUM($J$18:J749)&gt;=(0.25*$G$5),0,(IF((SUM($J$18:$J749)+(0.25*$G$5))&gt;+($G$5*0.25),(($G$5*0.25)-SUM($J$18:J749)),($G$5*H750)))))),2)</f>
        <v>0</v>
      </c>
      <c r="L750" s="5">
        <f t="shared" si="91"/>
        <v>0</v>
      </c>
      <c r="M750" s="5">
        <f t="shared" si="92"/>
        <v>0</v>
      </c>
      <c r="N750" s="17"/>
      <c r="O750" s="17"/>
      <c r="P750" s="17"/>
      <c r="Q750" s="5">
        <f t="shared" si="93"/>
        <v>0</v>
      </c>
      <c r="S750" s="5">
        <f t="shared" si="94"/>
        <v>0</v>
      </c>
      <c r="T750" s="5">
        <f t="shared" si="95"/>
        <v>0</v>
      </c>
      <c r="W750" s="18"/>
    </row>
    <row r="751" spans="1:23" x14ac:dyDescent="0.25">
      <c r="A751" s="6">
        <f>+'IRS Interest Rates'!A2022</f>
        <v>45851</v>
      </c>
      <c r="C751" s="9" t="str">
        <f>IF($D$3&gt;$A751,"",IF($D$4&lt;$A751,"",+'IRS Interest Rates'!$B2022))</f>
        <v/>
      </c>
      <c r="D751" s="11">
        <f t="shared" si="90"/>
        <v>0</v>
      </c>
      <c r="E751" s="11"/>
      <c r="F751" s="5">
        <f t="shared" si="96"/>
        <v>0</v>
      </c>
      <c r="G751" s="10"/>
      <c r="H751" s="10" t="str">
        <f t="shared" si="97"/>
        <v/>
      </c>
      <c r="I751" s="5">
        <f>TRUNC(IF(G751="",0,(IF(SUM(I$18:$I750)&gt;=(0.25*$G$5),0,(IF((SUM($I$18:$I750)+(0.25*$G$5))&gt;$G$5,(($G$5*0.25)-SUM(I$18:$I750)),($G$5*G751)))))),2)</f>
        <v>0</v>
      </c>
      <c r="J751" s="5">
        <f>TRUNC(IF(H751="",0,(IF(SUM($J$18:J750)&gt;=(0.25*$G$5),0,(IF((SUM($J$18:$J750)+(0.25*$G$5))&gt;+($G$5*0.25),(($G$5*0.25)-SUM($J$18:J750)),($G$5*H751)))))),2)</f>
        <v>0</v>
      </c>
      <c r="L751" s="5">
        <f t="shared" si="91"/>
        <v>0</v>
      </c>
      <c r="M751" s="5">
        <f t="shared" si="92"/>
        <v>0</v>
      </c>
      <c r="N751" s="17"/>
      <c r="O751" s="17"/>
      <c r="P751" s="17"/>
      <c r="Q751" s="5">
        <f t="shared" si="93"/>
        <v>0</v>
      </c>
      <c r="S751" s="5">
        <f t="shared" si="94"/>
        <v>0</v>
      </c>
      <c r="T751" s="5">
        <f t="shared" si="95"/>
        <v>0</v>
      </c>
      <c r="W751" s="18"/>
    </row>
    <row r="752" spans="1:23" x14ac:dyDescent="0.25">
      <c r="A752" s="6">
        <f>+'IRS Interest Rates'!A2023</f>
        <v>45852</v>
      </c>
      <c r="C752" s="9" t="str">
        <f>IF($D$3&gt;$A752,"",IF($D$4&lt;$A752,"",+'IRS Interest Rates'!$B2023))</f>
        <v/>
      </c>
      <c r="D752" s="11">
        <f t="shared" si="90"/>
        <v>0</v>
      </c>
      <c r="E752" s="11"/>
      <c r="F752" s="5">
        <f t="shared" si="96"/>
        <v>0</v>
      </c>
      <c r="G752" s="10"/>
      <c r="H752" s="10" t="str">
        <f t="shared" si="97"/>
        <v/>
      </c>
      <c r="I752" s="5">
        <f>TRUNC(IF(G752="",0,(IF(SUM(I$18:$I751)&gt;=(0.25*$G$5),0,(IF((SUM($I$18:$I751)+(0.25*$G$5))&gt;$G$5,(($G$5*0.25)-SUM(I$18:$I751)),($G$5*G752)))))),2)</f>
        <v>0</v>
      </c>
      <c r="J752" s="5">
        <f>TRUNC(IF(H752="",0,(IF(SUM($J$18:J751)&gt;=(0.25*$G$5),0,(IF((SUM($J$18:$J751)+(0.25*$G$5))&gt;+($G$5*0.25),(($G$5*0.25)-SUM($J$18:J751)),($G$5*H752)))))),2)</f>
        <v>0</v>
      </c>
      <c r="L752" s="5">
        <f t="shared" si="91"/>
        <v>0</v>
      </c>
      <c r="M752" s="5">
        <f t="shared" si="92"/>
        <v>0</v>
      </c>
      <c r="N752" s="17"/>
      <c r="O752" s="17"/>
      <c r="P752" s="17"/>
      <c r="Q752" s="5">
        <f t="shared" si="93"/>
        <v>0</v>
      </c>
      <c r="S752" s="5">
        <f t="shared" si="94"/>
        <v>0</v>
      </c>
      <c r="T752" s="5">
        <f t="shared" si="95"/>
        <v>0</v>
      </c>
      <c r="W752" s="18"/>
    </row>
    <row r="753" spans="1:23" x14ac:dyDescent="0.25">
      <c r="A753" s="6">
        <f>+'IRS Interest Rates'!A2024</f>
        <v>45853</v>
      </c>
      <c r="C753" s="9" t="str">
        <f>IF($D$3&gt;$A753,"",IF($D$4&lt;$A753,"",+'IRS Interest Rates'!$B2024))</f>
        <v/>
      </c>
      <c r="D753" s="11">
        <f t="shared" si="90"/>
        <v>0</v>
      </c>
      <c r="E753" s="11"/>
      <c r="F753" s="5">
        <f t="shared" si="96"/>
        <v>0</v>
      </c>
      <c r="G753" s="10"/>
      <c r="H753" s="10" t="str">
        <f t="shared" si="97"/>
        <v/>
      </c>
      <c r="I753" s="5">
        <f>TRUNC(IF(G753="",0,(IF(SUM(I$18:$I752)&gt;=(0.25*$G$5),0,(IF((SUM($I$18:$I752)+(0.25*$G$5))&gt;$G$5,(($G$5*0.25)-SUM(I$18:$I752)),($G$5*G753)))))),2)</f>
        <v>0</v>
      </c>
      <c r="J753" s="5">
        <f>TRUNC(IF(H753="",0,(IF(SUM($J$18:J752)&gt;=(0.25*$G$5),0,(IF((SUM($J$18:$J752)+(0.25*$G$5))&gt;+($G$5*0.25),(($G$5*0.25)-SUM($J$18:J752)),($G$5*H753)))))),2)</f>
        <v>0</v>
      </c>
      <c r="L753" s="5">
        <f t="shared" si="91"/>
        <v>0</v>
      </c>
      <c r="M753" s="5">
        <f t="shared" si="92"/>
        <v>0</v>
      </c>
      <c r="N753" s="17"/>
      <c r="O753" s="17"/>
      <c r="P753" s="17"/>
      <c r="Q753" s="5">
        <f t="shared" si="93"/>
        <v>0</v>
      </c>
      <c r="S753" s="5">
        <f t="shared" si="94"/>
        <v>0</v>
      </c>
      <c r="T753" s="5">
        <f t="shared" si="95"/>
        <v>0</v>
      </c>
      <c r="W753" s="18"/>
    </row>
    <row r="754" spans="1:23" x14ac:dyDescent="0.25">
      <c r="A754" s="6">
        <f>+'IRS Interest Rates'!A2025</f>
        <v>45854</v>
      </c>
      <c r="C754" s="9" t="str">
        <f>IF($D$3&gt;$A754,"",IF($D$4&lt;$A754,"",+'IRS Interest Rates'!$B2025))</f>
        <v/>
      </c>
      <c r="D754" s="11">
        <f t="shared" si="90"/>
        <v>0</v>
      </c>
      <c r="E754" s="11"/>
      <c r="F754" s="5">
        <f t="shared" si="96"/>
        <v>0</v>
      </c>
      <c r="G754" s="10"/>
      <c r="H754" s="10" t="str">
        <f t="shared" si="97"/>
        <v/>
      </c>
      <c r="I754" s="5">
        <f>TRUNC(IF(G754="",0,(IF(SUM(I$18:$I753)&gt;=(0.25*$G$5),0,(IF((SUM($I$18:$I753)+(0.25*$G$5))&gt;$G$5,(($G$5*0.25)-SUM(I$18:$I753)),($G$5*G754)))))),2)</f>
        <v>0</v>
      </c>
      <c r="J754" s="5">
        <f>TRUNC(IF(H754="",0,(IF(SUM($J$18:J753)&gt;=(0.25*$G$5),0,(IF((SUM($J$18:$J753)+(0.25*$G$5))&gt;+($G$5*0.25),(($G$5*0.25)-SUM($J$18:J753)),($G$5*H754)))))),2)</f>
        <v>0</v>
      </c>
      <c r="L754" s="5">
        <f t="shared" si="91"/>
        <v>0</v>
      </c>
      <c r="M754" s="5">
        <f t="shared" si="92"/>
        <v>0</v>
      </c>
      <c r="N754" s="17"/>
      <c r="O754" s="17"/>
      <c r="P754" s="17"/>
      <c r="Q754" s="5">
        <f t="shared" si="93"/>
        <v>0</v>
      </c>
      <c r="S754" s="5">
        <f t="shared" si="94"/>
        <v>0</v>
      </c>
      <c r="T754" s="5">
        <f t="shared" si="95"/>
        <v>0</v>
      </c>
      <c r="W754" s="18"/>
    </row>
    <row r="755" spans="1:23" x14ac:dyDescent="0.25">
      <c r="A755" s="6">
        <f>+'IRS Interest Rates'!A2026</f>
        <v>45855</v>
      </c>
      <c r="C755" s="9" t="str">
        <f>IF($D$3&gt;$A755,"",IF($D$4&lt;$A755,"",+'IRS Interest Rates'!$B2026))</f>
        <v/>
      </c>
      <c r="D755" s="11">
        <f t="shared" si="90"/>
        <v>0</v>
      </c>
      <c r="E755" s="11"/>
      <c r="F755" s="5">
        <f t="shared" si="96"/>
        <v>0</v>
      </c>
      <c r="G755" s="10"/>
      <c r="H755" s="10" t="str">
        <f t="shared" si="97"/>
        <v/>
      </c>
      <c r="I755" s="5">
        <f>TRUNC(IF(G755="",0,(IF(SUM(I$18:$I754)&gt;=(0.25*$G$5),0,(IF((SUM($I$18:$I754)+(0.25*$G$5))&gt;$G$5,(($G$5*0.25)-SUM(I$18:$I754)),($G$5*G755)))))),2)</f>
        <v>0</v>
      </c>
      <c r="J755" s="5">
        <f>TRUNC(IF(H755="",0,(IF(SUM($J$18:J754)&gt;=(0.25*$G$5),0,(IF((SUM($J$18:$J754)+(0.25*$G$5))&gt;+($G$5*0.25),(($G$5*0.25)-SUM($J$18:J754)),($G$5*H755)))))),2)</f>
        <v>0</v>
      </c>
      <c r="L755" s="5">
        <f t="shared" si="91"/>
        <v>0</v>
      </c>
      <c r="M755" s="5">
        <f t="shared" si="92"/>
        <v>0</v>
      </c>
      <c r="N755" s="17"/>
      <c r="O755" s="17"/>
      <c r="P755" s="17"/>
      <c r="Q755" s="5">
        <f t="shared" si="93"/>
        <v>0</v>
      </c>
      <c r="S755" s="5">
        <f t="shared" si="94"/>
        <v>0</v>
      </c>
      <c r="T755" s="5">
        <f t="shared" si="95"/>
        <v>0</v>
      </c>
      <c r="W755" s="18"/>
    </row>
    <row r="756" spans="1:23" x14ac:dyDescent="0.25">
      <c r="A756" s="6">
        <f>+'IRS Interest Rates'!A2027</f>
        <v>45856</v>
      </c>
      <c r="C756" s="9" t="str">
        <f>IF($D$3&gt;$A756,"",IF($D$4&lt;$A756,"",+'IRS Interest Rates'!$B2027))</f>
        <v/>
      </c>
      <c r="D756" s="11">
        <f t="shared" si="90"/>
        <v>0</v>
      </c>
      <c r="E756" s="11"/>
      <c r="F756" s="5">
        <f t="shared" si="96"/>
        <v>0</v>
      </c>
      <c r="G756" s="10"/>
      <c r="H756" s="10" t="str">
        <f t="shared" si="97"/>
        <v/>
      </c>
      <c r="I756" s="5">
        <f>TRUNC(IF(G756="",0,(IF(SUM(I$18:$I755)&gt;=(0.25*$G$5),0,(IF((SUM($I$18:$I755)+(0.25*$G$5))&gt;$G$5,(($G$5*0.25)-SUM(I$18:$I755)),($G$5*G756)))))),2)</f>
        <v>0</v>
      </c>
      <c r="J756" s="5">
        <f>TRUNC(IF(H756="",0,(IF(SUM($J$18:J755)&gt;=(0.25*$G$5),0,(IF((SUM($J$18:$J755)+(0.25*$G$5))&gt;+($G$5*0.25),(($G$5*0.25)-SUM($J$18:J755)),($G$5*H756)))))),2)</f>
        <v>0</v>
      </c>
      <c r="L756" s="5">
        <f t="shared" si="91"/>
        <v>0</v>
      </c>
      <c r="M756" s="5">
        <f t="shared" si="92"/>
        <v>0</v>
      </c>
      <c r="N756" s="17"/>
      <c r="O756" s="17"/>
      <c r="P756" s="17"/>
      <c r="Q756" s="5">
        <f t="shared" si="93"/>
        <v>0</v>
      </c>
      <c r="S756" s="5">
        <f t="shared" si="94"/>
        <v>0</v>
      </c>
      <c r="T756" s="5">
        <f t="shared" si="95"/>
        <v>0</v>
      </c>
      <c r="W756" s="18"/>
    </row>
    <row r="757" spans="1:23" x14ac:dyDescent="0.25">
      <c r="A757" s="6">
        <f>+'IRS Interest Rates'!A2028</f>
        <v>45857</v>
      </c>
      <c r="C757" s="9" t="str">
        <f>IF($D$3&gt;$A757,"",IF($D$4&lt;$A757,"",+'IRS Interest Rates'!$B2028))</f>
        <v/>
      </c>
      <c r="D757" s="11">
        <f t="shared" si="90"/>
        <v>0</v>
      </c>
      <c r="E757" s="11"/>
      <c r="F757" s="5">
        <f t="shared" si="96"/>
        <v>0</v>
      </c>
      <c r="G757" s="10"/>
      <c r="H757" s="10" t="str">
        <f t="shared" si="97"/>
        <v/>
      </c>
      <c r="I757" s="5">
        <f>TRUNC(IF(G757="",0,(IF(SUM(I$18:$I756)&gt;=(0.25*$G$5),0,(IF((SUM($I$18:$I756)+(0.25*$G$5))&gt;$G$5,(($G$5*0.25)-SUM(I$18:$I756)),($G$5*G757)))))),2)</f>
        <v>0</v>
      </c>
      <c r="J757" s="5">
        <f>TRUNC(IF(H757="",0,(IF(SUM($J$18:J756)&gt;=(0.25*$G$5),0,(IF((SUM($J$18:$J756)+(0.25*$G$5))&gt;+($G$5*0.25),(($G$5*0.25)-SUM($J$18:J756)),($G$5*H757)))))),2)</f>
        <v>0</v>
      </c>
      <c r="L757" s="5">
        <f t="shared" si="91"/>
        <v>0</v>
      </c>
      <c r="M757" s="5">
        <f t="shared" si="92"/>
        <v>0</v>
      </c>
      <c r="N757" s="17"/>
      <c r="O757" s="17"/>
      <c r="P757" s="17"/>
      <c r="Q757" s="5">
        <f t="shared" si="93"/>
        <v>0</v>
      </c>
      <c r="S757" s="5">
        <f t="shared" si="94"/>
        <v>0</v>
      </c>
      <c r="T757" s="5">
        <f t="shared" si="95"/>
        <v>0</v>
      </c>
      <c r="W757" s="18"/>
    </row>
    <row r="758" spans="1:23" x14ac:dyDescent="0.25">
      <c r="A758" s="6">
        <f>+'IRS Interest Rates'!A2029</f>
        <v>45858</v>
      </c>
      <c r="C758" s="9" t="str">
        <f>IF($D$3&gt;$A758,"",IF($D$4&lt;$A758,"",+'IRS Interest Rates'!$B2029))</f>
        <v/>
      </c>
      <c r="D758" s="11">
        <f t="shared" si="90"/>
        <v>0</v>
      </c>
      <c r="E758" s="11"/>
      <c r="F758" s="5">
        <f t="shared" si="96"/>
        <v>0</v>
      </c>
      <c r="G758" s="10"/>
      <c r="H758" s="10" t="str">
        <f t="shared" si="97"/>
        <v/>
      </c>
      <c r="I758" s="5">
        <f>TRUNC(IF(G758="",0,(IF(SUM(I$18:$I757)&gt;=(0.25*$G$5),0,(IF((SUM($I$18:$I757)+(0.25*$G$5))&gt;$G$5,(($G$5*0.25)-SUM(I$18:$I757)),($G$5*G758)))))),2)</f>
        <v>0</v>
      </c>
      <c r="J758" s="5">
        <f>TRUNC(IF(H758="",0,(IF(SUM($J$18:J757)&gt;=(0.25*$G$5),0,(IF((SUM($J$18:$J757)+(0.25*$G$5))&gt;+($G$5*0.25),(($G$5*0.25)-SUM($J$18:J757)),($G$5*H758)))))),2)</f>
        <v>0</v>
      </c>
      <c r="L758" s="5">
        <f t="shared" si="91"/>
        <v>0</v>
      </c>
      <c r="M758" s="5">
        <f t="shared" si="92"/>
        <v>0</v>
      </c>
      <c r="N758" s="17"/>
      <c r="O758" s="17"/>
      <c r="P758" s="17"/>
      <c r="Q758" s="5">
        <f t="shared" si="93"/>
        <v>0</v>
      </c>
      <c r="S758" s="5">
        <f t="shared" si="94"/>
        <v>0</v>
      </c>
      <c r="T758" s="5">
        <f t="shared" si="95"/>
        <v>0</v>
      </c>
      <c r="W758" s="18"/>
    </row>
    <row r="759" spans="1:23" x14ac:dyDescent="0.25">
      <c r="A759" s="6">
        <f>+'IRS Interest Rates'!A2030</f>
        <v>45859</v>
      </c>
      <c r="C759" s="9" t="str">
        <f>IF($D$3&gt;$A759,"",IF($D$4&lt;$A759,"",+'IRS Interest Rates'!$B2030))</f>
        <v/>
      </c>
      <c r="D759" s="11">
        <f t="shared" si="90"/>
        <v>0</v>
      </c>
      <c r="E759" s="11"/>
      <c r="F759" s="5">
        <f t="shared" si="96"/>
        <v>0</v>
      </c>
      <c r="G759" s="10"/>
      <c r="H759" s="10" t="str">
        <f t="shared" si="97"/>
        <v/>
      </c>
      <c r="I759" s="5">
        <f>TRUNC(IF(G759="",0,(IF(SUM(I$18:$I758)&gt;=(0.25*$G$5),0,(IF((SUM($I$18:$I758)+(0.25*$G$5))&gt;$G$5,(($G$5*0.25)-SUM(I$18:$I758)),($G$5*G759)))))),2)</f>
        <v>0</v>
      </c>
      <c r="J759" s="5">
        <f>TRUNC(IF(H759="",0,(IF(SUM($J$18:J758)&gt;=(0.25*$G$5),0,(IF((SUM($J$18:$J758)+(0.25*$G$5))&gt;+($G$5*0.25),(($G$5*0.25)-SUM($J$18:J758)),($G$5*H759)))))),2)</f>
        <v>0</v>
      </c>
      <c r="L759" s="5">
        <f t="shared" si="91"/>
        <v>0</v>
      </c>
      <c r="M759" s="5">
        <f t="shared" si="92"/>
        <v>0</v>
      </c>
      <c r="N759" s="17"/>
      <c r="O759" s="17"/>
      <c r="P759" s="17"/>
      <c r="Q759" s="5">
        <f t="shared" si="93"/>
        <v>0</v>
      </c>
      <c r="S759" s="5">
        <f t="shared" si="94"/>
        <v>0</v>
      </c>
      <c r="T759" s="5">
        <f t="shared" si="95"/>
        <v>0</v>
      </c>
      <c r="W759" s="18"/>
    </row>
    <row r="760" spans="1:23" x14ac:dyDescent="0.25">
      <c r="A760" s="6">
        <f>+'IRS Interest Rates'!A2031</f>
        <v>45860</v>
      </c>
      <c r="C760" s="9" t="str">
        <f>IF($D$3&gt;$A760,"",IF($D$4&lt;$A760,"",+'IRS Interest Rates'!$B2031))</f>
        <v/>
      </c>
      <c r="D760" s="11">
        <f t="shared" si="90"/>
        <v>0</v>
      </c>
      <c r="E760" s="11"/>
      <c r="F760" s="5">
        <f t="shared" si="96"/>
        <v>0</v>
      </c>
      <c r="G760" s="10"/>
      <c r="H760" s="10" t="str">
        <f t="shared" si="97"/>
        <v/>
      </c>
      <c r="I760" s="5">
        <f>TRUNC(IF(G760="",0,(IF(SUM(I$18:$I759)&gt;=(0.25*$G$5),0,(IF((SUM($I$18:$I759)+(0.25*$G$5))&gt;$G$5,(($G$5*0.25)-SUM(I$18:$I759)),($G$5*G760)))))),2)</f>
        <v>0</v>
      </c>
      <c r="J760" s="5">
        <f>TRUNC(IF(H760="",0,(IF(SUM($J$18:J759)&gt;=(0.25*$G$5),0,(IF((SUM($J$18:$J759)+(0.25*$G$5))&gt;+($G$5*0.25),(($G$5*0.25)-SUM($J$18:J759)),($G$5*H760)))))),2)</f>
        <v>0</v>
      </c>
      <c r="L760" s="5">
        <f t="shared" si="91"/>
        <v>0</v>
      </c>
      <c r="M760" s="5">
        <f t="shared" si="92"/>
        <v>0</v>
      </c>
      <c r="N760" s="17"/>
      <c r="O760" s="17"/>
      <c r="P760" s="17"/>
      <c r="Q760" s="5">
        <f t="shared" si="93"/>
        <v>0</v>
      </c>
      <c r="S760" s="5">
        <f t="shared" si="94"/>
        <v>0</v>
      </c>
      <c r="T760" s="5">
        <f t="shared" si="95"/>
        <v>0</v>
      </c>
      <c r="W760" s="18"/>
    </row>
    <row r="761" spans="1:23" x14ac:dyDescent="0.25">
      <c r="A761" s="6">
        <f>+'IRS Interest Rates'!A2032</f>
        <v>45861</v>
      </c>
      <c r="C761" s="9" t="str">
        <f>IF($D$3&gt;$A761,"",IF($D$4&lt;$A761,"",+'IRS Interest Rates'!$B2032))</f>
        <v/>
      </c>
      <c r="D761" s="11">
        <f t="shared" si="90"/>
        <v>0</v>
      </c>
      <c r="E761" s="11"/>
      <c r="F761" s="5">
        <f t="shared" si="96"/>
        <v>0</v>
      </c>
      <c r="G761" s="10"/>
      <c r="H761" s="10" t="str">
        <f t="shared" si="97"/>
        <v/>
      </c>
      <c r="I761" s="5">
        <f>TRUNC(IF(G761="",0,(IF(SUM(I$18:$I760)&gt;=(0.25*$G$5),0,(IF((SUM($I$18:$I760)+(0.25*$G$5))&gt;$G$5,(($G$5*0.25)-SUM(I$18:$I760)),($G$5*G761)))))),2)</f>
        <v>0</v>
      </c>
      <c r="J761" s="5">
        <f>TRUNC(IF(H761="",0,(IF(SUM($J$18:J760)&gt;=(0.25*$G$5),0,(IF((SUM($J$18:$J760)+(0.25*$G$5))&gt;+($G$5*0.25),(($G$5*0.25)-SUM($J$18:J760)),($G$5*H761)))))),2)</f>
        <v>0</v>
      </c>
      <c r="L761" s="5">
        <f t="shared" si="91"/>
        <v>0</v>
      </c>
      <c r="M761" s="5">
        <f t="shared" si="92"/>
        <v>0</v>
      </c>
      <c r="N761" s="17"/>
      <c r="O761" s="17"/>
      <c r="P761" s="17"/>
      <c r="Q761" s="5">
        <f t="shared" si="93"/>
        <v>0</v>
      </c>
      <c r="S761" s="5">
        <f t="shared" si="94"/>
        <v>0</v>
      </c>
      <c r="T761" s="5">
        <f t="shared" si="95"/>
        <v>0</v>
      </c>
      <c r="W761" s="18"/>
    </row>
    <row r="762" spans="1:23" x14ac:dyDescent="0.25">
      <c r="A762" s="6">
        <f>+'IRS Interest Rates'!A2033</f>
        <v>45862</v>
      </c>
      <c r="C762" s="9" t="str">
        <f>IF($D$3&gt;$A762,"",IF($D$4&lt;$A762,"",+'IRS Interest Rates'!$B2033))</f>
        <v/>
      </c>
      <c r="D762" s="11">
        <f t="shared" si="90"/>
        <v>0</v>
      </c>
      <c r="E762" s="11"/>
      <c r="F762" s="5">
        <f t="shared" si="96"/>
        <v>0</v>
      </c>
      <c r="G762" s="10"/>
      <c r="H762" s="10" t="str">
        <f t="shared" si="97"/>
        <v/>
      </c>
      <c r="I762" s="5">
        <f>TRUNC(IF(G762="",0,(IF(SUM(I$18:$I761)&gt;=(0.25*$G$5),0,(IF((SUM($I$18:$I761)+(0.25*$G$5))&gt;$G$5,(($G$5*0.25)-SUM(I$18:$I761)),($G$5*G762)))))),2)</f>
        <v>0</v>
      </c>
      <c r="J762" s="5">
        <f>TRUNC(IF(H762="",0,(IF(SUM($J$18:J761)&gt;=(0.25*$G$5),0,(IF((SUM($J$18:$J761)+(0.25*$G$5))&gt;+($G$5*0.25),(($G$5*0.25)-SUM($J$18:J761)),($G$5*H762)))))),2)</f>
        <v>0</v>
      </c>
      <c r="L762" s="5">
        <f t="shared" si="91"/>
        <v>0</v>
      </c>
      <c r="M762" s="5">
        <f t="shared" si="92"/>
        <v>0</v>
      </c>
      <c r="N762" s="17"/>
      <c r="O762" s="17"/>
      <c r="P762" s="17"/>
      <c r="Q762" s="5">
        <f t="shared" si="93"/>
        <v>0</v>
      </c>
      <c r="S762" s="5">
        <f t="shared" si="94"/>
        <v>0</v>
      </c>
      <c r="T762" s="5">
        <f t="shared" si="95"/>
        <v>0</v>
      </c>
      <c r="W762" s="18"/>
    </row>
    <row r="763" spans="1:23" x14ac:dyDescent="0.25">
      <c r="A763" s="6">
        <f>+'IRS Interest Rates'!A2034</f>
        <v>45863</v>
      </c>
      <c r="C763" s="9" t="str">
        <f>IF($D$3&gt;$A763,"",IF($D$4&lt;$A763,"",+'IRS Interest Rates'!$B2034))</f>
        <v/>
      </c>
      <c r="D763" s="11">
        <f t="shared" si="90"/>
        <v>0</v>
      </c>
      <c r="E763" s="11"/>
      <c r="F763" s="5">
        <f t="shared" si="96"/>
        <v>0</v>
      </c>
      <c r="G763" s="10"/>
      <c r="H763" s="10" t="str">
        <f t="shared" si="97"/>
        <v/>
      </c>
      <c r="I763" s="5">
        <f>TRUNC(IF(G763="",0,(IF(SUM(I$18:$I762)&gt;=(0.25*$G$5),0,(IF((SUM($I$18:$I762)+(0.25*$G$5))&gt;$G$5,(($G$5*0.25)-SUM(I$18:$I762)),($G$5*G763)))))),2)</f>
        <v>0</v>
      </c>
      <c r="J763" s="5">
        <f>TRUNC(IF(H763="",0,(IF(SUM($J$18:J762)&gt;=(0.25*$G$5),0,(IF((SUM($J$18:$J762)+(0.25*$G$5))&gt;+($G$5*0.25),(($G$5*0.25)-SUM($J$18:J762)),($G$5*H763)))))),2)</f>
        <v>0</v>
      </c>
      <c r="L763" s="5">
        <f t="shared" si="91"/>
        <v>0</v>
      </c>
      <c r="M763" s="5">
        <f t="shared" si="92"/>
        <v>0</v>
      </c>
      <c r="N763" s="17"/>
      <c r="O763" s="17"/>
      <c r="P763" s="17"/>
      <c r="Q763" s="5">
        <f t="shared" si="93"/>
        <v>0</v>
      </c>
      <c r="S763" s="5">
        <f t="shared" si="94"/>
        <v>0</v>
      </c>
      <c r="T763" s="5">
        <f t="shared" si="95"/>
        <v>0</v>
      </c>
      <c r="W763" s="18"/>
    </row>
    <row r="764" spans="1:23" x14ac:dyDescent="0.25">
      <c r="A764" s="6">
        <f>+'IRS Interest Rates'!A2035</f>
        <v>45864</v>
      </c>
      <c r="C764" s="9" t="str">
        <f>IF($D$3&gt;$A764,"",IF($D$4&lt;$A764,"",+'IRS Interest Rates'!$B2035))</f>
        <v/>
      </c>
      <c r="D764" s="11">
        <f t="shared" si="90"/>
        <v>0</v>
      </c>
      <c r="E764" s="11"/>
      <c r="F764" s="5">
        <f t="shared" si="96"/>
        <v>0</v>
      </c>
      <c r="G764" s="10"/>
      <c r="H764" s="10" t="str">
        <f t="shared" si="97"/>
        <v/>
      </c>
      <c r="I764" s="5">
        <f>TRUNC(IF(G764="",0,(IF(SUM(I$18:$I763)&gt;=(0.25*$G$5),0,(IF((SUM($I$18:$I763)+(0.25*$G$5))&gt;$G$5,(($G$5*0.25)-SUM(I$18:$I763)),($G$5*G764)))))),2)</f>
        <v>0</v>
      </c>
      <c r="J764" s="5">
        <f>TRUNC(IF(H764="",0,(IF(SUM($J$18:J763)&gt;=(0.25*$G$5),0,(IF((SUM($J$18:$J763)+(0.25*$G$5))&gt;+($G$5*0.25),(($G$5*0.25)-SUM($J$18:J763)),($G$5*H764)))))),2)</f>
        <v>0</v>
      </c>
      <c r="L764" s="5">
        <f t="shared" si="91"/>
        <v>0</v>
      </c>
      <c r="M764" s="5">
        <f t="shared" si="92"/>
        <v>0</v>
      </c>
      <c r="N764" s="17"/>
      <c r="O764" s="17"/>
      <c r="P764" s="17"/>
      <c r="Q764" s="5">
        <f t="shared" si="93"/>
        <v>0</v>
      </c>
      <c r="S764" s="5">
        <f t="shared" si="94"/>
        <v>0</v>
      </c>
      <c r="T764" s="5">
        <f t="shared" si="95"/>
        <v>0</v>
      </c>
      <c r="W764" s="18"/>
    </row>
    <row r="765" spans="1:23" x14ac:dyDescent="0.25">
      <c r="A765" s="6">
        <f>+'IRS Interest Rates'!A2036</f>
        <v>45865</v>
      </c>
      <c r="C765" s="9" t="str">
        <f>IF($D$3&gt;$A765,"",IF($D$4&lt;$A765,"",+'IRS Interest Rates'!$B2036))</f>
        <v/>
      </c>
      <c r="D765" s="11">
        <f t="shared" si="90"/>
        <v>0</v>
      </c>
      <c r="E765" s="11"/>
      <c r="F765" s="5">
        <f t="shared" si="96"/>
        <v>0</v>
      </c>
      <c r="G765" s="10"/>
      <c r="H765" s="10" t="str">
        <f t="shared" si="97"/>
        <v/>
      </c>
      <c r="I765" s="5">
        <f>TRUNC(IF(G765="",0,(IF(SUM(I$18:$I764)&gt;=(0.25*$G$5),0,(IF((SUM($I$18:$I764)+(0.25*$G$5))&gt;$G$5,(($G$5*0.25)-SUM(I$18:$I764)),($G$5*G765)))))),2)</f>
        <v>0</v>
      </c>
      <c r="J765" s="5">
        <f>TRUNC(IF(H765="",0,(IF(SUM($J$18:J764)&gt;=(0.25*$G$5),0,(IF((SUM($J$18:$J764)+(0.25*$G$5))&gt;+($G$5*0.25),(($G$5*0.25)-SUM($J$18:J764)),($G$5*H765)))))),2)</f>
        <v>0</v>
      </c>
      <c r="L765" s="5">
        <f t="shared" si="91"/>
        <v>0</v>
      </c>
      <c r="M765" s="5">
        <f t="shared" si="92"/>
        <v>0</v>
      </c>
      <c r="N765" s="17"/>
      <c r="O765" s="17"/>
      <c r="P765" s="17"/>
      <c r="Q765" s="5">
        <f t="shared" si="93"/>
        <v>0</v>
      </c>
      <c r="S765" s="5">
        <f t="shared" si="94"/>
        <v>0</v>
      </c>
      <c r="T765" s="5">
        <f t="shared" si="95"/>
        <v>0</v>
      </c>
      <c r="W765" s="18"/>
    </row>
    <row r="766" spans="1:23" x14ac:dyDescent="0.25">
      <c r="A766" s="6">
        <f>+'IRS Interest Rates'!A2037</f>
        <v>45866</v>
      </c>
      <c r="C766" s="9" t="str">
        <f>IF($D$3&gt;$A766,"",IF($D$4&lt;$A766,"",+'IRS Interest Rates'!$B2037))</f>
        <v/>
      </c>
      <c r="D766" s="11">
        <f t="shared" si="90"/>
        <v>0</v>
      </c>
      <c r="E766" s="11"/>
      <c r="F766" s="5">
        <f t="shared" si="96"/>
        <v>0</v>
      </c>
      <c r="G766" s="10"/>
      <c r="H766" s="10" t="str">
        <f t="shared" si="97"/>
        <v/>
      </c>
      <c r="I766" s="5">
        <f>TRUNC(IF(G766="",0,(IF(SUM(I$18:$I765)&gt;=(0.25*$G$5),0,(IF((SUM($I$18:$I765)+(0.25*$G$5))&gt;$G$5,(($G$5*0.25)-SUM(I$18:$I765)),($G$5*G766)))))),2)</f>
        <v>0</v>
      </c>
      <c r="J766" s="5">
        <f>TRUNC(IF(H766="",0,(IF(SUM($J$18:J765)&gt;=(0.25*$G$5),0,(IF((SUM($J$18:$J765)+(0.25*$G$5))&gt;+($G$5*0.25),(($G$5*0.25)-SUM($J$18:J765)),($G$5*H766)))))),2)</f>
        <v>0</v>
      </c>
      <c r="L766" s="5">
        <f t="shared" si="91"/>
        <v>0</v>
      </c>
      <c r="M766" s="5">
        <f t="shared" si="92"/>
        <v>0</v>
      </c>
      <c r="N766" s="17"/>
      <c r="O766" s="17"/>
      <c r="P766" s="17"/>
      <c r="Q766" s="5">
        <f t="shared" si="93"/>
        <v>0</v>
      </c>
      <c r="S766" s="5">
        <f t="shared" si="94"/>
        <v>0</v>
      </c>
      <c r="T766" s="5">
        <f t="shared" si="95"/>
        <v>0</v>
      </c>
      <c r="W766" s="18"/>
    </row>
    <row r="767" spans="1:23" x14ac:dyDescent="0.25">
      <c r="A767" s="6">
        <f>+'IRS Interest Rates'!A2038</f>
        <v>45867</v>
      </c>
      <c r="C767" s="9" t="str">
        <f>IF($D$3&gt;$A767,"",IF($D$4&lt;$A767,"",+'IRS Interest Rates'!$B2038))</f>
        <v/>
      </c>
      <c r="D767" s="11">
        <f t="shared" si="90"/>
        <v>0</v>
      </c>
      <c r="E767" s="11"/>
      <c r="F767" s="5">
        <f t="shared" si="96"/>
        <v>0</v>
      </c>
      <c r="G767" s="10"/>
      <c r="H767" s="10" t="str">
        <f t="shared" si="97"/>
        <v/>
      </c>
      <c r="I767" s="5">
        <f>TRUNC(IF(G767="",0,(IF(SUM(I$18:$I766)&gt;=(0.25*$G$5),0,(IF((SUM($I$18:$I766)+(0.25*$G$5))&gt;$G$5,(($G$5*0.25)-SUM(I$18:$I766)),($G$5*G767)))))),2)</f>
        <v>0</v>
      </c>
      <c r="J767" s="5">
        <f>TRUNC(IF(H767="",0,(IF(SUM($J$18:J766)&gt;=(0.25*$G$5),0,(IF((SUM($J$18:$J766)+(0.25*$G$5))&gt;+($G$5*0.25),(($G$5*0.25)-SUM($J$18:J766)),($G$5*H767)))))),2)</f>
        <v>0</v>
      </c>
      <c r="L767" s="5">
        <f t="shared" si="91"/>
        <v>0</v>
      </c>
      <c r="M767" s="5">
        <f t="shared" si="92"/>
        <v>0</v>
      </c>
      <c r="N767" s="17"/>
      <c r="O767" s="17"/>
      <c r="P767" s="17"/>
      <c r="Q767" s="5">
        <f t="shared" si="93"/>
        <v>0</v>
      </c>
      <c r="S767" s="5">
        <f t="shared" si="94"/>
        <v>0</v>
      </c>
      <c r="T767" s="5">
        <f t="shared" si="95"/>
        <v>0</v>
      </c>
      <c r="W767" s="18"/>
    </row>
    <row r="768" spans="1:23" x14ac:dyDescent="0.25">
      <c r="A768" s="6">
        <f>+'IRS Interest Rates'!A2039</f>
        <v>45868</v>
      </c>
      <c r="C768" s="9" t="str">
        <f>IF($D$3&gt;$A768,"",IF($D$4&lt;$A768,"",+'IRS Interest Rates'!$B2039))</f>
        <v/>
      </c>
      <c r="D768" s="11">
        <f t="shared" si="90"/>
        <v>0</v>
      </c>
      <c r="E768" s="11"/>
      <c r="F768" s="5">
        <f t="shared" si="96"/>
        <v>0</v>
      </c>
      <c r="G768" s="10"/>
      <c r="H768" s="10" t="str">
        <f t="shared" si="97"/>
        <v/>
      </c>
      <c r="I768" s="5">
        <f>TRUNC(IF(G768="",0,(IF(SUM(I$18:$I767)&gt;=(0.25*$G$5),0,(IF((SUM($I$18:$I767)+(0.25*$G$5))&gt;$G$5,(($G$5*0.25)-SUM(I$18:$I767)),($G$5*G768)))))),2)</f>
        <v>0</v>
      </c>
      <c r="J768" s="5">
        <f>TRUNC(IF(H768="",0,(IF(SUM($J$18:J767)&gt;=(0.25*$G$5),0,(IF((SUM($J$18:$J767)+(0.25*$G$5))&gt;+($G$5*0.25),(($G$5*0.25)-SUM($J$18:J767)),($G$5*H768)))))),2)</f>
        <v>0</v>
      </c>
      <c r="L768" s="5">
        <f t="shared" si="91"/>
        <v>0</v>
      </c>
      <c r="M768" s="5">
        <f t="shared" si="92"/>
        <v>0</v>
      </c>
      <c r="N768" s="17"/>
      <c r="O768" s="17"/>
      <c r="P768" s="17"/>
      <c r="Q768" s="5">
        <f t="shared" si="93"/>
        <v>0</v>
      </c>
      <c r="S768" s="5">
        <f t="shared" si="94"/>
        <v>0</v>
      </c>
      <c r="T768" s="5">
        <f t="shared" si="95"/>
        <v>0</v>
      </c>
      <c r="W768" s="18"/>
    </row>
    <row r="769" spans="1:23" x14ac:dyDescent="0.25">
      <c r="A769" s="6">
        <f>+'IRS Interest Rates'!A2040</f>
        <v>45869</v>
      </c>
      <c r="C769" s="9" t="str">
        <f>IF($D$3&gt;$A769,"",IF($D$4&lt;$A769,"",+'IRS Interest Rates'!$B2040))</f>
        <v/>
      </c>
      <c r="D769" s="11">
        <f t="shared" si="90"/>
        <v>0</v>
      </c>
      <c r="E769" s="11"/>
      <c r="F769" s="5">
        <f t="shared" si="96"/>
        <v>0</v>
      </c>
      <c r="G769" s="10">
        <f>IF($G$14="yes",IF($A769&lt;$D$3,"",IF(SUM(F739:F769)&gt;0,G$16,"")),0)</f>
        <v>0</v>
      </c>
      <c r="H769" s="10">
        <f t="shared" si="97"/>
        <v>0</v>
      </c>
      <c r="I769" s="5">
        <f>TRUNC(IF(G769="",0,(IF(SUM(I$18:$I768)&gt;=(0.25*$G$5),0,(IF((SUM($I$18:$I768)+(0.25*$G$5))&gt;$G$5,(($G$5*0.25)-SUM(I$18:$I768)),($G$5*G769)))))),2)</f>
        <v>0</v>
      </c>
      <c r="J769" s="5">
        <f>TRUNC(IF(H769="",0,(IF(SUM($J$18:J768)&gt;=(0.25*$G$5),0,(IF((SUM($J$18:$J768)+(0.25*$G$5))&gt;+($G$5*0.25),(($G$5*0.25)-SUM($J$18:J768)),($G$5*H769)))))),2)</f>
        <v>0</v>
      </c>
      <c r="L769" s="5">
        <f t="shared" si="91"/>
        <v>0</v>
      </c>
      <c r="M769" s="5">
        <f t="shared" si="92"/>
        <v>0</v>
      </c>
      <c r="N769" s="17"/>
      <c r="O769" s="17"/>
      <c r="P769" s="17"/>
      <c r="Q769" s="5">
        <f t="shared" si="93"/>
        <v>0</v>
      </c>
      <c r="S769" s="5">
        <f t="shared" si="94"/>
        <v>0</v>
      </c>
      <c r="T769" s="5">
        <f t="shared" si="95"/>
        <v>0</v>
      </c>
      <c r="W769" s="18"/>
    </row>
    <row r="770" spans="1:23" x14ac:dyDescent="0.25">
      <c r="A770" s="6">
        <f>+'IRS Interest Rates'!A2041</f>
        <v>45870</v>
      </c>
      <c r="C770" s="9" t="str">
        <f>IF($D$3&gt;$A770,"",IF($D$4&lt;$A770,"",+'IRS Interest Rates'!$B2041))</f>
        <v/>
      </c>
      <c r="D770" s="11">
        <f t="shared" si="90"/>
        <v>0</v>
      </c>
      <c r="E770" s="11"/>
      <c r="F770" s="5">
        <f t="shared" si="96"/>
        <v>0</v>
      </c>
      <c r="G770" s="10"/>
      <c r="H770" s="10" t="str">
        <f t="shared" si="97"/>
        <v/>
      </c>
      <c r="I770" s="5">
        <f>TRUNC(IF(G770="",0,(IF(SUM(I$18:$I769)&gt;=(0.25*$G$5),0,(IF((SUM($I$18:$I769)+(0.25*$G$5))&gt;$G$5,(($G$5*0.25)-SUM(I$18:$I769)),($G$5*G770)))))),2)</f>
        <v>0</v>
      </c>
      <c r="J770" s="5">
        <f>TRUNC(IF(H770="",0,(IF(SUM($J$18:J769)&gt;=(0.25*$G$5),0,(IF((SUM($J$18:$J769)+(0.25*$G$5))&gt;+($G$5*0.25),(($G$5*0.25)-SUM($J$18:J769)),($G$5*H770)))))),2)</f>
        <v>0</v>
      </c>
      <c r="L770" s="5">
        <f t="shared" si="91"/>
        <v>0</v>
      </c>
      <c r="M770" s="5">
        <f t="shared" si="92"/>
        <v>0</v>
      </c>
      <c r="N770" s="17"/>
      <c r="O770" s="17"/>
      <c r="P770" s="17"/>
      <c r="Q770" s="5">
        <f t="shared" si="93"/>
        <v>0</v>
      </c>
      <c r="S770" s="5">
        <f t="shared" si="94"/>
        <v>0</v>
      </c>
      <c r="T770" s="5">
        <f t="shared" si="95"/>
        <v>0</v>
      </c>
      <c r="W770" s="18"/>
    </row>
    <row r="771" spans="1:23" x14ac:dyDescent="0.25">
      <c r="A771" s="6">
        <f>+'IRS Interest Rates'!A2042</f>
        <v>45871</v>
      </c>
      <c r="C771" s="9" t="str">
        <f>IF($D$3&gt;$A771,"",IF($D$4&lt;$A771,"",+'IRS Interest Rates'!$B2042))</f>
        <v/>
      </c>
      <c r="D771" s="11">
        <f t="shared" si="90"/>
        <v>0</v>
      </c>
      <c r="E771" s="11"/>
      <c r="F771" s="5">
        <f t="shared" si="96"/>
        <v>0</v>
      </c>
      <c r="G771" s="10"/>
      <c r="H771" s="10" t="str">
        <f t="shared" si="97"/>
        <v/>
      </c>
      <c r="I771" s="5">
        <f>TRUNC(IF(G771="",0,(IF(SUM(I$18:$I770)&gt;=(0.25*$G$5),0,(IF((SUM($I$18:$I770)+(0.25*$G$5))&gt;$G$5,(($G$5*0.25)-SUM(I$18:$I770)),($G$5*G771)))))),2)</f>
        <v>0</v>
      </c>
      <c r="J771" s="5">
        <f>TRUNC(IF(H771="",0,(IF(SUM($J$18:J770)&gt;=(0.25*$G$5),0,(IF((SUM($J$18:$J770)+(0.25*$G$5))&gt;+($G$5*0.25),(($G$5*0.25)-SUM($J$18:J770)),($G$5*H771)))))),2)</f>
        <v>0</v>
      </c>
      <c r="L771" s="5">
        <f t="shared" si="91"/>
        <v>0</v>
      </c>
      <c r="M771" s="5">
        <f t="shared" si="92"/>
        <v>0</v>
      </c>
      <c r="N771" s="17"/>
      <c r="O771" s="17"/>
      <c r="P771" s="17"/>
      <c r="Q771" s="5">
        <f t="shared" si="93"/>
        <v>0</v>
      </c>
      <c r="S771" s="5">
        <f t="shared" si="94"/>
        <v>0</v>
      </c>
      <c r="T771" s="5">
        <f t="shared" si="95"/>
        <v>0</v>
      </c>
      <c r="W771" s="18"/>
    </row>
    <row r="772" spans="1:23" x14ac:dyDescent="0.25">
      <c r="A772" s="6">
        <f>+'IRS Interest Rates'!A2043</f>
        <v>45872</v>
      </c>
      <c r="C772" s="9" t="str">
        <f>IF($D$3&gt;$A772,"",IF($D$4&lt;$A772,"",+'IRS Interest Rates'!$B2043))</f>
        <v/>
      </c>
      <c r="D772" s="11">
        <f t="shared" si="90"/>
        <v>0</v>
      </c>
      <c r="E772" s="11"/>
      <c r="F772" s="5">
        <f t="shared" si="96"/>
        <v>0</v>
      </c>
      <c r="G772" s="10"/>
      <c r="H772" s="10" t="str">
        <f t="shared" si="97"/>
        <v/>
      </c>
      <c r="I772" s="5">
        <f>TRUNC(IF(G772="",0,(IF(SUM(I$18:$I771)&gt;=(0.25*$G$5),0,(IF((SUM($I$18:$I771)+(0.25*$G$5))&gt;$G$5,(($G$5*0.25)-SUM(I$18:$I771)),($G$5*G772)))))),2)</f>
        <v>0</v>
      </c>
      <c r="J772" s="5">
        <f>TRUNC(IF(H772="",0,(IF(SUM($J$18:J771)&gt;=(0.25*$G$5),0,(IF((SUM($J$18:$J771)+(0.25*$G$5))&gt;+($G$5*0.25),(($G$5*0.25)-SUM($J$18:J771)),($G$5*H772)))))),2)</f>
        <v>0</v>
      </c>
      <c r="L772" s="5">
        <f t="shared" si="91"/>
        <v>0</v>
      </c>
      <c r="M772" s="5">
        <f t="shared" si="92"/>
        <v>0</v>
      </c>
      <c r="N772" s="17"/>
      <c r="O772" s="17"/>
      <c r="P772" s="17"/>
      <c r="Q772" s="5">
        <f t="shared" si="93"/>
        <v>0</v>
      </c>
      <c r="S772" s="5">
        <f t="shared" si="94"/>
        <v>0</v>
      </c>
      <c r="T772" s="5">
        <f t="shared" si="95"/>
        <v>0</v>
      </c>
      <c r="W772" s="18"/>
    </row>
    <row r="773" spans="1:23" x14ac:dyDescent="0.25">
      <c r="A773" s="6">
        <f>+'IRS Interest Rates'!A2044</f>
        <v>45873</v>
      </c>
      <c r="C773" s="9" t="str">
        <f>IF($D$3&gt;$A773,"",IF($D$4&lt;$A773,"",+'IRS Interest Rates'!$B2044))</f>
        <v/>
      </c>
      <c r="D773" s="11">
        <f t="shared" si="90"/>
        <v>0</v>
      </c>
      <c r="E773" s="11"/>
      <c r="F773" s="5">
        <f t="shared" si="96"/>
        <v>0</v>
      </c>
      <c r="G773" s="10"/>
      <c r="H773" s="10" t="str">
        <f t="shared" si="97"/>
        <v/>
      </c>
      <c r="I773" s="5">
        <f>TRUNC(IF(G773="",0,(IF(SUM(I$18:$I772)&gt;=(0.25*$G$5),0,(IF((SUM($I$18:$I772)+(0.25*$G$5))&gt;$G$5,(($G$5*0.25)-SUM(I$18:$I772)),($G$5*G773)))))),2)</f>
        <v>0</v>
      </c>
      <c r="J773" s="5">
        <f>TRUNC(IF(H773="",0,(IF(SUM($J$18:J772)&gt;=(0.25*$G$5),0,(IF((SUM($J$18:$J772)+(0.25*$G$5))&gt;+($G$5*0.25),(($G$5*0.25)-SUM($J$18:J772)),($G$5*H773)))))),2)</f>
        <v>0</v>
      </c>
      <c r="L773" s="5">
        <f t="shared" si="91"/>
        <v>0</v>
      </c>
      <c r="M773" s="5">
        <f t="shared" si="92"/>
        <v>0</v>
      </c>
      <c r="N773" s="17"/>
      <c r="O773" s="17"/>
      <c r="P773" s="17"/>
      <c r="Q773" s="5">
        <f t="shared" si="93"/>
        <v>0</v>
      </c>
      <c r="S773" s="5">
        <f t="shared" si="94"/>
        <v>0</v>
      </c>
      <c r="T773" s="5">
        <f t="shared" si="95"/>
        <v>0</v>
      </c>
      <c r="W773" s="18"/>
    </row>
    <row r="774" spans="1:23" x14ac:dyDescent="0.25">
      <c r="A774" s="6">
        <f>+'IRS Interest Rates'!A2045</f>
        <v>45874</v>
      </c>
      <c r="C774" s="9" t="str">
        <f>IF($D$3&gt;$A774,"",IF($D$4&lt;$A774,"",+'IRS Interest Rates'!$B2045))</f>
        <v/>
      </c>
      <c r="D774" s="11">
        <f t="shared" si="90"/>
        <v>0</v>
      </c>
      <c r="E774" s="11"/>
      <c r="F774" s="5">
        <f t="shared" si="96"/>
        <v>0</v>
      </c>
      <c r="G774" s="10"/>
      <c r="H774" s="10" t="str">
        <f t="shared" si="97"/>
        <v/>
      </c>
      <c r="I774" s="5">
        <f>TRUNC(IF(G774="",0,(IF(SUM(I$18:$I773)&gt;=(0.25*$G$5),0,(IF((SUM($I$18:$I773)+(0.25*$G$5))&gt;$G$5,(($G$5*0.25)-SUM(I$18:$I773)),($G$5*G774)))))),2)</f>
        <v>0</v>
      </c>
      <c r="J774" s="5">
        <f>TRUNC(IF(H774="",0,(IF(SUM($J$18:J773)&gt;=(0.25*$G$5),0,(IF((SUM($J$18:$J773)+(0.25*$G$5))&gt;+($G$5*0.25),(($G$5*0.25)-SUM($J$18:J773)),($G$5*H774)))))),2)</f>
        <v>0</v>
      </c>
      <c r="L774" s="5">
        <f t="shared" si="91"/>
        <v>0</v>
      </c>
      <c r="M774" s="5">
        <f t="shared" si="92"/>
        <v>0</v>
      </c>
      <c r="N774" s="17"/>
      <c r="O774" s="17"/>
      <c r="P774" s="17"/>
      <c r="Q774" s="5">
        <f t="shared" si="93"/>
        <v>0</v>
      </c>
      <c r="S774" s="5">
        <f t="shared" si="94"/>
        <v>0</v>
      </c>
      <c r="T774" s="5">
        <f t="shared" si="95"/>
        <v>0</v>
      </c>
      <c r="W774" s="18"/>
    </row>
    <row r="775" spans="1:23" x14ac:dyDescent="0.25">
      <c r="A775" s="6">
        <f>+'IRS Interest Rates'!A2046</f>
        <v>45875</v>
      </c>
      <c r="C775" s="9" t="str">
        <f>IF($D$3&gt;$A775,"",IF($D$4&lt;$A775,"",+'IRS Interest Rates'!$B2046))</f>
        <v/>
      </c>
      <c r="D775" s="11">
        <f t="shared" si="90"/>
        <v>0</v>
      </c>
      <c r="E775" s="11"/>
      <c r="F775" s="5">
        <f t="shared" si="96"/>
        <v>0</v>
      </c>
      <c r="G775" s="10"/>
      <c r="H775" s="10" t="str">
        <f t="shared" si="97"/>
        <v/>
      </c>
      <c r="I775" s="5">
        <f>TRUNC(IF(G775="",0,(IF(SUM(I$18:$I774)&gt;=(0.25*$G$5),0,(IF((SUM($I$18:$I774)+(0.25*$G$5))&gt;$G$5,(($G$5*0.25)-SUM(I$18:$I774)),($G$5*G775)))))),2)</f>
        <v>0</v>
      </c>
      <c r="J775" s="5">
        <f>TRUNC(IF(H775="",0,(IF(SUM($J$18:J774)&gt;=(0.25*$G$5),0,(IF((SUM($J$18:$J774)+(0.25*$G$5))&gt;+($G$5*0.25),(($G$5*0.25)-SUM($J$18:J774)),($G$5*H775)))))),2)</f>
        <v>0</v>
      </c>
      <c r="L775" s="5">
        <f t="shared" si="91"/>
        <v>0</v>
      </c>
      <c r="M775" s="5">
        <f t="shared" si="92"/>
        <v>0</v>
      </c>
      <c r="N775" s="17"/>
      <c r="O775" s="17"/>
      <c r="P775" s="17"/>
      <c r="Q775" s="5">
        <f t="shared" si="93"/>
        <v>0</v>
      </c>
      <c r="S775" s="5">
        <f t="shared" si="94"/>
        <v>0</v>
      </c>
      <c r="T775" s="5">
        <f t="shared" si="95"/>
        <v>0</v>
      </c>
      <c r="W775" s="18"/>
    </row>
    <row r="776" spans="1:23" x14ac:dyDescent="0.25">
      <c r="A776" s="6">
        <f>+'IRS Interest Rates'!A2047</f>
        <v>45876</v>
      </c>
      <c r="C776" s="9" t="str">
        <f>IF($D$3&gt;$A776,"",IF($D$4&lt;$A776,"",+'IRS Interest Rates'!$B2047))</f>
        <v/>
      </c>
      <c r="D776" s="11">
        <f t="shared" si="90"/>
        <v>0</v>
      </c>
      <c r="E776" s="11"/>
      <c r="F776" s="5">
        <f t="shared" si="96"/>
        <v>0</v>
      </c>
      <c r="G776" s="10"/>
      <c r="H776" s="10" t="str">
        <f t="shared" si="97"/>
        <v/>
      </c>
      <c r="I776" s="5">
        <f>TRUNC(IF(G776="",0,(IF(SUM(I$18:$I775)&gt;=(0.25*$G$5),0,(IF((SUM($I$18:$I775)+(0.25*$G$5))&gt;$G$5,(($G$5*0.25)-SUM(I$18:$I775)),($G$5*G776)))))),2)</f>
        <v>0</v>
      </c>
      <c r="J776" s="5">
        <f>TRUNC(IF(H776="",0,(IF(SUM($J$18:J775)&gt;=(0.25*$G$5),0,(IF((SUM($J$18:$J775)+(0.25*$G$5))&gt;+($G$5*0.25),(($G$5*0.25)-SUM($J$18:J775)),($G$5*H776)))))),2)</f>
        <v>0</v>
      </c>
      <c r="L776" s="5">
        <f t="shared" si="91"/>
        <v>0</v>
      </c>
      <c r="M776" s="5">
        <f t="shared" si="92"/>
        <v>0</v>
      </c>
      <c r="N776" s="17"/>
      <c r="O776" s="17"/>
      <c r="P776" s="17"/>
      <c r="Q776" s="5">
        <f t="shared" si="93"/>
        <v>0</v>
      </c>
      <c r="S776" s="5">
        <f t="shared" si="94"/>
        <v>0</v>
      </c>
      <c r="T776" s="5">
        <f t="shared" si="95"/>
        <v>0</v>
      </c>
      <c r="W776" s="18"/>
    </row>
    <row r="777" spans="1:23" x14ac:dyDescent="0.25">
      <c r="A777" s="6">
        <f>+'IRS Interest Rates'!A2048</f>
        <v>45877</v>
      </c>
      <c r="C777" s="9" t="str">
        <f>IF($D$3&gt;$A777,"",IF($D$4&lt;$A777,"",+'IRS Interest Rates'!$B2048))</f>
        <v/>
      </c>
      <c r="D777" s="11">
        <f t="shared" si="90"/>
        <v>0</v>
      </c>
      <c r="E777" s="11"/>
      <c r="F777" s="5">
        <f t="shared" si="96"/>
        <v>0</v>
      </c>
      <c r="G777" s="10"/>
      <c r="H777" s="10" t="str">
        <f t="shared" si="97"/>
        <v/>
      </c>
      <c r="I777" s="5">
        <f>TRUNC(IF(G777="",0,(IF(SUM(I$18:$I776)&gt;=(0.25*$G$5),0,(IF((SUM($I$18:$I776)+(0.25*$G$5))&gt;$G$5,(($G$5*0.25)-SUM(I$18:$I776)),($G$5*G777)))))),2)</f>
        <v>0</v>
      </c>
      <c r="J777" s="5">
        <f>TRUNC(IF(H777="",0,(IF(SUM($J$18:J776)&gt;=(0.25*$G$5),0,(IF((SUM($J$18:$J776)+(0.25*$G$5))&gt;+($G$5*0.25),(($G$5*0.25)-SUM($J$18:J776)),($G$5*H777)))))),2)</f>
        <v>0</v>
      </c>
      <c r="L777" s="5">
        <f t="shared" si="91"/>
        <v>0</v>
      </c>
      <c r="M777" s="5">
        <f t="shared" si="92"/>
        <v>0</v>
      </c>
      <c r="N777" s="17"/>
      <c r="O777" s="17"/>
      <c r="P777" s="17"/>
      <c r="Q777" s="5">
        <f t="shared" si="93"/>
        <v>0</v>
      </c>
      <c r="S777" s="5">
        <f t="shared" si="94"/>
        <v>0</v>
      </c>
      <c r="T777" s="5">
        <f t="shared" si="95"/>
        <v>0</v>
      </c>
      <c r="W777" s="18"/>
    </row>
    <row r="778" spans="1:23" x14ac:dyDescent="0.25">
      <c r="A778" s="6">
        <f>+'IRS Interest Rates'!A2049</f>
        <v>45878</v>
      </c>
      <c r="C778" s="9" t="str">
        <f>IF($D$3&gt;$A778,"",IF($D$4&lt;$A778,"",+'IRS Interest Rates'!$B2049))</f>
        <v/>
      </c>
      <c r="D778" s="11">
        <f t="shared" si="90"/>
        <v>0</v>
      </c>
      <c r="E778" s="11"/>
      <c r="F778" s="5">
        <f t="shared" si="96"/>
        <v>0</v>
      </c>
      <c r="G778" s="10"/>
      <c r="H778" s="10" t="str">
        <f t="shared" si="97"/>
        <v/>
      </c>
      <c r="I778" s="5">
        <f>TRUNC(IF(G778="",0,(IF(SUM(I$18:$I777)&gt;=(0.25*$G$5),0,(IF((SUM($I$18:$I777)+(0.25*$G$5))&gt;$G$5,(($G$5*0.25)-SUM(I$18:$I777)),($G$5*G778)))))),2)</f>
        <v>0</v>
      </c>
      <c r="J778" s="5">
        <f>TRUNC(IF(H778="",0,(IF(SUM($J$18:J777)&gt;=(0.25*$G$5),0,(IF((SUM($J$18:$J777)+(0.25*$G$5))&gt;+($G$5*0.25),(($G$5*0.25)-SUM($J$18:J777)),($G$5*H778)))))),2)</f>
        <v>0</v>
      </c>
      <c r="L778" s="5">
        <f t="shared" si="91"/>
        <v>0</v>
      </c>
      <c r="M778" s="5">
        <f t="shared" si="92"/>
        <v>0</v>
      </c>
      <c r="N778" s="17"/>
      <c r="O778" s="17"/>
      <c r="P778" s="17"/>
      <c r="Q778" s="5">
        <f t="shared" si="93"/>
        <v>0</v>
      </c>
      <c r="S778" s="5">
        <f t="shared" si="94"/>
        <v>0</v>
      </c>
      <c r="T778" s="5">
        <f t="shared" si="95"/>
        <v>0</v>
      </c>
      <c r="W778" s="18"/>
    </row>
    <row r="779" spans="1:23" x14ac:dyDescent="0.25">
      <c r="A779" s="6">
        <f>+'IRS Interest Rates'!A2050</f>
        <v>45879</v>
      </c>
      <c r="C779" s="9" t="str">
        <f>IF($D$3&gt;$A779,"",IF($D$4&lt;$A779,"",+'IRS Interest Rates'!$B2050))</f>
        <v/>
      </c>
      <c r="D779" s="11">
        <f t="shared" si="90"/>
        <v>0</v>
      </c>
      <c r="E779" s="11"/>
      <c r="F779" s="5">
        <f t="shared" si="96"/>
        <v>0</v>
      </c>
      <c r="G779" s="10"/>
      <c r="H779" s="10" t="str">
        <f t="shared" si="97"/>
        <v/>
      </c>
      <c r="I779" s="5">
        <f>TRUNC(IF(G779="",0,(IF(SUM(I$18:$I778)&gt;=(0.25*$G$5),0,(IF((SUM($I$18:$I778)+(0.25*$G$5))&gt;$G$5,(($G$5*0.25)-SUM(I$18:$I778)),($G$5*G779)))))),2)</f>
        <v>0</v>
      </c>
      <c r="J779" s="5">
        <f>TRUNC(IF(H779="",0,(IF(SUM($J$18:J778)&gt;=(0.25*$G$5),0,(IF((SUM($J$18:$J778)+(0.25*$G$5))&gt;+($G$5*0.25),(($G$5*0.25)-SUM($J$18:J778)),($G$5*H779)))))),2)</f>
        <v>0</v>
      </c>
      <c r="L779" s="5">
        <f t="shared" si="91"/>
        <v>0</v>
      </c>
      <c r="M779" s="5">
        <f t="shared" si="92"/>
        <v>0</v>
      </c>
      <c r="N779" s="17"/>
      <c r="O779" s="17"/>
      <c r="P779" s="17"/>
      <c r="Q779" s="5">
        <f t="shared" si="93"/>
        <v>0</v>
      </c>
      <c r="S779" s="5">
        <f t="shared" si="94"/>
        <v>0</v>
      </c>
      <c r="T779" s="5">
        <f t="shared" si="95"/>
        <v>0</v>
      </c>
      <c r="W779" s="18"/>
    </row>
    <row r="780" spans="1:23" x14ac:dyDescent="0.25">
      <c r="A780" s="6">
        <f>+'IRS Interest Rates'!A2051</f>
        <v>45880</v>
      </c>
      <c r="C780" s="9" t="str">
        <f>IF($D$3&gt;$A780,"",IF($D$4&lt;$A780,"",+'IRS Interest Rates'!$B2051))</f>
        <v/>
      </c>
      <c r="D780" s="11">
        <f t="shared" ref="D780:D843" si="98">IF(C780="",0,C780/365)</f>
        <v>0</v>
      </c>
      <c r="E780" s="11"/>
      <c r="F780" s="5">
        <f t="shared" si="96"/>
        <v>0</v>
      </c>
      <c r="G780" s="10"/>
      <c r="H780" s="10" t="str">
        <f t="shared" si="97"/>
        <v/>
      </c>
      <c r="I780" s="5">
        <f>TRUNC(IF(G780="",0,(IF(SUM(I$18:$I779)&gt;=(0.25*$G$5),0,(IF((SUM($I$18:$I779)+(0.25*$G$5))&gt;$G$5,(($G$5*0.25)-SUM(I$18:$I779)),($G$5*G780)))))),2)</f>
        <v>0</v>
      </c>
      <c r="J780" s="5">
        <f>TRUNC(IF(H780="",0,(IF(SUM($J$18:J779)&gt;=(0.25*$G$5),0,(IF((SUM($J$18:$J779)+(0.25*$G$5))&gt;+($G$5*0.25),(($G$5*0.25)-SUM($J$18:J779)),($G$5*H780)))))),2)</f>
        <v>0</v>
      </c>
      <c r="L780" s="5">
        <f t="shared" si="91"/>
        <v>0</v>
      </c>
      <c r="M780" s="5">
        <f t="shared" si="92"/>
        <v>0</v>
      </c>
      <c r="N780" s="17"/>
      <c r="O780" s="17"/>
      <c r="P780" s="17"/>
      <c r="Q780" s="5">
        <f t="shared" si="93"/>
        <v>0</v>
      </c>
      <c r="S780" s="5">
        <f t="shared" si="94"/>
        <v>0</v>
      </c>
      <c r="T780" s="5">
        <f t="shared" si="95"/>
        <v>0</v>
      </c>
      <c r="W780" s="18"/>
    </row>
    <row r="781" spans="1:23" x14ac:dyDescent="0.25">
      <c r="A781" s="6">
        <f>+'IRS Interest Rates'!A2052</f>
        <v>45881</v>
      </c>
      <c r="C781" s="9" t="str">
        <f>IF($D$3&gt;$A781,"",IF($D$4&lt;$A781,"",+'IRS Interest Rates'!$B2052))</f>
        <v/>
      </c>
      <c r="D781" s="11">
        <f t="shared" si="98"/>
        <v>0</v>
      </c>
      <c r="E781" s="11"/>
      <c r="F781" s="5">
        <f t="shared" si="96"/>
        <v>0</v>
      </c>
      <c r="G781" s="10"/>
      <c r="H781" s="10" t="str">
        <f t="shared" si="97"/>
        <v/>
      </c>
      <c r="I781" s="5">
        <f>TRUNC(IF(G781="",0,(IF(SUM(I$18:$I780)&gt;=(0.25*$G$5),0,(IF((SUM($I$18:$I780)+(0.25*$G$5))&gt;$G$5,(($G$5*0.25)-SUM(I$18:$I780)),($G$5*G781)))))),2)</f>
        <v>0</v>
      </c>
      <c r="J781" s="5">
        <f>TRUNC(IF(H781="",0,(IF(SUM($J$18:J780)&gt;=(0.25*$G$5),0,(IF((SUM($J$18:$J780)+(0.25*$G$5))&gt;+($G$5*0.25),(($G$5*0.25)-SUM($J$18:J780)),($G$5*H781)))))),2)</f>
        <v>0</v>
      </c>
      <c r="L781" s="5">
        <f t="shared" si="91"/>
        <v>0</v>
      </c>
      <c r="M781" s="5">
        <f t="shared" si="92"/>
        <v>0</v>
      </c>
      <c r="N781" s="17"/>
      <c r="O781" s="17"/>
      <c r="P781" s="17"/>
      <c r="Q781" s="5">
        <f t="shared" si="93"/>
        <v>0</v>
      </c>
      <c r="S781" s="5">
        <f t="shared" si="94"/>
        <v>0</v>
      </c>
      <c r="T781" s="5">
        <f t="shared" si="95"/>
        <v>0</v>
      </c>
      <c r="W781" s="18"/>
    </row>
    <row r="782" spans="1:23" x14ac:dyDescent="0.25">
      <c r="A782" s="6">
        <f>+'IRS Interest Rates'!A2053</f>
        <v>45882</v>
      </c>
      <c r="C782" s="9" t="str">
        <f>IF($D$3&gt;$A782,"",IF($D$4&lt;$A782,"",+'IRS Interest Rates'!$B2053))</f>
        <v/>
      </c>
      <c r="D782" s="11">
        <f t="shared" si="98"/>
        <v>0</v>
      </c>
      <c r="E782" s="11"/>
      <c r="F782" s="5">
        <f t="shared" si="96"/>
        <v>0</v>
      </c>
      <c r="G782" s="10"/>
      <c r="H782" s="10" t="str">
        <f t="shared" si="97"/>
        <v/>
      </c>
      <c r="I782" s="5">
        <f>TRUNC(IF(G782="",0,(IF(SUM(I$18:$I781)&gt;=(0.25*$G$5),0,(IF((SUM($I$18:$I781)+(0.25*$G$5))&gt;$G$5,(($G$5*0.25)-SUM(I$18:$I781)),($G$5*G782)))))),2)</f>
        <v>0</v>
      </c>
      <c r="J782" s="5">
        <f>TRUNC(IF(H782="",0,(IF(SUM($J$18:J781)&gt;=(0.25*$G$5),0,(IF((SUM($J$18:$J781)+(0.25*$G$5))&gt;+($G$5*0.25),(($G$5*0.25)-SUM($J$18:J781)),($G$5*H782)))))),2)</f>
        <v>0</v>
      </c>
      <c r="L782" s="5">
        <f t="shared" si="91"/>
        <v>0</v>
      </c>
      <c r="M782" s="5">
        <f t="shared" si="92"/>
        <v>0</v>
      </c>
      <c r="N782" s="17"/>
      <c r="O782" s="17"/>
      <c r="P782" s="17"/>
      <c r="Q782" s="5">
        <f t="shared" si="93"/>
        <v>0</v>
      </c>
      <c r="S782" s="5">
        <f t="shared" si="94"/>
        <v>0</v>
      </c>
      <c r="T782" s="5">
        <f t="shared" si="95"/>
        <v>0</v>
      </c>
      <c r="W782" s="18"/>
    </row>
    <row r="783" spans="1:23" x14ac:dyDescent="0.25">
      <c r="A783" s="6">
        <f>+'IRS Interest Rates'!A2054</f>
        <v>45883</v>
      </c>
      <c r="C783" s="9" t="str">
        <f>IF($D$3&gt;$A783,"",IF($D$4&lt;$A783,"",+'IRS Interest Rates'!$B2054))</f>
        <v/>
      </c>
      <c r="D783" s="11">
        <f t="shared" si="98"/>
        <v>0</v>
      </c>
      <c r="E783" s="11"/>
      <c r="F783" s="5">
        <f t="shared" si="96"/>
        <v>0</v>
      </c>
      <c r="G783" s="10"/>
      <c r="H783" s="10" t="str">
        <f t="shared" si="97"/>
        <v/>
      </c>
      <c r="I783" s="5">
        <f>TRUNC(IF(G783="",0,(IF(SUM(I$18:$I782)&gt;=(0.25*$G$5),0,(IF((SUM($I$18:$I782)+(0.25*$G$5))&gt;$G$5,(($G$5*0.25)-SUM(I$18:$I782)),($G$5*G783)))))),2)</f>
        <v>0</v>
      </c>
      <c r="J783" s="5">
        <f>TRUNC(IF(H783="",0,(IF(SUM($J$18:J782)&gt;=(0.25*$G$5),0,(IF((SUM($J$18:$J782)+(0.25*$G$5))&gt;+($G$5*0.25),(($G$5*0.25)-SUM($J$18:J782)),($G$5*H783)))))),2)</f>
        <v>0</v>
      </c>
      <c r="L783" s="5">
        <f t="shared" si="91"/>
        <v>0</v>
      </c>
      <c r="M783" s="5">
        <f t="shared" si="92"/>
        <v>0</v>
      </c>
      <c r="N783" s="17"/>
      <c r="O783" s="17"/>
      <c r="P783" s="17"/>
      <c r="Q783" s="5">
        <f t="shared" si="93"/>
        <v>0</v>
      </c>
      <c r="S783" s="5">
        <f t="shared" si="94"/>
        <v>0</v>
      </c>
      <c r="T783" s="5">
        <f t="shared" si="95"/>
        <v>0</v>
      </c>
      <c r="W783" s="18"/>
    </row>
    <row r="784" spans="1:23" x14ac:dyDescent="0.25">
      <c r="A784" s="6">
        <f>+'IRS Interest Rates'!A2055</f>
        <v>45884</v>
      </c>
      <c r="C784" s="9" t="str">
        <f>IF($D$3&gt;$A784,"",IF($D$4&lt;$A784,"",+'IRS Interest Rates'!$B2055))</f>
        <v/>
      </c>
      <c r="D784" s="11">
        <f t="shared" si="98"/>
        <v>0</v>
      </c>
      <c r="E784" s="11"/>
      <c r="F784" s="5">
        <f t="shared" si="96"/>
        <v>0</v>
      </c>
      <c r="G784" s="10"/>
      <c r="H784" s="10" t="str">
        <f t="shared" si="97"/>
        <v/>
      </c>
      <c r="I784" s="5">
        <f>TRUNC(IF(G784="",0,(IF(SUM(I$18:$I783)&gt;=(0.25*$G$5),0,(IF((SUM($I$18:$I783)+(0.25*$G$5))&gt;$G$5,(($G$5*0.25)-SUM(I$18:$I783)),($G$5*G784)))))),2)</f>
        <v>0</v>
      </c>
      <c r="J784" s="5">
        <f>TRUNC(IF(H784="",0,(IF(SUM($J$18:J783)&gt;=(0.25*$G$5),0,(IF((SUM($J$18:$J783)+(0.25*$G$5))&gt;+($G$5*0.25),(($G$5*0.25)-SUM($J$18:J783)),($G$5*H784)))))),2)</f>
        <v>0</v>
      </c>
      <c r="L784" s="5">
        <f t="shared" si="91"/>
        <v>0</v>
      </c>
      <c r="M784" s="5">
        <f t="shared" si="92"/>
        <v>0</v>
      </c>
      <c r="N784" s="17"/>
      <c r="O784" s="17"/>
      <c r="P784" s="17"/>
      <c r="Q784" s="5">
        <f t="shared" si="93"/>
        <v>0</v>
      </c>
      <c r="S784" s="5">
        <f t="shared" si="94"/>
        <v>0</v>
      </c>
      <c r="T784" s="5">
        <f t="shared" si="95"/>
        <v>0</v>
      </c>
      <c r="W784" s="18"/>
    </row>
    <row r="785" spans="1:23" x14ac:dyDescent="0.25">
      <c r="A785" s="6">
        <f>+'IRS Interest Rates'!A2056</f>
        <v>45885</v>
      </c>
      <c r="C785" s="9" t="str">
        <f>IF($D$3&gt;$A785,"",IF($D$4&lt;$A785,"",+'IRS Interest Rates'!$B2056))</f>
        <v/>
      </c>
      <c r="D785" s="11">
        <f t="shared" si="98"/>
        <v>0</v>
      </c>
      <c r="E785" s="11"/>
      <c r="F785" s="5">
        <f t="shared" si="96"/>
        <v>0</v>
      </c>
      <c r="G785" s="10"/>
      <c r="H785" s="10" t="str">
        <f t="shared" si="97"/>
        <v/>
      </c>
      <c r="I785" s="5">
        <f>TRUNC(IF(G785="",0,(IF(SUM(I$18:$I784)&gt;=(0.25*$G$5),0,(IF((SUM($I$18:$I784)+(0.25*$G$5))&gt;$G$5,(($G$5*0.25)-SUM(I$18:$I784)),($G$5*G785)))))),2)</f>
        <v>0</v>
      </c>
      <c r="J785" s="5">
        <f>TRUNC(IF(H785="",0,(IF(SUM($J$18:J784)&gt;=(0.25*$G$5),0,(IF((SUM($J$18:$J784)+(0.25*$G$5))&gt;+($G$5*0.25),(($G$5*0.25)-SUM($J$18:J784)),($G$5*H785)))))),2)</f>
        <v>0</v>
      </c>
      <c r="L785" s="5">
        <f t="shared" si="91"/>
        <v>0</v>
      </c>
      <c r="M785" s="5">
        <f t="shared" si="92"/>
        <v>0</v>
      </c>
      <c r="N785" s="17"/>
      <c r="O785" s="17"/>
      <c r="P785" s="17"/>
      <c r="Q785" s="5">
        <f t="shared" si="93"/>
        <v>0</v>
      </c>
      <c r="S785" s="5">
        <f t="shared" si="94"/>
        <v>0</v>
      </c>
      <c r="T785" s="5">
        <f t="shared" si="95"/>
        <v>0</v>
      </c>
      <c r="W785" s="18"/>
    </row>
    <row r="786" spans="1:23" x14ac:dyDescent="0.25">
      <c r="A786" s="6">
        <f>+'IRS Interest Rates'!A2057</f>
        <v>45886</v>
      </c>
      <c r="C786" s="9" t="str">
        <f>IF($D$3&gt;$A786,"",IF($D$4&lt;$A786,"",+'IRS Interest Rates'!$B2057))</f>
        <v/>
      </c>
      <c r="D786" s="11">
        <f t="shared" si="98"/>
        <v>0</v>
      </c>
      <c r="E786" s="11"/>
      <c r="F786" s="5">
        <f t="shared" si="96"/>
        <v>0</v>
      </c>
      <c r="G786" s="10"/>
      <c r="H786" s="10" t="str">
        <f t="shared" si="97"/>
        <v/>
      </c>
      <c r="I786" s="5">
        <f>TRUNC(IF(G786="",0,(IF(SUM(I$18:$I785)&gt;=(0.25*$G$5),0,(IF((SUM($I$18:$I785)+(0.25*$G$5))&gt;$G$5,(($G$5*0.25)-SUM(I$18:$I785)),($G$5*G786)))))),2)</f>
        <v>0</v>
      </c>
      <c r="J786" s="5">
        <f>TRUNC(IF(H786="",0,(IF(SUM($J$18:J785)&gt;=(0.25*$G$5),0,(IF((SUM($J$18:$J785)+(0.25*$G$5))&gt;+($G$5*0.25),(($G$5*0.25)-SUM($J$18:J785)),($G$5*H786)))))),2)</f>
        <v>0</v>
      </c>
      <c r="L786" s="5">
        <f t="shared" si="91"/>
        <v>0</v>
      </c>
      <c r="M786" s="5">
        <f t="shared" si="92"/>
        <v>0</v>
      </c>
      <c r="N786" s="17"/>
      <c r="O786" s="17"/>
      <c r="P786" s="17"/>
      <c r="Q786" s="5">
        <f t="shared" si="93"/>
        <v>0</v>
      </c>
      <c r="S786" s="5">
        <f t="shared" si="94"/>
        <v>0</v>
      </c>
      <c r="T786" s="5">
        <f t="shared" si="95"/>
        <v>0</v>
      </c>
      <c r="W786" s="18"/>
    </row>
    <row r="787" spans="1:23" x14ac:dyDescent="0.25">
      <c r="A787" s="6">
        <f>+'IRS Interest Rates'!A2058</f>
        <v>45887</v>
      </c>
      <c r="C787" s="9" t="str">
        <f>IF($D$3&gt;$A787,"",IF($D$4&lt;$A787,"",+'IRS Interest Rates'!$B2058))</f>
        <v/>
      </c>
      <c r="D787" s="11">
        <f t="shared" si="98"/>
        <v>0</v>
      </c>
      <c r="E787" s="11"/>
      <c r="F787" s="5">
        <f t="shared" si="96"/>
        <v>0</v>
      </c>
      <c r="G787" s="10"/>
      <c r="H787" s="10" t="str">
        <f t="shared" si="97"/>
        <v/>
      </c>
      <c r="I787" s="5">
        <f>TRUNC(IF(G787="",0,(IF(SUM(I$18:$I786)&gt;=(0.25*$G$5),0,(IF((SUM($I$18:$I786)+(0.25*$G$5))&gt;$G$5,(($G$5*0.25)-SUM(I$18:$I786)),($G$5*G787)))))),2)</f>
        <v>0</v>
      </c>
      <c r="J787" s="5">
        <f>TRUNC(IF(H787="",0,(IF(SUM($J$18:J786)&gt;=(0.25*$G$5),0,(IF((SUM($J$18:$J786)+(0.25*$G$5))&gt;+($G$5*0.25),(($G$5*0.25)-SUM($J$18:J786)),($G$5*H787)))))),2)</f>
        <v>0</v>
      </c>
      <c r="L787" s="5">
        <f t="shared" ref="L787:L850" si="99">+Q786</f>
        <v>0</v>
      </c>
      <c r="M787" s="5">
        <f t="shared" ref="M787:M850" si="100">+F787</f>
        <v>0</v>
      </c>
      <c r="N787" s="17"/>
      <c r="O787" s="17"/>
      <c r="P787" s="17"/>
      <c r="Q787" s="5">
        <f t="shared" ref="Q787:Q850" si="101">SUM(L787:P787)</f>
        <v>0</v>
      </c>
      <c r="S787" s="5">
        <f t="shared" ref="S787:S850" si="102">+L787+N787+O787+P787</f>
        <v>0</v>
      </c>
      <c r="T787" s="5">
        <f t="shared" ref="T787:T850" si="103">ROUND(S787*D787,2)</f>
        <v>0</v>
      </c>
      <c r="W787" s="18"/>
    </row>
    <row r="788" spans="1:23" x14ac:dyDescent="0.25">
      <c r="A788" s="6">
        <f>+'IRS Interest Rates'!A2059</f>
        <v>45888</v>
      </c>
      <c r="C788" s="9" t="str">
        <f>IF($D$3&gt;$A788,"",IF($D$4&lt;$A788,"",+'IRS Interest Rates'!$B2059))</f>
        <v/>
      </c>
      <c r="D788" s="11">
        <f t="shared" si="98"/>
        <v>0</v>
      </c>
      <c r="E788" s="11"/>
      <c r="F788" s="5">
        <f t="shared" ref="F788:F851" si="104">+T788</f>
        <v>0</v>
      </c>
      <c r="G788" s="10"/>
      <c r="H788" s="10" t="str">
        <f t="shared" si="97"/>
        <v/>
      </c>
      <c r="I788" s="5">
        <f>TRUNC(IF(G788="",0,(IF(SUM(I$18:$I787)&gt;=(0.25*$G$5),0,(IF((SUM($I$18:$I787)+(0.25*$G$5))&gt;$G$5,(($G$5*0.25)-SUM(I$18:$I787)),($G$5*G788)))))),2)</f>
        <v>0</v>
      </c>
      <c r="J788" s="5">
        <f>TRUNC(IF(H788="",0,(IF(SUM($J$18:J787)&gt;=(0.25*$G$5),0,(IF((SUM($J$18:$J787)+(0.25*$G$5))&gt;+($G$5*0.25),(($G$5*0.25)-SUM($J$18:J787)),($G$5*H788)))))),2)</f>
        <v>0</v>
      </c>
      <c r="L788" s="5">
        <f t="shared" si="99"/>
        <v>0</v>
      </c>
      <c r="M788" s="5">
        <f t="shared" si="100"/>
        <v>0</v>
      </c>
      <c r="N788" s="17"/>
      <c r="O788" s="17"/>
      <c r="P788" s="17"/>
      <c r="Q788" s="5">
        <f t="shared" si="101"/>
        <v>0</v>
      </c>
      <c r="S788" s="5">
        <f t="shared" si="102"/>
        <v>0</v>
      </c>
      <c r="T788" s="5">
        <f t="shared" si="103"/>
        <v>0</v>
      </c>
      <c r="W788" s="18"/>
    </row>
    <row r="789" spans="1:23" x14ac:dyDescent="0.25">
      <c r="A789" s="6">
        <f>+'IRS Interest Rates'!A2060</f>
        <v>45889</v>
      </c>
      <c r="C789" s="9" t="str">
        <f>IF($D$3&gt;$A789,"",IF($D$4&lt;$A789,"",+'IRS Interest Rates'!$B2060))</f>
        <v/>
      </c>
      <c r="D789" s="11">
        <f t="shared" si="98"/>
        <v>0</v>
      </c>
      <c r="E789" s="11"/>
      <c r="F789" s="5">
        <f t="shared" si="104"/>
        <v>0</v>
      </c>
      <c r="G789" s="10"/>
      <c r="H789" s="10" t="str">
        <f t="shared" si="97"/>
        <v/>
      </c>
      <c r="I789" s="5">
        <f>TRUNC(IF(G789="",0,(IF(SUM(I$18:$I788)&gt;=(0.25*$G$5),0,(IF((SUM($I$18:$I788)+(0.25*$G$5))&gt;$G$5,(($G$5*0.25)-SUM(I$18:$I788)),($G$5*G789)))))),2)</f>
        <v>0</v>
      </c>
      <c r="J789" s="5">
        <f>TRUNC(IF(H789="",0,(IF(SUM($J$18:J788)&gt;=(0.25*$G$5),0,(IF((SUM($J$18:$J788)+(0.25*$G$5))&gt;+($G$5*0.25),(($G$5*0.25)-SUM($J$18:J788)),($G$5*H789)))))),2)</f>
        <v>0</v>
      </c>
      <c r="L789" s="5">
        <f t="shared" si="99"/>
        <v>0</v>
      </c>
      <c r="M789" s="5">
        <f t="shared" si="100"/>
        <v>0</v>
      </c>
      <c r="N789" s="17"/>
      <c r="O789" s="17"/>
      <c r="P789" s="17"/>
      <c r="Q789" s="5">
        <f t="shared" si="101"/>
        <v>0</v>
      </c>
      <c r="S789" s="5">
        <f t="shared" si="102"/>
        <v>0</v>
      </c>
      <c r="T789" s="5">
        <f t="shared" si="103"/>
        <v>0</v>
      </c>
      <c r="W789" s="18"/>
    </row>
    <row r="790" spans="1:23" x14ac:dyDescent="0.25">
      <c r="A790" s="6">
        <f>+'IRS Interest Rates'!A2061</f>
        <v>45890</v>
      </c>
      <c r="C790" s="9" t="str">
        <f>IF($D$3&gt;$A790,"",IF($D$4&lt;$A790,"",+'IRS Interest Rates'!$B2061))</f>
        <v/>
      </c>
      <c r="D790" s="11">
        <f t="shared" si="98"/>
        <v>0</v>
      </c>
      <c r="E790" s="11"/>
      <c r="F790" s="5">
        <f t="shared" si="104"/>
        <v>0</v>
      </c>
      <c r="G790" s="10"/>
      <c r="H790" s="10" t="str">
        <f t="shared" si="97"/>
        <v/>
      </c>
      <c r="I790" s="5">
        <f>TRUNC(IF(G790="",0,(IF(SUM(I$18:$I789)&gt;=(0.25*$G$5),0,(IF((SUM($I$18:$I789)+(0.25*$G$5))&gt;$G$5,(($G$5*0.25)-SUM(I$18:$I789)),($G$5*G790)))))),2)</f>
        <v>0</v>
      </c>
      <c r="J790" s="5">
        <f>TRUNC(IF(H790="",0,(IF(SUM($J$18:J789)&gt;=(0.25*$G$5),0,(IF((SUM($J$18:$J789)+(0.25*$G$5))&gt;+($G$5*0.25),(($G$5*0.25)-SUM($J$18:J789)),($G$5*H790)))))),2)</f>
        <v>0</v>
      </c>
      <c r="L790" s="5">
        <f t="shared" si="99"/>
        <v>0</v>
      </c>
      <c r="M790" s="5">
        <f t="shared" si="100"/>
        <v>0</v>
      </c>
      <c r="N790" s="17"/>
      <c r="O790" s="17"/>
      <c r="P790" s="17"/>
      <c r="Q790" s="5">
        <f t="shared" si="101"/>
        <v>0</v>
      </c>
      <c r="S790" s="5">
        <f t="shared" si="102"/>
        <v>0</v>
      </c>
      <c r="T790" s="5">
        <f t="shared" si="103"/>
        <v>0</v>
      </c>
      <c r="W790" s="18"/>
    </row>
    <row r="791" spans="1:23" x14ac:dyDescent="0.25">
      <c r="A791" s="6">
        <f>+'IRS Interest Rates'!A2062</f>
        <v>45891</v>
      </c>
      <c r="C791" s="9" t="str">
        <f>IF($D$3&gt;$A791,"",IF($D$4&lt;$A791,"",+'IRS Interest Rates'!$B2062))</f>
        <v/>
      </c>
      <c r="D791" s="11">
        <f t="shared" si="98"/>
        <v>0</v>
      </c>
      <c r="E791" s="11"/>
      <c r="F791" s="5">
        <f t="shared" si="104"/>
        <v>0</v>
      </c>
      <c r="G791" s="10"/>
      <c r="H791" s="10" t="str">
        <f t="shared" si="97"/>
        <v/>
      </c>
      <c r="I791" s="5">
        <f>TRUNC(IF(G791="",0,(IF(SUM(I$18:$I790)&gt;=(0.25*$G$5),0,(IF((SUM($I$18:$I790)+(0.25*$G$5))&gt;$G$5,(($G$5*0.25)-SUM(I$18:$I790)),($G$5*G791)))))),2)</f>
        <v>0</v>
      </c>
      <c r="J791" s="5">
        <f>TRUNC(IF(H791="",0,(IF(SUM($J$18:J790)&gt;=(0.25*$G$5),0,(IF((SUM($J$18:$J790)+(0.25*$G$5))&gt;+($G$5*0.25),(($G$5*0.25)-SUM($J$18:J790)),($G$5*H791)))))),2)</f>
        <v>0</v>
      </c>
      <c r="L791" s="5">
        <f t="shared" si="99"/>
        <v>0</v>
      </c>
      <c r="M791" s="5">
        <f t="shared" si="100"/>
        <v>0</v>
      </c>
      <c r="N791" s="17"/>
      <c r="O791" s="17"/>
      <c r="P791" s="17"/>
      <c r="Q791" s="5">
        <f t="shared" si="101"/>
        <v>0</v>
      </c>
      <c r="S791" s="5">
        <f t="shared" si="102"/>
        <v>0</v>
      </c>
      <c r="T791" s="5">
        <f t="shared" si="103"/>
        <v>0</v>
      </c>
      <c r="W791" s="18"/>
    </row>
    <row r="792" spans="1:23" x14ac:dyDescent="0.25">
      <c r="A792" s="6">
        <f>+'IRS Interest Rates'!A2063</f>
        <v>45892</v>
      </c>
      <c r="C792" s="9" t="str">
        <f>IF($D$3&gt;$A792,"",IF($D$4&lt;$A792,"",+'IRS Interest Rates'!$B2063))</f>
        <v/>
      </c>
      <c r="D792" s="11">
        <f t="shared" si="98"/>
        <v>0</v>
      </c>
      <c r="E792" s="11"/>
      <c r="F792" s="5">
        <f t="shared" si="104"/>
        <v>0</v>
      </c>
      <c r="G792" s="10"/>
      <c r="H792" s="10" t="str">
        <f t="shared" si="97"/>
        <v/>
      </c>
      <c r="I792" s="5">
        <f>TRUNC(IF(G792="",0,(IF(SUM(I$18:$I791)&gt;=(0.25*$G$5),0,(IF((SUM($I$18:$I791)+(0.25*$G$5))&gt;$G$5,(($G$5*0.25)-SUM(I$18:$I791)),($G$5*G792)))))),2)</f>
        <v>0</v>
      </c>
      <c r="J792" s="5">
        <f>TRUNC(IF(H792="",0,(IF(SUM($J$18:J791)&gt;=(0.25*$G$5),0,(IF((SUM($J$18:$J791)+(0.25*$G$5))&gt;+($G$5*0.25),(($G$5*0.25)-SUM($J$18:J791)),($G$5*H792)))))),2)</f>
        <v>0</v>
      </c>
      <c r="L792" s="5">
        <f t="shared" si="99"/>
        <v>0</v>
      </c>
      <c r="M792" s="5">
        <f t="shared" si="100"/>
        <v>0</v>
      </c>
      <c r="N792" s="17"/>
      <c r="O792" s="17"/>
      <c r="P792" s="17"/>
      <c r="Q792" s="5">
        <f t="shared" si="101"/>
        <v>0</v>
      </c>
      <c r="S792" s="5">
        <f t="shared" si="102"/>
        <v>0</v>
      </c>
      <c r="T792" s="5">
        <f t="shared" si="103"/>
        <v>0</v>
      </c>
      <c r="W792" s="18"/>
    </row>
    <row r="793" spans="1:23" x14ac:dyDescent="0.25">
      <c r="A793" s="6">
        <f>+'IRS Interest Rates'!A2064</f>
        <v>45893</v>
      </c>
      <c r="C793" s="9" t="str">
        <f>IF($D$3&gt;$A793,"",IF($D$4&lt;$A793,"",+'IRS Interest Rates'!$B2064))</f>
        <v/>
      </c>
      <c r="D793" s="11">
        <f t="shared" si="98"/>
        <v>0</v>
      </c>
      <c r="E793" s="11"/>
      <c r="F793" s="5">
        <f t="shared" si="104"/>
        <v>0</v>
      </c>
      <c r="G793" s="10"/>
      <c r="H793" s="10" t="str">
        <f t="shared" si="97"/>
        <v/>
      </c>
      <c r="I793" s="5">
        <f>TRUNC(IF(G793="",0,(IF(SUM(I$18:$I792)&gt;=(0.25*$G$5),0,(IF((SUM($I$18:$I792)+(0.25*$G$5))&gt;$G$5,(($G$5*0.25)-SUM(I$18:$I792)),($G$5*G793)))))),2)</f>
        <v>0</v>
      </c>
      <c r="J793" s="5">
        <f>TRUNC(IF(H793="",0,(IF(SUM($J$18:J792)&gt;=(0.25*$G$5),0,(IF((SUM($J$18:$J792)+(0.25*$G$5))&gt;+($G$5*0.25),(($G$5*0.25)-SUM($J$18:J792)),($G$5*H793)))))),2)</f>
        <v>0</v>
      </c>
      <c r="L793" s="5">
        <f t="shared" si="99"/>
        <v>0</v>
      </c>
      <c r="M793" s="5">
        <f t="shared" si="100"/>
        <v>0</v>
      </c>
      <c r="N793" s="17"/>
      <c r="O793" s="17"/>
      <c r="P793" s="17"/>
      <c r="Q793" s="5">
        <f t="shared" si="101"/>
        <v>0</v>
      </c>
      <c r="S793" s="5">
        <f t="shared" si="102"/>
        <v>0</v>
      </c>
      <c r="T793" s="5">
        <f t="shared" si="103"/>
        <v>0</v>
      </c>
      <c r="W793" s="18"/>
    </row>
    <row r="794" spans="1:23" x14ac:dyDescent="0.25">
      <c r="A794" s="6">
        <f>+'IRS Interest Rates'!A2065</f>
        <v>45894</v>
      </c>
      <c r="C794" s="9" t="str">
        <f>IF($D$3&gt;$A794,"",IF($D$4&lt;$A794,"",+'IRS Interest Rates'!$B2065))</f>
        <v/>
      </c>
      <c r="D794" s="11">
        <f t="shared" si="98"/>
        <v>0</v>
      </c>
      <c r="E794" s="11"/>
      <c r="F794" s="5">
        <f t="shared" si="104"/>
        <v>0</v>
      </c>
      <c r="G794" s="10"/>
      <c r="H794" s="10" t="str">
        <f t="shared" si="97"/>
        <v/>
      </c>
      <c r="I794" s="5">
        <f>TRUNC(IF(G794="",0,(IF(SUM(I$18:$I793)&gt;=(0.25*$G$5),0,(IF((SUM($I$18:$I793)+(0.25*$G$5))&gt;$G$5,(($G$5*0.25)-SUM(I$18:$I793)),($G$5*G794)))))),2)</f>
        <v>0</v>
      </c>
      <c r="J794" s="5">
        <f>TRUNC(IF(H794="",0,(IF(SUM($J$18:J793)&gt;=(0.25*$G$5),0,(IF((SUM($J$18:$J793)+(0.25*$G$5))&gt;+($G$5*0.25),(($G$5*0.25)-SUM($J$18:J793)),($G$5*H794)))))),2)</f>
        <v>0</v>
      </c>
      <c r="L794" s="5">
        <f t="shared" si="99"/>
        <v>0</v>
      </c>
      <c r="M794" s="5">
        <f t="shared" si="100"/>
        <v>0</v>
      </c>
      <c r="N794" s="17"/>
      <c r="O794" s="17"/>
      <c r="P794" s="17"/>
      <c r="Q794" s="5">
        <f t="shared" si="101"/>
        <v>0</v>
      </c>
      <c r="S794" s="5">
        <f t="shared" si="102"/>
        <v>0</v>
      </c>
      <c r="T794" s="5">
        <f t="shared" si="103"/>
        <v>0</v>
      </c>
      <c r="W794" s="18"/>
    </row>
    <row r="795" spans="1:23" x14ac:dyDescent="0.25">
      <c r="A795" s="6">
        <f>+'IRS Interest Rates'!A2066</f>
        <v>45895</v>
      </c>
      <c r="C795" s="9" t="str">
        <f>IF($D$3&gt;$A795,"",IF($D$4&lt;$A795,"",+'IRS Interest Rates'!$B2066))</f>
        <v/>
      </c>
      <c r="D795" s="11">
        <f t="shared" si="98"/>
        <v>0</v>
      </c>
      <c r="E795" s="11"/>
      <c r="F795" s="5">
        <f t="shared" si="104"/>
        <v>0</v>
      </c>
      <c r="G795" s="10"/>
      <c r="H795" s="10" t="str">
        <f t="shared" si="97"/>
        <v/>
      </c>
      <c r="I795" s="5">
        <f>TRUNC(IF(G795="",0,(IF(SUM(I$18:$I794)&gt;=(0.25*$G$5),0,(IF((SUM($I$18:$I794)+(0.25*$G$5))&gt;$G$5,(($G$5*0.25)-SUM(I$18:$I794)),($G$5*G795)))))),2)</f>
        <v>0</v>
      </c>
      <c r="J795" s="5">
        <f>TRUNC(IF(H795="",0,(IF(SUM($J$18:J794)&gt;=(0.25*$G$5),0,(IF((SUM($J$18:$J794)+(0.25*$G$5))&gt;+($G$5*0.25),(($G$5*0.25)-SUM($J$18:J794)),($G$5*H795)))))),2)</f>
        <v>0</v>
      </c>
      <c r="L795" s="5">
        <f t="shared" si="99"/>
        <v>0</v>
      </c>
      <c r="M795" s="5">
        <f t="shared" si="100"/>
        <v>0</v>
      </c>
      <c r="N795" s="17"/>
      <c r="O795" s="17"/>
      <c r="P795" s="17"/>
      <c r="Q795" s="5">
        <f t="shared" si="101"/>
        <v>0</v>
      </c>
      <c r="S795" s="5">
        <f t="shared" si="102"/>
        <v>0</v>
      </c>
      <c r="T795" s="5">
        <f t="shared" si="103"/>
        <v>0</v>
      </c>
      <c r="W795" s="18"/>
    </row>
    <row r="796" spans="1:23" x14ac:dyDescent="0.25">
      <c r="A796" s="6">
        <f>+'IRS Interest Rates'!A2067</f>
        <v>45896</v>
      </c>
      <c r="C796" s="9" t="str">
        <f>IF($D$3&gt;$A796,"",IF($D$4&lt;$A796,"",+'IRS Interest Rates'!$B2067))</f>
        <v/>
      </c>
      <c r="D796" s="11">
        <f t="shared" si="98"/>
        <v>0</v>
      </c>
      <c r="E796" s="11"/>
      <c r="F796" s="5">
        <f t="shared" si="104"/>
        <v>0</v>
      </c>
      <c r="G796" s="10"/>
      <c r="H796" s="10" t="str">
        <f t="shared" si="97"/>
        <v/>
      </c>
      <c r="I796" s="5">
        <f>TRUNC(IF(G796="",0,(IF(SUM(I$18:$I795)&gt;=(0.25*$G$5),0,(IF((SUM($I$18:$I795)+(0.25*$G$5))&gt;$G$5,(($G$5*0.25)-SUM(I$18:$I795)),($G$5*G796)))))),2)</f>
        <v>0</v>
      </c>
      <c r="J796" s="5">
        <f>TRUNC(IF(H796="",0,(IF(SUM($J$18:J795)&gt;=(0.25*$G$5),0,(IF((SUM($J$18:$J795)+(0.25*$G$5))&gt;+($G$5*0.25),(($G$5*0.25)-SUM($J$18:J795)),($G$5*H796)))))),2)</f>
        <v>0</v>
      </c>
      <c r="L796" s="5">
        <f t="shared" si="99"/>
        <v>0</v>
      </c>
      <c r="M796" s="5">
        <f t="shared" si="100"/>
        <v>0</v>
      </c>
      <c r="N796" s="17"/>
      <c r="O796" s="17"/>
      <c r="P796" s="17"/>
      <c r="Q796" s="5">
        <f t="shared" si="101"/>
        <v>0</v>
      </c>
      <c r="S796" s="5">
        <f t="shared" si="102"/>
        <v>0</v>
      </c>
      <c r="T796" s="5">
        <f t="shared" si="103"/>
        <v>0</v>
      </c>
      <c r="W796" s="18"/>
    </row>
    <row r="797" spans="1:23" x14ac:dyDescent="0.25">
      <c r="A797" s="6">
        <f>+'IRS Interest Rates'!A2068</f>
        <v>45897</v>
      </c>
      <c r="C797" s="9" t="str">
        <f>IF($D$3&gt;$A797,"",IF($D$4&lt;$A797,"",+'IRS Interest Rates'!$B2068))</f>
        <v/>
      </c>
      <c r="D797" s="11">
        <f t="shared" si="98"/>
        <v>0</v>
      </c>
      <c r="E797" s="11"/>
      <c r="F797" s="5">
        <f t="shared" si="104"/>
        <v>0</v>
      </c>
      <c r="G797" s="10"/>
      <c r="H797" s="10" t="str">
        <f t="shared" si="97"/>
        <v/>
      </c>
      <c r="I797" s="5">
        <f>TRUNC(IF(G797="",0,(IF(SUM(I$18:$I796)&gt;=(0.25*$G$5),0,(IF((SUM($I$18:$I796)+(0.25*$G$5))&gt;$G$5,(($G$5*0.25)-SUM(I$18:$I796)),($G$5*G797)))))),2)</f>
        <v>0</v>
      </c>
      <c r="J797" s="5">
        <f>TRUNC(IF(H797="",0,(IF(SUM($J$18:J796)&gt;=(0.25*$G$5),0,(IF((SUM($J$18:$J796)+(0.25*$G$5))&gt;+($G$5*0.25),(($G$5*0.25)-SUM($J$18:J796)),($G$5*H797)))))),2)</f>
        <v>0</v>
      </c>
      <c r="L797" s="5">
        <f t="shared" si="99"/>
        <v>0</v>
      </c>
      <c r="M797" s="5">
        <f t="shared" si="100"/>
        <v>0</v>
      </c>
      <c r="N797" s="17"/>
      <c r="O797" s="17"/>
      <c r="P797" s="17"/>
      <c r="Q797" s="5">
        <f t="shared" si="101"/>
        <v>0</v>
      </c>
      <c r="S797" s="5">
        <f t="shared" si="102"/>
        <v>0</v>
      </c>
      <c r="T797" s="5">
        <f t="shared" si="103"/>
        <v>0</v>
      </c>
      <c r="W797" s="18"/>
    </row>
    <row r="798" spans="1:23" x14ac:dyDescent="0.25">
      <c r="A798" s="6">
        <f>+'IRS Interest Rates'!A2069</f>
        <v>45898</v>
      </c>
      <c r="C798" s="9" t="str">
        <f>IF($D$3&gt;$A798,"",IF($D$4&lt;$A798,"",+'IRS Interest Rates'!$B2069))</f>
        <v/>
      </c>
      <c r="D798" s="11">
        <f t="shared" si="98"/>
        <v>0</v>
      </c>
      <c r="E798" s="11"/>
      <c r="F798" s="5">
        <f t="shared" si="104"/>
        <v>0</v>
      </c>
      <c r="G798" s="10"/>
      <c r="H798" s="10" t="str">
        <f t="shared" si="97"/>
        <v/>
      </c>
      <c r="I798" s="5">
        <f>TRUNC(IF(G798="",0,(IF(SUM(I$18:$I797)&gt;=(0.25*$G$5),0,(IF((SUM($I$18:$I797)+(0.25*$G$5))&gt;$G$5,(($G$5*0.25)-SUM(I$18:$I797)),($G$5*G798)))))),2)</f>
        <v>0</v>
      </c>
      <c r="J798" s="5">
        <f>TRUNC(IF(H798="",0,(IF(SUM($J$18:J797)&gt;=(0.25*$G$5),0,(IF((SUM($J$18:$J797)+(0.25*$G$5))&gt;+($G$5*0.25),(($G$5*0.25)-SUM($J$18:J797)),($G$5*H798)))))),2)</f>
        <v>0</v>
      </c>
      <c r="L798" s="5">
        <f t="shared" si="99"/>
        <v>0</v>
      </c>
      <c r="M798" s="5">
        <f t="shared" si="100"/>
        <v>0</v>
      </c>
      <c r="N798" s="17"/>
      <c r="O798" s="17"/>
      <c r="P798" s="17"/>
      <c r="Q798" s="5">
        <f t="shared" si="101"/>
        <v>0</v>
      </c>
      <c r="S798" s="5">
        <f t="shared" si="102"/>
        <v>0</v>
      </c>
      <c r="T798" s="5">
        <f t="shared" si="103"/>
        <v>0</v>
      </c>
      <c r="W798" s="18"/>
    </row>
    <row r="799" spans="1:23" x14ac:dyDescent="0.25">
      <c r="A799" s="6">
        <f>+'IRS Interest Rates'!A2070</f>
        <v>45899</v>
      </c>
      <c r="C799" s="9" t="str">
        <f>IF($D$3&gt;$A799,"",IF($D$4&lt;$A799,"",+'IRS Interest Rates'!$B2070))</f>
        <v/>
      </c>
      <c r="D799" s="11">
        <f t="shared" si="98"/>
        <v>0</v>
      </c>
      <c r="E799" s="11"/>
      <c r="F799" s="5">
        <f t="shared" si="104"/>
        <v>0</v>
      </c>
      <c r="G799" s="10"/>
      <c r="H799" s="10" t="str">
        <f t="shared" si="97"/>
        <v/>
      </c>
      <c r="I799" s="5">
        <f>TRUNC(IF(G799="",0,(IF(SUM(I$18:$I798)&gt;=(0.25*$G$5),0,(IF((SUM($I$18:$I798)+(0.25*$G$5))&gt;$G$5,(($G$5*0.25)-SUM(I$18:$I798)),($G$5*G799)))))),2)</f>
        <v>0</v>
      </c>
      <c r="J799" s="5">
        <f>TRUNC(IF(H799="",0,(IF(SUM($J$18:J798)&gt;=(0.25*$G$5),0,(IF((SUM($J$18:$J798)+(0.25*$G$5))&gt;+($G$5*0.25),(($G$5*0.25)-SUM($J$18:J798)),($G$5*H799)))))),2)</f>
        <v>0</v>
      </c>
      <c r="L799" s="5">
        <f t="shared" si="99"/>
        <v>0</v>
      </c>
      <c r="M799" s="5">
        <f t="shared" si="100"/>
        <v>0</v>
      </c>
      <c r="N799" s="17"/>
      <c r="O799" s="17"/>
      <c r="P799" s="17"/>
      <c r="Q799" s="5">
        <f t="shared" si="101"/>
        <v>0</v>
      </c>
      <c r="S799" s="5">
        <f t="shared" si="102"/>
        <v>0</v>
      </c>
      <c r="T799" s="5">
        <f t="shared" si="103"/>
        <v>0</v>
      </c>
      <c r="W799" s="18"/>
    </row>
    <row r="800" spans="1:23" x14ac:dyDescent="0.25">
      <c r="A800" s="6">
        <f>+'IRS Interest Rates'!A2071</f>
        <v>45900</v>
      </c>
      <c r="C800" s="9" t="str">
        <f>IF($D$3&gt;$A800,"",IF($D$4&lt;$A800,"",+'IRS Interest Rates'!$B2071))</f>
        <v/>
      </c>
      <c r="D800" s="11">
        <f t="shared" si="98"/>
        <v>0</v>
      </c>
      <c r="E800" s="11"/>
      <c r="F800" s="5">
        <f t="shared" si="104"/>
        <v>0</v>
      </c>
      <c r="G800" s="10">
        <f>IF($G$14="yes",IF($A800&lt;$D$3,"",IF(SUM(F770:F800)&gt;0,G$16,"")),0)</f>
        <v>0</v>
      </c>
      <c r="H800" s="10">
        <f t="shared" si="97"/>
        <v>0</v>
      </c>
      <c r="I800" s="5">
        <f>TRUNC(IF(G800="",0,(IF(SUM(I$18:$I799)&gt;=(0.25*$G$5),0,(IF((SUM($I$18:$I799)+(0.25*$G$5))&gt;$G$5,(($G$5*0.25)-SUM(I$18:$I799)),($G$5*G800)))))),2)</f>
        <v>0</v>
      </c>
      <c r="J800" s="5">
        <f>TRUNC(IF(H800="",0,(IF(SUM($J$18:J799)&gt;=(0.25*$G$5),0,(IF((SUM($J$18:$J799)+(0.25*$G$5))&gt;+($G$5*0.25),(($G$5*0.25)-SUM($J$18:J799)),($G$5*H800)))))),2)</f>
        <v>0</v>
      </c>
      <c r="L800" s="5">
        <f t="shared" si="99"/>
        <v>0</v>
      </c>
      <c r="M800" s="5">
        <f t="shared" si="100"/>
        <v>0</v>
      </c>
      <c r="N800" s="17"/>
      <c r="O800" s="17"/>
      <c r="P800" s="17"/>
      <c r="Q800" s="5">
        <f t="shared" si="101"/>
        <v>0</v>
      </c>
      <c r="S800" s="5">
        <f t="shared" si="102"/>
        <v>0</v>
      </c>
      <c r="T800" s="5">
        <f t="shared" si="103"/>
        <v>0</v>
      </c>
      <c r="W800" s="18"/>
    </row>
    <row r="801" spans="1:23" x14ac:dyDescent="0.25">
      <c r="A801" s="6">
        <f>+'IRS Interest Rates'!A2072</f>
        <v>45901</v>
      </c>
      <c r="C801" s="9" t="str">
        <f>IF($D$3&gt;$A801,"",IF($D$4&lt;$A801,"",+'IRS Interest Rates'!$B2072))</f>
        <v/>
      </c>
      <c r="D801" s="11">
        <f t="shared" si="98"/>
        <v>0</v>
      </c>
      <c r="E801" s="11"/>
      <c r="F801" s="5">
        <f t="shared" si="104"/>
        <v>0</v>
      </c>
      <c r="G801" s="10"/>
      <c r="H801" s="10" t="str">
        <f t="shared" si="97"/>
        <v/>
      </c>
      <c r="I801" s="5">
        <f>TRUNC(IF(G801="",0,(IF(SUM(I$18:$I800)&gt;=(0.25*$G$5),0,(IF((SUM($I$18:$I800)+(0.25*$G$5))&gt;$G$5,(($G$5*0.25)-SUM(I$18:$I800)),($G$5*G801)))))),2)</f>
        <v>0</v>
      </c>
      <c r="J801" s="5">
        <f>TRUNC(IF(H801="",0,(IF(SUM($J$18:J800)&gt;=(0.25*$G$5),0,(IF((SUM($J$18:$J800)+(0.25*$G$5))&gt;+($G$5*0.25),(($G$5*0.25)-SUM($J$18:J800)),($G$5*H801)))))),2)</f>
        <v>0</v>
      </c>
      <c r="L801" s="5">
        <f t="shared" si="99"/>
        <v>0</v>
      </c>
      <c r="M801" s="5">
        <f t="shared" si="100"/>
        <v>0</v>
      </c>
      <c r="N801" s="17"/>
      <c r="O801" s="17"/>
      <c r="P801" s="17"/>
      <c r="Q801" s="5">
        <f t="shared" si="101"/>
        <v>0</v>
      </c>
      <c r="S801" s="5">
        <f t="shared" si="102"/>
        <v>0</v>
      </c>
      <c r="T801" s="5">
        <f t="shared" si="103"/>
        <v>0</v>
      </c>
      <c r="W801" s="18"/>
    </row>
    <row r="802" spans="1:23" x14ac:dyDescent="0.25">
      <c r="A802" s="6">
        <f>+'IRS Interest Rates'!A2073</f>
        <v>45902</v>
      </c>
      <c r="C802" s="9" t="str">
        <f>IF($D$3&gt;$A802,"",IF($D$4&lt;$A802,"",+'IRS Interest Rates'!$B2073))</f>
        <v/>
      </c>
      <c r="D802" s="11">
        <f t="shared" si="98"/>
        <v>0</v>
      </c>
      <c r="E802" s="11"/>
      <c r="F802" s="5">
        <f t="shared" si="104"/>
        <v>0</v>
      </c>
      <c r="G802" s="10"/>
      <c r="H802" s="10" t="str">
        <f t="shared" si="97"/>
        <v/>
      </c>
      <c r="I802" s="5">
        <f>TRUNC(IF(G802="",0,(IF(SUM(I$18:$I801)&gt;=(0.25*$G$5),0,(IF((SUM($I$18:$I801)+(0.25*$G$5))&gt;$G$5,(($G$5*0.25)-SUM(I$18:$I801)),($G$5*G802)))))),2)</f>
        <v>0</v>
      </c>
      <c r="J802" s="5">
        <f>TRUNC(IF(H802="",0,(IF(SUM($J$18:J801)&gt;=(0.25*$G$5),0,(IF((SUM($J$18:$J801)+(0.25*$G$5))&gt;+($G$5*0.25),(($G$5*0.25)-SUM($J$18:J801)),($G$5*H802)))))),2)</f>
        <v>0</v>
      </c>
      <c r="L802" s="5">
        <f t="shared" si="99"/>
        <v>0</v>
      </c>
      <c r="M802" s="5">
        <f t="shared" si="100"/>
        <v>0</v>
      </c>
      <c r="N802" s="17"/>
      <c r="O802" s="17"/>
      <c r="P802" s="17"/>
      <c r="Q802" s="5">
        <f t="shared" si="101"/>
        <v>0</v>
      </c>
      <c r="S802" s="5">
        <f t="shared" si="102"/>
        <v>0</v>
      </c>
      <c r="T802" s="5">
        <f t="shared" si="103"/>
        <v>0</v>
      </c>
      <c r="W802" s="18"/>
    </row>
    <row r="803" spans="1:23" x14ac:dyDescent="0.25">
      <c r="A803" s="6">
        <f>+'IRS Interest Rates'!A2074</f>
        <v>45903</v>
      </c>
      <c r="C803" s="9" t="str">
        <f>IF($D$3&gt;$A803,"",IF($D$4&lt;$A803,"",+'IRS Interest Rates'!$B2074))</f>
        <v/>
      </c>
      <c r="D803" s="11">
        <f t="shared" si="98"/>
        <v>0</v>
      </c>
      <c r="E803" s="11"/>
      <c r="F803" s="5">
        <f t="shared" si="104"/>
        <v>0</v>
      </c>
      <c r="G803" s="10"/>
      <c r="H803" s="10" t="str">
        <f t="shared" si="97"/>
        <v/>
      </c>
      <c r="I803" s="5">
        <f>TRUNC(IF(G803="",0,(IF(SUM(I$18:$I802)&gt;=(0.25*$G$5),0,(IF((SUM($I$18:$I802)+(0.25*$G$5))&gt;$G$5,(($G$5*0.25)-SUM(I$18:$I802)),($G$5*G803)))))),2)</f>
        <v>0</v>
      </c>
      <c r="J803" s="5">
        <f>TRUNC(IF(H803="",0,(IF(SUM($J$18:J802)&gt;=(0.25*$G$5),0,(IF((SUM($J$18:$J802)+(0.25*$G$5))&gt;+($G$5*0.25),(($G$5*0.25)-SUM($J$18:J802)),($G$5*H803)))))),2)</f>
        <v>0</v>
      </c>
      <c r="L803" s="5">
        <f t="shared" si="99"/>
        <v>0</v>
      </c>
      <c r="M803" s="5">
        <f t="shared" si="100"/>
        <v>0</v>
      </c>
      <c r="N803" s="17"/>
      <c r="O803" s="17"/>
      <c r="P803" s="17"/>
      <c r="Q803" s="5">
        <f t="shared" si="101"/>
        <v>0</v>
      </c>
      <c r="S803" s="5">
        <f t="shared" si="102"/>
        <v>0</v>
      </c>
      <c r="T803" s="5">
        <f t="shared" si="103"/>
        <v>0</v>
      </c>
      <c r="W803" s="18"/>
    </row>
    <row r="804" spans="1:23" x14ac:dyDescent="0.25">
      <c r="A804" s="6">
        <f>+'IRS Interest Rates'!A2075</f>
        <v>45904</v>
      </c>
      <c r="C804" s="9" t="str">
        <f>IF($D$3&gt;$A804,"",IF($D$4&lt;$A804,"",+'IRS Interest Rates'!$B2075))</f>
        <v/>
      </c>
      <c r="D804" s="11">
        <f t="shared" si="98"/>
        <v>0</v>
      </c>
      <c r="E804" s="11"/>
      <c r="F804" s="5">
        <f t="shared" si="104"/>
        <v>0</v>
      </c>
      <c r="G804" s="10"/>
      <c r="H804" s="10" t="str">
        <f t="shared" si="97"/>
        <v/>
      </c>
      <c r="I804" s="5">
        <f>TRUNC(IF(G804="",0,(IF(SUM(I$18:$I803)&gt;=(0.25*$G$5),0,(IF((SUM($I$18:$I803)+(0.25*$G$5))&gt;$G$5,(($G$5*0.25)-SUM(I$18:$I803)),($G$5*G804)))))),2)</f>
        <v>0</v>
      </c>
      <c r="J804" s="5">
        <f>TRUNC(IF(H804="",0,(IF(SUM($J$18:J803)&gt;=(0.25*$G$5),0,(IF((SUM($J$18:$J803)+(0.25*$G$5))&gt;+($G$5*0.25),(($G$5*0.25)-SUM($J$18:J803)),($G$5*H804)))))),2)</f>
        <v>0</v>
      </c>
      <c r="L804" s="5">
        <f t="shared" si="99"/>
        <v>0</v>
      </c>
      <c r="M804" s="5">
        <f t="shared" si="100"/>
        <v>0</v>
      </c>
      <c r="N804" s="17"/>
      <c r="O804" s="17"/>
      <c r="P804" s="17"/>
      <c r="Q804" s="5">
        <f t="shared" si="101"/>
        <v>0</v>
      </c>
      <c r="S804" s="5">
        <f t="shared" si="102"/>
        <v>0</v>
      </c>
      <c r="T804" s="5">
        <f t="shared" si="103"/>
        <v>0</v>
      </c>
      <c r="W804" s="18"/>
    </row>
    <row r="805" spans="1:23" x14ac:dyDescent="0.25">
      <c r="A805" s="6">
        <f>+'IRS Interest Rates'!A2076</f>
        <v>45905</v>
      </c>
      <c r="C805" s="9" t="str">
        <f>IF($D$3&gt;$A805,"",IF($D$4&lt;$A805,"",+'IRS Interest Rates'!$B2076))</f>
        <v/>
      </c>
      <c r="D805" s="11">
        <f t="shared" si="98"/>
        <v>0</v>
      </c>
      <c r="E805" s="11"/>
      <c r="F805" s="5">
        <f t="shared" si="104"/>
        <v>0</v>
      </c>
      <c r="G805" s="10"/>
      <c r="H805" s="10" t="str">
        <f t="shared" si="97"/>
        <v/>
      </c>
      <c r="I805" s="5">
        <f>TRUNC(IF(G805="",0,(IF(SUM(I$18:$I804)&gt;=(0.25*$G$5),0,(IF((SUM($I$18:$I804)+(0.25*$G$5))&gt;$G$5,(($G$5*0.25)-SUM(I$18:$I804)),($G$5*G805)))))),2)</f>
        <v>0</v>
      </c>
      <c r="J805" s="5">
        <f>TRUNC(IF(H805="",0,(IF(SUM($J$18:J804)&gt;=(0.25*$G$5),0,(IF((SUM($J$18:$J804)+(0.25*$G$5))&gt;+($G$5*0.25),(($G$5*0.25)-SUM($J$18:J804)),($G$5*H805)))))),2)</f>
        <v>0</v>
      </c>
      <c r="L805" s="5">
        <f t="shared" si="99"/>
        <v>0</v>
      </c>
      <c r="M805" s="5">
        <f t="shared" si="100"/>
        <v>0</v>
      </c>
      <c r="N805" s="17"/>
      <c r="O805" s="17"/>
      <c r="P805" s="17"/>
      <c r="Q805" s="5">
        <f t="shared" si="101"/>
        <v>0</v>
      </c>
      <c r="S805" s="5">
        <f t="shared" si="102"/>
        <v>0</v>
      </c>
      <c r="T805" s="5">
        <f t="shared" si="103"/>
        <v>0</v>
      </c>
      <c r="W805" s="18"/>
    </row>
    <row r="806" spans="1:23" x14ac:dyDescent="0.25">
      <c r="A806" s="6">
        <f>+'IRS Interest Rates'!A2077</f>
        <v>45906</v>
      </c>
      <c r="C806" s="9" t="str">
        <f>IF($D$3&gt;$A806,"",IF($D$4&lt;$A806,"",+'IRS Interest Rates'!$B2077))</f>
        <v/>
      </c>
      <c r="D806" s="11">
        <f t="shared" si="98"/>
        <v>0</v>
      </c>
      <c r="E806" s="11"/>
      <c r="F806" s="5">
        <f t="shared" si="104"/>
        <v>0</v>
      </c>
      <c r="G806" s="10"/>
      <c r="H806" s="10" t="str">
        <f t="shared" si="97"/>
        <v/>
      </c>
      <c r="I806" s="5">
        <f>TRUNC(IF(G806="",0,(IF(SUM(I$18:$I805)&gt;=(0.25*$G$5),0,(IF((SUM($I$18:$I805)+(0.25*$G$5))&gt;$G$5,(($G$5*0.25)-SUM(I$18:$I805)),($G$5*G806)))))),2)</f>
        <v>0</v>
      </c>
      <c r="J806" s="5">
        <f>TRUNC(IF(H806="",0,(IF(SUM($J$18:J805)&gt;=(0.25*$G$5),0,(IF((SUM($J$18:$J805)+(0.25*$G$5))&gt;+($G$5*0.25),(($G$5*0.25)-SUM($J$18:J805)),($G$5*H806)))))),2)</f>
        <v>0</v>
      </c>
      <c r="L806" s="5">
        <f t="shared" si="99"/>
        <v>0</v>
      </c>
      <c r="M806" s="5">
        <f t="shared" si="100"/>
        <v>0</v>
      </c>
      <c r="N806" s="17"/>
      <c r="O806" s="17"/>
      <c r="P806" s="17"/>
      <c r="Q806" s="5">
        <f t="shared" si="101"/>
        <v>0</v>
      </c>
      <c r="S806" s="5">
        <f t="shared" si="102"/>
        <v>0</v>
      </c>
      <c r="T806" s="5">
        <f t="shared" si="103"/>
        <v>0</v>
      </c>
      <c r="W806" s="18"/>
    </row>
    <row r="807" spans="1:23" x14ac:dyDescent="0.25">
      <c r="A807" s="6">
        <f>+'IRS Interest Rates'!A2078</f>
        <v>45907</v>
      </c>
      <c r="C807" s="9" t="str">
        <f>IF($D$3&gt;$A807,"",IF($D$4&lt;$A807,"",+'IRS Interest Rates'!$B2078))</f>
        <v/>
      </c>
      <c r="D807" s="11">
        <f t="shared" si="98"/>
        <v>0</v>
      </c>
      <c r="E807" s="11"/>
      <c r="F807" s="5">
        <f t="shared" si="104"/>
        <v>0</v>
      </c>
      <c r="G807" s="10"/>
      <c r="H807" s="10" t="str">
        <f t="shared" si="97"/>
        <v/>
      </c>
      <c r="I807" s="5">
        <f>TRUNC(IF(G807="",0,(IF(SUM(I$18:$I806)&gt;=(0.25*$G$5),0,(IF((SUM($I$18:$I806)+(0.25*$G$5))&gt;$G$5,(($G$5*0.25)-SUM(I$18:$I806)),($G$5*G807)))))),2)</f>
        <v>0</v>
      </c>
      <c r="J807" s="5">
        <f>TRUNC(IF(H807="",0,(IF(SUM($J$18:J806)&gt;=(0.25*$G$5),0,(IF((SUM($J$18:$J806)+(0.25*$G$5))&gt;+($G$5*0.25),(($G$5*0.25)-SUM($J$18:J806)),($G$5*H807)))))),2)</f>
        <v>0</v>
      </c>
      <c r="L807" s="5">
        <f t="shared" si="99"/>
        <v>0</v>
      </c>
      <c r="M807" s="5">
        <f t="shared" si="100"/>
        <v>0</v>
      </c>
      <c r="N807" s="17"/>
      <c r="O807" s="17"/>
      <c r="P807" s="17"/>
      <c r="Q807" s="5">
        <f t="shared" si="101"/>
        <v>0</v>
      </c>
      <c r="S807" s="5">
        <f t="shared" si="102"/>
        <v>0</v>
      </c>
      <c r="T807" s="5">
        <f t="shared" si="103"/>
        <v>0</v>
      </c>
      <c r="W807" s="18"/>
    </row>
    <row r="808" spans="1:23" x14ac:dyDescent="0.25">
      <c r="A808" s="6">
        <f>+'IRS Interest Rates'!A2079</f>
        <v>45908</v>
      </c>
      <c r="C808" s="9" t="str">
        <f>IF($D$3&gt;$A808,"",IF($D$4&lt;$A808,"",+'IRS Interest Rates'!$B2079))</f>
        <v/>
      </c>
      <c r="D808" s="11">
        <f t="shared" si="98"/>
        <v>0</v>
      </c>
      <c r="E808" s="11"/>
      <c r="F808" s="5">
        <f t="shared" si="104"/>
        <v>0</v>
      </c>
      <c r="G808" s="10"/>
      <c r="H808" s="10" t="str">
        <f t="shared" si="97"/>
        <v/>
      </c>
      <c r="I808" s="5">
        <f>TRUNC(IF(G808="",0,(IF(SUM(I$18:$I807)&gt;=(0.25*$G$5),0,(IF((SUM($I$18:$I807)+(0.25*$G$5))&gt;$G$5,(($G$5*0.25)-SUM(I$18:$I807)),($G$5*G808)))))),2)</f>
        <v>0</v>
      </c>
      <c r="J808" s="5">
        <f>TRUNC(IF(H808="",0,(IF(SUM($J$18:J807)&gt;=(0.25*$G$5),0,(IF((SUM($J$18:$J807)+(0.25*$G$5))&gt;+($G$5*0.25),(($G$5*0.25)-SUM($J$18:J807)),($G$5*H808)))))),2)</f>
        <v>0</v>
      </c>
      <c r="L808" s="5">
        <f t="shared" si="99"/>
        <v>0</v>
      </c>
      <c r="M808" s="5">
        <f t="shared" si="100"/>
        <v>0</v>
      </c>
      <c r="N808" s="17"/>
      <c r="O808" s="17"/>
      <c r="P808" s="17"/>
      <c r="Q808" s="5">
        <f t="shared" si="101"/>
        <v>0</v>
      </c>
      <c r="S808" s="5">
        <f t="shared" si="102"/>
        <v>0</v>
      </c>
      <c r="T808" s="5">
        <f t="shared" si="103"/>
        <v>0</v>
      </c>
      <c r="W808" s="18"/>
    </row>
    <row r="809" spans="1:23" x14ac:dyDescent="0.25">
      <c r="A809" s="6">
        <f>+'IRS Interest Rates'!A2080</f>
        <v>45909</v>
      </c>
      <c r="C809" s="9" t="str">
        <f>IF($D$3&gt;$A809,"",IF($D$4&lt;$A809,"",+'IRS Interest Rates'!$B2080))</f>
        <v/>
      </c>
      <c r="D809" s="11">
        <f t="shared" si="98"/>
        <v>0</v>
      </c>
      <c r="E809" s="11"/>
      <c r="F809" s="5">
        <f t="shared" si="104"/>
        <v>0</v>
      </c>
      <c r="G809" s="10"/>
      <c r="H809" s="10" t="str">
        <f t="shared" si="97"/>
        <v/>
      </c>
      <c r="I809" s="5">
        <f>TRUNC(IF(G809="",0,(IF(SUM(I$18:$I808)&gt;=(0.25*$G$5),0,(IF((SUM($I$18:$I808)+(0.25*$G$5))&gt;$G$5,(($G$5*0.25)-SUM(I$18:$I808)),($G$5*G809)))))),2)</f>
        <v>0</v>
      </c>
      <c r="J809" s="5">
        <f>TRUNC(IF(H809="",0,(IF(SUM($J$18:J808)&gt;=(0.25*$G$5),0,(IF((SUM($J$18:$J808)+(0.25*$G$5))&gt;+($G$5*0.25),(($G$5*0.25)-SUM($J$18:J808)),($G$5*H809)))))),2)</f>
        <v>0</v>
      </c>
      <c r="L809" s="5">
        <f t="shared" si="99"/>
        <v>0</v>
      </c>
      <c r="M809" s="5">
        <f t="shared" si="100"/>
        <v>0</v>
      </c>
      <c r="N809" s="17"/>
      <c r="O809" s="17"/>
      <c r="P809" s="17"/>
      <c r="Q809" s="5">
        <f t="shared" si="101"/>
        <v>0</v>
      </c>
      <c r="S809" s="5">
        <f t="shared" si="102"/>
        <v>0</v>
      </c>
      <c r="T809" s="5">
        <f t="shared" si="103"/>
        <v>0</v>
      </c>
      <c r="W809" s="18"/>
    </row>
    <row r="810" spans="1:23" x14ac:dyDescent="0.25">
      <c r="A810" s="6">
        <f>+'IRS Interest Rates'!A2081</f>
        <v>45910</v>
      </c>
      <c r="C810" s="9" t="str">
        <f>IF($D$3&gt;$A810,"",IF($D$4&lt;$A810,"",+'IRS Interest Rates'!$B2081))</f>
        <v/>
      </c>
      <c r="D810" s="11">
        <f t="shared" si="98"/>
        <v>0</v>
      </c>
      <c r="E810" s="11"/>
      <c r="F810" s="5">
        <f t="shared" si="104"/>
        <v>0</v>
      </c>
      <c r="G810" s="10"/>
      <c r="H810" s="10" t="str">
        <f t="shared" ref="H810:H873" si="105">IF(G810="","",+H$16)</f>
        <v/>
      </c>
      <c r="I810" s="5">
        <f>TRUNC(IF(G810="",0,(IF(SUM(I$18:$I809)&gt;=(0.25*$G$5),0,(IF((SUM($I$18:$I809)+(0.25*$G$5))&gt;$G$5,(($G$5*0.25)-SUM(I$18:$I809)),($G$5*G810)))))),2)</f>
        <v>0</v>
      </c>
      <c r="J810" s="5">
        <f>TRUNC(IF(H810="",0,(IF(SUM($J$18:J809)&gt;=(0.25*$G$5),0,(IF((SUM($J$18:$J809)+(0.25*$G$5))&gt;+($G$5*0.25),(($G$5*0.25)-SUM($J$18:J809)),($G$5*H810)))))),2)</f>
        <v>0</v>
      </c>
      <c r="L810" s="5">
        <f t="shared" si="99"/>
        <v>0</v>
      </c>
      <c r="M810" s="5">
        <f t="shared" si="100"/>
        <v>0</v>
      </c>
      <c r="N810" s="17"/>
      <c r="O810" s="17"/>
      <c r="P810" s="17"/>
      <c r="Q810" s="5">
        <f t="shared" si="101"/>
        <v>0</v>
      </c>
      <c r="S810" s="5">
        <f t="shared" si="102"/>
        <v>0</v>
      </c>
      <c r="T810" s="5">
        <f t="shared" si="103"/>
        <v>0</v>
      </c>
      <c r="W810" s="18"/>
    </row>
    <row r="811" spans="1:23" x14ac:dyDescent="0.25">
      <c r="A811" s="6">
        <f>+'IRS Interest Rates'!A2082</f>
        <v>45911</v>
      </c>
      <c r="C811" s="9" t="str">
        <f>IF($D$3&gt;$A811,"",IF($D$4&lt;$A811,"",+'IRS Interest Rates'!$B2082))</f>
        <v/>
      </c>
      <c r="D811" s="11">
        <f t="shared" si="98"/>
        <v>0</v>
      </c>
      <c r="E811" s="11"/>
      <c r="F811" s="5">
        <f t="shared" si="104"/>
        <v>0</v>
      </c>
      <c r="G811" s="10"/>
      <c r="H811" s="10" t="str">
        <f t="shared" si="105"/>
        <v/>
      </c>
      <c r="I811" s="5">
        <f>TRUNC(IF(G811="",0,(IF(SUM(I$18:$I810)&gt;=(0.25*$G$5),0,(IF((SUM($I$18:$I810)+(0.25*$G$5))&gt;$G$5,(($G$5*0.25)-SUM(I$18:$I810)),($G$5*G811)))))),2)</f>
        <v>0</v>
      </c>
      <c r="J811" s="5">
        <f>TRUNC(IF(H811="",0,(IF(SUM($J$18:J810)&gt;=(0.25*$G$5),0,(IF((SUM($J$18:$J810)+(0.25*$G$5))&gt;+($G$5*0.25),(($G$5*0.25)-SUM($J$18:J810)),($G$5*H811)))))),2)</f>
        <v>0</v>
      </c>
      <c r="L811" s="5">
        <f t="shared" si="99"/>
        <v>0</v>
      </c>
      <c r="M811" s="5">
        <f t="shared" si="100"/>
        <v>0</v>
      </c>
      <c r="N811" s="17"/>
      <c r="O811" s="17"/>
      <c r="P811" s="17"/>
      <c r="Q811" s="5">
        <f t="shared" si="101"/>
        <v>0</v>
      </c>
      <c r="S811" s="5">
        <f t="shared" si="102"/>
        <v>0</v>
      </c>
      <c r="T811" s="5">
        <f t="shared" si="103"/>
        <v>0</v>
      </c>
      <c r="W811" s="18"/>
    </row>
    <row r="812" spans="1:23" x14ac:dyDescent="0.25">
      <c r="A812" s="6">
        <f>+'IRS Interest Rates'!A2083</f>
        <v>45912</v>
      </c>
      <c r="C812" s="9" t="str">
        <f>IF($D$3&gt;$A812,"",IF($D$4&lt;$A812,"",+'IRS Interest Rates'!$B2083))</f>
        <v/>
      </c>
      <c r="D812" s="11">
        <f t="shared" si="98"/>
        <v>0</v>
      </c>
      <c r="E812" s="11"/>
      <c r="F812" s="5">
        <f t="shared" si="104"/>
        <v>0</v>
      </c>
      <c r="G812" s="10"/>
      <c r="H812" s="10" t="str">
        <f t="shared" si="105"/>
        <v/>
      </c>
      <c r="I812" s="5">
        <f>TRUNC(IF(G812="",0,(IF(SUM(I$18:$I811)&gt;=(0.25*$G$5),0,(IF((SUM($I$18:$I811)+(0.25*$G$5))&gt;$G$5,(($G$5*0.25)-SUM(I$18:$I811)),($G$5*G812)))))),2)</f>
        <v>0</v>
      </c>
      <c r="J812" s="5">
        <f>TRUNC(IF(H812="",0,(IF(SUM($J$18:J811)&gt;=(0.25*$G$5),0,(IF((SUM($J$18:$J811)+(0.25*$G$5))&gt;+($G$5*0.25),(($G$5*0.25)-SUM($J$18:J811)),($G$5*H812)))))),2)</f>
        <v>0</v>
      </c>
      <c r="L812" s="5">
        <f t="shared" si="99"/>
        <v>0</v>
      </c>
      <c r="M812" s="5">
        <f t="shared" si="100"/>
        <v>0</v>
      </c>
      <c r="N812" s="17"/>
      <c r="O812" s="17"/>
      <c r="P812" s="17"/>
      <c r="Q812" s="5">
        <f t="shared" si="101"/>
        <v>0</v>
      </c>
      <c r="S812" s="5">
        <f t="shared" si="102"/>
        <v>0</v>
      </c>
      <c r="T812" s="5">
        <f t="shared" si="103"/>
        <v>0</v>
      </c>
      <c r="W812" s="18"/>
    </row>
    <row r="813" spans="1:23" x14ac:dyDescent="0.25">
      <c r="A813" s="6">
        <f>+'IRS Interest Rates'!A2084</f>
        <v>45913</v>
      </c>
      <c r="C813" s="9" t="str">
        <f>IF($D$3&gt;$A813,"",IF($D$4&lt;$A813,"",+'IRS Interest Rates'!$B2084))</f>
        <v/>
      </c>
      <c r="D813" s="11">
        <f t="shared" si="98"/>
        <v>0</v>
      </c>
      <c r="E813" s="11"/>
      <c r="F813" s="5">
        <f t="shared" si="104"/>
        <v>0</v>
      </c>
      <c r="G813" s="10"/>
      <c r="H813" s="10" t="str">
        <f t="shared" si="105"/>
        <v/>
      </c>
      <c r="I813" s="5">
        <f>TRUNC(IF(G813="",0,(IF(SUM(I$18:$I812)&gt;=(0.25*$G$5),0,(IF((SUM($I$18:$I812)+(0.25*$G$5))&gt;$G$5,(($G$5*0.25)-SUM(I$18:$I812)),($G$5*G813)))))),2)</f>
        <v>0</v>
      </c>
      <c r="J813" s="5">
        <f>TRUNC(IF(H813="",0,(IF(SUM($J$18:J812)&gt;=(0.25*$G$5),0,(IF((SUM($J$18:$J812)+(0.25*$G$5))&gt;+($G$5*0.25),(($G$5*0.25)-SUM($J$18:J812)),($G$5*H813)))))),2)</f>
        <v>0</v>
      </c>
      <c r="L813" s="5">
        <f t="shared" si="99"/>
        <v>0</v>
      </c>
      <c r="M813" s="5">
        <f t="shared" si="100"/>
        <v>0</v>
      </c>
      <c r="N813" s="17"/>
      <c r="O813" s="17"/>
      <c r="P813" s="17"/>
      <c r="Q813" s="5">
        <f t="shared" si="101"/>
        <v>0</v>
      </c>
      <c r="S813" s="5">
        <f t="shared" si="102"/>
        <v>0</v>
      </c>
      <c r="T813" s="5">
        <f t="shared" si="103"/>
        <v>0</v>
      </c>
      <c r="W813" s="18"/>
    </row>
    <row r="814" spans="1:23" x14ac:dyDescent="0.25">
      <c r="A814" s="6">
        <f>+'IRS Interest Rates'!A2085</f>
        <v>45914</v>
      </c>
      <c r="C814" s="9" t="str">
        <f>IF($D$3&gt;$A814,"",IF($D$4&lt;$A814,"",+'IRS Interest Rates'!$B2085))</f>
        <v/>
      </c>
      <c r="D814" s="11">
        <f t="shared" si="98"/>
        <v>0</v>
      </c>
      <c r="E814" s="11"/>
      <c r="F814" s="5">
        <f t="shared" si="104"/>
        <v>0</v>
      </c>
      <c r="G814" s="10"/>
      <c r="H814" s="10" t="str">
        <f t="shared" si="105"/>
        <v/>
      </c>
      <c r="I814" s="5">
        <f>TRUNC(IF(G814="",0,(IF(SUM(I$18:$I813)&gt;=(0.25*$G$5),0,(IF((SUM($I$18:$I813)+(0.25*$G$5))&gt;$G$5,(($G$5*0.25)-SUM(I$18:$I813)),($G$5*G814)))))),2)</f>
        <v>0</v>
      </c>
      <c r="J814" s="5">
        <f>TRUNC(IF(H814="",0,(IF(SUM($J$18:J813)&gt;=(0.25*$G$5),0,(IF((SUM($J$18:$J813)+(0.25*$G$5))&gt;+($G$5*0.25),(($G$5*0.25)-SUM($J$18:J813)),($G$5*H814)))))),2)</f>
        <v>0</v>
      </c>
      <c r="L814" s="5">
        <f t="shared" si="99"/>
        <v>0</v>
      </c>
      <c r="M814" s="5">
        <f t="shared" si="100"/>
        <v>0</v>
      </c>
      <c r="N814" s="17"/>
      <c r="O814" s="17"/>
      <c r="P814" s="17"/>
      <c r="Q814" s="5">
        <f t="shared" si="101"/>
        <v>0</v>
      </c>
      <c r="S814" s="5">
        <f t="shared" si="102"/>
        <v>0</v>
      </c>
      <c r="T814" s="5">
        <f t="shared" si="103"/>
        <v>0</v>
      </c>
      <c r="W814" s="18"/>
    </row>
    <row r="815" spans="1:23" x14ac:dyDescent="0.25">
      <c r="A815" s="6">
        <f>+'IRS Interest Rates'!A2086</f>
        <v>45915</v>
      </c>
      <c r="C815" s="9" t="str">
        <f>IF($D$3&gt;$A815,"",IF($D$4&lt;$A815,"",+'IRS Interest Rates'!$B2086))</f>
        <v/>
      </c>
      <c r="D815" s="11">
        <f t="shared" si="98"/>
        <v>0</v>
      </c>
      <c r="E815" s="11"/>
      <c r="F815" s="5">
        <f t="shared" si="104"/>
        <v>0</v>
      </c>
      <c r="G815" s="10"/>
      <c r="H815" s="10" t="str">
        <f t="shared" si="105"/>
        <v/>
      </c>
      <c r="I815" s="5">
        <f>TRUNC(IF(G815="",0,(IF(SUM(I$18:$I814)&gt;=(0.25*$G$5),0,(IF((SUM($I$18:$I814)+(0.25*$G$5))&gt;$G$5,(($G$5*0.25)-SUM(I$18:$I814)),($G$5*G815)))))),2)</f>
        <v>0</v>
      </c>
      <c r="J815" s="5">
        <f>TRUNC(IF(H815="",0,(IF(SUM($J$18:J814)&gt;=(0.25*$G$5),0,(IF((SUM($J$18:$J814)+(0.25*$G$5))&gt;+($G$5*0.25),(($G$5*0.25)-SUM($J$18:J814)),($G$5*H815)))))),2)</f>
        <v>0</v>
      </c>
      <c r="L815" s="5">
        <f t="shared" si="99"/>
        <v>0</v>
      </c>
      <c r="M815" s="5">
        <f t="shared" si="100"/>
        <v>0</v>
      </c>
      <c r="N815" s="17"/>
      <c r="O815" s="17"/>
      <c r="P815" s="17"/>
      <c r="Q815" s="5">
        <f t="shared" si="101"/>
        <v>0</v>
      </c>
      <c r="S815" s="5">
        <f t="shared" si="102"/>
        <v>0</v>
      </c>
      <c r="T815" s="5">
        <f t="shared" si="103"/>
        <v>0</v>
      </c>
      <c r="W815" s="18"/>
    </row>
    <row r="816" spans="1:23" x14ac:dyDescent="0.25">
      <c r="A816" s="6">
        <f>+'IRS Interest Rates'!A2087</f>
        <v>45916</v>
      </c>
      <c r="C816" s="9" t="str">
        <f>IF($D$3&gt;$A816,"",IF($D$4&lt;$A816,"",+'IRS Interest Rates'!$B2087))</f>
        <v/>
      </c>
      <c r="D816" s="11">
        <f t="shared" si="98"/>
        <v>0</v>
      </c>
      <c r="E816" s="11"/>
      <c r="F816" s="5">
        <f t="shared" si="104"/>
        <v>0</v>
      </c>
      <c r="G816" s="10"/>
      <c r="H816" s="10" t="str">
        <f t="shared" si="105"/>
        <v/>
      </c>
      <c r="I816" s="5">
        <f>TRUNC(IF(G816="",0,(IF(SUM(I$18:$I815)&gt;=(0.25*$G$5),0,(IF((SUM($I$18:$I815)+(0.25*$G$5))&gt;$G$5,(($G$5*0.25)-SUM(I$18:$I815)),($G$5*G816)))))),2)</f>
        <v>0</v>
      </c>
      <c r="J816" s="5">
        <f>TRUNC(IF(H816="",0,(IF(SUM($J$18:J815)&gt;=(0.25*$G$5),0,(IF((SUM($J$18:$J815)+(0.25*$G$5))&gt;+($G$5*0.25),(($G$5*0.25)-SUM($J$18:J815)),($G$5*H816)))))),2)</f>
        <v>0</v>
      </c>
      <c r="L816" s="5">
        <f t="shared" si="99"/>
        <v>0</v>
      </c>
      <c r="M816" s="5">
        <f t="shared" si="100"/>
        <v>0</v>
      </c>
      <c r="N816" s="17"/>
      <c r="O816" s="17"/>
      <c r="P816" s="17"/>
      <c r="Q816" s="5">
        <f t="shared" si="101"/>
        <v>0</v>
      </c>
      <c r="S816" s="5">
        <f t="shared" si="102"/>
        <v>0</v>
      </c>
      <c r="T816" s="5">
        <f t="shared" si="103"/>
        <v>0</v>
      </c>
      <c r="W816" s="18"/>
    </row>
    <row r="817" spans="1:23" x14ac:dyDescent="0.25">
      <c r="A817" s="6">
        <f>+'IRS Interest Rates'!A2088</f>
        <v>45917</v>
      </c>
      <c r="C817" s="9" t="str">
        <f>IF($D$3&gt;$A817,"",IF($D$4&lt;$A817,"",+'IRS Interest Rates'!$B2088))</f>
        <v/>
      </c>
      <c r="D817" s="11">
        <f t="shared" si="98"/>
        <v>0</v>
      </c>
      <c r="E817" s="11"/>
      <c r="F817" s="5">
        <f t="shared" si="104"/>
        <v>0</v>
      </c>
      <c r="G817" s="10"/>
      <c r="H817" s="10" t="str">
        <f t="shared" si="105"/>
        <v/>
      </c>
      <c r="I817" s="5">
        <f>TRUNC(IF(G817="",0,(IF(SUM(I$18:$I816)&gt;=(0.25*$G$5),0,(IF((SUM($I$18:$I816)+(0.25*$G$5))&gt;$G$5,(($G$5*0.25)-SUM(I$18:$I816)),($G$5*G817)))))),2)</f>
        <v>0</v>
      </c>
      <c r="J817" s="5">
        <f>TRUNC(IF(H817="",0,(IF(SUM($J$18:J816)&gt;=(0.25*$G$5),0,(IF((SUM($J$18:$J816)+(0.25*$G$5))&gt;+($G$5*0.25),(($G$5*0.25)-SUM($J$18:J816)),($G$5*H817)))))),2)</f>
        <v>0</v>
      </c>
      <c r="L817" s="5">
        <f t="shared" si="99"/>
        <v>0</v>
      </c>
      <c r="M817" s="5">
        <f t="shared" si="100"/>
        <v>0</v>
      </c>
      <c r="N817" s="17"/>
      <c r="O817" s="17"/>
      <c r="P817" s="17"/>
      <c r="Q817" s="5">
        <f t="shared" si="101"/>
        <v>0</v>
      </c>
      <c r="S817" s="5">
        <f t="shared" si="102"/>
        <v>0</v>
      </c>
      <c r="T817" s="5">
        <f t="shared" si="103"/>
        <v>0</v>
      </c>
      <c r="W817" s="18"/>
    </row>
    <row r="818" spans="1:23" x14ac:dyDescent="0.25">
      <c r="A818" s="6">
        <f>+'IRS Interest Rates'!A2089</f>
        <v>45918</v>
      </c>
      <c r="C818" s="9" t="str">
        <f>IF($D$3&gt;$A818,"",IF($D$4&lt;$A818,"",+'IRS Interest Rates'!$B2089))</f>
        <v/>
      </c>
      <c r="D818" s="11">
        <f t="shared" si="98"/>
        <v>0</v>
      </c>
      <c r="E818" s="11"/>
      <c r="F818" s="5">
        <f t="shared" si="104"/>
        <v>0</v>
      </c>
      <c r="G818" s="10"/>
      <c r="H818" s="10" t="str">
        <f t="shared" si="105"/>
        <v/>
      </c>
      <c r="I818" s="5">
        <f>TRUNC(IF(G818="",0,(IF(SUM(I$18:$I817)&gt;=(0.25*$G$5),0,(IF((SUM($I$18:$I817)+(0.25*$G$5))&gt;$G$5,(($G$5*0.25)-SUM(I$18:$I817)),($G$5*G818)))))),2)</f>
        <v>0</v>
      </c>
      <c r="J818" s="5">
        <f>TRUNC(IF(H818="",0,(IF(SUM($J$18:J817)&gt;=(0.25*$G$5),0,(IF((SUM($J$18:$J817)+(0.25*$G$5))&gt;+($G$5*0.25),(($G$5*0.25)-SUM($J$18:J817)),($G$5*H818)))))),2)</f>
        <v>0</v>
      </c>
      <c r="L818" s="5">
        <f t="shared" si="99"/>
        <v>0</v>
      </c>
      <c r="M818" s="5">
        <f t="shared" si="100"/>
        <v>0</v>
      </c>
      <c r="N818" s="17"/>
      <c r="O818" s="17"/>
      <c r="P818" s="17"/>
      <c r="Q818" s="5">
        <f t="shared" si="101"/>
        <v>0</v>
      </c>
      <c r="S818" s="5">
        <f t="shared" si="102"/>
        <v>0</v>
      </c>
      <c r="T818" s="5">
        <f t="shared" si="103"/>
        <v>0</v>
      </c>
      <c r="W818" s="18"/>
    </row>
    <row r="819" spans="1:23" x14ac:dyDescent="0.25">
      <c r="A819" s="6">
        <f>+'IRS Interest Rates'!A2090</f>
        <v>45919</v>
      </c>
      <c r="C819" s="9" t="str">
        <f>IF($D$3&gt;$A819,"",IF($D$4&lt;$A819,"",+'IRS Interest Rates'!$B2090))</f>
        <v/>
      </c>
      <c r="D819" s="11">
        <f t="shared" si="98"/>
        <v>0</v>
      </c>
      <c r="E819" s="11"/>
      <c r="F819" s="5">
        <f t="shared" si="104"/>
        <v>0</v>
      </c>
      <c r="G819" s="10"/>
      <c r="H819" s="10" t="str">
        <f t="shared" si="105"/>
        <v/>
      </c>
      <c r="I819" s="5">
        <f>TRUNC(IF(G819="",0,(IF(SUM(I$18:$I818)&gt;=(0.25*$G$5),0,(IF((SUM($I$18:$I818)+(0.25*$G$5))&gt;$G$5,(($G$5*0.25)-SUM(I$18:$I818)),($G$5*G819)))))),2)</f>
        <v>0</v>
      </c>
      <c r="J819" s="5">
        <f>TRUNC(IF(H819="",0,(IF(SUM($J$18:J818)&gt;=(0.25*$G$5),0,(IF((SUM($J$18:$J818)+(0.25*$G$5))&gt;+($G$5*0.25),(($G$5*0.25)-SUM($J$18:J818)),($G$5*H819)))))),2)</f>
        <v>0</v>
      </c>
      <c r="L819" s="5">
        <f t="shared" si="99"/>
        <v>0</v>
      </c>
      <c r="M819" s="5">
        <f t="shared" si="100"/>
        <v>0</v>
      </c>
      <c r="N819" s="17"/>
      <c r="O819" s="17"/>
      <c r="P819" s="17"/>
      <c r="Q819" s="5">
        <f t="shared" si="101"/>
        <v>0</v>
      </c>
      <c r="S819" s="5">
        <f t="shared" si="102"/>
        <v>0</v>
      </c>
      <c r="T819" s="5">
        <f t="shared" si="103"/>
        <v>0</v>
      </c>
      <c r="W819" s="18"/>
    </row>
    <row r="820" spans="1:23" x14ac:dyDescent="0.25">
      <c r="A820" s="6">
        <f>+'IRS Interest Rates'!A2091</f>
        <v>45920</v>
      </c>
      <c r="C820" s="9" t="str">
        <f>IF($D$3&gt;$A820,"",IF($D$4&lt;$A820,"",+'IRS Interest Rates'!$B2091))</f>
        <v/>
      </c>
      <c r="D820" s="11">
        <f t="shared" si="98"/>
        <v>0</v>
      </c>
      <c r="E820" s="11"/>
      <c r="F820" s="5">
        <f t="shared" si="104"/>
        <v>0</v>
      </c>
      <c r="G820" s="10"/>
      <c r="H820" s="10" t="str">
        <f t="shared" si="105"/>
        <v/>
      </c>
      <c r="I820" s="5">
        <f>TRUNC(IF(G820="",0,(IF(SUM(I$18:$I819)&gt;=(0.25*$G$5),0,(IF((SUM($I$18:$I819)+(0.25*$G$5))&gt;$G$5,(($G$5*0.25)-SUM(I$18:$I819)),($G$5*G820)))))),2)</f>
        <v>0</v>
      </c>
      <c r="J820" s="5">
        <f>TRUNC(IF(H820="",0,(IF(SUM($J$18:J819)&gt;=(0.25*$G$5),0,(IF((SUM($J$18:$J819)+(0.25*$G$5))&gt;+($G$5*0.25),(($G$5*0.25)-SUM($J$18:J819)),($G$5*H820)))))),2)</f>
        <v>0</v>
      </c>
      <c r="L820" s="5">
        <f t="shared" si="99"/>
        <v>0</v>
      </c>
      <c r="M820" s="5">
        <f t="shared" si="100"/>
        <v>0</v>
      </c>
      <c r="N820" s="17"/>
      <c r="O820" s="17"/>
      <c r="P820" s="17"/>
      <c r="Q820" s="5">
        <f t="shared" si="101"/>
        <v>0</v>
      </c>
      <c r="S820" s="5">
        <f t="shared" si="102"/>
        <v>0</v>
      </c>
      <c r="T820" s="5">
        <f t="shared" si="103"/>
        <v>0</v>
      </c>
      <c r="W820" s="18"/>
    </row>
    <row r="821" spans="1:23" x14ac:dyDescent="0.25">
      <c r="A821" s="6">
        <f>+'IRS Interest Rates'!A2092</f>
        <v>45921</v>
      </c>
      <c r="C821" s="9" t="str">
        <f>IF($D$3&gt;$A821,"",IF($D$4&lt;$A821,"",+'IRS Interest Rates'!$B2092))</f>
        <v/>
      </c>
      <c r="D821" s="11">
        <f t="shared" si="98"/>
        <v>0</v>
      </c>
      <c r="E821" s="11"/>
      <c r="F821" s="5">
        <f t="shared" si="104"/>
        <v>0</v>
      </c>
      <c r="G821" s="10"/>
      <c r="H821" s="10" t="str">
        <f t="shared" si="105"/>
        <v/>
      </c>
      <c r="I821" s="5">
        <f>TRUNC(IF(G821="",0,(IF(SUM(I$18:$I820)&gt;=(0.25*$G$5),0,(IF((SUM($I$18:$I820)+(0.25*$G$5))&gt;$G$5,(($G$5*0.25)-SUM(I$18:$I820)),($G$5*G821)))))),2)</f>
        <v>0</v>
      </c>
      <c r="J821" s="5">
        <f>TRUNC(IF(H821="",0,(IF(SUM($J$18:J820)&gt;=(0.25*$G$5),0,(IF((SUM($J$18:$J820)+(0.25*$G$5))&gt;+($G$5*0.25),(($G$5*0.25)-SUM($J$18:J820)),($G$5*H821)))))),2)</f>
        <v>0</v>
      </c>
      <c r="L821" s="5">
        <f t="shared" si="99"/>
        <v>0</v>
      </c>
      <c r="M821" s="5">
        <f t="shared" si="100"/>
        <v>0</v>
      </c>
      <c r="N821" s="17"/>
      <c r="O821" s="17"/>
      <c r="P821" s="17"/>
      <c r="Q821" s="5">
        <f t="shared" si="101"/>
        <v>0</v>
      </c>
      <c r="S821" s="5">
        <f t="shared" si="102"/>
        <v>0</v>
      </c>
      <c r="T821" s="5">
        <f t="shared" si="103"/>
        <v>0</v>
      </c>
      <c r="W821" s="18"/>
    </row>
    <row r="822" spans="1:23" x14ac:dyDescent="0.25">
      <c r="A822" s="6">
        <f>+'IRS Interest Rates'!A2093</f>
        <v>45922</v>
      </c>
      <c r="C822" s="9" t="str">
        <f>IF($D$3&gt;$A822,"",IF($D$4&lt;$A822,"",+'IRS Interest Rates'!$B2093))</f>
        <v/>
      </c>
      <c r="D822" s="11">
        <f t="shared" si="98"/>
        <v>0</v>
      </c>
      <c r="E822" s="11"/>
      <c r="F822" s="5">
        <f t="shared" si="104"/>
        <v>0</v>
      </c>
      <c r="G822" s="10"/>
      <c r="H822" s="10" t="str">
        <f t="shared" si="105"/>
        <v/>
      </c>
      <c r="I822" s="5">
        <f>TRUNC(IF(G822="",0,(IF(SUM(I$18:$I821)&gt;=(0.25*$G$5),0,(IF((SUM($I$18:$I821)+(0.25*$G$5))&gt;$G$5,(($G$5*0.25)-SUM(I$18:$I821)),($G$5*G822)))))),2)</f>
        <v>0</v>
      </c>
      <c r="J822" s="5">
        <f>TRUNC(IF(H822="",0,(IF(SUM($J$18:J821)&gt;=(0.25*$G$5),0,(IF((SUM($J$18:$J821)+(0.25*$G$5))&gt;+($G$5*0.25),(($G$5*0.25)-SUM($J$18:J821)),($G$5*H822)))))),2)</f>
        <v>0</v>
      </c>
      <c r="L822" s="5">
        <f t="shared" si="99"/>
        <v>0</v>
      </c>
      <c r="M822" s="5">
        <f t="shared" si="100"/>
        <v>0</v>
      </c>
      <c r="N822" s="17"/>
      <c r="O822" s="17"/>
      <c r="P822" s="17"/>
      <c r="Q822" s="5">
        <f t="shared" si="101"/>
        <v>0</v>
      </c>
      <c r="S822" s="5">
        <f t="shared" si="102"/>
        <v>0</v>
      </c>
      <c r="T822" s="5">
        <f t="shared" si="103"/>
        <v>0</v>
      </c>
      <c r="W822" s="18"/>
    </row>
    <row r="823" spans="1:23" x14ac:dyDescent="0.25">
      <c r="A823" s="6">
        <f>+'IRS Interest Rates'!A2094</f>
        <v>45923</v>
      </c>
      <c r="C823" s="9" t="str">
        <f>IF($D$3&gt;$A823,"",IF($D$4&lt;$A823,"",+'IRS Interest Rates'!$B2094))</f>
        <v/>
      </c>
      <c r="D823" s="11">
        <f t="shared" si="98"/>
        <v>0</v>
      </c>
      <c r="E823" s="11"/>
      <c r="F823" s="5">
        <f t="shared" si="104"/>
        <v>0</v>
      </c>
      <c r="G823" s="10"/>
      <c r="H823" s="10" t="str">
        <f t="shared" si="105"/>
        <v/>
      </c>
      <c r="I823" s="5">
        <f>TRUNC(IF(G823="",0,(IF(SUM(I$18:$I822)&gt;=(0.25*$G$5),0,(IF((SUM($I$18:$I822)+(0.25*$G$5))&gt;$G$5,(($G$5*0.25)-SUM(I$18:$I822)),($G$5*G823)))))),2)</f>
        <v>0</v>
      </c>
      <c r="J823" s="5">
        <f>TRUNC(IF(H823="",0,(IF(SUM($J$18:J822)&gt;=(0.25*$G$5),0,(IF((SUM($J$18:$J822)+(0.25*$G$5))&gt;+($G$5*0.25),(($G$5*0.25)-SUM($J$18:J822)),($G$5*H823)))))),2)</f>
        <v>0</v>
      </c>
      <c r="L823" s="5">
        <f t="shared" si="99"/>
        <v>0</v>
      </c>
      <c r="M823" s="5">
        <f t="shared" si="100"/>
        <v>0</v>
      </c>
      <c r="N823" s="17"/>
      <c r="O823" s="17"/>
      <c r="P823" s="17"/>
      <c r="Q823" s="5">
        <f t="shared" si="101"/>
        <v>0</v>
      </c>
      <c r="S823" s="5">
        <f t="shared" si="102"/>
        <v>0</v>
      </c>
      <c r="T823" s="5">
        <f t="shared" si="103"/>
        <v>0</v>
      </c>
      <c r="W823" s="18"/>
    </row>
    <row r="824" spans="1:23" x14ac:dyDescent="0.25">
      <c r="A824" s="6">
        <f>+'IRS Interest Rates'!A2095</f>
        <v>45924</v>
      </c>
      <c r="C824" s="9" t="str">
        <f>IF($D$3&gt;$A824,"",IF($D$4&lt;$A824,"",+'IRS Interest Rates'!$B2095))</f>
        <v/>
      </c>
      <c r="D824" s="11">
        <f t="shared" si="98"/>
        <v>0</v>
      </c>
      <c r="E824" s="11"/>
      <c r="F824" s="5">
        <f t="shared" si="104"/>
        <v>0</v>
      </c>
      <c r="G824" s="10"/>
      <c r="H824" s="10" t="str">
        <f t="shared" si="105"/>
        <v/>
      </c>
      <c r="I824" s="5">
        <f>TRUNC(IF(G824="",0,(IF(SUM(I$18:$I823)&gt;=(0.25*$G$5),0,(IF((SUM($I$18:$I823)+(0.25*$G$5))&gt;$G$5,(($G$5*0.25)-SUM(I$18:$I823)),($G$5*G824)))))),2)</f>
        <v>0</v>
      </c>
      <c r="J824" s="5">
        <f>TRUNC(IF(H824="",0,(IF(SUM($J$18:J823)&gt;=(0.25*$G$5),0,(IF((SUM($J$18:$J823)+(0.25*$G$5))&gt;+($G$5*0.25),(($G$5*0.25)-SUM($J$18:J823)),($G$5*H824)))))),2)</f>
        <v>0</v>
      </c>
      <c r="L824" s="5">
        <f t="shared" si="99"/>
        <v>0</v>
      </c>
      <c r="M824" s="5">
        <f t="shared" si="100"/>
        <v>0</v>
      </c>
      <c r="N824" s="17"/>
      <c r="O824" s="17"/>
      <c r="P824" s="17"/>
      <c r="Q824" s="5">
        <f t="shared" si="101"/>
        <v>0</v>
      </c>
      <c r="S824" s="5">
        <f t="shared" si="102"/>
        <v>0</v>
      </c>
      <c r="T824" s="5">
        <f t="shared" si="103"/>
        <v>0</v>
      </c>
      <c r="W824" s="18"/>
    </row>
    <row r="825" spans="1:23" x14ac:dyDescent="0.25">
      <c r="A825" s="6">
        <f>+'IRS Interest Rates'!A2096</f>
        <v>45925</v>
      </c>
      <c r="C825" s="9" t="str">
        <f>IF($D$3&gt;$A825,"",IF($D$4&lt;$A825,"",+'IRS Interest Rates'!$B2096))</f>
        <v/>
      </c>
      <c r="D825" s="11">
        <f t="shared" si="98"/>
        <v>0</v>
      </c>
      <c r="E825" s="11"/>
      <c r="F825" s="5">
        <f t="shared" si="104"/>
        <v>0</v>
      </c>
      <c r="G825" s="10"/>
      <c r="H825" s="10" t="str">
        <f t="shared" si="105"/>
        <v/>
      </c>
      <c r="I825" s="5">
        <f>TRUNC(IF(G825="",0,(IF(SUM(I$18:$I824)&gt;=(0.25*$G$5),0,(IF((SUM($I$18:$I824)+(0.25*$G$5))&gt;$G$5,(($G$5*0.25)-SUM(I$18:$I824)),($G$5*G825)))))),2)</f>
        <v>0</v>
      </c>
      <c r="J825" s="5">
        <f>TRUNC(IF(H825="",0,(IF(SUM($J$18:J824)&gt;=(0.25*$G$5),0,(IF((SUM($J$18:$J824)+(0.25*$G$5))&gt;+($G$5*0.25),(($G$5*0.25)-SUM($J$18:J824)),($G$5*H825)))))),2)</f>
        <v>0</v>
      </c>
      <c r="L825" s="5">
        <f t="shared" si="99"/>
        <v>0</v>
      </c>
      <c r="M825" s="5">
        <f t="shared" si="100"/>
        <v>0</v>
      </c>
      <c r="N825" s="17"/>
      <c r="O825" s="17"/>
      <c r="P825" s="17"/>
      <c r="Q825" s="5">
        <f t="shared" si="101"/>
        <v>0</v>
      </c>
      <c r="S825" s="5">
        <f t="shared" si="102"/>
        <v>0</v>
      </c>
      <c r="T825" s="5">
        <f t="shared" si="103"/>
        <v>0</v>
      </c>
      <c r="W825" s="18"/>
    </row>
    <row r="826" spans="1:23" x14ac:dyDescent="0.25">
      <c r="A826" s="6">
        <f>+'IRS Interest Rates'!A2097</f>
        <v>45926</v>
      </c>
      <c r="C826" s="9" t="str">
        <f>IF($D$3&gt;$A826,"",IF($D$4&lt;$A826,"",+'IRS Interest Rates'!$B2097))</f>
        <v/>
      </c>
      <c r="D826" s="11">
        <f t="shared" si="98"/>
        <v>0</v>
      </c>
      <c r="E826" s="11"/>
      <c r="F826" s="5">
        <f t="shared" si="104"/>
        <v>0</v>
      </c>
      <c r="G826" s="10"/>
      <c r="H826" s="10" t="str">
        <f t="shared" si="105"/>
        <v/>
      </c>
      <c r="I826" s="5">
        <f>TRUNC(IF(G826="",0,(IF(SUM(I$18:$I825)&gt;=(0.25*$G$5),0,(IF((SUM($I$18:$I825)+(0.25*$G$5))&gt;$G$5,(($G$5*0.25)-SUM(I$18:$I825)),($G$5*G826)))))),2)</f>
        <v>0</v>
      </c>
      <c r="J826" s="5">
        <f>TRUNC(IF(H826="",0,(IF(SUM($J$18:J825)&gt;=(0.25*$G$5),0,(IF((SUM($J$18:$J825)+(0.25*$G$5))&gt;+($G$5*0.25),(($G$5*0.25)-SUM($J$18:J825)),($G$5*H826)))))),2)</f>
        <v>0</v>
      </c>
      <c r="L826" s="5">
        <f t="shared" si="99"/>
        <v>0</v>
      </c>
      <c r="M826" s="5">
        <f t="shared" si="100"/>
        <v>0</v>
      </c>
      <c r="N826" s="17"/>
      <c r="O826" s="17"/>
      <c r="P826" s="17"/>
      <c r="Q826" s="5">
        <f t="shared" si="101"/>
        <v>0</v>
      </c>
      <c r="S826" s="5">
        <f t="shared" si="102"/>
        <v>0</v>
      </c>
      <c r="T826" s="5">
        <f t="shared" si="103"/>
        <v>0</v>
      </c>
      <c r="W826" s="18"/>
    </row>
    <row r="827" spans="1:23" x14ac:dyDescent="0.25">
      <c r="A827" s="6">
        <f>+'IRS Interest Rates'!A2098</f>
        <v>45927</v>
      </c>
      <c r="C827" s="9" t="str">
        <f>IF($D$3&gt;$A827,"",IF($D$4&lt;$A827,"",+'IRS Interest Rates'!$B2098))</f>
        <v/>
      </c>
      <c r="D827" s="11">
        <f t="shared" si="98"/>
        <v>0</v>
      </c>
      <c r="E827" s="11"/>
      <c r="F827" s="5">
        <f t="shared" si="104"/>
        <v>0</v>
      </c>
      <c r="G827" s="10"/>
      <c r="H827" s="10" t="str">
        <f t="shared" si="105"/>
        <v/>
      </c>
      <c r="I827" s="5">
        <f>TRUNC(IF(G827="",0,(IF(SUM(I$18:$I826)&gt;=(0.25*$G$5),0,(IF((SUM($I$18:$I826)+(0.25*$G$5))&gt;$G$5,(($G$5*0.25)-SUM(I$18:$I826)),($G$5*G827)))))),2)</f>
        <v>0</v>
      </c>
      <c r="J827" s="5">
        <f>TRUNC(IF(H827="",0,(IF(SUM($J$18:J826)&gt;=(0.25*$G$5),0,(IF((SUM($J$18:$J826)+(0.25*$G$5))&gt;+($G$5*0.25),(($G$5*0.25)-SUM($J$18:J826)),($G$5*H827)))))),2)</f>
        <v>0</v>
      </c>
      <c r="L827" s="5">
        <f t="shared" si="99"/>
        <v>0</v>
      </c>
      <c r="M827" s="5">
        <f t="shared" si="100"/>
        <v>0</v>
      </c>
      <c r="N827" s="17"/>
      <c r="O827" s="17"/>
      <c r="P827" s="17"/>
      <c r="Q827" s="5">
        <f t="shared" si="101"/>
        <v>0</v>
      </c>
      <c r="S827" s="5">
        <f t="shared" si="102"/>
        <v>0</v>
      </c>
      <c r="T827" s="5">
        <f t="shared" si="103"/>
        <v>0</v>
      </c>
      <c r="W827" s="18"/>
    </row>
    <row r="828" spans="1:23" x14ac:dyDescent="0.25">
      <c r="A828" s="6">
        <f>+'IRS Interest Rates'!A2099</f>
        <v>45928</v>
      </c>
      <c r="C828" s="9" t="str">
        <f>IF($D$3&gt;$A828,"",IF($D$4&lt;$A828,"",+'IRS Interest Rates'!$B2099))</f>
        <v/>
      </c>
      <c r="D828" s="11">
        <f t="shared" si="98"/>
        <v>0</v>
      </c>
      <c r="E828" s="11"/>
      <c r="F828" s="5">
        <f t="shared" si="104"/>
        <v>0</v>
      </c>
      <c r="G828" s="10"/>
      <c r="H828" s="10" t="str">
        <f t="shared" si="105"/>
        <v/>
      </c>
      <c r="I828" s="5">
        <f>TRUNC(IF(G828="",0,(IF(SUM(I$18:$I827)&gt;=(0.25*$G$5),0,(IF((SUM($I$18:$I827)+(0.25*$G$5))&gt;$G$5,(($G$5*0.25)-SUM(I$18:$I827)),($G$5*G828)))))),2)</f>
        <v>0</v>
      </c>
      <c r="J828" s="5">
        <f>TRUNC(IF(H828="",0,(IF(SUM($J$18:J827)&gt;=(0.25*$G$5),0,(IF((SUM($J$18:$J827)+(0.25*$G$5))&gt;+($G$5*0.25),(($G$5*0.25)-SUM($J$18:J827)),($G$5*H828)))))),2)</f>
        <v>0</v>
      </c>
      <c r="L828" s="5">
        <f t="shared" si="99"/>
        <v>0</v>
      </c>
      <c r="M828" s="5">
        <f t="shared" si="100"/>
        <v>0</v>
      </c>
      <c r="N828" s="17"/>
      <c r="O828" s="17"/>
      <c r="P828" s="17"/>
      <c r="Q828" s="5">
        <f t="shared" si="101"/>
        <v>0</v>
      </c>
      <c r="S828" s="5">
        <f t="shared" si="102"/>
        <v>0</v>
      </c>
      <c r="T828" s="5">
        <f t="shared" si="103"/>
        <v>0</v>
      </c>
      <c r="W828" s="18"/>
    </row>
    <row r="829" spans="1:23" x14ac:dyDescent="0.25">
      <c r="A829" s="6">
        <f>+'IRS Interest Rates'!A2100</f>
        <v>45929</v>
      </c>
      <c r="C829" s="9" t="str">
        <f>IF($D$3&gt;$A829,"",IF($D$4&lt;$A829,"",+'IRS Interest Rates'!$B2100))</f>
        <v/>
      </c>
      <c r="D829" s="11">
        <f t="shared" si="98"/>
        <v>0</v>
      </c>
      <c r="E829" s="11"/>
      <c r="F829" s="5">
        <f t="shared" si="104"/>
        <v>0</v>
      </c>
      <c r="G829" s="10"/>
      <c r="H829" s="10" t="str">
        <f t="shared" si="105"/>
        <v/>
      </c>
      <c r="I829" s="5">
        <f>TRUNC(IF(G829="",0,(IF(SUM(I$18:$I828)&gt;=(0.25*$G$5),0,(IF((SUM($I$18:$I828)+(0.25*$G$5))&gt;$G$5,(($G$5*0.25)-SUM(I$18:$I828)),($G$5*G829)))))),2)</f>
        <v>0</v>
      </c>
      <c r="J829" s="5">
        <f>TRUNC(IF(H829="",0,(IF(SUM($J$18:J828)&gt;=(0.25*$G$5),0,(IF((SUM($J$18:$J828)+(0.25*$G$5))&gt;+($G$5*0.25),(($G$5*0.25)-SUM($J$18:J828)),($G$5*H829)))))),2)</f>
        <v>0</v>
      </c>
      <c r="L829" s="5">
        <f t="shared" si="99"/>
        <v>0</v>
      </c>
      <c r="M829" s="5">
        <f t="shared" si="100"/>
        <v>0</v>
      </c>
      <c r="N829" s="17"/>
      <c r="O829" s="17"/>
      <c r="P829" s="17"/>
      <c r="Q829" s="5">
        <f t="shared" si="101"/>
        <v>0</v>
      </c>
      <c r="S829" s="5">
        <f t="shared" si="102"/>
        <v>0</v>
      </c>
      <c r="T829" s="5">
        <f t="shared" si="103"/>
        <v>0</v>
      </c>
      <c r="W829" s="18"/>
    </row>
    <row r="830" spans="1:23" x14ac:dyDescent="0.25">
      <c r="A830" s="6">
        <f>+'IRS Interest Rates'!A2101</f>
        <v>45930</v>
      </c>
      <c r="C830" s="9" t="str">
        <f>IF($D$3&gt;$A830,"",IF($D$4&lt;$A830,"",+'IRS Interest Rates'!$B2101))</f>
        <v/>
      </c>
      <c r="D830" s="11">
        <f t="shared" si="98"/>
        <v>0</v>
      </c>
      <c r="E830" s="11"/>
      <c r="F830" s="5">
        <f t="shared" si="104"/>
        <v>0</v>
      </c>
      <c r="G830" s="10">
        <f>IF($G$14="yes",IF($A830&lt;$D$3,"",IF(SUM(F801:F830)&gt;0,G$16,"")),0)</f>
        <v>0</v>
      </c>
      <c r="H830" s="10">
        <f t="shared" si="105"/>
        <v>0</v>
      </c>
      <c r="I830" s="5">
        <f>TRUNC(IF(G830="",0,(IF(SUM(I$18:$I829)&gt;=(0.25*$G$5),0,(IF((SUM($I$18:$I829)+(0.25*$G$5))&gt;$G$5,(($G$5*0.25)-SUM(I$18:$I829)),($G$5*G830)))))),2)</f>
        <v>0</v>
      </c>
      <c r="J830" s="5">
        <f>TRUNC(IF(H830="",0,(IF(SUM($J$18:J829)&gt;=(0.25*$G$5),0,(IF((SUM($J$18:$J829)+(0.25*$G$5))&gt;+($G$5*0.25),(($G$5*0.25)-SUM($J$18:J829)),($G$5*H830)))))),2)</f>
        <v>0</v>
      </c>
      <c r="L830" s="5">
        <f t="shared" si="99"/>
        <v>0</v>
      </c>
      <c r="M830" s="5">
        <f t="shared" si="100"/>
        <v>0</v>
      </c>
      <c r="N830" s="17"/>
      <c r="O830" s="17"/>
      <c r="P830" s="17"/>
      <c r="Q830" s="5">
        <f t="shared" si="101"/>
        <v>0</v>
      </c>
      <c r="S830" s="5">
        <f t="shared" si="102"/>
        <v>0</v>
      </c>
      <c r="T830" s="5">
        <f t="shared" si="103"/>
        <v>0</v>
      </c>
      <c r="W830" s="18"/>
    </row>
    <row r="831" spans="1:23" x14ac:dyDescent="0.25">
      <c r="A831" s="6">
        <f>+'IRS Interest Rates'!A2102</f>
        <v>45931</v>
      </c>
      <c r="C831" s="9" t="str">
        <f>IF($D$3&gt;$A831,"",IF($D$4&lt;$A831,"",+'IRS Interest Rates'!$B2102))</f>
        <v/>
      </c>
      <c r="D831" s="11">
        <f t="shared" si="98"/>
        <v>0</v>
      </c>
      <c r="E831" s="11"/>
      <c r="F831" s="5">
        <f t="shared" si="104"/>
        <v>0</v>
      </c>
      <c r="G831" s="10"/>
      <c r="H831" s="10" t="str">
        <f t="shared" si="105"/>
        <v/>
      </c>
      <c r="I831" s="5">
        <f>TRUNC(IF(G831="",0,(IF(SUM(I$18:$I830)&gt;=(0.25*$G$5),0,(IF((SUM($I$18:$I830)+(0.25*$G$5))&gt;$G$5,(($G$5*0.25)-SUM(I$18:$I830)),($G$5*G831)))))),2)</f>
        <v>0</v>
      </c>
      <c r="J831" s="5">
        <f>TRUNC(IF(H831="",0,(IF(SUM($J$18:J830)&gt;=(0.25*$G$5),0,(IF((SUM($J$18:$J830)+(0.25*$G$5))&gt;+($G$5*0.25),(($G$5*0.25)-SUM($J$18:J830)),($G$5*H831)))))),2)</f>
        <v>0</v>
      </c>
      <c r="L831" s="5">
        <f t="shared" si="99"/>
        <v>0</v>
      </c>
      <c r="M831" s="5">
        <f t="shared" si="100"/>
        <v>0</v>
      </c>
      <c r="N831" s="17"/>
      <c r="O831" s="17"/>
      <c r="P831" s="17"/>
      <c r="Q831" s="5">
        <f t="shared" si="101"/>
        <v>0</v>
      </c>
      <c r="S831" s="5">
        <f t="shared" si="102"/>
        <v>0</v>
      </c>
      <c r="T831" s="5">
        <f t="shared" si="103"/>
        <v>0</v>
      </c>
      <c r="W831" s="18"/>
    </row>
    <row r="832" spans="1:23" x14ac:dyDescent="0.25">
      <c r="A832" s="6">
        <f>+'IRS Interest Rates'!A2103</f>
        <v>45932</v>
      </c>
      <c r="C832" s="9" t="str">
        <f>IF($D$3&gt;$A832,"",IF($D$4&lt;$A832,"",+'IRS Interest Rates'!$B2103))</f>
        <v/>
      </c>
      <c r="D832" s="11">
        <f t="shared" si="98"/>
        <v>0</v>
      </c>
      <c r="E832" s="11"/>
      <c r="F832" s="5">
        <f t="shared" si="104"/>
        <v>0</v>
      </c>
      <c r="G832" s="10"/>
      <c r="H832" s="10" t="str">
        <f t="shared" si="105"/>
        <v/>
      </c>
      <c r="I832" s="5">
        <f>TRUNC(IF(G832="",0,(IF(SUM(I$18:$I831)&gt;=(0.25*$G$5),0,(IF((SUM($I$18:$I831)+(0.25*$G$5))&gt;$G$5,(($G$5*0.25)-SUM(I$18:$I831)),($G$5*G832)))))),2)</f>
        <v>0</v>
      </c>
      <c r="J832" s="5">
        <f>TRUNC(IF(H832="",0,(IF(SUM($J$18:J831)&gt;=(0.25*$G$5),0,(IF((SUM($J$18:$J831)+(0.25*$G$5))&gt;+($G$5*0.25),(($G$5*0.25)-SUM($J$18:J831)),($G$5*H832)))))),2)</f>
        <v>0</v>
      </c>
      <c r="L832" s="5">
        <f t="shared" si="99"/>
        <v>0</v>
      </c>
      <c r="M832" s="5">
        <f t="shared" si="100"/>
        <v>0</v>
      </c>
      <c r="N832" s="17"/>
      <c r="O832" s="17"/>
      <c r="P832" s="17"/>
      <c r="Q832" s="5">
        <f t="shared" si="101"/>
        <v>0</v>
      </c>
      <c r="S832" s="5">
        <f t="shared" si="102"/>
        <v>0</v>
      </c>
      <c r="T832" s="5">
        <f t="shared" si="103"/>
        <v>0</v>
      </c>
      <c r="W832" s="18"/>
    </row>
    <row r="833" spans="1:23" x14ac:dyDescent="0.25">
      <c r="A833" s="6">
        <f>+'IRS Interest Rates'!A2104</f>
        <v>45933</v>
      </c>
      <c r="C833" s="9" t="str">
        <f>IF($D$3&gt;$A833,"",IF($D$4&lt;$A833,"",+'IRS Interest Rates'!$B2104))</f>
        <v/>
      </c>
      <c r="D833" s="11">
        <f t="shared" si="98"/>
        <v>0</v>
      </c>
      <c r="E833" s="11"/>
      <c r="F833" s="5">
        <f t="shared" si="104"/>
        <v>0</v>
      </c>
      <c r="G833" s="10"/>
      <c r="H833" s="10" t="str">
        <f t="shared" si="105"/>
        <v/>
      </c>
      <c r="I833" s="5">
        <f>TRUNC(IF(G833="",0,(IF(SUM(I$18:$I832)&gt;=(0.25*$G$5),0,(IF((SUM($I$18:$I832)+(0.25*$G$5))&gt;$G$5,(($G$5*0.25)-SUM(I$18:$I832)),($G$5*G833)))))),2)</f>
        <v>0</v>
      </c>
      <c r="J833" s="5">
        <f>TRUNC(IF(H833="",0,(IF(SUM($J$18:J832)&gt;=(0.25*$G$5),0,(IF((SUM($J$18:$J832)+(0.25*$G$5))&gt;+($G$5*0.25),(($G$5*0.25)-SUM($J$18:J832)),($G$5*H833)))))),2)</f>
        <v>0</v>
      </c>
      <c r="L833" s="5">
        <f t="shared" si="99"/>
        <v>0</v>
      </c>
      <c r="M833" s="5">
        <f t="shared" si="100"/>
        <v>0</v>
      </c>
      <c r="N833" s="17"/>
      <c r="O833" s="17"/>
      <c r="P833" s="17"/>
      <c r="Q833" s="5">
        <f t="shared" si="101"/>
        <v>0</v>
      </c>
      <c r="S833" s="5">
        <f t="shared" si="102"/>
        <v>0</v>
      </c>
      <c r="T833" s="5">
        <f t="shared" si="103"/>
        <v>0</v>
      </c>
      <c r="W833" s="18"/>
    </row>
    <row r="834" spans="1:23" x14ac:dyDescent="0.25">
      <c r="A834" s="6">
        <f>+'IRS Interest Rates'!A2105</f>
        <v>45934</v>
      </c>
      <c r="C834" s="9" t="str">
        <f>IF($D$3&gt;$A834,"",IF($D$4&lt;$A834,"",+'IRS Interest Rates'!$B2105))</f>
        <v/>
      </c>
      <c r="D834" s="11">
        <f t="shared" si="98"/>
        <v>0</v>
      </c>
      <c r="E834" s="11"/>
      <c r="F834" s="5">
        <f t="shared" si="104"/>
        <v>0</v>
      </c>
      <c r="G834" s="10"/>
      <c r="H834" s="10" t="str">
        <f t="shared" si="105"/>
        <v/>
      </c>
      <c r="I834" s="5">
        <f>TRUNC(IF(G834="",0,(IF(SUM(I$18:$I833)&gt;=(0.25*$G$5),0,(IF((SUM($I$18:$I833)+(0.25*$G$5))&gt;$G$5,(($G$5*0.25)-SUM(I$18:$I833)),($G$5*G834)))))),2)</f>
        <v>0</v>
      </c>
      <c r="J834" s="5">
        <f>TRUNC(IF(H834="",0,(IF(SUM($J$18:J833)&gt;=(0.25*$G$5),0,(IF((SUM($J$18:$J833)+(0.25*$G$5))&gt;+($G$5*0.25),(($G$5*0.25)-SUM($J$18:J833)),($G$5*H834)))))),2)</f>
        <v>0</v>
      </c>
      <c r="L834" s="5">
        <f t="shared" si="99"/>
        <v>0</v>
      </c>
      <c r="M834" s="5">
        <f t="shared" si="100"/>
        <v>0</v>
      </c>
      <c r="N834" s="17"/>
      <c r="O834" s="17"/>
      <c r="P834" s="17"/>
      <c r="Q834" s="5">
        <f t="shared" si="101"/>
        <v>0</v>
      </c>
      <c r="S834" s="5">
        <f t="shared" si="102"/>
        <v>0</v>
      </c>
      <c r="T834" s="5">
        <f t="shared" si="103"/>
        <v>0</v>
      </c>
      <c r="W834" s="18"/>
    </row>
    <row r="835" spans="1:23" x14ac:dyDescent="0.25">
      <c r="A835" s="6">
        <f>+'IRS Interest Rates'!A2106</f>
        <v>45935</v>
      </c>
      <c r="C835" s="9" t="str">
        <f>IF($D$3&gt;$A835,"",IF($D$4&lt;$A835,"",+'IRS Interest Rates'!$B2106))</f>
        <v/>
      </c>
      <c r="D835" s="11">
        <f t="shared" si="98"/>
        <v>0</v>
      </c>
      <c r="E835" s="11"/>
      <c r="F835" s="5">
        <f t="shared" si="104"/>
        <v>0</v>
      </c>
      <c r="G835" s="10"/>
      <c r="H835" s="10" t="str">
        <f t="shared" si="105"/>
        <v/>
      </c>
      <c r="I835" s="5">
        <f>TRUNC(IF(G835="",0,(IF(SUM(I$18:$I834)&gt;=(0.25*$G$5),0,(IF((SUM($I$18:$I834)+(0.25*$G$5))&gt;$G$5,(($G$5*0.25)-SUM(I$18:$I834)),($G$5*G835)))))),2)</f>
        <v>0</v>
      </c>
      <c r="J835" s="5">
        <f>TRUNC(IF(H835="",0,(IF(SUM($J$18:J834)&gt;=(0.25*$G$5),0,(IF((SUM($J$18:$J834)+(0.25*$G$5))&gt;+($G$5*0.25),(($G$5*0.25)-SUM($J$18:J834)),($G$5*H835)))))),2)</f>
        <v>0</v>
      </c>
      <c r="L835" s="5">
        <f t="shared" si="99"/>
        <v>0</v>
      </c>
      <c r="M835" s="5">
        <f t="shared" si="100"/>
        <v>0</v>
      </c>
      <c r="N835" s="17"/>
      <c r="O835" s="17"/>
      <c r="P835" s="17"/>
      <c r="Q835" s="5">
        <f t="shared" si="101"/>
        <v>0</v>
      </c>
      <c r="S835" s="5">
        <f t="shared" si="102"/>
        <v>0</v>
      </c>
      <c r="T835" s="5">
        <f t="shared" si="103"/>
        <v>0</v>
      </c>
      <c r="W835" s="18"/>
    </row>
    <row r="836" spans="1:23" x14ac:dyDescent="0.25">
      <c r="A836" s="6">
        <f>+'IRS Interest Rates'!A2107</f>
        <v>45936</v>
      </c>
      <c r="C836" s="9" t="str">
        <f>IF($D$3&gt;$A836,"",IF($D$4&lt;$A836,"",+'IRS Interest Rates'!$B2107))</f>
        <v/>
      </c>
      <c r="D836" s="11">
        <f t="shared" si="98"/>
        <v>0</v>
      </c>
      <c r="E836" s="11"/>
      <c r="F836" s="5">
        <f t="shared" si="104"/>
        <v>0</v>
      </c>
      <c r="G836" s="10"/>
      <c r="H836" s="10" t="str">
        <f t="shared" si="105"/>
        <v/>
      </c>
      <c r="I836" s="5">
        <f>TRUNC(IF(G836="",0,(IF(SUM(I$18:$I835)&gt;=(0.25*$G$5),0,(IF((SUM($I$18:$I835)+(0.25*$G$5))&gt;$G$5,(($G$5*0.25)-SUM(I$18:$I835)),($G$5*G836)))))),2)</f>
        <v>0</v>
      </c>
      <c r="J836" s="5">
        <f>TRUNC(IF(H836="",0,(IF(SUM($J$18:J835)&gt;=(0.25*$G$5),0,(IF((SUM($J$18:$J835)+(0.25*$G$5))&gt;+($G$5*0.25),(($G$5*0.25)-SUM($J$18:J835)),($G$5*H836)))))),2)</f>
        <v>0</v>
      </c>
      <c r="L836" s="5">
        <f t="shared" si="99"/>
        <v>0</v>
      </c>
      <c r="M836" s="5">
        <f t="shared" si="100"/>
        <v>0</v>
      </c>
      <c r="N836" s="17"/>
      <c r="O836" s="17"/>
      <c r="P836" s="17"/>
      <c r="Q836" s="5">
        <f t="shared" si="101"/>
        <v>0</v>
      </c>
      <c r="S836" s="5">
        <f t="shared" si="102"/>
        <v>0</v>
      </c>
      <c r="T836" s="5">
        <f t="shared" si="103"/>
        <v>0</v>
      </c>
      <c r="W836" s="18"/>
    </row>
    <row r="837" spans="1:23" x14ac:dyDescent="0.25">
      <c r="A837" s="6">
        <f>+'IRS Interest Rates'!A2108</f>
        <v>45937</v>
      </c>
      <c r="C837" s="9" t="str">
        <f>IF($D$3&gt;$A837,"",IF($D$4&lt;$A837,"",+'IRS Interest Rates'!$B2108))</f>
        <v/>
      </c>
      <c r="D837" s="11">
        <f t="shared" si="98"/>
        <v>0</v>
      </c>
      <c r="E837" s="11"/>
      <c r="F837" s="5">
        <f t="shared" si="104"/>
        <v>0</v>
      </c>
      <c r="G837" s="10"/>
      <c r="H837" s="10" t="str">
        <f t="shared" si="105"/>
        <v/>
      </c>
      <c r="I837" s="5">
        <f>TRUNC(IF(G837="",0,(IF(SUM(I$18:$I836)&gt;=(0.25*$G$5),0,(IF((SUM($I$18:$I836)+(0.25*$G$5))&gt;$G$5,(($G$5*0.25)-SUM(I$18:$I836)),($G$5*G837)))))),2)</f>
        <v>0</v>
      </c>
      <c r="J837" s="5">
        <f>TRUNC(IF(H837="",0,(IF(SUM($J$18:J836)&gt;=(0.25*$G$5),0,(IF((SUM($J$18:$J836)+(0.25*$G$5))&gt;+($G$5*0.25),(($G$5*0.25)-SUM($J$18:J836)),($G$5*H837)))))),2)</f>
        <v>0</v>
      </c>
      <c r="L837" s="5">
        <f t="shared" si="99"/>
        <v>0</v>
      </c>
      <c r="M837" s="5">
        <f t="shared" si="100"/>
        <v>0</v>
      </c>
      <c r="N837" s="17"/>
      <c r="O837" s="17"/>
      <c r="P837" s="17"/>
      <c r="Q837" s="5">
        <f t="shared" si="101"/>
        <v>0</v>
      </c>
      <c r="S837" s="5">
        <f t="shared" si="102"/>
        <v>0</v>
      </c>
      <c r="T837" s="5">
        <f t="shared" si="103"/>
        <v>0</v>
      </c>
      <c r="W837" s="18"/>
    </row>
    <row r="838" spans="1:23" x14ac:dyDescent="0.25">
      <c r="A838" s="6">
        <f>+'IRS Interest Rates'!A2109</f>
        <v>45938</v>
      </c>
      <c r="C838" s="9" t="str">
        <f>IF($D$3&gt;$A838,"",IF($D$4&lt;$A838,"",+'IRS Interest Rates'!$B2109))</f>
        <v/>
      </c>
      <c r="D838" s="11">
        <f t="shared" si="98"/>
        <v>0</v>
      </c>
      <c r="E838" s="11"/>
      <c r="F838" s="5">
        <f t="shared" si="104"/>
        <v>0</v>
      </c>
      <c r="G838" s="10"/>
      <c r="H838" s="10" t="str">
        <f t="shared" si="105"/>
        <v/>
      </c>
      <c r="I838" s="5">
        <f>TRUNC(IF(G838="",0,(IF(SUM(I$18:$I837)&gt;=(0.25*$G$5),0,(IF((SUM($I$18:$I837)+(0.25*$G$5))&gt;$G$5,(($G$5*0.25)-SUM(I$18:$I837)),($G$5*G838)))))),2)</f>
        <v>0</v>
      </c>
      <c r="J838" s="5">
        <f>TRUNC(IF(H838="",0,(IF(SUM($J$18:J837)&gt;=(0.25*$G$5),0,(IF((SUM($J$18:$J837)+(0.25*$G$5))&gt;+($G$5*0.25),(($G$5*0.25)-SUM($J$18:J837)),($G$5*H838)))))),2)</f>
        <v>0</v>
      </c>
      <c r="L838" s="5">
        <f t="shared" si="99"/>
        <v>0</v>
      </c>
      <c r="M838" s="5">
        <f t="shared" si="100"/>
        <v>0</v>
      </c>
      <c r="N838" s="17"/>
      <c r="O838" s="17"/>
      <c r="P838" s="17"/>
      <c r="Q838" s="5">
        <f t="shared" si="101"/>
        <v>0</v>
      </c>
      <c r="S838" s="5">
        <f t="shared" si="102"/>
        <v>0</v>
      </c>
      <c r="T838" s="5">
        <f t="shared" si="103"/>
        <v>0</v>
      </c>
      <c r="W838" s="18"/>
    </row>
    <row r="839" spans="1:23" x14ac:dyDescent="0.25">
      <c r="A839" s="6">
        <f>+'IRS Interest Rates'!A2110</f>
        <v>45939</v>
      </c>
      <c r="C839" s="9" t="str">
        <f>IF($D$3&gt;$A839,"",IF($D$4&lt;$A839,"",+'IRS Interest Rates'!$B2110))</f>
        <v/>
      </c>
      <c r="D839" s="11">
        <f t="shared" si="98"/>
        <v>0</v>
      </c>
      <c r="E839" s="11"/>
      <c r="F839" s="5">
        <f t="shared" si="104"/>
        <v>0</v>
      </c>
      <c r="G839" s="10"/>
      <c r="H839" s="10" t="str">
        <f t="shared" si="105"/>
        <v/>
      </c>
      <c r="I839" s="5">
        <f>TRUNC(IF(G839="",0,(IF(SUM(I$18:$I838)&gt;=(0.25*$G$5),0,(IF((SUM($I$18:$I838)+(0.25*$G$5))&gt;$G$5,(($G$5*0.25)-SUM(I$18:$I838)),($G$5*G839)))))),2)</f>
        <v>0</v>
      </c>
      <c r="J839" s="5">
        <f>TRUNC(IF(H839="",0,(IF(SUM($J$18:J838)&gt;=(0.25*$G$5),0,(IF((SUM($J$18:$J838)+(0.25*$G$5))&gt;+($G$5*0.25),(($G$5*0.25)-SUM($J$18:J838)),($G$5*H839)))))),2)</f>
        <v>0</v>
      </c>
      <c r="L839" s="5">
        <f t="shared" si="99"/>
        <v>0</v>
      </c>
      <c r="M839" s="5">
        <f t="shared" si="100"/>
        <v>0</v>
      </c>
      <c r="N839" s="17"/>
      <c r="O839" s="17"/>
      <c r="P839" s="17"/>
      <c r="Q839" s="5">
        <f t="shared" si="101"/>
        <v>0</v>
      </c>
      <c r="S839" s="5">
        <f t="shared" si="102"/>
        <v>0</v>
      </c>
      <c r="T839" s="5">
        <f t="shared" si="103"/>
        <v>0</v>
      </c>
      <c r="W839" s="18"/>
    </row>
    <row r="840" spans="1:23" x14ac:dyDescent="0.25">
      <c r="A840" s="6">
        <f>+'IRS Interest Rates'!A2111</f>
        <v>45940</v>
      </c>
      <c r="C840" s="9" t="str">
        <f>IF($D$3&gt;$A840,"",IF($D$4&lt;$A840,"",+'IRS Interest Rates'!$B2111))</f>
        <v/>
      </c>
      <c r="D840" s="11">
        <f t="shared" si="98"/>
        <v>0</v>
      </c>
      <c r="E840" s="11"/>
      <c r="F840" s="5">
        <f t="shared" si="104"/>
        <v>0</v>
      </c>
      <c r="G840" s="10"/>
      <c r="H840" s="10" t="str">
        <f t="shared" si="105"/>
        <v/>
      </c>
      <c r="I840" s="5">
        <f>TRUNC(IF(G840="",0,(IF(SUM(I$18:$I839)&gt;=(0.25*$G$5),0,(IF((SUM($I$18:$I839)+(0.25*$G$5))&gt;$G$5,(($G$5*0.25)-SUM(I$18:$I839)),($G$5*G840)))))),2)</f>
        <v>0</v>
      </c>
      <c r="J840" s="5">
        <f>TRUNC(IF(H840="",0,(IF(SUM($J$18:J839)&gt;=(0.25*$G$5),0,(IF((SUM($J$18:$J839)+(0.25*$G$5))&gt;+($G$5*0.25),(($G$5*0.25)-SUM($J$18:J839)),($G$5*H840)))))),2)</f>
        <v>0</v>
      </c>
      <c r="L840" s="5">
        <f t="shared" si="99"/>
        <v>0</v>
      </c>
      <c r="M840" s="5">
        <f t="shared" si="100"/>
        <v>0</v>
      </c>
      <c r="N840" s="17"/>
      <c r="O840" s="17"/>
      <c r="P840" s="17"/>
      <c r="Q840" s="5">
        <f t="shared" si="101"/>
        <v>0</v>
      </c>
      <c r="S840" s="5">
        <f t="shared" si="102"/>
        <v>0</v>
      </c>
      <c r="T840" s="5">
        <f t="shared" si="103"/>
        <v>0</v>
      </c>
      <c r="W840" s="18"/>
    </row>
    <row r="841" spans="1:23" x14ac:dyDescent="0.25">
      <c r="A841" s="6">
        <f>+'IRS Interest Rates'!A2112</f>
        <v>45941</v>
      </c>
      <c r="C841" s="9" t="str">
        <f>IF($D$3&gt;$A841,"",IF($D$4&lt;$A841,"",+'IRS Interest Rates'!$B2112))</f>
        <v/>
      </c>
      <c r="D841" s="11">
        <f t="shared" si="98"/>
        <v>0</v>
      </c>
      <c r="E841" s="11"/>
      <c r="F841" s="5">
        <f t="shared" si="104"/>
        <v>0</v>
      </c>
      <c r="G841" s="10"/>
      <c r="H841" s="10" t="str">
        <f t="shared" si="105"/>
        <v/>
      </c>
      <c r="I841" s="5">
        <f>TRUNC(IF(G841="",0,(IF(SUM(I$18:$I840)&gt;=(0.25*$G$5),0,(IF((SUM($I$18:$I840)+(0.25*$G$5))&gt;$G$5,(($G$5*0.25)-SUM(I$18:$I840)),($G$5*G841)))))),2)</f>
        <v>0</v>
      </c>
      <c r="J841" s="5">
        <f>TRUNC(IF(H841="",0,(IF(SUM($J$18:J840)&gt;=(0.25*$G$5),0,(IF((SUM($J$18:$J840)+(0.25*$G$5))&gt;+($G$5*0.25),(($G$5*0.25)-SUM($J$18:J840)),($G$5*H841)))))),2)</f>
        <v>0</v>
      </c>
      <c r="L841" s="5">
        <f t="shared" si="99"/>
        <v>0</v>
      </c>
      <c r="M841" s="5">
        <f t="shared" si="100"/>
        <v>0</v>
      </c>
      <c r="N841" s="17"/>
      <c r="O841" s="17"/>
      <c r="P841" s="17"/>
      <c r="Q841" s="5">
        <f t="shared" si="101"/>
        <v>0</v>
      </c>
      <c r="S841" s="5">
        <f t="shared" si="102"/>
        <v>0</v>
      </c>
      <c r="T841" s="5">
        <f t="shared" si="103"/>
        <v>0</v>
      </c>
      <c r="W841" s="18"/>
    </row>
    <row r="842" spans="1:23" x14ac:dyDescent="0.25">
      <c r="A842" s="6">
        <f>+'IRS Interest Rates'!A2113</f>
        <v>45942</v>
      </c>
      <c r="C842" s="9" t="str">
        <f>IF($D$3&gt;$A842,"",IF($D$4&lt;$A842,"",+'IRS Interest Rates'!$B2113))</f>
        <v/>
      </c>
      <c r="D842" s="11">
        <f t="shared" si="98"/>
        <v>0</v>
      </c>
      <c r="E842" s="11"/>
      <c r="F842" s="5">
        <f t="shared" si="104"/>
        <v>0</v>
      </c>
      <c r="G842" s="10"/>
      <c r="H842" s="10" t="str">
        <f t="shared" si="105"/>
        <v/>
      </c>
      <c r="I842" s="5">
        <f>TRUNC(IF(G842="",0,(IF(SUM(I$18:$I841)&gt;=(0.25*$G$5),0,(IF((SUM($I$18:$I841)+(0.25*$G$5))&gt;$G$5,(($G$5*0.25)-SUM(I$18:$I841)),($G$5*G842)))))),2)</f>
        <v>0</v>
      </c>
      <c r="J842" s="5">
        <f>TRUNC(IF(H842="",0,(IF(SUM($J$18:J841)&gt;=(0.25*$G$5),0,(IF((SUM($J$18:$J841)+(0.25*$G$5))&gt;+($G$5*0.25),(($G$5*0.25)-SUM($J$18:J841)),($G$5*H842)))))),2)</f>
        <v>0</v>
      </c>
      <c r="L842" s="5">
        <f t="shared" si="99"/>
        <v>0</v>
      </c>
      <c r="M842" s="5">
        <f t="shared" si="100"/>
        <v>0</v>
      </c>
      <c r="N842" s="17"/>
      <c r="O842" s="17"/>
      <c r="P842" s="17"/>
      <c r="Q842" s="5">
        <f t="shared" si="101"/>
        <v>0</v>
      </c>
      <c r="S842" s="5">
        <f t="shared" si="102"/>
        <v>0</v>
      </c>
      <c r="T842" s="5">
        <f t="shared" si="103"/>
        <v>0</v>
      </c>
      <c r="W842" s="18"/>
    </row>
    <row r="843" spans="1:23" x14ac:dyDescent="0.25">
      <c r="A843" s="6">
        <f>+'IRS Interest Rates'!A2114</f>
        <v>45943</v>
      </c>
      <c r="C843" s="9" t="str">
        <f>IF($D$3&gt;$A843,"",IF($D$4&lt;$A843,"",+'IRS Interest Rates'!$B2114))</f>
        <v/>
      </c>
      <c r="D843" s="11">
        <f t="shared" si="98"/>
        <v>0</v>
      </c>
      <c r="E843" s="11"/>
      <c r="F843" s="5">
        <f t="shared" si="104"/>
        <v>0</v>
      </c>
      <c r="G843" s="10"/>
      <c r="H843" s="10" t="str">
        <f t="shared" si="105"/>
        <v/>
      </c>
      <c r="I843" s="5">
        <f>TRUNC(IF(G843="",0,(IF(SUM(I$18:$I842)&gt;=(0.25*$G$5),0,(IF((SUM($I$18:$I842)+(0.25*$G$5))&gt;$G$5,(($G$5*0.25)-SUM(I$18:$I842)),($G$5*G843)))))),2)</f>
        <v>0</v>
      </c>
      <c r="J843" s="5">
        <f>TRUNC(IF(H843="",0,(IF(SUM($J$18:J842)&gt;=(0.25*$G$5),0,(IF((SUM($J$18:$J842)+(0.25*$G$5))&gt;+($G$5*0.25),(($G$5*0.25)-SUM($J$18:J842)),($G$5*H843)))))),2)</f>
        <v>0</v>
      </c>
      <c r="L843" s="5">
        <f t="shared" si="99"/>
        <v>0</v>
      </c>
      <c r="M843" s="5">
        <f t="shared" si="100"/>
        <v>0</v>
      </c>
      <c r="N843" s="17"/>
      <c r="O843" s="17"/>
      <c r="P843" s="17"/>
      <c r="Q843" s="5">
        <f t="shared" si="101"/>
        <v>0</v>
      </c>
      <c r="S843" s="5">
        <f t="shared" si="102"/>
        <v>0</v>
      </c>
      <c r="T843" s="5">
        <f t="shared" si="103"/>
        <v>0</v>
      </c>
      <c r="W843" s="18"/>
    </row>
    <row r="844" spans="1:23" x14ac:dyDescent="0.25">
      <c r="A844" s="6">
        <f>+'IRS Interest Rates'!A2115</f>
        <v>45944</v>
      </c>
      <c r="C844" s="9" t="str">
        <f>IF($D$3&gt;$A844,"",IF($D$4&lt;$A844,"",+'IRS Interest Rates'!$B2115))</f>
        <v/>
      </c>
      <c r="D844" s="11">
        <f t="shared" ref="D844:D907" si="106">IF(C844="",0,C844/365)</f>
        <v>0</v>
      </c>
      <c r="E844" s="11"/>
      <c r="F844" s="5">
        <f t="shared" si="104"/>
        <v>0</v>
      </c>
      <c r="G844" s="10"/>
      <c r="H844" s="10" t="str">
        <f t="shared" si="105"/>
        <v/>
      </c>
      <c r="I844" s="5">
        <f>TRUNC(IF(G844="",0,(IF(SUM(I$18:$I843)&gt;=(0.25*$G$5),0,(IF((SUM($I$18:$I843)+(0.25*$G$5))&gt;$G$5,(($G$5*0.25)-SUM(I$18:$I843)),($G$5*G844)))))),2)</f>
        <v>0</v>
      </c>
      <c r="J844" s="5">
        <f>TRUNC(IF(H844="",0,(IF(SUM($J$18:J843)&gt;=(0.25*$G$5),0,(IF((SUM($J$18:$J843)+(0.25*$G$5))&gt;+($G$5*0.25),(($G$5*0.25)-SUM($J$18:J843)),($G$5*H844)))))),2)</f>
        <v>0</v>
      </c>
      <c r="L844" s="5">
        <f t="shared" si="99"/>
        <v>0</v>
      </c>
      <c r="M844" s="5">
        <f t="shared" si="100"/>
        <v>0</v>
      </c>
      <c r="N844" s="17"/>
      <c r="O844" s="17"/>
      <c r="P844" s="17"/>
      <c r="Q844" s="5">
        <f t="shared" si="101"/>
        <v>0</v>
      </c>
      <c r="S844" s="5">
        <f t="shared" si="102"/>
        <v>0</v>
      </c>
      <c r="T844" s="5">
        <f t="shared" si="103"/>
        <v>0</v>
      </c>
      <c r="W844" s="18"/>
    </row>
    <row r="845" spans="1:23" x14ac:dyDescent="0.25">
      <c r="A845" s="6">
        <f>+'IRS Interest Rates'!A2116</f>
        <v>45945</v>
      </c>
      <c r="C845" s="9" t="str">
        <f>IF($D$3&gt;$A845,"",IF($D$4&lt;$A845,"",+'IRS Interest Rates'!$B2116))</f>
        <v/>
      </c>
      <c r="D845" s="11">
        <f t="shared" si="106"/>
        <v>0</v>
      </c>
      <c r="E845" s="11"/>
      <c r="F845" s="5">
        <f t="shared" si="104"/>
        <v>0</v>
      </c>
      <c r="G845" s="10"/>
      <c r="H845" s="10" t="str">
        <f t="shared" si="105"/>
        <v/>
      </c>
      <c r="I845" s="5">
        <f>TRUNC(IF(G845="",0,(IF(SUM(I$18:$I844)&gt;=(0.25*$G$5),0,(IF((SUM($I$18:$I844)+(0.25*$G$5))&gt;$G$5,(($G$5*0.25)-SUM(I$18:$I844)),($G$5*G845)))))),2)</f>
        <v>0</v>
      </c>
      <c r="J845" s="5">
        <f>TRUNC(IF(H845="",0,(IF(SUM($J$18:J844)&gt;=(0.25*$G$5),0,(IF((SUM($J$18:$J844)+(0.25*$G$5))&gt;+($G$5*0.25),(($G$5*0.25)-SUM($J$18:J844)),($G$5*H845)))))),2)</f>
        <v>0</v>
      </c>
      <c r="L845" s="5">
        <f t="shared" si="99"/>
        <v>0</v>
      </c>
      <c r="M845" s="5">
        <f t="shared" si="100"/>
        <v>0</v>
      </c>
      <c r="N845" s="17"/>
      <c r="O845" s="17"/>
      <c r="P845" s="17"/>
      <c r="Q845" s="5">
        <f t="shared" si="101"/>
        <v>0</v>
      </c>
      <c r="S845" s="5">
        <f t="shared" si="102"/>
        <v>0</v>
      </c>
      <c r="T845" s="5">
        <f t="shared" si="103"/>
        <v>0</v>
      </c>
      <c r="W845" s="18"/>
    </row>
    <row r="846" spans="1:23" x14ac:dyDescent="0.25">
      <c r="A846" s="6">
        <f>+'IRS Interest Rates'!A2117</f>
        <v>45946</v>
      </c>
      <c r="C846" s="9" t="str">
        <f>IF($D$3&gt;$A846,"",IF($D$4&lt;$A846,"",+'IRS Interest Rates'!$B2117))</f>
        <v/>
      </c>
      <c r="D846" s="11">
        <f t="shared" si="106"/>
        <v>0</v>
      </c>
      <c r="E846" s="11"/>
      <c r="F846" s="5">
        <f t="shared" si="104"/>
        <v>0</v>
      </c>
      <c r="G846" s="10"/>
      <c r="H846" s="10" t="str">
        <f t="shared" si="105"/>
        <v/>
      </c>
      <c r="I846" s="5">
        <f>TRUNC(IF(G846="",0,(IF(SUM(I$18:$I845)&gt;=(0.25*$G$5),0,(IF((SUM($I$18:$I845)+(0.25*$G$5))&gt;$G$5,(($G$5*0.25)-SUM(I$18:$I845)),($G$5*G846)))))),2)</f>
        <v>0</v>
      </c>
      <c r="J846" s="5">
        <f>TRUNC(IF(H846="",0,(IF(SUM($J$18:J845)&gt;=(0.25*$G$5),0,(IF((SUM($J$18:$J845)+(0.25*$G$5))&gt;+($G$5*0.25),(($G$5*0.25)-SUM($J$18:J845)),($G$5*H846)))))),2)</f>
        <v>0</v>
      </c>
      <c r="L846" s="5">
        <f t="shared" si="99"/>
        <v>0</v>
      </c>
      <c r="M846" s="5">
        <f t="shared" si="100"/>
        <v>0</v>
      </c>
      <c r="N846" s="17"/>
      <c r="O846" s="17"/>
      <c r="P846" s="17"/>
      <c r="Q846" s="5">
        <f t="shared" si="101"/>
        <v>0</v>
      </c>
      <c r="S846" s="5">
        <f t="shared" si="102"/>
        <v>0</v>
      </c>
      <c r="T846" s="5">
        <f t="shared" si="103"/>
        <v>0</v>
      </c>
      <c r="W846" s="18"/>
    </row>
    <row r="847" spans="1:23" x14ac:dyDescent="0.25">
      <c r="A847" s="6">
        <f>+'IRS Interest Rates'!A2118</f>
        <v>45947</v>
      </c>
      <c r="C847" s="9" t="str">
        <f>IF($D$3&gt;$A847,"",IF($D$4&lt;$A847,"",+'IRS Interest Rates'!$B2118))</f>
        <v/>
      </c>
      <c r="D847" s="11">
        <f t="shared" si="106"/>
        <v>0</v>
      </c>
      <c r="E847" s="11"/>
      <c r="F847" s="5">
        <f t="shared" si="104"/>
        <v>0</v>
      </c>
      <c r="G847" s="10"/>
      <c r="H847" s="10" t="str">
        <f t="shared" si="105"/>
        <v/>
      </c>
      <c r="I847" s="5">
        <f>TRUNC(IF(G847="",0,(IF(SUM(I$18:$I846)&gt;=(0.25*$G$5),0,(IF((SUM($I$18:$I846)+(0.25*$G$5))&gt;$G$5,(($G$5*0.25)-SUM(I$18:$I846)),($G$5*G847)))))),2)</f>
        <v>0</v>
      </c>
      <c r="J847" s="5">
        <f>TRUNC(IF(H847="",0,(IF(SUM($J$18:J846)&gt;=(0.25*$G$5),0,(IF((SUM($J$18:$J846)+(0.25*$G$5))&gt;+($G$5*0.25),(($G$5*0.25)-SUM($J$18:J846)),($G$5*H847)))))),2)</f>
        <v>0</v>
      </c>
      <c r="L847" s="5">
        <f t="shared" si="99"/>
        <v>0</v>
      </c>
      <c r="M847" s="5">
        <f t="shared" si="100"/>
        <v>0</v>
      </c>
      <c r="N847" s="17"/>
      <c r="O847" s="17"/>
      <c r="P847" s="17"/>
      <c r="Q847" s="5">
        <f t="shared" si="101"/>
        <v>0</v>
      </c>
      <c r="S847" s="5">
        <f t="shared" si="102"/>
        <v>0</v>
      </c>
      <c r="T847" s="5">
        <f t="shared" si="103"/>
        <v>0</v>
      </c>
      <c r="W847" s="18"/>
    </row>
    <row r="848" spans="1:23" x14ac:dyDescent="0.25">
      <c r="A848" s="6">
        <f>+'IRS Interest Rates'!A2119</f>
        <v>45948</v>
      </c>
      <c r="C848" s="9" t="str">
        <f>IF($D$3&gt;$A848,"",IF($D$4&lt;$A848,"",+'IRS Interest Rates'!$B2119))</f>
        <v/>
      </c>
      <c r="D848" s="11">
        <f t="shared" si="106"/>
        <v>0</v>
      </c>
      <c r="E848" s="11"/>
      <c r="F848" s="5">
        <f t="shared" si="104"/>
        <v>0</v>
      </c>
      <c r="G848" s="10"/>
      <c r="H848" s="10" t="str">
        <f t="shared" si="105"/>
        <v/>
      </c>
      <c r="I848" s="5">
        <f>TRUNC(IF(G848="",0,(IF(SUM(I$18:$I847)&gt;=(0.25*$G$5),0,(IF((SUM($I$18:$I847)+(0.25*$G$5))&gt;$G$5,(($G$5*0.25)-SUM(I$18:$I847)),($G$5*G848)))))),2)</f>
        <v>0</v>
      </c>
      <c r="J848" s="5">
        <f>TRUNC(IF(H848="",0,(IF(SUM($J$18:J847)&gt;=(0.25*$G$5),0,(IF((SUM($J$18:$J847)+(0.25*$G$5))&gt;+($G$5*0.25),(($G$5*0.25)-SUM($J$18:J847)),($G$5*H848)))))),2)</f>
        <v>0</v>
      </c>
      <c r="L848" s="5">
        <f t="shared" si="99"/>
        <v>0</v>
      </c>
      <c r="M848" s="5">
        <f t="shared" si="100"/>
        <v>0</v>
      </c>
      <c r="N848" s="17"/>
      <c r="O848" s="17"/>
      <c r="P848" s="17"/>
      <c r="Q848" s="5">
        <f t="shared" si="101"/>
        <v>0</v>
      </c>
      <c r="S848" s="5">
        <f t="shared" si="102"/>
        <v>0</v>
      </c>
      <c r="T848" s="5">
        <f t="shared" si="103"/>
        <v>0</v>
      </c>
      <c r="W848" s="18"/>
    </row>
    <row r="849" spans="1:23" x14ac:dyDescent="0.25">
      <c r="A849" s="6">
        <f>+'IRS Interest Rates'!A2120</f>
        <v>45949</v>
      </c>
      <c r="C849" s="9" t="str">
        <f>IF($D$3&gt;$A849,"",IF($D$4&lt;$A849,"",+'IRS Interest Rates'!$B2120))</f>
        <v/>
      </c>
      <c r="D849" s="11">
        <f t="shared" si="106"/>
        <v>0</v>
      </c>
      <c r="E849" s="11"/>
      <c r="F849" s="5">
        <f t="shared" si="104"/>
        <v>0</v>
      </c>
      <c r="G849" s="10"/>
      <c r="H849" s="10" t="str">
        <f t="shared" si="105"/>
        <v/>
      </c>
      <c r="I849" s="5">
        <f>TRUNC(IF(G849="",0,(IF(SUM(I$18:$I848)&gt;=(0.25*$G$5),0,(IF((SUM($I$18:$I848)+(0.25*$G$5))&gt;$G$5,(($G$5*0.25)-SUM(I$18:$I848)),($G$5*G849)))))),2)</f>
        <v>0</v>
      </c>
      <c r="J849" s="5">
        <f>TRUNC(IF(H849="",0,(IF(SUM($J$18:J848)&gt;=(0.25*$G$5),0,(IF((SUM($J$18:$J848)+(0.25*$G$5))&gt;+($G$5*0.25),(($G$5*0.25)-SUM($J$18:J848)),($G$5*H849)))))),2)</f>
        <v>0</v>
      </c>
      <c r="L849" s="5">
        <f t="shared" si="99"/>
        <v>0</v>
      </c>
      <c r="M849" s="5">
        <f t="shared" si="100"/>
        <v>0</v>
      </c>
      <c r="N849" s="17"/>
      <c r="O849" s="17"/>
      <c r="P849" s="17"/>
      <c r="Q849" s="5">
        <f t="shared" si="101"/>
        <v>0</v>
      </c>
      <c r="S849" s="5">
        <f t="shared" si="102"/>
        <v>0</v>
      </c>
      <c r="T849" s="5">
        <f t="shared" si="103"/>
        <v>0</v>
      </c>
      <c r="W849" s="18"/>
    </row>
    <row r="850" spans="1:23" x14ac:dyDescent="0.25">
      <c r="A850" s="6">
        <f>+'IRS Interest Rates'!A2121</f>
        <v>45950</v>
      </c>
      <c r="C850" s="9" t="str">
        <f>IF($D$3&gt;$A850,"",IF($D$4&lt;$A850,"",+'IRS Interest Rates'!$B2121))</f>
        <v/>
      </c>
      <c r="D850" s="11">
        <f t="shared" si="106"/>
        <v>0</v>
      </c>
      <c r="E850" s="11"/>
      <c r="F850" s="5">
        <f t="shared" si="104"/>
        <v>0</v>
      </c>
      <c r="G850" s="10"/>
      <c r="H850" s="10" t="str">
        <f t="shared" si="105"/>
        <v/>
      </c>
      <c r="I850" s="5">
        <f>TRUNC(IF(G850="",0,(IF(SUM(I$18:$I849)&gt;=(0.25*$G$5),0,(IF((SUM($I$18:$I849)+(0.25*$G$5))&gt;$G$5,(($G$5*0.25)-SUM(I$18:$I849)),($G$5*G850)))))),2)</f>
        <v>0</v>
      </c>
      <c r="J850" s="5">
        <f>TRUNC(IF(H850="",0,(IF(SUM($J$18:J849)&gt;=(0.25*$G$5),0,(IF((SUM($J$18:$J849)+(0.25*$G$5))&gt;+($G$5*0.25),(($G$5*0.25)-SUM($J$18:J849)),($G$5*H850)))))),2)</f>
        <v>0</v>
      </c>
      <c r="L850" s="5">
        <f t="shared" si="99"/>
        <v>0</v>
      </c>
      <c r="M850" s="5">
        <f t="shared" si="100"/>
        <v>0</v>
      </c>
      <c r="N850" s="17"/>
      <c r="O850" s="17"/>
      <c r="P850" s="17"/>
      <c r="Q850" s="5">
        <f t="shared" si="101"/>
        <v>0</v>
      </c>
      <c r="S850" s="5">
        <f t="shared" si="102"/>
        <v>0</v>
      </c>
      <c r="T850" s="5">
        <f t="shared" si="103"/>
        <v>0</v>
      </c>
      <c r="W850" s="18"/>
    </row>
    <row r="851" spans="1:23" x14ac:dyDescent="0.25">
      <c r="A851" s="6">
        <f>+'IRS Interest Rates'!A2122</f>
        <v>45951</v>
      </c>
      <c r="C851" s="9" t="str">
        <f>IF($D$3&gt;$A851,"",IF($D$4&lt;$A851,"",+'IRS Interest Rates'!$B2122))</f>
        <v/>
      </c>
      <c r="D851" s="11">
        <f t="shared" si="106"/>
        <v>0</v>
      </c>
      <c r="E851" s="11"/>
      <c r="F851" s="5">
        <f t="shared" si="104"/>
        <v>0</v>
      </c>
      <c r="G851" s="10"/>
      <c r="H851" s="10" t="str">
        <f t="shared" si="105"/>
        <v/>
      </c>
      <c r="I851" s="5">
        <f>TRUNC(IF(G851="",0,(IF(SUM(I$18:$I850)&gt;=(0.25*$G$5),0,(IF((SUM($I$18:$I850)+(0.25*$G$5))&gt;$G$5,(($G$5*0.25)-SUM(I$18:$I850)),($G$5*G851)))))),2)</f>
        <v>0</v>
      </c>
      <c r="J851" s="5">
        <f>TRUNC(IF(H851="",0,(IF(SUM($J$18:J850)&gt;=(0.25*$G$5),0,(IF((SUM($J$18:$J850)+(0.25*$G$5))&gt;+($G$5*0.25),(($G$5*0.25)-SUM($J$18:J850)),($G$5*H851)))))),2)</f>
        <v>0</v>
      </c>
      <c r="L851" s="5">
        <f t="shared" ref="L851:L914" si="107">+Q850</f>
        <v>0</v>
      </c>
      <c r="M851" s="5">
        <f t="shared" ref="M851:M914" si="108">+F851</f>
        <v>0</v>
      </c>
      <c r="N851" s="17"/>
      <c r="O851" s="17"/>
      <c r="P851" s="17"/>
      <c r="Q851" s="5">
        <f t="shared" ref="Q851:Q914" si="109">SUM(L851:P851)</f>
        <v>0</v>
      </c>
      <c r="S851" s="5">
        <f t="shared" ref="S851:S914" si="110">+L851+N851+O851+P851</f>
        <v>0</v>
      </c>
      <c r="T851" s="5">
        <f t="shared" ref="T851:T914" si="111">ROUND(S851*D851,2)</f>
        <v>0</v>
      </c>
      <c r="W851" s="18"/>
    </row>
    <row r="852" spans="1:23" x14ac:dyDescent="0.25">
      <c r="A852" s="6">
        <f>+'IRS Interest Rates'!A2123</f>
        <v>45952</v>
      </c>
      <c r="C852" s="9" t="str">
        <f>IF($D$3&gt;$A852,"",IF($D$4&lt;$A852,"",+'IRS Interest Rates'!$B2123))</f>
        <v/>
      </c>
      <c r="D852" s="11">
        <f t="shared" si="106"/>
        <v>0</v>
      </c>
      <c r="E852" s="11"/>
      <c r="F852" s="5">
        <f t="shared" ref="F852:F915" si="112">+T852</f>
        <v>0</v>
      </c>
      <c r="G852" s="10"/>
      <c r="H852" s="10" t="str">
        <f t="shared" si="105"/>
        <v/>
      </c>
      <c r="I852" s="5">
        <f>TRUNC(IF(G852="",0,(IF(SUM(I$18:$I851)&gt;=(0.25*$G$5),0,(IF((SUM($I$18:$I851)+(0.25*$G$5))&gt;$G$5,(($G$5*0.25)-SUM(I$18:$I851)),($G$5*G852)))))),2)</f>
        <v>0</v>
      </c>
      <c r="J852" s="5">
        <f>TRUNC(IF(H852="",0,(IF(SUM($J$18:J851)&gt;=(0.25*$G$5),0,(IF((SUM($J$18:$J851)+(0.25*$G$5))&gt;+($G$5*0.25),(($G$5*0.25)-SUM($J$18:J851)),($G$5*H852)))))),2)</f>
        <v>0</v>
      </c>
      <c r="L852" s="5">
        <f t="shared" si="107"/>
        <v>0</v>
      </c>
      <c r="M852" s="5">
        <f t="shared" si="108"/>
        <v>0</v>
      </c>
      <c r="N852" s="17"/>
      <c r="O852" s="17"/>
      <c r="P852" s="17"/>
      <c r="Q852" s="5">
        <f t="shared" si="109"/>
        <v>0</v>
      </c>
      <c r="S852" s="5">
        <f t="shared" si="110"/>
        <v>0</v>
      </c>
      <c r="T852" s="5">
        <f t="shared" si="111"/>
        <v>0</v>
      </c>
      <c r="W852" s="18"/>
    </row>
    <row r="853" spans="1:23" x14ac:dyDescent="0.25">
      <c r="A853" s="6">
        <f>+'IRS Interest Rates'!A2124</f>
        <v>45953</v>
      </c>
      <c r="C853" s="9" t="str">
        <f>IF($D$3&gt;$A853,"",IF($D$4&lt;$A853,"",+'IRS Interest Rates'!$B2124))</f>
        <v/>
      </c>
      <c r="D853" s="11">
        <f t="shared" si="106"/>
        <v>0</v>
      </c>
      <c r="E853" s="11"/>
      <c r="F853" s="5">
        <f t="shared" si="112"/>
        <v>0</v>
      </c>
      <c r="G853" s="10"/>
      <c r="H853" s="10" t="str">
        <f t="shared" si="105"/>
        <v/>
      </c>
      <c r="I853" s="5">
        <f>TRUNC(IF(G853="",0,(IF(SUM(I$18:$I852)&gt;=(0.25*$G$5),0,(IF((SUM($I$18:$I852)+(0.25*$G$5))&gt;$G$5,(($G$5*0.25)-SUM(I$18:$I852)),($G$5*G853)))))),2)</f>
        <v>0</v>
      </c>
      <c r="J853" s="5">
        <f>TRUNC(IF(H853="",0,(IF(SUM($J$18:J852)&gt;=(0.25*$G$5),0,(IF((SUM($J$18:$J852)+(0.25*$G$5))&gt;+($G$5*0.25),(($G$5*0.25)-SUM($J$18:J852)),($G$5*H853)))))),2)</f>
        <v>0</v>
      </c>
      <c r="L853" s="5">
        <f t="shared" si="107"/>
        <v>0</v>
      </c>
      <c r="M853" s="5">
        <f t="shared" si="108"/>
        <v>0</v>
      </c>
      <c r="N853" s="17"/>
      <c r="O853" s="17"/>
      <c r="P853" s="17"/>
      <c r="Q853" s="5">
        <f t="shared" si="109"/>
        <v>0</v>
      </c>
      <c r="S853" s="5">
        <f t="shared" si="110"/>
        <v>0</v>
      </c>
      <c r="T853" s="5">
        <f t="shared" si="111"/>
        <v>0</v>
      </c>
      <c r="W853" s="18"/>
    </row>
    <row r="854" spans="1:23" x14ac:dyDescent="0.25">
      <c r="A854" s="6">
        <f>+'IRS Interest Rates'!A2125</f>
        <v>45954</v>
      </c>
      <c r="C854" s="9" t="str">
        <f>IF($D$3&gt;$A854,"",IF($D$4&lt;$A854,"",+'IRS Interest Rates'!$B2125))</f>
        <v/>
      </c>
      <c r="D854" s="11">
        <f t="shared" si="106"/>
        <v>0</v>
      </c>
      <c r="E854" s="11"/>
      <c r="F854" s="5">
        <f t="shared" si="112"/>
        <v>0</v>
      </c>
      <c r="G854" s="10"/>
      <c r="H854" s="10" t="str">
        <f t="shared" si="105"/>
        <v/>
      </c>
      <c r="I854" s="5">
        <f>TRUNC(IF(G854="",0,(IF(SUM(I$18:$I853)&gt;=(0.25*$G$5),0,(IF((SUM($I$18:$I853)+(0.25*$G$5))&gt;$G$5,(($G$5*0.25)-SUM(I$18:$I853)),($G$5*G854)))))),2)</f>
        <v>0</v>
      </c>
      <c r="J854" s="5">
        <f>TRUNC(IF(H854="",0,(IF(SUM($J$18:J853)&gt;=(0.25*$G$5),0,(IF((SUM($J$18:$J853)+(0.25*$G$5))&gt;+($G$5*0.25),(($G$5*0.25)-SUM($J$18:J853)),($G$5*H854)))))),2)</f>
        <v>0</v>
      </c>
      <c r="L854" s="5">
        <f t="shared" si="107"/>
        <v>0</v>
      </c>
      <c r="M854" s="5">
        <f t="shared" si="108"/>
        <v>0</v>
      </c>
      <c r="N854" s="17"/>
      <c r="O854" s="17"/>
      <c r="P854" s="17"/>
      <c r="Q854" s="5">
        <f t="shared" si="109"/>
        <v>0</v>
      </c>
      <c r="S854" s="5">
        <f t="shared" si="110"/>
        <v>0</v>
      </c>
      <c r="T854" s="5">
        <f t="shared" si="111"/>
        <v>0</v>
      </c>
      <c r="W854" s="18"/>
    </row>
    <row r="855" spans="1:23" x14ac:dyDescent="0.25">
      <c r="A855" s="6">
        <f>+'IRS Interest Rates'!A2126</f>
        <v>45955</v>
      </c>
      <c r="C855" s="9" t="str">
        <f>IF($D$3&gt;$A855,"",IF($D$4&lt;$A855,"",+'IRS Interest Rates'!$B2126))</f>
        <v/>
      </c>
      <c r="D855" s="11">
        <f t="shared" si="106"/>
        <v>0</v>
      </c>
      <c r="E855" s="11"/>
      <c r="F855" s="5">
        <f t="shared" si="112"/>
        <v>0</v>
      </c>
      <c r="G855" s="10"/>
      <c r="H855" s="10" t="str">
        <f t="shared" si="105"/>
        <v/>
      </c>
      <c r="I855" s="5">
        <f>TRUNC(IF(G855="",0,(IF(SUM(I$18:$I854)&gt;=(0.25*$G$5),0,(IF((SUM($I$18:$I854)+(0.25*$G$5))&gt;$G$5,(($G$5*0.25)-SUM(I$18:$I854)),($G$5*G855)))))),2)</f>
        <v>0</v>
      </c>
      <c r="J855" s="5">
        <f>TRUNC(IF(H855="",0,(IF(SUM($J$18:J854)&gt;=(0.25*$G$5),0,(IF((SUM($J$18:$J854)+(0.25*$G$5))&gt;+($G$5*0.25),(($G$5*0.25)-SUM($J$18:J854)),($G$5*H855)))))),2)</f>
        <v>0</v>
      </c>
      <c r="L855" s="5">
        <f t="shared" si="107"/>
        <v>0</v>
      </c>
      <c r="M855" s="5">
        <f t="shared" si="108"/>
        <v>0</v>
      </c>
      <c r="N855" s="17"/>
      <c r="O855" s="17"/>
      <c r="P855" s="17"/>
      <c r="Q855" s="5">
        <f t="shared" si="109"/>
        <v>0</v>
      </c>
      <c r="S855" s="5">
        <f t="shared" si="110"/>
        <v>0</v>
      </c>
      <c r="T855" s="5">
        <f t="shared" si="111"/>
        <v>0</v>
      </c>
      <c r="W855" s="18"/>
    </row>
    <row r="856" spans="1:23" x14ac:dyDescent="0.25">
      <c r="A856" s="6">
        <f>+'IRS Interest Rates'!A2127</f>
        <v>45956</v>
      </c>
      <c r="C856" s="9" t="str">
        <f>IF($D$3&gt;$A856,"",IF($D$4&lt;$A856,"",+'IRS Interest Rates'!$B2127))</f>
        <v/>
      </c>
      <c r="D856" s="11">
        <f t="shared" si="106"/>
        <v>0</v>
      </c>
      <c r="E856" s="11"/>
      <c r="F856" s="5">
        <f t="shared" si="112"/>
        <v>0</v>
      </c>
      <c r="G856" s="10"/>
      <c r="H856" s="10" t="str">
        <f t="shared" si="105"/>
        <v/>
      </c>
      <c r="I856" s="5">
        <f>TRUNC(IF(G856="",0,(IF(SUM(I$18:$I855)&gt;=(0.25*$G$5),0,(IF((SUM($I$18:$I855)+(0.25*$G$5))&gt;$G$5,(($G$5*0.25)-SUM(I$18:$I855)),($G$5*G856)))))),2)</f>
        <v>0</v>
      </c>
      <c r="J856" s="5">
        <f>TRUNC(IF(H856="",0,(IF(SUM($J$18:J855)&gt;=(0.25*$G$5),0,(IF((SUM($J$18:$J855)+(0.25*$G$5))&gt;+($G$5*0.25),(($G$5*0.25)-SUM($J$18:J855)),($G$5*H856)))))),2)</f>
        <v>0</v>
      </c>
      <c r="L856" s="5">
        <f t="shared" si="107"/>
        <v>0</v>
      </c>
      <c r="M856" s="5">
        <f t="shared" si="108"/>
        <v>0</v>
      </c>
      <c r="N856" s="17"/>
      <c r="O856" s="17"/>
      <c r="P856" s="17"/>
      <c r="Q856" s="5">
        <f t="shared" si="109"/>
        <v>0</v>
      </c>
      <c r="S856" s="5">
        <f t="shared" si="110"/>
        <v>0</v>
      </c>
      <c r="T856" s="5">
        <f t="shared" si="111"/>
        <v>0</v>
      </c>
      <c r="W856" s="18"/>
    </row>
    <row r="857" spans="1:23" x14ac:dyDescent="0.25">
      <c r="A857" s="6">
        <f>+'IRS Interest Rates'!A2128</f>
        <v>45957</v>
      </c>
      <c r="C857" s="9" t="str">
        <f>IF($D$3&gt;$A857,"",IF($D$4&lt;$A857,"",+'IRS Interest Rates'!$B2128))</f>
        <v/>
      </c>
      <c r="D857" s="11">
        <f t="shared" si="106"/>
        <v>0</v>
      </c>
      <c r="E857" s="11"/>
      <c r="F857" s="5">
        <f t="shared" si="112"/>
        <v>0</v>
      </c>
      <c r="G857" s="10"/>
      <c r="H857" s="10" t="str">
        <f t="shared" si="105"/>
        <v/>
      </c>
      <c r="I857" s="5">
        <f>TRUNC(IF(G857="",0,(IF(SUM(I$18:$I856)&gt;=(0.25*$G$5),0,(IF((SUM($I$18:$I856)+(0.25*$G$5))&gt;$G$5,(($G$5*0.25)-SUM(I$18:$I856)),($G$5*G857)))))),2)</f>
        <v>0</v>
      </c>
      <c r="J857" s="5">
        <f>TRUNC(IF(H857="",0,(IF(SUM($J$18:J856)&gt;=(0.25*$G$5),0,(IF((SUM($J$18:$J856)+(0.25*$G$5))&gt;+($G$5*0.25),(($G$5*0.25)-SUM($J$18:J856)),($G$5*H857)))))),2)</f>
        <v>0</v>
      </c>
      <c r="L857" s="5">
        <f t="shared" si="107"/>
        <v>0</v>
      </c>
      <c r="M857" s="5">
        <f t="shared" si="108"/>
        <v>0</v>
      </c>
      <c r="N857" s="17"/>
      <c r="O857" s="17"/>
      <c r="P857" s="17"/>
      <c r="Q857" s="5">
        <f t="shared" si="109"/>
        <v>0</v>
      </c>
      <c r="S857" s="5">
        <f t="shared" si="110"/>
        <v>0</v>
      </c>
      <c r="T857" s="5">
        <f t="shared" si="111"/>
        <v>0</v>
      </c>
      <c r="W857" s="18"/>
    </row>
    <row r="858" spans="1:23" x14ac:dyDescent="0.25">
      <c r="A858" s="6">
        <f>+'IRS Interest Rates'!A2129</f>
        <v>45958</v>
      </c>
      <c r="C858" s="9" t="str">
        <f>IF($D$3&gt;$A858,"",IF($D$4&lt;$A858,"",+'IRS Interest Rates'!$B2129))</f>
        <v/>
      </c>
      <c r="D858" s="11">
        <f t="shared" si="106"/>
        <v>0</v>
      </c>
      <c r="E858" s="11"/>
      <c r="F858" s="5">
        <f t="shared" si="112"/>
        <v>0</v>
      </c>
      <c r="G858" s="10"/>
      <c r="H858" s="10" t="str">
        <f t="shared" si="105"/>
        <v/>
      </c>
      <c r="I858" s="5">
        <f>TRUNC(IF(G858="",0,(IF(SUM(I$18:$I857)&gt;=(0.25*$G$5),0,(IF((SUM($I$18:$I857)+(0.25*$G$5))&gt;$G$5,(($G$5*0.25)-SUM(I$18:$I857)),($G$5*G858)))))),2)</f>
        <v>0</v>
      </c>
      <c r="J858" s="5">
        <f>TRUNC(IF(H858="",0,(IF(SUM($J$18:J857)&gt;=(0.25*$G$5),0,(IF((SUM($J$18:$J857)+(0.25*$G$5))&gt;+($G$5*0.25),(($G$5*0.25)-SUM($J$18:J857)),($G$5*H858)))))),2)</f>
        <v>0</v>
      </c>
      <c r="L858" s="5">
        <f t="shared" si="107"/>
        <v>0</v>
      </c>
      <c r="M858" s="5">
        <f t="shared" si="108"/>
        <v>0</v>
      </c>
      <c r="N858" s="17"/>
      <c r="O858" s="17"/>
      <c r="P858" s="17"/>
      <c r="Q858" s="5">
        <f t="shared" si="109"/>
        <v>0</v>
      </c>
      <c r="S858" s="5">
        <f t="shared" si="110"/>
        <v>0</v>
      </c>
      <c r="T858" s="5">
        <f t="shared" si="111"/>
        <v>0</v>
      </c>
      <c r="W858" s="18"/>
    </row>
    <row r="859" spans="1:23" x14ac:dyDescent="0.25">
      <c r="A859" s="6">
        <f>+'IRS Interest Rates'!A2130</f>
        <v>45959</v>
      </c>
      <c r="C859" s="9" t="str">
        <f>IF($D$3&gt;$A859,"",IF($D$4&lt;$A859,"",+'IRS Interest Rates'!$B2130))</f>
        <v/>
      </c>
      <c r="D859" s="11">
        <f t="shared" si="106"/>
        <v>0</v>
      </c>
      <c r="E859" s="11"/>
      <c r="F859" s="5">
        <f t="shared" si="112"/>
        <v>0</v>
      </c>
      <c r="G859" s="10"/>
      <c r="H859" s="10" t="str">
        <f t="shared" si="105"/>
        <v/>
      </c>
      <c r="I859" s="5">
        <f>TRUNC(IF(G859="",0,(IF(SUM(I$18:$I858)&gt;=(0.25*$G$5),0,(IF((SUM($I$18:$I858)+(0.25*$G$5))&gt;$G$5,(($G$5*0.25)-SUM(I$18:$I858)),($G$5*G859)))))),2)</f>
        <v>0</v>
      </c>
      <c r="J859" s="5">
        <f>TRUNC(IF(H859="",0,(IF(SUM($J$18:J858)&gt;=(0.25*$G$5),0,(IF((SUM($J$18:$J858)+(0.25*$G$5))&gt;+($G$5*0.25),(($G$5*0.25)-SUM($J$18:J858)),($G$5*H859)))))),2)</f>
        <v>0</v>
      </c>
      <c r="L859" s="5">
        <f t="shared" si="107"/>
        <v>0</v>
      </c>
      <c r="M859" s="5">
        <f t="shared" si="108"/>
        <v>0</v>
      </c>
      <c r="N859" s="17"/>
      <c r="O859" s="17"/>
      <c r="P859" s="17"/>
      <c r="Q859" s="5">
        <f t="shared" si="109"/>
        <v>0</v>
      </c>
      <c r="S859" s="5">
        <f t="shared" si="110"/>
        <v>0</v>
      </c>
      <c r="T859" s="5">
        <f t="shared" si="111"/>
        <v>0</v>
      </c>
      <c r="W859" s="18"/>
    </row>
    <row r="860" spans="1:23" x14ac:dyDescent="0.25">
      <c r="A860" s="6">
        <f>+'IRS Interest Rates'!A2131</f>
        <v>45960</v>
      </c>
      <c r="C860" s="9" t="str">
        <f>IF($D$3&gt;$A860,"",IF($D$4&lt;$A860,"",+'IRS Interest Rates'!$B2131))</f>
        <v/>
      </c>
      <c r="D860" s="11">
        <f t="shared" si="106"/>
        <v>0</v>
      </c>
      <c r="E860" s="11"/>
      <c r="F860" s="5">
        <f t="shared" si="112"/>
        <v>0</v>
      </c>
      <c r="G860" s="10"/>
      <c r="H860" s="10" t="str">
        <f t="shared" si="105"/>
        <v/>
      </c>
      <c r="I860" s="5">
        <f>TRUNC(IF(G860="",0,(IF(SUM(I$18:$I859)&gt;=(0.25*$G$5),0,(IF((SUM($I$18:$I859)+(0.25*$G$5))&gt;$G$5,(($G$5*0.25)-SUM(I$18:$I859)),($G$5*G860)))))),2)</f>
        <v>0</v>
      </c>
      <c r="J860" s="5">
        <f>TRUNC(IF(H860="",0,(IF(SUM($J$18:J859)&gt;=(0.25*$G$5),0,(IF((SUM($J$18:$J859)+(0.25*$G$5))&gt;+($G$5*0.25),(($G$5*0.25)-SUM($J$18:J859)),($G$5*H860)))))),2)</f>
        <v>0</v>
      </c>
      <c r="L860" s="5">
        <f t="shared" si="107"/>
        <v>0</v>
      </c>
      <c r="M860" s="5">
        <f t="shared" si="108"/>
        <v>0</v>
      </c>
      <c r="N860" s="17"/>
      <c r="O860" s="17"/>
      <c r="P860" s="17"/>
      <c r="Q860" s="5">
        <f t="shared" si="109"/>
        <v>0</v>
      </c>
      <c r="S860" s="5">
        <f t="shared" si="110"/>
        <v>0</v>
      </c>
      <c r="T860" s="5">
        <f t="shared" si="111"/>
        <v>0</v>
      </c>
      <c r="W860" s="18"/>
    </row>
    <row r="861" spans="1:23" x14ac:dyDescent="0.25">
      <c r="A861" s="6">
        <f>+'IRS Interest Rates'!A2132</f>
        <v>45961</v>
      </c>
      <c r="C861" s="9" t="str">
        <f>IF($D$3&gt;$A861,"",IF($D$4&lt;$A861,"",+'IRS Interest Rates'!$B2132))</f>
        <v/>
      </c>
      <c r="D861" s="11">
        <f t="shared" si="106"/>
        <v>0</v>
      </c>
      <c r="E861" s="11"/>
      <c r="F861" s="5">
        <f t="shared" si="112"/>
        <v>0</v>
      </c>
      <c r="G861" s="10">
        <f>IF($G$14="yes",IF($A861&lt;$D$3,"",IF(SUM(F831:F861)&gt;0,G$16,"")),0)</f>
        <v>0</v>
      </c>
      <c r="H861" s="10">
        <f t="shared" si="105"/>
        <v>0</v>
      </c>
      <c r="I861" s="5">
        <f>TRUNC(IF(G861="",0,(IF(SUM(I$18:$I860)&gt;=(0.25*$G$5),0,(IF((SUM($I$18:$I860)+(0.25*$G$5))&gt;$G$5,(($G$5*0.25)-SUM(I$18:$I860)),($G$5*G861)))))),2)</f>
        <v>0</v>
      </c>
      <c r="J861" s="5">
        <f>TRUNC(IF(H861="",0,(IF(SUM($J$18:J860)&gt;=(0.25*$G$5),0,(IF((SUM($J$18:$J860)+(0.25*$G$5))&gt;+($G$5*0.25),(($G$5*0.25)-SUM($J$18:J860)),($G$5*H861)))))),2)</f>
        <v>0</v>
      </c>
      <c r="L861" s="5">
        <f t="shared" si="107"/>
        <v>0</v>
      </c>
      <c r="M861" s="5">
        <f t="shared" si="108"/>
        <v>0</v>
      </c>
      <c r="N861" s="17"/>
      <c r="O861" s="17"/>
      <c r="P861" s="17"/>
      <c r="Q861" s="5">
        <f t="shared" si="109"/>
        <v>0</v>
      </c>
      <c r="S861" s="5">
        <f t="shared" si="110"/>
        <v>0</v>
      </c>
      <c r="T861" s="5">
        <f t="shared" si="111"/>
        <v>0</v>
      </c>
      <c r="W861" s="18"/>
    </row>
    <row r="862" spans="1:23" x14ac:dyDescent="0.25">
      <c r="A862" s="6">
        <f>+'IRS Interest Rates'!A2133</f>
        <v>45962</v>
      </c>
      <c r="C862" s="9" t="str">
        <f>IF($D$3&gt;$A862,"",IF($D$4&lt;$A862,"",+'IRS Interest Rates'!$B2133))</f>
        <v/>
      </c>
      <c r="D862" s="11">
        <f t="shared" si="106"/>
        <v>0</v>
      </c>
      <c r="E862" s="11"/>
      <c r="F862" s="5">
        <f t="shared" si="112"/>
        <v>0</v>
      </c>
      <c r="G862" s="10"/>
      <c r="H862" s="10" t="str">
        <f t="shared" si="105"/>
        <v/>
      </c>
      <c r="I862" s="5">
        <f>TRUNC(IF(G862="",0,(IF(SUM(I$18:$I861)&gt;=(0.25*$G$5),0,(IF((SUM($I$18:$I861)+(0.25*$G$5))&gt;$G$5,(($G$5*0.25)-SUM(I$18:$I861)),($G$5*G862)))))),2)</f>
        <v>0</v>
      </c>
      <c r="J862" s="5">
        <f>TRUNC(IF(H862="",0,(IF(SUM($J$18:J861)&gt;=(0.25*$G$5),0,(IF((SUM($J$18:$J861)+(0.25*$G$5))&gt;+($G$5*0.25),(($G$5*0.25)-SUM($J$18:J861)),($G$5*H862)))))),2)</f>
        <v>0</v>
      </c>
      <c r="L862" s="5">
        <f t="shared" si="107"/>
        <v>0</v>
      </c>
      <c r="M862" s="5">
        <f t="shared" si="108"/>
        <v>0</v>
      </c>
      <c r="N862" s="17"/>
      <c r="O862" s="17"/>
      <c r="P862" s="17"/>
      <c r="Q862" s="5">
        <f t="shared" si="109"/>
        <v>0</v>
      </c>
      <c r="S862" s="5">
        <f t="shared" si="110"/>
        <v>0</v>
      </c>
      <c r="T862" s="5">
        <f t="shared" si="111"/>
        <v>0</v>
      </c>
      <c r="W862" s="18"/>
    </row>
    <row r="863" spans="1:23" x14ac:dyDescent="0.25">
      <c r="A863" s="6">
        <f>+'IRS Interest Rates'!A2134</f>
        <v>45963</v>
      </c>
      <c r="C863" s="9" t="str">
        <f>IF($D$3&gt;$A863,"",IF($D$4&lt;$A863,"",+'IRS Interest Rates'!$B2134))</f>
        <v/>
      </c>
      <c r="D863" s="11">
        <f t="shared" si="106"/>
        <v>0</v>
      </c>
      <c r="E863" s="11"/>
      <c r="F863" s="5">
        <f t="shared" si="112"/>
        <v>0</v>
      </c>
      <c r="G863" s="10"/>
      <c r="H863" s="10" t="str">
        <f t="shared" si="105"/>
        <v/>
      </c>
      <c r="I863" s="5">
        <f>TRUNC(IF(G863="",0,(IF(SUM(I$18:$I862)&gt;=(0.25*$G$5),0,(IF((SUM($I$18:$I862)+(0.25*$G$5))&gt;$G$5,(($G$5*0.25)-SUM(I$18:$I862)),($G$5*G863)))))),2)</f>
        <v>0</v>
      </c>
      <c r="J863" s="5">
        <f>TRUNC(IF(H863="",0,(IF(SUM($J$18:J862)&gt;=(0.25*$G$5),0,(IF((SUM($J$18:$J862)+(0.25*$G$5))&gt;+($G$5*0.25),(($G$5*0.25)-SUM($J$18:J862)),($G$5*H863)))))),2)</f>
        <v>0</v>
      </c>
      <c r="L863" s="5">
        <f t="shared" si="107"/>
        <v>0</v>
      </c>
      <c r="M863" s="5">
        <f t="shared" si="108"/>
        <v>0</v>
      </c>
      <c r="N863" s="17"/>
      <c r="O863" s="17"/>
      <c r="P863" s="17"/>
      <c r="Q863" s="5">
        <f t="shared" si="109"/>
        <v>0</v>
      </c>
      <c r="S863" s="5">
        <f t="shared" si="110"/>
        <v>0</v>
      </c>
      <c r="T863" s="5">
        <f t="shared" si="111"/>
        <v>0</v>
      </c>
      <c r="W863" s="18"/>
    </row>
    <row r="864" spans="1:23" x14ac:dyDescent="0.25">
      <c r="A864" s="6">
        <f>+'IRS Interest Rates'!A2135</f>
        <v>45964</v>
      </c>
      <c r="C864" s="9" t="str">
        <f>IF($D$3&gt;$A864,"",IF($D$4&lt;$A864,"",+'IRS Interest Rates'!$B2135))</f>
        <v/>
      </c>
      <c r="D864" s="11">
        <f t="shared" si="106"/>
        <v>0</v>
      </c>
      <c r="E864" s="11"/>
      <c r="F864" s="5">
        <f t="shared" si="112"/>
        <v>0</v>
      </c>
      <c r="G864" s="10"/>
      <c r="H864" s="10" t="str">
        <f t="shared" si="105"/>
        <v/>
      </c>
      <c r="I864" s="5">
        <f>TRUNC(IF(G864="",0,(IF(SUM(I$18:$I863)&gt;=(0.25*$G$5),0,(IF((SUM($I$18:$I863)+(0.25*$G$5))&gt;$G$5,(($G$5*0.25)-SUM(I$18:$I863)),($G$5*G864)))))),2)</f>
        <v>0</v>
      </c>
      <c r="J864" s="5">
        <f>TRUNC(IF(H864="",0,(IF(SUM($J$18:J863)&gt;=(0.25*$G$5),0,(IF((SUM($J$18:$J863)+(0.25*$G$5))&gt;+($G$5*0.25),(($G$5*0.25)-SUM($J$18:J863)),($G$5*H864)))))),2)</f>
        <v>0</v>
      </c>
      <c r="L864" s="5">
        <f t="shared" si="107"/>
        <v>0</v>
      </c>
      <c r="M864" s="5">
        <f t="shared" si="108"/>
        <v>0</v>
      </c>
      <c r="N864" s="17"/>
      <c r="O864" s="17"/>
      <c r="P864" s="17"/>
      <c r="Q864" s="5">
        <f t="shared" si="109"/>
        <v>0</v>
      </c>
      <c r="S864" s="5">
        <f t="shared" si="110"/>
        <v>0</v>
      </c>
      <c r="T864" s="5">
        <f t="shared" si="111"/>
        <v>0</v>
      </c>
      <c r="W864" s="18"/>
    </row>
    <row r="865" spans="1:23" x14ac:dyDescent="0.25">
      <c r="A865" s="6">
        <f>+'IRS Interest Rates'!A2136</f>
        <v>45965</v>
      </c>
      <c r="C865" s="9" t="str">
        <f>IF($D$3&gt;$A865,"",IF($D$4&lt;$A865,"",+'IRS Interest Rates'!$B2136))</f>
        <v/>
      </c>
      <c r="D865" s="11">
        <f t="shared" si="106"/>
        <v>0</v>
      </c>
      <c r="E865" s="11"/>
      <c r="F865" s="5">
        <f t="shared" si="112"/>
        <v>0</v>
      </c>
      <c r="G865" s="10"/>
      <c r="H865" s="10" t="str">
        <f t="shared" si="105"/>
        <v/>
      </c>
      <c r="I865" s="5">
        <f>TRUNC(IF(G865="",0,(IF(SUM(I$18:$I864)&gt;=(0.25*$G$5),0,(IF((SUM($I$18:$I864)+(0.25*$G$5))&gt;$G$5,(($G$5*0.25)-SUM(I$18:$I864)),($G$5*G865)))))),2)</f>
        <v>0</v>
      </c>
      <c r="J865" s="5">
        <f>TRUNC(IF(H865="",0,(IF(SUM($J$18:J864)&gt;=(0.25*$G$5),0,(IF((SUM($J$18:$J864)+(0.25*$G$5))&gt;+($G$5*0.25),(($G$5*0.25)-SUM($J$18:J864)),($G$5*H865)))))),2)</f>
        <v>0</v>
      </c>
      <c r="L865" s="5">
        <f t="shared" si="107"/>
        <v>0</v>
      </c>
      <c r="M865" s="5">
        <f t="shared" si="108"/>
        <v>0</v>
      </c>
      <c r="N865" s="17"/>
      <c r="O865" s="17"/>
      <c r="P865" s="17"/>
      <c r="Q865" s="5">
        <f t="shared" si="109"/>
        <v>0</v>
      </c>
      <c r="S865" s="5">
        <f t="shared" si="110"/>
        <v>0</v>
      </c>
      <c r="T865" s="5">
        <f t="shared" si="111"/>
        <v>0</v>
      </c>
      <c r="W865" s="18"/>
    </row>
    <row r="866" spans="1:23" x14ac:dyDescent="0.25">
      <c r="A866" s="6">
        <f>+'IRS Interest Rates'!A2137</f>
        <v>45966</v>
      </c>
      <c r="C866" s="9" t="str">
        <f>IF($D$3&gt;$A866,"",IF($D$4&lt;$A866,"",+'IRS Interest Rates'!$B2137))</f>
        <v/>
      </c>
      <c r="D866" s="11">
        <f t="shared" si="106"/>
        <v>0</v>
      </c>
      <c r="E866" s="11"/>
      <c r="F866" s="5">
        <f t="shared" si="112"/>
        <v>0</v>
      </c>
      <c r="G866" s="10"/>
      <c r="H866" s="10" t="str">
        <f t="shared" si="105"/>
        <v/>
      </c>
      <c r="I866" s="5">
        <f>TRUNC(IF(G866="",0,(IF(SUM(I$18:$I865)&gt;=(0.25*$G$5),0,(IF((SUM($I$18:$I865)+(0.25*$G$5))&gt;$G$5,(($G$5*0.25)-SUM(I$18:$I865)),($G$5*G866)))))),2)</f>
        <v>0</v>
      </c>
      <c r="J866" s="5">
        <f>TRUNC(IF(H866="",0,(IF(SUM($J$18:J865)&gt;=(0.25*$G$5),0,(IF((SUM($J$18:$J865)+(0.25*$G$5))&gt;+($G$5*0.25),(($G$5*0.25)-SUM($J$18:J865)),($G$5*H866)))))),2)</f>
        <v>0</v>
      </c>
      <c r="L866" s="5">
        <f t="shared" si="107"/>
        <v>0</v>
      </c>
      <c r="M866" s="5">
        <f t="shared" si="108"/>
        <v>0</v>
      </c>
      <c r="N866" s="17"/>
      <c r="O866" s="17"/>
      <c r="P866" s="17"/>
      <c r="Q866" s="5">
        <f t="shared" si="109"/>
        <v>0</v>
      </c>
      <c r="S866" s="5">
        <f t="shared" si="110"/>
        <v>0</v>
      </c>
      <c r="T866" s="5">
        <f t="shared" si="111"/>
        <v>0</v>
      </c>
      <c r="W866" s="18"/>
    </row>
    <row r="867" spans="1:23" x14ac:dyDescent="0.25">
      <c r="A867" s="6">
        <f>+'IRS Interest Rates'!A2138</f>
        <v>45967</v>
      </c>
      <c r="C867" s="9" t="str">
        <f>IF($D$3&gt;$A867,"",IF($D$4&lt;$A867,"",+'IRS Interest Rates'!$B2138))</f>
        <v/>
      </c>
      <c r="D867" s="11">
        <f t="shared" si="106"/>
        <v>0</v>
      </c>
      <c r="E867" s="11"/>
      <c r="F867" s="5">
        <f t="shared" si="112"/>
        <v>0</v>
      </c>
      <c r="G867" s="10"/>
      <c r="H867" s="10" t="str">
        <f t="shared" si="105"/>
        <v/>
      </c>
      <c r="I867" s="5">
        <f>TRUNC(IF(G867="",0,(IF(SUM(I$18:$I866)&gt;=(0.25*$G$5),0,(IF((SUM($I$18:$I866)+(0.25*$G$5))&gt;$G$5,(($G$5*0.25)-SUM(I$18:$I866)),($G$5*G867)))))),2)</f>
        <v>0</v>
      </c>
      <c r="J867" s="5">
        <f>TRUNC(IF(H867="",0,(IF(SUM($J$18:J866)&gt;=(0.25*$G$5),0,(IF((SUM($J$18:$J866)+(0.25*$G$5))&gt;+($G$5*0.25),(($G$5*0.25)-SUM($J$18:J866)),($G$5*H867)))))),2)</f>
        <v>0</v>
      </c>
      <c r="L867" s="5">
        <f t="shared" si="107"/>
        <v>0</v>
      </c>
      <c r="M867" s="5">
        <f t="shared" si="108"/>
        <v>0</v>
      </c>
      <c r="N867" s="17"/>
      <c r="O867" s="17"/>
      <c r="P867" s="17"/>
      <c r="Q867" s="5">
        <f t="shared" si="109"/>
        <v>0</v>
      </c>
      <c r="S867" s="5">
        <f t="shared" si="110"/>
        <v>0</v>
      </c>
      <c r="T867" s="5">
        <f t="shared" si="111"/>
        <v>0</v>
      </c>
      <c r="W867" s="18"/>
    </row>
    <row r="868" spans="1:23" x14ac:dyDescent="0.25">
      <c r="A868" s="6">
        <f>+'IRS Interest Rates'!A2139</f>
        <v>45968</v>
      </c>
      <c r="C868" s="9" t="str">
        <f>IF($D$3&gt;$A868,"",IF($D$4&lt;$A868,"",+'IRS Interest Rates'!$B2139))</f>
        <v/>
      </c>
      <c r="D868" s="11">
        <f t="shared" si="106"/>
        <v>0</v>
      </c>
      <c r="E868" s="11"/>
      <c r="F868" s="5">
        <f t="shared" si="112"/>
        <v>0</v>
      </c>
      <c r="G868" s="10"/>
      <c r="H868" s="10" t="str">
        <f t="shared" si="105"/>
        <v/>
      </c>
      <c r="I868" s="5">
        <f>TRUNC(IF(G868="",0,(IF(SUM(I$18:$I867)&gt;=(0.25*$G$5),0,(IF((SUM($I$18:$I867)+(0.25*$G$5))&gt;$G$5,(($G$5*0.25)-SUM(I$18:$I867)),($G$5*G868)))))),2)</f>
        <v>0</v>
      </c>
      <c r="J868" s="5">
        <f>TRUNC(IF(H868="",0,(IF(SUM($J$18:J867)&gt;=(0.25*$G$5),0,(IF((SUM($J$18:$J867)+(0.25*$G$5))&gt;+($G$5*0.25),(($G$5*0.25)-SUM($J$18:J867)),($G$5*H868)))))),2)</f>
        <v>0</v>
      </c>
      <c r="L868" s="5">
        <f t="shared" si="107"/>
        <v>0</v>
      </c>
      <c r="M868" s="5">
        <f t="shared" si="108"/>
        <v>0</v>
      </c>
      <c r="N868" s="17"/>
      <c r="O868" s="17"/>
      <c r="P868" s="17"/>
      <c r="Q868" s="5">
        <f t="shared" si="109"/>
        <v>0</v>
      </c>
      <c r="S868" s="5">
        <f t="shared" si="110"/>
        <v>0</v>
      </c>
      <c r="T868" s="5">
        <f t="shared" si="111"/>
        <v>0</v>
      </c>
      <c r="W868" s="18"/>
    </row>
    <row r="869" spans="1:23" x14ac:dyDescent="0.25">
      <c r="A869" s="6">
        <f>+'IRS Interest Rates'!A2140</f>
        <v>45969</v>
      </c>
      <c r="C869" s="9" t="str">
        <f>IF($D$3&gt;$A869,"",IF($D$4&lt;$A869,"",+'IRS Interest Rates'!$B2140))</f>
        <v/>
      </c>
      <c r="D869" s="11">
        <f t="shared" si="106"/>
        <v>0</v>
      </c>
      <c r="E869" s="11"/>
      <c r="F869" s="5">
        <f t="shared" si="112"/>
        <v>0</v>
      </c>
      <c r="G869" s="10"/>
      <c r="H869" s="10" t="str">
        <f t="shared" si="105"/>
        <v/>
      </c>
      <c r="I869" s="5">
        <f>TRUNC(IF(G869="",0,(IF(SUM(I$18:$I868)&gt;=(0.25*$G$5),0,(IF((SUM($I$18:$I868)+(0.25*$G$5))&gt;$G$5,(($G$5*0.25)-SUM(I$18:$I868)),($G$5*G869)))))),2)</f>
        <v>0</v>
      </c>
      <c r="J869" s="5">
        <f>TRUNC(IF(H869="",0,(IF(SUM($J$18:J868)&gt;=(0.25*$G$5),0,(IF((SUM($J$18:$J868)+(0.25*$G$5))&gt;+($G$5*0.25),(($G$5*0.25)-SUM($J$18:J868)),($G$5*H869)))))),2)</f>
        <v>0</v>
      </c>
      <c r="L869" s="5">
        <f t="shared" si="107"/>
        <v>0</v>
      </c>
      <c r="M869" s="5">
        <f t="shared" si="108"/>
        <v>0</v>
      </c>
      <c r="N869" s="17"/>
      <c r="O869" s="17"/>
      <c r="P869" s="17"/>
      <c r="Q869" s="5">
        <f t="shared" si="109"/>
        <v>0</v>
      </c>
      <c r="S869" s="5">
        <f t="shared" si="110"/>
        <v>0</v>
      </c>
      <c r="T869" s="5">
        <f t="shared" si="111"/>
        <v>0</v>
      </c>
      <c r="W869" s="18"/>
    </row>
    <row r="870" spans="1:23" x14ac:dyDescent="0.25">
      <c r="A870" s="6">
        <f>+'IRS Interest Rates'!A2141</f>
        <v>45970</v>
      </c>
      <c r="C870" s="9" t="str">
        <f>IF($D$3&gt;$A870,"",IF($D$4&lt;$A870,"",+'IRS Interest Rates'!$B2141))</f>
        <v/>
      </c>
      <c r="D870" s="11">
        <f t="shared" si="106"/>
        <v>0</v>
      </c>
      <c r="E870" s="11"/>
      <c r="F870" s="5">
        <f t="shared" si="112"/>
        <v>0</v>
      </c>
      <c r="G870" s="10"/>
      <c r="H870" s="10" t="str">
        <f t="shared" si="105"/>
        <v/>
      </c>
      <c r="I870" s="5">
        <f>TRUNC(IF(G870="",0,(IF(SUM(I$18:$I869)&gt;=(0.25*$G$5),0,(IF((SUM($I$18:$I869)+(0.25*$G$5))&gt;$G$5,(($G$5*0.25)-SUM(I$18:$I869)),($G$5*G870)))))),2)</f>
        <v>0</v>
      </c>
      <c r="J870" s="5">
        <f>TRUNC(IF(H870="",0,(IF(SUM($J$18:J869)&gt;=(0.25*$G$5),0,(IF((SUM($J$18:$J869)+(0.25*$G$5))&gt;+($G$5*0.25),(($G$5*0.25)-SUM($J$18:J869)),($G$5*H870)))))),2)</f>
        <v>0</v>
      </c>
      <c r="L870" s="5">
        <f t="shared" si="107"/>
        <v>0</v>
      </c>
      <c r="M870" s="5">
        <f t="shared" si="108"/>
        <v>0</v>
      </c>
      <c r="N870" s="17"/>
      <c r="O870" s="17"/>
      <c r="P870" s="17"/>
      <c r="Q870" s="5">
        <f t="shared" si="109"/>
        <v>0</v>
      </c>
      <c r="S870" s="5">
        <f t="shared" si="110"/>
        <v>0</v>
      </c>
      <c r="T870" s="5">
        <f t="shared" si="111"/>
        <v>0</v>
      </c>
      <c r="W870" s="18"/>
    </row>
    <row r="871" spans="1:23" x14ac:dyDescent="0.25">
      <c r="A871" s="6">
        <f>+'IRS Interest Rates'!A2142</f>
        <v>45971</v>
      </c>
      <c r="C871" s="9" t="str">
        <f>IF($D$3&gt;$A871,"",IF($D$4&lt;$A871,"",+'IRS Interest Rates'!$B2142))</f>
        <v/>
      </c>
      <c r="D871" s="11">
        <f t="shared" si="106"/>
        <v>0</v>
      </c>
      <c r="E871" s="11"/>
      <c r="F871" s="5">
        <f t="shared" si="112"/>
        <v>0</v>
      </c>
      <c r="G871" s="10"/>
      <c r="H871" s="10" t="str">
        <f t="shared" si="105"/>
        <v/>
      </c>
      <c r="I871" s="5">
        <f>TRUNC(IF(G871="",0,(IF(SUM(I$18:$I870)&gt;=(0.25*$G$5),0,(IF((SUM($I$18:$I870)+(0.25*$G$5))&gt;$G$5,(($G$5*0.25)-SUM(I$18:$I870)),($G$5*G871)))))),2)</f>
        <v>0</v>
      </c>
      <c r="J871" s="5">
        <f>TRUNC(IF(H871="",0,(IF(SUM($J$18:J870)&gt;=(0.25*$G$5),0,(IF((SUM($J$18:$J870)+(0.25*$G$5))&gt;+($G$5*0.25),(($G$5*0.25)-SUM($J$18:J870)),($G$5*H871)))))),2)</f>
        <v>0</v>
      </c>
      <c r="L871" s="5">
        <f t="shared" si="107"/>
        <v>0</v>
      </c>
      <c r="M871" s="5">
        <f t="shared" si="108"/>
        <v>0</v>
      </c>
      <c r="N871" s="17"/>
      <c r="O871" s="17"/>
      <c r="P871" s="17"/>
      <c r="Q871" s="5">
        <f t="shared" si="109"/>
        <v>0</v>
      </c>
      <c r="S871" s="5">
        <f t="shared" si="110"/>
        <v>0</v>
      </c>
      <c r="T871" s="5">
        <f t="shared" si="111"/>
        <v>0</v>
      </c>
      <c r="W871" s="18"/>
    </row>
    <row r="872" spans="1:23" x14ac:dyDescent="0.25">
      <c r="A872" s="6">
        <f>+'IRS Interest Rates'!A2143</f>
        <v>45972</v>
      </c>
      <c r="C872" s="9" t="str">
        <f>IF($D$3&gt;$A872,"",IF($D$4&lt;$A872,"",+'IRS Interest Rates'!$B2143))</f>
        <v/>
      </c>
      <c r="D872" s="11">
        <f t="shared" si="106"/>
        <v>0</v>
      </c>
      <c r="E872" s="11"/>
      <c r="F872" s="5">
        <f t="shared" si="112"/>
        <v>0</v>
      </c>
      <c r="G872" s="10"/>
      <c r="H872" s="10" t="str">
        <f t="shared" si="105"/>
        <v/>
      </c>
      <c r="I872" s="5">
        <f>TRUNC(IF(G872="",0,(IF(SUM(I$18:$I871)&gt;=(0.25*$G$5),0,(IF((SUM($I$18:$I871)+(0.25*$G$5))&gt;$G$5,(($G$5*0.25)-SUM(I$18:$I871)),($G$5*G872)))))),2)</f>
        <v>0</v>
      </c>
      <c r="J872" s="5">
        <f>TRUNC(IF(H872="",0,(IF(SUM($J$18:J871)&gt;=(0.25*$G$5),0,(IF((SUM($J$18:$J871)+(0.25*$G$5))&gt;+($G$5*0.25),(($G$5*0.25)-SUM($J$18:J871)),($G$5*H872)))))),2)</f>
        <v>0</v>
      </c>
      <c r="L872" s="5">
        <f t="shared" si="107"/>
        <v>0</v>
      </c>
      <c r="M872" s="5">
        <f t="shared" si="108"/>
        <v>0</v>
      </c>
      <c r="N872" s="17"/>
      <c r="O872" s="17"/>
      <c r="P872" s="17"/>
      <c r="Q872" s="5">
        <f t="shared" si="109"/>
        <v>0</v>
      </c>
      <c r="S872" s="5">
        <f t="shared" si="110"/>
        <v>0</v>
      </c>
      <c r="T872" s="5">
        <f t="shared" si="111"/>
        <v>0</v>
      </c>
      <c r="W872" s="18"/>
    </row>
    <row r="873" spans="1:23" x14ac:dyDescent="0.25">
      <c r="A873" s="6">
        <f>+'IRS Interest Rates'!A2144</f>
        <v>45973</v>
      </c>
      <c r="C873" s="9" t="str">
        <f>IF($D$3&gt;$A873,"",IF($D$4&lt;$A873,"",+'IRS Interest Rates'!$B2144))</f>
        <v/>
      </c>
      <c r="D873" s="11">
        <f t="shared" si="106"/>
        <v>0</v>
      </c>
      <c r="E873" s="11"/>
      <c r="F873" s="5">
        <f t="shared" si="112"/>
        <v>0</v>
      </c>
      <c r="G873" s="10"/>
      <c r="H873" s="10" t="str">
        <f t="shared" si="105"/>
        <v/>
      </c>
      <c r="I873" s="5">
        <f>TRUNC(IF(G873="",0,(IF(SUM(I$18:$I872)&gt;=(0.25*$G$5),0,(IF((SUM($I$18:$I872)+(0.25*$G$5))&gt;$G$5,(($G$5*0.25)-SUM(I$18:$I872)),($G$5*G873)))))),2)</f>
        <v>0</v>
      </c>
      <c r="J873" s="5">
        <f>TRUNC(IF(H873="",0,(IF(SUM($J$18:J872)&gt;=(0.25*$G$5),0,(IF((SUM($J$18:$J872)+(0.25*$G$5))&gt;+($G$5*0.25),(($G$5*0.25)-SUM($J$18:J872)),($G$5*H873)))))),2)</f>
        <v>0</v>
      </c>
      <c r="L873" s="5">
        <f t="shared" si="107"/>
        <v>0</v>
      </c>
      <c r="M873" s="5">
        <f t="shared" si="108"/>
        <v>0</v>
      </c>
      <c r="N873" s="17"/>
      <c r="O873" s="17"/>
      <c r="P873" s="17"/>
      <c r="Q873" s="5">
        <f t="shared" si="109"/>
        <v>0</v>
      </c>
      <c r="S873" s="5">
        <f t="shared" si="110"/>
        <v>0</v>
      </c>
      <c r="T873" s="5">
        <f t="shared" si="111"/>
        <v>0</v>
      </c>
      <c r="W873" s="18"/>
    </row>
    <row r="874" spans="1:23" x14ac:dyDescent="0.25">
      <c r="A874" s="6">
        <f>+'IRS Interest Rates'!A2145</f>
        <v>45974</v>
      </c>
      <c r="C874" s="9" t="str">
        <f>IF($D$3&gt;$A874,"",IF($D$4&lt;$A874,"",+'IRS Interest Rates'!$B2145))</f>
        <v/>
      </c>
      <c r="D874" s="11">
        <f t="shared" si="106"/>
        <v>0</v>
      </c>
      <c r="E874" s="11"/>
      <c r="F874" s="5">
        <f t="shared" si="112"/>
        <v>0</v>
      </c>
      <c r="G874" s="10"/>
      <c r="H874" s="10" t="str">
        <f t="shared" ref="H874:H937" si="113">IF(G874="","",+H$16)</f>
        <v/>
      </c>
      <c r="I874" s="5">
        <f>TRUNC(IF(G874="",0,(IF(SUM(I$18:$I873)&gt;=(0.25*$G$5),0,(IF((SUM($I$18:$I873)+(0.25*$G$5))&gt;$G$5,(($G$5*0.25)-SUM(I$18:$I873)),($G$5*G874)))))),2)</f>
        <v>0</v>
      </c>
      <c r="J874" s="5">
        <f>TRUNC(IF(H874="",0,(IF(SUM($J$18:J873)&gt;=(0.25*$G$5),0,(IF((SUM($J$18:$J873)+(0.25*$G$5))&gt;+($G$5*0.25),(($G$5*0.25)-SUM($J$18:J873)),($G$5*H874)))))),2)</f>
        <v>0</v>
      </c>
      <c r="L874" s="5">
        <f t="shared" si="107"/>
        <v>0</v>
      </c>
      <c r="M874" s="5">
        <f t="shared" si="108"/>
        <v>0</v>
      </c>
      <c r="N874" s="17"/>
      <c r="O874" s="17"/>
      <c r="P874" s="17"/>
      <c r="Q874" s="5">
        <f t="shared" si="109"/>
        <v>0</v>
      </c>
      <c r="S874" s="5">
        <f t="shared" si="110"/>
        <v>0</v>
      </c>
      <c r="T874" s="5">
        <f t="shared" si="111"/>
        <v>0</v>
      </c>
      <c r="W874" s="18"/>
    </row>
    <row r="875" spans="1:23" x14ac:dyDescent="0.25">
      <c r="A875" s="6">
        <f>+'IRS Interest Rates'!A2146</f>
        <v>45975</v>
      </c>
      <c r="C875" s="9" t="str">
        <f>IF($D$3&gt;$A875,"",IF($D$4&lt;$A875,"",+'IRS Interest Rates'!$B2146))</f>
        <v/>
      </c>
      <c r="D875" s="11">
        <f t="shared" si="106"/>
        <v>0</v>
      </c>
      <c r="E875" s="11"/>
      <c r="F875" s="5">
        <f t="shared" si="112"/>
        <v>0</v>
      </c>
      <c r="G875" s="10"/>
      <c r="H875" s="10" t="str">
        <f t="shared" si="113"/>
        <v/>
      </c>
      <c r="I875" s="5">
        <f>TRUNC(IF(G875="",0,(IF(SUM(I$18:$I874)&gt;=(0.25*$G$5),0,(IF((SUM($I$18:$I874)+(0.25*$G$5))&gt;$G$5,(($G$5*0.25)-SUM(I$18:$I874)),($G$5*G875)))))),2)</f>
        <v>0</v>
      </c>
      <c r="J875" s="5">
        <f>TRUNC(IF(H875="",0,(IF(SUM($J$18:J874)&gt;=(0.25*$G$5),0,(IF((SUM($J$18:$J874)+(0.25*$G$5))&gt;+($G$5*0.25),(($G$5*0.25)-SUM($J$18:J874)),($G$5*H875)))))),2)</f>
        <v>0</v>
      </c>
      <c r="L875" s="5">
        <f t="shared" si="107"/>
        <v>0</v>
      </c>
      <c r="M875" s="5">
        <f t="shared" si="108"/>
        <v>0</v>
      </c>
      <c r="N875" s="17"/>
      <c r="O875" s="17"/>
      <c r="P875" s="17"/>
      <c r="Q875" s="5">
        <f t="shared" si="109"/>
        <v>0</v>
      </c>
      <c r="S875" s="5">
        <f t="shared" si="110"/>
        <v>0</v>
      </c>
      <c r="T875" s="5">
        <f t="shared" si="111"/>
        <v>0</v>
      </c>
      <c r="W875" s="18"/>
    </row>
    <row r="876" spans="1:23" x14ac:dyDescent="0.25">
      <c r="A876" s="6">
        <f>+'IRS Interest Rates'!A2147</f>
        <v>45976</v>
      </c>
      <c r="C876" s="9" t="str">
        <f>IF($D$3&gt;$A876,"",IF($D$4&lt;$A876,"",+'IRS Interest Rates'!$B2147))</f>
        <v/>
      </c>
      <c r="D876" s="11">
        <f t="shared" si="106"/>
        <v>0</v>
      </c>
      <c r="E876" s="11"/>
      <c r="F876" s="5">
        <f t="shared" si="112"/>
        <v>0</v>
      </c>
      <c r="G876" s="10"/>
      <c r="H876" s="10" t="str">
        <f t="shared" si="113"/>
        <v/>
      </c>
      <c r="I876" s="5">
        <f>TRUNC(IF(G876="",0,(IF(SUM(I$18:$I875)&gt;=(0.25*$G$5),0,(IF((SUM($I$18:$I875)+(0.25*$G$5))&gt;$G$5,(($G$5*0.25)-SUM(I$18:$I875)),($G$5*G876)))))),2)</f>
        <v>0</v>
      </c>
      <c r="J876" s="5">
        <f>TRUNC(IF(H876="",0,(IF(SUM($J$18:J875)&gt;=(0.25*$G$5),0,(IF((SUM($J$18:$J875)+(0.25*$G$5))&gt;+($G$5*0.25),(($G$5*0.25)-SUM($J$18:J875)),($G$5*H876)))))),2)</f>
        <v>0</v>
      </c>
      <c r="L876" s="5">
        <f t="shared" si="107"/>
        <v>0</v>
      </c>
      <c r="M876" s="5">
        <f t="shared" si="108"/>
        <v>0</v>
      </c>
      <c r="N876" s="17"/>
      <c r="O876" s="17"/>
      <c r="P876" s="17"/>
      <c r="Q876" s="5">
        <f t="shared" si="109"/>
        <v>0</v>
      </c>
      <c r="S876" s="5">
        <f t="shared" si="110"/>
        <v>0</v>
      </c>
      <c r="T876" s="5">
        <f t="shared" si="111"/>
        <v>0</v>
      </c>
      <c r="W876" s="18"/>
    </row>
    <row r="877" spans="1:23" x14ac:dyDescent="0.25">
      <c r="A877" s="6">
        <f>+'IRS Interest Rates'!A2148</f>
        <v>45977</v>
      </c>
      <c r="C877" s="9" t="str">
        <f>IF($D$3&gt;$A877,"",IF($D$4&lt;$A877,"",+'IRS Interest Rates'!$B2148))</f>
        <v/>
      </c>
      <c r="D877" s="11">
        <f t="shared" si="106"/>
        <v>0</v>
      </c>
      <c r="E877" s="11"/>
      <c r="F877" s="5">
        <f t="shared" si="112"/>
        <v>0</v>
      </c>
      <c r="G877" s="10"/>
      <c r="H877" s="10" t="str">
        <f t="shared" si="113"/>
        <v/>
      </c>
      <c r="I877" s="5">
        <f>TRUNC(IF(G877="",0,(IF(SUM(I$18:$I876)&gt;=(0.25*$G$5),0,(IF((SUM($I$18:$I876)+(0.25*$G$5))&gt;$G$5,(($G$5*0.25)-SUM(I$18:$I876)),($G$5*G877)))))),2)</f>
        <v>0</v>
      </c>
      <c r="J877" s="5">
        <f>TRUNC(IF(H877="",0,(IF(SUM($J$18:J876)&gt;=(0.25*$G$5),0,(IF((SUM($J$18:$J876)+(0.25*$G$5))&gt;+($G$5*0.25),(($G$5*0.25)-SUM($J$18:J876)),($G$5*H877)))))),2)</f>
        <v>0</v>
      </c>
      <c r="L877" s="5">
        <f t="shared" si="107"/>
        <v>0</v>
      </c>
      <c r="M877" s="5">
        <f t="shared" si="108"/>
        <v>0</v>
      </c>
      <c r="N877" s="17"/>
      <c r="O877" s="17"/>
      <c r="P877" s="17"/>
      <c r="Q877" s="5">
        <f t="shared" si="109"/>
        <v>0</v>
      </c>
      <c r="S877" s="5">
        <f t="shared" si="110"/>
        <v>0</v>
      </c>
      <c r="T877" s="5">
        <f t="shared" si="111"/>
        <v>0</v>
      </c>
      <c r="W877" s="18"/>
    </row>
    <row r="878" spans="1:23" x14ac:dyDescent="0.25">
      <c r="A878" s="6">
        <f>+'IRS Interest Rates'!A2149</f>
        <v>45978</v>
      </c>
      <c r="C878" s="9" t="str">
        <f>IF($D$3&gt;$A878,"",IF($D$4&lt;$A878,"",+'IRS Interest Rates'!$B2149))</f>
        <v/>
      </c>
      <c r="D878" s="11">
        <f t="shared" si="106"/>
        <v>0</v>
      </c>
      <c r="E878" s="11"/>
      <c r="F878" s="5">
        <f t="shared" si="112"/>
        <v>0</v>
      </c>
      <c r="G878" s="10"/>
      <c r="H878" s="10" t="str">
        <f t="shared" si="113"/>
        <v/>
      </c>
      <c r="I878" s="5">
        <f>TRUNC(IF(G878="",0,(IF(SUM(I$18:$I877)&gt;=(0.25*$G$5),0,(IF((SUM($I$18:$I877)+(0.25*$G$5))&gt;$G$5,(($G$5*0.25)-SUM(I$18:$I877)),($G$5*G878)))))),2)</f>
        <v>0</v>
      </c>
      <c r="J878" s="5">
        <f>TRUNC(IF(H878="",0,(IF(SUM($J$18:J877)&gt;=(0.25*$G$5),0,(IF((SUM($J$18:$J877)+(0.25*$G$5))&gt;+($G$5*0.25),(($G$5*0.25)-SUM($J$18:J877)),($G$5*H878)))))),2)</f>
        <v>0</v>
      </c>
      <c r="L878" s="5">
        <f t="shared" si="107"/>
        <v>0</v>
      </c>
      <c r="M878" s="5">
        <f t="shared" si="108"/>
        <v>0</v>
      </c>
      <c r="N878" s="17"/>
      <c r="O878" s="17"/>
      <c r="P878" s="17"/>
      <c r="Q878" s="5">
        <f t="shared" si="109"/>
        <v>0</v>
      </c>
      <c r="S878" s="5">
        <f t="shared" si="110"/>
        <v>0</v>
      </c>
      <c r="T878" s="5">
        <f t="shared" si="111"/>
        <v>0</v>
      </c>
      <c r="W878" s="18"/>
    </row>
    <row r="879" spans="1:23" x14ac:dyDescent="0.25">
      <c r="A879" s="6">
        <f>+'IRS Interest Rates'!A2150</f>
        <v>45979</v>
      </c>
      <c r="C879" s="9" t="str">
        <f>IF($D$3&gt;$A879,"",IF($D$4&lt;$A879,"",+'IRS Interest Rates'!$B2150))</f>
        <v/>
      </c>
      <c r="D879" s="11">
        <f t="shared" si="106"/>
        <v>0</v>
      </c>
      <c r="E879" s="11"/>
      <c r="F879" s="5">
        <f t="shared" si="112"/>
        <v>0</v>
      </c>
      <c r="G879" s="10"/>
      <c r="H879" s="10" t="str">
        <f t="shared" si="113"/>
        <v/>
      </c>
      <c r="I879" s="5">
        <f>TRUNC(IF(G879="",0,(IF(SUM(I$18:$I878)&gt;=(0.25*$G$5),0,(IF((SUM($I$18:$I878)+(0.25*$G$5))&gt;$G$5,(($G$5*0.25)-SUM(I$18:$I878)),($G$5*G879)))))),2)</f>
        <v>0</v>
      </c>
      <c r="J879" s="5">
        <f>TRUNC(IF(H879="",0,(IF(SUM($J$18:J878)&gt;=(0.25*$G$5),0,(IF((SUM($J$18:$J878)+(0.25*$G$5))&gt;+($G$5*0.25),(($G$5*0.25)-SUM($J$18:J878)),($G$5*H879)))))),2)</f>
        <v>0</v>
      </c>
      <c r="L879" s="5">
        <f t="shared" si="107"/>
        <v>0</v>
      </c>
      <c r="M879" s="5">
        <f t="shared" si="108"/>
        <v>0</v>
      </c>
      <c r="N879" s="17"/>
      <c r="O879" s="17"/>
      <c r="P879" s="17"/>
      <c r="Q879" s="5">
        <f t="shared" si="109"/>
        <v>0</v>
      </c>
      <c r="S879" s="5">
        <f t="shared" si="110"/>
        <v>0</v>
      </c>
      <c r="T879" s="5">
        <f t="shared" si="111"/>
        <v>0</v>
      </c>
      <c r="W879" s="18"/>
    </row>
    <row r="880" spans="1:23" x14ac:dyDescent="0.25">
      <c r="A880" s="6">
        <f>+'IRS Interest Rates'!A2151</f>
        <v>45980</v>
      </c>
      <c r="C880" s="9" t="str">
        <f>IF($D$3&gt;$A880,"",IF($D$4&lt;$A880,"",+'IRS Interest Rates'!$B2151))</f>
        <v/>
      </c>
      <c r="D880" s="11">
        <f t="shared" si="106"/>
        <v>0</v>
      </c>
      <c r="E880" s="11"/>
      <c r="F880" s="5">
        <f t="shared" si="112"/>
        <v>0</v>
      </c>
      <c r="G880" s="10"/>
      <c r="H880" s="10" t="str">
        <f t="shared" si="113"/>
        <v/>
      </c>
      <c r="I880" s="5">
        <f>TRUNC(IF(G880="",0,(IF(SUM(I$18:$I879)&gt;=(0.25*$G$5),0,(IF((SUM($I$18:$I879)+(0.25*$G$5))&gt;$G$5,(($G$5*0.25)-SUM(I$18:$I879)),($G$5*G880)))))),2)</f>
        <v>0</v>
      </c>
      <c r="J880" s="5">
        <f>TRUNC(IF(H880="",0,(IF(SUM($J$18:J879)&gt;=(0.25*$G$5),0,(IF((SUM($J$18:$J879)+(0.25*$G$5))&gt;+($G$5*0.25),(($G$5*0.25)-SUM($J$18:J879)),($G$5*H880)))))),2)</f>
        <v>0</v>
      </c>
      <c r="L880" s="5">
        <f t="shared" si="107"/>
        <v>0</v>
      </c>
      <c r="M880" s="5">
        <f t="shared" si="108"/>
        <v>0</v>
      </c>
      <c r="N880" s="17"/>
      <c r="O880" s="17"/>
      <c r="P880" s="17"/>
      <c r="Q880" s="5">
        <f t="shared" si="109"/>
        <v>0</v>
      </c>
      <c r="S880" s="5">
        <f t="shared" si="110"/>
        <v>0</v>
      </c>
      <c r="T880" s="5">
        <f t="shared" si="111"/>
        <v>0</v>
      </c>
      <c r="W880" s="18"/>
    </row>
    <row r="881" spans="1:23" x14ac:dyDescent="0.25">
      <c r="A881" s="6">
        <f>+'IRS Interest Rates'!A2152</f>
        <v>45981</v>
      </c>
      <c r="C881" s="9" t="str">
        <f>IF($D$3&gt;$A881,"",IF($D$4&lt;$A881,"",+'IRS Interest Rates'!$B2152))</f>
        <v/>
      </c>
      <c r="D881" s="11">
        <f t="shared" si="106"/>
        <v>0</v>
      </c>
      <c r="E881" s="11"/>
      <c r="F881" s="5">
        <f t="shared" si="112"/>
        <v>0</v>
      </c>
      <c r="G881" s="10"/>
      <c r="H881" s="10" t="str">
        <f t="shared" si="113"/>
        <v/>
      </c>
      <c r="I881" s="5">
        <f>TRUNC(IF(G881="",0,(IF(SUM(I$18:$I880)&gt;=(0.25*$G$5),0,(IF((SUM($I$18:$I880)+(0.25*$G$5))&gt;$G$5,(($G$5*0.25)-SUM(I$18:$I880)),($G$5*G881)))))),2)</f>
        <v>0</v>
      </c>
      <c r="J881" s="5">
        <f>TRUNC(IF(H881="",0,(IF(SUM($J$18:J880)&gt;=(0.25*$G$5),0,(IF((SUM($J$18:$J880)+(0.25*$G$5))&gt;+($G$5*0.25),(($G$5*0.25)-SUM($J$18:J880)),($G$5*H881)))))),2)</f>
        <v>0</v>
      </c>
      <c r="L881" s="5">
        <f t="shared" si="107"/>
        <v>0</v>
      </c>
      <c r="M881" s="5">
        <f t="shared" si="108"/>
        <v>0</v>
      </c>
      <c r="N881" s="17"/>
      <c r="O881" s="17"/>
      <c r="P881" s="17"/>
      <c r="Q881" s="5">
        <f t="shared" si="109"/>
        <v>0</v>
      </c>
      <c r="S881" s="5">
        <f t="shared" si="110"/>
        <v>0</v>
      </c>
      <c r="T881" s="5">
        <f t="shared" si="111"/>
        <v>0</v>
      </c>
      <c r="W881" s="18"/>
    </row>
    <row r="882" spans="1:23" x14ac:dyDescent="0.25">
      <c r="A882" s="6">
        <f>+'IRS Interest Rates'!A2153</f>
        <v>45982</v>
      </c>
      <c r="C882" s="9" t="str">
        <f>IF($D$3&gt;$A882,"",IF($D$4&lt;$A882,"",+'IRS Interest Rates'!$B2153))</f>
        <v/>
      </c>
      <c r="D882" s="11">
        <f t="shared" si="106"/>
        <v>0</v>
      </c>
      <c r="E882" s="11"/>
      <c r="F882" s="5">
        <f t="shared" si="112"/>
        <v>0</v>
      </c>
      <c r="G882" s="10"/>
      <c r="H882" s="10" t="str">
        <f t="shared" si="113"/>
        <v/>
      </c>
      <c r="I882" s="5">
        <f>TRUNC(IF(G882="",0,(IF(SUM(I$18:$I881)&gt;=(0.25*$G$5),0,(IF((SUM($I$18:$I881)+(0.25*$G$5))&gt;$G$5,(($G$5*0.25)-SUM(I$18:$I881)),($G$5*G882)))))),2)</f>
        <v>0</v>
      </c>
      <c r="J882" s="5">
        <f>TRUNC(IF(H882="",0,(IF(SUM($J$18:J881)&gt;=(0.25*$G$5),0,(IF((SUM($J$18:$J881)+(0.25*$G$5))&gt;+($G$5*0.25),(($G$5*0.25)-SUM($J$18:J881)),($G$5*H882)))))),2)</f>
        <v>0</v>
      </c>
      <c r="L882" s="5">
        <f t="shared" si="107"/>
        <v>0</v>
      </c>
      <c r="M882" s="5">
        <f t="shared" si="108"/>
        <v>0</v>
      </c>
      <c r="N882" s="17"/>
      <c r="O882" s="17"/>
      <c r="P882" s="17"/>
      <c r="Q882" s="5">
        <f t="shared" si="109"/>
        <v>0</v>
      </c>
      <c r="S882" s="5">
        <f t="shared" si="110"/>
        <v>0</v>
      </c>
      <c r="T882" s="5">
        <f t="shared" si="111"/>
        <v>0</v>
      </c>
      <c r="W882" s="18"/>
    </row>
    <row r="883" spans="1:23" x14ac:dyDescent="0.25">
      <c r="A883" s="6">
        <f>+'IRS Interest Rates'!A2154</f>
        <v>45983</v>
      </c>
      <c r="C883" s="9" t="str">
        <f>IF($D$3&gt;$A883,"",IF($D$4&lt;$A883,"",+'IRS Interest Rates'!$B2154))</f>
        <v/>
      </c>
      <c r="D883" s="11">
        <f t="shared" si="106"/>
        <v>0</v>
      </c>
      <c r="E883" s="11"/>
      <c r="F883" s="5">
        <f t="shared" si="112"/>
        <v>0</v>
      </c>
      <c r="G883" s="10"/>
      <c r="H883" s="10" t="str">
        <f t="shared" si="113"/>
        <v/>
      </c>
      <c r="I883" s="5">
        <f>TRUNC(IF(G883="",0,(IF(SUM(I$18:$I882)&gt;=(0.25*$G$5),0,(IF((SUM($I$18:$I882)+(0.25*$G$5))&gt;$G$5,(($G$5*0.25)-SUM(I$18:$I882)),($G$5*G883)))))),2)</f>
        <v>0</v>
      </c>
      <c r="J883" s="5">
        <f>TRUNC(IF(H883="",0,(IF(SUM($J$18:J882)&gt;=(0.25*$G$5),0,(IF((SUM($J$18:$J882)+(0.25*$G$5))&gt;+($G$5*0.25),(($G$5*0.25)-SUM($J$18:J882)),($G$5*H883)))))),2)</f>
        <v>0</v>
      </c>
      <c r="L883" s="5">
        <f t="shared" si="107"/>
        <v>0</v>
      </c>
      <c r="M883" s="5">
        <f t="shared" si="108"/>
        <v>0</v>
      </c>
      <c r="N883" s="17"/>
      <c r="O883" s="17"/>
      <c r="P883" s="17"/>
      <c r="Q883" s="5">
        <f t="shared" si="109"/>
        <v>0</v>
      </c>
      <c r="S883" s="5">
        <f t="shared" si="110"/>
        <v>0</v>
      </c>
      <c r="T883" s="5">
        <f t="shared" si="111"/>
        <v>0</v>
      </c>
      <c r="W883" s="18"/>
    </row>
    <row r="884" spans="1:23" x14ac:dyDescent="0.25">
      <c r="A884" s="6">
        <f>+'IRS Interest Rates'!A2155</f>
        <v>45984</v>
      </c>
      <c r="C884" s="9" t="str">
        <f>IF($D$3&gt;$A884,"",IF($D$4&lt;$A884,"",+'IRS Interest Rates'!$B2155))</f>
        <v/>
      </c>
      <c r="D884" s="11">
        <f t="shared" si="106"/>
        <v>0</v>
      </c>
      <c r="E884" s="11"/>
      <c r="F884" s="5">
        <f t="shared" si="112"/>
        <v>0</v>
      </c>
      <c r="G884" s="10"/>
      <c r="H884" s="10" t="str">
        <f t="shared" si="113"/>
        <v/>
      </c>
      <c r="I884" s="5">
        <f>TRUNC(IF(G884="",0,(IF(SUM(I$18:$I883)&gt;=(0.25*$G$5),0,(IF((SUM($I$18:$I883)+(0.25*$G$5))&gt;$G$5,(($G$5*0.25)-SUM(I$18:$I883)),($G$5*G884)))))),2)</f>
        <v>0</v>
      </c>
      <c r="J884" s="5">
        <f>TRUNC(IF(H884="",0,(IF(SUM($J$18:J883)&gt;=(0.25*$G$5),0,(IF((SUM($J$18:$J883)+(0.25*$G$5))&gt;+($G$5*0.25),(($G$5*0.25)-SUM($J$18:J883)),($G$5*H884)))))),2)</f>
        <v>0</v>
      </c>
      <c r="L884" s="5">
        <f t="shared" si="107"/>
        <v>0</v>
      </c>
      <c r="M884" s="5">
        <f t="shared" si="108"/>
        <v>0</v>
      </c>
      <c r="N884" s="17"/>
      <c r="O884" s="17"/>
      <c r="P884" s="17"/>
      <c r="Q884" s="5">
        <f t="shared" si="109"/>
        <v>0</v>
      </c>
      <c r="S884" s="5">
        <f t="shared" si="110"/>
        <v>0</v>
      </c>
      <c r="T884" s="5">
        <f t="shared" si="111"/>
        <v>0</v>
      </c>
      <c r="W884" s="18"/>
    </row>
    <row r="885" spans="1:23" x14ac:dyDescent="0.25">
      <c r="A885" s="6">
        <f>+'IRS Interest Rates'!A2156</f>
        <v>45985</v>
      </c>
      <c r="C885" s="9" t="str">
        <f>IF($D$3&gt;$A885,"",IF($D$4&lt;$A885,"",+'IRS Interest Rates'!$B2156))</f>
        <v/>
      </c>
      <c r="D885" s="11">
        <f t="shared" si="106"/>
        <v>0</v>
      </c>
      <c r="E885" s="11"/>
      <c r="F885" s="5">
        <f t="shared" si="112"/>
        <v>0</v>
      </c>
      <c r="G885" s="10"/>
      <c r="H885" s="10" t="str">
        <f t="shared" si="113"/>
        <v/>
      </c>
      <c r="I885" s="5">
        <f>TRUNC(IF(G885="",0,(IF(SUM(I$18:$I884)&gt;=(0.25*$G$5),0,(IF((SUM($I$18:$I884)+(0.25*$G$5))&gt;$G$5,(($G$5*0.25)-SUM(I$18:$I884)),($G$5*G885)))))),2)</f>
        <v>0</v>
      </c>
      <c r="J885" s="5">
        <f>TRUNC(IF(H885="",0,(IF(SUM($J$18:J884)&gt;=(0.25*$G$5),0,(IF((SUM($J$18:$J884)+(0.25*$G$5))&gt;+($G$5*0.25),(($G$5*0.25)-SUM($J$18:J884)),($G$5*H885)))))),2)</f>
        <v>0</v>
      </c>
      <c r="L885" s="5">
        <f t="shared" si="107"/>
        <v>0</v>
      </c>
      <c r="M885" s="5">
        <f t="shared" si="108"/>
        <v>0</v>
      </c>
      <c r="N885" s="17"/>
      <c r="O885" s="17"/>
      <c r="P885" s="17"/>
      <c r="Q885" s="5">
        <f t="shared" si="109"/>
        <v>0</v>
      </c>
      <c r="S885" s="5">
        <f t="shared" si="110"/>
        <v>0</v>
      </c>
      <c r="T885" s="5">
        <f t="shared" si="111"/>
        <v>0</v>
      </c>
      <c r="W885" s="18"/>
    </row>
    <row r="886" spans="1:23" x14ac:dyDescent="0.25">
      <c r="A886" s="6">
        <f>+'IRS Interest Rates'!A2157</f>
        <v>45986</v>
      </c>
      <c r="C886" s="9" t="str">
        <f>IF($D$3&gt;$A886,"",IF($D$4&lt;$A886,"",+'IRS Interest Rates'!$B2157))</f>
        <v/>
      </c>
      <c r="D886" s="11">
        <f t="shared" si="106"/>
        <v>0</v>
      </c>
      <c r="E886" s="11"/>
      <c r="F886" s="5">
        <f t="shared" si="112"/>
        <v>0</v>
      </c>
      <c r="G886" s="10"/>
      <c r="H886" s="10" t="str">
        <f t="shared" si="113"/>
        <v/>
      </c>
      <c r="I886" s="5">
        <f>TRUNC(IF(G886="",0,(IF(SUM(I$18:$I885)&gt;=(0.25*$G$5),0,(IF((SUM($I$18:$I885)+(0.25*$G$5))&gt;$G$5,(($G$5*0.25)-SUM(I$18:$I885)),($G$5*G886)))))),2)</f>
        <v>0</v>
      </c>
      <c r="J886" s="5">
        <f>TRUNC(IF(H886="",0,(IF(SUM($J$18:J885)&gt;=(0.25*$G$5),0,(IF((SUM($J$18:$J885)+(0.25*$G$5))&gt;+($G$5*0.25),(($G$5*0.25)-SUM($J$18:J885)),($G$5*H886)))))),2)</f>
        <v>0</v>
      </c>
      <c r="L886" s="5">
        <f t="shared" si="107"/>
        <v>0</v>
      </c>
      <c r="M886" s="5">
        <f t="shared" si="108"/>
        <v>0</v>
      </c>
      <c r="N886" s="17"/>
      <c r="O886" s="17"/>
      <c r="P886" s="17"/>
      <c r="Q886" s="5">
        <f t="shared" si="109"/>
        <v>0</v>
      </c>
      <c r="S886" s="5">
        <f t="shared" si="110"/>
        <v>0</v>
      </c>
      <c r="T886" s="5">
        <f t="shared" si="111"/>
        <v>0</v>
      </c>
      <c r="W886" s="18"/>
    </row>
    <row r="887" spans="1:23" x14ac:dyDescent="0.25">
      <c r="A887" s="6">
        <f>+'IRS Interest Rates'!A2158</f>
        <v>45987</v>
      </c>
      <c r="C887" s="9" t="str">
        <f>IF($D$3&gt;$A887,"",IF($D$4&lt;$A887,"",+'IRS Interest Rates'!$B2158))</f>
        <v/>
      </c>
      <c r="D887" s="11">
        <f t="shared" si="106"/>
        <v>0</v>
      </c>
      <c r="E887" s="11"/>
      <c r="F887" s="5">
        <f t="shared" si="112"/>
        <v>0</v>
      </c>
      <c r="G887" s="10"/>
      <c r="H887" s="10" t="str">
        <f t="shared" si="113"/>
        <v/>
      </c>
      <c r="I887" s="5">
        <f>TRUNC(IF(G887="",0,(IF(SUM(I$18:$I886)&gt;=(0.25*$G$5),0,(IF((SUM($I$18:$I886)+(0.25*$G$5))&gt;$G$5,(($G$5*0.25)-SUM(I$18:$I886)),($G$5*G887)))))),2)</f>
        <v>0</v>
      </c>
      <c r="J887" s="5">
        <f>TRUNC(IF(H887="",0,(IF(SUM($J$18:J886)&gt;=(0.25*$G$5),0,(IF((SUM($J$18:$J886)+(0.25*$G$5))&gt;+($G$5*0.25),(($G$5*0.25)-SUM($J$18:J886)),($G$5*H887)))))),2)</f>
        <v>0</v>
      </c>
      <c r="L887" s="5">
        <f t="shared" si="107"/>
        <v>0</v>
      </c>
      <c r="M887" s="5">
        <f t="shared" si="108"/>
        <v>0</v>
      </c>
      <c r="N887" s="17"/>
      <c r="O887" s="17"/>
      <c r="P887" s="17"/>
      <c r="Q887" s="5">
        <f t="shared" si="109"/>
        <v>0</v>
      </c>
      <c r="S887" s="5">
        <f t="shared" si="110"/>
        <v>0</v>
      </c>
      <c r="T887" s="5">
        <f t="shared" si="111"/>
        <v>0</v>
      </c>
      <c r="W887" s="18"/>
    </row>
    <row r="888" spans="1:23" x14ac:dyDescent="0.25">
      <c r="A888" s="6">
        <f>+'IRS Interest Rates'!A2159</f>
        <v>45988</v>
      </c>
      <c r="C888" s="9" t="str">
        <f>IF($D$3&gt;$A888,"",IF($D$4&lt;$A888,"",+'IRS Interest Rates'!$B2159))</f>
        <v/>
      </c>
      <c r="D888" s="11">
        <f t="shared" si="106"/>
        <v>0</v>
      </c>
      <c r="E888" s="11"/>
      <c r="F888" s="5">
        <f t="shared" si="112"/>
        <v>0</v>
      </c>
      <c r="G888" s="10"/>
      <c r="H888" s="10" t="str">
        <f t="shared" si="113"/>
        <v/>
      </c>
      <c r="I888" s="5">
        <f>TRUNC(IF(G888="",0,(IF(SUM(I$18:$I887)&gt;=(0.25*$G$5),0,(IF((SUM($I$18:$I887)+(0.25*$G$5))&gt;$G$5,(($G$5*0.25)-SUM(I$18:$I887)),($G$5*G888)))))),2)</f>
        <v>0</v>
      </c>
      <c r="J888" s="5">
        <f>TRUNC(IF(H888="",0,(IF(SUM($J$18:J887)&gt;=(0.25*$G$5),0,(IF((SUM($J$18:$J887)+(0.25*$G$5))&gt;+($G$5*0.25),(($G$5*0.25)-SUM($J$18:J887)),($G$5*H888)))))),2)</f>
        <v>0</v>
      </c>
      <c r="L888" s="5">
        <f t="shared" si="107"/>
        <v>0</v>
      </c>
      <c r="M888" s="5">
        <f t="shared" si="108"/>
        <v>0</v>
      </c>
      <c r="N888" s="17"/>
      <c r="O888" s="17"/>
      <c r="P888" s="17"/>
      <c r="Q888" s="5">
        <f t="shared" si="109"/>
        <v>0</v>
      </c>
      <c r="S888" s="5">
        <f t="shared" si="110"/>
        <v>0</v>
      </c>
      <c r="T888" s="5">
        <f t="shared" si="111"/>
        <v>0</v>
      </c>
      <c r="W888" s="18"/>
    </row>
    <row r="889" spans="1:23" x14ac:dyDescent="0.25">
      <c r="A889" s="6">
        <f>+'IRS Interest Rates'!A2160</f>
        <v>45989</v>
      </c>
      <c r="C889" s="9" t="str">
        <f>IF($D$3&gt;$A889,"",IF($D$4&lt;$A889,"",+'IRS Interest Rates'!$B2160))</f>
        <v/>
      </c>
      <c r="D889" s="11">
        <f t="shared" si="106"/>
        <v>0</v>
      </c>
      <c r="E889" s="11"/>
      <c r="F889" s="5">
        <f t="shared" si="112"/>
        <v>0</v>
      </c>
      <c r="G889" s="10"/>
      <c r="H889" s="10" t="str">
        <f t="shared" si="113"/>
        <v/>
      </c>
      <c r="I889" s="5">
        <f>TRUNC(IF(G889="",0,(IF(SUM(I$18:$I888)&gt;=(0.25*$G$5),0,(IF((SUM($I$18:$I888)+(0.25*$G$5))&gt;$G$5,(($G$5*0.25)-SUM(I$18:$I888)),($G$5*G889)))))),2)</f>
        <v>0</v>
      </c>
      <c r="J889" s="5">
        <f>TRUNC(IF(H889="",0,(IF(SUM($J$18:J888)&gt;=(0.25*$G$5),0,(IF((SUM($J$18:$J888)+(0.25*$G$5))&gt;+($G$5*0.25),(($G$5*0.25)-SUM($J$18:J888)),($G$5*H889)))))),2)</f>
        <v>0</v>
      </c>
      <c r="L889" s="5">
        <f t="shared" si="107"/>
        <v>0</v>
      </c>
      <c r="M889" s="5">
        <f t="shared" si="108"/>
        <v>0</v>
      </c>
      <c r="N889" s="17"/>
      <c r="O889" s="17"/>
      <c r="P889" s="17"/>
      <c r="Q889" s="5">
        <f t="shared" si="109"/>
        <v>0</v>
      </c>
      <c r="S889" s="5">
        <f t="shared" si="110"/>
        <v>0</v>
      </c>
      <c r="T889" s="5">
        <f t="shared" si="111"/>
        <v>0</v>
      </c>
      <c r="W889" s="18"/>
    </row>
    <row r="890" spans="1:23" x14ac:dyDescent="0.25">
      <c r="A890" s="6">
        <f>+'IRS Interest Rates'!A2161</f>
        <v>45990</v>
      </c>
      <c r="C890" s="9" t="str">
        <f>IF($D$3&gt;$A890,"",IF($D$4&lt;$A890,"",+'IRS Interest Rates'!$B2161))</f>
        <v/>
      </c>
      <c r="D890" s="11">
        <f t="shared" si="106"/>
        <v>0</v>
      </c>
      <c r="E890" s="11"/>
      <c r="F890" s="5">
        <f t="shared" si="112"/>
        <v>0</v>
      </c>
      <c r="G890" s="10"/>
      <c r="H890" s="10" t="str">
        <f t="shared" si="113"/>
        <v/>
      </c>
      <c r="I890" s="5">
        <f>TRUNC(IF(G890="",0,(IF(SUM(I$18:$I889)&gt;=(0.25*$G$5),0,(IF((SUM($I$18:$I889)+(0.25*$G$5))&gt;$G$5,(($G$5*0.25)-SUM(I$18:$I889)),($G$5*G890)))))),2)</f>
        <v>0</v>
      </c>
      <c r="J890" s="5">
        <f>TRUNC(IF(H890="",0,(IF(SUM($J$18:J889)&gt;=(0.25*$G$5),0,(IF((SUM($J$18:$J889)+(0.25*$G$5))&gt;+($G$5*0.25),(($G$5*0.25)-SUM($J$18:J889)),($G$5*H890)))))),2)</f>
        <v>0</v>
      </c>
      <c r="L890" s="5">
        <f t="shared" si="107"/>
        <v>0</v>
      </c>
      <c r="M890" s="5">
        <f t="shared" si="108"/>
        <v>0</v>
      </c>
      <c r="N890" s="17"/>
      <c r="O890" s="17"/>
      <c r="P890" s="17"/>
      <c r="Q890" s="5">
        <f t="shared" si="109"/>
        <v>0</v>
      </c>
      <c r="S890" s="5">
        <f t="shared" si="110"/>
        <v>0</v>
      </c>
      <c r="T890" s="5">
        <f t="shared" si="111"/>
        <v>0</v>
      </c>
      <c r="W890" s="18"/>
    </row>
    <row r="891" spans="1:23" x14ac:dyDescent="0.25">
      <c r="A891" s="6">
        <f>+'IRS Interest Rates'!A2162</f>
        <v>45991</v>
      </c>
      <c r="C891" s="9" t="str">
        <f>IF($D$3&gt;$A891,"",IF($D$4&lt;$A891,"",+'IRS Interest Rates'!$B2162))</f>
        <v/>
      </c>
      <c r="D891" s="11">
        <f t="shared" si="106"/>
        <v>0</v>
      </c>
      <c r="E891" s="11"/>
      <c r="F891" s="5">
        <f t="shared" si="112"/>
        <v>0</v>
      </c>
      <c r="G891" s="10">
        <f>IF($G$14="yes",IF($A891&lt;$D$3,"",IF(SUM(F862:F891)&gt;0,G$16,"")),0)</f>
        <v>0</v>
      </c>
      <c r="H891" s="10">
        <f t="shared" si="113"/>
        <v>0</v>
      </c>
      <c r="I891" s="5">
        <f>TRUNC(IF(G891="",0,(IF(SUM(I$18:$I890)&gt;=(0.25*$G$5),0,(IF((SUM($I$18:$I890)+(0.25*$G$5))&gt;$G$5,(($G$5*0.25)-SUM(I$18:$I890)),($G$5*G891)))))),2)</f>
        <v>0</v>
      </c>
      <c r="J891" s="5">
        <f>TRUNC(IF(H891="",0,(IF(SUM($J$18:J890)&gt;=(0.25*$G$5),0,(IF((SUM($J$18:$J890)+(0.25*$G$5))&gt;+($G$5*0.25),(($G$5*0.25)-SUM($J$18:J890)),($G$5*H891)))))),2)</f>
        <v>0</v>
      </c>
      <c r="L891" s="5">
        <f t="shared" si="107"/>
        <v>0</v>
      </c>
      <c r="M891" s="5">
        <f t="shared" si="108"/>
        <v>0</v>
      </c>
      <c r="N891" s="17"/>
      <c r="O891" s="17"/>
      <c r="P891" s="17"/>
      <c r="Q891" s="5">
        <f t="shared" si="109"/>
        <v>0</v>
      </c>
      <c r="S891" s="5">
        <f t="shared" si="110"/>
        <v>0</v>
      </c>
      <c r="T891" s="5">
        <f t="shared" si="111"/>
        <v>0</v>
      </c>
      <c r="W891" s="18"/>
    </row>
    <row r="892" spans="1:23" x14ac:dyDescent="0.25">
      <c r="A892" s="6">
        <f>+'IRS Interest Rates'!A2163</f>
        <v>45992</v>
      </c>
      <c r="C892" s="9" t="str">
        <f>IF($D$3&gt;$A892,"",IF($D$4&lt;$A892,"",+'IRS Interest Rates'!$B2163))</f>
        <v/>
      </c>
      <c r="D892" s="11">
        <f t="shared" si="106"/>
        <v>0</v>
      </c>
      <c r="E892" s="11"/>
      <c r="F892" s="5">
        <f t="shared" si="112"/>
        <v>0</v>
      </c>
      <c r="G892" s="10"/>
      <c r="H892" s="10" t="str">
        <f t="shared" si="113"/>
        <v/>
      </c>
      <c r="I892" s="5">
        <f>TRUNC(IF(G892="",0,(IF(SUM(I$18:$I891)&gt;=(0.25*$G$5),0,(IF((SUM($I$18:$I891)+(0.25*$G$5))&gt;$G$5,(($G$5*0.25)-SUM(I$18:$I891)),($G$5*G892)))))),2)</f>
        <v>0</v>
      </c>
      <c r="J892" s="5">
        <f>TRUNC(IF(H892="",0,(IF(SUM($J$18:J891)&gt;=(0.25*$G$5),0,(IF((SUM($J$18:$J891)+(0.25*$G$5))&gt;+($G$5*0.25),(($G$5*0.25)-SUM($J$18:J891)),($G$5*H892)))))),2)</f>
        <v>0</v>
      </c>
      <c r="L892" s="5">
        <f t="shared" si="107"/>
        <v>0</v>
      </c>
      <c r="M892" s="5">
        <f t="shared" si="108"/>
        <v>0</v>
      </c>
      <c r="N892" s="17"/>
      <c r="O892" s="17"/>
      <c r="P892" s="17"/>
      <c r="Q892" s="5">
        <f t="shared" si="109"/>
        <v>0</v>
      </c>
      <c r="S892" s="5">
        <f t="shared" si="110"/>
        <v>0</v>
      </c>
      <c r="T892" s="5">
        <f t="shared" si="111"/>
        <v>0</v>
      </c>
      <c r="W892" s="18"/>
    </row>
    <row r="893" spans="1:23" x14ac:dyDescent="0.25">
      <c r="A893" s="6">
        <f>+'IRS Interest Rates'!A2164</f>
        <v>45993</v>
      </c>
      <c r="C893" s="9" t="str">
        <f>IF($D$3&gt;$A893,"",IF($D$4&lt;$A893,"",+'IRS Interest Rates'!$B2164))</f>
        <v/>
      </c>
      <c r="D893" s="11">
        <f t="shared" si="106"/>
        <v>0</v>
      </c>
      <c r="E893" s="11"/>
      <c r="F893" s="5">
        <f t="shared" si="112"/>
        <v>0</v>
      </c>
      <c r="G893" s="10"/>
      <c r="H893" s="10" t="str">
        <f t="shared" si="113"/>
        <v/>
      </c>
      <c r="I893" s="5">
        <f>TRUNC(IF(G893="",0,(IF(SUM(I$18:$I892)&gt;=(0.25*$G$5),0,(IF((SUM($I$18:$I892)+(0.25*$G$5))&gt;$G$5,(($G$5*0.25)-SUM(I$18:$I892)),($G$5*G893)))))),2)</f>
        <v>0</v>
      </c>
      <c r="J893" s="5">
        <f>TRUNC(IF(H893="",0,(IF(SUM($J$18:J892)&gt;=(0.25*$G$5),0,(IF((SUM($J$18:$J892)+(0.25*$G$5))&gt;+($G$5*0.25),(($G$5*0.25)-SUM($J$18:J892)),($G$5*H893)))))),2)</f>
        <v>0</v>
      </c>
      <c r="L893" s="5">
        <f t="shared" si="107"/>
        <v>0</v>
      </c>
      <c r="M893" s="5">
        <f t="shared" si="108"/>
        <v>0</v>
      </c>
      <c r="N893" s="17"/>
      <c r="O893" s="17"/>
      <c r="P893" s="17"/>
      <c r="Q893" s="5">
        <f t="shared" si="109"/>
        <v>0</v>
      </c>
      <c r="S893" s="5">
        <f t="shared" si="110"/>
        <v>0</v>
      </c>
      <c r="T893" s="5">
        <f t="shared" si="111"/>
        <v>0</v>
      </c>
      <c r="W893" s="18"/>
    </row>
    <row r="894" spans="1:23" x14ac:dyDescent="0.25">
      <c r="A894" s="6">
        <f>+'IRS Interest Rates'!A2165</f>
        <v>45994</v>
      </c>
      <c r="C894" s="9" t="str">
        <f>IF($D$3&gt;$A894,"",IF($D$4&lt;$A894,"",+'IRS Interest Rates'!$B2165))</f>
        <v/>
      </c>
      <c r="D894" s="11">
        <f t="shared" si="106"/>
        <v>0</v>
      </c>
      <c r="E894" s="11"/>
      <c r="F894" s="5">
        <f t="shared" si="112"/>
        <v>0</v>
      </c>
      <c r="G894" s="10"/>
      <c r="H894" s="10" t="str">
        <f t="shared" si="113"/>
        <v/>
      </c>
      <c r="I894" s="5">
        <f>TRUNC(IF(G894="",0,(IF(SUM(I$18:$I893)&gt;=(0.25*$G$5),0,(IF((SUM($I$18:$I893)+(0.25*$G$5))&gt;$G$5,(($G$5*0.25)-SUM(I$18:$I893)),($G$5*G894)))))),2)</f>
        <v>0</v>
      </c>
      <c r="J894" s="5">
        <f>TRUNC(IF(H894="",0,(IF(SUM($J$18:J893)&gt;=(0.25*$G$5),0,(IF((SUM($J$18:$J893)+(0.25*$G$5))&gt;+($G$5*0.25),(($G$5*0.25)-SUM($J$18:J893)),($G$5*H894)))))),2)</f>
        <v>0</v>
      </c>
      <c r="L894" s="5">
        <f t="shared" si="107"/>
        <v>0</v>
      </c>
      <c r="M894" s="5">
        <f t="shared" si="108"/>
        <v>0</v>
      </c>
      <c r="N894" s="17"/>
      <c r="O894" s="17"/>
      <c r="P894" s="17"/>
      <c r="Q894" s="5">
        <f t="shared" si="109"/>
        <v>0</v>
      </c>
      <c r="S894" s="5">
        <f t="shared" si="110"/>
        <v>0</v>
      </c>
      <c r="T894" s="5">
        <f t="shared" si="111"/>
        <v>0</v>
      </c>
      <c r="W894" s="18"/>
    </row>
    <row r="895" spans="1:23" x14ac:dyDescent="0.25">
      <c r="A895" s="6">
        <f>+'IRS Interest Rates'!A2166</f>
        <v>45995</v>
      </c>
      <c r="C895" s="9" t="str">
        <f>IF($D$3&gt;$A895,"",IF($D$4&lt;$A895,"",+'IRS Interest Rates'!$B2166))</f>
        <v/>
      </c>
      <c r="D895" s="11">
        <f t="shared" si="106"/>
        <v>0</v>
      </c>
      <c r="E895" s="11"/>
      <c r="F895" s="5">
        <f t="shared" si="112"/>
        <v>0</v>
      </c>
      <c r="G895" s="10"/>
      <c r="H895" s="10" t="str">
        <f t="shared" si="113"/>
        <v/>
      </c>
      <c r="I895" s="5">
        <f>TRUNC(IF(G895="",0,(IF(SUM(I$18:$I894)&gt;=(0.25*$G$5),0,(IF((SUM($I$18:$I894)+(0.25*$G$5))&gt;$G$5,(($G$5*0.25)-SUM(I$18:$I894)),($G$5*G895)))))),2)</f>
        <v>0</v>
      </c>
      <c r="J895" s="5">
        <f>TRUNC(IF(H895="",0,(IF(SUM($J$18:J894)&gt;=(0.25*$G$5),0,(IF((SUM($J$18:$J894)+(0.25*$G$5))&gt;+($G$5*0.25),(($G$5*0.25)-SUM($J$18:J894)),($G$5*H895)))))),2)</f>
        <v>0</v>
      </c>
      <c r="L895" s="5">
        <f t="shared" si="107"/>
        <v>0</v>
      </c>
      <c r="M895" s="5">
        <f t="shared" si="108"/>
        <v>0</v>
      </c>
      <c r="N895" s="17"/>
      <c r="O895" s="17"/>
      <c r="P895" s="17"/>
      <c r="Q895" s="5">
        <f t="shared" si="109"/>
        <v>0</v>
      </c>
      <c r="S895" s="5">
        <f t="shared" si="110"/>
        <v>0</v>
      </c>
      <c r="T895" s="5">
        <f t="shared" si="111"/>
        <v>0</v>
      </c>
      <c r="W895" s="18"/>
    </row>
    <row r="896" spans="1:23" x14ac:dyDescent="0.25">
      <c r="A896" s="6">
        <f>+'IRS Interest Rates'!A2167</f>
        <v>45996</v>
      </c>
      <c r="C896" s="9" t="str">
        <f>IF($D$3&gt;$A896,"",IF($D$4&lt;$A896,"",+'IRS Interest Rates'!$B2167))</f>
        <v/>
      </c>
      <c r="D896" s="11">
        <f t="shared" si="106"/>
        <v>0</v>
      </c>
      <c r="E896" s="11"/>
      <c r="F896" s="5">
        <f t="shared" si="112"/>
        <v>0</v>
      </c>
      <c r="G896" s="10"/>
      <c r="H896" s="10" t="str">
        <f t="shared" si="113"/>
        <v/>
      </c>
      <c r="I896" s="5">
        <f>TRUNC(IF(G896="",0,(IF(SUM(I$18:$I895)&gt;=(0.25*$G$5),0,(IF((SUM($I$18:$I895)+(0.25*$G$5))&gt;$G$5,(($G$5*0.25)-SUM(I$18:$I895)),($G$5*G896)))))),2)</f>
        <v>0</v>
      </c>
      <c r="J896" s="5">
        <f>TRUNC(IF(H896="",0,(IF(SUM($J$18:J895)&gt;=(0.25*$G$5),0,(IF((SUM($J$18:$J895)+(0.25*$G$5))&gt;+($G$5*0.25),(($G$5*0.25)-SUM($J$18:J895)),($G$5*H896)))))),2)</f>
        <v>0</v>
      </c>
      <c r="L896" s="5">
        <f t="shared" si="107"/>
        <v>0</v>
      </c>
      <c r="M896" s="5">
        <f t="shared" si="108"/>
        <v>0</v>
      </c>
      <c r="N896" s="17"/>
      <c r="O896" s="17"/>
      <c r="P896" s="17"/>
      <c r="Q896" s="5">
        <f t="shared" si="109"/>
        <v>0</v>
      </c>
      <c r="S896" s="5">
        <f t="shared" si="110"/>
        <v>0</v>
      </c>
      <c r="T896" s="5">
        <f t="shared" si="111"/>
        <v>0</v>
      </c>
      <c r="W896" s="18"/>
    </row>
    <row r="897" spans="1:23" x14ac:dyDescent="0.25">
      <c r="A897" s="6">
        <f>+'IRS Interest Rates'!A2168</f>
        <v>45997</v>
      </c>
      <c r="C897" s="9" t="str">
        <f>IF($D$3&gt;$A897,"",IF($D$4&lt;$A897,"",+'IRS Interest Rates'!$B2168))</f>
        <v/>
      </c>
      <c r="D897" s="11">
        <f t="shared" si="106"/>
        <v>0</v>
      </c>
      <c r="E897" s="11"/>
      <c r="F897" s="5">
        <f t="shared" si="112"/>
        <v>0</v>
      </c>
      <c r="G897" s="10"/>
      <c r="H897" s="10" t="str">
        <f t="shared" si="113"/>
        <v/>
      </c>
      <c r="I897" s="5">
        <f>TRUNC(IF(G897="",0,(IF(SUM(I$18:$I896)&gt;=(0.25*$G$5),0,(IF((SUM($I$18:$I896)+(0.25*$G$5))&gt;$G$5,(($G$5*0.25)-SUM(I$18:$I896)),($G$5*G897)))))),2)</f>
        <v>0</v>
      </c>
      <c r="J897" s="5">
        <f>TRUNC(IF(H897="",0,(IF(SUM($J$18:J896)&gt;=(0.25*$G$5),0,(IF((SUM($J$18:$J896)+(0.25*$G$5))&gt;+($G$5*0.25),(($G$5*0.25)-SUM($J$18:J896)),($G$5*H897)))))),2)</f>
        <v>0</v>
      </c>
      <c r="L897" s="5">
        <f t="shared" si="107"/>
        <v>0</v>
      </c>
      <c r="M897" s="5">
        <f t="shared" si="108"/>
        <v>0</v>
      </c>
      <c r="N897" s="17"/>
      <c r="O897" s="17"/>
      <c r="P897" s="17"/>
      <c r="Q897" s="5">
        <f t="shared" si="109"/>
        <v>0</v>
      </c>
      <c r="S897" s="5">
        <f t="shared" si="110"/>
        <v>0</v>
      </c>
      <c r="T897" s="5">
        <f t="shared" si="111"/>
        <v>0</v>
      </c>
      <c r="W897" s="18"/>
    </row>
    <row r="898" spans="1:23" x14ac:dyDescent="0.25">
      <c r="A898" s="6">
        <f>+'IRS Interest Rates'!A2169</f>
        <v>45998</v>
      </c>
      <c r="C898" s="9" t="str">
        <f>IF($D$3&gt;$A898,"",IF($D$4&lt;$A898,"",+'IRS Interest Rates'!$B2169))</f>
        <v/>
      </c>
      <c r="D898" s="11">
        <f t="shared" si="106"/>
        <v>0</v>
      </c>
      <c r="E898" s="11"/>
      <c r="F898" s="5">
        <f t="shared" si="112"/>
        <v>0</v>
      </c>
      <c r="G898" s="10"/>
      <c r="H898" s="10" t="str">
        <f t="shared" si="113"/>
        <v/>
      </c>
      <c r="I898" s="5">
        <f>TRUNC(IF(G898="",0,(IF(SUM(I$18:$I897)&gt;=(0.25*$G$5),0,(IF((SUM($I$18:$I897)+(0.25*$G$5))&gt;$G$5,(($G$5*0.25)-SUM(I$18:$I897)),($G$5*G898)))))),2)</f>
        <v>0</v>
      </c>
      <c r="J898" s="5">
        <f>TRUNC(IF(H898="",0,(IF(SUM($J$18:J897)&gt;=(0.25*$G$5),0,(IF((SUM($J$18:$J897)+(0.25*$G$5))&gt;+($G$5*0.25),(($G$5*0.25)-SUM($J$18:J897)),($G$5*H898)))))),2)</f>
        <v>0</v>
      </c>
      <c r="L898" s="5">
        <f t="shared" si="107"/>
        <v>0</v>
      </c>
      <c r="M898" s="5">
        <f t="shared" si="108"/>
        <v>0</v>
      </c>
      <c r="N898" s="17"/>
      <c r="O898" s="17"/>
      <c r="P898" s="17"/>
      <c r="Q898" s="5">
        <f t="shared" si="109"/>
        <v>0</v>
      </c>
      <c r="S898" s="5">
        <f t="shared" si="110"/>
        <v>0</v>
      </c>
      <c r="T898" s="5">
        <f t="shared" si="111"/>
        <v>0</v>
      </c>
      <c r="W898" s="18"/>
    </row>
    <row r="899" spans="1:23" x14ac:dyDescent="0.25">
      <c r="A899" s="6">
        <f>+'IRS Interest Rates'!A2170</f>
        <v>45999</v>
      </c>
      <c r="C899" s="9" t="str">
        <f>IF($D$3&gt;$A899,"",IF($D$4&lt;$A899,"",+'IRS Interest Rates'!$B2170))</f>
        <v/>
      </c>
      <c r="D899" s="11">
        <f t="shared" si="106"/>
        <v>0</v>
      </c>
      <c r="E899" s="11"/>
      <c r="F899" s="5">
        <f t="shared" si="112"/>
        <v>0</v>
      </c>
      <c r="G899" s="10"/>
      <c r="H899" s="10" t="str">
        <f t="shared" si="113"/>
        <v/>
      </c>
      <c r="I899" s="5">
        <f>TRUNC(IF(G899="",0,(IF(SUM(I$18:$I898)&gt;=(0.25*$G$5),0,(IF((SUM($I$18:$I898)+(0.25*$G$5))&gt;$G$5,(($G$5*0.25)-SUM(I$18:$I898)),($G$5*G899)))))),2)</f>
        <v>0</v>
      </c>
      <c r="J899" s="5">
        <f>TRUNC(IF(H899="",0,(IF(SUM($J$18:J898)&gt;=(0.25*$G$5),0,(IF((SUM($J$18:$J898)+(0.25*$G$5))&gt;+($G$5*0.25),(($G$5*0.25)-SUM($J$18:J898)),($G$5*H899)))))),2)</f>
        <v>0</v>
      </c>
      <c r="L899" s="5">
        <f t="shared" si="107"/>
        <v>0</v>
      </c>
      <c r="M899" s="5">
        <f t="shared" si="108"/>
        <v>0</v>
      </c>
      <c r="N899" s="17"/>
      <c r="O899" s="17"/>
      <c r="P899" s="17"/>
      <c r="Q899" s="5">
        <f t="shared" si="109"/>
        <v>0</v>
      </c>
      <c r="S899" s="5">
        <f t="shared" si="110"/>
        <v>0</v>
      </c>
      <c r="T899" s="5">
        <f t="shared" si="111"/>
        <v>0</v>
      </c>
      <c r="W899" s="18"/>
    </row>
    <row r="900" spans="1:23" x14ac:dyDescent="0.25">
      <c r="A900" s="6">
        <f>+'IRS Interest Rates'!A2171</f>
        <v>46000</v>
      </c>
      <c r="C900" s="9" t="str">
        <f>IF($D$3&gt;$A900,"",IF($D$4&lt;$A900,"",+'IRS Interest Rates'!$B2171))</f>
        <v/>
      </c>
      <c r="D900" s="11">
        <f t="shared" si="106"/>
        <v>0</v>
      </c>
      <c r="E900" s="11"/>
      <c r="F900" s="5">
        <f t="shared" si="112"/>
        <v>0</v>
      </c>
      <c r="G900" s="10"/>
      <c r="H900" s="10" t="str">
        <f t="shared" si="113"/>
        <v/>
      </c>
      <c r="I900" s="5">
        <f>TRUNC(IF(G900="",0,(IF(SUM(I$18:$I899)&gt;=(0.25*$G$5),0,(IF((SUM($I$18:$I899)+(0.25*$G$5))&gt;$G$5,(($G$5*0.25)-SUM(I$18:$I899)),($G$5*G900)))))),2)</f>
        <v>0</v>
      </c>
      <c r="J900" s="5">
        <f>TRUNC(IF(H900="",0,(IF(SUM($J$18:J899)&gt;=(0.25*$G$5),0,(IF((SUM($J$18:$J899)+(0.25*$G$5))&gt;+($G$5*0.25),(($G$5*0.25)-SUM($J$18:J899)),($G$5*H900)))))),2)</f>
        <v>0</v>
      </c>
      <c r="L900" s="5">
        <f t="shared" si="107"/>
        <v>0</v>
      </c>
      <c r="M900" s="5">
        <f t="shared" si="108"/>
        <v>0</v>
      </c>
      <c r="N900" s="17"/>
      <c r="O900" s="17"/>
      <c r="P900" s="17"/>
      <c r="Q900" s="5">
        <f t="shared" si="109"/>
        <v>0</v>
      </c>
      <c r="S900" s="5">
        <f t="shared" si="110"/>
        <v>0</v>
      </c>
      <c r="T900" s="5">
        <f t="shared" si="111"/>
        <v>0</v>
      </c>
      <c r="W900" s="18"/>
    </row>
    <row r="901" spans="1:23" x14ac:dyDescent="0.25">
      <c r="A901" s="6">
        <f>+'IRS Interest Rates'!A2172</f>
        <v>46001</v>
      </c>
      <c r="C901" s="9" t="str">
        <f>IF($D$3&gt;$A901,"",IF($D$4&lt;$A901,"",+'IRS Interest Rates'!$B2172))</f>
        <v/>
      </c>
      <c r="D901" s="11">
        <f t="shared" si="106"/>
        <v>0</v>
      </c>
      <c r="E901" s="11"/>
      <c r="F901" s="5">
        <f t="shared" si="112"/>
        <v>0</v>
      </c>
      <c r="G901" s="10"/>
      <c r="H901" s="10" t="str">
        <f t="shared" si="113"/>
        <v/>
      </c>
      <c r="I901" s="5">
        <f>TRUNC(IF(G901="",0,(IF(SUM(I$18:$I900)&gt;=(0.25*$G$5),0,(IF((SUM($I$18:$I900)+(0.25*$G$5))&gt;$G$5,(($G$5*0.25)-SUM(I$18:$I900)),($G$5*G901)))))),2)</f>
        <v>0</v>
      </c>
      <c r="J901" s="5">
        <f>TRUNC(IF(H901="",0,(IF(SUM($J$18:J900)&gt;=(0.25*$G$5),0,(IF((SUM($J$18:$J900)+(0.25*$G$5))&gt;+($G$5*0.25),(($G$5*0.25)-SUM($J$18:J900)),($G$5*H901)))))),2)</f>
        <v>0</v>
      </c>
      <c r="L901" s="5">
        <f t="shared" si="107"/>
        <v>0</v>
      </c>
      <c r="M901" s="5">
        <f t="shared" si="108"/>
        <v>0</v>
      </c>
      <c r="N901" s="17"/>
      <c r="O901" s="17"/>
      <c r="P901" s="17"/>
      <c r="Q901" s="5">
        <f t="shared" si="109"/>
        <v>0</v>
      </c>
      <c r="S901" s="5">
        <f t="shared" si="110"/>
        <v>0</v>
      </c>
      <c r="T901" s="5">
        <f t="shared" si="111"/>
        <v>0</v>
      </c>
      <c r="W901" s="18"/>
    </row>
    <row r="902" spans="1:23" x14ac:dyDescent="0.25">
      <c r="A902" s="6">
        <f>+'IRS Interest Rates'!A2173</f>
        <v>46002</v>
      </c>
      <c r="C902" s="9" t="str">
        <f>IF($D$3&gt;$A902,"",IF($D$4&lt;$A902,"",+'IRS Interest Rates'!$B2173))</f>
        <v/>
      </c>
      <c r="D902" s="11">
        <f t="shared" si="106"/>
        <v>0</v>
      </c>
      <c r="E902" s="11"/>
      <c r="F902" s="5">
        <f t="shared" si="112"/>
        <v>0</v>
      </c>
      <c r="G902" s="10"/>
      <c r="H902" s="10" t="str">
        <f t="shared" si="113"/>
        <v/>
      </c>
      <c r="I902" s="5">
        <f>TRUNC(IF(G902="",0,(IF(SUM(I$18:$I901)&gt;=(0.25*$G$5),0,(IF((SUM($I$18:$I901)+(0.25*$G$5))&gt;$G$5,(($G$5*0.25)-SUM(I$18:$I901)),($G$5*G902)))))),2)</f>
        <v>0</v>
      </c>
      <c r="J902" s="5">
        <f>TRUNC(IF(H902="",0,(IF(SUM($J$18:J901)&gt;=(0.25*$G$5),0,(IF((SUM($J$18:$J901)+(0.25*$G$5))&gt;+($G$5*0.25),(($G$5*0.25)-SUM($J$18:J901)),($G$5*H902)))))),2)</f>
        <v>0</v>
      </c>
      <c r="L902" s="5">
        <f t="shared" si="107"/>
        <v>0</v>
      </c>
      <c r="M902" s="5">
        <f t="shared" si="108"/>
        <v>0</v>
      </c>
      <c r="N902" s="17"/>
      <c r="O902" s="17"/>
      <c r="P902" s="17"/>
      <c r="Q902" s="5">
        <f t="shared" si="109"/>
        <v>0</v>
      </c>
      <c r="S902" s="5">
        <f t="shared" si="110"/>
        <v>0</v>
      </c>
      <c r="T902" s="5">
        <f t="shared" si="111"/>
        <v>0</v>
      </c>
      <c r="W902" s="18"/>
    </row>
    <row r="903" spans="1:23" x14ac:dyDescent="0.25">
      <c r="A903" s="6">
        <f>+'IRS Interest Rates'!A2174</f>
        <v>46003</v>
      </c>
      <c r="C903" s="9" t="str">
        <f>IF($D$3&gt;$A903,"",IF($D$4&lt;$A903,"",+'IRS Interest Rates'!$B2174))</f>
        <v/>
      </c>
      <c r="D903" s="11">
        <f t="shared" si="106"/>
        <v>0</v>
      </c>
      <c r="E903" s="11"/>
      <c r="F903" s="5">
        <f t="shared" si="112"/>
        <v>0</v>
      </c>
      <c r="G903" s="10"/>
      <c r="H903" s="10" t="str">
        <f t="shared" si="113"/>
        <v/>
      </c>
      <c r="I903" s="5">
        <f>TRUNC(IF(G903="",0,(IF(SUM(I$18:$I902)&gt;=(0.25*$G$5),0,(IF((SUM($I$18:$I902)+(0.25*$G$5))&gt;$G$5,(($G$5*0.25)-SUM(I$18:$I902)),($G$5*G903)))))),2)</f>
        <v>0</v>
      </c>
      <c r="J903" s="5">
        <f>TRUNC(IF(H903="",0,(IF(SUM($J$18:J902)&gt;=(0.25*$G$5),0,(IF((SUM($J$18:$J902)+(0.25*$G$5))&gt;+($G$5*0.25),(($G$5*0.25)-SUM($J$18:J902)),($G$5*H903)))))),2)</f>
        <v>0</v>
      </c>
      <c r="L903" s="5">
        <f t="shared" si="107"/>
        <v>0</v>
      </c>
      <c r="M903" s="5">
        <f t="shared" si="108"/>
        <v>0</v>
      </c>
      <c r="N903" s="17"/>
      <c r="O903" s="17"/>
      <c r="P903" s="17"/>
      <c r="Q903" s="5">
        <f t="shared" si="109"/>
        <v>0</v>
      </c>
      <c r="S903" s="5">
        <f t="shared" si="110"/>
        <v>0</v>
      </c>
      <c r="T903" s="5">
        <f t="shared" si="111"/>
        <v>0</v>
      </c>
      <c r="W903" s="18"/>
    </row>
    <row r="904" spans="1:23" x14ac:dyDescent="0.25">
      <c r="A904" s="6">
        <f>+'IRS Interest Rates'!A2175</f>
        <v>46004</v>
      </c>
      <c r="C904" s="9" t="str">
        <f>IF($D$3&gt;$A904,"",IF($D$4&lt;$A904,"",+'IRS Interest Rates'!$B2175))</f>
        <v/>
      </c>
      <c r="D904" s="11">
        <f t="shared" si="106"/>
        <v>0</v>
      </c>
      <c r="E904" s="11"/>
      <c r="F904" s="5">
        <f t="shared" si="112"/>
        <v>0</v>
      </c>
      <c r="G904" s="10"/>
      <c r="H904" s="10" t="str">
        <f t="shared" si="113"/>
        <v/>
      </c>
      <c r="I904" s="5">
        <f>TRUNC(IF(G904="",0,(IF(SUM(I$18:$I903)&gt;=(0.25*$G$5),0,(IF((SUM($I$18:$I903)+(0.25*$G$5))&gt;$G$5,(($G$5*0.25)-SUM(I$18:$I903)),($G$5*G904)))))),2)</f>
        <v>0</v>
      </c>
      <c r="J904" s="5">
        <f>TRUNC(IF(H904="",0,(IF(SUM($J$18:J903)&gt;=(0.25*$G$5),0,(IF((SUM($J$18:$J903)+(0.25*$G$5))&gt;+($G$5*0.25),(($G$5*0.25)-SUM($J$18:J903)),($G$5*H904)))))),2)</f>
        <v>0</v>
      </c>
      <c r="L904" s="5">
        <f t="shared" si="107"/>
        <v>0</v>
      </c>
      <c r="M904" s="5">
        <f t="shared" si="108"/>
        <v>0</v>
      </c>
      <c r="N904" s="17"/>
      <c r="O904" s="17"/>
      <c r="P904" s="17"/>
      <c r="Q904" s="5">
        <f t="shared" si="109"/>
        <v>0</v>
      </c>
      <c r="S904" s="5">
        <f t="shared" si="110"/>
        <v>0</v>
      </c>
      <c r="T904" s="5">
        <f t="shared" si="111"/>
        <v>0</v>
      </c>
      <c r="W904" s="18"/>
    </row>
    <row r="905" spans="1:23" x14ac:dyDescent="0.25">
      <c r="A905" s="6">
        <f>+'IRS Interest Rates'!A2176</f>
        <v>46005</v>
      </c>
      <c r="C905" s="9" t="str">
        <f>IF($D$3&gt;$A905,"",IF($D$4&lt;$A905,"",+'IRS Interest Rates'!$B2176))</f>
        <v/>
      </c>
      <c r="D905" s="11">
        <f t="shared" si="106"/>
        <v>0</v>
      </c>
      <c r="E905" s="11"/>
      <c r="F905" s="5">
        <f t="shared" si="112"/>
        <v>0</v>
      </c>
      <c r="G905" s="10"/>
      <c r="H905" s="10" t="str">
        <f t="shared" si="113"/>
        <v/>
      </c>
      <c r="I905" s="5">
        <f>TRUNC(IF(G905="",0,(IF(SUM(I$18:$I904)&gt;=(0.25*$G$5),0,(IF((SUM($I$18:$I904)+(0.25*$G$5))&gt;$G$5,(($G$5*0.25)-SUM(I$18:$I904)),($G$5*G905)))))),2)</f>
        <v>0</v>
      </c>
      <c r="J905" s="5">
        <f>TRUNC(IF(H905="",0,(IF(SUM($J$18:J904)&gt;=(0.25*$G$5),0,(IF((SUM($J$18:$J904)+(0.25*$G$5))&gt;+($G$5*0.25),(($G$5*0.25)-SUM($J$18:J904)),($G$5*H905)))))),2)</f>
        <v>0</v>
      </c>
      <c r="L905" s="5">
        <f t="shared" si="107"/>
        <v>0</v>
      </c>
      <c r="M905" s="5">
        <f t="shared" si="108"/>
        <v>0</v>
      </c>
      <c r="N905" s="17"/>
      <c r="O905" s="17"/>
      <c r="P905" s="17"/>
      <c r="Q905" s="5">
        <f t="shared" si="109"/>
        <v>0</v>
      </c>
      <c r="S905" s="5">
        <f t="shared" si="110"/>
        <v>0</v>
      </c>
      <c r="T905" s="5">
        <f t="shared" si="111"/>
        <v>0</v>
      </c>
      <c r="W905" s="18"/>
    </row>
    <row r="906" spans="1:23" x14ac:dyDescent="0.25">
      <c r="A906" s="6">
        <f>+'IRS Interest Rates'!A2177</f>
        <v>46006</v>
      </c>
      <c r="C906" s="9" t="str">
        <f>IF($D$3&gt;$A906,"",IF($D$4&lt;$A906,"",+'IRS Interest Rates'!$B2177))</f>
        <v/>
      </c>
      <c r="D906" s="11">
        <f t="shared" si="106"/>
        <v>0</v>
      </c>
      <c r="E906" s="11"/>
      <c r="F906" s="5">
        <f t="shared" si="112"/>
        <v>0</v>
      </c>
      <c r="G906" s="10"/>
      <c r="H906" s="10" t="str">
        <f t="shared" si="113"/>
        <v/>
      </c>
      <c r="I906" s="5">
        <f>TRUNC(IF(G906="",0,(IF(SUM(I$18:$I905)&gt;=(0.25*$G$5),0,(IF((SUM($I$18:$I905)+(0.25*$G$5))&gt;$G$5,(($G$5*0.25)-SUM(I$18:$I905)),($G$5*G906)))))),2)</f>
        <v>0</v>
      </c>
      <c r="J906" s="5">
        <f>TRUNC(IF(H906="",0,(IF(SUM($J$18:J905)&gt;=(0.25*$G$5),0,(IF((SUM($J$18:$J905)+(0.25*$G$5))&gt;+($G$5*0.25),(($G$5*0.25)-SUM($J$18:J905)),($G$5*H906)))))),2)</f>
        <v>0</v>
      </c>
      <c r="L906" s="5">
        <f t="shared" si="107"/>
        <v>0</v>
      </c>
      <c r="M906" s="5">
        <f t="shared" si="108"/>
        <v>0</v>
      </c>
      <c r="N906" s="17"/>
      <c r="O906" s="17"/>
      <c r="P906" s="17"/>
      <c r="Q906" s="5">
        <f t="shared" si="109"/>
        <v>0</v>
      </c>
      <c r="S906" s="5">
        <f t="shared" si="110"/>
        <v>0</v>
      </c>
      <c r="T906" s="5">
        <f t="shared" si="111"/>
        <v>0</v>
      </c>
      <c r="W906" s="18"/>
    </row>
    <row r="907" spans="1:23" x14ac:dyDescent="0.25">
      <c r="A907" s="6">
        <f>+'IRS Interest Rates'!A2178</f>
        <v>46007</v>
      </c>
      <c r="C907" s="9" t="str">
        <f>IF($D$3&gt;$A907,"",IF($D$4&lt;$A907,"",+'IRS Interest Rates'!$B2178))</f>
        <v/>
      </c>
      <c r="D907" s="11">
        <f t="shared" si="106"/>
        <v>0</v>
      </c>
      <c r="E907" s="11"/>
      <c r="F907" s="5">
        <f t="shared" si="112"/>
        <v>0</v>
      </c>
      <c r="G907" s="10"/>
      <c r="H907" s="10" t="str">
        <f t="shared" si="113"/>
        <v/>
      </c>
      <c r="I907" s="5">
        <f>TRUNC(IF(G907="",0,(IF(SUM(I$18:$I906)&gt;=(0.25*$G$5),0,(IF((SUM($I$18:$I906)+(0.25*$G$5))&gt;$G$5,(($G$5*0.25)-SUM(I$18:$I906)),($G$5*G907)))))),2)</f>
        <v>0</v>
      </c>
      <c r="J907" s="5">
        <f>TRUNC(IF(H907="",0,(IF(SUM($J$18:J906)&gt;=(0.25*$G$5),0,(IF((SUM($J$18:$J906)+(0.25*$G$5))&gt;+($G$5*0.25),(($G$5*0.25)-SUM($J$18:J906)),($G$5*H907)))))),2)</f>
        <v>0</v>
      </c>
      <c r="L907" s="5">
        <f t="shared" si="107"/>
        <v>0</v>
      </c>
      <c r="M907" s="5">
        <f t="shared" si="108"/>
        <v>0</v>
      </c>
      <c r="N907" s="17"/>
      <c r="O907" s="17"/>
      <c r="P907" s="17"/>
      <c r="Q907" s="5">
        <f t="shared" si="109"/>
        <v>0</v>
      </c>
      <c r="S907" s="5">
        <f t="shared" si="110"/>
        <v>0</v>
      </c>
      <c r="T907" s="5">
        <f t="shared" si="111"/>
        <v>0</v>
      </c>
      <c r="W907" s="18"/>
    </row>
    <row r="908" spans="1:23" x14ac:dyDescent="0.25">
      <c r="A908" s="6">
        <f>+'IRS Interest Rates'!A2179</f>
        <v>46008</v>
      </c>
      <c r="C908" s="9" t="str">
        <f>IF($D$3&gt;$A908,"",IF($D$4&lt;$A908,"",+'IRS Interest Rates'!$B2179))</f>
        <v/>
      </c>
      <c r="D908" s="11">
        <f t="shared" ref="D908:D971" si="114">IF(C908="",0,C908/365)</f>
        <v>0</v>
      </c>
      <c r="E908" s="11"/>
      <c r="F908" s="5">
        <f t="shared" si="112"/>
        <v>0</v>
      </c>
      <c r="G908" s="10"/>
      <c r="H908" s="10" t="str">
        <f t="shared" si="113"/>
        <v/>
      </c>
      <c r="I908" s="5">
        <f>TRUNC(IF(G908="",0,(IF(SUM(I$18:$I907)&gt;=(0.25*$G$5),0,(IF((SUM($I$18:$I907)+(0.25*$G$5))&gt;$G$5,(($G$5*0.25)-SUM(I$18:$I907)),($G$5*G908)))))),2)</f>
        <v>0</v>
      </c>
      <c r="J908" s="5">
        <f>TRUNC(IF(H908="",0,(IF(SUM($J$18:J907)&gt;=(0.25*$G$5),0,(IF((SUM($J$18:$J907)+(0.25*$G$5))&gt;+($G$5*0.25),(($G$5*0.25)-SUM($J$18:J907)),($G$5*H908)))))),2)</f>
        <v>0</v>
      </c>
      <c r="L908" s="5">
        <f t="shared" si="107"/>
        <v>0</v>
      </c>
      <c r="M908" s="5">
        <f t="shared" si="108"/>
        <v>0</v>
      </c>
      <c r="N908" s="17"/>
      <c r="O908" s="17"/>
      <c r="P908" s="17"/>
      <c r="Q908" s="5">
        <f t="shared" si="109"/>
        <v>0</v>
      </c>
      <c r="S908" s="5">
        <f t="shared" si="110"/>
        <v>0</v>
      </c>
      <c r="T908" s="5">
        <f t="shared" si="111"/>
        <v>0</v>
      </c>
      <c r="W908" s="18"/>
    </row>
    <row r="909" spans="1:23" x14ac:dyDescent="0.25">
      <c r="A909" s="6">
        <f>+'IRS Interest Rates'!A2180</f>
        <v>46009</v>
      </c>
      <c r="C909" s="9" t="str">
        <f>IF($D$3&gt;$A909,"",IF($D$4&lt;$A909,"",+'IRS Interest Rates'!$B2180))</f>
        <v/>
      </c>
      <c r="D909" s="11">
        <f t="shared" si="114"/>
        <v>0</v>
      </c>
      <c r="E909" s="11"/>
      <c r="F909" s="5">
        <f t="shared" si="112"/>
        <v>0</v>
      </c>
      <c r="G909" s="10"/>
      <c r="H909" s="10" t="str">
        <f t="shared" si="113"/>
        <v/>
      </c>
      <c r="I909" s="5">
        <f>TRUNC(IF(G909="",0,(IF(SUM(I$18:$I908)&gt;=(0.25*$G$5),0,(IF((SUM($I$18:$I908)+(0.25*$G$5))&gt;$G$5,(($G$5*0.25)-SUM(I$18:$I908)),($G$5*G909)))))),2)</f>
        <v>0</v>
      </c>
      <c r="J909" s="5">
        <f>TRUNC(IF(H909="",0,(IF(SUM($J$18:J908)&gt;=(0.25*$G$5),0,(IF((SUM($J$18:$J908)+(0.25*$G$5))&gt;+($G$5*0.25),(($G$5*0.25)-SUM($J$18:J908)),($G$5*H909)))))),2)</f>
        <v>0</v>
      </c>
      <c r="L909" s="5">
        <f t="shared" si="107"/>
        <v>0</v>
      </c>
      <c r="M909" s="5">
        <f t="shared" si="108"/>
        <v>0</v>
      </c>
      <c r="N909" s="17"/>
      <c r="O909" s="17"/>
      <c r="P909" s="17"/>
      <c r="Q909" s="5">
        <f t="shared" si="109"/>
        <v>0</v>
      </c>
      <c r="S909" s="5">
        <f t="shared" si="110"/>
        <v>0</v>
      </c>
      <c r="T909" s="5">
        <f t="shared" si="111"/>
        <v>0</v>
      </c>
      <c r="W909" s="18"/>
    </row>
    <row r="910" spans="1:23" x14ac:dyDescent="0.25">
      <c r="A910" s="6">
        <f>+'IRS Interest Rates'!A2181</f>
        <v>46010</v>
      </c>
      <c r="C910" s="9" t="str">
        <f>IF($D$3&gt;$A910,"",IF($D$4&lt;$A910,"",+'IRS Interest Rates'!$B2181))</f>
        <v/>
      </c>
      <c r="D910" s="11">
        <f t="shared" si="114"/>
        <v>0</v>
      </c>
      <c r="E910" s="11"/>
      <c r="F910" s="5">
        <f t="shared" si="112"/>
        <v>0</v>
      </c>
      <c r="G910" s="10"/>
      <c r="H910" s="10" t="str">
        <f t="shared" si="113"/>
        <v/>
      </c>
      <c r="I910" s="5">
        <f>TRUNC(IF(G910="",0,(IF(SUM(I$18:$I909)&gt;=(0.25*$G$5),0,(IF((SUM($I$18:$I909)+(0.25*$G$5))&gt;$G$5,(($G$5*0.25)-SUM(I$18:$I909)),($G$5*G910)))))),2)</f>
        <v>0</v>
      </c>
      <c r="J910" s="5">
        <f>TRUNC(IF(H910="",0,(IF(SUM($J$18:J909)&gt;=(0.25*$G$5),0,(IF((SUM($J$18:$J909)+(0.25*$G$5))&gt;+($G$5*0.25),(($G$5*0.25)-SUM($J$18:J909)),($G$5*H910)))))),2)</f>
        <v>0</v>
      </c>
      <c r="L910" s="5">
        <f t="shared" si="107"/>
        <v>0</v>
      </c>
      <c r="M910" s="5">
        <f t="shared" si="108"/>
        <v>0</v>
      </c>
      <c r="N910" s="17"/>
      <c r="O910" s="17"/>
      <c r="P910" s="17"/>
      <c r="Q910" s="5">
        <f t="shared" si="109"/>
        <v>0</v>
      </c>
      <c r="S910" s="5">
        <f t="shared" si="110"/>
        <v>0</v>
      </c>
      <c r="T910" s="5">
        <f t="shared" si="111"/>
        <v>0</v>
      </c>
      <c r="W910" s="18"/>
    </row>
    <row r="911" spans="1:23" x14ac:dyDescent="0.25">
      <c r="A911" s="6">
        <f>+'IRS Interest Rates'!A2182</f>
        <v>46011</v>
      </c>
      <c r="C911" s="9" t="str">
        <f>IF($D$3&gt;$A911,"",IF($D$4&lt;$A911,"",+'IRS Interest Rates'!$B2182))</f>
        <v/>
      </c>
      <c r="D911" s="11">
        <f t="shared" si="114"/>
        <v>0</v>
      </c>
      <c r="E911" s="11"/>
      <c r="F911" s="5">
        <f t="shared" si="112"/>
        <v>0</v>
      </c>
      <c r="G911" s="10"/>
      <c r="H911" s="10" t="str">
        <f t="shared" si="113"/>
        <v/>
      </c>
      <c r="I911" s="5">
        <f>TRUNC(IF(G911="",0,(IF(SUM(I$18:$I910)&gt;=(0.25*$G$5),0,(IF((SUM($I$18:$I910)+(0.25*$G$5))&gt;$G$5,(($G$5*0.25)-SUM(I$18:$I910)),($G$5*G911)))))),2)</f>
        <v>0</v>
      </c>
      <c r="J911" s="5">
        <f>TRUNC(IF(H911="",0,(IF(SUM($J$18:J910)&gt;=(0.25*$G$5),0,(IF((SUM($J$18:$J910)+(0.25*$G$5))&gt;+($G$5*0.25),(($G$5*0.25)-SUM($J$18:J910)),($G$5*H911)))))),2)</f>
        <v>0</v>
      </c>
      <c r="L911" s="5">
        <f t="shared" si="107"/>
        <v>0</v>
      </c>
      <c r="M911" s="5">
        <f t="shared" si="108"/>
        <v>0</v>
      </c>
      <c r="N911" s="17"/>
      <c r="O911" s="17"/>
      <c r="P911" s="17"/>
      <c r="Q911" s="5">
        <f t="shared" si="109"/>
        <v>0</v>
      </c>
      <c r="S911" s="5">
        <f t="shared" si="110"/>
        <v>0</v>
      </c>
      <c r="T911" s="5">
        <f t="shared" si="111"/>
        <v>0</v>
      </c>
      <c r="W911" s="18"/>
    </row>
    <row r="912" spans="1:23" x14ac:dyDescent="0.25">
      <c r="A912" s="6">
        <f>+'IRS Interest Rates'!A2183</f>
        <v>46012</v>
      </c>
      <c r="C912" s="9" t="str">
        <f>IF($D$3&gt;$A912,"",IF($D$4&lt;$A912,"",+'IRS Interest Rates'!$B2183))</f>
        <v/>
      </c>
      <c r="D912" s="11">
        <f t="shared" si="114"/>
        <v>0</v>
      </c>
      <c r="E912" s="11"/>
      <c r="F912" s="5">
        <f t="shared" si="112"/>
        <v>0</v>
      </c>
      <c r="G912" s="10"/>
      <c r="H912" s="10" t="str">
        <f t="shared" si="113"/>
        <v/>
      </c>
      <c r="I912" s="5">
        <f>TRUNC(IF(G912="",0,(IF(SUM(I$18:$I911)&gt;=(0.25*$G$5),0,(IF((SUM($I$18:$I911)+(0.25*$G$5))&gt;$G$5,(($G$5*0.25)-SUM(I$18:$I911)),($G$5*G912)))))),2)</f>
        <v>0</v>
      </c>
      <c r="J912" s="5">
        <f>TRUNC(IF(H912="",0,(IF(SUM($J$18:J911)&gt;=(0.25*$G$5),0,(IF((SUM($J$18:$J911)+(0.25*$G$5))&gt;+($G$5*0.25),(($G$5*0.25)-SUM($J$18:J911)),($G$5*H912)))))),2)</f>
        <v>0</v>
      </c>
      <c r="L912" s="5">
        <f t="shared" si="107"/>
        <v>0</v>
      </c>
      <c r="M912" s="5">
        <f t="shared" si="108"/>
        <v>0</v>
      </c>
      <c r="N912" s="17"/>
      <c r="O912" s="17"/>
      <c r="P912" s="17"/>
      <c r="Q912" s="5">
        <f t="shared" si="109"/>
        <v>0</v>
      </c>
      <c r="S912" s="5">
        <f t="shared" si="110"/>
        <v>0</v>
      </c>
      <c r="T912" s="5">
        <f t="shared" si="111"/>
        <v>0</v>
      </c>
      <c r="W912" s="18"/>
    </row>
    <row r="913" spans="1:23" x14ac:dyDescent="0.25">
      <c r="A913" s="6">
        <f>+'IRS Interest Rates'!A2184</f>
        <v>46013</v>
      </c>
      <c r="C913" s="9" t="str">
        <f>IF($D$3&gt;$A913,"",IF($D$4&lt;$A913,"",+'IRS Interest Rates'!$B2184))</f>
        <v/>
      </c>
      <c r="D913" s="11">
        <f t="shared" si="114"/>
        <v>0</v>
      </c>
      <c r="E913" s="11"/>
      <c r="F913" s="5">
        <f t="shared" si="112"/>
        <v>0</v>
      </c>
      <c r="G913" s="10"/>
      <c r="H913" s="10" t="str">
        <f t="shared" si="113"/>
        <v/>
      </c>
      <c r="I913" s="5">
        <f>TRUNC(IF(G913="",0,(IF(SUM(I$18:$I912)&gt;=(0.25*$G$5),0,(IF((SUM($I$18:$I912)+(0.25*$G$5))&gt;$G$5,(($G$5*0.25)-SUM(I$18:$I912)),($G$5*G913)))))),2)</f>
        <v>0</v>
      </c>
      <c r="J913" s="5">
        <f>TRUNC(IF(H913="",0,(IF(SUM($J$18:J912)&gt;=(0.25*$G$5),0,(IF((SUM($J$18:$J912)+(0.25*$G$5))&gt;+($G$5*0.25),(($G$5*0.25)-SUM($J$18:J912)),($G$5*H913)))))),2)</f>
        <v>0</v>
      </c>
      <c r="L913" s="5">
        <f t="shared" si="107"/>
        <v>0</v>
      </c>
      <c r="M913" s="5">
        <f t="shared" si="108"/>
        <v>0</v>
      </c>
      <c r="N913" s="17"/>
      <c r="O913" s="17"/>
      <c r="P913" s="17"/>
      <c r="Q913" s="5">
        <f t="shared" si="109"/>
        <v>0</v>
      </c>
      <c r="S913" s="5">
        <f t="shared" si="110"/>
        <v>0</v>
      </c>
      <c r="T913" s="5">
        <f t="shared" si="111"/>
        <v>0</v>
      </c>
      <c r="W913" s="18"/>
    </row>
    <row r="914" spans="1:23" x14ac:dyDescent="0.25">
      <c r="A914" s="6">
        <f>+'IRS Interest Rates'!A2185</f>
        <v>46014</v>
      </c>
      <c r="C914" s="9" t="str">
        <f>IF($D$3&gt;$A914,"",IF($D$4&lt;$A914,"",+'IRS Interest Rates'!$B2185))</f>
        <v/>
      </c>
      <c r="D914" s="11">
        <f t="shared" si="114"/>
        <v>0</v>
      </c>
      <c r="E914" s="11"/>
      <c r="F914" s="5">
        <f t="shared" si="112"/>
        <v>0</v>
      </c>
      <c r="G914" s="10"/>
      <c r="H914" s="10" t="str">
        <f t="shared" si="113"/>
        <v/>
      </c>
      <c r="I914" s="5">
        <f>TRUNC(IF(G914="",0,(IF(SUM(I$18:$I913)&gt;=(0.25*$G$5),0,(IF((SUM($I$18:$I913)+(0.25*$G$5))&gt;$G$5,(($G$5*0.25)-SUM(I$18:$I913)),($G$5*G914)))))),2)</f>
        <v>0</v>
      </c>
      <c r="J914" s="5">
        <f>TRUNC(IF(H914="",0,(IF(SUM($J$18:J913)&gt;=(0.25*$G$5),0,(IF((SUM($J$18:$J913)+(0.25*$G$5))&gt;+($G$5*0.25),(($G$5*0.25)-SUM($J$18:J913)),($G$5*H914)))))),2)</f>
        <v>0</v>
      </c>
      <c r="L914" s="5">
        <f t="shared" si="107"/>
        <v>0</v>
      </c>
      <c r="M914" s="5">
        <f t="shared" si="108"/>
        <v>0</v>
      </c>
      <c r="N914" s="17"/>
      <c r="O914" s="17"/>
      <c r="P914" s="17"/>
      <c r="Q914" s="5">
        <f t="shared" si="109"/>
        <v>0</v>
      </c>
      <c r="S914" s="5">
        <f t="shared" si="110"/>
        <v>0</v>
      </c>
      <c r="T914" s="5">
        <f t="shared" si="111"/>
        <v>0</v>
      </c>
      <c r="W914" s="18"/>
    </row>
    <row r="915" spans="1:23" x14ac:dyDescent="0.25">
      <c r="A915" s="6">
        <f>+'IRS Interest Rates'!A2186</f>
        <v>46015</v>
      </c>
      <c r="C915" s="9" t="str">
        <f>IF($D$3&gt;$A915,"",IF($D$4&lt;$A915,"",+'IRS Interest Rates'!$B2186))</f>
        <v/>
      </c>
      <c r="D915" s="11">
        <f t="shared" si="114"/>
        <v>0</v>
      </c>
      <c r="E915" s="11"/>
      <c r="F915" s="5">
        <f t="shared" si="112"/>
        <v>0</v>
      </c>
      <c r="G915" s="10"/>
      <c r="H915" s="10" t="str">
        <f t="shared" si="113"/>
        <v/>
      </c>
      <c r="I915" s="5">
        <f>TRUNC(IF(G915="",0,(IF(SUM(I$18:$I914)&gt;=(0.25*$G$5),0,(IF((SUM($I$18:$I914)+(0.25*$G$5))&gt;$G$5,(($G$5*0.25)-SUM(I$18:$I914)),($G$5*G915)))))),2)</f>
        <v>0</v>
      </c>
      <c r="J915" s="5">
        <f>TRUNC(IF(H915="",0,(IF(SUM($J$18:J914)&gt;=(0.25*$G$5),0,(IF((SUM($J$18:$J914)+(0.25*$G$5))&gt;+($G$5*0.25),(($G$5*0.25)-SUM($J$18:J914)),($G$5*H915)))))),2)</f>
        <v>0</v>
      </c>
      <c r="L915" s="5">
        <f t="shared" ref="L915:L978" si="115">+Q914</f>
        <v>0</v>
      </c>
      <c r="M915" s="5">
        <f t="shared" ref="M915:M978" si="116">+F915</f>
        <v>0</v>
      </c>
      <c r="N915" s="17"/>
      <c r="O915" s="17"/>
      <c r="P915" s="17"/>
      <c r="Q915" s="5">
        <f t="shared" ref="Q915:Q978" si="117">SUM(L915:P915)</f>
        <v>0</v>
      </c>
      <c r="S915" s="5">
        <f t="shared" ref="S915:S978" si="118">+L915+N915+O915+P915</f>
        <v>0</v>
      </c>
      <c r="T915" s="5">
        <f t="shared" ref="T915:T978" si="119">ROUND(S915*D915,2)</f>
        <v>0</v>
      </c>
      <c r="W915" s="18"/>
    </row>
    <row r="916" spans="1:23" x14ac:dyDescent="0.25">
      <c r="A916" s="6">
        <f>+'IRS Interest Rates'!A2187</f>
        <v>46016</v>
      </c>
      <c r="C916" s="9" t="str">
        <f>IF($D$3&gt;$A916,"",IF($D$4&lt;$A916,"",+'IRS Interest Rates'!$B2187))</f>
        <v/>
      </c>
      <c r="D916" s="11">
        <f t="shared" si="114"/>
        <v>0</v>
      </c>
      <c r="E916" s="11"/>
      <c r="F916" s="5">
        <f t="shared" ref="F916:F979" si="120">+T916</f>
        <v>0</v>
      </c>
      <c r="G916" s="10"/>
      <c r="H916" s="10" t="str">
        <f t="shared" si="113"/>
        <v/>
      </c>
      <c r="I916" s="5">
        <f>TRUNC(IF(G916="",0,(IF(SUM(I$18:$I915)&gt;=(0.25*$G$5),0,(IF((SUM($I$18:$I915)+(0.25*$G$5))&gt;$G$5,(($G$5*0.25)-SUM(I$18:$I915)),($G$5*G916)))))),2)</f>
        <v>0</v>
      </c>
      <c r="J916" s="5">
        <f>TRUNC(IF(H916="",0,(IF(SUM($J$18:J915)&gt;=(0.25*$G$5),0,(IF((SUM($J$18:$J915)+(0.25*$G$5))&gt;+($G$5*0.25),(($G$5*0.25)-SUM($J$18:J915)),($G$5*H916)))))),2)</f>
        <v>0</v>
      </c>
      <c r="L916" s="5">
        <f t="shared" si="115"/>
        <v>0</v>
      </c>
      <c r="M916" s="5">
        <f t="shared" si="116"/>
        <v>0</v>
      </c>
      <c r="N916" s="17"/>
      <c r="O916" s="17"/>
      <c r="P916" s="17"/>
      <c r="Q916" s="5">
        <f t="shared" si="117"/>
        <v>0</v>
      </c>
      <c r="S916" s="5">
        <f t="shared" si="118"/>
        <v>0</v>
      </c>
      <c r="T916" s="5">
        <f t="shared" si="119"/>
        <v>0</v>
      </c>
      <c r="W916" s="18"/>
    </row>
    <row r="917" spans="1:23" x14ac:dyDescent="0.25">
      <c r="A917" s="6">
        <f>+'IRS Interest Rates'!A2188</f>
        <v>46017</v>
      </c>
      <c r="C917" s="9" t="str">
        <f>IF($D$3&gt;$A917,"",IF($D$4&lt;$A917,"",+'IRS Interest Rates'!$B2188))</f>
        <v/>
      </c>
      <c r="D917" s="11">
        <f t="shared" si="114"/>
        <v>0</v>
      </c>
      <c r="E917" s="11"/>
      <c r="F917" s="5">
        <f t="shared" si="120"/>
        <v>0</v>
      </c>
      <c r="G917" s="10"/>
      <c r="H917" s="10" t="str">
        <f t="shared" si="113"/>
        <v/>
      </c>
      <c r="I917" s="5">
        <f>TRUNC(IF(G917="",0,(IF(SUM(I$18:$I916)&gt;=(0.25*$G$5),0,(IF((SUM($I$18:$I916)+(0.25*$G$5))&gt;$G$5,(($G$5*0.25)-SUM(I$18:$I916)),($G$5*G917)))))),2)</f>
        <v>0</v>
      </c>
      <c r="J917" s="5">
        <f>TRUNC(IF(H917="",0,(IF(SUM($J$18:J916)&gt;=(0.25*$G$5),0,(IF((SUM($J$18:$J916)+(0.25*$G$5))&gt;+($G$5*0.25),(($G$5*0.25)-SUM($J$18:J916)),($G$5*H917)))))),2)</f>
        <v>0</v>
      </c>
      <c r="L917" s="5">
        <f t="shared" si="115"/>
        <v>0</v>
      </c>
      <c r="M917" s="5">
        <f t="shared" si="116"/>
        <v>0</v>
      </c>
      <c r="N917" s="17"/>
      <c r="O917" s="17"/>
      <c r="P917" s="17"/>
      <c r="Q917" s="5">
        <f t="shared" si="117"/>
        <v>0</v>
      </c>
      <c r="S917" s="5">
        <f t="shared" si="118"/>
        <v>0</v>
      </c>
      <c r="T917" s="5">
        <f t="shared" si="119"/>
        <v>0</v>
      </c>
      <c r="W917" s="18"/>
    </row>
    <row r="918" spans="1:23" x14ac:dyDescent="0.25">
      <c r="A918" s="6">
        <f>+'IRS Interest Rates'!A2189</f>
        <v>46018</v>
      </c>
      <c r="C918" s="9" t="str">
        <f>IF($D$3&gt;$A918,"",IF($D$4&lt;$A918,"",+'IRS Interest Rates'!$B2189))</f>
        <v/>
      </c>
      <c r="D918" s="11">
        <f t="shared" si="114"/>
        <v>0</v>
      </c>
      <c r="E918" s="11"/>
      <c r="F918" s="5">
        <f t="shared" si="120"/>
        <v>0</v>
      </c>
      <c r="G918" s="10"/>
      <c r="H918" s="10" t="str">
        <f t="shared" si="113"/>
        <v/>
      </c>
      <c r="I918" s="5">
        <f>TRUNC(IF(G918="",0,(IF(SUM(I$18:$I917)&gt;=(0.25*$G$5),0,(IF((SUM($I$18:$I917)+(0.25*$G$5))&gt;$G$5,(($G$5*0.25)-SUM(I$18:$I917)),($G$5*G918)))))),2)</f>
        <v>0</v>
      </c>
      <c r="J918" s="5">
        <f>TRUNC(IF(H918="",0,(IF(SUM($J$18:J917)&gt;=(0.25*$G$5),0,(IF((SUM($J$18:$J917)+(0.25*$G$5))&gt;+($G$5*0.25),(($G$5*0.25)-SUM($J$18:J917)),($G$5*H918)))))),2)</f>
        <v>0</v>
      </c>
      <c r="L918" s="5">
        <f t="shared" si="115"/>
        <v>0</v>
      </c>
      <c r="M918" s="5">
        <f t="shared" si="116"/>
        <v>0</v>
      </c>
      <c r="N918" s="17"/>
      <c r="O918" s="17"/>
      <c r="P918" s="17"/>
      <c r="Q918" s="5">
        <f t="shared" si="117"/>
        <v>0</v>
      </c>
      <c r="S918" s="5">
        <f t="shared" si="118"/>
        <v>0</v>
      </c>
      <c r="T918" s="5">
        <f t="shared" si="119"/>
        <v>0</v>
      </c>
      <c r="W918" s="18"/>
    </row>
    <row r="919" spans="1:23" x14ac:dyDescent="0.25">
      <c r="A919" s="6">
        <f>+'IRS Interest Rates'!A2190</f>
        <v>46019</v>
      </c>
      <c r="C919" s="9" t="str">
        <f>IF($D$3&gt;$A919,"",IF($D$4&lt;$A919,"",+'IRS Interest Rates'!$B2190))</f>
        <v/>
      </c>
      <c r="D919" s="11">
        <f t="shared" si="114"/>
        <v>0</v>
      </c>
      <c r="E919" s="11"/>
      <c r="F919" s="5">
        <f t="shared" si="120"/>
        <v>0</v>
      </c>
      <c r="G919" s="10"/>
      <c r="H919" s="10" t="str">
        <f t="shared" si="113"/>
        <v/>
      </c>
      <c r="I919" s="5">
        <f>TRUNC(IF(G919="",0,(IF(SUM(I$18:$I918)&gt;=(0.25*$G$5),0,(IF((SUM($I$18:$I918)+(0.25*$G$5))&gt;$G$5,(($G$5*0.25)-SUM(I$18:$I918)),($G$5*G919)))))),2)</f>
        <v>0</v>
      </c>
      <c r="J919" s="5">
        <f>TRUNC(IF(H919="",0,(IF(SUM($J$18:J918)&gt;=(0.25*$G$5),0,(IF((SUM($J$18:$J918)+(0.25*$G$5))&gt;+($G$5*0.25),(($G$5*0.25)-SUM($J$18:J918)),($G$5*H919)))))),2)</f>
        <v>0</v>
      </c>
      <c r="L919" s="5">
        <f t="shared" si="115"/>
        <v>0</v>
      </c>
      <c r="M919" s="5">
        <f t="shared" si="116"/>
        <v>0</v>
      </c>
      <c r="N919" s="17"/>
      <c r="O919" s="17"/>
      <c r="P919" s="17"/>
      <c r="Q919" s="5">
        <f t="shared" si="117"/>
        <v>0</v>
      </c>
      <c r="S919" s="5">
        <f t="shared" si="118"/>
        <v>0</v>
      </c>
      <c r="T919" s="5">
        <f t="shared" si="119"/>
        <v>0</v>
      </c>
      <c r="W919" s="18"/>
    </row>
    <row r="920" spans="1:23" x14ac:dyDescent="0.25">
      <c r="A920" s="6">
        <f>+'IRS Interest Rates'!A2191</f>
        <v>46020</v>
      </c>
      <c r="C920" s="9" t="str">
        <f>IF($D$3&gt;$A920,"",IF($D$4&lt;$A920,"",+'IRS Interest Rates'!$B2191))</f>
        <v/>
      </c>
      <c r="D920" s="11">
        <f t="shared" si="114"/>
        <v>0</v>
      </c>
      <c r="E920" s="11"/>
      <c r="F920" s="5">
        <f t="shared" si="120"/>
        <v>0</v>
      </c>
      <c r="G920" s="10"/>
      <c r="H920" s="10" t="str">
        <f t="shared" si="113"/>
        <v/>
      </c>
      <c r="I920" s="5">
        <f>TRUNC(IF(G920="",0,(IF(SUM(I$18:$I919)&gt;=(0.25*$G$5),0,(IF((SUM($I$18:$I919)+(0.25*$G$5))&gt;$G$5,(($G$5*0.25)-SUM(I$18:$I919)),($G$5*G920)))))),2)</f>
        <v>0</v>
      </c>
      <c r="J920" s="5">
        <f>TRUNC(IF(H920="",0,(IF(SUM($J$18:J919)&gt;=(0.25*$G$5),0,(IF((SUM($J$18:$J919)+(0.25*$G$5))&gt;+($G$5*0.25),(($G$5*0.25)-SUM($J$18:J919)),($G$5*H920)))))),2)</f>
        <v>0</v>
      </c>
      <c r="L920" s="5">
        <f t="shared" si="115"/>
        <v>0</v>
      </c>
      <c r="M920" s="5">
        <f t="shared" si="116"/>
        <v>0</v>
      </c>
      <c r="N920" s="17"/>
      <c r="O920" s="17"/>
      <c r="P920" s="17"/>
      <c r="Q920" s="5">
        <f t="shared" si="117"/>
        <v>0</v>
      </c>
      <c r="S920" s="5">
        <f t="shared" si="118"/>
        <v>0</v>
      </c>
      <c r="T920" s="5">
        <f t="shared" si="119"/>
        <v>0</v>
      </c>
      <c r="W920" s="18"/>
    </row>
    <row r="921" spans="1:23" x14ac:dyDescent="0.25">
      <c r="A921" s="6">
        <f>+'IRS Interest Rates'!A2192</f>
        <v>46021</v>
      </c>
      <c r="C921" s="9" t="str">
        <f>IF($D$3&gt;$A921,"",IF($D$4&lt;$A921,"",+'IRS Interest Rates'!$B2192))</f>
        <v/>
      </c>
      <c r="D921" s="11">
        <f t="shared" si="114"/>
        <v>0</v>
      </c>
      <c r="E921" s="11"/>
      <c r="F921" s="5">
        <f t="shared" si="120"/>
        <v>0</v>
      </c>
      <c r="G921" s="10"/>
      <c r="H921" s="10" t="str">
        <f t="shared" si="113"/>
        <v/>
      </c>
      <c r="I921" s="5">
        <f>TRUNC(IF(G921="",0,(IF(SUM(I$18:$I920)&gt;=(0.25*$G$5),0,(IF((SUM($I$18:$I920)+(0.25*$G$5))&gt;$G$5,(($G$5*0.25)-SUM(I$18:$I920)),($G$5*G921)))))),2)</f>
        <v>0</v>
      </c>
      <c r="J921" s="5">
        <f>TRUNC(IF(H921="",0,(IF(SUM($J$18:J920)&gt;=(0.25*$G$5),0,(IF((SUM($J$18:$J920)+(0.25*$G$5))&gt;+($G$5*0.25),(($G$5*0.25)-SUM($J$18:J920)),($G$5*H921)))))),2)</f>
        <v>0</v>
      </c>
      <c r="L921" s="5">
        <f t="shared" si="115"/>
        <v>0</v>
      </c>
      <c r="M921" s="5">
        <f t="shared" si="116"/>
        <v>0</v>
      </c>
      <c r="N921" s="17"/>
      <c r="O921" s="17"/>
      <c r="P921" s="17"/>
      <c r="Q921" s="5">
        <f t="shared" si="117"/>
        <v>0</v>
      </c>
      <c r="S921" s="5">
        <f t="shared" si="118"/>
        <v>0</v>
      </c>
      <c r="T921" s="5">
        <f t="shared" si="119"/>
        <v>0</v>
      </c>
      <c r="W921" s="18"/>
    </row>
    <row r="922" spans="1:23" x14ac:dyDescent="0.25">
      <c r="A922" s="6">
        <f>+'IRS Interest Rates'!A2193</f>
        <v>46022</v>
      </c>
      <c r="C922" s="9" t="str">
        <f>IF($D$3&gt;$A922,"",IF($D$4&lt;$A922,"",+'IRS Interest Rates'!$B2193))</f>
        <v/>
      </c>
      <c r="D922" s="11">
        <f t="shared" si="114"/>
        <v>0</v>
      </c>
      <c r="E922" s="11"/>
      <c r="F922" s="5">
        <f t="shared" si="120"/>
        <v>0</v>
      </c>
      <c r="G922" s="10">
        <f>IF($G$14="yes",IF($A922&lt;$D$3,"",IF(SUM(F892:F922)&gt;0,G$16,"")),0)</f>
        <v>0</v>
      </c>
      <c r="H922" s="10">
        <f t="shared" si="113"/>
        <v>0</v>
      </c>
      <c r="I922" s="5">
        <f>TRUNC(IF(G922="",0,(IF(SUM(I$18:$I921)&gt;=(0.25*$G$5),0,(IF((SUM($I$18:$I921)+(0.25*$G$5))&gt;$G$5,(($G$5*0.25)-SUM(I$18:$I921)),($G$5*G922)))))),2)</f>
        <v>0</v>
      </c>
      <c r="J922" s="5">
        <f>TRUNC(IF(H922="",0,(IF(SUM($J$18:J921)&gt;=(0.25*$G$5),0,(IF((SUM($J$18:$J921)+(0.25*$G$5))&gt;+($G$5*0.25),(($G$5*0.25)-SUM($J$18:J921)),($G$5*H922)))))),2)</f>
        <v>0</v>
      </c>
      <c r="L922" s="5">
        <f t="shared" si="115"/>
        <v>0</v>
      </c>
      <c r="M922" s="5">
        <f t="shared" si="116"/>
        <v>0</v>
      </c>
      <c r="N922" s="17"/>
      <c r="O922" s="17"/>
      <c r="P922" s="17"/>
      <c r="Q922" s="5">
        <f t="shared" si="117"/>
        <v>0</v>
      </c>
      <c r="S922" s="5">
        <f t="shared" si="118"/>
        <v>0</v>
      </c>
      <c r="T922" s="5">
        <f t="shared" si="119"/>
        <v>0</v>
      </c>
      <c r="W922" s="18"/>
    </row>
    <row r="923" spans="1:23" x14ac:dyDescent="0.25">
      <c r="A923" s="6">
        <f>+'IRS Interest Rates'!A2194</f>
        <v>46023</v>
      </c>
      <c r="C923" s="9" t="str">
        <f>IF($D$3&gt;$A923,"",IF($D$4&lt;$A923,"",+'IRS Interest Rates'!$B2194))</f>
        <v/>
      </c>
      <c r="D923" s="11">
        <f t="shared" si="114"/>
        <v>0</v>
      </c>
      <c r="E923" s="11"/>
      <c r="F923" s="5">
        <f t="shared" si="120"/>
        <v>0</v>
      </c>
      <c r="G923" s="10"/>
      <c r="H923" s="10" t="str">
        <f t="shared" si="113"/>
        <v/>
      </c>
      <c r="I923" s="5">
        <f>TRUNC(IF(G923="",0,(IF(SUM(I$18:$I922)&gt;=(0.25*$G$5),0,(IF((SUM($I$18:$I922)+(0.25*$G$5))&gt;$G$5,(($G$5*0.25)-SUM(I$18:$I922)),($G$5*G923)))))),2)</f>
        <v>0</v>
      </c>
      <c r="J923" s="5">
        <f>TRUNC(IF(H923="",0,(IF(SUM($J$18:J922)&gt;=(0.25*$G$5),0,(IF((SUM($J$18:$J922)+(0.25*$G$5))&gt;+($G$5*0.25),(($G$5*0.25)-SUM($J$18:J922)),($G$5*H923)))))),2)</f>
        <v>0</v>
      </c>
      <c r="L923" s="5">
        <f t="shared" si="115"/>
        <v>0</v>
      </c>
      <c r="M923" s="5">
        <f t="shared" si="116"/>
        <v>0</v>
      </c>
      <c r="N923" s="17"/>
      <c r="O923" s="17"/>
      <c r="P923" s="17"/>
      <c r="Q923" s="5">
        <f t="shared" si="117"/>
        <v>0</v>
      </c>
      <c r="S923" s="5">
        <f t="shared" si="118"/>
        <v>0</v>
      </c>
      <c r="T923" s="5">
        <f t="shared" si="119"/>
        <v>0</v>
      </c>
      <c r="W923" s="18"/>
    </row>
    <row r="924" spans="1:23" x14ac:dyDescent="0.25">
      <c r="A924" s="6">
        <f>+'IRS Interest Rates'!A2195</f>
        <v>46024</v>
      </c>
      <c r="C924" s="9" t="str">
        <f>IF($D$3&gt;$A924,"",IF($D$4&lt;$A924,"",+'IRS Interest Rates'!$B2195))</f>
        <v/>
      </c>
      <c r="D924" s="11">
        <f t="shared" si="114"/>
        <v>0</v>
      </c>
      <c r="E924" s="11"/>
      <c r="F924" s="5">
        <f t="shared" si="120"/>
        <v>0</v>
      </c>
      <c r="G924" s="10"/>
      <c r="H924" s="10" t="str">
        <f t="shared" si="113"/>
        <v/>
      </c>
      <c r="I924" s="5">
        <f>TRUNC(IF(G924="",0,(IF(SUM(I$18:$I923)&gt;=(0.25*$G$5),0,(IF((SUM($I$18:$I923)+(0.25*$G$5))&gt;$G$5,(($G$5*0.25)-SUM(I$18:$I923)),($G$5*G924)))))),2)</f>
        <v>0</v>
      </c>
      <c r="J924" s="5">
        <f>TRUNC(IF(H924="",0,(IF(SUM($J$18:J923)&gt;=(0.25*$G$5),0,(IF((SUM($J$18:$J923)+(0.25*$G$5))&gt;+($G$5*0.25),(($G$5*0.25)-SUM($J$18:J923)),($G$5*H924)))))),2)</f>
        <v>0</v>
      </c>
      <c r="L924" s="5">
        <f t="shared" si="115"/>
        <v>0</v>
      </c>
      <c r="M924" s="5">
        <f t="shared" si="116"/>
        <v>0</v>
      </c>
      <c r="N924" s="17"/>
      <c r="O924" s="17"/>
      <c r="P924" s="17"/>
      <c r="Q924" s="5">
        <f t="shared" si="117"/>
        <v>0</v>
      </c>
      <c r="S924" s="5">
        <f t="shared" si="118"/>
        <v>0</v>
      </c>
      <c r="T924" s="5">
        <f t="shared" si="119"/>
        <v>0</v>
      </c>
      <c r="W924" s="18"/>
    </row>
    <row r="925" spans="1:23" x14ac:dyDescent="0.25">
      <c r="A925" s="6">
        <f>+'IRS Interest Rates'!A2196</f>
        <v>46025</v>
      </c>
      <c r="C925" s="9" t="str">
        <f>IF($D$3&gt;$A925,"",IF($D$4&lt;$A925,"",+'IRS Interest Rates'!$B2196))</f>
        <v/>
      </c>
      <c r="D925" s="11">
        <f t="shared" si="114"/>
        <v>0</v>
      </c>
      <c r="E925" s="11"/>
      <c r="F925" s="5">
        <f t="shared" si="120"/>
        <v>0</v>
      </c>
      <c r="G925" s="10"/>
      <c r="H925" s="10" t="str">
        <f t="shared" si="113"/>
        <v/>
      </c>
      <c r="I925" s="5">
        <f>TRUNC(IF(G925="",0,(IF(SUM(I$18:$I924)&gt;=(0.25*$G$5),0,(IF((SUM($I$18:$I924)+(0.25*$G$5))&gt;$G$5,(($G$5*0.25)-SUM(I$18:$I924)),($G$5*G925)))))),2)</f>
        <v>0</v>
      </c>
      <c r="J925" s="5">
        <f>TRUNC(IF(H925="",0,(IF(SUM($J$18:J924)&gt;=(0.25*$G$5),0,(IF((SUM($J$18:$J924)+(0.25*$G$5))&gt;+($G$5*0.25),(($G$5*0.25)-SUM($J$18:J924)),($G$5*H925)))))),2)</f>
        <v>0</v>
      </c>
      <c r="L925" s="5">
        <f t="shared" si="115"/>
        <v>0</v>
      </c>
      <c r="M925" s="5">
        <f t="shared" si="116"/>
        <v>0</v>
      </c>
      <c r="N925" s="17"/>
      <c r="O925" s="17"/>
      <c r="P925" s="17"/>
      <c r="Q925" s="5">
        <f t="shared" si="117"/>
        <v>0</v>
      </c>
      <c r="S925" s="5">
        <f t="shared" si="118"/>
        <v>0</v>
      </c>
      <c r="T925" s="5">
        <f t="shared" si="119"/>
        <v>0</v>
      </c>
      <c r="W925" s="18"/>
    </row>
    <row r="926" spans="1:23" x14ac:dyDescent="0.25">
      <c r="A926" s="6">
        <f>+'IRS Interest Rates'!A2197</f>
        <v>46026</v>
      </c>
      <c r="C926" s="9" t="str">
        <f>IF($D$3&gt;$A926,"",IF($D$4&lt;$A926,"",+'IRS Interest Rates'!$B2197))</f>
        <v/>
      </c>
      <c r="D926" s="11">
        <f t="shared" si="114"/>
        <v>0</v>
      </c>
      <c r="E926" s="11"/>
      <c r="F926" s="5">
        <f t="shared" si="120"/>
        <v>0</v>
      </c>
      <c r="G926" s="10"/>
      <c r="H926" s="10" t="str">
        <f t="shared" si="113"/>
        <v/>
      </c>
      <c r="I926" s="5">
        <f>TRUNC(IF(G926="",0,(IF(SUM(I$18:$I925)&gt;=(0.25*$G$5),0,(IF((SUM($I$18:$I925)+(0.25*$G$5))&gt;$G$5,(($G$5*0.25)-SUM(I$18:$I925)),($G$5*G926)))))),2)</f>
        <v>0</v>
      </c>
      <c r="J926" s="5">
        <f>TRUNC(IF(H926="",0,(IF(SUM($J$18:J925)&gt;=(0.25*$G$5),0,(IF((SUM($J$18:$J925)+(0.25*$G$5))&gt;+($G$5*0.25),(($G$5*0.25)-SUM($J$18:J925)),($G$5*H926)))))),2)</f>
        <v>0</v>
      </c>
      <c r="L926" s="5">
        <f t="shared" si="115"/>
        <v>0</v>
      </c>
      <c r="M926" s="5">
        <f t="shared" si="116"/>
        <v>0</v>
      </c>
      <c r="N926" s="17"/>
      <c r="O926" s="17"/>
      <c r="P926" s="17"/>
      <c r="Q926" s="5">
        <f t="shared" si="117"/>
        <v>0</v>
      </c>
      <c r="S926" s="5">
        <f t="shared" si="118"/>
        <v>0</v>
      </c>
      <c r="T926" s="5">
        <f t="shared" si="119"/>
        <v>0</v>
      </c>
      <c r="W926" s="18"/>
    </row>
    <row r="927" spans="1:23" x14ac:dyDescent="0.25">
      <c r="A927" s="6">
        <f>+'IRS Interest Rates'!A2198</f>
        <v>46027</v>
      </c>
      <c r="C927" s="9" t="str">
        <f>IF($D$3&gt;$A927,"",IF($D$4&lt;$A927,"",+'IRS Interest Rates'!$B2198))</f>
        <v/>
      </c>
      <c r="D927" s="11">
        <f t="shared" si="114"/>
        <v>0</v>
      </c>
      <c r="E927" s="11"/>
      <c r="F927" s="5">
        <f t="shared" si="120"/>
        <v>0</v>
      </c>
      <c r="G927" s="10"/>
      <c r="H927" s="10" t="str">
        <f t="shared" si="113"/>
        <v/>
      </c>
      <c r="I927" s="5">
        <f>TRUNC(IF(G927="",0,(IF(SUM(I$18:$I926)&gt;=(0.25*$G$5),0,(IF((SUM($I$18:$I926)+(0.25*$G$5))&gt;$G$5,(($G$5*0.25)-SUM(I$18:$I926)),($G$5*G927)))))),2)</f>
        <v>0</v>
      </c>
      <c r="J927" s="5">
        <f>TRUNC(IF(H927="",0,(IF(SUM($J$18:J926)&gt;=(0.25*$G$5),0,(IF((SUM($J$18:$J926)+(0.25*$G$5))&gt;+($G$5*0.25),(($G$5*0.25)-SUM($J$18:J926)),($G$5*H927)))))),2)</f>
        <v>0</v>
      </c>
      <c r="L927" s="5">
        <f t="shared" si="115"/>
        <v>0</v>
      </c>
      <c r="M927" s="5">
        <f t="shared" si="116"/>
        <v>0</v>
      </c>
      <c r="N927" s="17"/>
      <c r="O927" s="17"/>
      <c r="P927" s="17"/>
      <c r="Q927" s="5">
        <f t="shared" si="117"/>
        <v>0</v>
      </c>
      <c r="S927" s="5">
        <f t="shared" si="118"/>
        <v>0</v>
      </c>
      <c r="T927" s="5">
        <f t="shared" si="119"/>
        <v>0</v>
      </c>
      <c r="W927" s="18"/>
    </row>
    <row r="928" spans="1:23" x14ac:dyDescent="0.25">
      <c r="A928" s="6">
        <f>+'IRS Interest Rates'!A2199</f>
        <v>46028</v>
      </c>
      <c r="C928" s="9" t="str">
        <f>IF($D$3&gt;$A928,"",IF($D$4&lt;$A928,"",+'IRS Interest Rates'!$B2199))</f>
        <v/>
      </c>
      <c r="D928" s="11">
        <f t="shared" si="114"/>
        <v>0</v>
      </c>
      <c r="E928" s="11"/>
      <c r="F928" s="5">
        <f t="shared" si="120"/>
        <v>0</v>
      </c>
      <c r="G928" s="10"/>
      <c r="H928" s="10" t="str">
        <f t="shared" si="113"/>
        <v/>
      </c>
      <c r="I928" s="5">
        <f>TRUNC(IF(G928="",0,(IF(SUM(I$18:$I927)&gt;=(0.25*$G$5),0,(IF((SUM($I$18:$I927)+(0.25*$G$5))&gt;$G$5,(($G$5*0.25)-SUM(I$18:$I927)),($G$5*G928)))))),2)</f>
        <v>0</v>
      </c>
      <c r="J928" s="5">
        <f>TRUNC(IF(H928="",0,(IF(SUM($J$18:J927)&gt;=(0.25*$G$5),0,(IF((SUM($J$18:$J927)+(0.25*$G$5))&gt;+($G$5*0.25),(($G$5*0.25)-SUM($J$18:J927)),($G$5*H928)))))),2)</f>
        <v>0</v>
      </c>
      <c r="L928" s="5">
        <f t="shared" si="115"/>
        <v>0</v>
      </c>
      <c r="M928" s="5">
        <f t="shared" si="116"/>
        <v>0</v>
      </c>
      <c r="N928" s="17"/>
      <c r="O928" s="17"/>
      <c r="P928" s="17"/>
      <c r="Q928" s="5">
        <f t="shared" si="117"/>
        <v>0</v>
      </c>
      <c r="S928" s="5">
        <f t="shared" si="118"/>
        <v>0</v>
      </c>
      <c r="T928" s="5">
        <f t="shared" si="119"/>
        <v>0</v>
      </c>
      <c r="W928" s="18"/>
    </row>
    <row r="929" spans="1:23" x14ac:dyDescent="0.25">
      <c r="A929" s="6">
        <f>+'IRS Interest Rates'!A2200</f>
        <v>46029</v>
      </c>
      <c r="C929" s="9" t="str">
        <f>IF($D$3&gt;$A929,"",IF($D$4&lt;$A929,"",+'IRS Interest Rates'!$B2200))</f>
        <v/>
      </c>
      <c r="D929" s="11">
        <f t="shared" si="114"/>
        <v>0</v>
      </c>
      <c r="E929" s="11"/>
      <c r="F929" s="5">
        <f t="shared" si="120"/>
        <v>0</v>
      </c>
      <c r="G929" s="10"/>
      <c r="H929" s="10" t="str">
        <f t="shared" si="113"/>
        <v/>
      </c>
      <c r="I929" s="5">
        <f>TRUNC(IF(G929="",0,(IF(SUM(I$18:$I928)&gt;=(0.25*$G$5),0,(IF((SUM($I$18:$I928)+(0.25*$G$5))&gt;$G$5,(($G$5*0.25)-SUM(I$18:$I928)),($G$5*G929)))))),2)</f>
        <v>0</v>
      </c>
      <c r="J929" s="5">
        <f>TRUNC(IF(H929="",0,(IF(SUM($J$18:J928)&gt;=(0.25*$G$5),0,(IF((SUM($J$18:$J928)+(0.25*$G$5))&gt;+($G$5*0.25),(($G$5*0.25)-SUM($J$18:J928)),($G$5*H929)))))),2)</f>
        <v>0</v>
      </c>
      <c r="L929" s="5">
        <f t="shared" si="115"/>
        <v>0</v>
      </c>
      <c r="M929" s="5">
        <f t="shared" si="116"/>
        <v>0</v>
      </c>
      <c r="N929" s="17"/>
      <c r="O929" s="17"/>
      <c r="P929" s="17"/>
      <c r="Q929" s="5">
        <f t="shared" si="117"/>
        <v>0</v>
      </c>
      <c r="S929" s="5">
        <f t="shared" si="118"/>
        <v>0</v>
      </c>
      <c r="T929" s="5">
        <f t="shared" si="119"/>
        <v>0</v>
      </c>
      <c r="W929" s="18"/>
    </row>
    <row r="930" spans="1:23" x14ac:dyDescent="0.25">
      <c r="A930" s="6">
        <f>+'IRS Interest Rates'!A2201</f>
        <v>46030</v>
      </c>
      <c r="C930" s="9" t="str">
        <f>IF($D$3&gt;$A930,"",IF($D$4&lt;$A930,"",+'IRS Interest Rates'!$B2201))</f>
        <v/>
      </c>
      <c r="D930" s="11">
        <f t="shared" si="114"/>
        <v>0</v>
      </c>
      <c r="E930" s="11"/>
      <c r="F930" s="5">
        <f t="shared" si="120"/>
        <v>0</v>
      </c>
      <c r="G930" s="10"/>
      <c r="H930" s="10" t="str">
        <f t="shared" si="113"/>
        <v/>
      </c>
      <c r="I930" s="5">
        <f>TRUNC(IF(G930="",0,(IF(SUM(I$18:$I929)&gt;=(0.25*$G$5),0,(IF((SUM($I$18:$I929)+(0.25*$G$5))&gt;$G$5,(($G$5*0.25)-SUM(I$18:$I929)),($G$5*G930)))))),2)</f>
        <v>0</v>
      </c>
      <c r="J930" s="5">
        <f>TRUNC(IF(H930="",0,(IF(SUM($J$18:J929)&gt;=(0.25*$G$5),0,(IF((SUM($J$18:$J929)+(0.25*$G$5))&gt;+($G$5*0.25),(($G$5*0.25)-SUM($J$18:J929)),($G$5*H930)))))),2)</f>
        <v>0</v>
      </c>
      <c r="L930" s="5">
        <f t="shared" si="115"/>
        <v>0</v>
      </c>
      <c r="M930" s="5">
        <f t="shared" si="116"/>
        <v>0</v>
      </c>
      <c r="N930" s="17"/>
      <c r="O930" s="17"/>
      <c r="P930" s="17"/>
      <c r="Q930" s="5">
        <f t="shared" si="117"/>
        <v>0</v>
      </c>
      <c r="S930" s="5">
        <f t="shared" si="118"/>
        <v>0</v>
      </c>
      <c r="T930" s="5">
        <f t="shared" si="119"/>
        <v>0</v>
      </c>
      <c r="W930" s="18"/>
    </row>
    <row r="931" spans="1:23" x14ac:dyDescent="0.25">
      <c r="A931" s="6">
        <f>+'IRS Interest Rates'!A2202</f>
        <v>46031</v>
      </c>
      <c r="C931" s="9" t="str">
        <f>IF($D$3&gt;$A931,"",IF($D$4&lt;$A931,"",+'IRS Interest Rates'!$B2202))</f>
        <v/>
      </c>
      <c r="D931" s="11">
        <f t="shared" si="114"/>
        <v>0</v>
      </c>
      <c r="E931" s="11"/>
      <c r="F931" s="5">
        <f t="shared" si="120"/>
        <v>0</v>
      </c>
      <c r="G931" s="10"/>
      <c r="H931" s="10" t="str">
        <f t="shared" si="113"/>
        <v/>
      </c>
      <c r="I931" s="5">
        <f>TRUNC(IF(G931="",0,(IF(SUM(I$18:$I930)&gt;=(0.25*$G$5),0,(IF((SUM($I$18:$I930)+(0.25*$G$5))&gt;$G$5,(($G$5*0.25)-SUM(I$18:$I930)),($G$5*G931)))))),2)</f>
        <v>0</v>
      </c>
      <c r="J931" s="5">
        <f>TRUNC(IF(H931="",0,(IF(SUM($J$18:J930)&gt;=(0.25*$G$5),0,(IF((SUM($J$18:$J930)+(0.25*$G$5))&gt;+($G$5*0.25),(($G$5*0.25)-SUM($J$18:J930)),($G$5*H931)))))),2)</f>
        <v>0</v>
      </c>
      <c r="L931" s="5">
        <f t="shared" si="115"/>
        <v>0</v>
      </c>
      <c r="M931" s="5">
        <f t="shared" si="116"/>
        <v>0</v>
      </c>
      <c r="N931" s="17"/>
      <c r="O931" s="17"/>
      <c r="P931" s="17"/>
      <c r="Q931" s="5">
        <f t="shared" si="117"/>
        <v>0</v>
      </c>
      <c r="S931" s="5">
        <f t="shared" si="118"/>
        <v>0</v>
      </c>
      <c r="T931" s="5">
        <f t="shared" si="119"/>
        <v>0</v>
      </c>
      <c r="W931" s="18"/>
    </row>
    <row r="932" spans="1:23" x14ac:dyDescent="0.25">
      <c r="A932" s="6">
        <f>+'IRS Interest Rates'!A2203</f>
        <v>46032</v>
      </c>
      <c r="C932" s="9" t="str">
        <f>IF($D$3&gt;$A932,"",IF($D$4&lt;$A932,"",+'IRS Interest Rates'!$B2203))</f>
        <v/>
      </c>
      <c r="D932" s="11">
        <f t="shared" si="114"/>
        <v>0</v>
      </c>
      <c r="E932" s="11"/>
      <c r="F932" s="5">
        <f t="shared" si="120"/>
        <v>0</v>
      </c>
      <c r="G932" s="10"/>
      <c r="H932" s="10" t="str">
        <f t="shared" si="113"/>
        <v/>
      </c>
      <c r="I932" s="5">
        <f>TRUNC(IF(G932="",0,(IF(SUM(I$18:$I931)&gt;=(0.25*$G$5),0,(IF((SUM($I$18:$I931)+(0.25*$G$5))&gt;$G$5,(($G$5*0.25)-SUM(I$18:$I931)),($G$5*G932)))))),2)</f>
        <v>0</v>
      </c>
      <c r="J932" s="5">
        <f>TRUNC(IF(H932="",0,(IF(SUM($J$18:J931)&gt;=(0.25*$G$5),0,(IF((SUM($J$18:$J931)+(0.25*$G$5))&gt;+($G$5*0.25),(($G$5*0.25)-SUM($J$18:J931)),($G$5*H932)))))),2)</f>
        <v>0</v>
      </c>
      <c r="L932" s="5">
        <f t="shared" si="115"/>
        <v>0</v>
      </c>
      <c r="M932" s="5">
        <f t="shared" si="116"/>
        <v>0</v>
      </c>
      <c r="N932" s="17"/>
      <c r="O932" s="17"/>
      <c r="P932" s="17"/>
      <c r="Q932" s="5">
        <f t="shared" si="117"/>
        <v>0</v>
      </c>
      <c r="S932" s="5">
        <f t="shared" si="118"/>
        <v>0</v>
      </c>
      <c r="T932" s="5">
        <f t="shared" si="119"/>
        <v>0</v>
      </c>
      <c r="W932" s="18"/>
    </row>
    <row r="933" spans="1:23" x14ac:dyDescent="0.25">
      <c r="A933" s="6">
        <f>+'IRS Interest Rates'!A2204</f>
        <v>46033</v>
      </c>
      <c r="C933" s="9" t="str">
        <f>IF($D$3&gt;$A933,"",IF($D$4&lt;$A933,"",+'IRS Interest Rates'!$B2204))</f>
        <v/>
      </c>
      <c r="D933" s="11">
        <f t="shared" si="114"/>
        <v>0</v>
      </c>
      <c r="E933" s="11"/>
      <c r="F933" s="5">
        <f t="shared" si="120"/>
        <v>0</v>
      </c>
      <c r="G933" s="10"/>
      <c r="H933" s="10" t="str">
        <f t="shared" si="113"/>
        <v/>
      </c>
      <c r="I933" s="5">
        <f>TRUNC(IF(G933="",0,(IF(SUM(I$18:$I932)&gt;=(0.25*$G$5),0,(IF((SUM($I$18:$I932)+(0.25*$G$5))&gt;$G$5,(($G$5*0.25)-SUM(I$18:$I932)),($G$5*G933)))))),2)</f>
        <v>0</v>
      </c>
      <c r="J933" s="5">
        <f>TRUNC(IF(H933="",0,(IF(SUM($J$18:J932)&gt;=(0.25*$G$5),0,(IF((SUM($J$18:$J932)+(0.25*$G$5))&gt;+($G$5*0.25),(($G$5*0.25)-SUM($J$18:J932)),($G$5*H933)))))),2)</f>
        <v>0</v>
      </c>
      <c r="L933" s="5">
        <f t="shared" si="115"/>
        <v>0</v>
      </c>
      <c r="M933" s="5">
        <f t="shared" si="116"/>
        <v>0</v>
      </c>
      <c r="N933" s="17"/>
      <c r="O933" s="17"/>
      <c r="P933" s="17"/>
      <c r="Q933" s="5">
        <f t="shared" si="117"/>
        <v>0</v>
      </c>
      <c r="S933" s="5">
        <f t="shared" si="118"/>
        <v>0</v>
      </c>
      <c r="T933" s="5">
        <f t="shared" si="119"/>
        <v>0</v>
      </c>
      <c r="W933" s="18"/>
    </row>
    <row r="934" spans="1:23" x14ac:dyDescent="0.25">
      <c r="A934" s="6">
        <f>+'IRS Interest Rates'!A2205</f>
        <v>46034</v>
      </c>
      <c r="C934" s="9" t="str">
        <f>IF($D$3&gt;$A934,"",IF($D$4&lt;$A934,"",+'IRS Interest Rates'!$B2205))</f>
        <v/>
      </c>
      <c r="D934" s="11">
        <f t="shared" si="114"/>
        <v>0</v>
      </c>
      <c r="E934" s="11"/>
      <c r="F934" s="5">
        <f t="shared" si="120"/>
        <v>0</v>
      </c>
      <c r="G934" s="10"/>
      <c r="H934" s="10" t="str">
        <f t="shared" si="113"/>
        <v/>
      </c>
      <c r="I934" s="5">
        <f>TRUNC(IF(G934="",0,(IF(SUM(I$18:$I933)&gt;=(0.25*$G$5),0,(IF((SUM($I$18:$I933)+(0.25*$G$5))&gt;$G$5,(($G$5*0.25)-SUM(I$18:$I933)),($G$5*G934)))))),2)</f>
        <v>0</v>
      </c>
      <c r="J934" s="5">
        <f>TRUNC(IF(H934="",0,(IF(SUM($J$18:J933)&gt;=(0.25*$G$5),0,(IF((SUM($J$18:$J933)+(0.25*$G$5))&gt;+($G$5*0.25),(($G$5*0.25)-SUM($J$18:J933)),($G$5*H934)))))),2)</f>
        <v>0</v>
      </c>
      <c r="L934" s="5">
        <f t="shared" si="115"/>
        <v>0</v>
      </c>
      <c r="M934" s="5">
        <f t="shared" si="116"/>
        <v>0</v>
      </c>
      <c r="N934" s="17"/>
      <c r="O934" s="17"/>
      <c r="P934" s="17"/>
      <c r="Q934" s="5">
        <f t="shared" si="117"/>
        <v>0</v>
      </c>
      <c r="S934" s="5">
        <f t="shared" si="118"/>
        <v>0</v>
      </c>
      <c r="T934" s="5">
        <f t="shared" si="119"/>
        <v>0</v>
      </c>
      <c r="W934" s="18"/>
    </row>
    <row r="935" spans="1:23" x14ac:dyDescent="0.25">
      <c r="A935" s="6">
        <f>+'IRS Interest Rates'!A2206</f>
        <v>46035</v>
      </c>
      <c r="C935" s="9" t="str">
        <f>IF($D$3&gt;$A935,"",IF($D$4&lt;$A935,"",+'IRS Interest Rates'!$B2206))</f>
        <v/>
      </c>
      <c r="D935" s="11">
        <f t="shared" si="114"/>
        <v>0</v>
      </c>
      <c r="E935" s="11"/>
      <c r="F935" s="5">
        <f t="shared" si="120"/>
        <v>0</v>
      </c>
      <c r="G935" s="10"/>
      <c r="H935" s="10" t="str">
        <f t="shared" si="113"/>
        <v/>
      </c>
      <c r="I935" s="5">
        <f>TRUNC(IF(G935="",0,(IF(SUM(I$18:$I934)&gt;=(0.25*$G$5),0,(IF((SUM($I$18:$I934)+(0.25*$G$5))&gt;$G$5,(($G$5*0.25)-SUM(I$18:$I934)),($G$5*G935)))))),2)</f>
        <v>0</v>
      </c>
      <c r="J935" s="5">
        <f>TRUNC(IF(H935="",0,(IF(SUM($J$18:J934)&gt;=(0.25*$G$5),0,(IF((SUM($J$18:$J934)+(0.25*$G$5))&gt;+($G$5*0.25),(($G$5*0.25)-SUM($J$18:J934)),($G$5*H935)))))),2)</f>
        <v>0</v>
      </c>
      <c r="L935" s="5">
        <f t="shared" si="115"/>
        <v>0</v>
      </c>
      <c r="M935" s="5">
        <f t="shared" si="116"/>
        <v>0</v>
      </c>
      <c r="N935" s="17"/>
      <c r="O935" s="17"/>
      <c r="P935" s="17"/>
      <c r="Q935" s="5">
        <f t="shared" si="117"/>
        <v>0</v>
      </c>
      <c r="S935" s="5">
        <f t="shared" si="118"/>
        <v>0</v>
      </c>
      <c r="T935" s="5">
        <f t="shared" si="119"/>
        <v>0</v>
      </c>
      <c r="W935" s="18"/>
    </row>
    <row r="936" spans="1:23" x14ac:dyDescent="0.25">
      <c r="A936" s="6">
        <f>+'IRS Interest Rates'!A2207</f>
        <v>46036</v>
      </c>
      <c r="C936" s="9" t="str">
        <f>IF($D$3&gt;$A936,"",IF($D$4&lt;$A936,"",+'IRS Interest Rates'!$B2207))</f>
        <v/>
      </c>
      <c r="D936" s="11">
        <f t="shared" si="114"/>
        <v>0</v>
      </c>
      <c r="E936" s="11"/>
      <c r="F936" s="5">
        <f t="shared" si="120"/>
        <v>0</v>
      </c>
      <c r="G936" s="10"/>
      <c r="H936" s="10" t="str">
        <f t="shared" si="113"/>
        <v/>
      </c>
      <c r="I936" s="5">
        <f>TRUNC(IF(G936="",0,(IF(SUM(I$18:$I935)&gt;=(0.25*$G$5),0,(IF((SUM($I$18:$I935)+(0.25*$G$5))&gt;$G$5,(($G$5*0.25)-SUM(I$18:$I935)),($G$5*G936)))))),2)</f>
        <v>0</v>
      </c>
      <c r="J936" s="5">
        <f>TRUNC(IF(H936="",0,(IF(SUM($J$18:J935)&gt;=(0.25*$G$5),0,(IF((SUM($J$18:$J935)+(0.25*$G$5))&gt;+($G$5*0.25),(($G$5*0.25)-SUM($J$18:J935)),($G$5*H936)))))),2)</f>
        <v>0</v>
      </c>
      <c r="L936" s="5">
        <f t="shared" si="115"/>
        <v>0</v>
      </c>
      <c r="M936" s="5">
        <f t="shared" si="116"/>
        <v>0</v>
      </c>
      <c r="N936" s="17"/>
      <c r="O936" s="17"/>
      <c r="P936" s="17"/>
      <c r="Q936" s="5">
        <f t="shared" si="117"/>
        <v>0</v>
      </c>
      <c r="S936" s="5">
        <f t="shared" si="118"/>
        <v>0</v>
      </c>
      <c r="T936" s="5">
        <f t="shared" si="119"/>
        <v>0</v>
      </c>
      <c r="W936" s="18"/>
    </row>
    <row r="937" spans="1:23" x14ac:dyDescent="0.25">
      <c r="A937" s="6">
        <f>+'IRS Interest Rates'!A2208</f>
        <v>46037</v>
      </c>
      <c r="C937" s="9" t="str">
        <f>IF($D$3&gt;$A937,"",IF($D$4&lt;$A937,"",+'IRS Interest Rates'!$B2208))</f>
        <v/>
      </c>
      <c r="D937" s="11">
        <f t="shared" si="114"/>
        <v>0</v>
      </c>
      <c r="E937" s="11"/>
      <c r="F937" s="5">
        <f t="shared" si="120"/>
        <v>0</v>
      </c>
      <c r="G937" s="10"/>
      <c r="H937" s="10" t="str">
        <f t="shared" si="113"/>
        <v/>
      </c>
      <c r="I937" s="5">
        <f>TRUNC(IF(G937="",0,(IF(SUM(I$18:$I936)&gt;=(0.25*$G$5),0,(IF((SUM($I$18:$I936)+(0.25*$G$5))&gt;$G$5,(($G$5*0.25)-SUM(I$18:$I936)),($G$5*G937)))))),2)</f>
        <v>0</v>
      </c>
      <c r="J937" s="5">
        <f>TRUNC(IF(H937="",0,(IF(SUM($J$18:J936)&gt;=(0.25*$G$5),0,(IF((SUM($J$18:$J936)+(0.25*$G$5))&gt;+($G$5*0.25),(($G$5*0.25)-SUM($J$18:J936)),($G$5*H937)))))),2)</f>
        <v>0</v>
      </c>
      <c r="L937" s="5">
        <f t="shared" si="115"/>
        <v>0</v>
      </c>
      <c r="M937" s="5">
        <f t="shared" si="116"/>
        <v>0</v>
      </c>
      <c r="N937" s="17"/>
      <c r="O937" s="17"/>
      <c r="P937" s="17"/>
      <c r="Q937" s="5">
        <f t="shared" si="117"/>
        <v>0</v>
      </c>
      <c r="S937" s="5">
        <f t="shared" si="118"/>
        <v>0</v>
      </c>
      <c r="T937" s="5">
        <f t="shared" si="119"/>
        <v>0</v>
      </c>
      <c r="W937" s="18"/>
    </row>
    <row r="938" spans="1:23" x14ac:dyDescent="0.25">
      <c r="A938" s="6">
        <f>+'IRS Interest Rates'!A2209</f>
        <v>46038</v>
      </c>
      <c r="C938" s="9" t="str">
        <f>IF($D$3&gt;$A938,"",IF($D$4&lt;$A938,"",+'IRS Interest Rates'!$B2209))</f>
        <v/>
      </c>
      <c r="D938" s="11">
        <f t="shared" si="114"/>
        <v>0</v>
      </c>
      <c r="E938" s="11"/>
      <c r="F938" s="5">
        <f t="shared" si="120"/>
        <v>0</v>
      </c>
      <c r="G938" s="10"/>
      <c r="H938" s="10" t="str">
        <f t="shared" ref="H938:H1001" si="121">IF(G938="","",+H$16)</f>
        <v/>
      </c>
      <c r="I938" s="5">
        <f>TRUNC(IF(G938="",0,(IF(SUM(I$18:$I937)&gt;=(0.25*$G$5),0,(IF((SUM($I$18:$I937)+(0.25*$G$5))&gt;$G$5,(($G$5*0.25)-SUM(I$18:$I937)),($G$5*G938)))))),2)</f>
        <v>0</v>
      </c>
      <c r="J938" s="5">
        <f>TRUNC(IF(H938="",0,(IF(SUM($J$18:J937)&gt;=(0.25*$G$5),0,(IF((SUM($J$18:$J937)+(0.25*$G$5))&gt;+($G$5*0.25),(($G$5*0.25)-SUM($J$18:J937)),($G$5*H938)))))),2)</f>
        <v>0</v>
      </c>
      <c r="L938" s="5">
        <f t="shared" si="115"/>
        <v>0</v>
      </c>
      <c r="M938" s="5">
        <f t="shared" si="116"/>
        <v>0</v>
      </c>
      <c r="N938" s="17"/>
      <c r="O938" s="17"/>
      <c r="P938" s="17"/>
      <c r="Q938" s="5">
        <f t="shared" si="117"/>
        <v>0</v>
      </c>
      <c r="S938" s="5">
        <f t="shared" si="118"/>
        <v>0</v>
      </c>
      <c r="T938" s="5">
        <f t="shared" si="119"/>
        <v>0</v>
      </c>
      <c r="W938" s="18"/>
    </row>
    <row r="939" spans="1:23" x14ac:dyDescent="0.25">
      <c r="A939" s="6">
        <f>+'IRS Interest Rates'!A2210</f>
        <v>46039</v>
      </c>
      <c r="C939" s="9" t="str">
        <f>IF($D$3&gt;$A939,"",IF($D$4&lt;$A939,"",+'IRS Interest Rates'!$B2210))</f>
        <v/>
      </c>
      <c r="D939" s="11">
        <f t="shared" si="114"/>
        <v>0</v>
      </c>
      <c r="E939" s="11"/>
      <c r="F939" s="5">
        <f t="shared" si="120"/>
        <v>0</v>
      </c>
      <c r="G939" s="10"/>
      <c r="H939" s="10" t="str">
        <f t="shared" si="121"/>
        <v/>
      </c>
      <c r="I939" s="5">
        <f>TRUNC(IF(G939="",0,(IF(SUM(I$18:$I938)&gt;=(0.25*$G$5),0,(IF((SUM($I$18:$I938)+(0.25*$G$5))&gt;$G$5,(($G$5*0.25)-SUM(I$18:$I938)),($G$5*G939)))))),2)</f>
        <v>0</v>
      </c>
      <c r="J939" s="5">
        <f>TRUNC(IF(H939="",0,(IF(SUM($J$18:J938)&gt;=(0.25*$G$5),0,(IF((SUM($J$18:$J938)+(0.25*$G$5))&gt;+($G$5*0.25),(($G$5*0.25)-SUM($J$18:J938)),($G$5*H939)))))),2)</f>
        <v>0</v>
      </c>
      <c r="L939" s="5">
        <f t="shared" si="115"/>
        <v>0</v>
      </c>
      <c r="M939" s="5">
        <f t="shared" si="116"/>
        <v>0</v>
      </c>
      <c r="N939" s="17"/>
      <c r="O939" s="17"/>
      <c r="P939" s="17"/>
      <c r="Q939" s="5">
        <f t="shared" si="117"/>
        <v>0</v>
      </c>
      <c r="S939" s="5">
        <f t="shared" si="118"/>
        <v>0</v>
      </c>
      <c r="T939" s="5">
        <f t="shared" si="119"/>
        <v>0</v>
      </c>
      <c r="W939" s="18"/>
    </row>
    <row r="940" spans="1:23" x14ac:dyDescent="0.25">
      <c r="A940" s="6">
        <f>+'IRS Interest Rates'!A2211</f>
        <v>46040</v>
      </c>
      <c r="C940" s="9" t="str">
        <f>IF($D$3&gt;$A940,"",IF($D$4&lt;$A940,"",+'IRS Interest Rates'!$B2211))</f>
        <v/>
      </c>
      <c r="D940" s="11">
        <f t="shared" si="114"/>
        <v>0</v>
      </c>
      <c r="E940" s="11"/>
      <c r="F940" s="5">
        <f t="shared" si="120"/>
        <v>0</v>
      </c>
      <c r="G940" s="10"/>
      <c r="H940" s="10" t="str">
        <f t="shared" si="121"/>
        <v/>
      </c>
      <c r="I940" s="5">
        <f>TRUNC(IF(G940="",0,(IF(SUM(I$18:$I939)&gt;=(0.25*$G$5),0,(IF((SUM($I$18:$I939)+(0.25*$G$5))&gt;$G$5,(($G$5*0.25)-SUM(I$18:$I939)),($G$5*G940)))))),2)</f>
        <v>0</v>
      </c>
      <c r="J940" s="5">
        <f>TRUNC(IF(H940="",0,(IF(SUM($J$18:J939)&gt;=(0.25*$G$5),0,(IF((SUM($J$18:$J939)+(0.25*$G$5))&gt;+($G$5*0.25),(($G$5*0.25)-SUM($J$18:J939)),($G$5*H940)))))),2)</f>
        <v>0</v>
      </c>
      <c r="L940" s="5">
        <f t="shared" si="115"/>
        <v>0</v>
      </c>
      <c r="M940" s="5">
        <f t="shared" si="116"/>
        <v>0</v>
      </c>
      <c r="N940" s="17"/>
      <c r="O940" s="17"/>
      <c r="P940" s="17"/>
      <c r="Q940" s="5">
        <f t="shared" si="117"/>
        <v>0</v>
      </c>
      <c r="S940" s="5">
        <f t="shared" si="118"/>
        <v>0</v>
      </c>
      <c r="T940" s="5">
        <f t="shared" si="119"/>
        <v>0</v>
      </c>
      <c r="W940" s="18"/>
    </row>
    <row r="941" spans="1:23" x14ac:dyDescent="0.25">
      <c r="A941" s="6">
        <f>+'IRS Interest Rates'!A2212</f>
        <v>46041</v>
      </c>
      <c r="C941" s="9" t="str">
        <f>IF($D$3&gt;$A941,"",IF($D$4&lt;$A941,"",+'IRS Interest Rates'!$B2212))</f>
        <v/>
      </c>
      <c r="D941" s="11">
        <f t="shared" si="114"/>
        <v>0</v>
      </c>
      <c r="E941" s="11"/>
      <c r="F941" s="5">
        <f t="shared" si="120"/>
        <v>0</v>
      </c>
      <c r="G941" s="10"/>
      <c r="H941" s="10" t="str">
        <f t="shared" si="121"/>
        <v/>
      </c>
      <c r="I941" s="5">
        <f>TRUNC(IF(G941="",0,(IF(SUM(I$18:$I940)&gt;=(0.25*$G$5),0,(IF((SUM($I$18:$I940)+(0.25*$G$5))&gt;$G$5,(($G$5*0.25)-SUM(I$18:$I940)),($G$5*G941)))))),2)</f>
        <v>0</v>
      </c>
      <c r="J941" s="5">
        <f>TRUNC(IF(H941="",0,(IF(SUM($J$18:J940)&gt;=(0.25*$G$5),0,(IF((SUM($J$18:$J940)+(0.25*$G$5))&gt;+($G$5*0.25),(($G$5*0.25)-SUM($J$18:J940)),($G$5*H941)))))),2)</f>
        <v>0</v>
      </c>
      <c r="L941" s="5">
        <f t="shared" si="115"/>
        <v>0</v>
      </c>
      <c r="M941" s="5">
        <f t="shared" si="116"/>
        <v>0</v>
      </c>
      <c r="N941" s="17"/>
      <c r="O941" s="17"/>
      <c r="P941" s="17"/>
      <c r="Q941" s="5">
        <f t="shared" si="117"/>
        <v>0</v>
      </c>
      <c r="S941" s="5">
        <f t="shared" si="118"/>
        <v>0</v>
      </c>
      <c r="T941" s="5">
        <f t="shared" si="119"/>
        <v>0</v>
      </c>
      <c r="W941" s="18"/>
    </row>
    <row r="942" spans="1:23" x14ac:dyDescent="0.25">
      <c r="A942" s="6">
        <f>+'IRS Interest Rates'!A2213</f>
        <v>46042</v>
      </c>
      <c r="C942" s="9" t="str">
        <f>IF($D$3&gt;$A942,"",IF($D$4&lt;$A942,"",+'IRS Interest Rates'!$B2213))</f>
        <v/>
      </c>
      <c r="D942" s="11">
        <f t="shared" si="114"/>
        <v>0</v>
      </c>
      <c r="E942" s="11"/>
      <c r="F942" s="5">
        <f t="shared" si="120"/>
        <v>0</v>
      </c>
      <c r="G942" s="10"/>
      <c r="H942" s="10" t="str">
        <f t="shared" si="121"/>
        <v/>
      </c>
      <c r="I942" s="5">
        <f>TRUNC(IF(G942="",0,(IF(SUM(I$18:$I941)&gt;=(0.25*$G$5),0,(IF((SUM($I$18:$I941)+(0.25*$G$5))&gt;$G$5,(($G$5*0.25)-SUM(I$18:$I941)),($G$5*G942)))))),2)</f>
        <v>0</v>
      </c>
      <c r="J942" s="5">
        <f>TRUNC(IF(H942="",0,(IF(SUM($J$18:J941)&gt;=(0.25*$G$5),0,(IF((SUM($J$18:$J941)+(0.25*$G$5))&gt;+($G$5*0.25),(($G$5*0.25)-SUM($J$18:J941)),($G$5*H942)))))),2)</f>
        <v>0</v>
      </c>
      <c r="L942" s="5">
        <f t="shared" si="115"/>
        <v>0</v>
      </c>
      <c r="M942" s="5">
        <f t="shared" si="116"/>
        <v>0</v>
      </c>
      <c r="N942" s="17"/>
      <c r="O942" s="17"/>
      <c r="P942" s="17"/>
      <c r="Q942" s="5">
        <f t="shared" si="117"/>
        <v>0</v>
      </c>
      <c r="S942" s="5">
        <f t="shared" si="118"/>
        <v>0</v>
      </c>
      <c r="T942" s="5">
        <f t="shared" si="119"/>
        <v>0</v>
      </c>
      <c r="W942" s="18"/>
    </row>
    <row r="943" spans="1:23" x14ac:dyDescent="0.25">
      <c r="A943" s="6">
        <f>+'IRS Interest Rates'!A2214</f>
        <v>46043</v>
      </c>
      <c r="C943" s="9" t="str">
        <f>IF($D$3&gt;$A943,"",IF($D$4&lt;$A943,"",+'IRS Interest Rates'!$B2214))</f>
        <v/>
      </c>
      <c r="D943" s="11">
        <f t="shared" si="114"/>
        <v>0</v>
      </c>
      <c r="E943" s="11"/>
      <c r="F943" s="5">
        <f t="shared" si="120"/>
        <v>0</v>
      </c>
      <c r="G943" s="10"/>
      <c r="H943" s="10" t="str">
        <f t="shared" si="121"/>
        <v/>
      </c>
      <c r="I943" s="5">
        <f>TRUNC(IF(G943="",0,(IF(SUM(I$18:$I942)&gt;=(0.25*$G$5),0,(IF((SUM($I$18:$I942)+(0.25*$G$5))&gt;$G$5,(($G$5*0.25)-SUM(I$18:$I942)),($G$5*G943)))))),2)</f>
        <v>0</v>
      </c>
      <c r="J943" s="5">
        <f>TRUNC(IF(H943="",0,(IF(SUM($J$18:J942)&gt;=(0.25*$G$5),0,(IF((SUM($J$18:$J942)+(0.25*$G$5))&gt;+($G$5*0.25),(($G$5*0.25)-SUM($J$18:J942)),($G$5*H943)))))),2)</f>
        <v>0</v>
      </c>
      <c r="L943" s="5">
        <f t="shared" si="115"/>
        <v>0</v>
      </c>
      <c r="M943" s="5">
        <f t="shared" si="116"/>
        <v>0</v>
      </c>
      <c r="N943" s="17"/>
      <c r="O943" s="17"/>
      <c r="P943" s="17"/>
      <c r="Q943" s="5">
        <f t="shared" si="117"/>
        <v>0</v>
      </c>
      <c r="S943" s="5">
        <f t="shared" si="118"/>
        <v>0</v>
      </c>
      <c r="T943" s="5">
        <f t="shared" si="119"/>
        <v>0</v>
      </c>
      <c r="W943" s="18"/>
    </row>
    <row r="944" spans="1:23" x14ac:dyDescent="0.25">
      <c r="A944" s="6">
        <f>+'IRS Interest Rates'!A2215</f>
        <v>46044</v>
      </c>
      <c r="C944" s="9" t="str">
        <f>IF($D$3&gt;$A944,"",IF($D$4&lt;$A944,"",+'IRS Interest Rates'!$B2215))</f>
        <v/>
      </c>
      <c r="D944" s="11">
        <f t="shared" si="114"/>
        <v>0</v>
      </c>
      <c r="E944" s="11"/>
      <c r="F944" s="5">
        <f t="shared" si="120"/>
        <v>0</v>
      </c>
      <c r="G944" s="10"/>
      <c r="H944" s="10" t="str">
        <f t="shared" si="121"/>
        <v/>
      </c>
      <c r="I944" s="5">
        <f>TRUNC(IF(G944="",0,(IF(SUM(I$18:$I943)&gt;=(0.25*$G$5),0,(IF((SUM($I$18:$I943)+(0.25*$G$5))&gt;$G$5,(($G$5*0.25)-SUM(I$18:$I943)),($G$5*G944)))))),2)</f>
        <v>0</v>
      </c>
      <c r="J944" s="5">
        <f>TRUNC(IF(H944="",0,(IF(SUM($J$18:J943)&gt;=(0.25*$G$5),0,(IF((SUM($J$18:$J943)+(0.25*$G$5))&gt;+($G$5*0.25),(($G$5*0.25)-SUM($J$18:J943)),($G$5*H944)))))),2)</f>
        <v>0</v>
      </c>
      <c r="L944" s="5">
        <f t="shared" si="115"/>
        <v>0</v>
      </c>
      <c r="M944" s="5">
        <f t="shared" si="116"/>
        <v>0</v>
      </c>
      <c r="N944" s="17"/>
      <c r="O944" s="17"/>
      <c r="P944" s="17"/>
      <c r="Q944" s="5">
        <f t="shared" si="117"/>
        <v>0</v>
      </c>
      <c r="S944" s="5">
        <f t="shared" si="118"/>
        <v>0</v>
      </c>
      <c r="T944" s="5">
        <f t="shared" si="119"/>
        <v>0</v>
      </c>
      <c r="W944" s="18"/>
    </row>
    <row r="945" spans="1:23" x14ac:dyDescent="0.25">
      <c r="A945" s="6">
        <f>+'IRS Interest Rates'!A2216</f>
        <v>46045</v>
      </c>
      <c r="C945" s="9" t="str">
        <f>IF($D$3&gt;$A945,"",IF($D$4&lt;$A945,"",+'IRS Interest Rates'!$B2216))</f>
        <v/>
      </c>
      <c r="D945" s="11">
        <f t="shared" si="114"/>
        <v>0</v>
      </c>
      <c r="E945" s="11"/>
      <c r="F945" s="5">
        <f t="shared" si="120"/>
        <v>0</v>
      </c>
      <c r="G945" s="10"/>
      <c r="H945" s="10" t="str">
        <f t="shared" si="121"/>
        <v/>
      </c>
      <c r="I945" s="5">
        <f>TRUNC(IF(G945="",0,(IF(SUM(I$18:$I944)&gt;=(0.25*$G$5),0,(IF((SUM($I$18:$I944)+(0.25*$G$5))&gt;$G$5,(($G$5*0.25)-SUM(I$18:$I944)),($G$5*G945)))))),2)</f>
        <v>0</v>
      </c>
      <c r="J945" s="5">
        <f>TRUNC(IF(H945="",0,(IF(SUM($J$18:J944)&gt;=(0.25*$G$5),0,(IF((SUM($J$18:$J944)+(0.25*$G$5))&gt;+($G$5*0.25),(($G$5*0.25)-SUM($J$18:J944)),($G$5*H945)))))),2)</f>
        <v>0</v>
      </c>
      <c r="L945" s="5">
        <f t="shared" si="115"/>
        <v>0</v>
      </c>
      <c r="M945" s="5">
        <f t="shared" si="116"/>
        <v>0</v>
      </c>
      <c r="N945" s="17"/>
      <c r="O945" s="17"/>
      <c r="P945" s="17"/>
      <c r="Q945" s="5">
        <f t="shared" si="117"/>
        <v>0</v>
      </c>
      <c r="S945" s="5">
        <f t="shared" si="118"/>
        <v>0</v>
      </c>
      <c r="T945" s="5">
        <f t="shared" si="119"/>
        <v>0</v>
      </c>
      <c r="W945" s="18"/>
    </row>
    <row r="946" spans="1:23" x14ac:dyDescent="0.25">
      <c r="A946" s="6">
        <f>+'IRS Interest Rates'!A2217</f>
        <v>46046</v>
      </c>
      <c r="C946" s="9" t="str">
        <f>IF($D$3&gt;$A946,"",IF($D$4&lt;$A946,"",+'IRS Interest Rates'!$B2217))</f>
        <v/>
      </c>
      <c r="D946" s="11">
        <f t="shared" si="114"/>
        <v>0</v>
      </c>
      <c r="E946" s="11"/>
      <c r="F946" s="5">
        <f t="shared" si="120"/>
        <v>0</v>
      </c>
      <c r="G946" s="10"/>
      <c r="H946" s="10" t="str">
        <f t="shared" si="121"/>
        <v/>
      </c>
      <c r="I946" s="5">
        <f>TRUNC(IF(G946="",0,(IF(SUM(I$18:$I945)&gt;=(0.25*$G$5),0,(IF((SUM($I$18:$I945)+(0.25*$G$5))&gt;$G$5,(($G$5*0.25)-SUM(I$18:$I945)),($G$5*G946)))))),2)</f>
        <v>0</v>
      </c>
      <c r="J946" s="5">
        <f>TRUNC(IF(H946="",0,(IF(SUM($J$18:J945)&gt;=(0.25*$G$5),0,(IF((SUM($J$18:$J945)+(0.25*$G$5))&gt;+($G$5*0.25),(($G$5*0.25)-SUM($J$18:J945)),($G$5*H946)))))),2)</f>
        <v>0</v>
      </c>
      <c r="L946" s="5">
        <f t="shared" si="115"/>
        <v>0</v>
      </c>
      <c r="M946" s="5">
        <f t="shared" si="116"/>
        <v>0</v>
      </c>
      <c r="N946" s="17"/>
      <c r="O946" s="17"/>
      <c r="P946" s="17"/>
      <c r="Q946" s="5">
        <f t="shared" si="117"/>
        <v>0</v>
      </c>
      <c r="S946" s="5">
        <f t="shared" si="118"/>
        <v>0</v>
      </c>
      <c r="T946" s="5">
        <f t="shared" si="119"/>
        <v>0</v>
      </c>
      <c r="W946" s="18"/>
    </row>
    <row r="947" spans="1:23" x14ac:dyDescent="0.25">
      <c r="A947" s="6">
        <f>+'IRS Interest Rates'!A2218</f>
        <v>46047</v>
      </c>
      <c r="C947" s="9" t="str">
        <f>IF($D$3&gt;$A947,"",IF($D$4&lt;$A947,"",+'IRS Interest Rates'!$B2218))</f>
        <v/>
      </c>
      <c r="D947" s="11">
        <f t="shared" si="114"/>
        <v>0</v>
      </c>
      <c r="E947" s="11"/>
      <c r="F947" s="5">
        <f t="shared" si="120"/>
        <v>0</v>
      </c>
      <c r="G947" s="10"/>
      <c r="H947" s="10" t="str">
        <f t="shared" si="121"/>
        <v/>
      </c>
      <c r="I947" s="5">
        <f>TRUNC(IF(G947="",0,(IF(SUM(I$18:$I946)&gt;=(0.25*$G$5),0,(IF((SUM($I$18:$I946)+(0.25*$G$5))&gt;$G$5,(($G$5*0.25)-SUM(I$18:$I946)),($G$5*G947)))))),2)</f>
        <v>0</v>
      </c>
      <c r="J947" s="5">
        <f>TRUNC(IF(H947="",0,(IF(SUM($J$18:J946)&gt;=(0.25*$G$5),0,(IF((SUM($J$18:$J946)+(0.25*$G$5))&gt;+($G$5*0.25),(($G$5*0.25)-SUM($J$18:J946)),($G$5*H947)))))),2)</f>
        <v>0</v>
      </c>
      <c r="L947" s="5">
        <f t="shared" si="115"/>
        <v>0</v>
      </c>
      <c r="M947" s="5">
        <f t="shared" si="116"/>
        <v>0</v>
      </c>
      <c r="N947" s="17"/>
      <c r="O947" s="17"/>
      <c r="P947" s="17"/>
      <c r="Q947" s="5">
        <f t="shared" si="117"/>
        <v>0</v>
      </c>
      <c r="S947" s="5">
        <f t="shared" si="118"/>
        <v>0</v>
      </c>
      <c r="T947" s="5">
        <f t="shared" si="119"/>
        <v>0</v>
      </c>
      <c r="W947" s="18"/>
    </row>
    <row r="948" spans="1:23" x14ac:dyDescent="0.25">
      <c r="A948" s="6">
        <f>+'IRS Interest Rates'!A2219</f>
        <v>46048</v>
      </c>
      <c r="C948" s="9" t="str">
        <f>IF($D$3&gt;$A948,"",IF($D$4&lt;$A948,"",+'IRS Interest Rates'!$B2219))</f>
        <v/>
      </c>
      <c r="D948" s="11">
        <f t="shared" si="114"/>
        <v>0</v>
      </c>
      <c r="E948" s="11"/>
      <c r="F948" s="5">
        <f t="shared" si="120"/>
        <v>0</v>
      </c>
      <c r="G948" s="10"/>
      <c r="H948" s="10" t="str">
        <f t="shared" si="121"/>
        <v/>
      </c>
      <c r="I948" s="5">
        <f>TRUNC(IF(G948="",0,(IF(SUM(I$18:$I947)&gt;=(0.25*$G$5),0,(IF((SUM($I$18:$I947)+(0.25*$G$5))&gt;$G$5,(($G$5*0.25)-SUM(I$18:$I947)),($G$5*G948)))))),2)</f>
        <v>0</v>
      </c>
      <c r="J948" s="5">
        <f>TRUNC(IF(H948="",0,(IF(SUM($J$18:J947)&gt;=(0.25*$G$5),0,(IF((SUM($J$18:$J947)+(0.25*$G$5))&gt;+($G$5*0.25),(($G$5*0.25)-SUM($J$18:J947)),($G$5*H948)))))),2)</f>
        <v>0</v>
      </c>
      <c r="L948" s="5">
        <f t="shared" si="115"/>
        <v>0</v>
      </c>
      <c r="M948" s="5">
        <f t="shared" si="116"/>
        <v>0</v>
      </c>
      <c r="N948" s="17"/>
      <c r="O948" s="17"/>
      <c r="P948" s="17"/>
      <c r="Q948" s="5">
        <f t="shared" si="117"/>
        <v>0</v>
      </c>
      <c r="S948" s="5">
        <f t="shared" si="118"/>
        <v>0</v>
      </c>
      <c r="T948" s="5">
        <f t="shared" si="119"/>
        <v>0</v>
      </c>
      <c r="W948" s="18"/>
    </row>
    <row r="949" spans="1:23" x14ac:dyDescent="0.25">
      <c r="A949" s="6">
        <f>+'IRS Interest Rates'!A2220</f>
        <v>46049</v>
      </c>
      <c r="C949" s="9" t="str">
        <f>IF($D$3&gt;$A949,"",IF($D$4&lt;$A949,"",+'IRS Interest Rates'!$B2220))</f>
        <v/>
      </c>
      <c r="D949" s="11">
        <f t="shared" si="114"/>
        <v>0</v>
      </c>
      <c r="E949" s="11"/>
      <c r="F949" s="5">
        <f t="shared" si="120"/>
        <v>0</v>
      </c>
      <c r="G949" s="10"/>
      <c r="H949" s="10" t="str">
        <f t="shared" si="121"/>
        <v/>
      </c>
      <c r="I949" s="5">
        <f>TRUNC(IF(G949="",0,(IF(SUM(I$18:$I948)&gt;=(0.25*$G$5),0,(IF((SUM($I$18:$I948)+(0.25*$G$5))&gt;$G$5,(($G$5*0.25)-SUM(I$18:$I948)),($G$5*G949)))))),2)</f>
        <v>0</v>
      </c>
      <c r="J949" s="5">
        <f>TRUNC(IF(H949="",0,(IF(SUM($J$18:J948)&gt;=(0.25*$G$5),0,(IF((SUM($J$18:$J948)+(0.25*$G$5))&gt;+($G$5*0.25),(($G$5*0.25)-SUM($J$18:J948)),($G$5*H949)))))),2)</f>
        <v>0</v>
      </c>
      <c r="L949" s="5">
        <f t="shared" si="115"/>
        <v>0</v>
      </c>
      <c r="M949" s="5">
        <f t="shared" si="116"/>
        <v>0</v>
      </c>
      <c r="N949" s="17"/>
      <c r="O949" s="17"/>
      <c r="P949" s="17"/>
      <c r="Q949" s="5">
        <f t="shared" si="117"/>
        <v>0</v>
      </c>
      <c r="S949" s="5">
        <f t="shared" si="118"/>
        <v>0</v>
      </c>
      <c r="T949" s="5">
        <f t="shared" si="119"/>
        <v>0</v>
      </c>
      <c r="W949" s="18"/>
    </row>
    <row r="950" spans="1:23" x14ac:dyDescent="0.25">
      <c r="A950" s="6">
        <f>+'IRS Interest Rates'!A2221</f>
        <v>46050</v>
      </c>
      <c r="C950" s="9" t="str">
        <f>IF($D$3&gt;$A950,"",IF($D$4&lt;$A950,"",+'IRS Interest Rates'!$B2221))</f>
        <v/>
      </c>
      <c r="D950" s="11">
        <f t="shared" si="114"/>
        <v>0</v>
      </c>
      <c r="E950" s="11"/>
      <c r="F950" s="5">
        <f t="shared" si="120"/>
        <v>0</v>
      </c>
      <c r="G950" s="10"/>
      <c r="H950" s="10" t="str">
        <f t="shared" si="121"/>
        <v/>
      </c>
      <c r="I950" s="5">
        <f>TRUNC(IF(G950="",0,(IF(SUM(I$18:$I949)&gt;=(0.25*$G$5),0,(IF((SUM($I$18:$I949)+(0.25*$G$5))&gt;$G$5,(($G$5*0.25)-SUM(I$18:$I949)),($G$5*G950)))))),2)</f>
        <v>0</v>
      </c>
      <c r="J950" s="5">
        <f>TRUNC(IF(H950="",0,(IF(SUM($J$18:J949)&gt;=(0.25*$G$5),0,(IF((SUM($J$18:$J949)+(0.25*$G$5))&gt;+($G$5*0.25),(($G$5*0.25)-SUM($J$18:J949)),($G$5*H950)))))),2)</f>
        <v>0</v>
      </c>
      <c r="L950" s="5">
        <f t="shared" si="115"/>
        <v>0</v>
      </c>
      <c r="M950" s="5">
        <f t="shared" si="116"/>
        <v>0</v>
      </c>
      <c r="N950" s="17"/>
      <c r="O950" s="17"/>
      <c r="P950" s="17"/>
      <c r="Q950" s="5">
        <f t="shared" si="117"/>
        <v>0</v>
      </c>
      <c r="S950" s="5">
        <f t="shared" si="118"/>
        <v>0</v>
      </c>
      <c r="T950" s="5">
        <f t="shared" si="119"/>
        <v>0</v>
      </c>
      <c r="W950" s="18"/>
    </row>
    <row r="951" spans="1:23" x14ac:dyDescent="0.25">
      <c r="A951" s="6">
        <f>+'IRS Interest Rates'!A2222</f>
        <v>46051</v>
      </c>
      <c r="C951" s="9" t="str">
        <f>IF($D$3&gt;$A951,"",IF($D$4&lt;$A951,"",+'IRS Interest Rates'!$B2222))</f>
        <v/>
      </c>
      <c r="D951" s="11">
        <f t="shared" si="114"/>
        <v>0</v>
      </c>
      <c r="E951" s="11"/>
      <c r="F951" s="5">
        <f t="shared" si="120"/>
        <v>0</v>
      </c>
      <c r="G951" s="10"/>
      <c r="H951" s="10" t="str">
        <f t="shared" si="121"/>
        <v/>
      </c>
      <c r="I951" s="5">
        <f>TRUNC(IF(G951="",0,(IF(SUM(I$18:$I950)&gt;=(0.25*$G$5),0,(IF((SUM($I$18:$I950)+(0.25*$G$5))&gt;$G$5,(($G$5*0.25)-SUM(I$18:$I950)),($G$5*G951)))))),2)</f>
        <v>0</v>
      </c>
      <c r="J951" s="5">
        <f>TRUNC(IF(H951="",0,(IF(SUM($J$18:J950)&gt;=(0.25*$G$5),0,(IF((SUM($J$18:$J950)+(0.25*$G$5))&gt;+($G$5*0.25),(($G$5*0.25)-SUM($J$18:J950)),($G$5*H951)))))),2)</f>
        <v>0</v>
      </c>
      <c r="L951" s="5">
        <f t="shared" si="115"/>
        <v>0</v>
      </c>
      <c r="M951" s="5">
        <f t="shared" si="116"/>
        <v>0</v>
      </c>
      <c r="N951" s="17"/>
      <c r="O951" s="17"/>
      <c r="P951" s="17"/>
      <c r="Q951" s="5">
        <f t="shared" si="117"/>
        <v>0</v>
      </c>
      <c r="S951" s="5">
        <f t="shared" si="118"/>
        <v>0</v>
      </c>
      <c r="T951" s="5">
        <f t="shared" si="119"/>
        <v>0</v>
      </c>
      <c r="W951" s="18"/>
    </row>
    <row r="952" spans="1:23" x14ac:dyDescent="0.25">
      <c r="A952" s="6">
        <f>+'IRS Interest Rates'!A2223</f>
        <v>46052</v>
      </c>
      <c r="C952" s="9" t="str">
        <f>IF($D$3&gt;$A952,"",IF($D$4&lt;$A952,"",+'IRS Interest Rates'!$B2223))</f>
        <v/>
      </c>
      <c r="D952" s="11">
        <f t="shared" si="114"/>
        <v>0</v>
      </c>
      <c r="E952" s="11"/>
      <c r="F952" s="5">
        <f t="shared" si="120"/>
        <v>0</v>
      </c>
      <c r="G952" s="10"/>
      <c r="H952" s="10" t="str">
        <f t="shared" si="121"/>
        <v/>
      </c>
      <c r="I952" s="5">
        <f>TRUNC(IF(G952="",0,(IF(SUM(I$18:$I951)&gt;=(0.25*$G$5),0,(IF((SUM($I$18:$I951)+(0.25*$G$5))&gt;$G$5,(($G$5*0.25)-SUM(I$18:$I951)),($G$5*G952)))))),2)</f>
        <v>0</v>
      </c>
      <c r="J952" s="5">
        <f>TRUNC(IF(H952="",0,(IF(SUM($J$18:J951)&gt;=(0.25*$G$5),0,(IF((SUM($J$18:$J951)+(0.25*$G$5))&gt;+($G$5*0.25),(($G$5*0.25)-SUM($J$18:J951)),($G$5*H952)))))),2)</f>
        <v>0</v>
      </c>
      <c r="L952" s="5">
        <f t="shared" si="115"/>
        <v>0</v>
      </c>
      <c r="M952" s="5">
        <f t="shared" si="116"/>
        <v>0</v>
      </c>
      <c r="N952" s="17"/>
      <c r="O952" s="17"/>
      <c r="P952" s="17"/>
      <c r="Q952" s="5">
        <f t="shared" si="117"/>
        <v>0</v>
      </c>
      <c r="S952" s="5">
        <f t="shared" si="118"/>
        <v>0</v>
      </c>
      <c r="T952" s="5">
        <f t="shared" si="119"/>
        <v>0</v>
      </c>
      <c r="W952" s="18"/>
    </row>
    <row r="953" spans="1:23" x14ac:dyDescent="0.25">
      <c r="A953" s="6">
        <f>+'IRS Interest Rates'!A2224</f>
        <v>46053</v>
      </c>
      <c r="C953" s="9" t="str">
        <f>IF($D$3&gt;$A953,"",IF($D$4&lt;$A953,"",+'IRS Interest Rates'!$B2224))</f>
        <v/>
      </c>
      <c r="D953" s="11">
        <f t="shared" si="114"/>
        <v>0</v>
      </c>
      <c r="E953" s="11"/>
      <c r="F953" s="5">
        <f t="shared" si="120"/>
        <v>0</v>
      </c>
      <c r="G953" s="10">
        <f>IF($G$14="yes",IF($A953&lt;$D$3,"",IF(SUM(F923:F953)&gt;0,G$16,"")),0)</f>
        <v>0</v>
      </c>
      <c r="H953" s="10">
        <f t="shared" si="121"/>
        <v>0</v>
      </c>
      <c r="I953" s="5">
        <f>TRUNC(IF(G953="",0,(IF(SUM(I$18:$I952)&gt;=(0.25*$G$5),0,(IF((SUM($I$18:$I952)+(0.25*$G$5))&gt;$G$5,(($G$5*0.25)-SUM(I$18:$I952)),($G$5*G953)))))),2)</f>
        <v>0</v>
      </c>
      <c r="J953" s="5">
        <f>TRUNC(IF(H953="",0,(IF(SUM($J$18:J952)&gt;=(0.25*$G$5),0,(IF((SUM($J$18:$J952)+(0.25*$G$5))&gt;+($G$5*0.25),(($G$5*0.25)-SUM($J$18:J952)),($G$5*H953)))))),2)</f>
        <v>0</v>
      </c>
      <c r="L953" s="5">
        <f t="shared" si="115"/>
        <v>0</v>
      </c>
      <c r="M953" s="5">
        <f t="shared" si="116"/>
        <v>0</v>
      </c>
      <c r="N953" s="17"/>
      <c r="O953" s="17"/>
      <c r="P953" s="17"/>
      <c r="Q953" s="5">
        <f t="shared" si="117"/>
        <v>0</v>
      </c>
      <c r="S953" s="5">
        <f t="shared" si="118"/>
        <v>0</v>
      </c>
      <c r="T953" s="5">
        <f t="shared" si="119"/>
        <v>0</v>
      </c>
      <c r="W953" s="18"/>
    </row>
    <row r="954" spans="1:23" x14ac:dyDescent="0.25">
      <c r="A954" s="6">
        <f>+'IRS Interest Rates'!A2225</f>
        <v>46054</v>
      </c>
      <c r="C954" s="9" t="str">
        <f>IF($D$3&gt;$A954,"",IF($D$4&lt;$A954,"",+'IRS Interest Rates'!$B2225))</f>
        <v/>
      </c>
      <c r="D954" s="11">
        <f t="shared" si="114"/>
        <v>0</v>
      </c>
      <c r="E954" s="11"/>
      <c r="F954" s="5">
        <f t="shared" si="120"/>
        <v>0</v>
      </c>
      <c r="G954" s="10"/>
      <c r="H954" s="10" t="str">
        <f t="shared" si="121"/>
        <v/>
      </c>
      <c r="I954" s="5">
        <f>TRUNC(IF(G954="",0,(IF(SUM(I$18:$I953)&gt;=(0.25*$G$5),0,(IF((SUM($I$18:$I953)+(0.25*$G$5))&gt;$G$5,(($G$5*0.25)-SUM(I$18:$I953)),($G$5*G954)))))),2)</f>
        <v>0</v>
      </c>
      <c r="J954" s="5">
        <f>TRUNC(IF(H954="",0,(IF(SUM($J$18:J953)&gt;=(0.25*$G$5),0,(IF((SUM($J$18:$J953)+(0.25*$G$5))&gt;+($G$5*0.25),(($G$5*0.25)-SUM($J$18:J953)),($G$5*H954)))))),2)</f>
        <v>0</v>
      </c>
      <c r="L954" s="5">
        <f t="shared" si="115"/>
        <v>0</v>
      </c>
      <c r="M954" s="5">
        <f t="shared" si="116"/>
        <v>0</v>
      </c>
      <c r="N954" s="17"/>
      <c r="O954" s="17"/>
      <c r="P954" s="17"/>
      <c r="Q954" s="5">
        <f t="shared" si="117"/>
        <v>0</v>
      </c>
      <c r="S954" s="5">
        <f t="shared" si="118"/>
        <v>0</v>
      </c>
      <c r="T954" s="5">
        <f t="shared" si="119"/>
        <v>0</v>
      </c>
      <c r="W954" s="18"/>
    </row>
    <row r="955" spans="1:23" x14ac:dyDescent="0.25">
      <c r="A955" s="6">
        <f>+'IRS Interest Rates'!A2226</f>
        <v>46055</v>
      </c>
      <c r="C955" s="9" t="str">
        <f>IF($D$3&gt;$A955,"",IF($D$4&lt;$A955,"",+'IRS Interest Rates'!$B2226))</f>
        <v/>
      </c>
      <c r="D955" s="11">
        <f t="shared" si="114"/>
        <v>0</v>
      </c>
      <c r="E955" s="11"/>
      <c r="F955" s="5">
        <f t="shared" si="120"/>
        <v>0</v>
      </c>
      <c r="G955" s="10"/>
      <c r="H955" s="10" t="str">
        <f t="shared" si="121"/>
        <v/>
      </c>
      <c r="I955" s="5">
        <f>TRUNC(IF(G955="",0,(IF(SUM(I$18:$I954)&gt;=(0.25*$G$5),0,(IF((SUM($I$18:$I954)+(0.25*$G$5))&gt;$G$5,(($G$5*0.25)-SUM(I$18:$I954)),($G$5*G955)))))),2)</f>
        <v>0</v>
      </c>
      <c r="J955" s="5">
        <f>TRUNC(IF(H955="",0,(IF(SUM($J$18:J954)&gt;=(0.25*$G$5),0,(IF((SUM($J$18:$J954)+(0.25*$G$5))&gt;+($G$5*0.25),(($G$5*0.25)-SUM($J$18:J954)),($G$5*H955)))))),2)</f>
        <v>0</v>
      </c>
      <c r="L955" s="5">
        <f t="shared" si="115"/>
        <v>0</v>
      </c>
      <c r="M955" s="5">
        <f t="shared" si="116"/>
        <v>0</v>
      </c>
      <c r="N955" s="17"/>
      <c r="O955" s="17"/>
      <c r="P955" s="17"/>
      <c r="Q955" s="5">
        <f t="shared" si="117"/>
        <v>0</v>
      </c>
      <c r="S955" s="5">
        <f t="shared" si="118"/>
        <v>0</v>
      </c>
      <c r="T955" s="5">
        <f t="shared" si="119"/>
        <v>0</v>
      </c>
      <c r="W955" s="18"/>
    </row>
    <row r="956" spans="1:23" x14ac:dyDescent="0.25">
      <c r="A956" s="6">
        <f>+'IRS Interest Rates'!A2227</f>
        <v>46056</v>
      </c>
      <c r="C956" s="9" t="str">
        <f>IF($D$3&gt;$A956,"",IF($D$4&lt;$A956,"",+'IRS Interest Rates'!$B2227))</f>
        <v/>
      </c>
      <c r="D956" s="11">
        <f t="shared" si="114"/>
        <v>0</v>
      </c>
      <c r="E956" s="11"/>
      <c r="F956" s="5">
        <f t="shared" si="120"/>
        <v>0</v>
      </c>
      <c r="G956" s="10"/>
      <c r="H956" s="10" t="str">
        <f t="shared" si="121"/>
        <v/>
      </c>
      <c r="I956" s="5">
        <f>TRUNC(IF(G956="",0,(IF(SUM(I$18:$I955)&gt;=(0.25*$G$5),0,(IF((SUM($I$18:$I955)+(0.25*$G$5))&gt;$G$5,(($G$5*0.25)-SUM(I$18:$I955)),($G$5*G956)))))),2)</f>
        <v>0</v>
      </c>
      <c r="J956" s="5">
        <f>TRUNC(IF(H956="",0,(IF(SUM($J$18:J955)&gt;=(0.25*$G$5),0,(IF((SUM($J$18:$J955)+(0.25*$G$5))&gt;+($G$5*0.25),(($G$5*0.25)-SUM($J$18:J955)),($G$5*H956)))))),2)</f>
        <v>0</v>
      </c>
      <c r="L956" s="5">
        <f t="shared" si="115"/>
        <v>0</v>
      </c>
      <c r="M956" s="5">
        <f t="shared" si="116"/>
        <v>0</v>
      </c>
      <c r="N956" s="17"/>
      <c r="O956" s="17"/>
      <c r="P956" s="17"/>
      <c r="Q956" s="5">
        <f t="shared" si="117"/>
        <v>0</v>
      </c>
      <c r="S956" s="5">
        <f t="shared" si="118"/>
        <v>0</v>
      </c>
      <c r="T956" s="5">
        <f t="shared" si="119"/>
        <v>0</v>
      </c>
      <c r="W956" s="18"/>
    </row>
    <row r="957" spans="1:23" x14ac:dyDescent="0.25">
      <c r="A957" s="6">
        <f>+'IRS Interest Rates'!A2228</f>
        <v>46057</v>
      </c>
      <c r="C957" s="9" t="str">
        <f>IF($D$3&gt;$A957,"",IF($D$4&lt;$A957,"",+'IRS Interest Rates'!$B2228))</f>
        <v/>
      </c>
      <c r="D957" s="11">
        <f t="shared" si="114"/>
        <v>0</v>
      </c>
      <c r="E957" s="11"/>
      <c r="F957" s="5">
        <f t="shared" si="120"/>
        <v>0</v>
      </c>
      <c r="G957" s="10"/>
      <c r="H957" s="10" t="str">
        <f t="shared" si="121"/>
        <v/>
      </c>
      <c r="I957" s="5">
        <f>TRUNC(IF(G957="",0,(IF(SUM(I$18:$I956)&gt;=(0.25*$G$5),0,(IF((SUM($I$18:$I956)+(0.25*$G$5))&gt;$G$5,(($G$5*0.25)-SUM(I$18:$I956)),($G$5*G957)))))),2)</f>
        <v>0</v>
      </c>
      <c r="J957" s="5">
        <f>TRUNC(IF(H957="",0,(IF(SUM($J$18:J956)&gt;=(0.25*$G$5),0,(IF((SUM($J$18:$J956)+(0.25*$G$5))&gt;+($G$5*0.25),(($G$5*0.25)-SUM($J$18:J956)),($G$5*H957)))))),2)</f>
        <v>0</v>
      </c>
      <c r="L957" s="5">
        <f t="shared" si="115"/>
        <v>0</v>
      </c>
      <c r="M957" s="5">
        <f t="shared" si="116"/>
        <v>0</v>
      </c>
      <c r="N957" s="17"/>
      <c r="O957" s="17"/>
      <c r="P957" s="17"/>
      <c r="Q957" s="5">
        <f t="shared" si="117"/>
        <v>0</v>
      </c>
      <c r="S957" s="5">
        <f t="shared" si="118"/>
        <v>0</v>
      </c>
      <c r="T957" s="5">
        <f t="shared" si="119"/>
        <v>0</v>
      </c>
      <c r="W957" s="18"/>
    </row>
    <row r="958" spans="1:23" x14ac:dyDescent="0.25">
      <c r="A958" s="6">
        <f>+'IRS Interest Rates'!A2229</f>
        <v>46058</v>
      </c>
      <c r="C958" s="9" t="str">
        <f>IF($D$3&gt;$A958,"",IF($D$4&lt;$A958,"",+'IRS Interest Rates'!$B2229))</f>
        <v/>
      </c>
      <c r="D958" s="11">
        <f t="shared" si="114"/>
        <v>0</v>
      </c>
      <c r="E958" s="11"/>
      <c r="F958" s="5">
        <f t="shared" si="120"/>
        <v>0</v>
      </c>
      <c r="G958" s="10"/>
      <c r="H958" s="10" t="str">
        <f t="shared" si="121"/>
        <v/>
      </c>
      <c r="I958" s="5">
        <f>TRUNC(IF(G958="",0,(IF(SUM(I$18:$I957)&gt;=(0.25*$G$5),0,(IF((SUM($I$18:$I957)+(0.25*$G$5))&gt;$G$5,(($G$5*0.25)-SUM(I$18:$I957)),($G$5*G958)))))),2)</f>
        <v>0</v>
      </c>
      <c r="J958" s="5">
        <f>TRUNC(IF(H958="",0,(IF(SUM($J$18:J957)&gt;=(0.25*$G$5),0,(IF((SUM($J$18:$J957)+(0.25*$G$5))&gt;+($G$5*0.25),(($G$5*0.25)-SUM($J$18:J957)),($G$5*H958)))))),2)</f>
        <v>0</v>
      </c>
      <c r="L958" s="5">
        <f t="shared" si="115"/>
        <v>0</v>
      </c>
      <c r="M958" s="5">
        <f t="shared" si="116"/>
        <v>0</v>
      </c>
      <c r="N958" s="17"/>
      <c r="O958" s="17"/>
      <c r="P958" s="17"/>
      <c r="Q958" s="5">
        <f t="shared" si="117"/>
        <v>0</v>
      </c>
      <c r="S958" s="5">
        <f t="shared" si="118"/>
        <v>0</v>
      </c>
      <c r="T958" s="5">
        <f t="shared" si="119"/>
        <v>0</v>
      </c>
      <c r="W958" s="18"/>
    </row>
    <row r="959" spans="1:23" x14ac:dyDescent="0.25">
      <c r="A959" s="6">
        <f>+'IRS Interest Rates'!A2230</f>
        <v>46059</v>
      </c>
      <c r="C959" s="9" t="str">
        <f>IF($D$3&gt;$A959,"",IF($D$4&lt;$A959,"",+'IRS Interest Rates'!$B2230))</f>
        <v/>
      </c>
      <c r="D959" s="11">
        <f t="shared" si="114"/>
        <v>0</v>
      </c>
      <c r="E959" s="11"/>
      <c r="F959" s="5">
        <f t="shared" si="120"/>
        <v>0</v>
      </c>
      <c r="G959" s="10"/>
      <c r="H959" s="10" t="str">
        <f t="shared" si="121"/>
        <v/>
      </c>
      <c r="I959" s="5">
        <f>TRUNC(IF(G959="",0,(IF(SUM(I$18:$I958)&gt;=(0.25*$G$5),0,(IF((SUM($I$18:$I958)+(0.25*$G$5))&gt;$G$5,(($G$5*0.25)-SUM(I$18:$I958)),($G$5*G959)))))),2)</f>
        <v>0</v>
      </c>
      <c r="J959" s="5">
        <f>TRUNC(IF(H959="",0,(IF(SUM($J$18:J958)&gt;=(0.25*$G$5),0,(IF((SUM($J$18:$J958)+(0.25*$G$5))&gt;+($G$5*0.25),(($G$5*0.25)-SUM($J$18:J958)),($G$5*H959)))))),2)</f>
        <v>0</v>
      </c>
      <c r="L959" s="5">
        <f t="shared" si="115"/>
        <v>0</v>
      </c>
      <c r="M959" s="5">
        <f t="shared" si="116"/>
        <v>0</v>
      </c>
      <c r="N959" s="17"/>
      <c r="O959" s="17"/>
      <c r="P959" s="17"/>
      <c r="Q959" s="5">
        <f t="shared" si="117"/>
        <v>0</v>
      </c>
      <c r="S959" s="5">
        <f t="shared" si="118"/>
        <v>0</v>
      </c>
      <c r="T959" s="5">
        <f t="shared" si="119"/>
        <v>0</v>
      </c>
      <c r="W959" s="18"/>
    </row>
    <row r="960" spans="1:23" x14ac:dyDescent="0.25">
      <c r="A960" s="6">
        <f>+'IRS Interest Rates'!A2231</f>
        <v>46060</v>
      </c>
      <c r="C960" s="9" t="str">
        <f>IF($D$3&gt;$A960,"",IF($D$4&lt;$A960,"",+'IRS Interest Rates'!$B2231))</f>
        <v/>
      </c>
      <c r="D960" s="11">
        <f t="shared" si="114"/>
        <v>0</v>
      </c>
      <c r="E960" s="11"/>
      <c r="F960" s="5">
        <f t="shared" si="120"/>
        <v>0</v>
      </c>
      <c r="G960" s="10"/>
      <c r="H960" s="10" t="str">
        <f t="shared" si="121"/>
        <v/>
      </c>
      <c r="I960" s="5">
        <f>TRUNC(IF(G960="",0,(IF(SUM(I$18:$I959)&gt;=(0.25*$G$5),0,(IF((SUM($I$18:$I959)+(0.25*$G$5))&gt;$G$5,(($G$5*0.25)-SUM(I$18:$I959)),($G$5*G960)))))),2)</f>
        <v>0</v>
      </c>
      <c r="J960" s="5">
        <f>TRUNC(IF(H960="",0,(IF(SUM($J$18:J959)&gt;=(0.25*$G$5),0,(IF((SUM($J$18:$J959)+(0.25*$G$5))&gt;+($G$5*0.25),(($G$5*0.25)-SUM($J$18:J959)),($G$5*H960)))))),2)</f>
        <v>0</v>
      </c>
      <c r="L960" s="5">
        <f t="shared" si="115"/>
        <v>0</v>
      </c>
      <c r="M960" s="5">
        <f t="shared" si="116"/>
        <v>0</v>
      </c>
      <c r="N960" s="17"/>
      <c r="O960" s="17"/>
      <c r="P960" s="17"/>
      <c r="Q960" s="5">
        <f t="shared" si="117"/>
        <v>0</v>
      </c>
      <c r="S960" s="5">
        <f t="shared" si="118"/>
        <v>0</v>
      </c>
      <c r="T960" s="5">
        <f t="shared" si="119"/>
        <v>0</v>
      </c>
      <c r="W960" s="18"/>
    </row>
    <row r="961" spans="1:23" x14ac:dyDescent="0.25">
      <c r="A961" s="6">
        <f>+'IRS Interest Rates'!A2232</f>
        <v>46061</v>
      </c>
      <c r="C961" s="9" t="str">
        <f>IF($D$3&gt;$A961,"",IF($D$4&lt;$A961,"",+'IRS Interest Rates'!$B2232))</f>
        <v/>
      </c>
      <c r="D961" s="11">
        <f t="shared" si="114"/>
        <v>0</v>
      </c>
      <c r="E961" s="11"/>
      <c r="F961" s="5">
        <f t="shared" si="120"/>
        <v>0</v>
      </c>
      <c r="G961" s="10"/>
      <c r="H961" s="10" t="str">
        <f t="shared" si="121"/>
        <v/>
      </c>
      <c r="I961" s="5">
        <f>TRUNC(IF(G961="",0,(IF(SUM(I$18:$I960)&gt;=(0.25*$G$5),0,(IF((SUM($I$18:$I960)+(0.25*$G$5))&gt;$G$5,(($G$5*0.25)-SUM(I$18:$I960)),($G$5*G961)))))),2)</f>
        <v>0</v>
      </c>
      <c r="J961" s="5">
        <f>TRUNC(IF(H961="",0,(IF(SUM($J$18:J960)&gt;=(0.25*$G$5),0,(IF((SUM($J$18:$J960)+(0.25*$G$5))&gt;+($G$5*0.25),(($G$5*0.25)-SUM($J$18:J960)),($G$5*H961)))))),2)</f>
        <v>0</v>
      </c>
      <c r="L961" s="5">
        <f t="shared" si="115"/>
        <v>0</v>
      </c>
      <c r="M961" s="5">
        <f t="shared" si="116"/>
        <v>0</v>
      </c>
      <c r="N961" s="17"/>
      <c r="O961" s="17"/>
      <c r="P961" s="17"/>
      <c r="Q961" s="5">
        <f t="shared" si="117"/>
        <v>0</v>
      </c>
      <c r="S961" s="5">
        <f t="shared" si="118"/>
        <v>0</v>
      </c>
      <c r="T961" s="5">
        <f t="shared" si="119"/>
        <v>0</v>
      </c>
      <c r="W961" s="18"/>
    </row>
    <row r="962" spans="1:23" x14ac:dyDescent="0.25">
      <c r="A962" s="6">
        <f>+'IRS Interest Rates'!A2233</f>
        <v>46062</v>
      </c>
      <c r="C962" s="9" t="str">
        <f>IF($D$3&gt;$A962,"",IF($D$4&lt;$A962,"",+'IRS Interest Rates'!$B2233))</f>
        <v/>
      </c>
      <c r="D962" s="11">
        <f t="shared" si="114"/>
        <v>0</v>
      </c>
      <c r="E962" s="11"/>
      <c r="F962" s="5">
        <f t="shared" si="120"/>
        <v>0</v>
      </c>
      <c r="G962" s="10"/>
      <c r="H962" s="10" t="str">
        <f t="shared" si="121"/>
        <v/>
      </c>
      <c r="I962" s="5">
        <f>TRUNC(IF(G962="",0,(IF(SUM(I$18:$I961)&gt;=(0.25*$G$5),0,(IF((SUM($I$18:$I961)+(0.25*$G$5))&gt;$G$5,(($G$5*0.25)-SUM(I$18:$I961)),($G$5*G962)))))),2)</f>
        <v>0</v>
      </c>
      <c r="J962" s="5">
        <f>TRUNC(IF(H962="",0,(IF(SUM($J$18:J961)&gt;=(0.25*$G$5),0,(IF((SUM($J$18:$J961)+(0.25*$G$5))&gt;+($G$5*0.25),(($G$5*0.25)-SUM($J$18:J961)),($G$5*H962)))))),2)</f>
        <v>0</v>
      </c>
      <c r="L962" s="5">
        <f t="shared" si="115"/>
        <v>0</v>
      </c>
      <c r="M962" s="5">
        <f t="shared" si="116"/>
        <v>0</v>
      </c>
      <c r="N962" s="17"/>
      <c r="O962" s="17"/>
      <c r="P962" s="17"/>
      <c r="Q962" s="5">
        <f t="shared" si="117"/>
        <v>0</v>
      </c>
      <c r="S962" s="5">
        <f t="shared" si="118"/>
        <v>0</v>
      </c>
      <c r="T962" s="5">
        <f t="shared" si="119"/>
        <v>0</v>
      </c>
      <c r="W962" s="18"/>
    </row>
    <row r="963" spans="1:23" x14ac:dyDescent="0.25">
      <c r="A963" s="6">
        <f>+'IRS Interest Rates'!A2234</f>
        <v>46063</v>
      </c>
      <c r="C963" s="9" t="str">
        <f>IF($D$3&gt;$A963,"",IF($D$4&lt;$A963,"",+'IRS Interest Rates'!$B2234))</f>
        <v/>
      </c>
      <c r="D963" s="11">
        <f t="shared" si="114"/>
        <v>0</v>
      </c>
      <c r="E963" s="11"/>
      <c r="F963" s="5">
        <f t="shared" si="120"/>
        <v>0</v>
      </c>
      <c r="G963" s="10"/>
      <c r="H963" s="10" t="str">
        <f t="shared" si="121"/>
        <v/>
      </c>
      <c r="I963" s="5">
        <f>TRUNC(IF(G963="",0,(IF(SUM(I$18:$I962)&gt;=(0.25*$G$5),0,(IF((SUM($I$18:$I962)+(0.25*$G$5))&gt;$G$5,(($G$5*0.25)-SUM(I$18:$I962)),($G$5*G963)))))),2)</f>
        <v>0</v>
      </c>
      <c r="J963" s="5">
        <f>TRUNC(IF(H963="",0,(IF(SUM($J$18:J962)&gt;=(0.25*$G$5),0,(IF((SUM($J$18:$J962)+(0.25*$G$5))&gt;+($G$5*0.25),(($G$5*0.25)-SUM($J$18:J962)),($G$5*H963)))))),2)</f>
        <v>0</v>
      </c>
      <c r="L963" s="5">
        <f t="shared" si="115"/>
        <v>0</v>
      </c>
      <c r="M963" s="5">
        <f t="shared" si="116"/>
        <v>0</v>
      </c>
      <c r="N963" s="17"/>
      <c r="O963" s="17"/>
      <c r="P963" s="17"/>
      <c r="Q963" s="5">
        <f t="shared" si="117"/>
        <v>0</v>
      </c>
      <c r="S963" s="5">
        <f t="shared" si="118"/>
        <v>0</v>
      </c>
      <c r="T963" s="5">
        <f t="shared" si="119"/>
        <v>0</v>
      </c>
      <c r="W963" s="18"/>
    </row>
    <row r="964" spans="1:23" x14ac:dyDescent="0.25">
      <c r="A964" s="6">
        <f>+'IRS Interest Rates'!A2235</f>
        <v>46064</v>
      </c>
      <c r="C964" s="9" t="str">
        <f>IF($D$3&gt;$A964,"",IF($D$4&lt;$A964,"",+'IRS Interest Rates'!$B2235))</f>
        <v/>
      </c>
      <c r="D964" s="11">
        <f t="shared" si="114"/>
        <v>0</v>
      </c>
      <c r="E964" s="11"/>
      <c r="F964" s="5">
        <f t="shared" si="120"/>
        <v>0</v>
      </c>
      <c r="G964" s="10"/>
      <c r="H964" s="10" t="str">
        <f t="shared" si="121"/>
        <v/>
      </c>
      <c r="I964" s="5">
        <f>TRUNC(IF(G964="",0,(IF(SUM(I$18:$I963)&gt;=(0.25*$G$5),0,(IF((SUM($I$18:$I963)+(0.25*$G$5))&gt;$G$5,(($G$5*0.25)-SUM(I$18:$I963)),($G$5*G964)))))),2)</f>
        <v>0</v>
      </c>
      <c r="J964" s="5">
        <f>TRUNC(IF(H964="",0,(IF(SUM($J$18:J963)&gt;=(0.25*$G$5),0,(IF((SUM($J$18:$J963)+(0.25*$G$5))&gt;+($G$5*0.25),(($G$5*0.25)-SUM($J$18:J963)),($G$5*H964)))))),2)</f>
        <v>0</v>
      </c>
      <c r="L964" s="5">
        <f t="shared" si="115"/>
        <v>0</v>
      </c>
      <c r="M964" s="5">
        <f t="shared" si="116"/>
        <v>0</v>
      </c>
      <c r="N964" s="17"/>
      <c r="O964" s="17"/>
      <c r="P964" s="17"/>
      <c r="Q964" s="5">
        <f t="shared" si="117"/>
        <v>0</v>
      </c>
      <c r="S964" s="5">
        <f t="shared" si="118"/>
        <v>0</v>
      </c>
      <c r="T964" s="5">
        <f t="shared" si="119"/>
        <v>0</v>
      </c>
      <c r="W964" s="18"/>
    </row>
    <row r="965" spans="1:23" x14ac:dyDescent="0.25">
      <c r="A965" s="6">
        <f>+'IRS Interest Rates'!A2236</f>
        <v>46065</v>
      </c>
      <c r="C965" s="9" t="str">
        <f>IF($D$3&gt;$A965,"",IF($D$4&lt;$A965,"",+'IRS Interest Rates'!$B2236))</f>
        <v/>
      </c>
      <c r="D965" s="11">
        <f t="shared" si="114"/>
        <v>0</v>
      </c>
      <c r="E965" s="11"/>
      <c r="F965" s="5">
        <f t="shared" si="120"/>
        <v>0</v>
      </c>
      <c r="G965" s="10"/>
      <c r="H965" s="10" t="str">
        <f t="shared" si="121"/>
        <v/>
      </c>
      <c r="I965" s="5">
        <f>TRUNC(IF(G965="",0,(IF(SUM(I$18:$I964)&gt;=(0.25*$G$5),0,(IF((SUM($I$18:$I964)+(0.25*$G$5))&gt;$G$5,(($G$5*0.25)-SUM(I$18:$I964)),($G$5*G965)))))),2)</f>
        <v>0</v>
      </c>
      <c r="J965" s="5">
        <f>TRUNC(IF(H965="",0,(IF(SUM($J$18:J964)&gt;=(0.25*$G$5),0,(IF((SUM($J$18:$J964)+(0.25*$G$5))&gt;+($G$5*0.25),(($G$5*0.25)-SUM($J$18:J964)),($G$5*H965)))))),2)</f>
        <v>0</v>
      </c>
      <c r="L965" s="5">
        <f t="shared" si="115"/>
        <v>0</v>
      </c>
      <c r="M965" s="5">
        <f t="shared" si="116"/>
        <v>0</v>
      </c>
      <c r="N965" s="17"/>
      <c r="O965" s="17"/>
      <c r="P965" s="17"/>
      <c r="Q965" s="5">
        <f t="shared" si="117"/>
        <v>0</v>
      </c>
      <c r="S965" s="5">
        <f t="shared" si="118"/>
        <v>0</v>
      </c>
      <c r="T965" s="5">
        <f t="shared" si="119"/>
        <v>0</v>
      </c>
      <c r="W965" s="18"/>
    </row>
    <row r="966" spans="1:23" x14ac:dyDescent="0.25">
      <c r="A966" s="6">
        <f>+'IRS Interest Rates'!A2237</f>
        <v>46066</v>
      </c>
      <c r="C966" s="9" t="str">
        <f>IF($D$3&gt;$A966,"",IF($D$4&lt;$A966,"",+'IRS Interest Rates'!$B2237))</f>
        <v/>
      </c>
      <c r="D966" s="11">
        <f t="shared" si="114"/>
        <v>0</v>
      </c>
      <c r="E966" s="11"/>
      <c r="F966" s="5">
        <f t="shared" si="120"/>
        <v>0</v>
      </c>
      <c r="G966" s="10"/>
      <c r="H966" s="10" t="str">
        <f t="shared" si="121"/>
        <v/>
      </c>
      <c r="I966" s="5">
        <f>TRUNC(IF(G966="",0,(IF(SUM(I$18:$I965)&gt;=(0.25*$G$5),0,(IF((SUM($I$18:$I965)+(0.25*$G$5))&gt;$G$5,(($G$5*0.25)-SUM(I$18:$I965)),($G$5*G966)))))),2)</f>
        <v>0</v>
      </c>
      <c r="J966" s="5">
        <f>TRUNC(IF(H966="",0,(IF(SUM($J$18:J965)&gt;=(0.25*$G$5),0,(IF((SUM($J$18:$J965)+(0.25*$G$5))&gt;+($G$5*0.25),(($G$5*0.25)-SUM($J$18:J965)),($G$5*H966)))))),2)</f>
        <v>0</v>
      </c>
      <c r="L966" s="5">
        <f t="shared" si="115"/>
        <v>0</v>
      </c>
      <c r="M966" s="5">
        <f t="shared" si="116"/>
        <v>0</v>
      </c>
      <c r="N966" s="17"/>
      <c r="O966" s="17"/>
      <c r="P966" s="17"/>
      <c r="Q966" s="5">
        <f t="shared" si="117"/>
        <v>0</v>
      </c>
      <c r="S966" s="5">
        <f t="shared" si="118"/>
        <v>0</v>
      </c>
      <c r="T966" s="5">
        <f t="shared" si="119"/>
        <v>0</v>
      </c>
      <c r="W966" s="18"/>
    </row>
    <row r="967" spans="1:23" x14ac:dyDescent="0.25">
      <c r="A967" s="6">
        <f>+'IRS Interest Rates'!A2238</f>
        <v>46067</v>
      </c>
      <c r="C967" s="9" t="str">
        <f>IF($D$3&gt;$A967,"",IF($D$4&lt;$A967,"",+'IRS Interest Rates'!$B2238))</f>
        <v/>
      </c>
      <c r="D967" s="11">
        <f t="shared" si="114"/>
        <v>0</v>
      </c>
      <c r="E967" s="11"/>
      <c r="F967" s="5">
        <f t="shared" si="120"/>
        <v>0</v>
      </c>
      <c r="G967" s="10"/>
      <c r="H967" s="10" t="str">
        <f t="shared" si="121"/>
        <v/>
      </c>
      <c r="I967" s="5">
        <f>TRUNC(IF(G967="",0,(IF(SUM(I$18:$I966)&gt;=(0.25*$G$5),0,(IF((SUM($I$18:$I966)+(0.25*$G$5))&gt;$G$5,(($G$5*0.25)-SUM(I$18:$I966)),($G$5*G967)))))),2)</f>
        <v>0</v>
      </c>
      <c r="J967" s="5">
        <f>TRUNC(IF(H967="",0,(IF(SUM($J$18:J966)&gt;=(0.25*$G$5),0,(IF((SUM($J$18:$J966)+(0.25*$G$5))&gt;+($G$5*0.25),(($G$5*0.25)-SUM($J$18:J966)),($G$5*H967)))))),2)</f>
        <v>0</v>
      </c>
      <c r="L967" s="5">
        <f t="shared" si="115"/>
        <v>0</v>
      </c>
      <c r="M967" s="5">
        <f t="shared" si="116"/>
        <v>0</v>
      </c>
      <c r="N967" s="17"/>
      <c r="O967" s="17"/>
      <c r="P967" s="17"/>
      <c r="Q967" s="5">
        <f t="shared" si="117"/>
        <v>0</v>
      </c>
      <c r="S967" s="5">
        <f t="shared" si="118"/>
        <v>0</v>
      </c>
      <c r="T967" s="5">
        <f t="shared" si="119"/>
        <v>0</v>
      </c>
      <c r="W967" s="18"/>
    </row>
    <row r="968" spans="1:23" x14ac:dyDescent="0.25">
      <c r="A968" s="6">
        <f>+'IRS Interest Rates'!A2239</f>
        <v>46068</v>
      </c>
      <c r="C968" s="9" t="str">
        <f>IF($D$3&gt;$A968,"",IF($D$4&lt;$A968,"",+'IRS Interest Rates'!$B2239))</f>
        <v/>
      </c>
      <c r="D968" s="11">
        <f t="shared" si="114"/>
        <v>0</v>
      </c>
      <c r="E968" s="11"/>
      <c r="F968" s="5">
        <f t="shared" si="120"/>
        <v>0</v>
      </c>
      <c r="G968" s="10"/>
      <c r="H968" s="10" t="str">
        <f t="shared" si="121"/>
        <v/>
      </c>
      <c r="I968" s="5">
        <f>TRUNC(IF(G968="",0,(IF(SUM(I$18:$I967)&gt;=(0.25*$G$5),0,(IF((SUM($I$18:$I967)+(0.25*$G$5))&gt;$G$5,(($G$5*0.25)-SUM(I$18:$I967)),($G$5*G968)))))),2)</f>
        <v>0</v>
      </c>
      <c r="J968" s="5">
        <f>TRUNC(IF(H968="",0,(IF(SUM($J$18:J967)&gt;=(0.25*$G$5),0,(IF((SUM($J$18:$J967)+(0.25*$G$5))&gt;+($G$5*0.25),(($G$5*0.25)-SUM($J$18:J967)),($G$5*H968)))))),2)</f>
        <v>0</v>
      </c>
      <c r="L968" s="5">
        <f t="shared" si="115"/>
        <v>0</v>
      </c>
      <c r="M968" s="5">
        <f t="shared" si="116"/>
        <v>0</v>
      </c>
      <c r="N968" s="17"/>
      <c r="O968" s="17"/>
      <c r="P968" s="17"/>
      <c r="Q968" s="5">
        <f t="shared" si="117"/>
        <v>0</v>
      </c>
      <c r="S968" s="5">
        <f t="shared" si="118"/>
        <v>0</v>
      </c>
      <c r="T968" s="5">
        <f t="shared" si="119"/>
        <v>0</v>
      </c>
      <c r="W968" s="18"/>
    </row>
    <row r="969" spans="1:23" x14ac:dyDescent="0.25">
      <c r="A969" s="6">
        <f>+'IRS Interest Rates'!A2240</f>
        <v>46069</v>
      </c>
      <c r="C969" s="9" t="str">
        <f>IF($D$3&gt;$A969,"",IF($D$4&lt;$A969,"",+'IRS Interest Rates'!$B2240))</f>
        <v/>
      </c>
      <c r="D969" s="11">
        <f t="shared" si="114"/>
        <v>0</v>
      </c>
      <c r="E969" s="11"/>
      <c r="F969" s="5">
        <f t="shared" si="120"/>
        <v>0</v>
      </c>
      <c r="G969" s="10"/>
      <c r="H969" s="10" t="str">
        <f t="shared" si="121"/>
        <v/>
      </c>
      <c r="I969" s="5">
        <f>TRUNC(IF(G969="",0,(IF(SUM(I$18:$I968)&gt;=(0.25*$G$5),0,(IF((SUM($I$18:$I968)+(0.25*$G$5))&gt;$G$5,(($G$5*0.25)-SUM(I$18:$I968)),($G$5*G969)))))),2)</f>
        <v>0</v>
      </c>
      <c r="J969" s="5">
        <f>TRUNC(IF(H969="",0,(IF(SUM($J$18:J968)&gt;=(0.25*$G$5),0,(IF((SUM($J$18:$J968)+(0.25*$G$5))&gt;+($G$5*0.25),(($G$5*0.25)-SUM($J$18:J968)),($G$5*H969)))))),2)</f>
        <v>0</v>
      </c>
      <c r="L969" s="5">
        <f t="shared" si="115"/>
        <v>0</v>
      </c>
      <c r="M969" s="5">
        <f t="shared" si="116"/>
        <v>0</v>
      </c>
      <c r="N969" s="17"/>
      <c r="O969" s="17"/>
      <c r="P969" s="17"/>
      <c r="Q969" s="5">
        <f t="shared" si="117"/>
        <v>0</v>
      </c>
      <c r="S969" s="5">
        <f t="shared" si="118"/>
        <v>0</v>
      </c>
      <c r="T969" s="5">
        <f t="shared" si="119"/>
        <v>0</v>
      </c>
      <c r="W969" s="18"/>
    </row>
    <row r="970" spans="1:23" x14ac:dyDescent="0.25">
      <c r="A970" s="6">
        <f>+'IRS Interest Rates'!A2241</f>
        <v>46070</v>
      </c>
      <c r="C970" s="9" t="str">
        <f>IF($D$3&gt;$A970,"",IF($D$4&lt;$A970,"",+'IRS Interest Rates'!$B2241))</f>
        <v/>
      </c>
      <c r="D970" s="11">
        <f t="shared" si="114"/>
        <v>0</v>
      </c>
      <c r="E970" s="11"/>
      <c r="F970" s="5">
        <f t="shared" si="120"/>
        <v>0</v>
      </c>
      <c r="G970" s="10"/>
      <c r="H970" s="10" t="str">
        <f t="shared" si="121"/>
        <v/>
      </c>
      <c r="I970" s="5">
        <f>TRUNC(IF(G970="",0,(IF(SUM(I$18:$I969)&gt;=(0.25*$G$5),0,(IF((SUM($I$18:$I969)+(0.25*$G$5))&gt;$G$5,(($G$5*0.25)-SUM(I$18:$I969)),($G$5*G970)))))),2)</f>
        <v>0</v>
      </c>
      <c r="J970" s="5">
        <f>TRUNC(IF(H970="",0,(IF(SUM($J$18:J969)&gt;=(0.25*$G$5),0,(IF((SUM($J$18:$J969)+(0.25*$G$5))&gt;+($G$5*0.25),(($G$5*0.25)-SUM($J$18:J969)),($G$5*H970)))))),2)</f>
        <v>0</v>
      </c>
      <c r="L970" s="5">
        <f t="shared" si="115"/>
        <v>0</v>
      </c>
      <c r="M970" s="5">
        <f t="shared" si="116"/>
        <v>0</v>
      </c>
      <c r="N970" s="17"/>
      <c r="O970" s="17"/>
      <c r="P970" s="17"/>
      <c r="Q970" s="5">
        <f t="shared" si="117"/>
        <v>0</v>
      </c>
      <c r="S970" s="5">
        <f t="shared" si="118"/>
        <v>0</v>
      </c>
      <c r="T970" s="5">
        <f t="shared" si="119"/>
        <v>0</v>
      </c>
      <c r="W970" s="18"/>
    </row>
    <row r="971" spans="1:23" x14ac:dyDescent="0.25">
      <c r="A971" s="6">
        <f>+'IRS Interest Rates'!A2242</f>
        <v>46071</v>
      </c>
      <c r="C971" s="9" t="str">
        <f>IF($D$3&gt;$A971,"",IF($D$4&lt;$A971,"",+'IRS Interest Rates'!$B2242))</f>
        <v/>
      </c>
      <c r="D971" s="11">
        <f t="shared" si="114"/>
        <v>0</v>
      </c>
      <c r="E971" s="11"/>
      <c r="F971" s="5">
        <f t="shared" si="120"/>
        <v>0</v>
      </c>
      <c r="G971" s="10"/>
      <c r="H971" s="10" t="str">
        <f t="shared" si="121"/>
        <v/>
      </c>
      <c r="I971" s="5">
        <f>TRUNC(IF(G971="",0,(IF(SUM(I$18:$I970)&gt;=(0.25*$G$5),0,(IF((SUM($I$18:$I970)+(0.25*$G$5))&gt;$G$5,(($G$5*0.25)-SUM(I$18:$I970)),($G$5*G971)))))),2)</f>
        <v>0</v>
      </c>
      <c r="J971" s="5">
        <f>TRUNC(IF(H971="",0,(IF(SUM($J$18:J970)&gt;=(0.25*$G$5),0,(IF((SUM($J$18:$J970)+(0.25*$G$5))&gt;+($G$5*0.25),(($G$5*0.25)-SUM($J$18:J970)),($G$5*H971)))))),2)</f>
        <v>0</v>
      </c>
      <c r="L971" s="5">
        <f t="shared" si="115"/>
        <v>0</v>
      </c>
      <c r="M971" s="5">
        <f t="shared" si="116"/>
        <v>0</v>
      </c>
      <c r="N971" s="17"/>
      <c r="O971" s="17"/>
      <c r="P971" s="17"/>
      <c r="Q971" s="5">
        <f t="shared" si="117"/>
        <v>0</v>
      </c>
      <c r="S971" s="5">
        <f t="shared" si="118"/>
        <v>0</v>
      </c>
      <c r="T971" s="5">
        <f t="shared" si="119"/>
        <v>0</v>
      </c>
      <c r="W971" s="18"/>
    </row>
    <row r="972" spans="1:23" x14ac:dyDescent="0.25">
      <c r="A972" s="6">
        <f>+'IRS Interest Rates'!A2243</f>
        <v>46072</v>
      </c>
      <c r="C972" s="9" t="str">
        <f>IF($D$3&gt;$A972,"",IF($D$4&lt;$A972,"",+'IRS Interest Rates'!$B2243))</f>
        <v/>
      </c>
      <c r="D972" s="11">
        <f t="shared" ref="D972:D1035" si="122">IF(C972="",0,C972/365)</f>
        <v>0</v>
      </c>
      <c r="E972" s="11"/>
      <c r="F972" s="5">
        <f t="shared" si="120"/>
        <v>0</v>
      </c>
      <c r="G972" s="10"/>
      <c r="H972" s="10" t="str">
        <f t="shared" si="121"/>
        <v/>
      </c>
      <c r="I972" s="5">
        <f>TRUNC(IF(G972="",0,(IF(SUM(I$18:$I971)&gt;=(0.25*$G$5),0,(IF((SUM($I$18:$I971)+(0.25*$G$5))&gt;$G$5,(($G$5*0.25)-SUM(I$18:$I971)),($G$5*G972)))))),2)</f>
        <v>0</v>
      </c>
      <c r="J972" s="5">
        <f>TRUNC(IF(H972="",0,(IF(SUM($J$18:J971)&gt;=(0.25*$G$5),0,(IF((SUM($J$18:$J971)+(0.25*$G$5))&gt;+($G$5*0.25),(($G$5*0.25)-SUM($J$18:J971)),($G$5*H972)))))),2)</f>
        <v>0</v>
      </c>
      <c r="L972" s="5">
        <f t="shared" si="115"/>
        <v>0</v>
      </c>
      <c r="M972" s="5">
        <f t="shared" si="116"/>
        <v>0</v>
      </c>
      <c r="N972" s="17"/>
      <c r="O972" s="17"/>
      <c r="P972" s="17"/>
      <c r="Q972" s="5">
        <f t="shared" si="117"/>
        <v>0</v>
      </c>
      <c r="S972" s="5">
        <f t="shared" si="118"/>
        <v>0</v>
      </c>
      <c r="T972" s="5">
        <f t="shared" si="119"/>
        <v>0</v>
      </c>
      <c r="W972" s="18"/>
    </row>
    <row r="973" spans="1:23" x14ac:dyDescent="0.25">
      <c r="A973" s="6">
        <f>+'IRS Interest Rates'!A2244</f>
        <v>46073</v>
      </c>
      <c r="C973" s="9" t="str">
        <f>IF($D$3&gt;$A973,"",IF($D$4&lt;$A973,"",+'IRS Interest Rates'!$B2244))</f>
        <v/>
      </c>
      <c r="D973" s="11">
        <f t="shared" si="122"/>
        <v>0</v>
      </c>
      <c r="E973" s="11"/>
      <c r="F973" s="5">
        <f t="shared" si="120"/>
        <v>0</v>
      </c>
      <c r="G973" s="10"/>
      <c r="H973" s="10" t="str">
        <f t="shared" si="121"/>
        <v/>
      </c>
      <c r="I973" s="5">
        <f>TRUNC(IF(G973="",0,(IF(SUM(I$18:$I972)&gt;=(0.25*$G$5),0,(IF((SUM($I$18:$I972)+(0.25*$G$5))&gt;$G$5,(($G$5*0.25)-SUM(I$18:$I972)),($G$5*G973)))))),2)</f>
        <v>0</v>
      </c>
      <c r="J973" s="5">
        <f>TRUNC(IF(H973="",0,(IF(SUM($J$18:J972)&gt;=(0.25*$G$5),0,(IF((SUM($J$18:$J972)+(0.25*$G$5))&gt;+($G$5*0.25),(($G$5*0.25)-SUM($J$18:J972)),($G$5*H973)))))),2)</f>
        <v>0</v>
      </c>
      <c r="L973" s="5">
        <f t="shared" si="115"/>
        <v>0</v>
      </c>
      <c r="M973" s="5">
        <f t="shared" si="116"/>
        <v>0</v>
      </c>
      <c r="N973" s="17"/>
      <c r="O973" s="17"/>
      <c r="P973" s="17"/>
      <c r="Q973" s="5">
        <f t="shared" si="117"/>
        <v>0</v>
      </c>
      <c r="S973" s="5">
        <f t="shared" si="118"/>
        <v>0</v>
      </c>
      <c r="T973" s="5">
        <f t="shared" si="119"/>
        <v>0</v>
      </c>
      <c r="W973" s="18"/>
    </row>
    <row r="974" spans="1:23" x14ac:dyDescent="0.25">
      <c r="A974" s="6">
        <f>+'IRS Interest Rates'!A2245</f>
        <v>46074</v>
      </c>
      <c r="C974" s="9" t="str">
        <f>IF($D$3&gt;$A974,"",IF($D$4&lt;$A974,"",+'IRS Interest Rates'!$B2245))</f>
        <v/>
      </c>
      <c r="D974" s="11">
        <f t="shared" si="122"/>
        <v>0</v>
      </c>
      <c r="E974" s="11"/>
      <c r="F974" s="5">
        <f t="shared" si="120"/>
        <v>0</v>
      </c>
      <c r="G974" s="10"/>
      <c r="H974" s="10" t="str">
        <f t="shared" si="121"/>
        <v/>
      </c>
      <c r="I974" s="5">
        <f>TRUNC(IF(G974="",0,(IF(SUM(I$18:$I973)&gt;=(0.25*$G$5),0,(IF((SUM($I$18:$I973)+(0.25*$G$5))&gt;$G$5,(($G$5*0.25)-SUM(I$18:$I973)),($G$5*G974)))))),2)</f>
        <v>0</v>
      </c>
      <c r="J974" s="5">
        <f>TRUNC(IF(H974="",0,(IF(SUM($J$18:J973)&gt;=(0.25*$G$5),0,(IF((SUM($J$18:$J973)+(0.25*$G$5))&gt;+($G$5*0.25),(($G$5*0.25)-SUM($J$18:J973)),($G$5*H974)))))),2)</f>
        <v>0</v>
      </c>
      <c r="L974" s="5">
        <f t="shared" si="115"/>
        <v>0</v>
      </c>
      <c r="M974" s="5">
        <f t="shared" si="116"/>
        <v>0</v>
      </c>
      <c r="N974" s="17"/>
      <c r="O974" s="17"/>
      <c r="P974" s="17"/>
      <c r="Q974" s="5">
        <f t="shared" si="117"/>
        <v>0</v>
      </c>
      <c r="S974" s="5">
        <f t="shared" si="118"/>
        <v>0</v>
      </c>
      <c r="T974" s="5">
        <f t="shared" si="119"/>
        <v>0</v>
      </c>
      <c r="W974" s="18"/>
    </row>
    <row r="975" spans="1:23" x14ac:dyDescent="0.25">
      <c r="A975" s="6">
        <f>+'IRS Interest Rates'!A2246</f>
        <v>46075</v>
      </c>
      <c r="C975" s="9" t="str">
        <f>IF($D$3&gt;$A975,"",IF($D$4&lt;$A975,"",+'IRS Interest Rates'!$B2246))</f>
        <v/>
      </c>
      <c r="D975" s="11">
        <f t="shared" si="122"/>
        <v>0</v>
      </c>
      <c r="E975" s="11"/>
      <c r="F975" s="5">
        <f t="shared" si="120"/>
        <v>0</v>
      </c>
      <c r="G975" s="10"/>
      <c r="H975" s="10" t="str">
        <f t="shared" si="121"/>
        <v/>
      </c>
      <c r="I975" s="5">
        <f>TRUNC(IF(G975="",0,(IF(SUM(I$18:$I974)&gt;=(0.25*$G$5),0,(IF((SUM($I$18:$I974)+(0.25*$G$5))&gt;$G$5,(($G$5*0.25)-SUM(I$18:$I974)),($G$5*G975)))))),2)</f>
        <v>0</v>
      </c>
      <c r="J975" s="5">
        <f>TRUNC(IF(H975="",0,(IF(SUM($J$18:J974)&gt;=(0.25*$G$5),0,(IF((SUM($J$18:$J974)+(0.25*$G$5))&gt;+($G$5*0.25),(($G$5*0.25)-SUM($J$18:J974)),($G$5*H975)))))),2)</f>
        <v>0</v>
      </c>
      <c r="L975" s="5">
        <f t="shared" si="115"/>
        <v>0</v>
      </c>
      <c r="M975" s="5">
        <f t="shared" si="116"/>
        <v>0</v>
      </c>
      <c r="N975" s="17"/>
      <c r="O975" s="17"/>
      <c r="P975" s="17"/>
      <c r="Q975" s="5">
        <f t="shared" si="117"/>
        <v>0</v>
      </c>
      <c r="S975" s="5">
        <f t="shared" si="118"/>
        <v>0</v>
      </c>
      <c r="T975" s="5">
        <f t="shared" si="119"/>
        <v>0</v>
      </c>
      <c r="W975" s="18"/>
    </row>
    <row r="976" spans="1:23" x14ac:dyDescent="0.25">
      <c r="A976" s="6">
        <f>+'IRS Interest Rates'!A2247</f>
        <v>46076</v>
      </c>
      <c r="C976" s="9" t="str">
        <f>IF($D$3&gt;$A976,"",IF($D$4&lt;$A976,"",+'IRS Interest Rates'!$B2247))</f>
        <v/>
      </c>
      <c r="D976" s="11">
        <f t="shared" si="122"/>
        <v>0</v>
      </c>
      <c r="E976" s="11"/>
      <c r="F976" s="5">
        <f t="shared" si="120"/>
        <v>0</v>
      </c>
      <c r="G976" s="10"/>
      <c r="H976" s="10" t="str">
        <f t="shared" si="121"/>
        <v/>
      </c>
      <c r="I976" s="5">
        <f>TRUNC(IF(G976="",0,(IF(SUM(I$18:$I975)&gt;=(0.25*$G$5),0,(IF((SUM($I$18:$I975)+(0.25*$G$5))&gt;$G$5,(($G$5*0.25)-SUM(I$18:$I975)),($G$5*G976)))))),2)</f>
        <v>0</v>
      </c>
      <c r="J976" s="5">
        <f>TRUNC(IF(H976="",0,(IF(SUM($J$18:J975)&gt;=(0.25*$G$5),0,(IF((SUM($J$18:$J975)+(0.25*$G$5))&gt;+($G$5*0.25),(($G$5*0.25)-SUM($J$18:J975)),($G$5*H976)))))),2)</f>
        <v>0</v>
      </c>
      <c r="L976" s="5">
        <f t="shared" si="115"/>
        <v>0</v>
      </c>
      <c r="M976" s="5">
        <f t="shared" si="116"/>
        <v>0</v>
      </c>
      <c r="N976" s="17"/>
      <c r="O976" s="17"/>
      <c r="P976" s="17"/>
      <c r="Q976" s="5">
        <f t="shared" si="117"/>
        <v>0</v>
      </c>
      <c r="S976" s="5">
        <f t="shared" si="118"/>
        <v>0</v>
      </c>
      <c r="T976" s="5">
        <f t="shared" si="119"/>
        <v>0</v>
      </c>
      <c r="W976" s="18"/>
    </row>
    <row r="977" spans="1:23" x14ac:dyDescent="0.25">
      <c r="A977" s="6">
        <f>+'IRS Interest Rates'!A2248</f>
        <v>46077</v>
      </c>
      <c r="C977" s="9" t="str">
        <f>IF($D$3&gt;$A977,"",IF($D$4&lt;$A977,"",+'IRS Interest Rates'!$B2248))</f>
        <v/>
      </c>
      <c r="D977" s="11">
        <f t="shared" si="122"/>
        <v>0</v>
      </c>
      <c r="E977" s="11"/>
      <c r="F977" s="5">
        <f t="shared" si="120"/>
        <v>0</v>
      </c>
      <c r="G977" s="10"/>
      <c r="H977" s="10" t="str">
        <f t="shared" si="121"/>
        <v/>
      </c>
      <c r="I977" s="5">
        <f>TRUNC(IF(G977="",0,(IF(SUM(I$18:$I976)&gt;=(0.25*$G$5),0,(IF((SUM($I$18:$I976)+(0.25*$G$5))&gt;$G$5,(($G$5*0.25)-SUM(I$18:$I976)),($G$5*G977)))))),2)</f>
        <v>0</v>
      </c>
      <c r="J977" s="5">
        <f>TRUNC(IF(H977="",0,(IF(SUM($J$18:J976)&gt;=(0.25*$G$5),0,(IF((SUM($J$18:$J976)+(0.25*$G$5))&gt;+($G$5*0.25),(($G$5*0.25)-SUM($J$18:J976)),($G$5*H977)))))),2)</f>
        <v>0</v>
      </c>
      <c r="L977" s="5">
        <f t="shared" si="115"/>
        <v>0</v>
      </c>
      <c r="M977" s="5">
        <f t="shared" si="116"/>
        <v>0</v>
      </c>
      <c r="N977" s="17"/>
      <c r="O977" s="17"/>
      <c r="P977" s="17"/>
      <c r="Q977" s="5">
        <f t="shared" si="117"/>
        <v>0</v>
      </c>
      <c r="S977" s="5">
        <f t="shared" si="118"/>
        <v>0</v>
      </c>
      <c r="T977" s="5">
        <f t="shared" si="119"/>
        <v>0</v>
      </c>
      <c r="W977" s="18"/>
    </row>
    <row r="978" spans="1:23" x14ac:dyDescent="0.25">
      <c r="A978" s="6">
        <f>+'IRS Interest Rates'!A2249</f>
        <v>46078</v>
      </c>
      <c r="C978" s="9" t="str">
        <f>IF($D$3&gt;$A978,"",IF($D$4&lt;$A978,"",+'IRS Interest Rates'!$B2249))</f>
        <v/>
      </c>
      <c r="D978" s="11">
        <f t="shared" si="122"/>
        <v>0</v>
      </c>
      <c r="E978" s="11"/>
      <c r="F978" s="5">
        <f t="shared" si="120"/>
        <v>0</v>
      </c>
      <c r="G978" s="10"/>
      <c r="H978" s="10" t="str">
        <f t="shared" si="121"/>
        <v/>
      </c>
      <c r="I978" s="5">
        <f>TRUNC(IF(G978="",0,(IF(SUM(I$18:$I977)&gt;=(0.25*$G$5),0,(IF((SUM($I$18:$I977)+(0.25*$G$5))&gt;$G$5,(($G$5*0.25)-SUM(I$18:$I977)),($G$5*G978)))))),2)</f>
        <v>0</v>
      </c>
      <c r="J978" s="5">
        <f>TRUNC(IF(H978="",0,(IF(SUM($J$18:J977)&gt;=(0.25*$G$5),0,(IF((SUM($J$18:$J977)+(0.25*$G$5))&gt;+($G$5*0.25),(($G$5*0.25)-SUM($J$18:J977)),($G$5*H978)))))),2)</f>
        <v>0</v>
      </c>
      <c r="L978" s="5">
        <f t="shared" si="115"/>
        <v>0</v>
      </c>
      <c r="M978" s="5">
        <f t="shared" si="116"/>
        <v>0</v>
      </c>
      <c r="N978" s="17"/>
      <c r="O978" s="17"/>
      <c r="P978" s="17"/>
      <c r="Q978" s="5">
        <f t="shared" si="117"/>
        <v>0</v>
      </c>
      <c r="S978" s="5">
        <f t="shared" si="118"/>
        <v>0</v>
      </c>
      <c r="T978" s="5">
        <f t="shared" si="119"/>
        <v>0</v>
      </c>
      <c r="W978" s="18"/>
    </row>
    <row r="979" spans="1:23" x14ac:dyDescent="0.25">
      <c r="A979" s="6">
        <f>+'IRS Interest Rates'!A2250</f>
        <v>46079</v>
      </c>
      <c r="C979" s="9" t="str">
        <f>IF($D$3&gt;$A979,"",IF($D$4&lt;$A979,"",+'IRS Interest Rates'!$B2250))</f>
        <v/>
      </c>
      <c r="D979" s="11">
        <f t="shared" si="122"/>
        <v>0</v>
      </c>
      <c r="E979" s="11"/>
      <c r="F979" s="5">
        <f t="shared" si="120"/>
        <v>0</v>
      </c>
      <c r="G979" s="10"/>
      <c r="H979" s="10" t="str">
        <f t="shared" si="121"/>
        <v/>
      </c>
      <c r="I979" s="5">
        <f>TRUNC(IF(G979="",0,(IF(SUM(I$18:$I978)&gt;=(0.25*$G$5),0,(IF((SUM($I$18:$I978)+(0.25*$G$5))&gt;$G$5,(($G$5*0.25)-SUM(I$18:$I978)),($G$5*G979)))))),2)</f>
        <v>0</v>
      </c>
      <c r="J979" s="5">
        <f>TRUNC(IF(H979="",0,(IF(SUM($J$18:J978)&gt;=(0.25*$G$5),0,(IF((SUM($J$18:$J978)+(0.25*$G$5))&gt;+($G$5*0.25),(($G$5*0.25)-SUM($J$18:J978)),($G$5*H979)))))),2)</f>
        <v>0</v>
      </c>
      <c r="L979" s="5">
        <f t="shared" ref="L979:L1042" si="123">+Q978</f>
        <v>0</v>
      </c>
      <c r="M979" s="5">
        <f t="shared" ref="M979:M1042" si="124">+F979</f>
        <v>0</v>
      </c>
      <c r="N979" s="17"/>
      <c r="O979" s="17"/>
      <c r="P979" s="17"/>
      <c r="Q979" s="5">
        <f t="shared" ref="Q979:Q1042" si="125">SUM(L979:P979)</f>
        <v>0</v>
      </c>
      <c r="S979" s="5">
        <f t="shared" ref="S979:S1042" si="126">+L979+N979+O979+P979</f>
        <v>0</v>
      </c>
      <c r="T979" s="5">
        <f t="shared" ref="T979:T1042" si="127">ROUND(S979*D979,2)</f>
        <v>0</v>
      </c>
      <c r="W979" s="18"/>
    </row>
    <row r="980" spans="1:23" x14ac:dyDescent="0.25">
      <c r="A980" s="6">
        <f>+'IRS Interest Rates'!A2251</f>
        <v>46080</v>
      </c>
      <c r="C980" s="9" t="str">
        <f>IF($D$3&gt;$A980,"",IF($D$4&lt;$A980,"",+'IRS Interest Rates'!$B2251))</f>
        <v/>
      </c>
      <c r="D980" s="11">
        <f t="shared" si="122"/>
        <v>0</v>
      </c>
      <c r="E980" s="11"/>
      <c r="F980" s="5">
        <f t="shared" ref="F980:F1043" si="128">+T980</f>
        <v>0</v>
      </c>
      <c r="G980" s="10"/>
      <c r="H980" s="10" t="str">
        <f t="shared" si="121"/>
        <v/>
      </c>
      <c r="I980" s="5">
        <f>TRUNC(IF(G980="",0,(IF(SUM(I$18:$I979)&gt;=(0.25*$G$5),0,(IF((SUM($I$18:$I979)+(0.25*$G$5))&gt;$G$5,(($G$5*0.25)-SUM(I$18:$I979)),($G$5*G980)))))),2)</f>
        <v>0</v>
      </c>
      <c r="J980" s="5">
        <f>TRUNC(IF(H980="",0,(IF(SUM($J$18:J979)&gt;=(0.25*$G$5),0,(IF((SUM($J$18:$J979)+(0.25*$G$5))&gt;+($G$5*0.25),(($G$5*0.25)-SUM($J$18:J979)),($G$5*H980)))))),2)</f>
        <v>0</v>
      </c>
      <c r="L980" s="5">
        <f t="shared" si="123"/>
        <v>0</v>
      </c>
      <c r="M980" s="5">
        <f t="shared" si="124"/>
        <v>0</v>
      </c>
      <c r="N980" s="17"/>
      <c r="O980" s="17"/>
      <c r="P980" s="17"/>
      <c r="Q980" s="5">
        <f t="shared" si="125"/>
        <v>0</v>
      </c>
      <c r="S980" s="5">
        <f t="shared" si="126"/>
        <v>0</v>
      </c>
      <c r="T980" s="5">
        <f t="shared" si="127"/>
        <v>0</v>
      </c>
      <c r="W980" s="18"/>
    </row>
    <row r="981" spans="1:23" x14ac:dyDescent="0.25">
      <c r="A981" s="6">
        <f>+'IRS Interest Rates'!A2252</f>
        <v>46081</v>
      </c>
      <c r="C981" s="9" t="str">
        <f>IF($D$3&gt;$A981,"",IF($D$4&lt;$A981,"",+'IRS Interest Rates'!$B2252))</f>
        <v/>
      </c>
      <c r="D981" s="11">
        <f t="shared" si="122"/>
        <v>0</v>
      </c>
      <c r="E981" s="11"/>
      <c r="F981" s="5">
        <f t="shared" si="128"/>
        <v>0</v>
      </c>
      <c r="G981" s="10">
        <f>IF($G$14="yes",IF($A981&lt;$D$3,"",IF(SUM(F954:F981)&gt;0,G$16,"")),0)</f>
        <v>0</v>
      </c>
      <c r="H981" s="10">
        <f t="shared" si="121"/>
        <v>0</v>
      </c>
      <c r="I981" s="5">
        <f>TRUNC(IF(G981="",0,(IF(SUM(I$18:$I980)&gt;=(0.25*$G$5),0,(IF((SUM($I$18:$I980)+(0.25*$G$5))&gt;$G$5,(($G$5*0.25)-SUM(I$18:$I980)),($G$5*G981)))))),2)</f>
        <v>0</v>
      </c>
      <c r="J981" s="5">
        <f>TRUNC(IF(H981="",0,(IF(SUM($J$18:J980)&gt;=(0.25*$G$5),0,(IF((SUM($J$18:$J980)+(0.25*$G$5))&gt;+($G$5*0.25),(($G$5*0.25)-SUM($J$18:J980)),($G$5*H981)))))),2)</f>
        <v>0</v>
      </c>
      <c r="L981" s="5">
        <f t="shared" si="123"/>
        <v>0</v>
      </c>
      <c r="M981" s="5">
        <f t="shared" si="124"/>
        <v>0</v>
      </c>
      <c r="N981" s="17"/>
      <c r="O981" s="17"/>
      <c r="P981" s="17"/>
      <c r="Q981" s="5">
        <f t="shared" si="125"/>
        <v>0</v>
      </c>
      <c r="S981" s="5">
        <f t="shared" si="126"/>
        <v>0</v>
      </c>
      <c r="T981" s="5">
        <f t="shared" si="127"/>
        <v>0</v>
      </c>
      <c r="W981" s="18"/>
    </row>
    <row r="982" spans="1:23" x14ac:dyDescent="0.25">
      <c r="A982" s="6">
        <f>+'IRS Interest Rates'!A2253</f>
        <v>46082</v>
      </c>
      <c r="C982" s="9" t="str">
        <f>IF($D$3&gt;$A982,"",IF($D$4&lt;$A982,"",+'IRS Interest Rates'!$B2253))</f>
        <v/>
      </c>
      <c r="D982" s="11">
        <f t="shared" si="122"/>
        <v>0</v>
      </c>
      <c r="E982" s="11"/>
      <c r="F982" s="5">
        <f t="shared" si="128"/>
        <v>0</v>
      </c>
      <c r="G982" s="10"/>
      <c r="H982" s="10" t="str">
        <f t="shared" si="121"/>
        <v/>
      </c>
      <c r="I982" s="5">
        <f>TRUNC(IF(G982="",0,(IF(SUM(I$18:$I981)&gt;=(0.25*$G$5),0,(IF((SUM($I$18:$I981)+(0.25*$G$5))&gt;$G$5,(($G$5*0.25)-SUM(I$18:$I981)),($G$5*G982)))))),2)</f>
        <v>0</v>
      </c>
      <c r="J982" s="5">
        <f>TRUNC(IF(H982="",0,(IF(SUM($J$18:J981)&gt;=(0.25*$G$5),0,(IF((SUM($J$18:$J981)+(0.25*$G$5))&gt;+($G$5*0.25),(($G$5*0.25)-SUM($J$18:J981)),($G$5*H982)))))),2)</f>
        <v>0</v>
      </c>
      <c r="L982" s="5">
        <f t="shared" si="123"/>
        <v>0</v>
      </c>
      <c r="M982" s="5">
        <f t="shared" si="124"/>
        <v>0</v>
      </c>
      <c r="N982" s="17"/>
      <c r="O982" s="17"/>
      <c r="P982" s="17"/>
      <c r="Q982" s="5">
        <f t="shared" si="125"/>
        <v>0</v>
      </c>
      <c r="S982" s="5">
        <f t="shared" si="126"/>
        <v>0</v>
      </c>
      <c r="T982" s="5">
        <f t="shared" si="127"/>
        <v>0</v>
      </c>
      <c r="W982" s="18"/>
    </row>
    <row r="983" spans="1:23" x14ac:dyDescent="0.25">
      <c r="A983" s="6">
        <f>+'IRS Interest Rates'!A2254</f>
        <v>46083</v>
      </c>
      <c r="C983" s="9" t="str">
        <f>IF($D$3&gt;$A983,"",IF($D$4&lt;$A983,"",+'IRS Interest Rates'!$B2254))</f>
        <v/>
      </c>
      <c r="D983" s="11">
        <f t="shared" si="122"/>
        <v>0</v>
      </c>
      <c r="E983" s="11"/>
      <c r="F983" s="5">
        <f t="shared" si="128"/>
        <v>0</v>
      </c>
      <c r="G983" s="10"/>
      <c r="H983" s="10" t="str">
        <f t="shared" si="121"/>
        <v/>
      </c>
      <c r="I983" s="5">
        <f>TRUNC(IF(G983="",0,(IF(SUM(I$18:$I982)&gt;=(0.25*$G$5),0,(IF((SUM($I$18:$I982)+(0.25*$G$5))&gt;$G$5,(($G$5*0.25)-SUM(I$18:$I982)),($G$5*G983)))))),2)</f>
        <v>0</v>
      </c>
      <c r="J983" s="5">
        <f>TRUNC(IF(H983="",0,(IF(SUM($J$18:J982)&gt;=(0.25*$G$5),0,(IF((SUM($J$18:$J982)+(0.25*$G$5))&gt;+($G$5*0.25),(($G$5*0.25)-SUM($J$18:J982)),($G$5*H983)))))),2)</f>
        <v>0</v>
      </c>
      <c r="L983" s="5">
        <f t="shared" si="123"/>
        <v>0</v>
      </c>
      <c r="M983" s="5">
        <f t="shared" si="124"/>
        <v>0</v>
      </c>
      <c r="N983" s="17"/>
      <c r="O983" s="17"/>
      <c r="P983" s="17"/>
      <c r="Q983" s="5">
        <f t="shared" si="125"/>
        <v>0</v>
      </c>
      <c r="S983" s="5">
        <f t="shared" si="126"/>
        <v>0</v>
      </c>
      <c r="T983" s="5">
        <f t="shared" si="127"/>
        <v>0</v>
      </c>
      <c r="W983" s="18"/>
    </row>
    <row r="984" spans="1:23" x14ac:dyDescent="0.25">
      <c r="A984" s="6">
        <f>+'IRS Interest Rates'!A2255</f>
        <v>46084</v>
      </c>
      <c r="C984" s="9" t="str">
        <f>IF($D$3&gt;$A984,"",IF($D$4&lt;$A984,"",+'IRS Interest Rates'!$B2255))</f>
        <v/>
      </c>
      <c r="D984" s="11">
        <f t="shared" si="122"/>
        <v>0</v>
      </c>
      <c r="E984" s="11"/>
      <c r="F984" s="5">
        <f t="shared" si="128"/>
        <v>0</v>
      </c>
      <c r="G984" s="10"/>
      <c r="H984" s="10" t="str">
        <f t="shared" si="121"/>
        <v/>
      </c>
      <c r="I984" s="5">
        <f>TRUNC(IF(G984="",0,(IF(SUM(I$18:$I983)&gt;=(0.25*$G$5),0,(IF((SUM($I$18:$I983)+(0.25*$G$5))&gt;$G$5,(($G$5*0.25)-SUM(I$18:$I983)),($G$5*G984)))))),2)</f>
        <v>0</v>
      </c>
      <c r="J984" s="5">
        <f>TRUNC(IF(H984="",0,(IF(SUM($J$18:J983)&gt;=(0.25*$G$5),0,(IF((SUM($J$18:$J983)+(0.25*$G$5))&gt;+($G$5*0.25),(($G$5*0.25)-SUM($J$18:J983)),($G$5*H984)))))),2)</f>
        <v>0</v>
      </c>
      <c r="L984" s="5">
        <f t="shared" si="123"/>
        <v>0</v>
      </c>
      <c r="M984" s="5">
        <f t="shared" si="124"/>
        <v>0</v>
      </c>
      <c r="N984" s="17"/>
      <c r="O984" s="17"/>
      <c r="P984" s="17"/>
      <c r="Q984" s="5">
        <f t="shared" si="125"/>
        <v>0</v>
      </c>
      <c r="S984" s="5">
        <f t="shared" si="126"/>
        <v>0</v>
      </c>
      <c r="T984" s="5">
        <f t="shared" si="127"/>
        <v>0</v>
      </c>
      <c r="W984" s="18"/>
    </row>
    <row r="985" spans="1:23" x14ac:dyDescent="0.25">
      <c r="A985" s="6">
        <f>+'IRS Interest Rates'!A2256</f>
        <v>46085</v>
      </c>
      <c r="C985" s="9" t="str">
        <f>IF($D$3&gt;$A985,"",IF($D$4&lt;$A985,"",+'IRS Interest Rates'!$B2256))</f>
        <v/>
      </c>
      <c r="D985" s="11">
        <f t="shared" si="122"/>
        <v>0</v>
      </c>
      <c r="E985" s="11"/>
      <c r="F985" s="5">
        <f t="shared" si="128"/>
        <v>0</v>
      </c>
      <c r="G985" s="10"/>
      <c r="H985" s="10" t="str">
        <f t="shared" si="121"/>
        <v/>
      </c>
      <c r="I985" s="5">
        <f>TRUNC(IF(G985="",0,(IF(SUM(I$18:$I984)&gt;=(0.25*$G$5),0,(IF((SUM($I$18:$I984)+(0.25*$G$5))&gt;$G$5,(($G$5*0.25)-SUM(I$18:$I984)),($G$5*G985)))))),2)</f>
        <v>0</v>
      </c>
      <c r="J985" s="5">
        <f>TRUNC(IF(H985="",0,(IF(SUM($J$18:J984)&gt;=(0.25*$G$5),0,(IF((SUM($J$18:$J984)+(0.25*$G$5))&gt;+($G$5*0.25),(($G$5*0.25)-SUM($J$18:J984)),($G$5*H985)))))),2)</f>
        <v>0</v>
      </c>
      <c r="L985" s="5">
        <f t="shared" si="123"/>
        <v>0</v>
      </c>
      <c r="M985" s="5">
        <f t="shared" si="124"/>
        <v>0</v>
      </c>
      <c r="N985" s="17"/>
      <c r="O985" s="17"/>
      <c r="P985" s="17"/>
      <c r="Q985" s="5">
        <f t="shared" si="125"/>
        <v>0</v>
      </c>
      <c r="S985" s="5">
        <f t="shared" si="126"/>
        <v>0</v>
      </c>
      <c r="T985" s="5">
        <f t="shared" si="127"/>
        <v>0</v>
      </c>
      <c r="W985" s="18"/>
    </row>
    <row r="986" spans="1:23" x14ac:dyDescent="0.25">
      <c r="A986" s="6">
        <f>+'IRS Interest Rates'!A2257</f>
        <v>46086</v>
      </c>
      <c r="C986" s="9" t="str">
        <f>IF($D$3&gt;$A986,"",IF($D$4&lt;$A986,"",+'IRS Interest Rates'!$B2257))</f>
        <v/>
      </c>
      <c r="D986" s="11">
        <f t="shared" si="122"/>
        <v>0</v>
      </c>
      <c r="E986" s="11"/>
      <c r="F986" s="5">
        <f t="shared" si="128"/>
        <v>0</v>
      </c>
      <c r="G986" s="10"/>
      <c r="H986" s="10" t="str">
        <f t="shared" si="121"/>
        <v/>
      </c>
      <c r="I986" s="5">
        <f>TRUNC(IF(G986="",0,(IF(SUM(I$18:$I985)&gt;=(0.25*$G$5),0,(IF((SUM($I$18:$I985)+(0.25*$G$5))&gt;$G$5,(($G$5*0.25)-SUM(I$18:$I985)),($G$5*G986)))))),2)</f>
        <v>0</v>
      </c>
      <c r="J986" s="5">
        <f>TRUNC(IF(H986="",0,(IF(SUM($J$18:J985)&gt;=(0.25*$G$5),0,(IF((SUM($J$18:$J985)+(0.25*$G$5))&gt;+($G$5*0.25),(($G$5*0.25)-SUM($J$18:J985)),($G$5*H986)))))),2)</f>
        <v>0</v>
      </c>
      <c r="L986" s="5">
        <f t="shared" si="123"/>
        <v>0</v>
      </c>
      <c r="M986" s="5">
        <f t="shared" si="124"/>
        <v>0</v>
      </c>
      <c r="N986" s="17"/>
      <c r="O986" s="17"/>
      <c r="P986" s="17"/>
      <c r="Q986" s="5">
        <f t="shared" si="125"/>
        <v>0</v>
      </c>
      <c r="S986" s="5">
        <f t="shared" si="126"/>
        <v>0</v>
      </c>
      <c r="T986" s="5">
        <f t="shared" si="127"/>
        <v>0</v>
      </c>
      <c r="W986" s="18"/>
    </row>
    <row r="987" spans="1:23" x14ac:dyDescent="0.25">
      <c r="A987" s="6">
        <f>+'IRS Interest Rates'!A2258</f>
        <v>46087</v>
      </c>
      <c r="C987" s="9" t="str">
        <f>IF($D$3&gt;$A987,"",IF($D$4&lt;$A987,"",+'IRS Interest Rates'!$B2258))</f>
        <v/>
      </c>
      <c r="D987" s="11">
        <f t="shared" si="122"/>
        <v>0</v>
      </c>
      <c r="E987" s="11"/>
      <c r="F987" s="5">
        <f t="shared" si="128"/>
        <v>0</v>
      </c>
      <c r="G987" s="10"/>
      <c r="H987" s="10" t="str">
        <f t="shared" si="121"/>
        <v/>
      </c>
      <c r="I987" s="5">
        <f>TRUNC(IF(G987="",0,(IF(SUM(I$18:$I986)&gt;=(0.25*$G$5),0,(IF((SUM($I$18:$I986)+(0.25*$G$5))&gt;$G$5,(($G$5*0.25)-SUM(I$18:$I986)),($G$5*G987)))))),2)</f>
        <v>0</v>
      </c>
      <c r="J987" s="5">
        <f>TRUNC(IF(H987="",0,(IF(SUM($J$18:J986)&gt;=(0.25*$G$5),0,(IF((SUM($J$18:$J986)+(0.25*$G$5))&gt;+($G$5*0.25),(($G$5*0.25)-SUM($J$18:J986)),($G$5*H987)))))),2)</f>
        <v>0</v>
      </c>
      <c r="L987" s="5">
        <f t="shared" si="123"/>
        <v>0</v>
      </c>
      <c r="M987" s="5">
        <f t="shared" si="124"/>
        <v>0</v>
      </c>
      <c r="N987" s="17"/>
      <c r="O987" s="17"/>
      <c r="P987" s="17"/>
      <c r="Q987" s="5">
        <f t="shared" si="125"/>
        <v>0</v>
      </c>
      <c r="S987" s="5">
        <f t="shared" si="126"/>
        <v>0</v>
      </c>
      <c r="T987" s="5">
        <f t="shared" si="127"/>
        <v>0</v>
      </c>
      <c r="W987" s="18"/>
    </row>
    <row r="988" spans="1:23" x14ac:dyDescent="0.25">
      <c r="A988" s="6">
        <f>+'IRS Interest Rates'!A2259</f>
        <v>46088</v>
      </c>
      <c r="C988" s="9" t="str">
        <f>IF($D$3&gt;$A988,"",IF($D$4&lt;$A988,"",+'IRS Interest Rates'!$B2259))</f>
        <v/>
      </c>
      <c r="D988" s="11">
        <f t="shared" si="122"/>
        <v>0</v>
      </c>
      <c r="E988" s="11"/>
      <c r="F988" s="5">
        <f t="shared" si="128"/>
        <v>0</v>
      </c>
      <c r="G988" s="10"/>
      <c r="H988" s="10" t="str">
        <f t="shared" si="121"/>
        <v/>
      </c>
      <c r="I988" s="5">
        <f>TRUNC(IF(G988="",0,(IF(SUM(I$18:$I987)&gt;=(0.25*$G$5),0,(IF((SUM($I$18:$I987)+(0.25*$G$5))&gt;$G$5,(($G$5*0.25)-SUM(I$18:$I987)),($G$5*G988)))))),2)</f>
        <v>0</v>
      </c>
      <c r="J988" s="5">
        <f>TRUNC(IF(H988="",0,(IF(SUM($J$18:J987)&gt;=(0.25*$G$5),0,(IF((SUM($J$18:$J987)+(0.25*$G$5))&gt;+($G$5*0.25),(($G$5*0.25)-SUM($J$18:J987)),($G$5*H988)))))),2)</f>
        <v>0</v>
      </c>
      <c r="L988" s="5">
        <f t="shared" si="123"/>
        <v>0</v>
      </c>
      <c r="M988" s="5">
        <f t="shared" si="124"/>
        <v>0</v>
      </c>
      <c r="N988" s="17"/>
      <c r="O988" s="17"/>
      <c r="P988" s="17"/>
      <c r="Q988" s="5">
        <f t="shared" si="125"/>
        <v>0</v>
      </c>
      <c r="S988" s="5">
        <f t="shared" si="126"/>
        <v>0</v>
      </c>
      <c r="T988" s="5">
        <f t="shared" si="127"/>
        <v>0</v>
      </c>
      <c r="W988" s="18"/>
    </row>
    <row r="989" spans="1:23" x14ac:dyDescent="0.25">
      <c r="A989" s="6">
        <f>+'IRS Interest Rates'!A2260</f>
        <v>46089</v>
      </c>
      <c r="C989" s="9" t="str">
        <f>IF($D$3&gt;$A989,"",IF($D$4&lt;$A989,"",+'IRS Interest Rates'!$B2260))</f>
        <v/>
      </c>
      <c r="D989" s="11">
        <f t="shared" si="122"/>
        <v>0</v>
      </c>
      <c r="E989" s="11"/>
      <c r="F989" s="5">
        <f t="shared" si="128"/>
        <v>0</v>
      </c>
      <c r="G989" s="10"/>
      <c r="H989" s="10" t="str">
        <f t="shared" si="121"/>
        <v/>
      </c>
      <c r="I989" s="5">
        <f>TRUNC(IF(G989="",0,(IF(SUM(I$18:$I988)&gt;=(0.25*$G$5),0,(IF((SUM($I$18:$I988)+(0.25*$G$5))&gt;$G$5,(($G$5*0.25)-SUM(I$18:$I988)),($G$5*G989)))))),2)</f>
        <v>0</v>
      </c>
      <c r="J989" s="5">
        <f>TRUNC(IF(H989="",0,(IF(SUM($J$18:J988)&gt;=(0.25*$G$5),0,(IF((SUM($J$18:$J988)+(0.25*$G$5))&gt;+($G$5*0.25),(($G$5*0.25)-SUM($J$18:J988)),($G$5*H989)))))),2)</f>
        <v>0</v>
      </c>
      <c r="L989" s="5">
        <f t="shared" si="123"/>
        <v>0</v>
      </c>
      <c r="M989" s="5">
        <f t="shared" si="124"/>
        <v>0</v>
      </c>
      <c r="N989" s="17"/>
      <c r="O989" s="17"/>
      <c r="P989" s="17"/>
      <c r="Q989" s="5">
        <f t="shared" si="125"/>
        <v>0</v>
      </c>
      <c r="S989" s="5">
        <f t="shared" si="126"/>
        <v>0</v>
      </c>
      <c r="T989" s="5">
        <f t="shared" si="127"/>
        <v>0</v>
      </c>
      <c r="W989" s="18"/>
    </row>
    <row r="990" spans="1:23" x14ac:dyDescent="0.25">
      <c r="A990" s="6">
        <f>+'IRS Interest Rates'!A2261</f>
        <v>46090</v>
      </c>
      <c r="C990" s="9" t="str">
        <f>IF($D$3&gt;$A990,"",IF($D$4&lt;$A990,"",+'IRS Interest Rates'!$B2261))</f>
        <v/>
      </c>
      <c r="D990" s="11">
        <f t="shared" si="122"/>
        <v>0</v>
      </c>
      <c r="E990" s="11"/>
      <c r="F990" s="5">
        <f t="shared" si="128"/>
        <v>0</v>
      </c>
      <c r="G990" s="10"/>
      <c r="H990" s="10" t="str">
        <f t="shared" si="121"/>
        <v/>
      </c>
      <c r="I990" s="5">
        <f>TRUNC(IF(G990="",0,(IF(SUM(I$18:$I989)&gt;=(0.25*$G$5),0,(IF((SUM($I$18:$I989)+(0.25*$G$5))&gt;$G$5,(($G$5*0.25)-SUM(I$18:$I989)),($G$5*G990)))))),2)</f>
        <v>0</v>
      </c>
      <c r="J990" s="5">
        <f>TRUNC(IF(H990="",0,(IF(SUM($J$18:J989)&gt;=(0.25*$G$5),0,(IF((SUM($J$18:$J989)+(0.25*$G$5))&gt;+($G$5*0.25),(($G$5*0.25)-SUM($J$18:J989)),($G$5*H990)))))),2)</f>
        <v>0</v>
      </c>
      <c r="L990" s="5">
        <f t="shared" si="123"/>
        <v>0</v>
      </c>
      <c r="M990" s="5">
        <f t="shared" si="124"/>
        <v>0</v>
      </c>
      <c r="N990" s="17"/>
      <c r="O990" s="17"/>
      <c r="P990" s="17"/>
      <c r="Q990" s="5">
        <f t="shared" si="125"/>
        <v>0</v>
      </c>
      <c r="S990" s="5">
        <f t="shared" si="126"/>
        <v>0</v>
      </c>
      <c r="T990" s="5">
        <f t="shared" si="127"/>
        <v>0</v>
      </c>
      <c r="W990" s="18"/>
    </row>
    <row r="991" spans="1:23" x14ac:dyDescent="0.25">
      <c r="A991" s="6">
        <f>+'IRS Interest Rates'!A2262</f>
        <v>46091</v>
      </c>
      <c r="C991" s="9" t="str">
        <f>IF($D$3&gt;$A991,"",IF($D$4&lt;$A991,"",+'IRS Interest Rates'!$B2262))</f>
        <v/>
      </c>
      <c r="D991" s="11">
        <f t="shared" si="122"/>
        <v>0</v>
      </c>
      <c r="E991" s="11"/>
      <c r="F991" s="5">
        <f t="shared" si="128"/>
        <v>0</v>
      </c>
      <c r="G991" s="10"/>
      <c r="H991" s="10" t="str">
        <f t="shared" si="121"/>
        <v/>
      </c>
      <c r="I991" s="5">
        <f>TRUNC(IF(G991="",0,(IF(SUM(I$18:$I990)&gt;=(0.25*$G$5),0,(IF((SUM($I$18:$I990)+(0.25*$G$5))&gt;$G$5,(($G$5*0.25)-SUM(I$18:$I990)),($G$5*G991)))))),2)</f>
        <v>0</v>
      </c>
      <c r="J991" s="5">
        <f>TRUNC(IF(H991="",0,(IF(SUM($J$18:J990)&gt;=(0.25*$G$5),0,(IF((SUM($J$18:$J990)+(0.25*$G$5))&gt;+($G$5*0.25),(($G$5*0.25)-SUM($J$18:J990)),($G$5*H991)))))),2)</f>
        <v>0</v>
      </c>
      <c r="L991" s="5">
        <f t="shared" si="123"/>
        <v>0</v>
      </c>
      <c r="M991" s="5">
        <f t="shared" si="124"/>
        <v>0</v>
      </c>
      <c r="N991" s="17"/>
      <c r="O991" s="17"/>
      <c r="P991" s="17"/>
      <c r="Q991" s="5">
        <f t="shared" si="125"/>
        <v>0</v>
      </c>
      <c r="S991" s="5">
        <f t="shared" si="126"/>
        <v>0</v>
      </c>
      <c r="T991" s="5">
        <f t="shared" si="127"/>
        <v>0</v>
      </c>
      <c r="W991" s="18"/>
    </row>
    <row r="992" spans="1:23" x14ac:dyDescent="0.25">
      <c r="A992" s="6">
        <f>+'IRS Interest Rates'!A2263</f>
        <v>46092</v>
      </c>
      <c r="C992" s="9" t="str">
        <f>IF($D$3&gt;$A992,"",IF($D$4&lt;$A992,"",+'IRS Interest Rates'!$B2263))</f>
        <v/>
      </c>
      <c r="D992" s="11">
        <f t="shared" si="122"/>
        <v>0</v>
      </c>
      <c r="E992" s="11"/>
      <c r="F992" s="5">
        <f t="shared" si="128"/>
        <v>0</v>
      </c>
      <c r="G992" s="10"/>
      <c r="H992" s="10" t="str">
        <f t="shared" si="121"/>
        <v/>
      </c>
      <c r="I992" s="5">
        <f>TRUNC(IF(G992="",0,(IF(SUM(I$18:$I991)&gt;=(0.25*$G$5),0,(IF((SUM($I$18:$I991)+(0.25*$G$5))&gt;$G$5,(($G$5*0.25)-SUM(I$18:$I991)),($G$5*G992)))))),2)</f>
        <v>0</v>
      </c>
      <c r="J992" s="5">
        <f>TRUNC(IF(H992="",0,(IF(SUM($J$18:J991)&gt;=(0.25*$G$5),0,(IF((SUM($J$18:$J991)+(0.25*$G$5))&gt;+($G$5*0.25),(($G$5*0.25)-SUM($J$18:J991)),($G$5*H992)))))),2)</f>
        <v>0</v>
      </c>
      <c r="L992" s="5">
        <f t="shared" si="123"/>
        <v>0</v>
      </c>
      <c r="M992" s="5">
        <f t="shared" si="124"/>
        <v>0</v>
      </c>
      <c r="N992" s="17"/>
      <c r="O992" s="17"/>
      <c r="P992" s="17"/>
      <c r="Q992" s="5">
        <f t="shared" si="125"/>
        <v>0</v>
      </c>
      <c r="S992" s="5">
        <f t="shared" si="126"/>
        <v>0</v>
      </c>
      <c r="T992" s="5">
        <f t="shared" si="127"/>
        <v>0</v>
      </c>
      <c r="W992" s="18"/>
    </row>
    <row r="993" spans="1:23" x14ac:dyDescent="0.25">
      <c r="A993" s="6">
        <f>+'IRS Interest Rates'!A2264</f>
        <v>46093</v>
      </c>
      <c r="C993" s="9" t="str">
        <f>IF($D$3&gt;$A993,"",IF($D$4&lt;$A993,"",+'IRS Interest Rates'!$B2264))</f>
        <v/>
      </c>
      <c r="D993" s="11">
        <f t="shared" si="122"/>
        <v>0</v>
      </c>
      <c r="E993" s="11"/>
      <c r="F993" s="5">
        <f t="shared" si="128"/>
        <v>0</v>
      </c>
      <c r="G993" s="10"/>
      <c r="H993" s="10" t="str">
        <f t="shared" si="121"/>
        <v/>
      </c>
      <c r="I993" s="5">
        <f>TRUNC(IF(G993="",0,(IF(SUM(I$18:$I992)&gt;=(0.25*$G$5),0,(IF((SUM($I$18:$I992)+(0.25*$G$5))&gt;$G$5,(($G$5*0.25)-SUM(I$18:$I992)),($G$5*G993)))))),2)</f>
        <v>0</v>
      </c>
      <c r="J993" s="5">
        <f>TRUNC(IF(H993="",0,(IF(SUM($J$18:J992)&gt;=(0.25*$G$5),0,(IF((SUM($J$18:$J992)+(0.25*$G$5))&gt;+($G$5*0.25),(($G$5*0.25)-SUM($J$18:J992)),($G$5*H993)))))),2)</f>
        <v>0</v>
      </c>
      <c r="L993" s="5">
        <f t="shared" si="123"/>
        <v>0</v>
      </c>
      <c r="M993" s="5">
        <f t="shared" si="124"/>
        <v>0</v>
      </c>
      <c r="N993" s="17"/>
      <c r="O993" s="17"/>
      <c r="P993" s="17"/>
      <c r="Q993" s="5">
        <f t="shared" si="125"/>
        <v>0</v>
      </c>
      <c r="S993" s="5">
        <f t="shared" si="126"/>
        <v>0</v>
      </c>
      <c r="T993" s="5">
        <f t="shared" si="127"/>
        <v>0</v>
      </c>
      <c r="W993" s="18"/>
    </row>
    <row r="994" spans="1:23" x14ac:dyDescent="0.25">
      <c r="A994" s="6">
        <f>+'IRS Interest Rates'!A2265</f>
        <v>46094</v>
      </c>
      <c r="C994" s="9" t="str">
        <f>IF($D$3&gt;$A994,"",IF($D$4&lt;$A994,"",+'IRS Interest Rates'!$B2265))</f>
        <v/>
      </c>
      <c r="D994" s="11">
        <f t="shared" si="122"/>
        <v>0</v>
      </c>
      <c r="E994" s="11"/>
      <c r="F994" s="5">
        <f t="shared" si="128"/>
        <v>0</v>
      </c>
      <c r="G994" s="10"/>
      <c r="H994" s="10" t="str">
        <f t="shared" si="121"/>
        <v/>
      </c>
      <c r="I994" s="5">
        <f>TRUNC(IF(G994="",0,(IF(SUM(I$18:$I993)&gt;=(0.25*$G$5),0,(IF((SUM($I$18:$I993)+(0.25*$G$5))&gt;$G$5,(($G$5*0.25)-SUM(I$18:$I993)),($G$5*G994)))))),2)</f>
        <v>0</v>
      </c>
      <c r="J994" s="5">
        <f>TRUNC(IF(H994="",0,(IF(SUM($J$18:J993)&gt;=(0.25*$G$5),0,(IF((SUM($J$18:$J993)+(0.25*$G$5))&gt;+($G$5*0.25),(($G$5*0.25)-SUM($J$18:J993)),($G$5*H994)))))),2)</f>
        <v>0</v>
      </c>
      <c r="L994" s="5">
        <f t="shared" si="123"/>
        <v>0</v>
      </c>
      <c r="M994" s="5">
        <f t="shared" si="124"/>
        <v>0</v>
      </c>
      <c r="N994" s="17"/>
      <c r="O994" s="17"/>
      <c r="P994" s="17"/>
      <c r="Q994" s="5">
        <f t="shared" si="125"/>
        <v>0</v>
      </c>
      <c r="S994" s="5">
        <f t="shared" si="126"/>
        <v>0</v>
      </c>
      <c r="T994" s="5">
        <f t="shared" si="127"/>
        <v>0</v>
      </c>
      <c r="W994" s="18"/>
    </row>
    <row r="995" spans="1:23" x14ac:dyDescent="0.25">
      <c r="A995" s="6">
        <f>+'IRS Interest Rates'!A2266</f>
        <v>46095</v>
      </c>
      <c r="C995" s="9" t="str">
        <f>IF($D$3&gt;$A995,"",IF($D$4&lt;$A995,"",+'IRS Interest Rates'!$B2266))</f>
        <v/>
      </c>
      <c r="D995" s="11">
        <f t="shared" si="122"/>
        <v>0</v>
      </c>
      <c r="E995" s="11"/>
      <c r="F995" s="5">
        <f t="shared" si="128"/>
        <v>0</v>
      </c>
      <c r="G995" s="10"/>
      <c r="H995" s="10" t="str">
        <f t="shared" si="121"/>
        <v/>
      </c>
      <c r="I995" s="5">
        <f>TRUNC(IF(G995="",0,(IF(SUM(I$18:$I994)&gt;=(0.25*$G$5),0,(IF((SUM($I$18:$I994)+(0.25*$G$5))&gt;$G$5,(($G$5*0.25)-SUM(I$18:$I994)),($G$5*G995)))))),2)</f>
        <v>0</v>
      </c>
      <c r="J995" s="5">
        <f>TRUNC(IF(H995="",0,(IF(SUM($J$18:J994)&gt;=(0.25*$G$5),0,(IF((SUM($J$18:$J994)+(0.25*$G$5))&gt;+($G$5*0.25),(($G$5*0.25)-SUM($J$18:J994)),($G$5*H995)))))),2)</f>
        <v>0</v>
      </c>
      <c r="L995" s="5">
        <f t="shared" si="123"/>
        <v>0</v>
      </c>
      <c r="M995" s="5">
        <f t="shared" si="124"/>
        <v>0</v>
      </c>
      <c r="N995" s="17"/>
      <c r="O995" s="17"/>
      <c r="P995" s="17"/>
      <c r="Q995" s="5">
        <f t="shared" si="125"/>
        <v>0</v>
      </c>
      <c r="S995" s="5">
        <f t="shared" si="126"/>
        <v>0</v>
      </c>
      <c r="T995" s="5">
        <f t="shared" si="127"/>
        <v>0</v>
      </c>
      <c r="W995" s="18"/>
    </row>
    <row r="996" spans="1:23" x14ac:dyDescent="0.25">
      <c r="A996" s="6">
        <f>+'IRS Interest Rates'!A2267</f>
        <v>46096</v>
      </c>
      <c r="C996" s="9" t="str">
        <f>IF($D$3&gt;$A996,"",IF($D$4&lt;$A996,"",+'IRS Interest Rates'!$B2267))</f>
        <v/>
      </c>
      <c r="D996" s="11">
        <f t="shared" si="122"/>
        <v>0</v>
      </c>
      <c r="E996" s="11"/>
      <c r="F996" s="5">
        <f t="shared" si="128"/>
        <v>0</v>
      </c>
      <c r="G996" s="10"/>
      <c r="H996" s="10" t="str">
        <f t="shared" si="121"/>
        <v/>
      </c>
      <c r="I996" s="5">
        <f>TRUNC(IF(G996="",0,(IF(SUM(I$18:$I995)&gt;=(0.25*$G$5),0,(IF((SUM($I$18:$I995)+(0.25*$G$5))&gt;$G$5,(($G$5*0.25)-SUM(I$18:$I995)),($G$5*G996)))))),2)</f>
        <v>0</v>
      </c>
      <c r="J996" s="5">
        <f>TRUNC(IF(H996="",0,(IF(SUM($J$18:J995)&gt;=(0.25*$G$5),0,(IF((SUM($J$18:$J995)+(0.25*$G$5))&gt;+($G$5*0.25),(($G$5*0.25)-SUM($J$18:J995)),($G$5*H996)))))),2)</f>
        <v>0</v>
      </c>
      <c r="L996" s="5">
        <f t="shared" si="123"/>
        <v>0</v>
      </c>
      <c r="M996" s="5">
        <f t="shared" si="124"/>
        <v>0</v>
      </c>
      <c r="N996" s="17"/>
      <c r="O996" s="17"/>
      <c r="P996" s="17"/>
      <c r="Q996" s="5">
        <f t="shared" si="125"/>
        <v>0</v>
      </c>
      <c r="S996" s="5">
        <f t="shared" si="126"/>
        <v>0</v>
      </c>
      <c r="T996" s="5">
        <f t="shared" si="127"/>
        <v>0</v>
      </c>
      <c r="W996" s="18"/>
    </row>
    <row r="997" spans="1:23" x14ac:dyDescent="0.25">
      <c r="A997" s="6">
        <f>+'IRS Interest Rates'!A2268</f>
        <v>46097</v>
      </c>
      <c r="C997" s="9" t="str">
        <f>IF($D$3&gt;$A997,"",IF($D$4&lt;$A997,"",+'IRS Interest Rates'!$B2268))</f>
        <v/>
      </c>
      <c r="D997" s="11">
        <f t="shared" si="122"/>
        <v>0</v>
      </c>
      <c r="E997" s="11"/>
      <c r="F997" s="5">
        <f t="shared" si="128"/>
        <v>0</v>
      </c>
      <c r="G997" s="10"/>
      <c r="H997" s="10" t="str">
        <f t="shared" si="121"/>
        <v/>
      </c>
      <c r="I997" s="5">
        <f>TRUNC(IF(G997="",0,(IF(SUM(I$18:$I996)&gt;=(0.25*$G$5),0,(IF((SUM($I$18:$I996)+(0.25*$G$5))&gt;$G$5,(($G$5*0.25)-SUM(I$18:$I996)),($G$5*G997)))))),2)</f>
        <v>0</v>
      </c>
      <c r="J997" s="5">
        <f>TRUNC(IF(H997="",0,(IF(SUM($J$18:J996)&gt;=(0.25*$G$5),0,(IF((SUM($J$18:$J996)+(0.25*$G$5))&gt;+($G$5*0.25),(($G$5*0.25)-SUM($J$18:J996)),($G$5*H997)))))),2)</f>
        <v>0</v>
      </c>
      <c r="L997" s="5">
        <f t="shared" si="123"/>
        <v>0</v>
      </c>
      <c r="M997" s="5">
        <f t="shared" si="124"/>
        <v>0</v>
      </c>
      <c r="N997" s="17"/>
      <c r="O997" s="17"/>
      <c r="P997" s="17"/>
      <c r="Q997" s="5">
        <f t="shared" si="125"/>
        <v>0</v>
      </c>
      <c r="S997" s="5">
        <f t="shared" si="126"/>
        <v>0</v>
      </c>
      <c r="T997" s="5">
        <f t="shared" si="127"/>
        <v>0</v>
      </c>
      <c r="W997" s="18"/>
    </row>
    <row r="998" spans="1:23" x14ac:dyDescent="0.25">
      <c r="A998" s="6">
        <f>+'IRS Interest Rates'!A2269</f>
        <v>46098</v>
      </c>
      <c r="C998" s="9" t="str">
        <f>IF($D$3&gt;$A998,"",IF($D$4&lt;$A998,"",+'IRS Interest Rates'!$B2269))</f>
        <v/>
      </c>
      <c r="D998" s="11">
        <f t="shared" si="122"/>
        <v>0</v>
      </c>
      <c r="E998" s="11"/>
      <c r="F998" s="5">
        <f t="shared" si="128"/>
        <v>0</v>
      </c>
      <c r="G998" s="10"/>
      <c r="H998" s="10" t="str">
        <f t="shared" si="121"/>
        <v/>
      </c>
      <c r="I998" s="5">
        <f>TRUNC(IF(G998="",0,(IF(SUM(I$18:$I997)&gt;=(0.25*$G$5),0,(IF((SUM($I$18:$I997)+(0.25*$G$5))&gt;$G$5,(($G$5*0.25)-SUM(I$18:$I997)),($G$5*G998)))))),2)</f>
        <v>0</v>
      </c>
      <c r="J998" s="5">
        <f>TRUNC(IF(H998="",0,(IF(SUM($J$18:J997)&gt;=(0.25*$G$5),0,(IF((SUM($J$18:$J997)+(0.25*$G$5))&gt;+($G$5*0.25),(($G$5*0.25)-SUM($J$18:J997)),($G$5*H998)))))),2)</f>
        <v>0</v>
      </c>
      <c r="L998" s="5">
        <f t="shared" si="123"/>
        <v>0</v>
      </c>
      <c r="M998" s="5">
        <f t="shared" si="124"/>
        <v>0</v>
      </c>
      <c r="N998" s="17"/>
      <c r="O998" s="17"/>
      <c r="P998" s="17"/>
      <c r="Q998" s="5">
        <f t="shared" si="125"/>
        <v>0</v>
      </c>
      <c r="S998" s="5">
        <f t="shared" si="126"/>
        <v>0</v>
      </c>
      <c r="T998" s="5">
        <f t="shared" si="127"/>
        <v>0</v>
      </c>
      <c r="W998" s="18"/>
    </row>
    <row r="999" spans="1:23" x14ac:dyDescent="0.25">
      <c r="A999" s="6">
        <f>+'IRS Interest Rates'!A2270</f>
        <v>46099</v>
      </c>
      <c r="C999" s="9" t="str">
        <f>IF($D$3&gt;$A999,"",IF($D$4&lt;$A999,"",+'IRS Interest Rates'!$B2270))</f>
        <v/>
      </c>
      <c r="D999" s="11">
        <f t="shared" si="122"/>
        <v>0</v>
      </c>
      <c r="E999" s="11"/>
      <c r="F999" s="5">
        <f t="shared" si="128"/>
        <v>0</v>
      </c>
      <c r="G999" s="10"/>
      <c r="H999" s="10" t="str">
        <f t="shared" si="121"/>
        <v/>
      </c>
      <c r="I999" s="5">
        <f>TRUNC(IF(G999="",0,(IF(SUM(I$18:$I998)&gt;=(0.25*$G$5),0,(IF((SUM($I$18:$I998)+(0.25*$G$5))&gt;$G$5,(($G$5*0.25)-SUM(I$18:$I998)),($G$5*G999)))))),2)</f>
        <v>0</v>
      </c>
      <c r="J999" s="5">
        <f>TRUNC(IF(H999="",0,(IF(SUM($J$18:J998)&gt;=(0.25*$G$5),0,(IF((SUM($J$18:$J998)+(0.25*$G$5))&gt;+($G$5*0.25),(($G$5*0.25)-SUM($J$18:J998)),($G$5*H999)))))),2)</f>
        <v>0</v>
      </c>
      <c r="L999" s="5">
        <f t="shared" si="123"/>
        <v>0</v>
      </c>
      <c r="M999" s="5">
        <f t="shared" si="124"/>
        <v>0</v>
      </c>
      <c r="N999" s="17"/>
      <c r="O999" s="17"/>
      <c r="P999" s="17"/>
      <c r="Q999" s="5">
        <f t="shared" si="125"/>
        <v>0</v>
      </c>
      <c r="S999" s="5">
        <f t="shared" si="126"/>
        <v>0</v>
      </c>
      <c r="T999" s="5">
        <f t="shared" si="127"/>
        <v>0</v>
      </c>
      <c r="W999" s="18"/>
    </row>
    <row r="1000" spans="1:23" x14ac:dyDescent="0.25">
      <c r="A1000" s="6">
        <f>+'IRS Interest Rates'!A2271</f>
        <v>46100</v>
      </c>
      <c r="C1000" s="9" t="str">
        <f>IF($D$3&gt;$A1000,"",IF($D$4&lt;$A1000,"",+'IRS Interest Rates'!$B2271))</f>
        <v/>
      </c>
      <c r="D1000" s="11">
        <f t="shared" si="122"/>
        <v>0</v>
      </c>
      <c r="E1000" s="11"/>
      <c r="F1000" s="5">
        <f t="shared" si="128"/>
        <v>0</v>
      </c>
      <c r="G1000" s="10"/>
      <c r="H1000" s="10" t="str">
        <f t="shared" si="121"/>
        <v/>
      </c>
      <c r="I1000" s="5">
        <f>TRUNC(IF(G1000="",0,(IF(SUM(I$18:$I999)&gt;=(0.25*$G$5),0,(IF((SUM($I$18:$I999)+(0.25*$G$5))&gt;$G$5,(($G$5*0.25)-SUM(I$18:$I999)),($G$5*G1000)))))),2)</f>
        <v>0</v>
      </c>
      <c r="J1000" s="5">
        <f>TRUNC(IF(H1000="",0,(IF(SUM($J$18:J999)&gt;=(0.25*$G$5),0,(IF((SUM($J$18:$J999)+(0.25*$G$5))&gt;+($G$5*0.25),(($G$5*0.25)-SUM($J$18:J999)),($G$5*H1000)))))),2)</f>
        <v>0</v>
      </c>
      <c r="L1000" s="5">
        <f t="shared" si="123"/>
        <v>0</v>
      </c>
      <c r="M1000" s="5">
        <f t="shared" si="124"/>
        <v>0</v>
      </c>
      <c r="N1000" s="17"/>
      <c r="O1000" s="17"/>
      <c r="P1000" s="17"/>
      <c r="Q1000" s="5">
        <f t="shared" si="125"/>
        <v>0</v>
      </c>
      <c r="S1000" s="5">
        <f t="shared" si="126"/>
        <v>0</v>
      </c>
      <c r="T1000" s="5">
        <f t="shared" si="127"/>
        <v>0</v>
      </c>
      <c r="W1000" s="18"/>
    </row>
    <row r="1001" spans="1:23" x14ac:dyDescent="0.25">
      <c r="A1001" s="6">
        <f>+'IRS Interest Rates'!A2272</f>
        <v>46101</v>
      </c>
      <c r="C1001" s="9" t="str">
        <f>IF($D$3&gt;$A1001,"",IF($D$4&lt;$A1001,"",+'IRS Interest Rates'!$B2272))</f>
        <v/>
      </c>
      <c r="D1001" s="11">
        <f t="shared" si="122"/>
        <v>0</v>
      </c>
      <c r="E1001" s="11"/>
      <c r="F1001" s="5">
        <f t="shared" si="128"/>
        <v>0</v>
      </c>
      <c r="G1001" s="10"/>
      <c r="H1001" s="10" t="str">
        <f t="shared" si="121"/>
        <v/>
      </c>
      <c r="I1001" s="5">
        <f>TRUNC(IF(G1001="",0,(IF(SUM(I$18:$I1000)&gt;=(0.25*$G$5),0,(IF((SUM($I$18:$I1000)+(0.25*$G$5))&gt;$G$5,(($G$5*0.25)-SUM(I$18:$I1000)),($G$5*G1001)))))),2)</f>
        <v>0</v>
      </c>
      <c r="J1001" s="5">
        <f>TRUNC(IF(H1001="",0,(IF(SUM($J$18:J1000)&gt;=(0.25*$G$5),0,(IF((SUM($J$18:$J1000)+(0.25*$G$5))&gt;+($G$5*0.25),(($G$5*0.25)-SUM($J$18:J1000)),($G$5*H1001)))))),2)</f>
        <v>0</v>
      </c>
      <c r="L1001" s="5">
        <f t="shared" si="123"/>
        <v>0</v>
      </c>
      <c r="M1001" s="5">
        <f t="shared" si="124"/>
        <v>0</v>
      </c>
      <c r="N1001" s="17"/>
      <c r="O1001" s="17"/>
      <c r="P1001" s="17"/>
      <c r="Q1001" s="5">
        <f t="shared" si="125"/>
        <v>0</v>
      </c>
      <c r="S1001" s="5">
        <f t="shared" si="126"/>
        <v>0</v>
      </c>
      <c r="T1001" s="5">
        <f t="shared" si="127"/>
        <v>0</v>
      </c>
      <c r="W1001" s="18"/>
    </row>
    <row r="1002" spans="1:23" x14ac:dyDescent="0.25">
      <c r="A1002" s="6">
        <f>+'IRS Interest Rates'!A2273</f>
        <v>46102</v>
      </c>
      <c r="C1002" s="9" t="str">
        <f>IF($D$3&gt;$A1002,"",IF($D$4&lt;$A1002,"",+'IRS Interest Rates'!$B2273))</f>
        <v/>
      </c>
      <c r="D1002" s="11">
        <f t="shared" si="122"/>
        <v>0</v>
      </c>
      <c r="E1002" s="11"/>
      <c r="F1002" s="5">
        <f t="shared" si="128"/>
        <v>0</v>
      </c>
      <c r="G1002" s="10"/>
      <c r="H1002" s="10" t="str">
        <f t="shared" ref="H1002:H1065" si="129">IF(G1002="","",+H$16)</f>
        <v/>
      </c>
      <c r="I1002" s="5">
        <f>TRUNC(IF(G1002="",0,(IF(SUM(I$18:$I1001)&gt;=(0.25*$G$5),0,(IF((SUM($I$18:$I1001)+(0.25*$G$5))&gt;$G$5,(($G$5*0.25)-SUM(I$18:$I1001)),($G$5*G1002)))))),2)</f>
        <v>0</v>
      </c>
      <c r="J1002" s="5">
        <f>TRUNC(IF(H1002="",0,(IF(SUM($J$18:J1001)&gt;=(0.25*$G$5),0,(IF((SUM($J$18:$J1001)+(0.25*$G$5))&gt;+($G$5*0.25),(($G$5*0.25)-SUM($J$18:J1001)),($G$5*H1002)))))),2)</f>
        <v>0</v>
      </c>
      <c r="L1002" s="5">
        <f t="shared" si="123"/>
        <v>0</v>
      </c>
      <c r="M1002" s="5">
        <f t="shared" si="124"/>
        <v>0</v>
      </c>
      <c r="N1002" s="17"/>
      <c r="O1002" s="17"/>
      <c r="P1002" s="17"/>
      <c r="Q1002" s="5">
        <f t="shared" si="125"/>
        <v>0</v>
      </c>
      <c r="S1002" s="5">
        <f t="shared" si="126"/>
        <v>0</v>
      </c>
      <c r="T1002" s="5">
        <f t="shared" si="127"/>
        <v>0</v>
      </c>
      <c r="W1002" s="18"/>
    </row>
    <row r="1003" spans="1:23" x14ac:dyDescent="0.25">
      <c r="A1003" s="6">
        <f>+'IRS Interest Rates'!A2274</f>
        <v>46103</v>
      </c>
      <c r="C1003" s="9" t="str">
        <f>IF($D$3&gt;$A1003,"",IF($D$4&lt;$A1003,"",+'IRS Interest Rates'!$B2274))</f>
        <v/>
      </c>
      <c r="D1003" s="11">
        <f t="shared" si="122"/>
        <v>0</v>
      </c>
      <c r="E1003" s="11"/>
      <c r="F1003" s="5">
        <f t="shared" si="128"/>
        <v>0</v>
      </c>
      <c r="G1003" s="10"/>
      <c r="H1003" s="10" t="str">
        <f t="shared" si="129"/>
        <v/>
      </c>
      <c r="I1003" s="5">
        <f>TRUNC(IF(G1003="",0,(IF(SUM(I$18:$I1002)&gt;=(0.25*$G$5),0,(IF((SUM($I$18:$I1002)+(0.25*$G$5))&gt;$G$5,(($G$5*0.25)-SUM(I$18:$I1002)),($G$5*G1003)))))),2)</f>
        <v>0</v>
      </c>
      <c r="J1003" s="5">
        <f>TRUNC(IF(H1003="",0,(IF(SUM($J$18:J1002)&gt;=(0.25*$G$5),0,(IF((SUM($J$18:$J1002)+(0.25*$G$5))&gt;+($G$5*0.25),(($G$5*0.25)-SUM($J$18:J1002)),($G$5*H1003)))))),2)</f>
        <v>0</v>
      </c>
      <c r="L1003" s="5">
        <f t="shared" si="123"/>
        <v>0</v>
      </c>
      <c r="M1003" s="5">
        <f t="shared" si="124"/>
        <v>0</v>
      </c>
      <c r="N1003" s="17"/>
      <c r="O1003" s="17"/>
      <c r="P1003" s="17"/>
      <c r="Q1003" s="5">
        <f t="shared" si="125"/>
        <v>0</v>
      </c>
      <c r="S1003" s="5">
        <f t="shared" si="126"/>
        <v>0</v>
      </c>
      <c r="T1003" s="5">
        <f t="shared" si="127"/>
        <v>0</v>
      </c>
      <c r="W1003" s="18"/>
    </row>
    <row r="1004" spans="1:23" x14ac:dyDescent="0.25">
      <c r="A1004" s="6">
        <f>+'IRS Interest Rates'!A2275</f>
        <v>46104</v>
      </c>
      <c r="C1004" s="9" t="str">
        <f>IF($D$3&gt;$A1004,"",IF($D$4&lt;$A1004,"",+'IRS Interest Rates'!$B2275))</f>
        <v/>
      </c>
      <c r="D1004" s="11">
        <f t="shared" si="122"/>
        <v>0</v>
      </c>
      <c r="E1004" s="11"/>
      <c r="F1004" s="5">
        <f t="shared" si="128"/>
        <v>0</v>
      </c>
      <c r="G1004" s="10"/>
      <c r="H1004" s="10" t="str">
        <f t="shared" si="129"/>
        <v/>
      </c>
      <c r="I1004" s="5">
        <f>TRUNC(IF(G1004="",0,(IF(SUM(I$18:$I1003)&gt;=(0.25*$G$5),0,(IF((SUM($I$18:$I1003)+(0.25*$G$5))&gt;$G$5,(($G$5*0.25)-SUM(I$18:$I1003)),($G$5*G1004)))))),2)</f>
        <v>0</v>
      </c>
      <c r="J1004" s="5">
        <f>TRUNC(IF(H1004="",0,(IF(SUM($J$18:J1003)&gt;=(0.25*$G$5),0,(IF((SUM($J$18:$J1003)+(0.25*$G$5))&gt;+($G$5*0.25),(($G$5*0.25)-SUM($J$18:J1003)),($G$5*H1004)))))),2)</f>
        <v>0</v>
      </c>
      <c r="L1004" s="5">
        <f t="shared" si="123"/>
        <v>0</v>
      </c>
      <c r="M1004" s="5">
        <f t="shared" si="124"/>
        <v>0</v>
      </c>
      <c r="N1004" s="17"/>
      <c r="O1004" s="17"/>
      <c r="P1004" s="17"/>
      <c r="Q1004" s="5">
        <f t="shared" si="125"/>
        <v>0</v>
      </c>
      <c r="S1004" s="5">
        <f t="shared" si="126"/>
        <v>0</v>
      </c>
      <c r="T1004" s="5">
        <f t="shared" si="127"/>
        <v>0</v>
      </c>
      <c r="W1004" s="18"/>
    </row>
    <row r="1005" spans="1:23" x14ac:dyDescent="0.25">
      <c r="A1005" s="6">
        <f>+'IRS Interest Rates'!A2276</f>
        <v>46105</v>
      </c>
      <c r="C1005" s="9" t="str">
        <f>IF($D$3&gt;$A1005,"",IF($D$4&lt;$A1005,"",+'IRS Interest Rates'!$B2276))</f>
        <v/>
      </c>
      <c r="D1005" s="11">
        <f t="shared" si="122"/>
        <v>0</v>
      </c>
      <c r="E1005" s="11"/>
      <c r="F1005" s="5">
        <f t="shared" si="128"/>
        <v>0</v>
      </c>
      <c r="G1005" s="10"/>
      <c r="H1005" s="10" t="str">
        <f t="shared" si="129"/>
        <v/>
      </c>
      <c r="I1005" s="5">
        <f>TRUNC(IF(G1005="",0,(IF(SUM(I$18:$I1004)&gt;=(0.25*$G$5),0,(IF((SUM($I$18:$I1004)+(0.25*$G$5))&gt;$G$5,(($G$5*0.25)-SUM(I$18:$I1004)),($G$5*G1005)))))),2)</f>
        <v>0</v>
      </c>
      <c r="J1005" s="5">
        <f>TRUNC(IF(H1005="",0,(IF(SUM($J$18:J1004)&gt;=(0.25*$G$5),0,(IF((SUM($J$18:$J1004)+(0.25*$G$5))&gt;+($G$5*0.25),(($G$5*0.25)-SUM($J$18:J1004)),($G$5*H1005)))))),2)</f>
        <v>0</v>
      </c>
      <c r="L1005" s="5">
        <f t="shared" si="123"/>
        <v>0</v>
      </c>
      <c r="M1005" s="5">
        <f t="shared" si="124"/>
        <v>0</v>
      </c>
      <c r="N1005" s="17"/>
      <c r="O1005" s="17"/>
      <c r="P1005" s="17"/>
      <c r="Q1005" s="5">
        <f t="shared" si="125"/>
        <v>0</v>
      </c>
      <c r="S1005" s="5">
        <f t="shared" si="126"/>
        <v>0</v>
      </c>
      <c r="T1005" s="5">
        <f t="shared" si="127"/>
        <v>0</v>
      </c>
      <c r="W1005" s="18"/>
    </row>
    <row r="1006" spans="1:23" x14ac:dyDescent="0.25">
      <c r="A1006" s="6">
        <f>+'IRS Interest Rates'!A2277</f>
        <v>46106</v>
      </c>
      <c r="C1006" s="9" t="str">
        <f>IF($D$3&gt;$A1006,"",IF($D$4&lt;$A1006,"",+'IRS Interest Rates'!$B2277))</f>
        <v/>
      </c>
      <c r="D1006" s="11">
        <f t="shared" si="122"/>
        <v>0</v>
      </c>
      <c r="E1006" s="11"/>
      <c r="F1006" s="5">
        <f t="shared" si="128"/>
        <v>0</v>
      </c>
      <c r="G1006" s="10"/>
      <c r="H1006" s="10" t="str">
        <f t="shared" si="129"/>
        <v/>
      </c>
      <c r="I1006" s="5">
        <f>TRUNC(IF(G1006="",0,(IF(SUM(I$18:$I1005)&gt;=(0.25*$G$5),0,(IF((SUM($I$18:$I1005)+(0.25*$G$5))&gt;$G$5,(($G$5*0.25)-SUM(I$18:$I1005)),($G$5*G1006)))))),2)</f>
        <v>0</v>
      </c>
      <c r="J1006" s="5">
        <f>TRUNC(IF(H1006="",0,(IF(SUM($J$18:J1005)&gt;=(0.25*$G$5),0,(IF((SUM($J$18:$J1005)+(0.25*$G$5))&gt;+($G$5*0.25),(($G$5*0.25)-SUM($J$18:J1005)),($G$5*H1006)))))),2)</f>
        <v>0</v>
      </c>
      <c r="L1006" s="5">
        <f t="shared" si="123"/>
        <v>0</v>
      </c>
      <c r="M1006" s="5">
        <f t="shared" si="124"/>
        <v>0</v>
      </c>
      <c r="N1006" s="17"/>
      <c r="O1006" s="17"/>
      <c r="P1006" s="17"/>
      <c r="Q1006" s="5">
        <f t="shared" si="125"/>
        <v>0</v>
      </c>
      <c r="S1006" s="5">
        <f t="shared" si="126"/>
        <v>0</v>
      </c>
      <c r="T1006" s="5">
        <f t="shared" si="127"/>
        <v>0</v>
      </c>
      <c r="W1006" s="18"/>
    </row>
    <row r="1007" spans="1:23" x14ac:dyDescent="0.25">
      <c r="A1007" s="6">
        <f>+'IRS Interest Rates'!A2278</f>
        <v>46107</v>
      </c>
      <c r="C1007" s="9" t="str">
        <f>IF($D$3&gt;$A1007,"",IF($D$4&lt;$A1007,"",+'IRS Interest Rates'!$B2278))</f>
        <v/>
      </c>
      <c r="D1007" s="11">
        <f t="shared" si="122"/>
        <v>0</v>
      </c>
      <c r="E1007" s="11"/>
      <c r="F1007" s="5">
        <f t="shared" si="128"/>
        <v>0</v>
      </c>
      <c r="G1007" s="10"/>
      <c r="H1007" s="10" t="str">
        <f t="shared" si="129"/>
        <v/>
      </c>
      <c r="I1007" s="5">
        <f>TRUNC(IF(G1007="",0,(IF(SUM(I$18:$I1006)&gt;=(0.25*$G$5),0,(IF((SUM($I$18:$I1006)+(0.25*$G$5))&gt;$G$5,(($G$5*0.25)-SUM(I$18:$I1006)),($G$5*G1007)))))),2)</f>
        <v>0</v>
      </c>
      <c r="J1007" s="5">
        <f>TRUNC(IF(H1007="",0,(IF(SUM($J$18:J1006)&gt;=(0.25*$G$5),0,(IF((SUM($J$18:$J1006)+(0.25*$G$5))&gt;+($G$5*0.25),(($G$5*0.25)-SUM($J$18:J1006)),($G$5*H1007)))))),2)</f>
        <v>0</v>
      </c>
      <c r="L1007" s="5">
        <f t="shared" si="123"/>
        <v>0</v>
      </c>
      <c r="M1007" s="5">
        <f t="shared" si="124"/>
        <v>0</v>
      </c>
      <c r="N1007" s="17"/>
      <c r="O1007" s="17"/>
      <c r="P1007" s="17"/>
      <c r="Q1007" s="5">
        <f t="shared" si="125"/>
        <v>0</v>
      </c>
      <c r="S1007" s="5">
        <f t="shared" si="126"/>
        <v>0</v>
      </c>
      <c r="T1007" s="5">
        <f t="shared" si="127"/>
        <v>0</v>
      </c>
      <c r="W1007" s="18"/>
    </row>
    <row r="1008" spans="1:23" x14ac:dyDescent="0.25">
      <c r="A1008" s="6">
        <f>+'IRS Interest Rates'!A2279</f>
        <v>46108</v>
      </c>
      <c r="C1008" s="9" t="str">
        <f>IF($D$3&gt;$A1008,"",IF($D$4&lt;$A1008,"",+'IRS Interest Rates'!$B2279))</f>
        <v/>
      </c>
      <c r="D1008" s="11">
        <f t="shared" si="122"/>
        <v>0</v>
      </c>
      <c r="E1008" s="11"/>
      <c r="F1008" s="5">
        <f t="shared" si="128"/>
        <v>0</v>
      </c>
      <c r="G1008" s="10"/>
      <c r="H1008" s="10" t="str">
        <f t="shared" si="129"/>
        <v/>
      </c>
      <c r="I1008" s="5">
        <f>TRUNC(IF(G1008="",0,(IF(SUM(I$18:$I1007)&gt;=(0.25*$G$5),0,(IF((SUM($I$18:$I1007)+(0.25*$G$5))&gt;$G$5,(($G$5*0.25)-SUM(I$18:$I1007)),($G$5*G1008)))))),2)</f>
        <v>0</v>
      </c>
      <c r="J1008" s="5">
        <f>TRUNC(IF(H1008="",0,(IF(SUM($J$18:J1007)&gt;=(0.25*$G$5),0,(IF((SUM($J$18:$J1007)+(0.25*$G$5))&gt;+($G$5*0.25),(($G$5*0.25)-SUM($J$18:J1007)),($G$5*H1008)))))),2)</f>
        <v>0</v>
      </c>
      <c r="L1008" s="5">
        <f t="shared" si="123"/>
        <v>0</v>
      </c>
      <c r="M1008" s="5">
        <f t="shared" si="124"/>
        <v>0</v>
      </c>
      <c r="N1008" s="17"/>
      <c r="O1008" s="17"/>
      <c r="P1008" s="17"/>
      <c r="Q1008" s="5">
        <f t="shared" si="125"/>
        <v>0</v>
      </c>
      <c r="S1008" s="5">
        <f t="shared" si="126"/>
        <v>0</v>
      </c>
      <c r="T1008" s="5">
        <f t="shared" si="127"/>
        <v>0</v>
      </c>
      <c r="W1008" s="18"/>
    </row>
    <row r="1009" spans="1:23" x14ac:dyDescent="0.25">
      <c r="A1009" s="6">
        <f>+'IRS Interest Rates'!A2280</f>
        <v>46109</v>
      </c>
      <c r="C1009" s="9" t="str">
        <f>IF($D$3&gt;$A1009,"",IF($D$4&lt;$A1009,"",+'IRS Interest Rates'!$B2280))</f>
        <v/>
      </c>
      <c r="D1009" s="11">
        <f t="shared" si="122"/>
        <v>0</v>
      </c>
      <c r="E1009" s="11"/>
      <c r="F1009" s="5">
        <f t="shared" si="128"/>
        <v>0</v>
      </c>
      <c r="G1009" s="10"/>
      <c r="H1009" s="10" t="str">
        <f t="shared" si="129"/>
        <v/>
      </c>
      <c r="I1009" s="5">
        <f>TRUNC(IF(G1009="",0,(IF(SUM(I$18:$I1008)&gt;=(0.25*$G$5),0,(IF((SUM($I$18:$I1008)+(0.25*$G$5))&gt;$G$5,(($G$5*0.25)-SUM(I$18:$I1008)),($G$5*G1009)))))),2)</f>
        <v>0</v>
      </c>
      <c r="J1009" s="5">
        <f>TRUNC(IF(H1009="",0,(IF(SUM($J$18:J1008)&gt;=(0.25*$G$5),0,(IF((SUM($J$18:$J1008)+(0.25*$G$5))&gt;+($G$5*0.25),(($G$5*0.25)-SUM($J$18:J1008)),($G$5*H1009)))))),2)</f>
        <v>0</v>
      </c>
      <c r="L1009" s="5">
        <f t="shared" si="123"/>
        <v>0</v>
      </c>
      <c r="M1009" s="5">
        <f t="shared" si="124"/>
        <v>0</v>
      </c>
      <c r="N1009" s="17"/>
      <c r="O1009" s="17"/>
      <c r="P1009" s="17"/>
      <c r="Q1009" s="5">
        <f t="shared" si="125"/>
        <v>0</v>
      </c>
      <c r="S1009" s="5">
        <f t="shared" si="126"/>
        <v>0</v>
      </c>
      <c r="T1009" s="5">
        <f t="shared" si="127"/>
        <v>0</v>
      </c>
      <c r="W1009" s="18"/>
    </row>
    <row r="1010" spans="1:23" x14ac:dyDescent="0.25">
      <c r="A1010" s="6">
        <f>+'IRS Interest Rates'!A2281</f>
        <v>46110</v>
      </c>
      <c r="C1010" s="9" t="str">
        <f>IF($D$3&gt;$A1010,"",IF($D$4&lt;$A1010,"",+'IRS Interest Rates'!$B2281))</f>
        <v/>
      </c>
      <c r="D1010" s="11">
        <f t="shared" si="122"/>
        <v>0</v>
      </c>
      <c r="E1010" s="11"/>
      <c r="F1010" s="5">
        <f t="shared" si="128"/>
        <v>0</v>
      </c>
      <c r="G1010" s="10"/>
      <c r="H1010" s="10" t="str">
        <f t="shared" si="129"/>
        <v/>
      </c>
      <c r="I1010" s="5">
        <f>TRUNC(IF(G1010="",0,(IF(SUM(I$18:$I1009)&gt;=(0.25*$G$5),0,(IF((SUM($I$18:$I1009)+(0.25*$G$5))&gt;$G$5,(($G$5*0.25)-SUM(I$18:$I1009)),($G$5*G1010)))))),2)</f>
        <v>0</v>
      </c>
      <c r="J1010" s="5">
        <f>TRUNC(IF(H1010="",0,(IF(SUM($J$18:J1009)&gt;=(0.25*$G$5),0,(IF((SUM($J$18:$J1009)+(0.25*$G$5))&gt;+($G$5*0.25),(($G$5*0.25)-SUM($J$18:J1009)),($G$5*H1010)))))),2)</f>
        <v>0</v>
      </c>
      <c r="L1010" s="5">
        <f t="shared" si="123"/>
        <v>0</v>
      </c>
      <c r="M1010" s="5">
        <f t="shared" si="124"/>
        <v>0</v>
      </c>
      <c r="N1010" s="17"/>
      <c r="O1010" s="17"/>
      <c r="P1010" s="17"/>
      <c r="Q1010" s="5">
        <f t="shared" si="125"/>
        <v>0</v>
      </c>
      <c r="S1010" s="5">
        <f t="shared" si="126"/>
        <v>0</v>
      </c>
      <c r="T1010" s="5">
        <f t="shared" si="127"/>
        <v>0</v>
      </c>
      <c r="W1010" s="18"/>
    </row>
    <row r="1011" spans="1:23" x14ac:dyDescent="0.25">
      <c r="A1011" s="6">
        <f>+'IRS Interest Rates'!A2282</f>
        <v>46111</v>
      </c>
      <c r="C1011" s="9" t="str">
        <f>IF($D$3&gt;$A1011,"",IF($D$4&lt;$A1011,"",+'IRS Interest Rates'!$B2282))</f>
        <v/>
      </c>
      <c r="D1011" s="11">
        <f t="shared" si="122"/>
        <v>0</v>
      </c>
      <c r="E1011" s="11"/>
      <c r="F1011" s="5">
        <f t="shared" si="128"/>
        <v>0</v>
      </c>
      <c r="G1011" s="10"/>
      <c r="H1011" s="10" t="str">
        <f t="shared" si="129"/>
        <v/>
      </c>
      <c r="I1011" s="5">
        <f>TRUNC(IF(G1011="",0,(IF(SUM(I$18:$I1010)&gt;=(0.25*$G$5),0,(IF((SUM($I$18:$I1010)+(0.25*$G$5))&gt;$G$5,(($G$5*0.25)-SUM(I$18:$I1010)),($G$5*G1011)))))),2)</f>
        <v>0</v>
      </c>
      <c r="J1011" s="5">
        <f>TRUNC(IF(H1011="",0,(IF(SUM($J$18:J1010)&gt;=(0.25*$G$5),0,(IF((SUM($J$18:$J1010)+(0.25*$G$5))&gt;+($G$5*0.25),(($G$5*0.25)-SUM($J$18:J1010)),($G$5*H1011)))))),2)</f>
        <v>0</v>
      </c>
      <c r="L1011" s="5">
        <f t="shared" si="123"/>
        <v>0</v>
      </c>
      <c r="M1011" s="5">
        <f t="shared" si="124"/>
        <v>0</v>
      </c>
      <c r="N1011" s="17"/>
      <c r="O1011" s="17"/>
      <c r="P1011" s="17"/>
      <c r="Q1011" s="5">
        <f t="shared" si="125"/>
        <v>0</v>
      </c>
      <c r="S1011" s="5">
        <f t="shared" si="126"/>
        <v>0</v>
      </c>
      <c r="T1011" s="5">
        <f t="shared" si="127"/>
        <v>0</v>
      </c>
      <c r="W1011" s="18"/>
    </row>
    <row r="1012" spans="1:23" x14ac:dyDescent="0.25">
      <c r="A1012" s="6">
        <f>+'IRS Interest Rates'!A2283</f>
        <v>46112</v>
      </c>
      <c r="C1012" s="9" t="str">
        <f>IF($D$3&gt;$A1012,"",IF($D$4&lt;$A1012,"",+'IRS Interest Rates'!$B2283))</f>
        <v/>
      </c>
      <c r="D1012" s="11">
        <f t="shared" si="122"/>
        <v>0</v>
      </c>
      <c r="E1012" s="11"/>
      <c r="F1012" s="5">
        <f t="shared" si="128"/>
        <v>0</v>
      </c>
      <c r="G1012" s="10">
        <f>IF($G$14="yes",IF($A1012&lt;$D$3,"",IF(SUM(F982:F1012)&gt;0,G$16,"")),0)</f>
        <v>0</v>
      </c>
      <c r="H1012" s="10">
        <f t="shared" si="129"/>
        <v>0</v>
      </c>
      <c r="I1012" s="5">
        <f>TRUNC(IF(G1012="",0,(IF(SUM(I$18:$I1011)&gt;=(0.25*$G$5),0,(IF((SUM($I$18:$I1011)+(0.25*$G$5))&gt;$G$5,(($G$5*0.25)-SUM(I$18:$I1011)),($G$5*G1012)))))),2)</f>
        <v>0</v>
      </c>
      <c r="J1012" s="5">
        <f>TRUNC(IF(H1012="",0,(IF(SUM($J$18:J1011)&gt;=(0.25*$G$5),0,(IF((SUM($J$18:$J1011)+(0.25*$G$5))&gt;+($G$5*0.25),(($G$5*0.25)-SUM($J$18:J1011)),($G$5*H1012)))))),2)</f>
        <v>0</v>
      </c>
      <c r="L1012" s="5">
        <f t="shared" si="123"/>
        <v>0</v>
      </c>
      <c r="M1012" s="5">
        <f t="shared" si="124"/>
        <v>0</v>
      </c>
      <c r="N1012" s="17"/>
      <c r="O1012" s="17"/>
      <c r="P1012" s="17"/>
      <c r="Q1012" s="5">
        <f t="shared" si="125"/>
        <v>0</v>
      </c>
      <c r="S1012" s="5">
        <f t="shared" si="126"/>
        <v>0</v>
      </c>
      <c r="T1012" s="5">
        <f t="shared" si="127"/>
        <v>0</v>
      </c>
      <c r="W1012" s="18"/>
    </row>
    <row r="1013" spans="1:23" x14ac:dyDescent="0.25">
      <c r="A1013" s="6">
        <f>+'IRS Interest Rates'!A2284</f>
        <v>46113</v>
      </c>
      <c r="C1013" s="9" t="str">
        <f>IF($D$3&gt;$A1013,"",IF($D$4&lt;$A1013,"",+'IRS Interest Rates'!$B2284))</f>
        <v/>
      </c>
      <c r="D1013" s="11">
        <f t="shared" si="122"/>
        <v>0</v>
      </c>
      <c r="E1013" s="11"/>
      <c r="F1013" s="5">
        <f t="shared" si="128"/>
        <v>0</v>
      </c>
      <c r="G1013" s="10"/>
      <c r="H1013" s="10" t="str">
        <f t="shared" si="129"/>
        <v/>
      </c>
      <c r="I1013" s="5">
        <f>TRUNC(IF(G1013="",0,(IF(SUM(I$18:$I1012)&gt;=(0.25*$G$5),0,(IF((SUM($I$18:$I1012)+(0.25*$G$5))&gt;$G$5,(($G$5*0.25)-SUM(I$18:$I1012)),($G$5*G1013)))))),2)</f>
        <v>0</v>
      </c>
      <c r="J1013" s="5">
        <f>TRUNC(IF(H1013="",0,(IF(SUM($J$18:J1012)&gt;=(0.25*$G$5),0,(IF((SUM($J$18:$J1012)+(0.25*$G$5))&gt;+($G$5*0.25),(($G$5*0.25)-SUM($J$18:J1012)),($G$5*H1013)))))),2)</f>
        <v>0</v>
      </c>
      <c r="L1013" s="5">
        <f t="shared" si="123"/>
        <v>0</v>
      </c>
      <c r="M1013" s="5">
        <f t="shared" si="124"/>
        <v>0</v>
      </c>
      <c r="N1013" s="17"/>
      <c r="O1013" s="17"/>
      <c r="P1013" s="17"/>
      <c r="Q1013" s="5">
        <f t="shared" si="125"/>
        <v>0</v>
      </c>
      <c r="S1013" s="5">
        <f t="shared" si="126"/>
        <v>0</v>
      </c>
      <c r="T1013" s="5">
        <f t="shared" si="127"/>
        <v>0</v>
      </c>
      <c r="W1013" s="18"/>
    </row>
    <row r="1014" spans="1:23" x14ac:dyDescent="0.25">
      <c r="A1014" s="6">
        <f>+'IRS Interest Rates'!A2285</f>
        <v>46114</v>
      </c>
      <c r="C1014" s="9" t="str">
        <f>IF($D$3&gt;$A1014,"",IF($D$4&lt;$A1014,"",+'IRS Interest Rates'!$B2285))</f>
        <v/>
      </c>
      <c r="D1014" s="11">
        <f t="shared" si="122"/>
        <v>0</v>
      </c>
      <c r="E1014" s="11"/>
      <c r="F1014" s="5">
        <f t="shared" si="128"/>
        <v>0</v>
      </c>
      <c r="G1014" s="10"/>
      <c r="H1014" s="10" t="str">
        <f t="shared" si="129"/>
        <v/>
      </c>
      <c r="I1014" s="5">
        <f>TRUNC(IF(G1014="",0,(IF(SUM(I$18:$I1013)&gt;=(0.25*$G$5),0,(IF((SUM($I$18:$I1013)+(0.25*$G$5))&gt;$G$5,(($G$5*0.25)-SUM(I$18:$I1013)),($G$5*G1014)))))),2)</f>
        <v>0</v>
      </c>
      <c r="J1014" s="5">
        <f>TRUNC(IF(H1014="",0,(IF(SUM($J$18:J1013)&gt;=(0.25*$G$5),0,(IF((SUM($J$18:$J1013)+(0.25*$G$5))&gt;+($G$5*0.25),(($G$5*0.25)-SUM($J$18:J1013)),($G$5*H1014)))))),2)</f>
        <v>0</v>
      </c>
      <c r="L1014" s="5">
        <f t="shared" si="123"/>
        <v>0</v>
      </c>
      <c r="M1014" s="5">
        <f t="shared" si="124"/>
        <v>0</v>
      </c>
      <c r="N1014" s="17"/>
      <c r="O1014" s="17"/>
      <c r="P1014" s="17"/>
      <c r="Q1014" s="5">
        <f t="shared" si="125"/>
        <v>0</v>
      </c>
      <c r="S1014" s="5">
        <f t="shared" si="126"/>
        <v>0</v>
      </c>
      <c r="T1014" s="5">
        <f t="shared" si="127"/>
        <v>0</v>
      </c>
      <c r="W1014" s="18"/>
    </row>
    <row r="1015" spans="1:23" x14ac:dyDescent="0.25">
      <c r="A1015" s="6">
        <f>+'IRS Interest Rates'!A2286</f>
        <v>46115</v>
      </c>
      <c r="C1015" s="9" t="str">
        <f>IF($D$3&gt;$A1015,"",IF($D$4&lt;$A1015,"",+'IRS Interest Rates'!$B2286))</f>
        <v/>
      </c>
      <c r="D1015" s="11">
        <f t="shared" si="122"/>
        <v>0</v>
      </c>
      <c r="E1015" s="11"/>
      <c r="F1015" s="5">
        <f t="shared" si="128"/>
        <v>0</v>
      </c>
      <c r="G1015" s="10"/>
      <c r="H1015" s="10" t="str">
        <f t="shared" si="129"/>
        <v/>
      </c>
      <c r="I1015" s="5">
        <f>TRUNC(IF(G1015="",0,(IF(SUM(I$18:$I1014)&gt;=(0.25*$G$5),0,(IF((SUM($I$18:$I1014)+(0.25*$G$5))&gt;$G$5,(($G$5*0.25)-SUM(I$18:$I1014)),($G$5*G1015)))))),2)</f>
        <v>0</v>
      </c>
      <c r="J1015" s="5">
        <f>TRUNC(IF(H1015="",0,(IF(SUM($J$18:J1014)&gt;=(0.25*$G$5),0,(IF((SUM($J$18:$J1014)+(0.25*$G$5))&gt;+($G$5*0.25),(($G$5*0.25)-SUM($J$18:J1014)),($G$5*H1015)))))),2)</f>
        <v>0</v>
      </c>
      <c r="L1015" s="5">
        <f t="shared" si="123"/>
        <v>0</v>
      </c>
      <c r="M1015" s="5">
        <f t="shared" si="124"/>
        <v>0</v>
      </c>
      <c r="N1015" s="17"/>
      <c r="O1015" s="17"/>
      <c r="P1015" s="17"/>
      <c r="Q1015" s="5">
        <f t="shared" si="125"/>
        <v>0</v>
      </c>
      <c r="S1015" s="5">
        <f t="shared" si="126"/>
        <v>0</v>
      </c>
      <c r="T1015" s="5">
        <f t="shared" si="127"/>
        <v>0</v>
      </c>
      <c r="W1015" s="18"/>
    </row>
    <row r="1016" spans="1:23" x14ac:dyDescent="0.25">
      <c r="A1016" s="6">
        <f>+'IRS Interest Rates'!A2287</f>
        <v>46116</v>
      </c>
      <c r="C1016" s="9" t="str">
        <f>IF($D$3&gt;$A1016,"",IF($D$4&lt;$A1016,"",+'IRS Interest Rates'!$B2287))</f>
        <v/>
      </c>
      <c r="D1016" s="11">
        <f t="shared" si="122"/>
        <v>0</v>
      </c>
      <c r="E1016" s="11"/>
      <c r="F1016" s="5">
        <f t="shared" si="128"/>
        <v>0</v>
      </c>
      <c r="G1016" s="10"/>
      <c r="H1016" s="10" t="str">
        <f t="shared" si="129"/>
        <v/>
      </c>
      <c r="I1016" s="5">
        <f>TRUNC(IF(G1016="",0,(IF(SUM(I$18:$I1015)&gt;=(0.25*$G$5),0,(IF((SUM($I$18:$I1015)+(0.25*$G$5))&gt;$G$5,(($G$5*0.25)-SUM(I$18:$I1015)),($G$5*G1016)))))),2)</f>
        <v>0</v>
      </c>
      <c r="J1016" s="5">
        <f>TRUNC(IF(H1016="",0,(IF(SUM($J$18:J1015)&gt;=(0.25*$G$5),0,(IF((SUM($J$18:$J1015)+(0.25*$G$5))&gt;+($G$5*0.25),(($G$5*0.25)-SUM($J$18:J1015)),($G$5*H1016)))))),2)</f>
        <v>0</v>
      </c>
      <c r="L1016" s="5">
        <f t="shared" si="123"/>
        <v>0</v>
      </c>
      <c r="M1016" s="5">
        <f t="shared" si="124"/>
        <v>0</v>
      </c>
      <c r="N1016" s="17"/>
      <c r="O1016" s="17"/>
      <c r="P1016" s="17"/>
      <c r="Q1016" s="5">
        <f t="shared" si="125"/>
        <v>0</v>
      </c>
      <c r="S1016" s="5">
        <f t="shared" si="126"/>
        <v>0</v>
      </c>
      <c r="T1016" s="5">
        <f t="shared" si="127"/>
        <v>0</v>
      </c>
      <c r="W1016" s="18"/>
    </row>
    <row r="1017" spans="1:23" x14ac:dyDescent="0.25">
      <c r="A1017" s="6">
        <f>+'IRS Interest Rates'!A2288</f>
        <v>46117</v>
      </c>
      <c r="C1017" s="9" t="str">
        <f>IF($D$3&gt;$A1017,"",IF($D$4&lt;$A1017,"",+'IRS Interest Rates'!$B2288))</f>
        <v/>
      </c>
      <c r="D1017" s="11">
        <f t="shared" si="122"/>
        <v>0</v>
      </c>
      <c r="E1017" s="11"/>
      <c r="F1017" s="5">
        <f t="shared" si="128"/>
        <v>0</v>
      </c>
      <c r="G1017" s="10"/>
      <c r="H1017" s="10" t="str">
        <f t="shared" si="129"/>
        <v/>
      </c>
      <c r="I1017" s="5">
        <f>TRUNC(IF(G1017="",0,(IF(SUM(I$18:$I1016)&gt;=(0.25*$G$5),0,(IF((SUM($I$18:$I1016)+(0.25*$G$5))&gt;$G$5,(($G$5*0.25)-SUM(I$18:$I1016)),($G$5*G1017)))))),2)</f>
        <v>0</v>
      </c>
      <c r="J1017" s="5">
        <f>TRUNC(IF(H1017="",0,(IF(SUM($J$18:J1016)&gt;=(0.25*$G$5),0,(IF((SUM($J$18:$J1016)+(0.25*$G$5))&gt;+($G$5*0.25),(($G$5*0.25)-SUM($J$18:J1016)),($G$5*H1017)))))),2)</f>
        <v>0</v>
      </c>
      <c r="L1017" s="5">
        <f t="shared" si="123"/>
        <v>0</v>
      </c>
      <c r="M1017" s="5">
        <f t="shared" si="124"/>
        <v>0</v>
      </c>
      <c r="N1017" s="17"/>
      <c r="O1017" s="17"/>
      <c r="P1017" s="17"/>
      <c r="Q1017" s="5">
        <f t="shared" si="125"/>
        <v>0</v>
      </c>
      <c r="S1017" s="5">
        <f t="shared" si="126"/>
        <v>0</v>
      </c>
      <c r="T1017" s="5">
        <f t="shared" si="127"/>
        <v>0</v>
      </c>
      <c r="W1017" s="18"/>
    </row>
    <row r="1018" spans="1:23" x14ac:dyDescent="0.25">
      <c r="A1018" s="6">
        <f>+'IRS Interest Rates'!A2289</f>
        <v>46118</v>
      </c>
      <c r="C1018" s="9" t="str">
        <f>IF($D$3&gt;$A1018,"",IF($D$4&lt;$A1018,"",+'IRS Interest Rates'!$B2289))</f>
        <v/>
      </c>
      <c r="D1018" s="11">
        <f t="shared" si="122"/>
        <v>0</v>
      </c>
      <c r="E1018" s="11"/>
      <c r="F1018" s="5">
        <f t="shared" si="128"/>
        <v>0</v>
      </c>
      <c r="G1018" s="10"/>
      <c r="H1018" s="10" t="str">
        <f t="shared" si="129"/>
        <v/>
      </c>
      <c r="I1018" s="5">
        <f>TRUNC(IF(G1018="",0,(IF(SUM(I$18:$I1017)&gt;=(0.25*$G$5),0,(IF((SUM($I$18:$I1017)+(0.25*$G$5))&gt;$G$5,(($G$5*0.25)-SUM(I$18:$I1017)),($G$5*G1018)))))),2)</f>
        <v>0</v>
      </c>
      <c r="J1018" s="5">
        <f>TRUNC(IF(H1018="",0,(IF(SUM($J$18:J1017)&gt;=(0.25*$G$5),0,(IF((SUM($J$18:$J1017)+(0.25*$G$5))&gt;+($G$5*0.25),(($G$5*0.25)-SUM($J$18:J1017)),($G$5*H1018)))))),2)</f>
        <v>0</v>
      </c>
      <c r="L1018" s="5">
        <f t="shared" si="123"/>
        <v>0</v>
      </c>
      <c r="M1018" s="5">
        <f t="shared" si="124"/>
        <v>0</v>
      </c>
      <c r="N1018" s="17"/>
      <c r="O1018" s="17"/>
      <c r="P1018" s="17"/>
      <c r="Q1018" s="5">
        <f t="shared" si="125"/>
        <v>0</v>
      </c>
      <c r="S1018" s="5">
        <f t="shared" si="126"/>
        <v>0</v>
      </c>
      <c r="T1018" s="5">
        <f t="shared" si="127"/>
        <v>0</v>
      </c>
      <c r="W1018" s="18"/>
    </row>
    <row r="1019" spans="1:23" x14ac:dyDescent="0.25">
      <c r="A1019" s="6">
        <f>+'IRS Interest Rates'!A2290</f>
        <v>46119</v>
      </c>
      <c r="C1019" s="9" t="str">
        <f>IF($D$3&gt;$A1019,"",IF($D$4&lt;$A1019,"",+'IRS Interest Rates'!$B2290))</f>
        <v/>
      </c>
      <c r="D1019" s="11">
        <f t="shared" si="122"/>
        <v>0</v>
      </c>
      <c r="E1019" s="11"/>
      <c r="F1019" s="5">
        <f t="shared" si="128"/>
        <v>0</v>
      </c>
      <c r="G1019" s="10"/>
      <c r="H1019" s="10" t="str">
        <f t="shared" si="129"/>
        <v/>
      </c>
      <c r="I1019" s="5">
        <f>TRUNC(IF(G1019="",0,(IF(SUM(I$18:$I1018)&gt;=(0.25*$G$5),0,(IF((SUM($I$18:$I1018)+(0.25*$G$5))&gt;$G$5,(($G$5*0.25)-SUM(I$18:$I1018)),($G$5*G1019)))))),2)</f>
        <v>0</v>
      </c>
      <c r="J1019" s="5">
        <f>TRUNC(IF(H1019="",0,(IF(SUM($J$18:J1018)&gt;=(0.25*$G$5),0,(IF((SUM($J$18:$J1018)+(0.25*$G$5))&gt;+($G$5*0.25),(($G$5*0.25)-SUM($J$18:J1018)),($G$5*H1019)))))),2)</f>
        <v>0</v>
      </c>
      <c r="L1019" s="5">
        <f t="shared" si="123"/>
        <v>0</v>
      </c>
      <c r="M1019" s="5">
        <f t="shared" si="124"/>
        <v>0</v>
      </c>
      <c r="N1019" s="17"/>
      <c r="O1019" s="17"/>
      <c r="P1019" s="17"/>
      <c r="Q1019" s="5">
        <f t="shared" si="125"/>
        <v>0</v>
      </c>
      <c r="S1019" s="5">
        <f t="shared" si="126"/>
        <v>0</v>
      </c>
      <c r="T1019" s="5">
        <f t="shared" si="127"/>
        <v>0</v>
      </c>
      <c r="W1019" s="18"/>
    </row>
    <row r="1020" spans="1:23" x14ac:dyDescent="0.25">
      <c r="A1020" s="6">
        <f>+'IRS Interest Rates'!A2291</f>
        <v>46120</v>
      </c>
      <c r="C1020" s="9" t="str">
        <f>IF($D$3&gt;$A1020,"",IF($D$4&lt;$A1020,"",+'IRS Interest Rates'!$B2291))</f>
        <v/>
      </c>
      <c r="D1020" s="11">
        <f t="shared" si="122"/>
        <v>0</v>
      </c>
      <c r="E1020" s="11"/>
      <c r="F1020" s="5">
        <f t="shared" si="128"/>
        <v>0</v>
      </c>
      <c r="G1020" s="10"/>
      <c r="H1020" s="10" t="str">
        <f t="shared" si="129"/>
        <v/>
      </c>
      <c r="I1020" s="5">
        <f>TRUNC(IF(G1020="",0,(IF(SUM(I$18:$I1019)&gt;=(0.25*$G$5),0,(IF((SUM($I$18:$I1019)+(0.25*$G$5))&gt;$G$5,(($G$5*0.25)-SUM(I$18:$I1019)),($G$5*G1020)))))),2)</f>
        <v>0</v>
      </c>
      <c r="J1020" s="5">
        <f>TRUNC(IF(H1020="",0,(IF(SUM($J$18:J1019)&gt;=(0.25*$G$5),0,(IF((SUM($J$18:$J1019)+(0.25*$G$5))&gt;+($G$5*0.25),(($G$5*0.25)-SUM($J$18:J1019)),($G$5*H1020)))))),2)</f>
        <v>0</v>
      </c>
      <c r="L1020" s="5">
        <f t="shared" si="123"/>
        <v>0</v>
      </c>
      <c r="M1020" s="5">
        <f t="shared" si="124"/>
        <v>0</v>
      </c>
      <c r="N1020" s="17"/>
      <c r="O1020" s="17"/>
      <c r="P1020" s="17"/>
      <c r="Q1020" s="5">
        <f t="shared" si="125"/>
        <v>0</v>
      </c>
      <c r="S1020" s="5">
        <f t="shared" si="126"/>
        <v>0</v>
      </c>
      <c r="T1020" s="5">
        <f t="shared" si="127"/>
        <v>0</v>
      </c>
      <c r="W1020" s="18"/>
    </row>
    <row r="1021" spans="1:23" x14ac:dyDescent="0.25">
      <c r="A1021" s="6">
        <f>+'IRS Interest Rates'!A2292</f>
        <v>46121</v>
      </c>
      <c r="C1021" s="9" t="str">
        <f>IF($D$3&gt;$A1021,"",IF($D$4&lt;$A1021,"",+'IRS Interest Rates'!$B2292))</f>
        <v/>
      </c>
      <c r="D1021" s="11">
        <f t="shared" si="122"/>
        <v>0</v>
      </c>
      <c r="E1021" s="11"/>
      <c r="F1021" s="5">
        <f t="shared" si="128"/>
        <v>0</v>
      </c>
      <c r="G1021" s="10"/>
      <c r="H1021" s="10" t="str">
        <f t="shared" si="129"/>
        <v/>
      </c>
      <c r="I1021" s="5">
        <f>TRUNC(IF(G1021="",0,(IF(SUM(I$18:$I1020)&gt;=(0.25*$G$5),0,(IF((SUM($I$18:$I1020)+(0.25*$G$5))&gt;$G$5,(($G$5*0.25)-SUM(I$18:$I1020)),($G$5*G1021)))))),2)</f>
        <v>0</v>
      </c>
      <c r="J1021" s="5">
        <f>TRUNC(IF(H1021="",0,(IF(SUM($J$18:J1020)&gt;=(0.25*$G$5),0,(IF((SUM($J$18:$J1020)+(0.25*$G$5))&gt;+($G$5*0.25),(($G$5*0.25)-SUM($J$18:J1020)),($G$5*H1021)))))),2)</f>
        <v>0</v>
      </c>
      <c r="L1021" s="5">
        <f t="shared" si="123"/>
        <v>0</v>
      </c>
      <c r="M1021" s="5">
        <f t="shared" si="124"/>
        <v>0</v>
      </c>
      <c r="N1021" s="17"/>
      <c r="O1021" s="17"/>
      <c r="P1021" s="17"/>
      <c r="Q1021" s="5">
        <f t="shared" si="125"/>
        <v>0</v>
      </c>
      <c r="S1021" s="5">
        <f t="shared" si="126"/>
        <v>0</v>
      </c>
      <c r="T1021" s="5">
        <f t="shared" si="127"/>
        <v>0</v>
      </c>
      <c r="W1021" s="18"/>
    </row>
    <row r="1022" spans="1:23" x14ac:dyDescent="0.25">
      <c r="A1022" s="6">
        <f>+'IRS Interest Rates'!A2293</f>
        <v>46122</v>
      </c>
      <c r="C1022" s="9" t="str">
        <f>IF($D$3&gt;$A1022,"",IF($D$4&lt;$A1022,"",+'IRS Interest Rates'!$B2293))</f>
        <v/>
      </c>
      <c r="D1022" s="11">
        <f t="shared" si="122"/>
        <v>0</v>
      </c>
      <c r="E1022" s="11"/>
      <c r="F1022" s="5">
        <f t="shared" si="128"/>
        <v>0</v>
      </c>
      <c r="G1022" s="10"/>
      <c r="H1022" s="10" t="str">
        <f t="shared" si="129"/>
        <v/>
      </c>
      <c r="I1022" s="5">
        <f>TRUNC(IF(G1022="",0,(IF(SUM(I$18:$I1021)&gt;=(0.25*$G$5),0,(IF((SUM($I$18:$I1021)+(0.25*$G$5))&gt;$G$5,(($G$5*0.25)-SUM(I$18:$I1021)),($G$5*G1022)))))),2)</f>
        <v>0</v>
      </c>
      <c r="J1022" s="5">
        <f>TRUNC(IF(H1022="",0,(IF(SUM($J$18:J1021)&gt;=(0.25*$G$5),0,(IF((SUM($J$18:$J1021)+(0.25*$G$5))&gt;+($G$5*0.25),(($G$5*0.25)-SUM($J$18:J1021)),($G$5*H1022)))))),2)</f>
        <v>0</v>
      </c>
      <c r="L1022" s="5">
        <f t="shared" si="123"/>
        <v>0</v>
      </c>
      <c r="M1022" s="5">
        <f t="shared" si="124"/>
        <v>0</v>
      </c>
      <c r="N1022" s="17"/>
      <c r="O1022" s="17"/>
      <c r="P1022" s="17"/>
      <c r="Q1022" s="5">
        <f t="shared" si="125"/>
        <v>0</v>
      </c>
      <c r="S1022" s="5">
        <f t="shared" si="126"/>
        <v>0</v>
      </c>
      <c r="T1022" s="5">
        <f t="shared" si="127"/>
        <v>0</v>
      </c>
      <c r="W1022" s="18"/>
    </row>
    <row r="1023" spans="1:23" x14ac:dyDescent="0.25">
      <c r="A1023" s="6">
        <f>+'IRS Interest Rates'!A2294</f>
        <v>46123</v>
      </c>
      <c r="C1023" s="9" t="str">
        <f>IF($D$3&gt;$A1023,"",IF($D$4&lt;$A1023,"",+'IRS Interest Rates'!$B2294))</f>
        <v/>
      </c>
      <c r="D1023" s="11">
        <f t="shared" si="122"/>
        <v>0</v>
      </c>
      <c r="E1023" s="11"/>
      <c r="F1023" s="5">
        <f t="shared" si="128"/>
        <v>0</v>
      </c>
      <c r="G1023" s="10"/>
      <c r="H1023" s="10" t="str">
        <f t="shared" si="129"/>
        <v/>
      </c>
      <c r="I1023" s="5">
        <f>TRUNC(IF(G1023="",0,(IF(SUM(I$18:$I1022)&gt;=(0.25*$G$5),0,(IF((SUM($I$18:$I1022)+(0.25*$G$5))&gt;$G$5,(($G$5*0.25)-SUM(I$18:$I1022)),($G$5*G1023)))))),2)</f>
        <v>0</v>
      </c>
      <c r="J1023" s="5">
        <f>TRUNC(IF(H1023="",0,(IF(SUM($J$18:J1022)&gt;=(0.25*$G$5),0,(IF((SUM($J$18:$J1022)+(0.25*$G$5))&gt;+($G$5*0.25),(($G$5*0.25)-SUM($J$18:J1022)),($G$5*H1023)))))),2)</f>
        <v>0</v>
      </c>
      <c r="L1023" s="5">
        <f t="shared" si="123"/>
        <v>0</v>
      </c>
      <c r="M1023" s="5">
        <f t="shared" si="124"/>
        <v>0</v>
      </c>
      <c r="N1023" s="17"/>
      <c r="O1023" s="17"/>
      <c r="P1023" s="17"/>
      <c r="Q1023" s="5">
        <f t="shared" si="125"/>
        <v>0</v>
      </c>
      <c r="S1023" s="5">
        <f t="shared" si="126"/>
        <v>0</v>
      </c>
      <c r="T1023" s="5">
        <f t="shared" si="127"/>
        <v>0</v>
      </c>
      <c r="W1023" s="18"/>
    </row>
    <row r="1024" spans="1:23" x14ac:dyDescent="0.25">
      <c r="A1024" s="6">
        <f>+'IRS Interest Rates'!A2295</f>
        <v>46124</v>
      </c>
      <c r="C1024" s="9" t="str">
        <f>IF($D$3&gt;$A1024,"",IF($D$4&lt;$A1024,"",+'IRS Interest Rates'!$B2295))</f>
        <v/>
      </c>
      <c r="D1024" s="11">
        <f t="shared" si="122"/>
        <v>0</v>
      </c>
      <c r="E1024" s="11"/>
      <c r="F1024" s="5">
        <f t="shared" si="128"/>
        <v>0</v>
      </c>
      <c r="G1024" s="10"/>
      <c r="H1024" s="10" t="str">
        <f t="shared" si="129"/>
        <v/>
      </c>
      <c r="I1024" s="5">
        <f>TRUNC(IF(G1024="",0,(IF(SUM(I$18:$I1023)&gt;=(0.25*$G$5),0,(IF((SUM($I$18:$I1023)+(0.25*$G$5))&gt;$G$5,(($G$5*0.25)-SUM(I$18:$I1023)),($G$5*G1024)))))),2)</f>
        <v>0</v>
      </c>
      <c r="J1024" s="5">
        <f>TRUNC(IF(H1024="",0,(IF(SUM($J$18:J1023)&gt;=(0.25*$G$5),0,(IF((SUM($J$18:$J1023)+(0.25*$G$5))&gt;+($G$5*0.25),(($G$5*0.25)-SUM($J$18:J1023)),($G$5*H1024)))))),2)</f>
        <v>0</v>
      </c>
      <c r="L1024" s="5">
        <f t="shared" si="123"/>
        <v>0</v>
      </c>
      <c r="M1024" s="5">
        <f t="shared" si="124"/>
        <v>0</v>
      </c>
      <c r="N1024" s="17"/>
      <c r="O1024" s="17"/>
      <c r="P1024" s="17"/>
      <c r="Q1024" s="5">
        <f t="shared" si="125"/>
        <v>0</v>
      </c>
      <c r="S1024" s="5">
        <f t="shared" si="126"/>
        <v>0</v>
      </c>
      <c r="T1024" s="5">
        <f t="shared" si="127"/>
        <v>0</v>
      </c>
      <c r="W1024" s="18"/>
    </row>
    <row r="1025" spans="1:23" x14ac:dyDescent="0.25">
      <c r="A1025" s="6">
        <f>+'IRS Interest Rates'!A2296</f>
        <v>46125</v>
      </c>
      <c r="C1025" s="9" t="str">
        <f>IF($D$3&gt;$A1025,"",IF($D$4&lt;$A1025,"",+'IRS Interest Rates'!$B2296))</f>
        <v/>
      </c>
      <c r="D1025" s="11">
        <f t="shared" si="122"/>
        <v>0</v>
      </c>
      <c r="E1025" s="11"/>
      <c r="F1025" s="5">
        <f t="shared" si="128"/>
        <v>0</v>
      </c>
      <c r="G1025" s="10"/>
      <c r="H1025" s="10" t="str">
        <f t="shared" si="129"/>
        <v/>
      </c>
      <c r="I1025" s="5">
        <f>TRUNC(IF(G1025="",0,(IF(SUM(I$18:$I1024)&gt;=(0.25*$G$5),0,(IF((SUM($I$18:$I1024)+(0.25*$G$5))&gt;$G$5,(($G$5*0.25)-SUM(I$18:$I1024)),($G$5*G1025)))))),2)</f>
        <v>0</v>
      </c>
      <c r="J1025" s="5">
        <f>TRUNC(IF(H1025="",0,(IF(SUM($J$18:J1024)&gt;=(0.25*$G$5),0,(IF((SUM($J$18:$J1024)+(0.25*$G$5))&gt;+($G$5*0.25),(($G$5*0.25)-SUM($J$18:J1024)),($G$5*H1025)))))),2)</f>
        <v>0</v>
      </c>
      <c r="L1025" s="5">
        <f t="shared" si="123"/>
        <v>0</v>
      </c>
      <c r="M1025" s="5">
        <f t="shared" si="124"/>
        <v>0</v>
      </c>
      <c r="N1025" s="17"/>
      <c r="O1025" s="17"/>
      <c r="P1025" s="17"/>
      <c r="Q1025" s="5">
        <f t="shared" si="125"/>
        <v>0</v>
      </c>
      <c r="S1025" s="5">
        <f t="shared" si="126"/>
        <v>0</v>
      </c>
      <c r="T1025" s="5">
        <f t="shared" si="127"/>
        <v>0</v>
      </c>
      <c r="W1025" s="18"/>
    </row>
    <row r="1026" spans="1:23" x14ac:dyDescent="0.25">
      <c r="A1026" s="6">
        <f>+'IRS Interest Rates'!A2297</f>
        <v>46126</v>
      </c>
      <c r="C1026" s="9" t="str">
        <f>IF($D$3&gt;$A1026,"",IF($D$4&lt;$A1026,"",+'IRS Interest Rates'!$B2297))</f>
        <v/>
      </c>
      <c r="D1026" s="11">
        <f t="shared" si="122"/>
        <v>0</v>
      </c>
      <c r="E1026" s="11"/>
      <c r="F1026" s="5">
        <f t="shared" si="128"/>
        <v>0</v>
      </c>
      <c r="G1026" s="10"/>
      <c r="H1026" s="10" t="str">
        <f t="shared" si="129"/>
        <v/>
      </c>
      <c r="I1026" s="5">
        <f>TRUNC(IF(G1026="",0,(IF(SUM(I$18:$I1025)&gt;=(0.25*$G$5),0,(IF((SUM($I$18:$I1025)+(0.25*$G$5))&gt;$G$5,(($G$5*0.25)-SUM(I$18:$I1025)),($G$5*G1026)))))),2)</f>
        <v>0</v>
      </c>
      <c r="J1026" s="5">
        <f>TRUNC(IF(H1026="",0,(IF(SUM($J$18:J1025)&gt;=(0.25*$G$5),0,(IF((SUM($J$18:$J1025)+(0.25*$G$5))&gt;+($G$5*0.25),(($G$5*0.25)-SUM($J$18:J1025)),($G$5*H1026)))))),2)</f>
        <v>0</v>
      </c>
      <c r="L1026" s="5">
        <f t="shared" si="123"/>
        <v>0</v>
      </c>
      <c r="M1026" s="5">
        <f t="shared" si="124"/>
        <v>0</v>
      </c>
      <c r="N1026" s="17"/>
      <c r="O1026" s="17"/>
      <c r="P1026" s="17"/>
      <c r="Q1026" s="5">
        <f t="shared" si="125"/>
        <v>0</v>
      </c>
      <c r="S1026" s="5">
        <f t="shared" si="126"/>
        <v>0</v>
      </c>
      <c r="T1026" s="5">
        <f t="shared" si="127"/>
        <v>0</v>
      </c>
      <c r="W1026" s="18"/>
    </row>
    <row r="1027" spans="1:23" x14ac:dyDescent="0.25">
      <c r="A1027" s="6">
        <f>+'IRS Interest Rates'!A2298</f>
        <v>46127</v>
      </c>
      <c r="C1027" s="9" t="str">
        <f>IF($D$3&gt;$A1027,"",IF($D$4&lt;$A1027,"",+'IRS Interest Rates'!$B2298))</f>
        <v/>
      </c>
      <c r="D1027" s="11">
        <f t="shared" si="122"/>
        <v>0</v>
      </c>
      <c r="E1027" s="11"/>
      <c r="F1027" s="5">
        <f t="shared" si="128"/>
        <v>0</v>
      </c>
      <c r="G1027" s="10"/>
      <c r="H1027" s="10" t="str">
        <f t="shared" si="129"/>
        <v/>
      </c>
      <c r="I1027" s="5">
        <f>TRUNC(IF(G1027="",0,(IF(SUM(I$18:$I1026)&gt;=(0.25*$G$5),0,(IF((SUM($I$18:$I1026)+(0.25*$G$5))&gt;$G$5,(($G$5*0.25)-SUM(I$18:$I1026)),($G$5*G1027)))))),2)</f>
        <v>0</v>
      </c>
      <c r="J1027" s="5">
        <f>TRUNC(IF(H1027="",0,(IF(SUM($J$18:J1026)&gt;=(0.25*$G$5),0,(IF((SUM($J$18:$J1026)+(0.25*$G$5))&gt;+($G$5*0.25),(($G$5*0.25)-SUM($J$18:J1026)),($G$5*H1027)))))),2)</f>
        <v>0</v>
      </c>
      <c r="L1027" s="5">
        <f t="shared" si="123"/>
        <v>0</v>
      </c>
      <c r="M1027" s="5">
        <f t="shared" si="124"/>
        <v>0</v>
      </c>
      <c r="N1027" s="17"/>
      <c r="O1027" s="17"/>
      <c r="P1027" s="17"/>
      <c r="Q1027" s="5">
        <f t="shared" si="125"/>
        <v>0</v>
      </c>
      <c r="S1027" s="5">
        <f t="shared" si="126"/>
        <v>0</v>
      </c>
      <c r="T1027" s="5">
        <f t="shared" si="127"/>
        <v>0</v>
      </c>
      <c r="W1027" s="18"/>
    </row>
    <row r="1028" spans="1:23" x14ac:dyDescent="0.25">
      <c r="A1028" s="6">
        <f>+'IRS Interest Rates'!A2299</f>
        <v>46128</v>
      </c>
      <c r="C1028" s="9" t="str">
        <f>IF($D$3&gt;$A1028,"",IF($D$4&lt;$A1028,"",+'IRS Interest Rates'!$B2299))</f>
        <v/>
      </c>
      <c r="D1028" s="11">
        <f t="shared" si="122"/>
        <v>0</v>
      </c>
      <c r="E1028" s="11"/>
      <c r="F1028" s="5">
        <f t="shared" si="128"/>
        <v>0</v>
      </c>
      <c r="G1028" s="10"/>
      <c r="H1028" s="10" t="str">
        <f t="shared" si="129"/>
        <v/>
      </c>
      <c r="I1028" s="5">
        <f>TRUNC(IF(G1028="",0,(IF(SUM(I$18:$I1027)&gt;=(0.25*$G$5),0,(IF((SUM($I$18:$I1027)+(0.25*$G$5))&gt;$G$5,(($G$5*0.25)-SUM(I$18:$I1027)),($G$5*G1028)))))),2)</f>
        <v>0</v>
      </c>
      <c r="J1028" s="5">
        <f>TRUNC(IF(H1028="",0,(IF(SUM($J$18:J1027)&gt;=(0.25*$G$5),0,(IF((SUM($J$18:$J1027)+(0.25*$G$5))&gt;+($G$5*0.25),(($G$5*0.25)-SUM($J$18:J1027)),($G$5*H1028)))))),2)</f>
        <v>0</v>
      </c>
      <c r="L1028" s="5">
        <f t="shared" si="123"/>
        <v>0</v>
      </c>
      <c r="M1028" s="5">
        <f t="shared" si="124"/>
        <v>0</v>
      </c>
      <c r="N1028" s="17"/>
      <c r="O1028" s="17"/>
      <c r="P1028" s="17"/>
      <c r="Q1028" s="5">
        <f t="shared" si="125"/>
        <v>0</v>
      </c>
      <c r="S1028" s="5">
        <f t="shared" si="126"/>
        <v>0</v>
      </c>
      <c r="T1028" s="5">
        <f t="shared" si="127"/>
        <v>0</v>
      </c>
      <c r="W1028" s="18"/>
    </row>
    <row r="1029" spans="1:23" x14ac:dyDescent="0.25">
      <c r="A1029" s="6">
        <f>+'IRS Interest Rates'!A2300</f>
        <v>46129</v>
      </c>
      <c r="C1029" s="9" t="str">
        <f>IF($D$3&gt;$A1029,"",IF($D$4&lt;$A1029,"",+'IRS Interest Rates'!$B2300))</f>
        <v/>
      </c>
      <c r="D1029" s="11">
        <f t="shared" si="122"/>
        <v>0</v>
      </c>
      <c r="E1029" s="11"/>
      <c r="F1029" s="5">
        <f t="shared" si="128"/>
        <v>0</v>
      </c>
      <c r="G1029" s="10"/>
      <c r="H1029" s="10" t="str">
        <f t="shared" si="129"/>
        <v/>
      </c>
      <c r="I1029" s="5">
        <f>TRUNC(IF(G1029="",0,(IF(SUM(I$18:$I1028)&gt;=(0.25*$G$5),0,(IF((SUM($I$18:$I1028)+(0.25*$G$5))&gt;$G$5,(($G$5*0.25)-SUM(I$18:$I1028)),($G$5*G1029)))))),2)</f>
        <v>0</v>
      </c>
      <c r="J1029" s="5">
        <f>TRUNC(IF(H1029="",0,(IF(SUM($J$18:J1028)&gt;=(0.25*$G$5),0,(IF((SUM($J$18:$J1028)+(0.25*$G$5))&gt;+($G$5*0.25),(($G$5*0.25)-SUM($J$18:J1028)),($G$5*H1029)))))),2)</f>
        <v>0</v>
      </c>
      <c r="L1029" s="5">
        <f t="shared" si="123"/>
        <v>0</v>
      </c>
      <c r="M1029" s="5">
        <f t="shared" si="124"/>
        <v>0</v>
      </c>
      <c r="N1029" s="17"/>
      <c r="O1029" s="17"/>
      <c r="P1029" s="17"/>
      <c r="Q1029" s="5">
        <f t="shared" si="125"/>
        <v>0</v>
      </c>
      <c r="S1029" s="5">
        <f t="shared" si="126"/>
        <v>0</v>
      </c>
      <c r="T1029" s="5">
        <f t="shared" si="127"/>
        <v>0</v>
      </c>
      <c r="W1029" s="18"/>
    </row>
    <row r="1030" spans="1:23" x14ac:dyDescent="0.25">
      <c r="A1030" s="6">
        <f>+'IRS Interest Rates'!A2301</f>
        <v>46130</v>
      </c>
      <c r="C1030" s="9" t="str">
        <f>IF($D$3&gt;$A1030,"",IF($D$4&lt;$A1030,"",+'IRS Interest Rates'!$B2301))</f>
        <v/>
      </c>
      <c r="D1030" s="11">
        <f t="shared" si="122"/>
        <v>0</v>
      </c>
      <c r="E1030" s="11"/>
      <c r="F1030" s="5">
        <f t="shared" si="128"/>
        <v>0</v>
      </c>
      <c r="G1030" s="10"/>
      <c r="H1030" s="10" t="str">
        <f t="shared" si="129"/>
        <v/>
      </c>
      <c r="I1030" s="5">
        <f>TRUNC(IF(G1030="",0,(IF(SUM(I$18:$I1029)&gt;=(0.25*$G$5),0,(IF((SUM($I$18:$I1029)+(0.25*$G$5))&gt;$G$5,(($G$5*0.25)-SUM(I$18:$I1029)),($G$5*G1030)))))),2)</f>
        <v>0</v>
      </c>
      <c r="J1030" s="5">
        <f>TRUNC(IF(H1030="",0,(IF(SUM($J$18:J1029)&gt;=(0.25*$G$5),0,(IF((SUM($J$18:$J1029)+(0.25*$G$5))&gt;+($G$5*0.25),(($G$5*0.25)-SUM($J$18:J1029)),($G$5*H1030)))))),2)</f>
        <v>0</v>
      </c>
      <c r="L1030" s="5">
        <f t="shared" si="123"/>
        <v>0</v>
      </c>
      <c r="M1030" s="5">
        <f t="shared" si="124"/>
        <v>0</v>
      </c>
      <c r="N1030" s="17"/>
      <c r="O1030" s="17"/>
      <c r="P1030" s="17"/>
      <c r="Q1030" s="5">
        <f t="shared" si="125"/>
        <v>0</v>
      </c>
      <c r="S1030" s="5">
        <f t="shared" si="126"/>
        <v>0</v>
      </c>
      <c r="T1030" s="5">
        <f t="shared" si="127"/>
        <v>0</v>
      </c>
      <c r="W1030" s="18"/>
    </row>
    <row r="1031" spans="1:23" x14ac:dyDescent="0.25">
      <c r="A1031" s="6">
        <f>+'IRS Interest Rates'!A2302</f>
        <v>46131</v>
      </c>
      <c r="C1031" s="9" t="str">
        <f>IF($D$3&gt;$A1031,"",IF($D$4&lt;$A1031,"",+'IRS Interest Rates'!$B2302))</f>
        <v/>
      </c>
      <c r="D1031" s="11">
        <f t="shared" si="122"/>
        <v>0</v>
      </c>
      <c r="E1031" s="11"/>
      <c r="F1031" s="5">
        <f t="shared" si="128"/>
        <v>0</v>
      </c>
      <c r="G1031" s="10"/>
      <c r="H1031" s="10" t="str">
        <f t="shared" si="129"/>
        <v/>
      </c>
      <c r="I1031" s="5">
        <f>TRUNC(IF(G1031="",0,(IF(SUM(I$18:$I1030)&gt;=(0.25*$G$5),0,(IF((SUM($I$18:$I1030)+(0.25*$G$5))&gt;$G$5,(($G$5*0.25)-SUM(I$18:$I1030)),($G$5*G1031)))))),2)</f>
        <v>0</v>
      </c>
      <c r="J1031" s="5">
        <f>TRUNC(IF(H1031="",0,(IF(SUM($J$18:J1030)&gt;=(0.25*$G$5),0,(IF((SUM($J$18:$J1030)+(0.25*$G$5))&gt;+($G$5*0.25),(($G$5*0.25)-SUM($J$18:J1030)),($G$5*H1031)))))),2)</f>
        <v>0</v>
      </c>
      <c r="L1031" s="5">
        <f t="shared" si="123"/>
        <v>0</v>
      </c>
      <c r="M1031" s="5">
        <f t="shared" si="124"/>
        <v>0</v>
      </c>
      <c r="N1031" s="17"/>
      <c r="O1031" s="17"/>
      <c r="P1031" s="17"/>
      <c r="Q1031" s="5">
        <f t="shared" si="125"/>
        <v>0</v>
      </c>
      <c r="S1031" s="5">
        <f t="shared" si="126"/>
        <v>0</v>
      </c>
      <c r="T1031" s="5">
        <f t="shared" si="127"/>
        <v>0</v>
      </c>
      <c r="W1031" s="18"/>
    </row>
    <row r="1032" spans="1:23" x14ac:dyDescent="0.25">
      <c r="A1032" s="6">
        <f>+'IRS Interest Rates'!A2303</f>
        <v>46132</v>
      </c>
      <c r="C1032" s="9" t="str">
        <f>IF($D$3&gt;$A1032,"",IF($D$4&lt;$A1032,"",+'IRS Interest Rates'!$B2303))</f>
        <v/>
      </c>
      <c r="D1032" s="11">
        <f t="shared" si="122"/>
        <v>0</v>
      </c>
      <c r="E1032" s="11"/>
      <c r="F1032" s="5">
        <f t="shared" si="128"/>
        <v>0</v>
      </c>
      <c r="G1032" s="10"/>
      <c r="H1032" s="10" t="str">
        <f t="shared" si="129"/>
        <v/>
      </c>
      <c r="I1032" s="5">
        <f>TRUNC(IF(G1032="",0,(IF(SUM(I$18:$I1031)&gt;=(0.25*$G$5),0,(IF((SUM($I$18:$I1031)+(0.25*$G$5))&gt;$G$5,(($G$5*0.25)-SUM(I$18:$I1031)),($G$5*G1032)))))),2)</f>
        <v>0</v>
      </c>
      <c r="J1032" s="5">
        <f>TRUNC(IF(H1032="",0,(IF(SUM($J$18:J1031)&gt;=(0.25*$G$5),0,(IF((SUM($J$18:$J1031)+(0.25*$G$5))&gt;+($G$5*0.25),(($G$5*0.25)-SUM($J$18:J1031)),($G$5*H1032)))))),2)</f>
        <v>0</v>
      </c>
      <c r="L1032" s="5">
        <f t="shared" si="123"/>
        <v>0</v>
      </c>
      <c r="M1032" s="5">
        <f t="shared" si="124"/>
        <v>0</v>
      </c>
      <c r="N1032" s="17"/>
      <c r="O1032" s="17"/>
      <c r="P1032" s="17"/>
      <c r="Q1032" s="5">
        <f t="shared" si="125"/>
        <v>0</v>
      </c>
      <c r="S1032" s="5">
        <f t="shared" si="126"/>
        <v>0</v>
      </c>
      <c r="T1032" s="5">
        <f t="shared" si="127"/>
        <v>0</v>
      </c>
      <c r="W1032" s="18"/>
    </row>
    <row r="1033" spans="1:23" x14ac:dyDescent="0.25">
      <c r="A1033" s="6">
        <f>+'IRS Interest Rates'!A2304</f>
        <v>46133</v>
      </c>
      <c r="C1033" s="9" t="str">
        <f>IF($D$3&gt;$A1033,"",IF($D$4&lt;$A1033,"",+'IRS Interest Rates'!$B2304))</f>
        <v/>
      </c>
      <c r="D1033" s="11">
        <f t="shared" si="122"/>
        <v>0</v>
      </c>
      <c r="E1033" s="11"/>
      <c r="F1033" s="5">
        <f t="shared" si="128"/>
        <v>0</v>
      </c>
      <c r="G1033" s="10"/>
      <c r="H1033" s="10" t="str">
        <f t="shared" si="129"/>
        <v/>
      </c>
      <c r="I1033" s="5">
        <f>TRUNC(IF(G1033="",0,(IF(SUM(I$18:$I1032)&gt;=(0.25*$G$5),0,(IF((SUM($I$18:$I1032)+(0.25*$G$5))&gt;$G$5,(($G$5*0.25)-SUM(I$18:$I1032)),($G$5*G1033)))))),2)</f>
        <v>0</v>
      </c>
      <c r="J1033" s="5">
        <f>TRUNC(IF(H1033="",0,(IF(SUM($J$18:J1032)&gt;=(0.25*$G$5),0,(IF((SUM($J$18:$J1032)+(0.25*$G$5))&gt;+($G$5*0.25),(($G$5*0.25)-SUM($J$18:J1032)),($G$5*H1033)))))),2)</f>
        <v>0</v>
      </c>
      <c r="L1033" s="5">
        <f t="shared" si="123"/>
        <v>0</v>
      </c>
      <c r="M1033" s="5">
        <f t="shared" si="124"/>
        <v>0</v>
      </c>
      <c r="N1033" s="17"/>
      <c r="O1033" s="17"/>
      <c r="P1033" s="17"/>
      <c r="Q1033" s="5">
        <f t="shared" si="125"/>
        <v>0</v>
      </c>
      <c r="S1033" s="5">
        <f t="shared" si="126"/>
        <v>0</v>
      </c>
      <c r="T1033" s="5">
        <f t="shared" si="127"/>
        <v>0</v>
      </c>
      <c r="W1033" s="18"/>
    </row>
    <row r="1034" spans="1:23" x14ac:dyDescent="0.25">
      <c r="A1034" s="6">
        <f>+'IRS Interest Rates'!A2305</f>
        <v>46134</v>
      </c>
      <c r="C1034" s="9" t="str">
        <f>IF($D$3&gt;$A1034,"",IF($D$4&lt;$A1034,"",+'IRS Interest Rates'!$B2305))</f>
        <v/>
      </c>
      <c r="D1034" s="11">
        <f t="shared" si="122"/>
        <v>0</v>
      </c>
      <c r="E1034" s="11"/>
      <c r="F1034" s="5">
        <f t="shared" si="128"/>
        <v>0</v>
      </c>
      <c r="G1034" s="10"/>
      <c r="H1034" s="10" t="str">
        <f t="shared" si="129"/>
        <v/>
      </c>
      <c r="I1034" s="5">
        <f>TRUNC(IF(G1034="",0,(IF(SUM(I$18:$I1033)&gt;=(0.25*$G$5),0,(IF((SUM($I$18:$I1033)+(0.25*$G$5))&gt;$G$5,(($G$5*0.25)-SUM(I$18:$I1033)),($G$5*G1034)))))),2)</f>
        <v>0</v>
      </c>
      <c r="J1034" s="5">
        <f>TRUNC(IF(H1034="",0,(IF(SUM($J$18:J1033)&gt;=(0.25*$G$5),0,(IF((SUM($J$18:$J1033)+(0.25*$G$5))&gt;+($G$5*0.25),(($G$5*0.25)-SUM($J$18:J1033)),($G$5*H1034)))))),2)</f>
        <v>0</v>
      </c>
      <c r="L1034" s="5">
        <f t="shared" si="123"/>
        <v>0</v>
      </c>
      <c r="M1034" s="5">
        <f t="shared" si="124"/>
        <v>0</v>
      </c>
      <c r="N1034" s="17"/>
      <c r="O1034" s="17"/>
      <c r="P1034" s="17"/>
      <c r="Q1034" s="5">
        <f t="shared" si="125"/>
        <v>0</v>
      </c>
      <c r="S1034" s="5">
        <f t="shared" si="126"/>
        <v>0</v>
      </c>
      <c r="T1034" s="5">
        <f t="shared" si="127"/>
        <v>0</v>
      </c>
      <c r="W1034" s="18"/>
    </row>
    <row r="1035" spans="1:23" x14ac:dyDescent="0.25">
      <c r="A1035" s="6">
        <f>+'IRS Interest Rates'!A2306</f>
        <v>46135</v>
      </c>
      <c r="C1035" s="9" t="str">
        <f>IF($D$3&gt;$A1035,"",IF($D$4&lt;$A1035,"",+'IRS Interest Rates'!$B2306))</f>
        <v/>
      </c>
      <c r="D1035" s="11">
        <f t="shared" si="122"/>
        <v>0</v>
      </c>
      <c r="E1035" s="11"/>
      <c r="F1035" s="5">
        <f t="shared" si="128"/>
        <v>0</v>
      </c>
      <c r="G1035" s="10"/>
      <c r="H1035" s="10" t="str">
        <f t="shared" si="129"/>
        <v/>
      </c>
      <c r="I1035" s="5">
        <f>TRUNC(IF(G1035="",0,(IF(SUM(I$18:$I1034)&gt;=(0.25*$G$5),0,(IF((SUM($I$18:$I1034)+(0.25*$G$5))&gt;$G$5,(($G$5*0.25)-SUM(I$18:$I1034)),($G$5*G1035)))))),2)</f>
        <v>0</v>
      </c>
      <c r="J1035" s="5">
        <f>TRUNC(IF(H1035="",0,(IF(SUM($J$18:J1034)&gt;=(0.25*$G$5),0,(IF((SUM($J$18:$J1034)+(0.25*$G$5))&gt;+($G$5*0.25),(($G$5*0.25)-SUM($J$18:J1034)),($G$5*H1035)))))),2)</f>
        <v>0</v>
      </c>
      <c r="L1035" s="5">
        <f t="shared" si="123"/>
        <v>0</v>
      </c>
      <c r="M1035" s="5">
        <f t="shared" si="124"/>
        <v>0</v>
      </c>
      <c r="N1035" s="17"/>
      <c r="O1035" s="17"/>
      <c r="P1035" s="17"/>
      <c r="Q1035" s="5">
        <f t="shared" si="125"/>
        <v>0</v>
      </c>
      <c r="S1035" s="5">
        <f t="shared" si="126"/>
        <v>0</v>
      </c>
      <c r="T1035" s="5">
        <f t="shared" si="127"/>
        <v>0</v>
      </c>
      <c r="W1035" s="18"/>
    </row>
    <row r="1036" spans="1:23" x14ac:dyDescent="0.25">
      <c r="A1036" s="6">
        <f>+'IRS Interest Rates'!A2307</f>
        <v>46136</v>
      </c>
      <c r="C1036" s="9" t="str">
        <f>IF($D$3&gt;$A1036,"",IF($D$4&lt;$A1036,"",+'IRS Interest Rates'!$B2307))</f>
        <v/>
      </c>
      <c r="D1036" s="11">
        <f t="shared" ref="D1036:D1099" si="130">IF(C1036="",0,C1036/365)</f>
        <v>0</v>
      </c>
      <c r="E1036" s="11"/>
      <c r="F1036" s="5">
        <f t="shared" si="128"/>
        <v>0</v>
      </c>
      <c r="G1036" s="10"/>
      <c r="H1036" s="10" t="str">
        <f t="shared" si="129"/>
        <v/>
      </c>
      <c r="I1036" s="5">
        <f>TRUNC(IF(G1036="",0,(IF(SUM(I$18:$I1035)&gt;=(0.25*$G$5),0,(IF((SUM($I$18:$I1035)+(0.25*$G$5))&gt;$G$5,(($G$5*0.25)-SUM(I$18:$I1035)),($G$5*G1036)))))),2)</f>
        <v>0</v>
      </c>
      <c r="J1036" s="5">
        <f>TRUNC(IF(H1036="",0,(IF(SUM($J$18:J1035)&gt;=(0.25*$G$5),0,(IF((SUM($J$18:$J1035)+(0.25*$G$5))&gt;+($G$5*0.25),(($G$5*0.25)-SUM($J$18:J1035)),($G$5*H1036)))))),2)</f>
        <v>0</v>
      </c>
      <c r="L1036" s="5">
        <f t="shared" si="123"/>
        <v>0</v>
      </c>
      <c r="M1036" s="5">
        <f t="shared" si="124"/>
        <v>0</v>
      </c>
      <c r="N1036" s="17"/>
      <c r="O1036" s="17"/>
      <c r="P1036" s="17"/>
      <c r="Q1036" s="5">
        <f t="shared" si="125"/>
        <v>0</v>
      </c>
      <c r="S1036" s="5">
        <f t="shared" si="126"/>
        <v>0</v>
      </c>
      <c r="T1036" s="5">
        <f t="shared" si="127"/>
        <v>0</v>
      </c>
      <c r="W1036" s="18"/>
    </row>
    <row r="1037" spans="1:23" x14ac:dyDescent="0.25">
      <c r="A1037" s="6">
        <f>+'IRS Interest Rates'!A2308</f>
        <v>46137</v>
      </c>
      <c r="C1037" s="9" t="str">
        <f>IF($D$3&gt;$A1037,"",IF($D$4&lt;$A1037,"",+'IRS Interest Rates'!$B2308))</f>
        <v/>
      </c>
      <c r="D1037" s="11">
        <f t="shared" si="130"/>
        <v>0</v>
      </c>
      <c r="E1037" s="11"/>
      <c r="F1037" s="5">
        <f t="shared" si="128"/>
        <v>0</v>
      </c>
      <c r="G1037" s="10"/>
      <c r="H1037" s="10" t="str">
        <f t="shared" si="129"/>
        <v/>
      </c>
      <c r="I1037" s="5">
        <f>TRUNC(IF(G1037="",0,(IF(SUM(I$18:$I1036)&gt;=(0.25*$G$5),0,(IF((SUM($I$18:$I1036)+(0.25*$G$5))&gt;$G$5,(($G$5*0.25)-SUM(I$18:$I1036)),($G$5*G1037)))))),2)</f>
        <v>0</v>
      </c>
      <c r="J1037" s="5">
        <f>TRUNC(IF(H1037="",0,(IF(SUM($J$18:J1036)&gt;=(0.25*$G$5),0,(IF((SUM($J$18:$J1036)+(0.25*$G$5))&gt;+($G$5*0.25),(($G$5*0.25)-SUM($J$18:J1036)),($G$5*H1037)))))),2)</f>
        <v>0</v>
      </c>
      <c r="L1037" s="5">
        <f t="shared" si="123"/>
        <v>0</v>
      </c>
      <c r="M1037" s="5">
        <f t="shared" si="124"/>
        <v>0</v>
      </c>
      <c r="N1037" s="17"/>
      <c r="O1037" s="17"/>
      <c r="P1037" s="17"/>
      <c r="Q1037" s="5">
        <f t="shared" si="125"/>
        <v>0</v>
      </c>
      <c r="S1037" s="5">
        <f t="shared" si="126"/>
        <v>0</v>
      </c>
      <c r="T1037" s="5">
        <f t="shared" si="127"/>
        <v>0</v>
      </c>
      <c r="W1037" s="18"/>
    </row>
    <row r="1038" spans="1:23" x14ac:dyDescent="0.25">
      <c r="A1038" s="6">
        <f>+'IRS Interest Rates'!A2309</f>
        <v>46138</v>
      </c>
      <c r="C1038" s="9" t="str">
        <f>IF($D$3&gt;$A1038,"",IF($D$4&lt;$A1038,"",+'IRS Interest Rates'!$B2309))</f>
        <v/>
      </c>
      <c r="D1038" s="11">
        <f t="shared" si="130"/>
        <v>0</v>
      </c>
      <c r="E1038" s="11"/>
      <c r="F1038" s="5">
        <f t="shared" si="128"/>
        <v>0</v>
      </c>
      <c r="G1038" s="10"/>
      <c r="H1038" s="10" t="str">
        <f t="shared" si="129"/>
        <v/>
      </c>
      <c r="I1038" s="5">
        <f>TRUNC(IF(G1038="",0,(IF(SUM(I$18:$I1037)&gt;=(0.25*$G$5),0,(IF((SUM($I$18:$I1037)+(0.25*$G$5))&gt;$G$5,(($G$5*0.25)-SUM(I$18:$I1037)),($G$5*G1038)))))),2)</f>
        <v>0</v>
      </c>
      <c r="J1038" s="5">
        <f>TRUNC(IF(H1038="",0,(IF(SUM($J$18:J1037)&gt;=(0.25*$G$5),0,(IF((SUM($J$18:$J1037)+(0.25*$G$5))&gt;+($G$5*0.25),(($G$5*0.25)-SUM($J$18:J1037)),($G$5*H1038)))))),2)</f>
        <v>0</v>
      </c>
      <c r="L1038" s="5">
        <f t="shared" si="123"/>
        <v>0</v>
      </c>
      <c r="M1038" s="5">
        <f t="shared" si="124"/>
        <v>0</v>
      </c>
      <c r="N1038" s="17"/>
      <c r="O1038" s="17"/>
      <c r="P1038" s="17"/>
      <c r="Q1038" s="5">
        <f t="shared" si="125"/>
        <v>0</v>
      </c>
      <c r="S1038" s="5">
        <f t="shared" si="126"/>
        <v>0</v>
      </c>
      <c r="T1038" s="5">
        <f t="shared" si="127"/>
        <v>0</v>
      </c>
      <c r="W1038" s="18"/>
    </row>
    <row r="1039" spans="1:23" x14ac:dyDescent="0.25">
      <c r="A1039" s="6">
        <f>+'IRS Interest Rates'!A2310</f>
        <v>46139</v>
      </c>
      <c r="C1039" s="9" t="str">
        <f>IF($D$3&gt;$A1039,"",IF($D$4&lt;$A1039,"",+'IRS Interest Rates'!$B2310))</f>
        <v/>
      </c>
      <c r="D1039" s="11">
        <f t="shared" si="130"/>
        <v>0</v>
      </c>
      <c r="E1039" s="11"/>
      <c r="F1039" s="5">
        <f t="shared" si="128"/>
        <v>0</v>
      </c>
      <c r="G1039" s="10"/>
      <c r="H1039" s="10" t="str">
        <f t="shared" si="129"/>
        <v/>
      </c>
      <c r="I1039" s="5">
        <f>TRUNC(IF(G1039="",0,(IF(SUM(I$18:$I1038)&gt;=(0.25*$G$5),0,(IF((SUM($I$18:$I1038)+(0.25*$G$5))&gt;$G$5,(($G$5*0.25)-SUM(I$18:$I1038)),($G$5*G1039)))))),2)</f>
        <v>0</v>
      </c>
      <c r="J1039" s="5">
        <f>TRUNC(IF(H1039="",0,(IF(SUM($J$18:J1038)&gt;=(0.25*$G$5),0,(IF((SUM($J$18:$J1038)+(0.25*$G$5))&gt;+($G$5*0.25),(($G$5*0.25)-SUM($J$18:J1038)),($G$5*H1039)))))),2)</f>
        <v>0</v>
      </c>
      <c r="L1039" s="5">
        <f t="shared" si="123"/>
        <v>0</v>
      </c>
      <c r="M1039" s="5">
        <f t="shared" si="124"/>
        <v>0</v>
      </c>
      <c r="N1039" s="17"/>
      <c r="O1039" s="17"/>
      <c r="P1039" s="17"/>
      <c r="Q1039" s="5">
        <f t="shared" si="125"/>
        <v>0</v>
      </c>
      <c r="S1039" s="5">
        <f t="shared" si="126"/>
        <v>0</v>
      </c>
      <c r="T1039" s="5">
        <f t="shared" si="127"/>
        <v>0</v>
      </c>
      <c r="W1039" s="18"/>
    </row>
    <row r="1040" spans="1:23" x14ac:dyDescent="0.25">
      <c r="A1040" s="6">
        <f>+'IRS Interest Rates'!A2311</f>
        <v>46140</v>
      </c>
      <c r="C1040" s="9" t="str">
        <f>IF($D$3&gt;$A1040,"",IF($D$4&lt;$A1040,"",+'IRS Interest Rates'!$B2311))</f>
        <v/>
      </c>
      <c r="D1040" s="11">
        <f t="shared" si="130"/>
        <v>0</v>
      </c>
      <c r="E1040" s="11"/>
      <c r="F1040" s="5">
        <f t="shared" si="128"/>
        <v>0</v>
      </c>
      <c r="G1040" s="10"/>
      <c r="H1040" s="10" t="str">
        <f t="shared" si="129"/>
        <v/>
      </c>
      <c r="I1040" s="5">
        <f>TRUNC(IF(G1040="",0,(IF(SUM(I$18:$I1039)&gt;=(0.25*$G$5),0,(IF((SUM($I$18:$I1039)+(0.25*$G$5))&gt;$G$5,(($G$5*0.25)-SUM(I$18:$I1039)),($G$5*G1040)))))),2)</f>
        <v>0</v>
      </c>
      <c r="J1040" s="5">
        <f>TRUNC(IF(H1040="",0,(IF(SUM($J$18:J1039)&gt;=(0.25*$G$5),0,(IF((SUM($J$18:$J1039)+(0.25*$G$5))&gt;+($G$5*0.25),(($G$5*0.25)-SUM($J$18:J1039)),($G$5*H1040)))))),2)</f>
        <v>0</v>
      </c>
      <c r="L1040" s="5">
        <f t="shared" si="123"/>
        <v>0</v>
      </c>
      <c r="M1040" s="5">
        <f t="shared" si="124"/>
        <v>0</v>
      </c>
      <c r="N1040" s="17"/>
      <c r="O1040" s="17"/>
      <c r="P1040" s="17"/>
      <c r="Q1040" s="5">
        <f t="shared" si="125"/>
        <v>0</v>
      </c>
      <c r="S1040" s="5">
        <f t="shared" si="126"/>
        <v>0</v>
      </c>
      <c r="T1040" s="5">
        <f t="shared" si="127"/>
        <v>0</v>
      </c>
      <c r="W1040" s="18"/>
    </row>
    <row r="1041" spans="1:23" x14ac:dyDescent="0.25">
      <c r="A1041" s="6">
        <f>+'IRS Interest Rates'!A2312</f>
        <v>46141</v>
      </c>
      <c r="C1041" s="9" t="str">
        <f>IF($D$3&gt;$A1041,"",IF($D$4&lt;$A1041,"",+'IRS Interest Rates'!$B2312))</f>
        <v/>
      </c>
      <c r="D1041" s="11">
        <f t="shared" si="130"/>
        <v>0</v>
      </c>
      <c r="E1041" s="11"/>
      <c r="F1041" s="5">
        <f t="shared" si="128"/>
        <v>0</v>
      </c>
      <c r="G1041" s="10"/>
      <c r="H1041" s="10" t="str">
        <f t="shared" si="129"/>
        <v/>
      </c>
      <c r="I1041" s="5">
        <f>TRUNC(IF(G1041="",0,(IF(SUM(I$18:$I1040)&gt;=(0.25*$G$5),0,(IF((SUM($I$18:$I1040)+(0.25*$G$5))&gt;$G$5,(($G$5*0.25)-SUM(I$18:$I1040)),($G$5*G1041)))))),2)</f>
        <v>0</v>
      </c>
      <c r="J1041" s="5">
        <f>TRUNC(IF(H1041="",0,(IF(SUM($J$18:J1040)&gt;=(0.25*$G$5),0,(IF((SUM($J$18:$J1040)+(0.25*$G$5))&gt;+($G$5*0.25),(($G$5*0.25)-SUM($J$18:J1040)),($G$5*H1041)))))),2)</f>
        <v>0</v>
      </c>
      <c r="L1041" s="5">
        <f t="shared" si="123"/>
        <v>0</v>
      </c>
      <c r="M1041" s="5">
        <f t="shared" si="124"/>
        <v>0</v>
      </c>
      <c r="N1041" s="17"/>
      <c r="O1041" s="17"/>
      <c r="P1041" s="17"/>
      <c r="Q1041" s="5">
        <f t="shared" si="125"/>
        <v>0</v>
      </c>
      <c r="S1041" s="5">
        <f t="shared" si="126"/>
        <v>0</v>
      </c>
      <c r="T1041" s="5">
        <f t="shared" si="127"/>
        <v>0</v>
      </c>
      <c r="W1041" s="18"/>
    </row>
    <row r="1042" spans="1:23" x14ac:dyDescent="0.25">
      <c r="A1042" s="6">
        <f>+'IRS Interest Rates'!A2313</f>
        <v>46142</v>
      </c>
      <c r="C1042" s="9" t="str">
        <f>IF($D$3&gt;$A1042,"",IF($D$4&lt;$A1042,"",+'IRS Interest Rates'!$B2313))</f>
        <v/>
      </c>
      <c r="D1042" s="11">
        <f t="shared" si="130"/>
        <v>0</v>
      </c>
      <c r="E1042" s="11"/>
      <c r="F1042" s="5">
        <f t="shared" si="128"/>
        <v>0</v>
      </c>
      <c r="G1042" s="10">
        <f>IF($G$14="yes",IF($A1042&lt;$D$3,"",IF(SUM(F1013:F1042)&gt;0,G$16,"")),0)</f>
        <v>0</v>
      </c>
      <c r="H1042" s="10">
        <f t="shared" si="129"/>
        <v>0</v>
      </c>
      <c r="I1042" s="5">
        <f>TRUNC(IF(G1042="",0,(IF(SUM(I$18:$I1041)&gt;=(0.25*$G$5),0,(IF((SUM($I$18:$I1041)+(0.25*$G$5))&gt;$G$5,(($G$5*0.25)-SUM(I$18:$I1041)),($G$5*G1042)))))),2)</f>
        <v>0</v>
      </c>
      <c r="J1042" s="5">
        <f>TRUNC(IF(H1042="",0,(IF(SUM($J$18:J1041)&gt;=(0.25*$G$5),0,(IF((SUM($J$18:$J1041)+(0.25*$G$5))&gt;+($G$5*0.25),(($G$5*0.25)-SUM($J$18:J1041)),($G$5*H1042)))))),2)</f>
        <v>0</v>
      </c>
      <c r="L1042" s="5">
        <f t="shared" si="123"/>
        <v>0</v>
      </c>
      <c r="M1042" s="5">
        <f t="shared" si="124"/>
        <v>0</v>
      </c>
      <c r="N1042" s="17"/>
      <c r="O1042" s="17"/>
      <c r="P1042" s="17"/>
      <c r="Q1042" s="5">
        <f t="shared" si="125"/>
        <v>0</v>
      </c>
      <c r="S1042" s="5">
        <f t="shared" si="126"/>
        <v>0</v>
      </c>
      <c r="T1042" s="5">
        <f t="shared" si="127"/>
        <v>0</v>
      </c>
      <c r="W1042" s="18"/>
    </row>
    <row r="1043" spans="1:23" x14ac:dyDescent="0.25">
      <c r="A1043" s="6">
        <f>+'IRS Interest Rates'!A2314</f>
        <v>46143</v>
      </c>
      <c r="C1043" s="9" t="str">
        <f>IF($D$3&gt;$A1043,"",IF($D$4&lt;$A1043,"",+'IRS Interest Rates'!$B2314))</f>
        <v/>
      </c>
      <c r="D1043" s="11">
        <f t="shared" si="130"/>
        <v>0</v>
      </c>
      <c r="E1043" s="11"/>
      <c r="F1043" s="5">
        <f t="shared" si="128"/>
        <v>0</v>
      </c>
      <c r="G1043" s="10"/>
      <c r="H1043" s="10" t="str">
        <f t="shared" si="129"/>
        <v/>
      </c>
      <c r="I1043" s="5">
        <f>TRUNC(IF(G1043="",0,(IF(SUM(I$18:$I1042)&gt;=(0.25*$G$5),0,(IF((SUM($I$18:$I1042)+(0.25*$G$5))&gt;$G$5,(($G$5*0.25)-SUM(I$18:$I1042)),($G$5*G1043)))))),2)</f>
        <v>0</v>
      </c>
      <c r="J1043" s="5">
        <f>TRUNC(IF(H1043="",0,(IF(SUM($J$18:J1042)&gt;=(0.25*$G$5),0,(IF((SUM($J$18:$J1042)+(0.25*$G$5))&gt;+($G$5*0.25),(($G$5*0.25)-SUM($J$18:J1042)),($G$5*H1043)))))),2)</f>
        <v>0</v>
      </c>
      <c r="L1043" s="5">
        <f t="shared" ref="L1043:L1106" si="131">+Q1042</f>
        <v>0</v>
      </c>
      <c r="M1043" s="5">
        <f t="shared" ref="M1043:M1106" si="132">+F1043</f>
        <v>0</v>
      </c>
      <c r="N1043" s="17"/>
      <c r="O1043" s="17"/>
      <c r="P1043" s="17"/>
      <c r="Q1043" s="5">
        <f t="shared" ref="Q1043:Q1106" si="133">SUM(L1043:P1043)</f>
        <v>0</v>
      </c>
      <c r="S1043" s="5">
        <f t="shared" ref="S1043:S1106" si="134">+L1043+N1043+O1043+P1043</f>
        <v>0</v>
      </c>
      <c r="T1043" s="5">
        <f t="shared" ref="T1043:T1106" si="135">ROUND(S1043*D1043,2)</f>
        <v>0</v>
      </c>
      <c r="W1043" s="18"/>
    </row>
    <row r="1044" spans="1:23" x14ac:dyDescent="0.25">
      <c r="A1044" s="6">
        <f>+'IRS Interest Rates'!A2315</f>
        <v>46144</v>
      </c>
      <c r="C1044" s="9" t="str">
        <f>IF($D$3&gt;$A1044,"",IF($D$4&lt;$A1044,"",+'IRS Interest Rates'!$B2315))</f>
        <v/>
      </c>
      <c r="D1044" s="11">
        <f t="shared" si="130"/>
        <v>0</v>
      </c>
      <c r="E1044" s="11"/>
      <c r="F1044" s="5">
        <f t="shared" ref="F1044:F1107" si="136">+T1044</f>
        <v>0</v>
      </c>
      <c r="G1044" s="10"/>
      <c r="H1044" s="10" t="str">
        <f t="shared" si="129"/>
        <v/>
      </c>
      <c r="I1044" s="5">
        <f>TRUNC(IF(G1044="",0,(IF(SUM(I$18:$I1043)&gt;=(0.25*$G$5),0,(IF((SUM($I$18:$I1043)+(0.25*$G$5))&gt;$G$5,(($G$5*0.25)-SUM(I$18:$I1043)),($G$5*G1044)))))),2)</f>
        <v>0</v>
      </c>
      <c r="J1044" s="5">
        <f>TRUNC(IF(H1044="",0,(IF(SUM($J$18:J1043)&gt;=(0.25*$G$5),0,(IF((SUM($J$18:$J1043)+(0.25*$G$5))&gt;+($G$5*0.25),(($G$5*0.25)-SUM($J$18:J1043)),($G$5*H1044)))))),2)</f>
        <v>0</v>
      </c>
      <c r="L1044" s="5">
        <f t="shared" si="131"/>
        <v>0</v>
      </c>
      <c r="M1044" s="5">
        <f t="shared" si="132"/>
        <v>0</v>
      </c>
      <c r="N1044" s="17"/>
      <c r="O1044" s="17"/>
      <c r="P1044" s="17"/>
      <c r="Q1044" s="5">
        <f t="shared" si="133"/>
        <v>0</v>
      </c>
      <c r="S1044" s="5">
        <f t="shared" si="134"/>
        <v>0</v>
      </c>
      <c r="T1044" s="5">
        <f t="shared" si="135"/>
        <v>0</v>
      </c>
      <c r="W1044" s="18"/>
    </row>
    <row r="1045" spans="1:23" x14ac:dyDescent="0.25">
      <c r="A1045" s="6">
        <f>+'IRS Interest Rates'!A2316</f>
        <v>46145</v>
      </c>
      <c r="C1045" s="9" t="str">
        <f>IF($D$3&gt;$A1045,"",IF($D$4&lt;$A1045,"",+'IRS Interest Rates'!$B2316))</f>
        <v/>
      </c>
      <c r="D1045" s="11">
        <f t="shared" si="130"/>
        <v>0</v>
      </c>
      <c r="E1045" s="11"/>
      <c r="F1045" s="5">
        <f t="shared" si="136"/>
        <v>0</v>
      </c>
      <c r="G1045" s="10"/>
      <c r="H1045" s="10" t="str">
        <f t="shared" si="129"/>
        <v/>
      </c>
      <c r="I1045" s="5">
        <f>TRUNC(IF(G1045="",0,(IF(SUM(I$18:$I1044)&gt;=(0.25*$G$5),0,(IF((SUM($I$18:$I1044)+(0.25*$G$5))&gt;$G$5,(($G$5*0.25)-SUM(I$18:$I1044)),($G$5*G1045)))))),2)</f>
        <v>0</v>
      </c>
      <c r="J1045" s="5">
        <f>TRUNC(IF(H1045="",0,(IF(SUM($J$18:J1044)&gt;=(0.25*$G$5),0,(IF((SUM($J$18:$J1044)+(0.25*$G$5))&gt;+($G$5*0.25),(($G$5*0.25)-SUM($J$18:J1044)),($G$5*H1045)))))),2)</f>
        <v>0</v>
      </c>
      <c r="L1045" s="5">
        <f t="shared" si="131"/>
        <v>0</v>
      </c>
      <c r="M1045" s="5">
        <f t="shared" si="132"/>
        <v>0</v>
      </c>
      <c r="N1045" s="17"/>
      <c r="O1045" s="17"/>
      <c r="P1045" s="17"/>
      <c r="Q1045" s="5">
        <f t="shared" si="133"/>
        <v>0</v>
      </c>
      <c r="S1045" s="5">
        <f t="shared" si="134"/>
        <v>0</v>
      </c>
      <c r="T1045" s="5">
        <f t="shared" si="135"/>
        <v>0</v>
      </c>
      <c r="W1045" s="18"/>
    </row>
    <row r="1046" spans="1:23" x14ac:dyDescent="0.25">
      <c r="A1046" s="6">
        <f>+'IRS Interest Rates'!A2317</f>
        <v>46146</v>
      </c>
      <c r="C1046" s="9" t="str">
        <f>IF($D$3&gt;$A1046,"",IF($D$4&lt;$A1046,"",+'IRS Interest Rates'!$B2317))</f>
        <v/>
      </c>
      <c r="D1046" s="11">
        <f t="shared" si="130"/>
        <v>0</v>
      </c>
      <c r="E1046" s="11"/>
      <c r="F1046" s="5">
        <f t="shared" si="136"/>
        <v>0</v>
      </c>
      <c r="G1046" s="10"/>
      <c r="H1046" s="10" t="str">
        <f t="shared" si="129"/>
        <v/>
      </c>
      <c r="I1046" s="5">
        <f>TRUNC(IF(G1046="",0,(IF(SUM(I$18:$I1045)&gt;=(0.25*$G$5),0,(IF((SUM($I$18:$I1045)+(0.25*$G$5))&gt;$G$5,(($G$5*0.25)-SUM(I$18:$I1045)),($G$5*G1046)))))),2)</f>
        <v>0</v>
      </c>
      <c r="J1046" s="5">
        <f>TRUNC(IF(H1046="",0,(IF(SUM($J$18:J1045)&gt;=(0.25*$G$5),0,(IF((SUM($J$18:$J1045)+(0.25*$G$5))&gt;+($G$5*0.25),(($G$5*0.25)-SUM($J$18:J1045)),($G$5*H1046)))))),2)</f>
        <v>0</v>
      </c>
      <c r="L1046" s="5">
        <f t="shared" si="131"/>
        <v>0</v>
      </c>
      <c r="M1046" s="5">
        <f t="shared" si="132"/>
        <v>0</v>
      </c>
      <c r="N1046" s="17"/>
      <c r="O1046" s="17"/>
      <c r="P1046" s="17"/>
      <c r="Q1046" s="5">
        <f t="shared" si="133"/>
        <v>0</v>
      </c>
      <c r="S1046" s="5">
        <f t="shared" si="134"/>
        <v>0</v>
      </c>
      <c r="T1046" s="5">
        <f t="shared" si="135"/>
        <v>0</v>
      </c>
      <c r="W1046" s="18"/>
    </row>
    <row r="1047" spans="1:23" x14ac:dyDescent="0.25">
      <c r="A1047" s="6">
        <f>+'IRS Interest Rates'!A2318</f>
        <v>46147</v>
      </c>
      <c r="C1047" s="9" t="str">
        <f>IF($D$3&gt;$A1047,"",IF($D$4&lt;$A1047,"",+'IRS Interest Rates'!$B2318))</f>
        <v/>
      </c>
      <c r="D1047" s="11">
        <f t="shared" si="130"/>
        <v>0</v>
      </c>
      <c r="E1047" s="11"/>
      <c r="F1047" s="5">
        <f t="shared" si="136"/>
        <v>0</v>
      </c>
      <c r="G1047" s="10"/>
      <c r="H1047" s="10" t="str">
        <f t="shared" si="129"/>
        <v/>
      </c>
      <c r="I1047" s="5">
        <f>TRUNC(IF(G1047="",0,(IF(SUM(I$18:$I1046)&gt;=(0.25*$G$5),0,(IF((SUM($I$18:$I1046)+(0.25*$G$5))&gt;$G$5,(($G$5*0.25)-SUM(I$18:$I1046)),($G$5*G1047)))))),2)</f>
        <v>0</v>
      </c>
      <c r="J1047" s="5">
        <f>TRUNC(IF(H1047="",0,(IF(SUM($J$18:J1046)&gt;=(0.25*$G$5),0,(IF((SUM($J$18:$J1046)+(0.25*$G$5))&gt;+($G$5*0.25),(($G$5*0.25)-SUM($J$18:J1046)),($G$5*H1047)))))),2)</f>
        <v>0</v>
      </c>
      <c r="L1047" s="5">
        <f t="shared" si="131"/>
        <v>0</v>
      </c>
      <c r="M1047" s="5">
        <f t="shared" si="132"/>
        <v>0</v>
      </c>
      <c r="N1047" s="17"/>
      <c r="O1047" s="17"/>
      <c r="P1047" s="17"/>
      <c r="Q1047" s="5">
        <f t="shared" si="133"/>
        <v>0</v>
      </c>
      <c r="S1047" s="5">
        <f t="shared" si="134"/>
        <v>0</v>
      </c>
      <c r="T1047" s="5">
        <f t="shared" si="135"/>
        <v>0</v>
      </c>
      <c r="W1047" s="18"/>
    </row>
    <row r="1048" spans="1:23" x14ac:dyDescent="0.25">
      <c r="A1048" s="6">
        <f>+'IRS Interest Rates'!A2319</f>
        <v>46148</v>
      </c>
      <c r="C1048" s="9" t="str">
        <f>IF($D$3&gt;$A1048,"",IF($D$4&lt;$A1048,"",+'IRS Interest Rates'!$B2319))</f>
        <v/>
      </c>
      <c r="D1048" s="11">
        <f t="shared" si="130"/>
        <v>0</v>
      </c>
      <c r="E1048" s="11"/>
      <c r="F1048" s="5">
        <f t="shared" si="136"/>
        <v>0</v>
      </c>
      <c r="G1048" s="10"/>
      <c r="H1048" s="10" t="str">
        <f t="shared" si="129"/>
        <v/>
      </c>
      <c r="I1048" s="5">
        <f>TRUNC(IF(G1048="",0,(IF(SUM(I$18:$I1047)&gt;=(0.25*$G$5),0,(IF((SUM($I$18:$I1047)+(0.25*$G$5))&gt;$G$5,(($G$5*0.25)-SUM(I$18:$I1047)),($G$5*G1048)))))),2)</f>
        <v>0</v>
      </c>
      <c r="J1048" s="5">
        <f>TRUNC(IF(H1048="",0,(IF(SUM($J$18:J1047)&gt;=(0.25*$G$5),0,(IF((SUM($J$18:$J1047)+(0.25*$G$5))&gt;+($G$5*0.25),(($G$5*0.25)-SUM($J$18:J1047)),($G$5*H1048)))))),2)</f>
        <v>0</v>
      </c>
      <c r="L1048" s="5">
        <f t="shared" si="131"/>
        <v>0</v>
      </c>
      <c r="M1048" s="5">
        <f t="shared" si="132"/>
        <v>0</v>
      </c>
      <c r="N1048" s="17"/>
      <c r="O1048" s="17"/>
      <c r="P1048" s="17"/>
      <c r="Q1048" s="5">
        <f t="shared" si="133"/>
        <v>0</v>
      </c>
      <c r="S1048" s="5">
        <f t="shared" si="134"/>
        <v>0</v>
      </c>
      <c r="T1048" s="5">
        <f t="shared" si="135"/>
        <v>0</v>
      </c>
      <c r="W1048" s="18"/>
    </row>
    <row r="1049" spans="1:23" x14ac:dyDescent="0.25">
      <c r="A1049" s="6">
        <f>+'IRS Interest Rates'!A2320</f>
        <v>46149</v>
      </c>
      <c r="C1049" s="9" t="str">
        <f>IF($D$3&gt;$A1049,"",IF($D$4&lt;$A1049,"",+'IRS Interest Rates'!$B2320))</f>
        <v/>
      </c>
      <c r="D1049" s="11">
        <f t="shared" si="130"/>
        <v>0</v>
      </c>
      <c r="E1049" s="11"/>
      <c r="F1049" s="5">
        <f t="shared" si="136"/>
        <v>0</v>
      </c>
      <c r="G1049" s="10"/>
      <c r="H1049" s="10" t="str">
        <f t="shared" si="129"/>
        <v/>
      </c>
      <c r="I1049" s="5">
        <f>TRUNC(IF(G1049="",0,(IF(SUM(I$18:$I1048)&gt;=(0.25*$G$5),0,(IF((SUM($I$18:$I1048)+(0.25*$G$5))&gt;$G$5,(($G$5*0.25)-SUM(I$18:$I1048)),($G$5*G1049)))))),2)</f>
        <v>0</v>
      </c>
      <c r="J1049" s="5">
        <f>TRUNC(IF(H1049="",0,(IF(SUM($J$18:J1048)&gt;=(0.25*$G$5),0,(IF((SUM($J$18:$J1048)+(0.25*$G$5))&gt;+($G$5*0.25),(($G$5*0.25)-SUM($J$18:J1048)),($G$5*H1049)))))),2)</f>
        <v>0</v>
      </c>
      <c r="L1049" s="5">
        <f t="shared" si="131"/>
        <v>0</v>
      </c>
      <c r="M1049" s="5">
        <f t="shared" si="132"/>
        <v>0</v>
      </c>
      <c r="N1049" s="17"/>
      <c r="O1049" s="17"/>
      <c r="P1049" s="17"/>
      <c r="Q1049" s="5">
        <f t="shared" si="133"/>
        <v>0</v>
      </c>
      <c r="S1049" s="5">
        <f t="shared" si="134"/>
        <v>0</v>
      </c>
      <c r="T1049" s="5">
        <f t="shared" si="135"/>
        <v>0</v>
      </c>
      <c r="W1049" s="18"/>
    </row>
    <row r="1050" spans="1:23" x14ac:dyDescent="0.25">
      <c r="A1050" s="6">
        <f>+'IRS Interest Rates'!A2321</f>
        <v>46150</v>
      </c>
      <c r="C1050" s="9" t="str">
        <f>IF($D$3&gt;$A1050,"",IF($D$4&lt;$A1050,"",+'IRS Interest Rates'!$B2321))</f>
        <v/>
      </c>
      <c r="D1050" s="11">
        <f t="shared" si="130"/>
        <v>0</v>
      </c>
      <c r="E1050" s="11"/>
      <c r="F1050" s="5">
        <f t="shared" si="136"/>
        <v>0</v>
      </c>
      <c r="G1050" s="10"/>
      <c r="H1050" s="10" t="str">
        <f t="shared" si="129"/>
        <v/>
      </c>
      <c r="I1050" s="5">
        <f>TRUNC(IF(G1050="",0,(IF(SUM(I$18:$I1049)&gt;=(0.25*$G$5),0,(IF((SUM($I$18:$I1049)+(0.25*$G$5))&gt;$G$5,(($G$5*0.25)-SUM(I$18:$I1049)),($G$5*G1050)))))),2)</f>
        <v>0</v>
      </c>
      <c r="J1050" s="5">
        <f>TRUNC(IF(H1050="",0,(IF(SUM($J$18:J1049)&gt;=(0.25*$G$5),0,(IF((SUM($J$18:$J1049)+(0.25*$G$5))&gt;+($G$5*0.25),(($G$5*0.25)-SUM($J$18:J1049)),($G$5*H1050)))))),2)</f>
        <v>0</v>
      </c>
      <c r="L1050" s="5">
        <f t="shared" si="131"/>
        <v>0</v>
      </c>
      <c r="M1050" s="5">
        <f t="shared" si="132"/>
        <v>0</v>
      </c>
      <c r="N1050" s="17"/>
      <c r="O1050" s="17"/>
      <c r="P1050" s="17"/>
      <c r="Q1050" s="5">
        <f t="shared" si="133"/>
        <v>0</v>
      </c>
      <c r="S1050" s="5">
        <f t="shared" si="134"/>
        <v>0</v>
      </c>
      <c r="T1050" s="5">
        <f t="shared" si="135"/>
        <v>0</v>
      </c>
      <c r="W1050" s="18"/>
    </row>
    <row r="1051" spans="1:23" x14ac:dyDescent="0.25">
      <c r="A1051" s="6">
        <f>+'IRS Interest Rates'!A2322</f>
        <v>46151</v>
      </c>
      <c r="C1051" s="9" t="str">
        <f>IF($D$3&gt;$A1051,"",IF($D$4&lt;$A1051,"",+'IRS Interest Rates'!$B2322))</f>
        <v/>
      </c>
      <c r="D1051" s="11">
        <f t="shared" si="130"/>
        <v>0</v>
      </c>
      <c r="E1051" s="11"/>
      <c r="F1051" s="5">
        <f t="shared" si="136"/>
        <v>0</v>
      </c>
      <c r="G1051" s="10"/>
      <c r="H1051" s="10" t="str">
        <f t="shared" si="129"/>
        <v/>
      </c>
      <c r="I1051" s="5">
        <f>TRUNC(IF(G1051="",0,(IF(SUM(I$18:$I1050)&gt;=(0.25*$G$5),0,(IF((SUM($I$18:$I1050)+(0.25*$G$5))&gt;$G$5,(($G$5*0.25)-SUM(I$18:$I1050)),($G$5*G1051)))))),2)</f>
        <v>0</v>
      </c>
      <c r="J1051" s="5">
        <f>TRUNC(IF(H1051="",0,(IF(SUM($J$18:J1050)&gt;=(0.25*$G$5),0,(IF((SUM($J$18:$J1050)+(0.25*$G$5))&gt;+($G$5*0.25),(($G$5*0.25)-SUM($J$18:J1050)),($G$5*H1051)))))),2)</f>
        <v>0</v>
      </c>
      <c r="L1051" s="5">
        <f t="shared" si="131"/>
        <v>0</v>
      </c>
      <c r="M1051" s="5">
        <f t="shared" si="132"/>
        <v>0</v>
      </c>
      <c r="N1051" s="17"/>
      <c r="O1051" s="17"/>
      <c r="P1051" s="17"/>
      <c r="Q1051" s="5">
        <f t="shared" si="133"/>
        <v>0</v>
      </c>
      <c r="S1051" s="5">
        <f t="shared" si="134"/>
        <v>0</v>
      </c>
      <c r="T1051" s="5">
        <f t="shared" si="135"/>
        <v>0</v>
      </c>
      <c r="W1051" s="18"/>
    </row>
    <row r="1052" spans="1:23" x14ac:dyDescent="0.25">
      <c r="A1052" s="6">
        <f>+'IRS Interest Rates'!A2323</f>
        <v>46152</v>
      </c>
      <c r="C1052" s="9" t="str">
        <f>IF($D$3&gt;$A1052,"",IF($D$4&lt;$A1052,"",+'IRS Interest Rates'!$B2323))</f>
        <v/>
      </c>
      <c r="D1052" s="11">
        <f t="shared" si="130"/>
        <v>0</v>
      </c>
      <c r="E1052" s="11"/>
      <c r="F1052" s="5">
        <f t="shared" si="136"/>
        <v>0</v>
      </c>
      <c r="G1052" s="10"/>
      <c r="H1052" s="10" t="str">
        <f t="shared" si="129"/>
        <v/>
      </c>
      <c r="I1052" s="5">
        <f>TRUNC(IF(G1052="",0,(IF(SUM(I$18:$I1051)&gt;=(0.25*$G$5),0,(IF((SUM($I$18:$I1051)+(0.25*$G$5))&gt;$G$5,(($G$5*0.25)-SUM(I$18:$I1051)),($G$5*G1052)))))),2)</f>
        <v>0</v>
      </c>
      <c r="J1052" s="5">
        <f>TRUNC(IF(H1052="",0,(IF(SUM($J$18:J1051)&gt;=(0.25*$G$5),0,(IF((SUM($J$18:$J1051)+(0.25*$G$5))&gt;+($G$5*0.25),(($G$5*0.25)-SUM($J$18:J1051)),($G$5*H1052)))))),2)</f>
        <v>0</v>
      </c>
      <c r="L1052" s="5">
        <f t="shared" si="131"/>
        <v>0</v>
      </c>
      <c r="M1052" s="5">
        <f t="shared" si="132"/>
        <v>0</v>
      </c>
      <c r="N1052" s="17"/>
      <c r="O1052" s="17"/>
      <c r="P1052" s="17"/>
      <c r="Q1052" s="5">
        <f t="shared" si="133"/>
        <v>0</v>
      </c>
      <c r="S1052" s="5">
        <f t="shared" si="134"/>
        <v>0</v>
      </c>
      <c r="T1052" s="5">
        <f t="shared" si="135"/>
        <v>0</v>
      </c>
      <c r="W1052" s="18"/>
    </row>
    <row r="1053" spans="1:23" x14ac:dyDescent="0.25">
      <c r="A1053" s="6">
        <f>+'IRS Interest Rates'!A2324</f>
        <v>46153</v>
      </c>
      <c r="C1053" s="9" t="str">
        <f>IF($D$3&gt;$A1053,"",IF($D$4&lt;$A1053,"",+'IRS Interest Rates'!$B2324))</f>
        <v/>
      </c>
      <c r="D1053" s="11">
        <f t="shared" si="130"/>
        <v>0</v>
      </c>
      <c r="E1053" s="11"/>
      <c r="F1053" s="5">
        <f t="shared" si="136"/>
        <v>0</v>
      </c>
      <c r="G1053" s="10"/>
      <c r="H1053" s="10" t="str">
        <f t="shared" si="129"/>
        <v/>
      </c>
      <c r="I1053" s="5">
        <f>TRUNC(IF(G1053="",0,(IF(SUM(I$18:$I1052)&gt;=(0.25*$G$5),0,(IF((SUM($I$18:$I1052)+(0.25*$G$5))&gt;$G$5,(($G$5*0.25)-SUM(I$18:$I1052)),($G$5*G1053)))))),2)</f>
        <v>0</v>
      </c>
      <c r="J1053" s="5">
        <f>TRUNC(IF(H1053="",0,(IF(SUM($J$18:J1052)&gt;=(0.25*$G$5),0,(IF((SUM($J$18:$J1052)+(0.25*$G$5))&gt;+($G$5*0.25),(($G$5*0.25)-SUM($J$18:J1052)),($G$5*H1053)))))),2)</f>
        <v>0</v>
      </c>
      <c r="L1053" s="5">
        <f t="shared" si="131"/>
        <v>0</v>
      </c>
      <c r="M1053" s="5">
        <f t="shared" si="132"/>
        <v>0</v>
      </c>
      <c r="N1053" s="17"/>
      <c r="O1053" s="17"/>
      <c r="P1053" s="17"/>
      <c r="Q1053" s="5">
        <f t="shared" si="133"/>
        <v>0</v>
      </c>
      <c r="S1053" s="5">
        <f t="shared" si="134"/>
        <v>0</v>
      </c>
      <c r="T1053" s="5">
        <f t="shared" si="135"/>
        <v>0</v>
      </c>
      <c r="W1053" s="18"/>
    </row>
    <row r="1054" spans="1:23" x14ac:dyDescent="0.25">
      <c r="A1054" s="6">
        <f>+'IRS Interest Rates'!A2325</f>
        <v>46154</v>
      </c>
      <c r="C1054" s="9" t="str">
        <f>IF($D$3&gt;$A1054,"",IF($D$4&lt;$A1054,"",+'IRS Interest Rates'!$B2325))</f>
        <v/>
      </c>
      <c r="D1054" s="11">
        <f t="shared" si="130"/>
        <v>0</v>
      </c>
      <c r="E1054" s="11"/>
      <c r="F1054" s="5">
        <f t="shared" si="136"/>
        <v>0</v>
      </c>
      <c r="G1054" s="10"/>
      <c r="H1054" s="10" t="str">
        <f t="shared" si="129"/>
        <v/>
      </c>
      <c r="I1054" s="5">
        <f>TRUNC(IF(G1054="",0,(IF(SUM(I$18:$I1053)&gt;=(0.25*$G$5),0,(IF((SUM($I$18:$I1053)+(0.25*$G$5))&gt;$G$5,(($G$5*0.25)-SUM(I$18:$I1053)),($G$5*G1054)))))),2)</f>
        <v>0</v>
      </c>
      <c r="J1054" s="5">
        <f>TRUNC(IF(H1054="",0,(IF(SUM($J$18:J1053)&gt;=(0.25*$G$5),0,(IF((SUM($J$18:$J1053)+(0.25*$G$5))&gt;+($G$5*0.25),(($G$5*0.25)-SUM($J$18:J1053)),($G$5*H1054)))))),2)</f>
        <v>0</v>
      </c>
      <c r="L1054" s="5">
        <f t="shared" si="131"/>
        <v>0</v>
      </c>
      <c r="M1054" s="5">
        <f t="shared" si="132"/>
        <v>0</v>
      </c>
      <c r="N1054" s="17"/>
      <c r="O1054" s="17"/>
      <c r="P1054" s="17"/>
      <c r="Q1054" s="5">
        <f t="shared" si="133"/>
        <v>0</v>
      </c>
      <c r="S1054" s="5">
        <f t="shared" si="134"/>
        <v>0</v>
      </c>
      <c r="T1054" s="5">
        <f t="shared" si="135"/>
        <v>0</v>
      </c>
      <c r="W1054" s="18"/>
    </row>
    <row r="1055" spans="1:23" x14ac:dyDescent="0.25">
      <c r="A1055" s="6">
        <f>+'IRS Interest Rates'!A2326</f>
        <v>46155</v>
      </c>
      <c r="C1055" s="9" t="str">
        <f>IF($D$3&gt;$A1055,"",IF($D$4&lt;$A1055,"",+'IRS Interest Rates'!$B2326))</f>
        <v/>
      </c>
      <c r="D1055" s="11">
        <f t="shared" si="130"/>
        <v>0</v>
      </c>
      <c r="E1055" s="11"/>
      <c r="F1055" s="5">
        <f t="shared" si="136"/>
        <v>0</v>
      </c>
      <c r="G1055" s="10"/>
      <c r="H1055" s="10" t="str">
        <f t="shared" si="129"/>
        <v/>
      </c>
      <c r="I1055" s="5">
        <f>TRUNC(IF(G1055="",0,(IF(SUM(I$18:$I1054)&gt;=(0.25*$G$5),0,(IF((SUM($I$18:$I1054)+(0.25*$G$5))&gt;$G$5,(($G$5*0.25)-SUM(I$18:$I1054)),($G$5*G1055)))))),2)</f>
        <v>0</v>
      </c>
      <c r="J1055" s="5">
        <f>TRUNC(IF(H1055="",0,(IF(SUM($J$18:J1054)&gt;=(0.25*$G$5),0,(IF((SUM($J$18:$J1054)+(0.25*$G$5))&gt;+($G$5*0.25),(($G$5*0.25)-SUM($J$18:J1054)),($G$5*H1055)))))),2)</f>
        <v>0</v>
      </c>
      <c r="L1055" s="5">
        <f t="shared" si="131"/>
        <v>0</v>
      </c>
      <c r="M1055" s="5">
        <f t="shared" si="132"/>
        <v>0</v>
      </c>
      <c r="N1055" s="17"/>
      <c r="O1055" s="17"/>
      <c r="P1055" s="17"/>
      <c r="Q1055" s="5">
        <f t="shared" si="133"/>
        <v>0</v>
      </c>
      <c r="S1055" s="5">
        <f t="shared" si="134"/>
        <v>0</v>
      </c>
      <c r="T1055" s="5">
        <f t="shared" si="135"/>
        <v>0</v>
      </c>
      <c r="W1055" s="18"/>
    </row>
    <row r="1056" spans="1:23" x14ac:dyDescent="0.25">
      <c r="A1056" s="6">
        <f>+'IRS Interest Rates'!A2327</f>
        <v>46156</v>
      </c>
      <c r="C1056" s="9" t="str">
        <f>IF($D$3&gt;$A1056,"",IF($D$4&lt;$A1056,"",+'IRS Interest Rates'!$B2327))</f>
        <v/>
      </c>
      <c r="D1056" s="11">
        <f t="shared" si="130"/>
        <v>0</v>
      </c>
      <c r="E1056" s="11"/>
      <c r="F1056" s="5">
        <f t="shared" si="136"/>
        <v>0</v>
      </c>
      <c r="G1056" s="10"/>
      <c r="H1056" s="10" t="str">
        <f t="shared" si="129"/>
        <v/>
      </c>
      <c r="I1056" s="5">
        <f>TRUNC(IF(G1056="",0,(IF(SUM(I$18:$I1055)&gt;=(0.25*$G$5),0,(IF((SUM($I$18:$I1055)+(0.25*$G$5))&gt;$G$5,(($G$5*0.25)-SUM(I$18:$I1055)),($G$5*G1056)))))),2)</f>
        <v>0</v>
      </c>
      <c r="J1056" s="5">
        <f>TRUNC(IF(H1056="",0,(IF(SUM($J$18:J1055)&gt;=(0.25*$G$5),0,(IF((SUM($J$18:$J1055)+(0.25*$G$5))&gt;+($G$5*0.25),(($G$5*0.25)-SUM($J$18:J1055)),($G$5*H1056)))))),2)</f>
        <v>0</v>
      </c>
      <c r="L1056" s="5">
        <f t="shared" si="131"/>
        <v>0</v>
      </c>
      <c r="M1056" s="5">
        <f t="shared" si="132"/>
        <v>0</v>
      </c>
      <c r="N1056" s="17"/>
      <c r="O1056" s="17"/>
      <c r="P1056" s="17"/>
      <c r="Q1056" s="5">
        <f t="shared" si="133"/>
        <v>0</v>
      </c>
      <c r="S1056" s="5">
        <f t="shared" si="134"/>
        <v>0</v>
      </c>
      <c r="T1056" s="5">
        <f t="shared" si="135"/>
        <v>0</v>
      </c>
      <c r="W1056" s="18"/>
    </row>
    <row r="1057" spans="1:23" x14ac:dyDescent="0.25">
      <c r="A1057" s="6">
        <f>+'IRS Interest Rates'!A2328</f>
        <v>46157</v>
      </c>
      <c r="C1057" s="9" t="str">
        <f>IF($D$3&gt;$A1057,"",IF($D$4&lt;$A1057,"",+'IRS Interest Rates'!$B2328))</f>
        <v/>
      </c>
      <c r="D1057" s="11">
        <f t="shared" si="130"/>
        <v>0</v>
      </c>
      <c r="E1057" s="11"/>
      <c r="F1057" s="5">
        <f t="shared" si="136"/>
        <v>0</v>
      </c>
      <c r="G1057" s="10"/>
      <c r="H1057" s="10" t="str">
        <f t="shared" si="129"/>
        <v/>
      </c>
      <c r="I1057" s="5">
        <f>TRUNC(IF(G1057="",0,(IF(SUM(I$18:$I1056)&gt;=(0.25*$G$5),0,(IF((SUM($I$18:$I1056)+(0.25*$G$5))&gt;$G$5,(($G$5*0.25)-SUM(I$18:$I1056)),($G$5*G1057)))))),2)</f>
        <v>0</v>
      </c>
      <c r="J1057" s="5">
        <f>TRUNC(IF(H1057="",0,(IF(SUM($J$18:J1056)&gt;=(0.25*$G$5),0,(IF((SUM($J$18:$J1056)+(0.25*$G$5))&gt;+($G$5*0.25),(($G$5*0.25)-SUM($J$18:J1056)),($G$5*H1057)))))),2)</f>
        <v>0</v>
      </c>
      <c r="L1057" s="5">
        <f t="shared" si="131"/>
        <v>0</v>
      </c>
      <c r="M1057" s="5">
        <f t="shared" si="132"/>
        <v>0</v>
      </c>
      <c r="N1057" s="17"/>
      <c r="O1057" s="17"/>
      <c r="P1057" s="17"/>
      <c r="Q1057" s="5">
        <f t="shared" si="133"/>
        <v>0</v>
      </c>
      <c r="S1057" s="5">
        <f t="shared" si="134"/>
        <v>0</v>
      </c>
      <c r="T1057" s="5">
        <f t="shared" si="135"/>
        <v>0</v>
      </c>
      <c r="W1057" s="18"/>
    </row>
    <row r="1058" spans="1:23" x14ac:dyDescent="0.25">
      <c r="A1058" s="6">
        <f>+'IRS Interest Rates'!A2329</f>
        <v>46158</v>
      </c>
      <c r="C1058" s="9" t="str">
        <f>IF($D$3&gt;$A1058,"",IF($D$4&lt;$A1058,"",+'IRS Interest Rates'!$B2329))</f>
        <v/>
      </c>
      <c r="D1058" s="11">
        <f t="shared" si="130"/>
        <v>0</v>
      </c>
      <c r="E1058" s="11"/>
      <c r="F1058" s="5">
        <f t="shared" si="136"/>
        <v>0</v>
      </c>
      <c r="G1058" s="10"/>
      <c r="H1058" s="10" t="str">
        <f t="shared" si="129"/>
        <v/>
      </c>
      <c r="I1058" s="5">
        <f>TRUNC(IF(G1058="",0,(IF(SUM(I$18:$I1057)&gt;=(0.25*$G$5),0,(IF((SUM($I$18:$I1057)+(0.25*$G$5))&gt;$G$5,(($G$5*0.25)-SUM(I$18:$I1057)),($G$5*G1058)))))),2)</f>
        <v>0</v>
      </c>
      <c r="J1058" s="5">
        <f>TRUNC(IF(H1058="",0,(IF(SUM($J$18:J1057)&gt;=(0.25*$G$5),0,(IF((SUM($J$18:$J1057)+(0.25*$G$5))&gt;+($G$5*0.25),(($G$5*0.25)-SUM($J$18:J1057)),($G$5*H1058)))))),2)</f>
        <v>0</v>
      </c>
      <c r="L1058" s="5">
        <f t="shared" si="131"/>
        <v>0</v>
      </c>
      <c r="M1058" s="5">
        <f t="shared" si="132"/>
        <v>0</v>
      </c>
      <c r="N1058" s="17"/>
      <c r="O1058" s="17"/>
      <c r="P1058" s="17"/>
      <c r="Q1058" s="5">
        <f t="shared" si="133"/>
        <v>0</v>
      </c>
      <c r="S1058" s="5">
        <f t="shared" si="134"/>
        <v>0</v>
      </c>
      <c r="T1058" s="5">
        <f t="shared" si="135"/>
        <v>0</v>
      </c>
      <c r="W1058" s="18"/>
    </row>
    <row r="1059" spans="1:23" x14ac:dyDescent="0.25">
      <c r="A1059" s="6">
        <f>+'IRS Interest Rates'!A2330</f>
        <v>46159</v>
      </c>
      <c r="C1059" s="9" t="str">
        <f>IF($D$3&gt;$A1059,"",IF($D$4&lt;$A1059,"",+'IRS Interest Rates'!$B2330))</f>
        <v/>
      </c>
      <c r="D1059" s="11">
        <f t="shared" si="130"/>
        <v>0</v>
      </c>
      <c r="E1059" s="11"/>
      <c r="F1059" s="5">
        <f t="shared" si="136"/>
        <v>0</v>
      </c>
      <c r="G1059" s="10"/>
      <c r="H1059" s="10" t="str">
        <f t="shared" si="129"/>
        <v/>
      </c>
      <c r="I1059" s="5">
        <f>TRUNC(IF(G1059="",0,(IF(SUM(I$18:$I1058)&gt;=(0.25*$G$5),0,(IF((SUM($I$18:$I1058)+(0.25*$G$5))&gt;$G$5,(($G$5*0.25)-SUM(I$18:$I1058)),($G$5*G1059)))))),2)</f>
        <v>0</v>
      </c>
      <c r="J1059" s="5">
        <f>TRUNC(IF(H1059="",0,(IF(SUM($J$18:J1058)&gt;=(0.25*$G$5),0,(IF((SUM($J$18:$J1058)+(0.25*$G$5))&gt;+($G$5*0.25),(($G$5*0.25)-SUM($J$18:J1058)),($G$5*H1059)))))),2)</f>
        <v>0</v>
      </c>
      <c r="L1059" s="5">
        <f t="shared" si="131"/>
        <v>0</v>
      </c>
      <c r="M1059" s="5">
        <f t="shared" si="132"/>
        <v>0</v>
      </c>
      <c r="N1059" s="17"/>
      <c r="O1059" s="17"/>
      <c r="P1059" s="17"/>
      <c r="Q1059" s="5">
        <f t="shared" si="133"/>
        <v>0</v>
      </c>
      <c r="S1059" s="5">
        <f t="shared" si="134"/>
        <v>0</v>
      </c>
      <c r="T1059" s="5">
        <f t="shared" si="135"/>
        <v>0</v>
      </c>
      <c r="W1059" s="18"/>
    </row>
    <row r="1060" spans="1:23" x14ac:dyDescent="0.25">
      <c r="A1060" s="6">
        <f>+'IRS Interest Rates'!A2331</f>
        <v>46160</v>
      </c>
      <c r="C1060" s="9" t="str">
        <f>IF($D$3&gt;$A1060,"",IF($D$4&lt;$A1060,"",+'IRS Interest Rates'!$B2331))</f>
        <v/>
      </c>
      <c r="D1060" s="11">
        <f t="shared" si="130"/>
        <v>0</v>
      </c>
      <c r="E1060" s="11"/>
      <c r="F1060" s="5">
        <f t="shared" si="136"/>
        <v>0</v>
      </c>
      <c r="G1060" s="10"/>
      <c r="H1060" s="10" t="str">
        <f t="shared" si="129"/>
        <v/>
      </c>
      <c r="I1060" s="5">
        <f>TRUNC(IF(G1060="",0,(IF(SUM(I$18:$I1059)&gt;=(0.25*$G$5),0,(IF((SUM($I$18:$I1059)+(0.25*$G$5))&gt;$G$5,(($G$5*0.25)-SUM(I$18:$I1059)),($G$5*G1060)))))),2)</f>
        <v>0</v>
      </c>
      <c r="J1060" s="5">
        <f>TRUNC(IF(H1060="",0,(IF(SUM($J$18:J1059)&gt;=(0.25*$G$5),0,(IF((SUM($J$18:$J1059)+(0.25*$G$5))&gt;+($G$5*0.25),(($G$5*0.25)-SUM($J$18:J1059)),($G$5*H1060)))))),2)</f>
        <v>0</v>
      </c>
      <c r="L1060" s="5">
        <f t="shared" si="131"/>
        <v>0</v>
      </c>
      <c r="M1060" s="5">
        <f t="shared" si="132"/>
        <v>0</v>
      </c>
      <c r="N1060" s="17"/>
      <c r="O1060" s="17"/>
      <c r="P1060" s="17"/>
      <c r="Q1060" s="5">
        <f t="shared" si="133"/>
        <v>0</v>
      </c>
      <c r="S1060" s="5">
        <f t="shared" si="134"/>
        <v>0</v>
      </c>
      <c r="T1060" s="5">
        <f t="shared" si="135"/>
        <v>0</v>
      </c>
      <c r="W1060" s="18"/>
    </row>
    <row r="1061" spans="1:23" x14ac:dyDescent="0.25">
      <c r="A1061" s="6">
        <f>+'IRS Interest Rates'!A2332</f>
        <v>46161</v>
      </c>
      <c r="C1061" s="9" t="str">
        <f>IF($D$3&gt;$A1061,"",IF($D$4&lt;$A1061,"",+'IRS Interest Rates'!$B2332))</f>
        <v/>
      </c>
      <c r="D1061" s="11">
        <f t="shared" si="130"/>
        <v>0</v>
      </c>
      <c r="E1061" s="11"/>
      <c r="F1061" s="5">
        <f t="shared" si="136"/>
        <v>0</v>
      </c>
      <c r="G1061" s="10"/>
      <c r="H1061" s="10" t="str">
        <f t="shared" si="129"/>
        <v/>
      </c>
      <c r="I1061" s="5">
        <f>TRUNC(IF(G1061="",0,(IF(SUM(I$18:$I1060)&gt;=(0.25*$G$5),0,(IF((SUM($I$18:$I1060)+(0.25*$G$5))&gt;$G$5,(($G$5*0.25)-SUM(I$18:$I1060)),($G$5*G1061)))))),2)</f>
        <v>0</v>
      </c>
      <c r="J1061" s="5">
        <f>TRUNC(IF(H1061="",0,(IF(SUM($J$18:J1060)&gt;=(0.25*$G$5),0,(IF((SUM($J$18:$J1060)+(0.25*$G$5))&gt;+($G$5*0.25),(($G$5*0.25)-SUM($J$18:J1060)),($G$5*H1061)))))),2)</f>
        <v>0</v>
      </c>
      <c r="L1061" s="5">
        <f t="shared" si="131"/>
        <v>0</v>
      </c>
      <c r="M1061" s="5">
        <f t="shared" si="132"/>
        <v>0</v>
      </c>
      <c r="N1061" s="17"/>
      <c r="O1061" s="17"/>
      <c r="P1061" s="17"/>
      <c r="Q1061" s="5">
        <f t="shared" si="133"/>
        <v>0</v>
      </c>
      <c r="S1061" s="5">
        <f t="shared" si="134"/>
        <v>0</v>
      </c>
      <c r="T1061" s="5">
        <f t="shared" si="135"/>
        <v>0</v>
      </c>
      <c r="W1061" s="18"/>
    </row>
    <row r="1062" spans="1:23" x14ac:dyDescent="0.25">
      <c r="A1062" s="6">
        <f>+'IRS Interest Rates'!A2333</f>
        <v>46162</v>
      </c>
      <c r="C1062" s="9" t="str">
        <f>IF($D$3&gt;$A1062,"",IF($D$4&lt;$A1062,"",+'IRS Interest Rates'!$B2333))</f>
        <v/>
      </c>
      <c r="D1062" s="11">
        <f t="shared" si="130"/>
        <v>0</v>
      </c>
      <c r="E1062" s="11"/>
      <c r="F1062" s="5">
        <f t="shared" si="136"/>
        <v>0</v>
      </c>
      <c r="G1062" s="10"/>
      <c r="H1062" s="10" t="str">
        <f t="shared" si="129"/>
        <v/>
      </c>
      <c r="I1062" s="5">
        <f>TRUNC(IF(G1062="",0,(IF(SUM(I$18:$I1061)&gt;=(0.25*$G$5),0,(IF((SUM($I$18:$I1061)+(0.25*$G$5))&gt;$G$5,(($G$5*0.25)-SUM(I$18:$I1061)),($G$5*G1062)))))),2)</f>
        <v>0</v>
      </c>
      <c r="J1062" s="5">
        <f>TRUNC(IF(H1062="",0,(IF(SUM($J$18:J1061)&gt;=(0.25*$G$5),0,(IF((SUM($J$18:$J1061)+(0.25*$G$5))&gt;+($G$5*0.25),(($G$5*0.25)-SUM($J$18:J1061)),($G$5*H1062)))))),2)</f>
        <v>0</v>
      </c>
      <c r="L1062" s="5">
        <f t="shared" si="131"/>
        <v>0</v>
      </c>
      <c r="M1062" s="5">
        <f t="shared" si="132"/>
        <v>0</v>
      </c>
      <c r="N1062" s="17"/>
      <c r="O1062" s="17"/>
      <c r="P1062" s="17"/>
      <c r="Q1062" s="5">
        <f t="shared" si="133"/>
        <v>0</v>
      </c>
      <c r="S1062" s="5">
        <f t="shared" si="134"/>
        <v>0</v>
      </c>
      <c r="T1062" s="5">
        <f t="shared" si="135"/>
        <v>0</v>
      </c>
      <c r="W1062" s="18"/>
    </row>
    <row r="1063" spans="1:23" x14ac:dyDescent="0.25">
      <c r="A1063" s="6">
        <f>+'IRS Interest Rates'!A2334</f>
        <v>46163</v>
      </c>
      <c r="C1063" s="9" t="str">
        <f>IF($D$3&gt;$A1063,"",IF($D$4&lt;$A1063,"",+'IRS Interest Rates'!$B2334))</f>
        <v/>
      </c>
      <c r="D1063" s="11">
        <f t="shared" si="130"/>
        <v>0</v>
      </c>
      <c r="E1063" s="11"/>
      <c r="F1063" s="5">
        <f t="shared" si="136"/>
        <v>0</v>
      </c>
      <c r="G1063" s="10"/>
      <c r="H1063" s="10" t="str">
        <f t="shared" si="129"/>
        <v/>
      </c>
      <c r="I1063" s="5">
        <f>TRUNC(IF(G1063="",0,(IF(SUM(I$18:$I1062)&gt;=(0.25*$G$5),0,(IF((SUM($I$18:$I1062)+(0.25*$G$5))&gt;$G$5,(($G$5*0.25)-SUM(I$18:$I1062)),($G$5*G1063)))))),2)</f>
        <v>0</v>
      </c>
      <c r="J1063" s="5">
        <f>TRUNC(IF(H1063="",0,(IF(SUM($J$18:J1062)&gt;=(0.25*$G$5),0,(IF((SUM($J$18:$J1062)+(0.25*$G$5))&gt;+($G$5*0.25),(($G$5*0.25)-SUM($J$18:J1062)),($G$5*H1063)))))),2)</f>
        <v>0</v>
      </c>
      <c r="L1063" s="5">
        <f t="shared" si="131"/>
        <v>0</v>
      </c>
      <c r="M1063" s="5">
        <f t="shared" si="132"/>
        <v>0</v>
      </c>
      <c r="N1063" s="17"/>
      <c r="O1063" s="17"/>
      <c r="P1063" s="17"/>
      <c r="Q1063" s="5">
        <f t="shared" si="133"/>
        <v>0</v>
      </c>
      <c r="S1063" s="5">
        <f t="shared" si="134"/>
        <v>0</v>
      </c>
      <c r="T1063" s="5">
        <f t="shared" si="135"/>
        <v>0</v>
      </c>
      <c r="W1063" s="18"/>
    </row>
    <row r="1064" spans="1:23" x14ac:dyDescent="0.25">
      <c r="A1064" s="6">
        <f>+'IRS Interest Rates'!A2335</f>
        <v>46164</v>
      </c>
      <c r="C1064" s="9" t="str">
        <f>IF($D$3&gt;$A1064,"",IF($D$4&lt;$A1064,"",+'IRS Interest Rates'!$B2335))</f>
        <v/>
      </c>
      <c r="D1064" s="11">
        <f t="shared" si="130"/>
        <v>0</v>
      </c>
      <c r="E1064" s="11"/>
      <c r="F1064" s="5">
        <f t="shared" si="136"/>
        <v>0</v>
      </c>
      <c r="G1064" s="10"/>
      <c r="H1064" s="10" t="str">
        <f t="shared" si="129"/>
        <v/>
      </c>
      <c r="I1064" s="5">
        <f>TRUNC(IF(G1064="",0,(IF(SUM(I$18:$I1063)&gt;=(0.25*$G$5),0,(IF((SUM($I$18:$I1063)+(0.25*$G$5))&gt;$G$5,(($G$5*0.25)-SUM(I$18:$I1063)),($G$5*G1064)))))),2)</f>
        <v>0</v>
      </c>
      <c r="J1064" s="5">
        <f>TRUNC(IF(H1064="",0,(IF(SUM($J$18:J1063)&gt;=(0.25*$G$5),0,(IF((SUM($J$18:$J1063)+(0.25*$G$5))&gt;+($G$5*0.25),(($G$5*0.25)-SUM($J$18:J1063)),($G$5*H1064)))))),2)</f>
        <v>0</v>
      </c>
      <c r="L1064" s="5">
        <f t="shared" si="131"/>
        <v>0</v>
      </c>
      <c r="M1064" s="5">
        <f t="shared" si="132"/>
        <v>0</v>
      </c>
      <c r="N1064" s="17"/>
      <c r="O1064" s="17"/>
      <c r="P1064" s="17"/>
      <c r="Q1064" s="5">
        <f t="shared" si="133"/>
        <v>0</v>
      </c>
      <c r="S1064" s="5">
        <f t="shared" si="134"/>
        <v>0</v>
      </c>
      <c r="T1064" s="5">
        <f t="shared" si="135"/>
        <v>0</v>
      </c>
      <c r="W1064" s="18"/>
    </row>
    <row r="1065" spans="1:23" x14ac:dyDescent="0.25">
      <c r="A1065" s="6">
        <f>+'IRS Interest Rates'!A2336</f>
        <v>46165</v>
      </c>
      <c r="C1065" s="9" t="str">
        <f>IF($D$3&gt;$A1065,"",IF($D$4&lt;$A1065,"",+'IRS Interest Rates'!$B2336))</f>
        <v/>
      </c>
      <c r="D1065" s="11">
        <f t="shared" si="130"/>
        <v>0</v>
      </c>
      <c r="E1065" s="11"/>
      <c r="F1065" s="5">
        <f t="shared" si="136"/>
        <v>0</v>
      </c>
      <c r="G1065" s="10"/>
      <c r="H1065" s="10" t="str">
        <f t="shared" si="129"/>
        <v/>
      </c>
      <c r="I1065" s="5">
        <f>TRUNC(IF(G1065="",0,(IF(SUM(I$18:$I1064)&gt;=(0.25*$G$5),0,(IF((SUM($I$18:$I1064)+(0.25*$G$5))&gt;$G$5,(($G$5*0.25)-SUM(I$18:$I1064)),($G$5*G1065)))))),2)</f>
        <v>0</v>
      </c>
      <c r="J1065" s="5">
        <f>TRUNC(IF(H1065="",0,(IF(SUM($J$18:J1064)&gt;=(0.25*$G$5),0,(IF((SUM($J$18:$J1064)+(0.25*$G$5))&gt;+($G$5*0.25),(($G$5*0.25)-SUM($J$18:J1064)),($G$5*H1065)))))),2)</f>
        <v>0</v>
      </c>
      <c r="L1065" s="5">
        <f t="shared" si="131"/>
        <v>0</v>
      </c>
      <c r="M1065" s="5">
        <f t="shared" si="132"/>
        <v>0</v>
      </c>
      <c r="N1065" s="17"/>
      <c r="O1065" s="17"/>
      <c r="P1065" s="17"/>
      <c r="Q1065" s="5">
        <f t="shared" si="133"/>
        <v>0</v>
      </c>
      <c r="S1065" s="5">
        <f t="shared" si="134"/>
        <v>0</v>
      </c>
      <c r="T1065" s="5">
        <f t="shared" si="135"/>
        <v>0</v>
      </c>
      <c r="W1065" s="18"/>
    </row>
    <row r="1066" spans="1:23" x14ac:dyDescent="0.25">
      <c r="A1066" s="6">
        <f>+'IRS Interest Rates'!A2337</f>
        <v>46166</v>
      </c>
      <c r="C1066" s="9" t="str">
        <f>IF($D$3&gt;$A1066,"",IF($D$4&lt;$A1066,"",+'IRS Interest Rates'!$B2337))</f>
        <v/>
      </c>
      <c r="D1066" s="11">
        <f t="shared" si="130"/>
        <v>0</v>
      </c>
      <c r="E1066" s="11"/>
      <c r="F1066" s="5">
        <f t="shared" si="136"/>
        <v>0</v>
      </c>
      <c r="G1066" s="10"/>
      <c r="H1066" s="10" t="str">
        <f t="shared" ref="H1066:H1129" si="137">IF(G1066="","",+H$16)</f>
        <v/>
      </c>
      <c r="I1066" s="5">
        <f>TRUNC(IF(G1066="",0,(IF(SUM(I$18:$I1065)&gt;=(0.25*$G$5),0,(IF((SUM($I$18:$I1065)+(0.25*$G$5))&gt;$G$5,(($G$5*0.25)-SUM(I$18:$I1065)),($G$5*G1066)))))),2)</f>
        <v>0</v>
      </c>
      <c r="J1066" s="5">
        <f>TRUNC(IF(H1066="",0,(IF(SUM($J$18:J1065)&gt;=(0.25*$G$5),0,(IF((SUM($J$18:$J1065)+(0.25*$G$5))&gt;+($G$5*0.25),(($G$5*0.25)-SUM($J$18:J1065)),($G$5*H1066)))))),2)</f>
        <v>0</v>
      </c>
      <c r="L1066" s="5">
        <f t="shared" si="131"/>
        <v>0</v>
      </c>
      <c r="M1066" s="5">
        <f t="shared" si="132"/>
        <v>0</v>
      </c>
      <c r="N1066" s="17"/>
      <c r="O1066" s="17"/>
      <c r="P1066" s="17"/>
      <c r="Q1066" s="5">
        <f t="shared" si="133"/>
        <v>0</v>
      </c>
      <c r="S1066" s="5">
        <f t="shared" si="134"/>
        <v>0</v>
      </c>
      <c r="T1066" s="5">
        <f t="shared" si="135"/>
        <v>0</v>
      </c>
      <c r="W1066" s="18"/>
    </row>
    <row r="1067" spans="1:23" x14ac:dyDescent="0.25">
      <c r="A1067" s="6">
        <f>+'IRS Interest Rates'!A2338</f>
        <v>46167</v>
      </c>
      <c r="C1067" s="9" t="str">
        <f>IF($D$3&gt;$A1067,"",IF($D$4&lt;$A1067,"",+'IRS Interest Rates'!$B2338))</f>
        <v/>
      </c>
      <c r="D1067" s="11">
        <f t="shared" si="130"/>
        <v>0</v>
      </c>
      <c r="E1067" s="11"/>
      <c r="F1067" s="5">
        <f t="shared" si="136"/>
        <v>0</v>
      </c>
      <c r="G1067" s="10"/>
      <c r="H1067" s="10" t="str">
        <f t="shared" si="137"/>
        <v/>
      </c>
      <c r="I1067" s="5">
        <f>TRUNC(IF(G1067="",0,(IF(SUM(I$18:$I1066)&gt;=(0.25*$G$5),0,(IF((SUM($I$18:$I1066)+(0.25*$G$5))&gt;$G$5,(($G$5*0.25)-SUM(I$18:$I1066)),($G$5*G1067)))))),2)</f>
        <v>0</v>
      </c>
      <c r="J1067" s="5">
        <f>TRUNC(IF(H1067="",0,(IF(SUM($J$18:J1066)&gt;=(0.25*$G$5),0,(IF((SUM($J$18:$J1066)+(0.25*$G$5))&gt;+($G$5*0.25),(($G$5*0.25)-SUM($J$18:J1066)),($G$5*H1067)))))),2)</f>
        <v>0</v>
      </c>
      <c r="L1067" s="5">
        <f t="shared" si="131"/>
        <v>0</v>
      </c>
      <c r="M1067" s="5">
        <f t="shared" si="132"/>
        <v>0</v>
      </c>
      <c r="N1067" s="17"/>
      <c r="O1067" s="17"/>
      <c r="P1067" s="17"/>
      <c r="Q1067" s="5">
        <f t="shared" si="133"/>
        <v>0</v>
      </c>
      <c r="S1067" s="5">
        <f t="shared" si="134"/>
        <v>0</v>
      </c>
      <c r="T1067" s="5">
        <f t="shared" si="135"/>
        <v>0</v>
      </c>
      <c r="W1067" s="18"/>
    </row>
    <row r="1068" spans="1:23" x14ac:dyDescent="0.25">
      <c r="A1068" s="6">
        <f>+'IRS Interest Rates'!A2339</f>
        <v>46168</v>
      </c>
      <c r="C1068" s="9" t="str">
        <f>IF($D$3&gt;$A1068,"",IF($D$4&lt;$A1068,"",+'IRS Interest Rates'!$B2339))</f>
        <v/>
      </c>
      <c r="D1068" s="11">
        <f t="shared" si="130"/>
        <v>0</v>
      </c>
      <c r="E1068" s="11"/>
      <c r="F1068" s="5">
        <f t="shared" si="136"/>
        <v>0</v>
      </c>
      <c r="G1068" s="10"/>
      <c r="H1068" s="10" t="str">
        <f t="shared" si="137"/>
        <v/>
      </c>
      <c r="I1068" s="5">
        <f>TRUNC(IF(G1068="",0,(IF(SUM(I$18:$I1067)&gt;=(0.25*$G$5),0,(IF((SUM($I$18:$I1067)+(0.25*$G$5))&gt;$G$5,(($G$5*0.25)-SUM(I$18:$I1067)),($G$5*G1068)))))),2)</f>
        <v>0</v>
      </c>
      <c r="J1068" s="5">
        <f>TRUNC(IF(H1068="",0,(IF(SUM($J$18:J1067)&gt;=(0.25*$G$5),0,(IF((SUM($J$18:$J1067)+(0.25*$G$5))&gt;+($G$5*0.25),(($G$5*0.25)-SUM($J$18:J1067)),($G$5*H1068)))))),2)</f>
        <v>0</v>
      </c>
      <c r="L1068" s="5">
        <f t="shared" si="131"/>
        <v>0</v>
      </c>
      <c r="M1068" s="5">
        <f t="shared" si="132"/>
        <v>0</v>
      </c>
      <c r="N1068" s="17"/>
      <c r="O1068" s="17"/>
      <c r="P1068" s="17"/>
      <c r="Q1068" s="5">
        <f t="shared" si="133"/>
        <v>0</v>
      </c>
      <c r="S1068" s="5">
        <f t="shared" si="134"/>
        <v>0</v>
      </c>
      <c r="T1068" s="5">
        <f t="shared" si="135"/>
        <v>0</v>
      </c>
      <c r="W1068" s="18"/>
    </row>
    <row r="1069" spans="1:23" x14ac:dyDescent="0.25">
      <c r="A1069" s="6">
        <f>+'IRS Interest Rates'!A2340</f>
        <v>46169</v>
      </c>
      <c r="C1069" s="9" t="str">
        <f>IF($D$3&gt;$A1069,"",IF($D$4&lt;$A1069,"",+'IRS Interest Rates'!$B2340))</f>
        <v/>
      </c>
      <c r="D1069" s="11">
        <f t="shared" si="130"/>
        <v>0</v>
      </c>
      <c r="E1069" s="11"/>
      <c r="F1069" s="5">
        <f t="shared" si="136"/>
        <v>0</v>
      </c>
      <c r="G1069" s="10"/>
      <c r="H1069" s="10" t="str">
        <f t="shared" si="137"/>
        <v/>
      </c>
      <c r="I1069" s="5">
        <f>TRUNC(IF(G1069="",0,(IF(SUM(I$18:$I1068)&gt;=(0.25*$G$5),0,(IF((SUM($I$18:$I1068)+(0.25*$G$5))&gt;$G$5,(($G$5*0.25)-SUM(I$18:$I1068)),($G$5*G1069)))))),2)</f>
        <v>0</v>
      </c>
      <c r="J1069" s="5">
        <f>TRUNC(IF(H1069="",0,(IF(SUM($J$18:J1068)&gt;=(0.25*$G$5),0,(IF((SUM($J$18:$J1068)+(0.25*$G$5))&gt;+($G$5*0.25),(($G$5*0.25)-SUM($J$18:J1068)),($G$5*H1069)))))),2)</f>
        <v>0</v>
      </c>
      <c r="L1069" s="5">
        <f t="shared" si="131"/>
        <v>0</v>
      </c>
      <c r="M1069" s="5">
        <f t="shared" si="132"/>
        <v>0</v>
      </c>
      <c r="N1069" s="17"/>
      <c r="O1069" s="17"/>
      <c r="P1069" s="17"/>
      <c r="Q1069" s="5">
        <f t="shared" si="133"/>
        <v>0</v>
      </c>
      <c r="S1069" s="5">
        <f t="shared" si="134"/>
        <v>0</v>
      </c>
      <c r="T1069" s="5">
        <f t="shared" si="135"/>
        <v>0</v>
      </c>
      <c r="W1069" s="18"/>
    </row>
    <row r="1070" spans="1:23" x14ac:dyDescent="0.25">
      <c r="A1070" s="6">
        <f>+'IRS Interest Rates'!A2341</f>
        <v>46170</v>
      </c>
      <c r="C1070" s="9" t="str">
        <f>IF($D$3&gt;$A1070,"",IF($D$4&lt;$A1070,"",+'IRS Interest Rates'!$B2341))</f>
        <v/>
      </c>
      <c r="D1070" s="11">
        <f t="shared" si="130"/>
        <v>0</v>
      </c>
      <c r="E1070" s="11"/>
      <c r="F1070" s="5">
        <f t="shared" si="136"/>
        <v>0</v>
      </c>
      <c r="G1070" s="10"/>
      <c r="H1070" s="10" t="str">
        <f t="shared" si="137"/>
        <v/>
      </c>
      <c r="I1070" s="5">
        <f>TRUNC(IF(G1070="",0,(IF(SUM(I$18:$I1069)&gt;=(0.25*$G$5),0,(IF((SUM($I$18:$I1069)+(0.25*$G$5))&gt;$G$5,(($G$5*0.25)-SUM(I$18:$I1069)),($G$5*G1070)))))),2)</f>
        <v>0</v>
      </c>
      <c r="J1070" s="5">
        <f>TRUNC(IF(H1070="",0,(IF(SUM($J$18:J1069)&gt;=(0.25*$G$5),0,(IF((SUM($J$18:$J1069)+(0.25*$G$5))&gt;+($G$5*0.25),(($G$5*0.25)-SUM($J$18:J1069)),($G$5*H1070)))))),2)</f>
        <v>0</v>
      </c>
      <c r="L1070" s="5">
        <f t="shared" si="131"/>
        <v>0</v>
      </c>
      <c r="M1070" s="5">
        <f t="shared" si="132"/>
        <v>0</v>
      </c>
      <c r="N1070" s="17"/>
      <c r="O1070" s="17"/>
      <c r="P1070" s="17"/>
      <c r="Q1070" s="5">
        <f t="shared" si="133"/>
        <v>0</v>
      </c>
      <c r="S1070" s="5">
        <f t="shared" si="134"/>
        <v>0</v>
      </c>
      <c r="T1070" s="5">
        <f t="shared" si="135"/>
        <v>0</v>
      </c>
      <c r="W1070" s="18"/>
    </row>
    <row r="1071" spans="1:23" x14ac:dyDescent="0.25">
      <c r="A1071" s="6">
        <f>+'IRS Interest Rates'!A2342</f>
        <v>46171</v>
      </c>
      <c r="C1071" s="9" t="str">
        <f>IF($D$3&gt;$A1071,"",IF($D$4&lt;$A1071,"",+'IRS Interest Rates'!$B2342))</f>
        <v/>
      </c>
      <c r="D1071" s="11">
        <f t="shared" si="130"/>
        <v>0</v>
      </c>
      <c r="E1071" s="11"/>
      <c r="F1071" s="5">
        <f t="shared" si="136"/>
        <v>0</v>
      </c>
      <c r="G1071" s="10"/>
      <c r="H1071" s="10" t="str">
        <f t="shared" si="137"/>
        <v/>
      </c>
      <c r="I1071" s="5">
        <f>TRUNC(IF(G1071="",0,(IF(SUM(I$18:$I1070)&gt;=(0.25*$G$5),0,(IF((SUM($I$18:$I1070)+(0.25*$G$5))&gt;$G$5,(($G$5*0.25)-SUM(I$18:$I1070)),($G$5*G1071)))))),2)</f>
        <v>0</v>
      </c>
      <c r="J1071" s="5">
        <f>TRUNC(IF(H1071="",0,(IF(SUM($J$18:J1070)&gt;=(0.25*$G$5),0,(IF((SUM($J$18:$J1070)+(0.25*$G$5))&gt;+($G$5*0.25),(($G$5*0.25)-SUM($J$18:J1070)),($G$5*H1071)))))),2)</f>
        <v>0</v>
      </c>
      <c r="L1071" s="5">
        <f t="shared" si="131"/>
        <v>0</v>
      </c>
      <c r="M1071" s="5">
        <f t="shared" si="132"/>
        <v>0</v>
      </c>
      <c r="N1071" s="17"/>
      <c r="O1071" s="17"/>
      <c r="P1071" s="17"/>
      <c r="Q1071" s="5">
        <f t="shared" si="133"/>
        <v>0</v>
      </c>
      <c r="S1071" s="5">
        <f t="shared" si="134"/>
        <v>0</v>
      </c>
      <c r="T1071" s="5">
        <f t="shared" si="135"/>
        <v>0</v>
      </c>
      <c r="W1071" s="18"/>
    </row>
    <row r="1072" spans="1:23" x14ac:dyDescent="0.25">
      <c r="A1072" s="6">
        <f>+'IRS Interest Rates'!A2343</f>
        <v>46172</v>
      </c>
      <c r="C1072" s="9" t="str">
        <f>IF($D$3&gt;$A1072,"",IF($D$4&lt;$A1072,"",+'IRS Interest Rates'!$B2343))</f>
        <v/>
      </c>
      <c r="D1072" s="11">
        <f t="shared" si="130"/>
        <v>0</v>
      </c>
      <c r="E1072" s="11"/>
      <c r="F1072" s="5">
        <f t="shared" si="136"/>
        <v>0</v>
      </c>
      <c r="G1072" s="10"/>
      <c r="H1072" s="10" t="str">
        <f t="shared" si="137"/>
        <v/>
      </c>
      <c r="I1072" s="5">
        <f>TRUNC(IF(G1072="",0,(IF(SUM(I$18:$I1071)&gt;=(0.25*$G$5),0,(IF((SUM($I$18:$I1071)+(0.25*$G$5))&gt;$G$5,(($G$5*0.25)-SUM(I$18:$I1071)),($G$5*G1072)))))),2)</f>
        <v>0</v>
      </c>
      <c r="J1072" s="5">
        <f>TRUNC(IF(H1072="",0,(IF(SUM($J$18:J1071)&gt;=(0.25*$G$5),0,(IF((SUM($J$18:$J1071)+(0.25*$G$5))&gt;+($G$5*0.25),(($G$5*0.25)-SUM($J$18:J1071)),($G$5*H1072)))))),2)</f>
        <v>0</v>
      </c>
      <c r="L1072" s="5">
        <f t="shared" si="131"/>
        <v>0</v>
      </c>
      <c r="M1072" s="5">
        <f t="shared" si="132"/>
        <v>0</v>
      </c>
      <c r="N1072" s="17"/>
      <c r="O1072" s="17"/>
      <c r="P1072" s="17"/>
      <c r="Q1072" s="5">
        <f t="shared" si="133"/>
        <v>0</v>
      </c>
      <c r="S1072" s="5">
        <f t="shared" si="134"/>
        <v>0</v>
      </c>
      <c r="T1072" s="5">
        <f t="shared" si="135"/>
        <v>0</v>
      </c>
      <c r="W1072" s="18"/>
    </row>
    <row r="1073" spans="1:23" x14ac:dyDescent="0.25">
      <c r="A1073" s="6">
        <f>+'IRS Interest Rates'!A2344</f>
        <v>46173</v>
      </c>
      <c r="C1073" s="9" t="str">
        <f>IF($D$3&gt;$A1073,"",IF($D$4&lt;$A1073,"",+'IRS Interest Rates'!$B2344))</f>
        <v/>
      </c>
      <c r="D1073" s="11">
        <f t="shared" si="130"/>
        <v>0</v>
      </c>
      <c r="E1073" s="11"/>
      <c r="F1073" s="5">
        <f t="shared" si="136"/>
        <v>0</v>
      </c>
      <c r="G1073" s="10">
        <f>IF($G$14="yes",IF($A1073&lt;$D$3,"",IF(SUM(F1043:F1073)&gt;0,G$16,"")),0)</f>
        <v>0</v>
      </c>
      <c r="H1073" s="10">
        <f t="shared" si="137"/>
        <v>0</v>
      </c>
      <c r="I1073" s="5">
        <f>TRUNC(IF(G1073="",0,(IF(SUM(I$18:$I1072)&gt;=(0.25*$G$5),0,(IF((SUM($I$18:$I1072)+(0.25*$G$5))&gt;$G$5,(($G$5*0.25)-SUM(I$18:$I1072)),($G$5*G1073)))))),2)</f>
        <v>0</v>
      </c>
      <c r="J1073" s="5">
        <f>TRUNC(IF(H1073="",0,(IF(SUM($J$18:J1072)&gt;=(0.25*$G$5),0,(IF((SUM($J$18:$J1072)+(0.25*$G$5))&gt;+($G$5*0.25),(($G$5*0.25)-SUM($J$18:J1072)),($G$5*H1073)))))),2)</f>
        <v>0</v>
      </c>
      <c r="L1073" s="5">
        <f t="shared" si="131"/>
        <v>0</v>
      </c>
      <c r="M1073" s="5">
        <f t="shared" si="132"/>
        <v>0</v>
      </c>
      <c r="N1073" s="17"/>
      <c r="O1073" s="17"/>
      <c r="P1073" s="17"/>
      <c r="Q1073" s="5">
        <f t="shared" si="133"/>
        <v>0</v>
      </c>
      <c r="S1073" s="5">
        <f t="shared" si="134"/>
        <v>0</v>
      </c>
      <c r="T1073" s="5">
        <f t="shared" si="135"/>
        <v>0</v>
      </c>
      <c r="W1073" s="18"/>
    </row>
    <row r="1074" spans="1:23" x14ac:dyDescent="0.25">
      <c r="A1074" s="6">
        <f>+'IRS Interest Rates'!A2345</f>
        <v>46174</v>
      </c>
      <c r="C1074" s="9" t="str">
        <f>IF($D$3&gt;$A1074,"",IF($D$4&lt;$A1074,"",+'IRS Interest Rates'!$B2345))</f>
        <v/>
      </c>
      <c r="D1074" s="11">
        <f t="shared" si="130"/>
        <v>0</v>
      </c>
      <c r="E1074" s="11"/>
      <c r="F1074" s="5">
        <f t="shared" si="136"/>
        <v>0</v>
      </c>
      <c r="G1074" s="10"/>
      <c r="H1074" s="10" t="str">
        <f t="shared" si="137"/>
        <v/>
      </c>
      <c r="I1074" s="5">
        <f>TRUNC(IF(G1074="",0,(IF(SUM(I$18:$I1073)&gt;=(0.25*$G$5),0,(IF((SUM($I$18:$I1073)+(0.25*$G$5))&gt;$G$5,(($G$5*0.25)-SUM(I$18:$I1073)),($G$5*G1074)))))),2)</f>
        <v>0</v>
      </c>
      <c r="J1074" s="5">
        <f>TRUNC(IF(H1074="",0,(IF(SUM($J$18:J1073)&gt;=(0.25*$G$5),0,(IF((SUM($J$18:$J1073)+(0.25*$G$5))&gt;+($G$5*0.25),(($G$5*0.25)-SUM($J$18:J1073)),($G$5*H1074)))))),2)</f>
        <v>0</v>
      </c>
      <c r="L1074" s="5">
        <f t="shared" si="131"/>
        <v>0</v>
      </c>
      <c r="M1074" s="5">
        <f t="shared" si="132"/>
        <v>0</v>
      </c>
      <c r="N1074" s="17"/>
      <c r="O1074" s="17"/>
      <c r="P1074" s="17"/>
      <c r="Q1074" s="5">
        <f t="shared" si="133"/>
        <v>0</v>
      </c>
      <c r="S1074" s="5">
        <f t="shared" si="134"/>
        <v>0</v>
      </c>
      <c r="T1074" s="5">
        <f t="shared" si="135"/>
        <v>0</v>
      </c>
      <c r="W1074" s="18"/>
    </row>
    <row r="1075" spans="1:23" x14ac:dyDescent="0.25">
      <c r="A1075" s="6">
        <f>+'IRS Interest Rates'!A2346</f>
        <v>46175</v>
      </c>
      <c r="C1075" s="9" t="str">
        <f>IF($D$3&gt;$A1075,"",IF($D$4&lt;$A1075,"",+'IRS Interest Rates'!$B2346))</f>
        <v/>
      </c>
      <c r="D1075" s="11">
        <f t="shared" si="130"/>
        <v>0</v>
      </c>
      <c r="E1075" s="11"/>
      <c r="F1075" s="5">
        <f t="shared" si="136"/>
        <v>0</v>
      </c>
      <c r="G1075" s="10"/>
      <c r="H1075" s="10" t="str">
        <f t="shared" si="137"/>
        <v/>
      </c>
      <c r="I1075" s="5">
        <f>TRUNC(IF(G1075="",0,(IF(SUM(I$18:$I1074)&gt;=(0.25*$G$5),0,(IF((SUM($I$18:$I1074)+(0.25*$G$5))&gt;$G$5,(($G$5*0.25)-SUM(I$18:$I1074)),($G$5*G1075)))))),2)</f>
        <v>0</v>
      </c>
      <c r="J1075" s="5">
        <f>TRUNC(IF(H1075="",0,(IF(SUM($J$18:J1074)&gt;=(0.25*$G$5),0,(IF((SUM($J$18:$J1074)+(0.25*$G$5))&gt;+($G$5*0.25),(($G$5*0.25)-SUM($J$18:J1074)),($G$5*H1075)))))),2)</f>
        <v>0</v>
      </c>
      <c r="L1075" s="5">
        <f t="shared" si="131"/>
        <v>0</v>
      </c>
      <c r="M1075" s="5">
        <f t="shared" si="132"/>
        <v>0</v>
      </c>
      <c r="N1075" s="17"/>
      <c r="O1075" s="17"/>
      <c r="P1075" s="17"/>
      <c r="Q1075" s="5">
        <f t="shared" si="133"/>
        <v>0</v>
      </c>
      <c r="S1075" s="5">
        <f t="shared" si="134"/>
        <v>0</v>
      </c>
      <c r="T1075" s="5">
        <f t="shared" si="135"/>
        <v>0</v>
      </c>
      <c r="W1075" s="18"/>
    </row>
    <row r="1076" spans="1:23" x14ac:dyDescent="0.25">
      <c r="A1076" s="6">
        <f>+'IRS Interest Rates'!A2347</f>
        <v>46176</v>
      </c>
      <c r="C1076" s="9" t="str">
        <f>IF($D$3&gt;$A1076,"",IF($D$4&lt;$A1076,"",+'IRS Interest Rates'!$B2347))</f>
        <v/>
      </c>
      <c r="D1076" s="11">
        <f t="shared" si="130"/>
        <v>0</v>
      </c>
      <c r="E1076" s="11"/>
      <c r="F1076" s="5">
        <f t="shared" si="136"/>
        <v>0</v>
      </c>
      <c r="G1076" s="10"/>
      <c r="H1076" s="10" t="str">
        <f t="shared" si="137"/>
        <v/>
      </c>
      <c r="I1076" s="5">
        <f>TRUNC(IF(G1076="",0,(IF(SUM(I$18:$I1075)&gt;=(0.25*$G$5),0,(IF((SUM($I$18:$I1075)+(0.25*$G$5))&gt;$G$5,(($G$5*0.25)-SUM(I$18:$I1075)),($G$5*G1076)))))),2)</f>
        <v>0</v>
      </c>
      <c r="J1076" s="5">
        <f>TRUNC(IF(H1076="",0,(IF(SUM($J$18:J1075)&gt;=(0.25*$G$5),0,(IF((SUM($J$18:$J1075)+(0.25*$G$5))&gt;+($G$5*0.25),(($G$5*0.25)-SUM($J$18:J1075)),($G$5*H1076)))))),2)</f>
        <v>0</v>
      </c>
      <c r="L1076" s="5">
        <f t="shared" si="131"/>
        <v>0</v>
      </c>
      <c r="M1076" s="5">
        <f t="shared" si="132"/>
        <v>0</v>
      </c>
      <c r="N1076" s="17"/>
      <c r="O1076" s="17"/>
      <c r="P1076" s="17"/>
      <c r="Q1076" s="5">
        <f t="shared" si="133"/>
        <v>0</v>
      </c>
      <c r="S1076" s="5">
        <f t="shared" si="134"/>
        <v>0</v>
      </c>
      <c r="T1076" s="5">
        <f t="shared" si="135"/>
        <v>0</v>
      </c>
      <c r="W1076" s="18"/>
    </row>
    <row r="1077" spans="1:23" x14ac:dyDescent="0.25">
      <c r="A1077" s="6">
        <f>+'IRS Interest Rates'!A2348</f>
        <v>46177</v>
      </c>
      <c r="C1077" s="9" t="str">
        <f>IF($D$3&gt;$A1077,"",IF($D$4&lt;$A1077,"",+'IRS Interest Rates'!$B2348))</f>
        <v/>
      </c>
      <c r="D1077" s="11">
        <f t="shared" si="130"/>
        <v>0</v>
      </c>
      <c r="E1077" s="11"/>
      <c r="F1077" s="5">
        <f t="shared" si="136"/>
        <v>0</v>
      </c>
      <c r="G1077" s="10"/>
      <c r="H1077" s="10" t="str">
        <f t="shared" si="137"/>
        <v/>
      </c>
      <c r="I1077" s="5">
        <f>TRUNC(IF(G1077="",0,(IF(SUM(I$18:$I1076)&gt;=(0.25*$G$5),0,(IF((SUM($I$18:$I1076)+(0.25*$G$5))&gt;$G$5,(($G$5*0.25)-SUM(I$18:$I1076)),($G$5*G1077)))))),2)</f>
        <v>0</v>
      </c>
      <c r="J1077" s="5">
        <f>TRUNC(IF(H1077="",0,(IF(SUM($J$18:J1076)&gt;=(0.25*$G$5),0,(IF((SUM($J$18:$J1076)+(0.25*$G$5))&gt;+($G$5*0.25),(($G$5*0.25)-SUM($J$18:J1076)),($G$5*H1077)))))),2)</f>
        <v>0</v>
      </c>
      <c r="L1077" s="5">
        <f t="shared" si="131"/>
        <v>0</v>
      </c>
      <c r="M1077" s="5">
        <f t="shared" si="132"/>
        <v>0</v>
      </c>
      <c r="N1077" s="17"/>
      <c r="O1077" s="17"/>
      <c r="P1077" s="17"/>
      <c r="Q1077" s="5">
        <f t="shared" si="133"/>
        <v>0</v>
      </c>
      <c r="S1077" s="5">
        <f t="shared" si="134"/>
        <v>0</v>
      </c>
      <c r="T1077" s="5">
        <f t="shared" si="135"/>
        <v>0</v>
      </c>
      <c r="W1077" s="18"/>
    </row>
    <row r="1078" spans="1:23" x14ac:dyDescent="0.25">
      <c r="A1078" s="6">
        <f>+'IRS Interest Rates'!A2349</f>
        <v>46178</v>
      </c>
      <c r="C1078" s="9" t="str">
        <f>IF($D$3&gt;$A1078,"",IF($D$4&lt;$A1078,"",+'IRS Interest Rates'!$B2349))</f>
        <v/>
      </c>
      <c r="D1078" s="11">
        <f t="shared" si="130"/>
        <v>0</v>
      </c>
      <c r="E1078" s="11"/>
      <c r="F1078" s="5">
        <f t="shared" si="136"/>
        <v>0</v>
      </c>
      <c r="G1078" s="10"/>
      <c r="H1078" s="10" t="str">
        <f t="shared" si="137"/>
        <v/>
      </c>
      <c r="I1078" s="5">
        <f>TRUNC(IF(G1078="",0,(IF(SUM(I$18:$I1077)&gt;=(0.25*$G$5),0,(IF((SUM($I$18:$I1077)+(0.25*$G$5))&gt;$G$5,(($G$5*0.25)-SUM(I$18:$I1077)),($G$5*G1078)))))),2)</f>
        <v>0</v>
      </c>
      <c r="J1078" s="5">
        <f>TRUNC(IF(H1078="",0,(IF(SUM($J$18:J1077)&gt;=(0.25*$G$5),0,(IF((SUM($J$18:$J1077)+(0.25*$G$5))&gt;+($G$5*0.25),(($G$5*0.25)-SUM($J$18:J1077)),($G$5*H1078)))))),2)</f>
        <v>0</v>
      </c>
      <c r="L1078" s="5">
        <f t="shared" si="131"/>
        <v>0</v>
      </c>
      <c r="M1078" s="5">
        <f t="shared" si="132"/>
        <v>0</v>
      </c>
      <c r="N1078" s="17"/>
      <c r="O1078" s="17"/>
      <c r="P1078" s="17"/>
      <c r="Q1078" s="5">
        <f t="shared" si="133"/>
        <v>0</v>
      </c>
      <c r="S1078" s="5">
        <f t="shared" si="134"/>
        <v>0</v>
      </c>
      <c r="T1078" s="5">
        <f t="shared" si="135"/>
        <v>0</v>
      </c>
      <c r="W1078" s="18"/>
    </row>
    <row r="1079" spans="1:23" x14ac:dyDescent="0.25">
      <c r="A1079" s="6">
        <f>+'IRS Interest Rates'!A2350</f>
        <v>46179</v>
      </c>
      <c r="C1079" s="9" t="str">
        <f>IF($D$3&gt;$A1079,"",IF($D$4&lt;$A1079,"",+'IRS Interest Rates'!$B2350))</f>
        <v/>
      </c>
      <c r="D1079" s="11">
        <f t="shared" si="130"/>
        <v>0</v>
      </c>
      <c r="E1079" s="11"/>
      <c r="F1079" s="5">
        <f t="shared" si="136"/>
        <v>0</v>
      </c>
      <c r="G1079" s="10"/>
      <c r="H1079" s="10" t="str">
        <f t="shared" si="137"/>
        <v/>
      </c>
      <c r="I1079" s="5">
        <f>TRUNC(IF(G1079="",0,(IF(SUM(I$18:$I1078)&gt;=(0.25*$G$5),0,(IF((SUM($I$18:$I1078)+(0.25*$G$5))&gt;$G$5,(($G$5*0.25)-SUM(I$18:$I1078)),($G$5*G1079)))))),2)</f>
        <v>0</v>
      </c>
      <c r="J1079" s="5">
        <f>TRUNC(IF(H1079="",0,(IF(SUM($J$18:J1078)&gt;=(0.25*$G$5),0,(IF((SUM($J$18:$J1078)+(0.25*$G$5))&gt;+($G$5*0.25),(($G$5*0.25)-SUM($J$18:J1078)),($G$5*H1079)))))),2)</f>
        <v>0</v>
      </c>
      <c r="L1079" s="5">
        <f t="shared" si="131"/>
        <v>0</v>
      </c>
      <c r="M1079" s="5">
        <f t="shared" si="132"/>
        <v>0</v>
      </c>
      <c r="N1079" s="17"/>
      <c r="O1079" s="17"/>
      <c r="P1079" s="17"/>
      <c r="Q1079" s="5">
        <f t="shared" si="133"/>
        <v>0</v>
      </c>
      <c r="S1079" s="5">
        <f t="shared" si="134"/>
        <v>0</v>
      </c>
      <c r="T1079" s="5">
        <f t="shared" si="135"/>
        <v>0</v>
      </c>
      <c r="W1079" s="18"/>
    </row>
    <row r="1080" spans="1:23" x14ac:dyDescent="0.25">
      <c r="A1080" s="6">
        <f>+'IRS Interest Rates'!A2351</f>
        <v>46180</v>
      </c>
      <c r="C1080" s="9" t="str">
        <f>IF($D$3&gt;$A1080,"",IF($D$4&lt;$A1080,"",+'IRS Interest Rates'!$B2351))</f>
        <v/>
      </c>
      <c r="D1080" s="11">
        <f t="shared" si="130"/>
        <v>0</v>
      </c>
      <c r="E1080" s="11"/>
      <c r="F1080" s="5">
        <f t="shared" si="136"/>
        <v>0</v>
      </c>
      <c r="G1080" s="10"/>
      <c r="H1080" s="10" t="str">
        <f t="shared" si="137"/>
        <v/>
      </c>
      <c r="I1080" s="5">
        <f>TRUNC(IF(G1080="",0,(IF(SUM(I$18:$I1079)&gt;=(0.25*$G$5),0,(IF((SUM($I$18:$I1079)+(0.25*$G$5))&gt;$G$5,(($G$5*0.25)-SUM(I$18:$I1079)),($G$5*G1080)))))),2)</f>
        <v>0</v>
      </c>
      <c r="J1080" s="5">
        <f>TRUNC(IF(H1080="",0,(IF(SUM($J$18:J1079)&gt;=(0.25*$G$5),0,(IF((SUM($J$18:$J1079)+(0.25*$G$5))&gt;+($G$5*0.25),(($G$5*0.25)-SUM($J$18:J1079)),($G$5*H1080)))))),2)</f>
        <v>0</v>
      </c>
      <c r="L1080" s="5">
        <f t="shared" si="131"/>
        <v>0</v>
      </c>
      <c r="M1080" s="5">
        <f t="shared" si="132"/>
        <v>0</v>
      </c>
      <c r="N1080" s="17"/>
      <c r="O1080" s="17"/>
      <c r="P1080" s="17"/>
      <c r="Q1080" s="5">
        <f t="shared" si="133"/>
        <v>0</v>
      </c>
      <c r="S1080" s="5">
        <f t="shared" si="134"/>
        <v>0</v>
      </c>
      <c r="T1080" s="5">
        <f t="shared" si="135"/>
        <v>0</v>
      </c>
      <c r="W1080" s="18"/>
    </row>
    <row r="1081" spans="1:23" x14ac:dyDescent="0.25">
      <c r="A1081" s="6">
        <f>+'IRS Interest Rates'!A2352</f>
        <v>46181</v>
      </c>
      <c r="C1081" s="9" t="str">
        <f>IF($D$3&gt;$A1081,"",IF($D$4&lt;$A1081,"",+'IRS Interest Rates'!$B2352))</f>
        <v/>
      </c>
      <c r="D1081" s="11">
        <f t="shared" si="130"/>
        <v>0</v>
      </c>
      <c r="E1081" s="11"/>
      <c r="F1081" s="5">
        <f t="shared" si="136"/>
        <v>0</v>
      </c>
      <c r="G1081" s="10"/>
      <c r="H1081" s="10" t="str">
        <f t="shared" si="137"/>
        <v/>
      </c>
      <c r="I1081" s="5">
        <f>TRUNC(IF(G1081="",0,(IF(SUM(I$18:$I1080)&gt;=(0.25*$G$5),0,(IF((SUM($I$18:$I1080)+(0.25*$G$5))&gt;$G$5,(($G$5*0.25)-SUM(I$18:$I1080)),($G$5*G1081)))))),2)</f>
        <v>0</v>
      </c>
      <c r="J1081" s="5">
        <f>TRUNC(IF(H1081="",0,(IF(SUM($J$18:J1080)&gt;=(0.25*$G$5),0,(IF((SUM($J$18:$J1080)+(0.25*$G$5))&gt;+($G$5*0.25),(($G$5*0.25)-SUM($J$18:J1080)),($G$5*H1081)))))),2)</f>
        <v>0</v>
      </c>
      <c r="L1081" s="5">
        <f t="shared" si="131"/>
        <v>0</v>
      </c>
      <c r="M1081" s="5">
        <f t="shared" si="132"/>
        <v>0</v>
      </c>
      <c r="N1081" s="17"/>
      <c r="O1081" s="17"/>
      <c r="P1081" s="17"/>
      <c r="Q1081" s="5">
        <f t="shared" si="133"/>
        <v>0</v>
      </c>
      <c r="S1081" s="5">
        <f t="shared" si="134"/>
        <v>0</v>
      </c>
      <c r="T1081" s="5">
        <f t="shared" si="135"/>
        <v>0</v>
      </c>
      <c r="W1081" s="18"/>
    </row>
    <row r="1082" spans="1:23" x14ac:dyDescent="0.25">
      <c r="A1082" s="6">
        <f>+'IRS Interest Rates'!A2353</f>
        <v>46182</v>
      </c>
      <c r="C1082" s="9" t="str">
        <f>IF($D$3&gt;$A1082,"",IF($D$4&lt;$A1082,"",+'IRS Interest Rates'!$B2353))</f>
        <v/>
      </c>
      <c r="D1082" s="11">
        <f t="shared" si="130"/>
        <v>0</v>
      </c>
      <c r="E1082" s="11"/>
      <c r="F1082" s="5">
        <f t="shared" si="136"/>
        <v>0</v>
      </c>
      <c r="G1082" s="10"/>
      <c r="H1082" s="10" t="str">
        <f t="shared" si="137"/>
        <v/>
      </c>
      <c r="I1082" s="5">
        <f>TRUNC(IF(G1082="",0,(IF(SUM(I$18:$I1081)&gt;=(0.25*$G$5),0,(IF((SUM($I$18:$I1081)+(0.25*$G$5))&gt;$G$5,(($G$5*0.25)-SUM(I$18:$I1081)),($G$5*G1082)))))),2)</f>
        <v>0</v>
      </c>
      <c r="J1082" s="5">
        <f>TRUNC(IF(H1082="",0,(IF(SUM($J$18:J1081)&gt;=(0.25*$G$5),0,(IF((SUM($J$18:$J1081)+(0.25*$G$5))&gt;+($G$5*0.25),(($G$5*0.25)-SUM($J$18:J1081)),($G$5*H1082)))))),2)</f>
        <v>0</v>
      </c>
      <c r="L1082" s="5">
        <f t="shared" si="131"/>
        <v>0</v>
      </c>
      <c r="M1082" s="5">
        <f t="shared" si="132"/>
        <v>0</v>
      </c>
      <c r="N1082" s="17"/>
      <c r="O1082" s="17"/>
      <c r="P1082" s="17"/>
      <c r="Q1082" s="5">
        <f t="shared" si="133"/>
        <v>0</v>
      </c>
      <c r="S1082" s="5">
        <f t="shared" si="134"/>
        <v>0</v>
      </c>
      <c r="T1082" s="5">
        <f t="shared" si="135"/>
        <v>0</v>
      </c>
      <c r="W1082" s="18"/>
    </row>
    <row r="1083" spans="1:23" x14ac:dyDescent="0.25">
      <c r="A1083" s="6">
        <f>+'IRS Interest Rates'!A2354</f>
        <v>46183</v>
      </c>
      <c r="C1083" s="9" t="str">
        <f>IF($D$3&gt;$A1083,"",IF($D$4&lt;$A1083,"",+'IRS Interest Rates'!$B2354))</f>
        <v/>
      </c>
      <c r="D1083" s="11">
        <f t="shared" si="130"/>
        <v>0</v>
      </c>
      <c r="E1083" s="11"/>
      <c r="F1083" s="5">
        <f t="shared" si="136"/>
        <v>0</v>
      </c>
      <c r="G1083" s="10"/>
      <c r="H1083" s="10" t="str">
        <f t="shared" si="137"/>
        <v/>
      </c>
      <c r="I1083" s="5">
        <f>TRUNC(IF(G1083="",0,(IF(SUM(I$18:$I1082)&gt;=(0.25*$G$5),0,(IF((SUM($I$18:$I1082)+(0.25*$G$5))&gt;$G$5,(($G$5*0.25)-SUM(I$18:$I1082)),($G$5*G1083)))))),2)</f>
        <v>0</v>
      </c>
      <c r="J1083" s="5">
        <f>TRUNC(IF(H1083="",0,(IF(SUM($J$18:J1082)&gt;=(0.25*$G$5),0,(IF((SUM($J$18:$J1082)+(0.25*$G$5))&gt;+($G$5*0.25),(($G$5*0.25)-SUM($J$18:J1082)),($G$5*H1083)))))),2)</f>
        <v>0</v>
      </c>
      <c r="L1083" s="5">
        <f t="shared" si="131"/>
        <v>0</v>
      </c>
      <c r="M1083" s="5">
        <f t="shared" si="132"/>
        <v>0</v>
      </c>
      <c r="N1083" s="17"/>
      <c r="O1083" s="17"/>
      <c r="P1083" s="17"/>
      <c r="Q1083" s="5">
        <f t="shared" si="133"/>
        <v>0</v>
      </c>
      <c r="S1083" s="5">
        <f t="shared" si="134"/>
        <v>0</v>
      </c>
      <c r="T1083" s="5">
        <f t="shared" si="135"/>
        <v>0</v>
      </c>
      <c r="W1083" s="18"/>
    </row>
    <row r="1084" spans="1:23" x14ac:dyDescent="0.25">
      <c r="A1084" s="6">
        <f>+'IRS Interest Rates'!A2355</f>
        <v>46184</v>
      </c>
      <c r="C1084" s="9" t="str">
        <f>IF($D$3&gt;$A1084,"",IF($D$4&lt;$A1084,"",+'IRS Interest Rates'!$B2355))</f>
        <v/>
      </c>
      <c r="D1084" s="11">
        <f t="shared" si="130"/>
        <v>0</v>
      </c>
      <c r="E1084" s="11"/>
      <c r="F1084" s="5">
        <f t="shared" si="136"/>
        <v>0</v>
      </c>
      <c r="G1084" s="10"/>
      <c r="H1084" s="10" t="str">
        <f t="shared" si="137"/>
        <v/>
      </c>
      <c r="I1084" s="5">
        <f>TRUNC(IF(G1084="",0,(IF(SUM(I$18:$I1083)&gt;=(0.25*$G$5),0,(IF((SUM($I$18:$I1083)+(0.25*$G$5))&gt;$G$5,(($G$5*0.25)-SUM(I$18:$I1083)),($G$5*G1084)))))),2)</f>
        <v>0</v>
      </c>
      <c r="J1084" s="5">
        <f>TRUNC(IF(H1084="",0,(IF(SUM($J$18:J1083)&gt;=(0.25*$G$5),0,(IF((SUM($J$18:$J1083)+(0.25*$G$5))&gt;+($G$5*0.25),(($G$5*0.25)-SUM($J$18:J1083)),($G$5*H1084)))))),2)</f>
        <v>0</v>
      </c>
      <c r="L1084" s="5">
        <f t="shared" si="131"/>
        <v>0</v>
      </c>
      <c r="M1084" s="5">
        <f t="shared" si="132"/>
        <v>0</v>
      </c>
      <c r="N1084" s="17"/>
      <c r="O1084" s="17"/>
      <c r="P1084" s="17"/>
      <c r="Q1084" s="5">
        <f t="shared" si="133"/>
        <v>0</v>
      </c>
      <c r="S1084" s="5">
        <f t="shared" si="134"/>
        <v>0</v>
      </c>
      <c r="T1084" s="5">
        <f t="shared" si="135"/>
        <v>0</v>
      </c>
      <c r="W1084" s="18"/>
    </row>
    <row r="1085" spans="1:23" x14ac:dyDescent="0.25">
      <c r="A1085" s="6">
        <f>+'IRS Interest Rates'!A2356</f>
        <v>46185</v>
      </c>
      <c r="C1085" s="9" t="str">
        <f>IF($D$3&gt;$A1085,"",IF($D$4&lt;$A1085,"",+'IRS Interest Rates'!$B2356))</f>
        <v/>
      </c>
      <c r="D1085" s="11">
        <f t="shared" si="130"/>
        <v>0</v>
      </c>
      <c r="E1085" s="11"/>
      <c r="F1085" s="5">
        <f t="shared" si="136"/>
        <v>0</v>
      </c>
      <c r="G1085" s="10"/>
      <c r="H1085" s="10" t="str">
        <f t="shared" si="137"/>
        <v/>
      </c>
      <c r="I1085" s="5">
        <f>TRUNC(IF(G1085="",0,(IF(SUM(I$18:$I1084)&gt;=(0.25*$G$5),0,(IF((SUM($I$18:$I1084)+(0.25*$G$5))&gt;$G$5,(($G$5*0.25)-SUM(I$18:$I1084)),($G$5*G1085)))))),2)</f>
        <v>0</v>
      </c>
      <c r="J1085" s="5">
        <f>TRUNC(IF(H1085="",0,(IF(SUM($J$18:J1084)&gt;=(0.25*$G$5),0,(IF((SUM($J$18:$J1084)+(0.25*$G$5))&gt;+($G$5*0.25),(($G$5*0.25)-SUM($J$18:J1084)),($G$5*H1085)))))),2)</f>
        <v>0</v>
      </c>
      <c r="L1085" s="5">
        <f t="shared" si="131"/>
        <v>0</v>
      </c>
      <c r="M1085" s="5">
        <f t="shared" si="132"/>
        <v>0</v>
      </c>
      <c r="N1085" s="17"/>
      <c r="O1085" s="17"/>
      <c r="P1085" s="17"/>
      <c r="Q1085" s="5">
        <f t="shared" si="133"/>
        <v>0</v>
      </c>
      <c r="S1085" s="5">
        <f t="shared" si="134"/>
        <v>0</v>
      </c>
      <c r="T1085" s="5">
        <f t="shared" si="135"/>
        <v>0</v>
      </c>
      <c r="W1085" s="18"/>
    </row>
    <row r="1086" spans="1:23" x14ac:dyDescent="0.25">
      <c r="A1086" s="6">
        <f>+'IRS Interest Rates'!A2357</f>
        <v>46186</v>
      </c>
      <c r="C1086" s="9" t="str">
        <f>IF($D$3&gt;$A1086,"",IF($D$4&lt;$A1086,"",+'IRS Interest Rates'!$B2357))</f>
        <v/>
      </c>
      <c r="D1086" s="11">
        <f t="shared" si="130"/>
        <v>0</v>
      </c>
      <c r="E1086" s="11"/>
      <c r="F1086" s="5">
        <f t="shared" si="136"/>
        <v>0</v>
      </c>
      <c r="G1086" s="10"/>
      <c r="H1086" s="10" t="str">
        <f t="shared" si="137"/>
        <v/>
      </c>
      <c r="I1086" s="5">
        <f>TRUNC(IF(G1086="",0,(IF(SUM(I$18:$I1085)&gt;=(0.25*$G$5),0,(IF((SUM($I$18:$I1085)+(0.25*$G$5))&gt;$G$5,(($G$5*0.25)-SUM(I$18:$I1085)),($G$5*G1086)))))),2)</f>
        <v>0</v>
      </c>
      <c r="J1086" s="5">
        <f>TRUNC(IF(H1086="",0,(IF(SUM($J$18:J1085)&gt;=(0.25*$G$5),0,(IF((SUM($J$18:$J1085)+(0.25*$G$5))&gt;+($G$5*0.25),(($G$5*0.25)-SUM($J$18:J1085)),($G$5*H1086)))))),2)</f>
        <v>0</v>
      </c>
      <c r="L1086" s="5">
        <f t="shared" si="131"/>
        <v>0</v>
      </c>
      <c r="M1086" s="5">
        <f t="shared" si="132"/>
        <v>0</v>
      </c>
      <c r="N1086" s="17"/>
      <c r="O1086" s="17"/>
      <c r="P1086" s="17"/>
      <c r="Q1086" s="5">
        <f t="shared" si="133"/>
        <v>0</v>
      </c>
      <c r="S1086" s="5">
        <f t="shared" si="134"/>
        <v>0</v>
      </c>
      <c r="T1086" s="5">
        <f t="shared" si="135"/>
        <v>0</v>
      </c>
      <c r="W1086" s="18"/>
    </row>
    <row r="1087" spans="1:23" x14ac:dyDescent="0.25">
      <c r="A1087" s="6">
        <f>+'IRS Interest Rates'!A2358</f>
        <v>46187</v>
      </c>
      <c r="C1087" s="9" t="str">
        <f>IF($D$3&gt;$A1087,"",IF($D$4&lt;$A1087,"",+'IRS Interest Rates'!$B2358))</f>
        <v/>
      </c>
      <c r="D1087" s="11">
        <f t="shared" si="130"/>
        <v>0</v>
      </c>
      <c r="E1087" s="11"/>
      <c r="F1087" s="5">
        <f t="shared" si="136"/>
        <v>0</v>
      </c>
      <c r="G1087" s="10"/>
      <c r="H1087" s="10" t="str">
        <f t="shared" si="137"/>
        <v/>
      </c>
      <c r="I1087" s="5">
        <f>TRUNC(IF(G1087="",0,(IF(SUM(I$18:$I1086)&gt;=(0.25*$G$5),0,(IF((SUM($I$18:$I1086)+(0.25*$G$5))&gt;$G$5,(($G$5*0.25)-SUM(I$18:$I1086)),($G$5*G1087)))))),2)</f>
        <v>0</v>
      </c>
      <c r="J1087" s="5">
        <f>TRUNC(IF(H1087="",0,(IF(SUM($J$18:J1086)&gt;=(0.25*$G$5),0,(IF((SUM($J$18:$J1086)+(0.25*$G$5))&gt;+($G$5*0.25),(($G$5*0.25)-SUM($J$18:J1086)),($G$5*H1087)))))),2)</f>
        <v>0</v>
      </c>
      <c r="L1087" s="5">
        <f t="shared" si="131"/>
        <v>0</v>
      </c>
      <c r="M1087" s="5">
        <f t="shared" si="132"/>
        <v>0</v>
      </c>
      <c r="N1087" s="17"/>
      <c r="O1087" s="17"/>
      <c r="P1087" s="17"/>
      <c r="Q1087" s="5">
        <f t="shared" si="133"/>
        <v>0</v>
      </c>
      <c r="S1087" s="5">
        <f t="shared" si="134"/>
        <v>0</v>
      </c>
      <c r="T1087" s="5">
        <f t="shared" si="135"/>
        <v>0</v>
      </c>
      <c r="W1087" s="18"/>
    </row>
    <row r="1088" spans="1:23" x14ac:dyDescent="0.25">
      <c r="A1088" s="6">
        <f>+'IRS Interest Rates'!A2359</f>
        <v>46188</v>
      </c>
      <c r="C1088" s="9" t="str">
        <f>IF($D$3&gt;$A1088,"",IF($D$4&lt;$A1088,"",+'IRS Interest Rates'!$B2359))</f>
        <v/>
      </c>
      <c r="D1088" s="11">
        <f t="shared" si="130"/>
        <v>0</v>
      </c>
      <c r="E1088" s="11"/>
      <c r="F1088" s="5">
        <f t="shared" si="136"/>
        <v>0</v>
      </c>
      <c r="G1088" s="10"/>
      <c r="H1088" s="10" t="str">
        <f t="shared" si="137"/>
        <v/>
      </c>
      <c r="I1088" s="5">
        <f>TRUNC(IF(G1088="",0,(IF(SUM(I$18:$I1087)&gt;=(0.25*$G$5),0,(IF((SUM($I$18:$I1087)+(0.25*$G$5))&gt;$G$5,(($G$5*0.25)-SUM(I$18:$I1087)),($G$5*G1088)))))),2)</f>
        <v>0</v>
      </c>
      <c r="J1088" s="5">
        <f>TRUNC(IF(H1088="",0,(IF(SUM($J$18:J1087)&gt;=(0.25*$G$5),0,(IF((SUM($J$18:$J1087)+(0.25*$G$5))&gt;+($G$5*0.25),(($G$5*0.25)-SUM($J$18:J1087)),($G$5*H1088)))))),2)</f>
        <v>0</v>
      </c>
      <c r="L1088" s="5">
        <f t="shared" si="131"/>
        <v>0</v>
      </c>
      <c r="M1088" s="5">
        <f t="shared" si="132"/>
        <v>0</v>
      </c>
      <c r="N1088" s="17"/>
      <c r="O1088" s="17"/>
      <c r="P1088" s="17"/>
      <c r="Q1088" s="5">
        <f t="shared" si="133"/>
        <v>0</v>
      </c>
      <c r="S1088" s="5">
        <f t="shared" si="134"/>
        <v>0</v>
      </c>
      <c r="T1088" s="5">
        <f t="shared" si="135"/>
        <v>0</v>
      </c>
      <c r="W1088" s="18"/>
    </row>
    <row r="1089" spans="1:23" x14ac:dyDescent="0.25">
      <c r="A1089" s="6">
        <f>+'IRS Interest Rates'!A2360</f>
        <v>46189</v>
      </c>
      <c r="C1089" s="9" t="str">
        <f>IF($D$3&gt;$A1089,"",IF($D$4&lt;$A1089,"",+'IRS Interest Rates'!$B2360))</f>
        <v/>
      </c>
      <c r="D1089" s="11">
        <f t="shared" si="130"/>
        <v>0</v>
      </c>
      <c r="E1089" s="11"/>
      <c r="F1089" s="5">
        <f t="shared" si="136"/>
        <v>0</v>
      </c>
      <c r="G1089" s="10"/>
      <c r="H1089" s="10" t="str">
        <f t="shared" si="137"/>
        <v/>
      </c>
      <c r="I1089" s="5">
        <f>TRUNC(IF(G1089="",0,(IF(SUM(I$18:$I1088)&gt;=(0.25*$G$5),0,(IF((SUM($I$18:$I1088)+(0.25*$G$5))&gt;$G$5,(($G$5*0.25)-SUM(I$18:$I1088)),($G$5*G1089)))))),2)</f>
        <v>0</v>
      </c>
      <c r="J1089" s="5">
        <f>TRUNC(IF(H1089="",0,(IF(SUM($J$18:J1088)&gt;=(0.25*$G$5),0,(IF((SUM($J$18:$J1088)+(0.25*$G$5))&gt;+($G$5*0.25),(($G$5*0.25)-SUM($J$18:J1088)),($G$5*H1089)))))),2)</f>
        <v>0</v>
      </c>
      <c r="L1089" s="5">
        <f t="shared" si="131"/>
        <v>0</v>
      </c>
      <c r="M1089" s="5">
        <f t="shared" si="132"/>
        <v>0</v>
      </c>
      <c r="N1089" s="17"/>
      <c r="O1089" s="17"/>
      <c r="P1089" s="17"/>
      <c r="Q1089" s="5">
        <f t="shared" si="133"/>
        <v>0</v>
      </c>
      <c r="S1089" s="5">
        <f t="shared" si="134"/>
        <v>0</v>
      </c>
      <c r="T1089" s="5">
        <f t="shared" si="135"/>
        <v>0</v>
      </c>
      <c r="W1089" s="18"/>
    </row>
    <row r="1090" spans="1:23" x14ac:dyDescent="0.25">
      <c r="A1090" s="6">
        <f>+'IRS Interest Rates'!A2361</f>
        <v>46190</v>
      </c>
      <c r="C1090" s="9" t="str">
        <f>IF($D$3&gt;$A1090,"",IF($D$4&lt;$A1090,"",+'IRS Interest Rates'!$B2361))</f>
        <v/>
      </c>
      <c r="D1090" s="11">
        <f t="shared" si="130"/>
        <v>0</v>
      </c>
      <c r="E1090" s="11"/>
      <c r="F1090" s="5">
        <f t="shared" si="136"/>
        <v>0</v>
      </c>
      <c r="G1090" s="10"/>
      <c r="H1090" s="10" t="str">
        <f t="shared" si="137"/>
        <v/>
      </c>
      <c r="I1090" s="5">
        <f>TRUNC(IF(G1090="",0,(IF(SUM(I$18:$I1089)&gt;=(0.25*$G$5),0,(IF((SUM($I$18:$I1089)+(0.25*$G$5))&gt;$G$5,(($G$5*0.25)-SUM(I$18:$I1089)),($G$5*G1090)))))),2)</f>
        <v>0</v>
      </c>
      <c r="J1090" s="5">
        <f>TRUNC(IF(H1090="",0,(IF(SUM($J$18:J1089)&gt;=(0.25*$G$5),0,(IF((SUM($J$18:$J1089)+(0.25*$G$5))&gt;+($G$5*0.25),(($G$5*0.25)-SUM($J$18:J1089)),($G$5*H1090)))))),2)</f>
        <v>0</v>
      </c>
      <c r="L1090" s="5">
        <f t="shared" si="131"/>
        <v>0</v>
      </c>
      <c r="M1090" s="5">
        <f t="shared" si="132"/>
        <v>0</v>
      </c>
      <c r="N1090" s="17"/>
      <c r="O1090" s="17"/>
      <c r="P1090" s="17"/>
      <c r="Q1090" s="5">
        <f t="shared" si="133"/>
        <v>0</v>
      </c>
      <c r="S1090" s="5">
        <f t="shared" si="134"/>
        <v>0</v>
      </c>
      <c r="T1090" s="5">
        <f t="shared" si="135"/>
        <v>0</v>
      </c>
      <c r="W1090" s="18"/>
    </row>
    <row r="1091" spans="1:23" x14ac:dyDescent="0.25">
      <c r="A1091" s="6">
        <f>+'IRS Interest Rates'!A2362</f>
        <v>46191</v>
      </c>
      <c r="C1091" s="9" t="str">
        <f>IF($D$3&gt;$A1091,"",IF($D$4&lt;$A1091,"",+'IRS Interest Rates'!$B2362))</f>
        <v/>
      </c>
      <c r="D1091" s="11">
        <f t="shared" si="130"/>
        <v>0</v>
      </c>
      <c r="E1091" s="11"/>
      <c r="F1091" s="5">
        <f t="shared" si="136"/>
        <v>0</v>
      </c>
      <c r="G1091" s="10"/>
      <c r="H1091" s="10" t="str">
        <f t="shared" si="137"/>
        <v/>
      </c>
      <c r="I1091" s="5">
        <f>TRUNC(IF(G1091="",0,(IF(SUM(I$18:$I1090)&gt;=(0.25*$G$5),0,(IF((SUM($I$18:$I1090)+(0.25*$G$5))&gt;$G$5,(($G$5*0.25)-SUM(I$18:$I1090)),($G$5*G1091)))))),2)</f>
        <v>0</v>
      </c>
      <c r="J1091" s="5">
        <f>TRUNC(IF(H1091="",0,(IF(SUM($J$18:J1090)&gt;=(0.25*$G$5),0,(IF((SUM($J$18:$J1090)+(0.25*$G$5))&gt;+($G$5*0.25),(($G$5*0.25)-SUM($J$18:J1090)),($G$5*H1091)))))),2)</f>
        <v>0</v>
      </c>
      <c r="L1091" s="5">
        <f t="shared" si="131"/>
        <v>0</v>
      </c>
      <c r="M1091" s="5">
        <f t="shared" si="132"/>
        <v>0</v>
      </c>
      <c r="N1091" s="17"/>
      <c r="O1091" s="17"/>
      <c r="P1091" s="17"/>
      <c r="Q1091" s="5">
        <f t="shared" si="133"/>
        <v>0</v>
      </c>
      <c r="S1091" s="5">
        <f t="shared" si="134"/>
        <v>0</v>
      </c>
      <c r="T1091" s="5">
        <f t="shared" si="135"/>
        <v>0</v>
      </c>
      <c r="W1091" s="18"/>
    </row>
    <row r="1092" spans="1:23" x14ac:dyDescent="0.25">
      <c r="A1092" s="6">
        <f>+'IRS Interest Rates'!A2363</f>
        <v>46192</v>
      </c>
      <c r="C1092" s="9" t="str">
        <f>IF($D$3&gt;$A1092,"",IF($D$4&lt;$A1092,"",+'IRS Interest Rates'!$B2363))</f>
        <v/>
      </c>
      <c r="D1092" s="11">
        <f t="shared" si="130"/>
        <v>0</v>
      </c>
      <c r="E1092" s="11"/>
      <c r="F1092" s="5">
        <f t="shared" si="136"/>
        <v>0</v>
      </c>
      <c r="G1092" s="10"/>
      <c r="H1092" s="10" t="str">
        <f t="shared" si="137"/>
        <v/>
      </c>
      <c r="I1092" s="5">
        <f>TRUNC(IF(G1092="",0,(IF(SUM(I$18:$I1091)&gt;=(0.25*$G$5),0,(IF((SUM($I$18:$I1091)+(0.25*$G$5))&gt;$G$5,(($G$5*0.25)-SUM(I$18:$I1091)),($G$5*G1092)))))),2)</f>
        <v>0</v>
      </c>
      <c r="J1092" s="5">
        <f>TRUNC(IF(H1092="",0,(IF(SUM($J$18:J1091)&gt;=(0.25*$G$5),0,(IF((SUM($J$18:$J1091)+(0.25*$G$5))&gt;+($G$5*0.25),(($G$5*0.25)-SUM($J$18:J1091)),($G$5*H1092)))))),2)</f>
        <v>0</v>
      </c>
      <c r="L1092" s="5">
        <f t="shared" si="131"/>
        <v>0</v>
      </c>
      <c r="M1092" s="5">
        <f t="shared" si="132"/>
        <v>0</v>
      </c>
      <c r="N1092" s="17"/>
      <c r="O1092" s="17"/>
      <c r="P1092" s="17"/>
      <c r="Q1092" s="5">
        <f t="shared" si="133"/>
        <v>0</v>
      </c>
      <c r="S1092" s="5">
        <f t="shared" si="134"/>
        <v>0</v>
      </c>
      <c r="T1092" s="5">
        <f t="shared" si="135"/>
        <v>0</v>
      </c>
      <c r="W1092" s="18"/>
    </row>
    <row r="1093" spans="1:23" x14ac:dyDescent="0.25">
      <c r="A1093" s="6">
        <f>+'IRS Interest Rates'!A2364</f>
        <v>46193</v>
      </c>
      <c r="C1093" s="9" t="str">
        <f>IF($D$3&gt;$A1093,"",IF($D$4&lt;$A1093,"",+'IRS Interest Rates'!$B2364))</f>
        <v/>
      </c>
      <c r="D1093" s="11">
        <f t="shared" si="130"/>
        <v>0</v>
      </c>
      <c r="E1093" s="11"/>
      <c r="F1093" s="5">
        <f t="shared" si="136"/>
        <v>0</v>
      </c>
      <c r="G1093" s="10"/>
      <c r="H1093" s="10" t="str">
        <f t="shared" si="137"/>
        <v/>
      </c>
      <c r="I1093" s="5">
        <f>TRUNC(IF(G1093="",0,(IF(SUM(I$18:$I1092)&gt;=(0.25*$G$5),0,(IF((SUM($I$18:$I1092)+(0.25*$G$5))&gt;$G$5,(($G$5*0.25)-SUM(I$18:$I1092)),($G$5*G1093)))))),2)</f>
        <v>0</v>
      </c>
      <c r="J1093" s="5">
        <f>TRUNC(IF(H1093="",0,(IF(SUM($J$18:J1092)&gt;=(0.25*$G$5),0,(IF((SUM($J$18:$J1092)+(0.25*$G$5))&gt;+($G$5*0.25),(($G$5*0.25)-SUM($J$18:J1092)),($G$5*H1093)))))),2)</f>
        <v>0</v>
      </c>
      <c r="L1093" s="5">
        <f t="shared" si="131"/>
        <v>0</v>
      </c>
      <c r="M1093" s="5">
        <f t="shared" si="132"/>
        <v>0</v>
      </c>
      <c r="N1093" s="17"/>
      <c r="O1093" s="17"/>
      <c r="P1093" s="17"/>
      <c r="Q1093" s="5">
        <f t="shared" si="133"/>
        <v>0</v>
      </c>
      <c r="S1093" s="5">
        <f t="shared" si="134"/>
        <v>0</v>
      </c>
      <c r="T1093" s="5">
        <f t="shared" si="135"/>
        <v>0</v>
      </c>
      <c r="W1093" s="18"/>
    </row>
    <row r="1094" spans="1:23" x14ac:dyDescent="0.25">
      <c r="A1094" s="6">
        <f>+'IRS Interest Rates'!A2365</f>
        <v>46194</v>
      </c>
      <c r="C1094" s="9" t="str">
        <f>IF($D$3&gt;$A1094,"",IF($D$4&lt;$A1094,"",+'IRS Interest Rates'!$B2365))</f>
        <v/>
      </c>
      <c r="D1094" s="11">
        <f t="shared" si="130"/>
        <v>0</v>
      </c>
      <c r="E1094" s="11"/>
      <c r="F1094" s="5">
        <f t="shared" si="136"/>
        <v>0</v>
      </c>
      <c r="G1094" s="10"/>
      <c r="H1094" s="10" t="str">
        <f t="shared" si="137"/>
        <v/>
      </c>
      <c r="I1094" s="5">
        <f>TRUNC(IF(G1094="",0,(IF(SUM(I$18:$I1093)&gt;=(0.25*$G$5),0,(IF((SUM($I$18:$I1093)+(0.25*$G$5))&gt;$G$5,(($G$5*0.25)-SUM(I$18:$I1093)),($G$5*G1094)))))),2)</f>
        <v>0</v>
      </c>
      <c r="J1094" s="5">
        <f>TRUNC(IF(H1094="",0,(IF(SUM($J$18:J1093)&gt;=(0.25*$G$5),0,(IF((SUM($J$18:$J1093)+(0.25*$G$5))&gt;+($G$5*0.25),(($G$5*0.25)-SUM($J$18:J1093)),($G$5*H1094)))))),2)</f>
        <v>0</v>
      </c>
      <c r="L1094" s="5">
        <f t="shared" si="131"/>
        <v>0</v>
      </c>
      <c r="M1094" s="5">
        <f t="shared" si="132"/>
        <v>0</v>
      </c>
      <c r="N1094" s="17"/>
      <c r="O1094" s="17"/>
      <c r="P1094" s="17"/>
      <c r="Q1094" s="5">
        <f t="shared" si="133"/>
        <v>0</v>
      </c>
      <c r="S1094" s="5">
        <f t="shared" si="134"/>
        <v>0</v>
      </c>
      <c r="T1094" s="5">
        <f t="shared" si="135"/>
        <v>0</v>
      </c>
      <c r="W1094" s="18"/>
    </row>
    <row r="1095" spans="1:23" x14ac:dyDescent="0.25">
      <c r="A1095" s="6">
        <f>+'IRS Interest Rates'!A2366</f>
        <v>46195</v>
      </c>
      <c r="C1095" s="9" t="str">
        <f>IF($D$3&gt;$A1095,"",IF($D$4&lt;$A1095,"",+'IRS Interest Rates'!$B2366))</f>
        <v/>
      </c>
      <c r="D1095" s="11">
        <f t="shared" si="130"/>
        <v>0</v>
      </c>
      <c r="E1095" s="11"/>
      <c r="F1095" s="5">
        <f t="shared" si="136"/>
        <v>0</v>
      </c>
      <c r="G1095" s="10"/>
      <c r="H1095" s="10" t="str">
        <f t="shared" si="137"/>
        <v/>
      </c>
      <c r="I1095" s="5">
        <f>TRUNC(IF(G1095="",0,(IF(SUM(I$18:$I1094)&gt;=(0.25*$G$5),0,(IF((SUM($I$18:$I1094)+(0.25*$G$5))&gt;$G$5,(($G$5*0.25)-SUM(I$18:$I1094)),($G$5*G1095)))))),2)</f>
        <v>0</v>
      </c>
      <c r="J1095" s="5">
        <f>TRUNC(IF(H1095="",0,(IF(SUM($J$18:J1094)&gt;=(0.25*$G$5),0,(IF((SUM($J$18:$J1094)+(0.25*$G$5))&gt;+($G$5*0.25),(($G$5*0.25)-SUM($J$18:J1094)),($G$5*H1095)))))),2)</f>
        <v>0</v>
      </c>
      <c r="L1095" s="5">
        <f t="shared" si="131"/>
        <v>0</v>
      </c>
      <c r="M1095" s="5">
        <f t="shared" si="132"/>
        <v>0</v>
      </c>
      <c r="N1095" s="17"/>
      <c r="O1095" s="17"/>
      <c r="P1095" s="17"/>
      <c r="Q1095" s="5">
        <f t="shared" si="133"/>
        <v>0</v>
      </c>
      <c r="S1095" s="5">
        <f t="shared" si="134"/>
        <v>0</v>
      </c>
      <c r="T1095" s="5">
        <f t="shared" si="135"/>
        <v>0</v>
      </c>
      <c r="W1095" s="18"/>
    </row>
    <row r="1096" spans="1:23" x14ac:dyDescent="0.25">
      <c r="A1096" s="6">
        <f>+'IRS Interest Rates'!A2367</f>
        <v>46196</v>
      </c>
      <c r="C1096" s="9" t="str">
        <f>IF($D$3&gt;$A1096,"",IF($D$4&lt;$A1096,"",+'IRS Interest Rates'!$B2367))</f>
        <v/>
      </c>
      <c r="D1096" s="11">
        <f t="shared" si="130"/>
        <v>0</v>
      </c>
      <c r="E1096" s="11"/>
      <c r="F1096" s="5">
        <f t="shared" si="136"/>
        <v>0</v>
      </c>
      <c r="G1096" s="10"/>
      <c r="H1096" s="10" t="str">
        <f t="shared" si="137"/>
        <v/>
      </c>
      <c r="I1096" s="5">
        <f>TRUNC(IF(G1096="",0,(IF(SUM(I$18:$I1095)&gt;=(0.25*$G$5),0,(IF((SUM($I$18:$I1095)+(0.25*$G$5))&gt;$G$5,(($G$5*0.25)-SUM(I$18:$I1095)),($G$5*G1096)))))),2)</f>
        <v>0</v>
      </c>
      <c r="J1096" s="5">
        <f>TRUNC(IF(H1096="",0,(IF(SUM($J$18:J1095)&gt;=(0.25*$G$5),0,(IF((SUM($J$18:$J1095)+(0.25*$G$5))&gt;+($G$5*0.25),(($G$5*0.25)-SUM($J$18:J1095)),($G$5*H1096)))))),2)</f>
        <v>0</v>
      </c>
      <c r="L1096" s="5">
        <f t="shared" si="131"/>
        <v>0</v>
      </c>
      <c r="M1096" s="5">
        <f t="shared" si="132"/>
        <v>0</v>
      </c>
      <c r="N1096" s="17"/>
      <c r="O1096" s="17"/>
      <c r="P1096" s="17"/>
      <c r="Q1096" s="5">
        <f t="shared" si="133"/>
        <v>0</v>
      </c>
      <c r="S1096" s="5">
        <f t="shared" si="134"/>
        <v>0</v>
      </c>
      <c r="T1096" s="5">
        <f t="shared" si="135"/>
        <v>0</v>
      </c>
      <c r="W1096" s="18"/>
    </row>
    <row r="1097" spans="1:23" x14ac:dyDescent="0.25">
      <c r="A1097" s="6">
        <f>+'IRS Interest Rates'!A2368</f>
        <v>46197</v>
      </c>
      <c r="C1097" s="9" t="str">
        <f>IF($D$3&gt;$A1097,"",IF($D$4&lt;$A1097,"",+'IRS Interest Rates'!$B2368))</f>
        <v/>
      </c>
      <c r="D1097" s="11">
        <f t="shared" si="130"/>
        <v>0</v>
      </c>
      <c r="E1097" s="11"/>
      <c r="F1097" s="5">
        <f t="shared" si="136"/>
        <v>0</v>
      </c>
      <c r="G1097" s="10"/>
      <c r="H1097" s="10" t="str">
        <f t="shared" si="137"/>
        <v/>
      </c>
      <c r="I1097" s="5">
        <f>TRUNC(IF(G1097="",0,(IF(SUM(I$18:$I1096)&gt;=(0.25*$G$5),0,(IF((SUM($I$18:$I1096)+(0.25*$G$5))&gt;$G$5,(($G$5*0.25)-SUM(I$18:$I1096)),($G$5*G1097)))))),2)</f>
        <v>0</v>
      </c>
      <c r="J1097" s="5">
        <f>TRUNC(IF(H1097="",0,(IF(SUM($J$18:J1096)&gt;=(0.25*$G$5),0,(IF((SUM($J$18:$J1096)+(0.25*$G$5))&gt;+($G$5*0.25),(($G$5*0.25)-SUM($J$18:J1096)),($G$5*H1097)))))),2)</f>
        <v>0</v>
      </c>
      <c r="L1097" s="5">
        <f t="shared" si="131"/>
        <v>0</v>
      </c>
      <c r="M1097" s="5">
        <f t="shared" si="132"/>
        <v>0</v>
      </c>
      <c r="N1097" s="17"/>
      <c r="O1097" s="17"/>
      <c r="P1097" s="17"/>
      <c r="Q1097" s="5">
        <f t="shared" si="133"/>
        <v>0</v>
      </c>
      <c r="S1097" s="5">
        <f t="shared" si="134"/>
        <v>0</v>
      </c>
      <c r="T1097" s="5">
        <f t="shared" si="135"/>
        <v>0</v>
      </c>
      <c r="W1097" s="18"/>
    </row>
    <row r="1098" spans="1:23" x14ac:dyDescent="0.25">
      <c r="A1098" s="6">
        <f>+'IRS Interest Rates'!A2369</f>
        <v>46198</v>
      </c>
      <c r="C1098" s="9" t="str">
        <f>IF($D$3&gt;$A1098,"",IF($D$4&lt;$A1098,"",+'IRS Interest Rates'!$B2369))</f>
        <v/>
      </c>
      <c r="D1098" s="11">
        <f t="shared" si="130"/>
        <v>0</v>
      </c>
      <c r="E1098" s="11"/>
      <c r="F1098" s="5">
        <f t="shared" si="136"/>
        <v>0</v>
      </c>
      <c r="G1098" s="10"/>
      <c r="H1098" s="10" t="str">
        <f t="shared" si="137"/>
        <v/>
      </c>
      <c r="I1098" s="5">
        <f>TRUNC(IF(G1098="",0,(IF(SUM(I$18:$I1097)&gt;=(0.25*$G$5),0,(IF((SUM($I$18:$I1097)+(0.25*$G$5))&gt;$G$5,(($G$5*0.25)-SUM(I$18:$I1097)),($G$5*G1098)))))),2)</f>
        <v>0</v>
      </c>
      <c r="J1098" s="5">
        <f>TRUNC(IF(H1098="",0,(IF(SUM($J$18:J1097)&gt;=(0.25*$G$5),0,(IF((SUM($J$18:$J1097)+(0.25*$G$5))&gt;+($G$5*0.25),(($G$5*0.25)-SUM($J$18:J1097)),($G$5*H1098)))))),2)</f>
        <v>0</v>
      </c>
      <c r="L1098" s="5">
        <f t="shared" si="131"/>
        <v>0</v>
      </c>
      <c r="M1098" s="5">
        <f t="shared" si="132"/>
        <v>0</v>
      </c>
      <c r="N1098" s="17"/>
      <c r="O1098" s="17"/>
      <c r="P1098" s="17"/>
      <c r="Q1098" s="5">
        <f t="shared" si="133"/>
        <v>0</v>
      </c>
      <c r="S1098" s="5">
        <f t="shared" si="134"/>
        <v>0</v>
      </c>
      <c r="T1098" s="5">
        <f t="shared" si="135"/>
        <v>0</v>
      </c>
      <c r="W1098" s="18"/>
    </row>
    <row r="1099" spans="1:23" x14ac:dyDescent="0.25">
      <c r="A1099" s="6">
        <f>+'IRS Interest Rates'!A2370</f>
        <v>46199</v>
      </c>
      <c r="C1099" s="9" t="str">
        <f>IF($D$3&gt;$A1099,"",IF($D$4&lt;$A1099,"",+'IRS Interest Rates'!$B2370))</f>
        <v/>
      </c>
      <c r="D1099" s="11">
        <f t="shared" si="130"/>
        <v>0</v>
      </c>
      <c r="E1099" s="11"/>
      <c r="F1099" s="5">
        <f t="shared" si="136"/>
        <v>0</v>
      </c>
      <c r="G1099" s="10"/>
      <c r="H1099" s="10" t="str">
        <f t="shared" si="137"/>
        <v/>
      </c>
      <c r="I1099" s="5">
        <f>TRUNC(IF(G1099="",0,(IF(SUM(I$18:$I1098)&gt;=(0.25*$G$5),0,(IF((SUM($I$18:$I1098)+(0.25*$G$5))&gt;$G$5,(($G$5*0.25)-SUM(I$18:$I1098)),($G$5*G1099)))))),2)</f>
        <v>0</v>
      </c>
      <c r="J1099" s="5">
        <f>TRUNC(IF(H1099="",0,(IF(SUM($J$18:J1098)&gt;=(0.25*$G$5),0,(IF((SUM($J$18:$J1098)+(0.25*$G$5))&gt;+($G$5*0.25),(($G$5*0.25)-SUM($J$18:J1098)),($G$5*H1099)))))),2)</f>
        <v>0</v>
      </c>
      <c r="L1099" s="5">
        <f t="shared" si="131"/>
        <v>0</v>
      </c>
      <c r="M1099" s="5">
        <f t="shared" si="132"/>
        <v>0</v>
      </c>
      <c r="N1099" s="17"/>
      <c r="O1099" s="17"/>
      <c r="P1099" s="17"/>
      <c r="Q1099" s="5">
        <f t="shared" si="133"/>
        <v>0</v>
      </c>
      <c r="S1099" s="5">
        <f t="shared" si="134"/>
        <v>0</v>
      </c>
      <c r="T1099" s="5">
        <f t="shared" si="135"/>
        <v>0</v>
      </c>
      <c r="W1099" s="18"/>
    </row>
    <row r="1100" spans="1:23" x14ac:dyDescent="0.25">
      <c r="A1100" s="6">
        <f>+'IRS Interest Rates'!A2371</f>
        <v>46200</v>
      </c>
      <c r="C1100" s="9" t="str">
        <f>IF($D$3&gt;$A1100,"",IF($D$4&lt;$A1100,"",+'IRS Interest Rates'!$B2371))</f>
        <v/>
      </c>
      <c r="D1100" s="11">
        <f t="shared" ref="D1100:D1163" si="138">IF(C1100="",0,C1100/365)</f>
        <v>0</v>
      </c>
      <c r="E1100" s="11"/>
      <c r="F1100" s="5">
        <f t="shared" si="136"/>
        <v>0</v>
      </c>
      <c r="G1100" s="10"/>
      <c r="H1100" s="10" t="str">
        <f t="shared" si="137"/>
        <v/>
      </c>
      <c r="I1100" s="5">
        <f>TRUNC(IF(G1100="",0,(IF(SUM(I$18:$I1099)&gt;=(0.25*$G$5),0,(IF((SUM($I$18:$I1099)+(0.25*$G$5))&gt;$G$5,(($G$5*0.25)-SUM(I$18:$I1099)),($G$5*G1100)))))),2)</f>
        <v>0</v>
      </c>
      <c r="J1100" s="5">
        <f>TRUNC(IF(H1100="",0,(IF(SUM($J$18:J1099)&gt;=(0.25*$G$5),0,(IF((SUM($J$18:$J1099)+(0.25*$G$5))&gt;+($G$5*0.25),(($G$5*0.25)-SUM($J$18:J1099)),($G$5*H1100)))))),2)</f>
        <v>0</v>
      </c>
      <c r="L1100" s="5">
        <f t="shared" si="131"/>
        <v>0</v>
      </c>
      <c r="M1100" s="5">
        <f t="shared" si="132"/>
        <v>0</v>
      </c>
      <c r="N1100" s="17"/>
      <c r="O1100" s="17"/>
      <c r="P1100" s="17"/>
      <c r="Q1100" s="5">
        <f t="shared" si="133"/>
        <v>0</v>
      </c>
      <c r="S1100" s="5">
        <f t="shared" si="134"/>
        <v>0</v>
      </c>
      <c r="T1100" s="5">
        <f t="shared" si="135"/>
        <v>0</v>
      </c>
      <c r="W1100" s="18"/>
    </row>
    <row r="1101" spans="1:23" x14ac:dyDescent="0.25">
      <c r="A1101" s="6">
        <f>+'IRS Interest Rates'!A2372</f>
        <v>46201</v>
      </c>
      <c r="C1101" s="9" t="str">
        <f>IF($D$3&gt;$A1101,"",IF($D$4&lt;$A1101,"",+'IRS Interest Rates'!$B2372))</f>
        <v/>
      </c>
      <c r="D1101" s="11">
        <f t="shared" si="138"/>
        <v>0</v>
      </c>
      <c r="E1101" s="11"/>
      <c r="F1101" s="5">
        <f t="shared" si="136"/>
        <v>0</v>
      </c>
      <c r="G1101" s="10"/>
      <c r="H1101" s="10" t="str">
        <f t="shared" si="137"/>
        <v/>
      </c>
      <c r="I1101" s="5">
        <f>TRUNC(IF(G1101="",0,(IF(SUM(I$18:$I1100)&gt;=(0.25*$G$5),0,(IF((SUM($I$18:$I1100)+(0.25*$G$5))&gt;$G$5,(($G$5*0.25)-SUM(I$18:$I1100)),($G$5*G1101)))))),2)</f>
        <v>0</v>
      </c>
      <c r="J1101" s="5">
        <f>TRUNC(IF(H1101="",0,(IF(SUM($J$18:J1100)&gt;=(0.25*$G$5),0,(IF((SUM($J$18:$J1100)+(0.25*$G$5))&gt;+($G$5*0.25),(($G$5*0.25)-SUM($J$18:J1100)),($G$5*H1101)))))),2)</f>
        <v>0</v>
      </c>
      <c r="L1101" s="5">
        <f t="shared" si="131"/>
        <v>0</v>
      </c>
      <c r="M1101" s="5">
        <f t="shared" si="132"/>
        <v>0</v>
      </c>
      <c r="N1101" s="17"/>
      <c r="O1101" s="17"/>
      <c r="P1101" s="17"/>
      <c r="Q1101" s="5">
        <f t="shared" si="133"/>
        <v>0</v>
      </c>
      <c r="S1101" s="5">
        <f t="shared" si="134"/>
        <v>0</v>
      </c>
      <c r="T1101" s="5">
        <f t="shared" si="135"/>
        <v>0</v>
      </c>
      <c r="W1101" s="18"/>
    </row>
    <row r="1102" spans="1:23" x14ac:dyDescent="0.25">
      <c r="A1102" s="6">
        <f>+'IRS Interest Rates'!A2373</f>
        <v>46202</v>
      </c>
      <c r="C1102" s="9" t="str">
        <f>IF($D$3&gt;$A1102,"",IF($D$4&lt;$A1102,"",+'IRS Interest Rates'!$B2373))</f>
        <v/>
      </c>
      <c r="D1102" s="11">
        <f t="shared" si="138"/>
        <v>0</v>
      </c>
      <c r="E1102" s="11"/>
      <c r="F1102" s="5">
        <f t="shared" si="136"/>
        <v>0</v>
      </c>
      <c r="G1102" s="10"/>
      <c r="H1102" s="10" t="str">
        <f t="shared" si="137"/>
        <v/>
      </c>
      <c r="I1102" s="5">
        <f>TRUNC(IF(G1102="",0,(IF(SUM(I$18:$I1101)&gt;=(0.25*$G$5),0,(IF((SUM($I$18:$I1101)+(0.25*$G$5))&gt;$G$5,(($G$5*0.25)-SUM(I$18:$I1101)),($G$5*G1102)))))),2)</f>
        <v>0</v>
      </c>
      <c r="J1102" s="5">
        <f>TRUNC(IF(H1102="",0,(IF(SUM($J$18:J1101)&gt;=(0.25*$G$5),0,(IF((SUM($J$18:$J1101)+(0.25*$G$5))&gt;+($G$5*0.25),(($G$5*0.25)-SUM($J$18:J1101)),($G$5*H1102)))))),2)</f>
        <v>0</v>
      </c>
      <c r="L1102" s="5">
        <f t="shared" si="131"/>
        <v>0</v>
      </c>
      <c r="M1102" s="5">
        <f t="shared" si="132"/>
        <v>0</v>
      </c>
      <c r="N1102" s="17"/>
      <c r="O1102" s="17"/>
      <c r="P1102" s="17"/>
      <c r="Q1102" s="5">
        <f t="shared" si="133"/>
        <v>0</v>
      </c>
      <c r="S1102" s="5">
        <f t="shared" si="134"/>
        <v>0</v>
      </c>
      <c r="T1102" s="5">
        <f t="shared" si="135"/>
        <v>0</v>
      </c>
      <c r="W1102" s="18"/>
    </row>
    <row r="1103" spans="1:23" x14ac:dyDescent="0.25">
      <c r="A1103" s="6">
        <f>+'IRS Interest Rates'!A2374</f>
        <v>46203</v>
      </c>
      <c r="C1103" s="9" t="str">
        <f>IF($D$3&gt;$A1103,"",IF($D$4&lt;$A1103,"",+'IRS Interest Rates'!$B2374))</f>
        <v/>
      </c>
      <c r="D1103" s="11">
        <f t="shared" si="138"/>
        <v>0</v>
      </c>
      <c r="E1103" s="11"/>
      <c r="F1103" s="5">
        <f t="shared" si="136"/>
        <v>0</v>
      </c>
      <c r="G1103" s="10">
        <f>IF($G$14="yes",IF($A1103&lt;$D$3,"",IF(SUM(F1074:F1103)&gt;0,G$16,"")),0)</f>
        <v>0</v>
      </c>
      <c r="H1103" s="10">
        <f t="shared" si="137"/>
        <v>0</v>
      </c>
      <c r="I1103" s="5">
        <f>TRUNC(IF(G1103="",0,(IF(SUM(I$18:$I1102)&gt;=(0.25*$G$5),0,(IF((SUM($I$18:$I1102)+(0.25*$G$5))&gt;$G$5,(($G$5*0.25)-SUM(I$18:$I1102)),($G$5*G1103)))))),2)</f>
        <v>0</v>
      </c>
      <c r="J1103" s="5">
        <f>TRUNC(IF(H1103="",0,(IF(SUM($J$18:J1102)&gt;=(0.25*$G$5),0,(IF((SUM($J$18:$J1102)+(0.25*$G$5))&gt;+($G$5*0.25),(($G$5*0.25)-SUM($J$18:J1102)),($G$5*H1103)))))),2)</f>
        <v>0</v>
      </c>
      <c r="L1103" s="5">
        <f t="shared" si="131"/>
        <v>0</v>
      </c>
      <c r="M1103" s="5">
        <f t="shared" si="132"/>
        <v>0</v>
      </c>
      <c r="N1103" s="17"/>
      <c r="O1103" s="17"/>
      <c r="P1103" s="17"/>
      <c r="Q1103" s="5">
        <f t="shared" si="133"/>
        <v>0</v>
      </c>
      <c r="S1103" s="5">
        <f t="shared" si="134"/>
        <v>0</v>
      </c>
      <c r="T1103" s="5">
        <f t="shared" si="135"/>
        <v>0</v>
      </c>
      <c r="W1103" s="18"/>
    </row>
    <row r="1104" spans="1:23" x14ac:dyDescent="0.25">
      <c r="A1104" s="6">
        <f>+'IRS Interest Rates'!A2375</f>
        <v>46204</v>
      </c>
      <c r="C1104" s="9" t="str">
        <f>IF($D$3&gt;$A1104,"",IF($D$4&lt;$A1104,"",+'IRS Interest Rates'!$B2375))</f>
        <v/>
      </c>
      <c r="D1104" s="11">
        <f t="shared" si="138"/>
        <v>0</v>
      </c>
      <c r="E1104" s="11"/>
      <c r="F1104" s="5">
        <f t="shared" si="136"/>
        <v>0</v>
      </c>
      <c r="G1104" s="10"/>
      <c r="H1104" s="10" t="str">
        <f t="shared" si="137"/>
        <v/>
      </c>
      <c r="I1104" s="5">
        <f>TRUNC(IF(G1104="",0,(IF(SUM(I$18:$I1103)&gt;=(0.25*$G$5),0,(IF((SUM($I$18:$I1103)+(0.25*$G$5))&gt;$G$5,(($G$5*0.25)-SUM(I$18:$I1103)),($G$5*G1104)))))),2)</f>
        <v>0</v>
      </c>
      <c r="J1104" s="5">
        <f>TRUNC(IF(H1104="",0,(IF(SUM($J$18:J1103)&gt;=(0.25*$G$5),0,(IF((SUM($J$18:$J1103)+(0.25*$G$5))&gt;+($G$5*0.25),(($G$5*0.25)-SUM($J$18:J1103)),($G$5*H1104)))))),2)</f>
        <v>0</v>
      </c>
      <c r="L1104" s="5">
        <f t="shared" si="131"/>
        <v>0</v>
      </c>
      <c r="M1104" s="5">
        <f t="shared" si="132"/>
        <v>0</v>
      </c>
      <c r="N1104" s="17"/>
      <c r="O1104" s="17"/>
      <c r="P1104" s="17"/>
      <c r="Q1104" s="5">
        <f t="shared" si="133"/>
        <v>0</v>
      </c>
      <c r="S1104" s="5">
        <f t="shared" si="134"/>
        <v>0</v>
      </c>
      <c r="T1104" s="5">
        <f t="shared" si="135"/>
        <v>0</v>
      </c>
      <c r="W1104" s="18"/>
    </row>
    <row r="1105" spans="1:23" x14ac:dyDescent="0.25">
      <c r="A1105" s="6">
        <f>+'IRS Interest Rates'!A2376</f>
        <v>46205</v>
      </c>
      <c r="C1105" s="9" t="str">
        <f>IF($D$3&gt;$A1105,"",IF($D$4&lt;$A1105,"",+'IRS Interest Rates'!$B2376))</f>
        <v/>
      </c>
      <c r="D1105" s="11">
        <f t="shared" si="138"/>
        <v>0</v>
      </c>
      <c r="E1105" s="11"/>
      <c r="F1105" s="5">
        <f t="shared" si="136"/>
        <v>0</v>
      </c>
      <c r="G1105" s="10"/>
      <c r="H1105" s="10" t="str">
        <f t="shared" si="137"/>
        <v/>
      </c>
      <c r="I1105" s="5">
        <f>TRUNC(IF(G1105="",0,(IF(SUM(I$18:$I1104)&gt;=(0.25*$G$5),0,(IF((SUM($I$18:$I1104)+(0.25*$G$5))&gt;$G$5,(($G$5*0.25)-SUM(I$18:$I1104)),($G$5*G1105)))))),2)</f>
        <v>0</v>
      </c>
      <c r="J1105" s="5">
        <f>TRUNC(IF(H1105="",0,(IF(SUM($J$18:J1104)&gt;=(0.25*$G$5),0,(IF((SUM($J$18:$J1104)+(0.25*$G$5))&gt;+($G$5*0.25),(($G$5*0.25)-SUM($J$18:J1104)),($G$5*H1105)))))),2)</f>
        <v>0</v>
      </c>
      <c r="L1105" s="5">
        <f t="shared" si="131"/>
        <v>0</v>
      </c>
      <c r="M1105" s="5">
        <f t="shared" si="132"/>
        <v>0</v>
      </c>
      <c r="N1105" s="17"/>
      <c r="O1105" s="17"/>
      <c r="P1105" s="17"/>
      <c r="Q1105" s="5">
        <f t="shared" si="133"/>
        <v>0</v>
      </c>
      <c r="S1105" s="5">
        <f t="shared" si="134"/>
        <v>0</v>
      </c>
      <c r="T1105" s="5">
        <f t="shared" si="135"/>
        <v>0</v>
      </c>
      <c r="W1105" s="18"/>
    </row>
    <row r="1106" spans="1:23" x14ac:dyDescent="0.25">
      <c r="A1106" s="6">
        <f>+'IRS Interest Rates'!A2377</f>
        <v>46206</v>
      </c>
      <c r="C1106" s="9" t="str">
        <f>IF($D$3&gt;$A1106,"",IF($D$4&lt;$A1106,"",+'IRS Interest Rates'!$B2377))</f>
        <v/>
      </c>
      <c r="D1106" s="11">
        <f t="shared" si="138"/>
        <v>0</v>
      </c>
      <c r="E1106" s="11"/>
      <c r="F1106" s="5">
        <f t="shared" si="136"/>
        <v>0</v>
      </c>
      <c r="G1106" s="10"/>
      <c r="H1106" s="10" t="str">
        <f t="shared" si="137"/>
        <v/>
      </c>
      <c r="I1106" s="5">
        <f>TRUNC(IF(G1106="",0,(IF(SUM(I$18:$I1105)&gt;=(0.25*$G$5),0,(IF((SUM($I$18:$I1105)+(0.25*$G$5))&gt;$G$5,(($G$5*0.25)-SUM(I$18:$I1105)),($G$5*G1106)))))),2)</f>
        <v>0</v>
      </c>
      <c r="J1106" s="5">
        <f>TRUNC(IF(H1106="",0,(IF(SUM($J$18:J1105)&gt;=(0.25*$G$5),0,(IF((SUM($J$18:$J1105)+(0.25*$G$5))&gt;+($G$5*0.25),(($G$5*0.25)-SUM($J$18:J1105)),($G$5*H1106)))))),2)</f>
        <v>0</v>
      </c>
      <c r="L1106" s="5">
        <f t="shared" si="131"/>
        <v>0</v>
      </c>
      <c r="M1106" s="5">
        <f t="shared" si="132"/>
        <v>0</v>
      </c>
      <c r="N1106" s="17"/>
      <c r="O1106" s="17"/>
      <c r="P1106" s="17"/>
      <c r="Q1106" s="5">
        <f t="shared" si="133"/>
        <v>0</v>
      </c>
      <c r="S1106" s="5">
        <f t="shared" si="134"/>
        <v>0</v>
      </c>
      <c r="T1106" s="5">
        <f t="shared" si="135"/>
        <v>0</v>
      </c>
      <c r="W1106" s="18"/>
    </row>
    <row r="1107" spans="1:23" x14ac:dyDescent="0.25">
      <c r="A1107" s="6">
        <f>+'IRS Interest Rates'!A2378</f>
        <v>46207</v>
      </c>
      <c r="C1107" s="9" t="str">
        <f>IF($D$3&gt;$A1107,"",IF($D$4&lt;$A1107,"",+'IRS Interest Rates'!$B2378))</f>
        <v/>
      </c>
      <c r="D1107" s="11">
        <f t="shared" si="138"/>
        <v>0</v>
      </c>
      <c r="E1107" s="11"/>
      <c r="F1107" s="5">
        <f t="shared" si="136"/>
        <v>0</v>
      </c>
      <c r="G1107" s="10"/>
      <c r="H1107" s="10" t="str">
        <f t="shared" si="137"/>
        <v/>
      </c>
      <c r="I1107" s="5">
        <f>TRUNC(IF(G1107="",0,(IF(SUM(I$18:$I1106)&gt;=(0.25*$G$5),0,(IF((SUM($I$18:$I1106)+(0.25*$G$5))&gt;$G$5,(($G$5*0.25)-SUM(I$18:$I1106)),($G$5*G1107)))))),2)</f>
        <v>0</v>
      </c>
      <c r="J1107" s="5">
        <f>TRUNC(IF(H1107="",0,(IF(SUM($J$18:J1106)&gt;=(0.25*$G$5),0,(IF((SUM($J$18:$J1106)+(0.25*$G$5))&gt;+($G$5*0.25),(($G$5*0.25)-SUM($J$18:J1106)),($G$5*H1107)))))),2)</f>
        <v>0</v>
      </c>
      <c r="L1107" s="5">
        <f t="shared" ref="L1107:L1170" si="139">+Q1106</f>
        <v>0</v>
      </c>
      <c r="M1107" s="5">
        <f t="shared" ref="M1107:M1170" si="140">+F1107</f>
        <v>0</v>
      </c>
      <c r="N1107" s="17"/>
      <c r="O1107" s="17"/>
      <c r="P1107" s="17"/>
      <c r="Q1107" s="5">
        <f t="shared" ref="Q1107:Q1170" si="141">SUM(L1107:P1107)</f>
        <v>0</v>
      </c>
      <c r="S1107" s="5">
        <f t="shared" ref="S1107:S1170" si="142">+L1107+N1107+O1107+P1107</f>
        <v>0</v>
      </c>
      <c r="T1107" s="5">
        <f t="shared" ref="T1107:T1170" si="143">ROUND(S1107*D1107,2)</f>
        <v>0</v>
      </c>
      <c r="W1107" s="18"/>
    </row>
    <row r="1108" spans="1:23" x14ac:dyDescent="0.25">
      <c r="A1108" s="6">
        <f>+'IRS Interest Rates'!A2379</f>
        <v>46208</v>
      </c>
      <c r="C1108" s="9" t="str">
        <f>IF($D$3&gt;$A1108,"",IF($D$4&lt;$A1108,"",+'IRS Interest Rates'!$B2379))</f>
        <v/>
      </c>
      <c r="D1108" s="11">
        <f t="shared" si="138"/>
        <v>0</v>
      </c>
      <c r="E1108" s="11"/>
      <c r="F1108" s="5">
        <f t="shared" ref="F1108:F1171" si="144">+T1108</f>
        <v>0</v>
      </c>
      <c r="G1108" s="10"/>
      <c r="H1108" s="10" t="str">
        <f t="shared" si="137"/>
        <v/>
      </c>
      <c r="I1108" s="5">
        <f>TRUNC(IF(G1108="",0,(IF(SUM(I$18:$I1107)&gt;=(0.25*$G$5),0,(IF((SUM($I$18:$I1107)+(0.25*$G$5))&gt;$G$5,(($G$5*0.25)-SUM(I$18:$I1107)),($G$5*G1108)))))),2)</f>
        <v>0</v>
      </c>
      <c r="J1108" s="5">
        <f>TRUNC(IF(H1108="",0,(IF(SUM($J$18:J1107)&gt;=(0.25*$G$5),0,(IF((SUM($J$18:$J1107)+(0.25*$G$5))&gt;+($G$5*0.25),(($G$5*0.25)-SUM($J$18:J1107)),($G$5*H1108)))))),2)</f>
        <v>0</v>
      </c>
      <c r="L1108" s="5">
        <f t="shared" si="139"/>
        <v>0</v>
      </c>
      <c r="M1108" s="5">
        <f t="shared" si="140"/>
        <v>0</v>
      </c>
      <c r="N1108" s="17"/>
      <c r="O1108" s="17"/>
      <c r="P1108" s="17"/>
      <c r="Q1108" s="5">
        <f t="shared" si="141"/>
        <v>0</v>
      </c>
      <c r="S1108" s="5">
        <f t="shared" si="142"/>
        <v>0</v>
      </c>
      <c r="T1108" s="5">
        <f t="shared" si="143"/>
        <v>0</v>
      </c>
      <c r="W1108" s="18"/>
    </row>
    <row r="1109" spans="1:23" x14ac:dyDescent="0.25">
      <c r="A1109" s="6">
        <f>+'IRS Interest Rates'!A2380</f>
        <v>46209</v>
      </c>
      <c r="C1109" s="9" t="str">
        <f>IF($D$3&gt;$A1109,"",IF($D$4&lt;$A1109,"",+'IRS Interest Rates'!$B2380))</f>
        <v/>
      </c>
      <c r="D1109" s="11">
        <f t="shared" si="138"/>
        <v>0</v>
      </c>
      <c r="E1109" s="11"/>
      <c r="F1109" s="5">
        <f t="shared" si="144"/>
        <v>0</v>
      </c>
      <c r="G1109" s="10"/>
      <c r="H1109" s="10" t="str">
        <f t="shared" si="137"/>
        <v/>
      </c>
      <c r="I1109" s="5">
        <f>TRUNC(IF(G1109="",0,(IF(SUM(I$18:$I1108)&gt;=(0.25*$G$5),0,(IF((SUM($I$18:$I1108)+(0.25*$G$5))&gt;$G$5,(($G$5*0.25)-SUM(I$18:$I1108)),($G$5*G1109)))))),2)</f>
        <v>0</v>
      </c>
      <c r="J1109" s="5">
        <f>TRUNC(IF(H1109="",0,(IF(SUM($J$18:J1108)&gt;=(0.25*$G$5),0,(IF((SUM($J$18:$J1108)+(0.25*$G$5))&gt;+($G$5*0.25),(($G$5*0.25)-SUM($J$18:J1108)),($G$5*H1109)))))),2)</f>
        <v>0</v>
      </c>
      <c r="L1109" s="5">
        <f t="shared" si="139"/>
        <v>0</v>
      </c>
      <c r="M1109" s="5">
        <f t="shared" si="140"/>
        <v>0</v>
      </c>
      <c r="N1109" s="17"/>
      <c r="O1109" s="17"/>
      <c r="P1109" s="17"/>
      <c r="Q1109" s="5">
        <f t="shared" si="141"/>
        <v>0</v>
      </c>
      <c r="S1109" s="5">
        <f t="shared" si="142"/>
        <v>0</v>
      </c>
      <c r="T1109" s="5">
        <f t="shared" si="143"/>
        <v>0</v>
      </c>
      <c r="W1109" s="18"/>
    </row>
    <row r="1110" spans="1:23" x14ac:dyDescent="0.25">
      <c r="A1110" s="6">
        <f>+'IRS Interest Rates'!A2381</f>
        <v>46210</v>
      </c>
      <c r="C1110" s="9" t="str">
        <f>IF($D$3&gt;$A1110,"",IF($D$4&lt;$A1110,"",+'IRS Interest Rates'!$B2381))</f>
        <v/>
      </c>
      <c r="D1110" s="11">
        <f t="shared" si="138"/>
        <v>0</v>
      </c>
      <c r="E1110" s="11"/>
      <c r="F1110" s="5">
        <f t="shared" si="144"/>
        <v>0</v>
      </c>
      <c r="G1110" s="10"/>
      <c r="H1110" s="10" t="str">
        <f t="shared" si="137"/>
        <v/>
      </c>
      <c r="I1110" s="5">
        <f>TRUNC(IF(G1110="",0,(IF(SUM(I$18:$I1109)&gt;=(0.25*$G$5),0,(IF((SUM($I$18:$I1109)+(0.25*$G$5))&gt;$G$5,(($G$5*0.25)-SUM(I$18:$I1109)),($G$5*G1110)))))),2)</f>
        <v>0</v>
      </c>
      <c r="J1110" s="5">
        <f>TRUNC(IF(H1110="",0,(IF(SUM($J$18:J1109)&gt;=(0.25*$G$5),0,(IF((SUM($J$18:$J1109)+(0.25*$G$5))&gt;+($G$5*0.25),(($G$5*0.25)-SUM($J$18:J1109)),($G$5*H1110)))))),2)</f>
        <v>0</v>
      </c>
      <c r="L1110" s="5">
        <f t="shared" si="139"/>
        <v>0</v>
      </c>
      <c r="M1110" s="5">
        <f t="shared" si="140"/>
        <v>0</v>
      </c>
      <c r="N1110" s="17"/>
      <c r="O1110" s="17"/>
      <c r="P1110" s="17"/>
      <c r="Q1110" s="5">
        <f t="shared" si="141"/>
        <v>0</v>
      </c>
      <c r="S1110" s="5">
        <f t="shared" si="142"/>
        <v>0</v>
      </c>
      <c r="T1110" s="5">
        <f t="shared" si="143"/>
        <v>0</v>
      </c>
      <c r="W1110" s="18"/>
    </row>
    <row r="1111" spans="1:23" x14ac:dyDescent="0.25">
      <c r="A1111" s="6">
        <f>+'IRS Interest Rates'!A2382</f>
        <v>46211</v>
      </c>
      <c r="C1111" s="9" t="str">
        <f>IF($D$3&gt;$A1111,"",IF($D$4&lt;$A1111,"",+'IRS Interest Rates'!$B2382))</f>
        <v/>
      </c>
      <c r="D1111" s="11">
        <f t="shared" si="138"/>
        <v>0</v>
      </c>
      <c r="E1111" s="11"/>
      <c r="F1111" s="5">
        <f t="shared" si="144"/>
        <v>0</v>
      </c>
      <c r="G1111" s="10"/>
      <c r="H1111" s="10" t="str">
        <f t="shared" si="137"/>
        <v/>
      </c>
      <c r="I1111" s="5">
        <f>TRUNC(IF(G1111="",0,(IF(SUM(I$18:$I1110)&gt;=(0.25*$G$5),0,(IF((SUM($I$18:$I1110)+(0.25*$G$5))&gt;$G$5,(($G$5*0.25)-SUM(I$18:$I1110)),($G$5*G1111)))))),2)</f>
        <v>0</v>
      </c>
      <c r="J1111" s="5">
        <f>TRUNC(IF(H1111="",0,(IF(SUM($J$18:J1110)&gt;=(0.25*$G$5),0,(IF((SUM($J$18:$J1110)+(0.25*$G$5))&gt;+($G$5*0.25),(($G$5*0.25)-SUM($J$18:J1110)),($G$5*H1111)))))),2)</f>
        <v>0</v>
      </c>
      <c r="L1111" s="5">
        <f t="shared" si="139"/>
        <v>0</v>
      </c>
      <c r="M1111" s="5">
        <f t="shared" si="140"/>
        <v>0</v>
      </c>
      <c r="N1111" s="17"/>
      <c r="O1111" s="17"/>
      <c r="P1111" s="17"/>
      <c r="Q1111" s="5">
        <f t="shared" si="141"/>
        <v>0</v>
      </c>
      <c r="S1111" s="5">
        <f t="shared" si="142"/>
        <v>0</v>
      </c>
      <c r="T1111" s="5">
        <f t="shared" si="143"/>
        <v>0</v>
      </c>
      <c r="W1111" s="18"/>
    </row>
    <row r="1112" spans="1:23" x14ac:dyDescent="0.25">
      <c r="A1112" s="6">
        <f>+'IRS Interest Rates'!A2383</f>
        <v>46212</v>
      </c>
      <c r="C1112" s="9" t="str">
        <f>IF($D$3&gt;$A1112,"",IF($D$4&lt;$A1112,"",+'IRS Interest Rates'!$B2383))</f>
        <v/>
      </c>
      <c r="D1112" s="11">
        <f t="shared" si="138"/>
        <v>0</v>
      </c>
      <c r="E1112" s="11"/>
      <c r="F1112" s="5">
        <f t="shared" si="144"/>
        <v>0</v>
      </c>
      <c r="G1112" s="10"/>
      <c r="H1112" s="10" t="str">
        <f t="shared" si="137"/>
        <v/>
      </c>
      <c r="I1112" s="5">
        <f>TRUNC(IF(G1112="",0,(IF(SUM(I$18:$I1111)&gt;=(0.25*$G$5),0,(IF((SUM($I$18:$I1111)+(0.25*$G$5))&gt;$G$5,(($G$5*0.25)-SUM(I$18:$I1111)),($G$5*G1112)))))),2)</f>
        <v>0</v>
      </c>
      <c r="J1112" s="5">
        <f>TRUNC(IF(H1112="",0,(IF(SUM($J$18:J1111)&gt;=(0.25*$G$5),0,(IF((SUM($J$18:$J1111)+(0.25*$G$5))&gt;+($G$5*0.25),(($G$5*0.25)-SUM($J$18:J1111)),($G$5*H1112)))))),2)</f>
        <v>0</v>
      </c>
      <c r="L1112" s="5">
        <f t="shared" si="139"/>
        <v>0</v>
      </c>
      <c r="M1112" s="5">
        <f t="shared" si="140"/>
        <v>0</v>
      </c>
      <c r="N1112" s="17"/>
      <c r="O1112" s="17"/>
      <c r="P1112" s="17"/>
      <c r="Q1112" s="5">
        <f t="shared" si="141"/>
        <v>0</v>
      </c>
      <c r="S1112" s="5">
        <f t="shared" si="142"/>
        <v>0</v>
      </c>
      <c r="T1112" s="5">
        <f t="shared" si="143"/>
        <v>0</v>
      </c>
      <c r="W1112" s="18"/>
    </row>
    <row r="1113" spans="1:23" x14ac:dyDescent="0.25">
      <c r="A1113" s="6">
        <f>+'IRS Interest Rates'!A2384</f>
        <v>46213</v>
      </c>
      <c r="C1113" s="9" t="str">
        <f>IF($D$3&gt;$A1113,"",IF($D$4&lt;$A1113,"",+'IRS Interest Rates'!$B2384))</f>
        <v/>
      </c>
      <c r="D1113" s="11">
        <f t="shared" si="138"/>
        <v>0</v>
      </c>
      <c r="E1113" s="11"/>
      <c r="F1113" s="5">
        <f t="shared" si="144"/>
        <v>0</v>
      </c>
      <c r="G1113" s="10"/>
      <c r="H1113" s="10" t="str">
        <f t="shared" si="137"/>
        <v/>
      </c>
      <c r="I1113" s="5">
        <f>TRUNC(IF(G1113="",0,(IF(SUM(I$18:$I1112)&gt;=(0.25*$G$5),0,(IF((SUM($I$18:$I1112)+(0.25*$G$5))&gt;$G$5,(($G$5*0.25)-SUM(I$18:$I1112)),($G$5*G1113)))))),2)</f>
        <v>0</v>
      </c>
      <c r="J1113" s="5">
        <f>TRUNC(IF(H1113="",0,(IF(SUM($J$18:J1112)&gt;=(0.25*$G$5),0,(IF((SUM($J$18:$J1112)+(0.25*$G$5))&gt;+($G$5*0.25),(($G$5*0.25)-SUM($J$18:J1112)),($G$5*H1113)))))),2)</f>
        <v>0</v>
      </c>
      <c r="L1113" s="5">
        <f t="shared" si="139"/>
        <v>0</v>
      </c>
      <c r="M1113" s="5">
        <f t="shared" si="140"/>
        <v>0</v>
      </c>
      <c r="N1113" s="17"/>
      <c r="O1113" s="17"/>
      <c r="P1113" s="17"/>
      <c r="Q1113" s="5">
        <f t="shared" si="141"/>
        <v>0</v>
      </c>
      <c r="S1113" s="5">
        <f t="shared" si="142"/>
        <v>0</v>
      </c>
      <c r="T1113" s="5">
        <f t="shared" si="143"/>
        <v>0</v>
      </c>
      <c r="W1113" s="18"/>
    </row>
    <row r="1114" spans="1:23" x14ac:dyDescent="0.25">
      <c r="A1114" s="6">
        <f>+'IRS Interest Rates'!A2385</f>
        <v>46214</v>
      </c>
      <c r="C1114" s="9" t="str">
        <f>IF($D$3&gt;$A1114,"",IF($D$4&lt;$A1114,"",+'IRS Interest Rates'!$B2385))</f>
        <v/>
      </c>
      <c r="D1114" s="11">
        <f t="shared" si="138"/>
        <v>0</v>
      </c>
      <c r="E1114" s="11"/>
      <c r="F1114" s="5">
        <f t="shared" si="144"/>
        <v>0</v>
      </c>
      <c r="G1114" s="10"/>
      <c r="H1114" s="10" t="str">
        <f t="shared" si="137"/>
        <v/>
      </c>
      <c r="I1114" s="5">
        <f>TRUNC(IF(G1114="",0,(IF(SUM(I$18:$I1113)&gt;=(0.25*$G$5),0,(IF((SUM($I$18:$I1113)+(0.25*$G$5))&gt;$G$5,(($G$5*0.25)-SUM(I$18:$I1113)),($G$5*G1114)))))),2)</f>
        <v>0</v>
      </c>
      <c r="J1114" s="5">
        <f>TRUNC(IF(H1114="",0,(IF(SUM($J$18:J1113)&gt;=(0.25*$G$5),0,(IF((SUM($J$18:$J1113)+(0.25*$G$5))&gt;+($G$5*0.25),(($G$5*0.25)-SUM($J$18:J1113)),($G$5*H1114)))))),2)</f>
        <v>0</v>
      </c>
      <c r="L1114" s="5">
        <f t="shared" si="139"/>
        <v>0</v>
      </c>
      <c r="M1114" s="5">
        <f t="shared" si="140"/>
        <v>0</v>
      </c>
      <c r="N1114" s="17"/>
      <c r="O1114" s="17"/>
      <c r="P1114" s="17"/>
      <c r="Q1114" s="5">
        <f t="shared" si="141"/>
        <v>0</v>
      </c>
      <c r="S1114" s="5">
        <f t="shared" si="142"/>
        <v>0</v>
      </c>
      <c r="T1114" s="5">
        <f t="shared" si="143"/>
        <v>0</v>
      </c>
      <c r="W1114" s="18"/>
    </row>
    <row r="1115" spans="1:23" x14ac:dyDescent="0.25">
      <c r="A1115" s="6">
        <f>+'IRS Interest Rates'!A2386</f>
        <v>46215</v>
      </c>
      <c r="C1115" s="9" t="str">
        <f>IF($D$3&gt;$A1115,"",IF($D$4&lt;$A1115,"",+'IRS Interest Rates'!$B2386))</f>
        <v/>
      </c>
      <c r="D1115" s="11">
        <f t="shared" si="138"/>
        <v>0</v>
      </c>
      <c r="E1115" s="11"/>
      <c r="F1115" s="5">
        <f t="shared" si="144"/>
        <v>0</v>
      </c>
      <c r="G1115" s="10"/>
      <c r="H1115" s="10" t="str">
        <f t="shared" si="137"/>
        <v/>
      </c>
      <c r="I1115" s="5">
        <f>TRUNC(IF(G1115="",0,(IF(SUM(I$18:$I1114)&gt;=(0.25*$G$5),0,(IF((SUM($I$18:$I1114)+(0.25*$G$5))&gt;$G$5,(($G$5*0.25)-SUM(I$18:$I1114)),($G$5*G1115)))))),2)</f>
        <v>0</v>
      </c>
      <c r="J1115" s="5">
        <f>TRUNC(IF(H1115="",0,(IF(SUM($J$18:J1114)&gt;=(0.25*$G$5),0,(IF((SUM($J$18:$J1114)+(0.25*$G$5))&gt;+($G$5*0.25),(($G$5*0.25)-SUM($J$18:J1114)),($G$5*H1115)))))),2)</f>
        <v>0</v>
      </c>
      <c r="L1115" s="5">
        <f t="shared" si="139"/>
        <v>0</v>
      </c>
      <c r="M1115" s="5">
        <f t="shared" si="140"/>
        <v>0</v>
      </c>
      <c r="N1115" s="17"/>
      <c r="O1115" s="17"/>
      <c r="P1115" s="17"/>
      <c r="Q1115" s="5">
        <f t="shared" si="141"/>
        <v>0</v>
      </c>
      <c r="S1115" s="5">
        <f t="shared" si="142"/>
        <v>0</v>
      </c>
      <c r="T1115" s="5">
        <f t="shared" si="143"/>
        <v>0</v>
      </c>
      <c r="W1115" s="18"/>
    </row>
    <row r="1116" spans="1:23" x14ac:dyDescent="0.25">
      <c r="A1116" s="6">
        <f>+'IRS Interest Rates'!A2387</f>
        <v>46216</v>
      </c>
      <c r="C1116" s="9" t="str">
        <f>IF($D$3&gt;$A1116,"",IF($D$4&lt;$A1116,"",+'IRS Interest Rates'!$B2387))</f>
        <v/>
      </c>
      <c r="D1116" s="11">
        <f t="shared" si="138"/>
        <v>0</v>
      </c>
      <c r="E1116" s="11"/>
      <c r="F1116" s="5">
        <f t="shared" si="144"/>
        <v>0</v>
      </c>
      <c r="G1116" s="10"/>
      <c r="H1116" s="10" t="str">
        <f t="shared" si="137"/>
        <v/>
      </c>
      <c r="I1116" s="5">
        <f>TRUNC(IF(G1116="",0,(IF(SUM(I$18:$I1115)&gt;=(0.25*$G$5),0,(IF((SUM($I$18:$I1115)+(0.25*$G$5))&gt;$G$5,(($G$5*0.25)-SUM(I$18:$I1115)),($G$5*G1116)))))),2)</f>
        <v>0</v>
      </c>
      <c r="J1116" s="5">
        <f>TRUNC(IF(H1116="",0,(IF(SUM($J$18:J1115)&gt;=(0.25*$G$5),0,(IF((SUM($J$18:$J1115)+(0.25*$G$5))&gt;+($G$5*0.25),(($G$5*0.25)-SUM($J$18:J1115)),($G$5*H1116)))))),2)</f>
        <v>0</v>
      </c>
      <c r="L1116" s="5">
        <f t="shared" si="139"/>
        <v>0</v>
      </c>
      <c r="M1116" s="5">
        <f t="shared" si="140"/>
        <v>0</v>
      </c>
      <c r="N1116" s="17"/>
      <c r="O1116" s="17"/>
      <c r="P1116" s="17"/>
      <c r="Q1116" s="5">
        <f t="shared" si="141"/>
        <v>0</v>
      </c>
      <c r="S1116" s="5">
        <f t="shared" si="142"/>
        <v>0</v>
      </c>
      <c r="T1116" s="5">
        <f t="shared" si="143"/>
        <v>0</v>
      </c>
      <c r="W1116" s="18"/>
    </row>
    <row r="1117" spans="1:23" x14ac:dyDescent="0.25">
      <c r="A1117" s="6">
        <f>+'IRS Interest Rates'!A2388</f>
        <v>46217</v>
      </c>
      <c r="C1117" s="9" t="str">
        <f>IF($D$3&gt;$A1117,"",IF($D$4&lt;$A1117,"",+'IRS Interest Rates'!$B2388))</f>
        <v/>
      </c>
      <c r="D1117" s="11">
        <f t="shared" si="138"/>
        <v>0</v>
      </c>
      <c r="E1117" s="11"/>
      <c r="F1117" s="5">
        <f t="shared" si="144"/>
        <v>0</v>
      </c>
      <c r="G1117" s="10"/>
      <c r="H1117" s="10" t="str">
        <f t="shared" si="137"/>
        <v/>
      </c>
      <c r="I1117" s="5">
        <f>TRUNC(IF(G1117="",0,(IF(SUM(I$18:$I1116)&gt;=(0.25*$G$5),0,(IF((SUM($I$18:$I1116)+(0.25*$G$5))&gt;$G$5,(($G$5*0.25)-SUM(I$18:$I1116)),($G$5*G1117)))))),2)</f>
        <v>0</v>
      </c>
      <c r="J1117" s="5">
        <f>TRUNC(IF(H1117="",0,(IF(SUM($J$18:J1116)&gt;=(0.25*$G$5),0,(IF((SUM($J$18:$J1116)+(0.25*$G$5))&gt;+($G$5*0.25),(($G$5*0.25)-SUM($J$18:J1116)),($G$5*H1117)))))),2)</f>
        <v>0</v>
      </c>
      <c r="L1117" s="5">
        <f t="shared" si="139"/>
        <v>0</v>
      </c>
      <c r="M1117" s="5">
        <f t="shared" si="140"/>
        <v>0</v>
      </c>
      <c r="N1117" s="17"/>
      <c r="O1117" s="17"/>
      <c r="P1117" s="17"/>
      <c r="Q1117" s="5">
        <f t="shared" si="141"/>
        <v>0</v>
      </c>
      <c r="S1117" s="5">
        <f t="shared" si="142"/>
        <v>0</v>
      </c>
      <c r="T1117" s="5">
        <f t="shared" si="143"/>
        <v>0</v>
      </c>
      <c r="W1117" s="18"/>
    </row>
    <row r="1118" spans="1:23" x14ac:dyDescent="0.25">
      <c r="A1118" s="6">
        <f>+'IRS Interest Rates'!A2389</f>
        <v>46218</v>
      </c>
      <c r="C1118" s="9" t="str">
        <f>IF($D$3&gt;$A1118,"",IF($D$4&lt;$A1118,"",+'IRS Interest Rates'!$B2389))</f>
        <v/>
      </c>
      <c r="D1118" s="11">
        <f t="shared" si="138"/>
        <v>0</v>
      </c>
      <c r="E1118" s="11"/>
      <c r="F1118" s="5">
        <f t="shared" si="144"/>
        <v>0</v>
      </c>
      <c r="G1118" s="10"/>
      <c r="H1118" s="10" t="str">
        <f t="shared" si="137"/>
        <v/>
      </c>
      <c r="I1118" s="5">
        <f>TRUNC(IF(G1118="",0,(IF(SUM(I$18:$I1117)&gt;=(0.25*$G$5),0,(IF((SUM($I$18:$I1117)+(0.25*$G$5))&gt;$G$5,(($G$5*0.25)-SUM(I$18:$I1117)),($G$5*G1118)))))),2)</f>
        <v>0</v>
      </c>
      <c r="J1118" s="5">
        <f>TRUNC(IF(H1118="",0,(IF(SUM($J$18:J1117)&gt;=(0.25*$G$5),0,(IF((SUM($J$18:$J1117)+(0.25*$G$5))&gt;+($G$5*0.25),(($G$5*0.25)-SUM($J$18:J1117)),($G$5*H1118)))))),2)</f>
        <v>0</v>
      </c>
      <c r="L1118" s="5">
        <f t="shared" si="139"/>
        <v>0</v>
      </c>
      <c r="M1118" s="5">
        <f t="shared" si="140"/>
        <v>0</v>
      </c>
      <c r="N1118" s="17"/>
      <c r="O1118" s="17"/>
      <c r="P1118" s="17"/>
      <c r="Q1118" s="5">
        <f t="shared" si="141"/>
        <v>0</v>
      </c>
      <c r="S1118" s="5">
        <f t="shared" si="142"/>
        <v>0</v>
      </c>
      <c r="T1118" s="5">
        <f t="shared" si="143"/>
        <v>0</v>
      </c>
      <c r="W1118" s="18"/>
    </row>
    <row r="1119" spans="1:23" x14ac:dyDescent="0.25">
      <c r="A1119" s="6">
        <f>+'IRS Interest Rates'!A2390</f>
        <v>46219</v>
      </c>
      <c r="C1119" s="9" t="str">
        <f>IF($D$3&gt;$A1119,"",IF($D$4&lt;$A1119,"",+'IRS Interest Rates'!$B2390))</f>
        <v/>
      </c>
      <c r="D1119" s="11">
        <f t="shared" si="138"/>
        <v>0</v>
      </c>
      <c r="E1119" s="11"/>
      <c r="F1119" s="5">
        <f t="shared" si="144"/>
        <v>0</v>
      </c>
      <c r="G1119" s="10"/>
      <c r="H1119" s="10" t="str">
        <f t="shared" si="137"/>
        <v/>
      </c>
      <c r="I1119" s="5">
        <f>TRUNC(IF(G1119="",0,(IF(SUM(I$18:$I1118)&gt;=(0.25*$G$5),0,(IF((SUM($I$18:$I1118)+(0.25*$G$5))&gt;$G$5,(($G$5*0.25)-SUM(I$18:$I1118)),($G$5*G1119)))))),2)</f>
        <v>0</v>
      </c>
      <c r="J1119" s="5">
        <f>TRUNC(IF(H1119="",0,(IF(SUM($J$18:J1118)&gt;=(0.25*$G$5),0,(IF((SUM($J$18:$J1118)+(0.25*$G$5))&gt;+($G$5*0.25),(($G$5*0.25)-SUM($J$18:J1118)),($G$5*H1119)))))),2)</f>
        <v>0</v>
      </c>
      <c r="L1119" s="5">
        <f t="shared" si="139"/>
        <v>0</v>
      </c>
      <c r="M1119" s="5">
        <f t="shared" si="140"/>
        <v>0</v>
      </c>
      <c r="N1119" s="17"/>
      <c r="O1119" s="17"/>
      <c r="P1119" s="17"/>
      <c r="Q1119" s="5">
        <f t="shared" si="141"/>
        <v>0</v>
      </c>
      <c r="S1119" s="5">
        <f t="shared" si="142"/>
        <v>0</v>
      </c>
      <c r="T1119" s="5">
        <f t="shared" si="143"/>
        <v>0</v>
      </c>
      <c r="W1119" s="18"/>
    </row>
    <row r="1120" spans="1:23" x14ac:dyDescent="0.25">
      <c r="A1120" s="6">
        <f>+'IRS Interest Rates'!A2391</f>
        <v>46220</v>
      </c>
      <c r="C1120" s="9" t="str">
        <f>IF($D$3&gt;$A1120,"",IF($D$4&lt;$A1120,"",+'IRS Interest Rates'!$B2391))</f>
        <v/>
      </c>
      <c r="D1120" s="11">
        <f t="shared" si="138"/>
        <v>0</v>
      </c>
      <c r="E1120" s="11"/>
      <c r="F1120" s="5">
        <f t="shared" si="144"/>
        <v>0</v>
      </c>
      <c r="G1120" s="10"/>
      <c r="H1120" s="10" t="str">
        <f t="shared" si="137"/>
        <v/>
      </c>
      <c r="I1120" s="5">
        <f>TRUNC(IF(G1120="",0,(IF(SUM(I$18:$I1119)&gt;=(0.25*$G$5),0,(IF((SUM($I$18:$I1119)+(0.25*$G$5))&gt;$G$5,(($G$5*0.25)-SUM(I$18:$I1119)),($G$5*G1120)))))),2)</f>
        <v>0</v>
      </c>
      <c r="J1120" s="5">
        <f>TRUNC(IF(H1120="",0,(IF(SUM($J$18:J1119)&gt;=(0.25*$G$5),0,(IF((SUM($J$18:$J1119)+(0.25*$G$5))&gt;+($G$5*0.25),(($G$5*0.25)-SUM($J$18:J1119)),($G$5*H1120)))))),2)</f>
        <v>0</v>
      </c>
      <c r="L1120" s="5">
        <f t="shared" si="139"/>
        <v>0</v>
      </c>
      <c r="M1120" s="5">
        <f t="shared" si="140"/>
        <v>0</v>
      </c>
      <c r="N1120" s="17"/>
      <c r="O1120" s="17"/>
      <c r="P1120" s="17"/>
      <c r="Q1120" s="5">
        <f t="shared" si="141"/>
        <v>0</v>
      </c>
      <c r="S1120" s="5">
        <f t="shared" si="142"/>
        <v>0</v>
      </c>
      <c r="T1120" s="5">
        <f t="shared" si="143"/>
        <v>0</v>
      </c>
      <c r="W1120" s="18"/>
    </row>
    <row r="1121" spans="1:23" x14ac:dyDescent="0.25">
      <c r="A1121" s="6">
        <f>+'IRS Interest Rates'!A2392</f>
        <v>46221</v>
      </c>
      <c r="C1121" s="9" t="str">
        <f>IF($D$3&gt;$A1121,"",IF($D$4&lt;$A1121,"",+'IRS Interest Rates'!$B2392))</f>
        <v/>
      </c>
      <c r="D1121" s="11">
        <f t="shared" si="138"/>
        <v>0</v>
      </c>
      <c r="E1121" s="11"/>
      <c r="F1121" s="5">
        <f t="shared" si="144"/>
        <v>0</v>
      </c>
      <c r="G1121" s="10"/>
      <c r="H1121" s="10" t="str">
        <f t="shared" si="137"/>
        <v/>
      </c>
      <c r="I1121" s="5">
        <f>TRUNC(IF(G1121="",0,(IF(SUM(I$18:$I1120)&gt;=(0.25*$G$5),0,(IF((SUM($I$18:$I1120)+(0.25*$G$5))&gt;$G$5,(($G$5*0.25)-SUM(I$18:$I1120)),($G$5*G1121)))))),2)</f>
        <v>0</v>
      </c>
      <c r="J1121" s="5">
        <f>TRUNC(IF(H1121="",0,(IF(SUM($J$18:J1120)&gt;=(0.25*$G$5),0,(IF((SUM($J$18:$J1120)+(0.25*$G$5))&gt;+($G$5*0.25),(($G$5*0.25)-SUM($J$18:J1120)),($G$5*H1121)))))),2)</f>
        <v>0</v>
      </c>
      <c r="L1121" s="5">
        <f t="shared" si="139"/>
        <v>0</v>
      </c>
      <c r="M1121" s="5">
        <f t="shared" si="140"/>
        <v>0</v>
      </c>
      <c r="N1121" s="17"/>
      <c r="O1121" s="17"/>
      <c r="P1121" s="17"/>
      <c r="Q1121" s="5">
        <f t="shared" si="141"/>
        <v>0</v>
      </c>
      <c r="S1121" s="5">
        <f t="shared" si="142"/>
        <v>0</v>
      </c>
      <c r="T1121" s="5">
        <f t="shared" si="143"/>
        <v>0</v>
      </c>
      <c r="W1121" s="18"/>
    </row>
    <row r="1122" spans="1:23" x14ac:dyDescent="0.25">
      <c r="A1122" s="6">
        <f>+'IRS Interest Rates'!A2393</f>
        <v>46222</v>
      </c>
      <c r="C1122" s="9" t="str">
        <f>IF($D$3&gt;$A1122,"",IF($D$4&lt;$A1122,"",+'IRS Interest Rates'!$B2393))</f>
        <v/>
      </c>
      <c r="D1122" s="11">
        <f t="shared" si="138"/>
        <v>0</v>
      </c>
      <c r="E1122" s="11"/>
      <c r="F1122" s="5">
        <f t="shared" si="144"/>
        <v>0</v>
      </c>
      <c r="G1122" s="10"/>
      <c r="H1122" s="10" t="str">
        <f t="shared" si="137"/>
        <v/>
      </c>
      <c r="I1122" s="5">
        <f>TRUNC(IF(G1122="",0,(IF(SUM(I$18:$I1121)&gt;=(0.25*$G$5),0,(IF((SUM($I$18:$I1121)+(0.25*$G$5))&gt;$G$5,(($G$5*0.25)-SUM(I$18:$I1121)),($G$5*G1122)))))),2)</f>
        <v>0</v>
      </c>
      <c r="J1122" s="5">
        <f>TRUNC(IF(H1122="",0,(IF(SUM($J$18:J1121)&gt;=(0.25*$G$5),0,(IF((SUM($J$18:$J1121)+(0.25*$G$5))&gt;+($G$5*0.25),(($G$5*0.25)-SUM($J$18:J1121)),($G$5*H1122)))))),2)</f>
        <v>0</v>
      </c>
      <c r="L1122" s="5">
        <f t="shared" si="139"/>
        <v>0</v>
      </c>
      <c r="M1122" s="5">
        <f t="shared" si="140"/>
        <v>0</v>
      </c>
      <c r="N1122" s="17"/>
      <c r="O1122" s="17"/>
      <c r="P1122" s="17"/>
      <c r="Q1122" s="5">
        <f t="shared" si="141"/>
        <v>0</v>
      </c>
      <c r="S1122" s="5">
        <f t="shared" si="142"/>
        <v>0</v>
      </c>
      <c r="T1122" s="5">
        <f t="shared" si="143"/>
        <v>0</v>
      </c>
      <c r="W1122" s="18"/>
    </row>
    <row r="1123" spans="1:23" x14ac:dyDescent="0.25">
      <c r="A1123" s="6">
        <f>+'IRS Interest Rates'!A2394</f>
        <v>46223</v>
      </c>
      <c r="C1123" s="9" t="str">
        <f>IF($D$3&gt;$A1123,"",IF($D$4&lt;$A1123,"",+'IRS Interest Rates'!$B2394))</f>
        <v/>
      </c>
      <c r="D1123" s="11">
        <f t="shared" si="138"/>
        <v>0</v>
      </c>
      <c r="E1123" s="11"/>
      <c r="F1123" s="5">
        <f t="shared" si="144"/>
        <v>0</v>
      </c>
      <c r="G1123" s="10"/>
      <c r="H1123" s="10" t="str">
        <f t="shared" si="137"/>
        <v/>
      </c>
      <c r="I1123" s="5">
        <f>TRUNC(IF(G1123="",0,(IF(SUM(I$18:$I1122)&gt;=(0.25*$G$5),0,(IF((SUM($I$18:$I1122)+(0.25*$G$5))&gt;$G$5,(($G$5*0.25)-SUM(I$18:$I1122)),($G$5*G1123)))))),2)</f>
        <v>0</v>
      </c>
      <c r="J1123" s="5">
        <f>TRUNC(IF(H1123="",0,(IF(SUM($J$18:J1122)&gt;=(0.25*$G$5),0,(IF((SUM($J$18:$J1122)+(0.25*$G$5))&gt;+($G$5*0.25),(($G$5*0.25)-SUM($J$18:J1122)),($G$5*H1123)))))),2)</f>
        <v>0</v>
      </c>
      <c r="L1123" s="5">
        <f t="shared" si="139"/>
        <v>0</v>
      </c>
      <c r="M1123" s="5">
        <f t="shared" si="140"/>
        <v>0</v>
      </c>
      <c r="N1123" s="17"/>
      <c r="O1123" s="17"/>
      <c r="P1123" s="17"/>
      <c r="Q1123" s="5">
        <f t="shared" si="141"/>
        <v>0</v>
      </c>
      <c r="S1123" s="5">
        <f t="shared" si="142"/>
        <v>0</v>
      </c>
      <c r="T1123" s="5">
        <f t="shared" si="143"/>
        <v>0</v>
      </c>
      <c r="W1123" s="18"/>
    </row>
    <row r="1124" spans="1:23" x14ac:dyDescent="0.25">
      <c r="A1124" s="6">
        <f>+'IRS Interest Rates'!A2395</f>
        <v>46224</v>
      </c>
      <c r="C1124" s="9" t="str">
        <f>IF($D$3&gt;$A1124,"",IF($D$4&lt;$A1124,"",+'IRS Interest Rates'!$B2395))</f>
        <v/>
      </c>
      <c r="D1124" s="11">
        <f t="shared" si="138"/>
        <v>0</v>
      </c>
      <c r="E1124" s="11"/>
      <c r="F1124" s="5">
        <f t="shared" si="144"/>
        <v>0</v>
      </c>
      <c r="G1124" s="10"/>
      <c r="H1124" s="10" t="str">
        <f t="shared" si="137"/>
        <v/>
      </c>
      <c r="I1124" s="5">
        <f>TRUNC(IF(G1124="",0,(IF(SUM(I$18:$I1123)&gt;=(0.25*$G$5),0,(IF((SUM($I$18:$I1123)+(0.25*$G$5))&gt;$G$5,(($G$5*0.25)-SUM(I$18:$I1123)),($G$5*G1124)))))),2)</f>
        <v>0</v>
      </c>
      <c r="J1124" s="5">
        <f>TRUNC(IF(H1124="",0,(IF(SUM($J$18:J1123)&gt;=(0.25*$G$5),0,(IF((SUM($J$18:$J1123)+(0.25*$G$5))&gt;+($G$5*0.25),(($G$5*0.25)-SUM($J$18:J1123)),($G$5*H1124)))))),2)</f>
        <v>0</v>
      </c>
      <c r="L1124" s="5">
        <f t="shared" si="139"/>
        <v>0</v>
      </c>
      <c r="M1124" s="5">
        <f t="shared" si="140"/>
        <v>0</v>
      </c>
      <c r="N1124" s="17"/>
      <c r="O1124" s="17"/>
      <c r="P1124" s="17"/>
      <c r="Q1124" s="5">
        <f t="shared" si="141"/>
        <v>0</v>
      </c>
      <c r="S1124" s="5">
        <f t="shared" si="142"/>
        <v>0</v>
      </c>
      <c r="T1124" s="5">
        <f t="shared" si="143"/>
        <v>0</v>
      </c>
      <c r="W1124" s="18"/>
    </row>
    <row r="1125" spans="1:23" x14ac:dyDescent="0.25">
      <c r="A1125" s="6">
        <f>+'IRS Interest Rates'!A2396</f>
        <v>46225</v>
      </c>
      <c r="C1125" s="9" t="str">
        <f>IF($D$3&gt;$A1125,"",IF($D$4&lt;$A1125,"",+'IRS Interest Rates'!$B2396))</f>
        <v/>
      </c>
      <c r="D1125" s="11">
        <f t="shared" si="138"/>
        <v>0</v>
      </c>
      <c r="E1125" s="11"/>
      <c r="F1125" s="5">
        <f t="shared" si="144"/>
        <v>0</v>
      </c>
      <c r="G1125" s="10"/>
      <c r="H1125" s="10" t="str">
        <f t="shared" si="137"/>
        <v/>
      </c>
      <c r="I1125" s="5">
        <f>TRUNC(IF(G1125="",0,(IF(SUM(I$18:$I1124)&gt;=(0.25*$G$5),0,(IF((SUM($I$18:$I1124)+(0.25*$G$5))&gt;$G$5,(($G$5*0.25)-SUM(I$18:$I1124)),($G$5*G1125)))))),2)</f>
        <v>0</v>
      </c>
      <c r="J1125" s="5">
        <f>TRUNC(IF(H1125="",0,(IF(SUM($J$18:J1124)&gt;=(0.25*$G$5),0,(IF((SUM($J$18:$J1124)+(0.25*$G$5))&gt;+($G$5*0.25),(($G$5*0.25)-SUM($J$18:J1124)),($G$5*H1125)))))),2)</f>
        <v>0</v>
      </c>
      <c r="L1125" s="5">
        <f t="shared" si="139"/>
        <v>0</v>
      </c>
      <c r="M1125" s="5">
        <f t="shared" si="140"/>
        <v>0</v>
      </c>
      <c r="N1125" s="17"/>
      <c r="O1125" s="17"/>
      <c r="P1125" s="17"/>
      <c r="Q1125" s="5">
        <f t="shared" si="141"/>
        <v>0</v>
      </c>
      <c r="S1125" s="5">
        <f t="shared" si="142"/>
        <v>0</v>
      </c>
      <c r="T1125" s="5">
        <f t="shared" si="143"/>
        <v>0</v>
      </c>
      <c r="W1125" s="18"/>
    </row>
    <row r="1126" spans="1:23" x14ac:dyDescent="0.25">
      <c r="A1126" s="6">
        <f>+'IRS Interest Rates'!A2397</f>
        <v>46226</v>
      </c>
      <c r="C1126" s="9" t="str">
        <f>IF($D$3&gt;$A1126,"",IF($D$4&lt;$A1126,"",+'IRS Interest Rates'!$B2397))</f>
        <v/>
      </c>
      <c r="D1126" s="11">
        <f t="shared" si="138"/>
        <v>0</v>
      </c>
      <c r="E1126" s="11"/>
      <c r="F1126" s="5">
        <f t="shared" si="144"/>
        <v>0</v>
      </c>
      <c r="G1126" s="10"/>
      <c r="H1126" s="10" t="str">
        <f t="shared" si="137"/>
        <v/>
      </c>
      <c r="I1126" s="5">
        <f>TRUNC(IF(G1126="",0,(IF(SUM(I$18:$I1125)&gt;=(0.25*$G$5),0,(IF((SUM($I$18:$I1125)+(0.25*$G$5))&gt;$G$5,(($G$5*0.25)-SUM(I$18:$I1125)),($G$5*G1126)))))),2)</f>
        <v>0</v>
      </c>
      <c r="J1126" s="5">
        <f>TRUNC(IF(H1126="",0,(IF(SUM($J$18:J1125)&gt;=(0.25*$G$5),0,(IF((SUM($J$18:$J1125)+(0.25*$G$5))&gt;+($G$5*0.25),(($G$5*0.25)-SUM($J$18:J1125)),($G$5*H1126)))))),2)</f>
        <v>0</v>
      </c>
      <c r="L1126" s="5">
        <f t="shared" si="139"/>
        <v>0</v>
      </c>
      <c r="M1126" s="5">
        <f t="shared" si="140"/>
        <v>0</v>
      </c>
      <c r="N1126" s="17"/>
      <c r="O1126" s="17"/>
      <c r="P1126" s="17"/>
      <c r="Q1126" s="5">
        <f t="shared" si="141"/>
        <v>0</v>
      </c>
      <c r="S1126" s="5">
        <f t="shared" si="142"/>
        <v>0</v>
      </c>
      <c r="T1126" s="5">
        <f t="shared" si="143"/>
        <v>0</v>
      </c>
      <c r="W1126" s="18"/>
    </row>
    <row r="1127" spans="1:23" x14ac:dyDescent="0.25">
      <c r="A1127" s="6">
        <f>+'IRS Interest Rates'!A2398</f>
        <v>46227</v>
      </c>
      <c r="C1127" s="9" t="str">
        <f>IF($D$3&gt;$A1127,"",IF($D$4&lt;$A1127,"",+'IRS Interest Rates'!$B2398))</f>
        <v/>
      </c>
      <c r="D1127" s="11">
        <f t="shared" si="138"/>
        <v>0</v>
      </c>
      <c r="E1127" s="11"/>
      <c r="F1127" s="5">
        <f t="shared" si="144"/>
        <v>0</v>
      </c>
      <c r="G1127" s="10"/>
      <c r="H1127" s="10" t="str">
        <f t="shared" si="137"/>
        <v/>
      </c>
      <c r="I1127" s="5">
        <f>TRUNC(IF(G1127="",0,(IF(SUM(I$18:$I1126)&gt;=(0.25*$G$5),0,(IF((SUM($I$18:$I1126)+(0.25*$G$5))&gt;$G$5,(($G$5*0.25)-SUM(I$18:$I1126)),($G$5*G1127)))))),2)</f>
        <v>0</v>
      </c>
      <c r="J1127" s="5">
        <f>TRUNC(IF(H1127="",0,(IF(SUM($J$18:J1126)&gt;=(0.25*$G$5),0,(IF((SUM($J$18:$J1126)+(0.25*$G$5))&gt;+($G$5*0.25),(($G$5*0.25)-SUM($J$18:J1126)),($G$5*H1127)))))),2)</f>
        <v>0</v>
      </c>
      <c r="L1127" s="5">
        <f t="shared" si="139"/>
        <v>0</v>
      </c>
      <c r="M1127" s="5">
        <f t="shared" si="140"/>
        <v>0</v>
      </c>
      <c r="N1127" s="17"/>
      <c r="O1127" s="17"/>
      <c r="P1127" s="17"/>
      <c r="Q1127" s="5">
        <f t="shared" si="141"/>
        <v>0</v>
      </c>
      <c r="S1127" s="5">
        <f t="shared" si="142"/>
        <v>0</v>
      </c>
      <c r="T1127" s="5">
        <f t="shared" si="143"/>
        <v>0</v>
      </c>
      <c r="W1127" s="18"/>
    </row>
    <row r="1128" spans="1:23" x14ac:dyDescent="0.25">
      <c r="A1128" s="6">
        <f>+'IRS Interest Rates'!A2399</f>
        <v>46228</v>
      </c>
      <c r="C1128" s="9" t="str">
        <f>IF($D$3&gt;$A1128,"",IF($D$4&lt;$A1128,"",+'IRS Interest Rates'!$B2399))</f>
        <v/>
      </c>
      <c r="D1128" s="11">
        <f t="shared" si="138"/>
        <v>0</v>
      </c>
      <c r="E1128" s="11"/>
      <c r="F1128" s="5">
        <f t="shared" si="144"/>
        <v>0</v>
      </c>
      <c r="G1128" s="10"/>
      <c r="H1128" s="10" t="str">
        <f t="shared" si="137"/>
        <v/>
      </c>
      <c r="I1128" s="5">
        <f>TRUNC(IF(G1128="",0,(IF(SUM(I$18:$I1127)&gt;=(0.25*$G$5),0,(IF((SUM($I$18:$I1127)+(0.25*$G$5))&gt;$G$5,(($G$5*0.25)-SUM(I$18:$I1127)),($G$5*G1128)))))),2)</f>
        <v>0</v>
      </c>
      <c r="J1128" s="5">
        <f>TRUNC(IF(H1128="",0,(IF(SUM($J$18:J1127)&gt;=(0.25*$G$5),0,(IF((SUM($J$18:$J1127)+(0.25*$G$5))&gt;+($G$5*0.25),(($G$5*0.25)-SUM($J$18:J1127)),($G$5*H1128)))))),2)</f>
        <v>0</v>
      </c>
      <c r="L1128" s="5">
        <f t="shared" si="139"/>
        <v>0</v>
      </c>
      <c r="M1128" s="5">
        <f t="shared" si="140"/>
        <v>0</v>
      </c>
      <c r="N1128" s="17"/>
      <c r="O1128" s="17"/>
      <c r="P1128" s="17"/>
      <c r="Q1128" s="5">
        <f t="shared" si="141"/>
        <v>0</v>
      </c>
      <c r="S1128" s="5">
        <f t="shared" si="142"/>
        <v>0</v>
      </c>
      <c r="T1128" s="5">
        <f t="shared" si="143"/>
        <v>0</v>
      </c>
      <c r="W1128" s="18"/>
    </row>
    <row r="1129" spans="1:23" x14ac:dyDescent="0.25">
      <c r="A1129" s="6">
        <f>+'IRS Interest Rates'!A2400</f>
        <v>46229</v>
      </c>
      <c r="C1129" s="9" t="str">
        <f>IF($D$3&gt;$A1129,"",IF($D$4&lt;$A1129,"",+'IRS Interest Rates'!$B2400))</f>
        <v/>
      </c>
      <c r="D1129" s="11">
        <f t="shared" si="138"/>
        <v>0</v>
      </c>
      <c r="E1129" s="11"/>
      <c r="F1129" s="5">
        <f t="shared" si="144"/>
        <v>0</v>
      </c>
      <c r="G1129" s="10"/>
      <c r="H1129" s="10" t="str">
        <f t="shared" si="137"/>
        <v/>
      </c>
      <c r="I1129" s="5">
        <f>TRUNC(IF(G1129="",0,(IF(SUM(I$18:$I1128)&gt;=(0.25*$G$5),0,(IF((SUM($I$18:$I1128)+(0.25*$G$5))&gt;$G$5,(($G$5*0.25)-SUM(I$18:$I1128)),($G$5*G1129)))))),2)</f>
        <v>0</v>
      </c>
      <c r="J1129" s="5">
        <f>TRUNC(IF(H1129="",0,(IF(SUM($J$18:J1128)&gt;=(0.25*$G$5),0,(IF((SUM($J$18:$J1128)+(0.25*$G$5))&gt;+($G$5*0.25),(($G$5*0.25)-SUM($J$18:J1128)),($G$5*H1129)))))),2)</f>
        <v>0</v>
      </c>
      <c r="L1129" s="5">
        <f t="shared" si="139"/>
        <v>0</v>
      </c>
      <c r="M1129" s="5">
        <f t="shared" si="140"/>
        <v>0</v>
      </c>
      <c r="N1129" s="17"/>
      <c r="O1129" s="17"/>
      <c r="P1129" s="17"/>
      <c r="Q1129" s="5">
        <f t="shared" si="141"/>
        <v>0</v>
      </c>
      <c r="S1129" s="5">
        <f t="shared" si="142"/>
        <v>0</v>
      </c>
      <c r="T1129" s="5">
        <f t="shared" si="143"/>
        <v>0</v>
      </c>
      <c r="W1129" s="18"/>
    </row>
    <row r="1130" spans="1:23" x14ac:dyDescent="0.25">
      <c r="A1130" s="6">
        <f>+'IRS Interest Rates'!A2401</f>
        <v>46230</v>
      </c>
      <c r="C1130" s="9" t="str">
        <f>IF($D$3&gt;$A1130,"",IF($D$4&lt;$A1130,"",+'IRS Interest Rates'!$B2401))</f>
        <v/>
      </c>
      <c r="D1130" s="11">
        <f t="shared" si="138"/>
        <v>0</v>
      </c>
      <c r="E1130" s="11"/>
      <c r="F1130" s="5">
        <f t="shared" si="144"/>
        <v>0</v>
      </c>
      <c r="G1130" s="10"/>
      <c r="H1130" s="10" t="str">
        <f t="shared" ref="H1130:H1193" si="145">IF(G1130="","",+H$16)</f>
        <v/>
      </c>
      <c r="I1130" s="5">
        <f>TRUNC(IF(G1130="",0,(IF(SUM(I$18:$I1129)&gt;=(0.25*$G$5),0,(IF((SUM($I$18:$I1129)+(0.25*$G$5))&gt;$G$5,(($G$5*0.25)-SUM(I$18:$I1129)),($G$5*G1130)))))),2)</f>
        <v>0</v>
      </c>
      <c r="J1130" s="5">
        <f>TRUNC(IF(H1130="",0,(IF(SUM($J$18:J1129)&gt;=(0.25*$G$5),0,(IF((SUM($J$18:$J1129)+(0.25*$G$5))&gt;+($G$5*0.25),(($G$5*0.25)-SUM($J$18:J1129)),($G$5*H1130)))))),2)</f>
        <v>0</v>
      </c>
      <c r="L1130" s="5">
        <f t="shared" si="139"/>
        <v>0</v>
      </c>
      <c r="M1130" s="5">
        <f t="shared" si="140"/>
        <v>0</v>
      </c>
      <c r="N1130" s="17"/>
      <c r="O1130" s="17"/>
      <c r="P1130" s="17"/>
      <c r="Q1130" s="5">
        <f t="shared" si="141"/>
        <v>0</v>
      </c>
      <c r="S1130" s="5">
        <f t="shared" si="142"/>
        <v>0</v>
      </c>
      <c r="T1130" s="5">
        <f t="shared" si="143"/>
        <v>0</v>
      </c>
      <c r="W1130" s="18"/>
    </row>
    <row r="1131" spans="1:23" x14ac:dyDescent="0.25">
      <c r="A1131" s="6">
        <f>+'IRS Interest Rates'!A2402</f>
        <v>46231</v>
      </c>
      <c r="C1131" s="9" t="str">
        <f>IF($D$3&gt;$A1131,"",IF($D$4&lt;$A1131,"",+'IRS Interest Rates'!$B2402))</f>
        <v/>
      </c>
      <c r="D1131" s="11">
        <f t="shared" si="138"/>
        <v>0</v>
      </c>
      <c r="E1131" s="11"/>
      <c r="F1131" s="5">
        <f t="shared" si="144"/>
        <v>0</v>
      </c>
      <c r="G1131" s="10"/>
      <c r="H1131" s="10" t="str">
        <f t="shared" si="145"/>
        <v/>
      </c>
      <c r="I1131" s="5">
        <f>TRUNC(IF(G1131="",0,(IF(SUM(I$18:$I1130)&gt;=(0.25*$G$5),0,(IF((SUM($I$18:$I1130)+(0.25*$G$5))&gt;$G$5,(($G$5*0.25)-SUM(I$18:$I1130)),($G$5*G1131)))))),2)</f>
        <v>0</v>
      </c>
      <c r="J1131" s="5">
        <f>TRUNC(IF(H1131="",0,(IF(SUM($J$18:J1130)&gt;=(0.25*$G$5),0,(IF((SUM($J$18:$J1130)+(0.25*$G$5))&gt;+($G$5*0.25),(($G$5*0.25)-SUM($J$18:J1130)),($G$5*H1131)))))),2)</f>
        <v>0</v>
      </c>
      <c r="L1131" s="5">
        <f t="shared" si="139"/>
        <v>0</v>
      </c>
      <c r="M1131" s="5">
        <f t="shared" si="140"/>
        <v>0</v>
      </c>
      <c r="N1131" s="17"/>
      <c r="O1131" s="17"/>
      <c r="P1131" s="17"/>
      <c r="Q1131" s="5">
        <f t="shared" si="141"/>
        <v>0</v>
      </c>
      <c r="S1131" s="5">
        <f t="shared" si="142"/>
        <v>0</v>
      </c>
      <c r="T1131" s="5">
        <f t="shared" si="143"/>
        <v>0</v>
      </c>
      <c r="W1131" s="18"/>
    </row>
    <row r="1132" spans="1:23" x14ac:dyDescent="0.25">
      <c r="A1132" s="6">
        <f>+'IRS Interest Rates'!A2403</f>
        <v>46232</v>
      </c>
      <c r="C1132" s="9" t="str">
        <f>IF($D$3&gt;$A1132,"",IF($D$4&lt;$A1132,"",+'IRS Interest Rates'!$B2403))</f>
        <v/>
      </c>
      <c r="D1132" s="11">
        <f t="shared" si="138"/>
        <v>0</v>
      </c>
      <c r="E1132" s="11"/>
      <c r="F1132" s="5">
        <f t="shared" si="144"/>
        <v>0</v>
      </c>
      <c r="G1132" s="10"/>
      <c r="H1132" s="10" t="str">
        <f t="shared" si="145"/>
        <v/>
      </c>
      <c r="I1132" s="5">
        <f>TRUNC(IF(G1132="",0,(IF(SUM(I$18:$I1131)&gt;=(0.25*$G$5),0,(IF((SUM($I$18:$I1131)+(0.25*$G$5))&gt;$G$5,(($G$5*0.25)-SUM(I$18:$I1131)),($G$5*G1132)))))),2)</f>
        <v>0</v>
      </c>
      <c r="J1132" s="5">
        <f>TRUNC(IF(H1132="",0,(IF(SUM($J$18:J1131)&gt;=(0.25*$G$5),0,(IF((SUM($J$18:$J1131)+(0.25*$G$5))&gt;+($G$5*0.25),(($G$5*0.25)-SUM($J$18:J1131)),($G$5*H1132)))))),2)</f>
        <v>0</v>
      </c>
      <c r="L1132" s="5">
        <f t="shared" si="139"/>
        <v>0</v>
      </c>
      <c r="M1132" s="5">
        <f t="shared" si="140"/>
        <v>0</v>
      </c>
      <c r="N1132" s="17"/>
      <c r="O1132" s="17"/>
      <c r="P1132" s="17"/>
      <c r="Q1132" s="5">
        <f t="shared" si="141"/>
        <v>0</v>
      </c>
      <c r="S1132" s="5">
        <f t="shared" si="142"/>
        <v>0</v>
      </c>
      <c r="T1132" s="5">
        <f t="shared" si="143"/>
        <v>0</v>
      </c>
      <c r="W1132" s="18"/>
    </row>
    <row r="1133" spans="1:23" x14ac:dyDescent="0.25">
      <c r="A1133" s="6">
        <f>+'IRS Interest Rates'!A2404</f>
        <v>46233</v>
      </c>
      <c r="C1133" s="9" t="str">
        <f>IF($D$3&gt;$A1133,"",IF($D$4&lt;$A1133,"",+'IRS Interest Rates'!$B2404))</f>
        <v/>
      </c>
      <c r="D1133" s="11">
        <f t="shared" si="138"/>
        <v>0</v>
      </c>
      <c r="E1133" s="11"/>
      <c r="F1133" s="5">
        <f t="shared" si="144"/>
        <v>0</v>
      </c>
      <c r="G1133" s="10"/>
      <c r="H1133" s="10" t="str">
        <f t="shared" si="145"/>
        <v/>
      </c>
      <c r="I1133" s="5">
        <f>TRUNC(IF(G1133="",0,(IF(SUM(I$18:$I1132)&gt;=(0.25*$G$5),0,(IF((SUM($I$18:$I1132)+(0.25*$G$5))&gt;$G$5,(($G$5*0.25)-SUM(I$18:$I1132)),($G$5*G1133)))))),2)</f>
        <v>0</v>
      </c>
      <c r="J1133" s="5">
        <f>TRUNC(IF(H1133="",0,(IF(SUM($J$18:J1132)&gt;=(0.25*$G$5),0,(IF((SUM($J$18:$J1132)+(0.25*$G$5))&gt;+($G$5*0.25),(($G$5*0.25)-SUM($J$18:J1132)),($G$5*H1133)))))),2)</f>
        <v>0</v>
      </c>
      <c r="L1133" s="5">
        <f t="shared" si="139"/>
        <v>0</v>
      </c>
      <c r="M1133" s="5">
        <f t="shared" si="140"/>
        <v>0</v>
      </c>
      <c r="N1133" s="17"/>
      <c r="O1133" s="17"/>
      <c r="P1133" s="17"/>
      <c r="Q1133" s="5">
        <f t="shared" si="141"/>
        <v>0</v>
      </c>
      <c r="S1133" s="5">
        <f t="shared" si="142"/>
        <v>0</v>
      </c>
      <c r="T1133" s="5">
        <f t="shared" si="143"/>
        <v>0</v>
      </c>
      <c r="W1133" s="18"/>
    </row>
    <row r="1134" spans="1:23" x14ac:dyDescent="0.25">
      <c r="A1134" s="6">
        <f>+'IRS Interest Rates'!A2405</f>
        <v>46234</v>
      </c>
      <c r="C1134" s="9" t="str">
        <f>IF($D$3&gt;$A1134,"",IF($D$4&lt;$A1134,"",+'IRS Interest Rates'!$B2405))</f>
        <v/>
      </c>
      <c r="D1134" s="11">
        <f t="shared" si="138"/>
        <v>0</v>
      </c>
      <c r="E1134" s="11"/>
      <c r="F1134" s="5">
        <f t="shared" si="144"/>
        <v>0</v>
      </c>
      <c r="G1134" s="10">
        <f>IF($G$14="yes",IF($A1134&lt;$D$3,"",IF(SUM(F1104:F1134)&gt;0,G$16,"")),0)</f>
        <v>0</v>
      </c>
      <c r="H1134" s="10">
        <f t="shared" si="145"/>
        <v>0</v>
      </c>
      <c r="I1134" s="5">
        <f>TRUNC(IF(G1134="",0,(IF(SUM(I$18:$I1133)&gt;=(0.25*$G$5),0,(IF((SUM($I$18:$I1133)+(0.25*$G$5))&gt;$G$5,(($G$5*0.25)-SUM(I$18:$I1133)),($G$5*G1134)))))),2)</f>
        <v>0</v>
      </c>
      <c r="J1134" s="5">
        <f>TRUNC(IF(H1134="",0,(IF(SUM($J$18:J1133)&gt;=(0.25*$G$5),0,(IF((SUM($J$18:$J1133)+(0.25*$G$5))&gt;+($G$5*0.25),(($G$5*0.25)-SUM($J$18:J1133)),($G$5*H1134)))))),2)</f>
        <v>0</v>
      </c>
      <c r="L1134" s="5">
        <f t="shared" si="139"/>
        <v>0</v>
      </c>
      <c r="M1134" s="5">
        <f t="shared" si="140"/>
        <v>0</v>
      </c>
      <c r="N1134" s="17"/>
      <c r="O1134" s="17"/>
      <c r="P1134" s="17"/>
      <c r="Q1134" s="5">
        <f t="shared" si="141"/>
        <v>0</v>
      </c>
      <c r="S1134" s="5">
        <f t="shared" si="142"/>
        <v>0</v>
      </c>
      <c r="T1134" s="5">
        <f t="shared" si="143"/>
        <v>0</v>
      </c>
      <c r="W1134" s="18"/>
    </row>
    <row r="1135" spans="1:23" x14ac:dyDescent="0.25">
      <c r="A1135" s="6">
        <f>+'IRS Interest Rates'!A2406</f>
        <v>46235</v>
      </c>
      <c r="C1135" s="9" t="str">
        <f>IF($D$3&gt;$A1135,"",IF($D$4&lt;$A1135,"",+'IRS Interest Rates'!$B2406))</f>
        <v/>
      </c>
      <c r="D1135" s="11">
        <f t="shared" si="138"/>
        <v>0</v>
      </c>
      <c r="E1135" s="11"/>
      <c r="F1135" s="5">
        <f t="shared" si="144"/>
        <v>0</v>
      </c>
      <c r="G1135" s="10"/>
      <c r="H1135" s="10" t="str">
        <f t="shared" si="145"/>
        <v/>
      </c>
      <c r="I1135" s="5">
        <f>TRUNC(IF(G1135="",0,(IF(SUM(I$18:$I1134)&gt;=(0.25*$G$5),0,(IF((SUM($I$18:$I1134)+(0.25*$G$5))&gt;$G$5,(($G$5*0.25)-SUM(I$18:$I1134)),($G$5*G1135)))))),2)</f>
        <v>0</v>
      </c>
      <c r="J1135" s="5">
        <f>TRUNC(IF(H1135="",0,(IF(SUM($J$18:J1134)&gt;=(0.25*$G$5),0,(IF((SUM($J$18:$J1134)+(0.25*$G$5))&gt;+($G$5*0.25),(($G$5*0.25)-SUM($J$18:J1134)),($G$5*H1135)))))),2)</f>
        <v>0</v>
      </c>
      <c r="L1135" s="5">
        <f t="shared" si="139"/>
        <v>0</v>
      </c>
      <c r="M1135" s="5">
        <f t="shared" si="140"/>
        <v>0</v>
      </c>
      <c r="N1135" s="17"/>
      <c r="O1135" s="17"/>
      <c r="P1135" s="17"/>
      <c r="Q1135" s="5">
        <f t="shared" si="141"/>
        <v>0</v>
      </c>
      <c r="S1135" s="5">
        <f t="shared" si="142"/>
        <v>0</v>
      </c>
      <c r="T1135" s="5">
        <f t="shared" si="143"/>
        <v>0</v>
      </c>
      <c r="W1135" s="18"/>
    </row>
    <row r="1136" spans="1:23" x14ac:dyDescent="0.25">
      <c r="A1136" s="6">
        <f>+'IRS Interest Rates'!A2407</f>
        <v>46236</v>
      </c>
      <c r="C1136" s="9" t="str">
        <f>IF($D$3&gt;$A1136,"",IF($D$4&lt;$A1136,"",+'IRS Interest Rates'!$B2407))</f>
        <v/>
      </c>
      <c r="D1136" s="11">
        <f t="shared" si="138"/>
        <v>0</v>
      </c>
      <c r="E1136" s="11"/>
      <c r="F1136" s="5">
        <f t="shared" si="144"/>
        <v>0</v>
      </c>
      <c r="G1136" s="10"/>
      <c r="H1136" s="10" t="str">
        <f t="shared" si="145"/>
        <v/>
      </c>
      <c r="I1136" s="5">
        <f>TRUNC(IF(G1136="",0,(IF(SUM(I$18:$I1135)&gt;=(0.25*$G$5),0,(IF((SUM($I$18:$I1135)+(0.25*$G$5))&gt;$G$5,(($G$5*0.25)-SUM(I$18:$I1135)),($G$5*G1136)))))),2)</f>
        <v>0</v>
      </c>
      <c r="J1136" s="5">
        <f>TRUNC(IF(H1136="",0,(IF(SUM($J$18:J1135)&gt;=(0.25*$G$5),0,(IF((SUM($J$18:$J1135)+(0.25*$G$5))&gt;+($G$5*0.25),(($G$5*0.25)-SUM($J$18:J1135)),($G$5*H1136)))))),2)</f>
        <v>0</v>
      </c>
      <c r="L1136" s="5">
        <f t="shared" si="139"/>
        <v>0</v>
      </c>
      <c r="M1136" s="5">
        <f t="shared" si="140"/>
        <v>0</v>
      </c>
      <c r="N1136" s="17"/>
      <c r="O1136" s="17"/>
      <c r="P1136" s="17"/>
      <c r="Q1136" s="5">
        <f t="shared" si="141"/>
        <v>0</v>
      </c>
      <c r="S1136" s="5">
        <f t="shared" si="142"/>
        <v>0</v>
      </c>
      <c r="T1136" s="5">
        <f t="shared" si="143"/>
        <v>0</v>
      </c>
      <c r="W1136" s="18"/>
    </row>
    <row r="1137" spans="1:23" x14ac:dyDescent="0.25">
      <c r="A1137" s="6">
        <f>+'IRS Interest Rates'!A2408</f>
        <v>46237</v>
      </c>
      <c r="C1137" s="9" t="str">
        <f>IF($D$3&gt;$A1137,"",IF($D$4&lt;$A1137,"",+'IRS Interest Rates'!$B2408))</f>
        <v/>
      </c>
      <c r="D1137" s="11">
        <f t="shared" si="138"/>
        <v>0</v>
      </c>
      <c r="E1137" s="11"/>
      <c r="F1137" s="5">
        <f t="shared" si="144"/>
        <v>0</v>
      </c>
      <c r="G1137" s="10"/>
      <c r="H1137" s="10" t="str">
        <f t="shared" si="145"/>
        <v/>
      </c>
      <c r="I1137" s="5">
        <f>TRUNC(IF(G1137="",0,(IF(SUM(I$18:$I1136)&gt;=(0.25*$G$5),0,(IF((SUM($I$18:$I1136)+(0.25*$G$5))&gt;$G$5,(($G$5*0.25)-SUM(I$18:$I1136)),($G$5*G1137)))))),2)</f>
        <v>0</v>
      </c>
      <c r="J1137" s="5">
        <f>TRUNC(IF(H1137="",0,(IF(SUM($J$18:J1136)&gt;=(0.25*$G$5),0,(IF((SUM($J$18:$J1136)+(0.25*$G$5))&gt;+($G$5*0.25),(($G$5*0.25)-SUM($J$18:J1136)),($G$5*H1137)))))),2)</f>
        <v>0</v>
      </c>
      <c r="L1137" s="5">
        <f t="shared" si="139"/>
        <v>0</v>
      </c>
      <c r="M1137" s="5">
        <f t="shared" si="140"/>
        <v>0</v>
      </c>
      <c r="N1137" s="17"/>
      <c r="O1137" s="17"/>
      <c r="P1137" s="17"/>
      <c r="Q1137" s="5">
        <f t="shared" si="141"/>
        <v>0</v>
      </c>
      <c r="S1137" s="5">
        <f t="shared" si="142"/>
        <v>0</v>
      </c>
      <c r="T1137" s="5">
        <f t="shared" si="143"/>
        <v>0</v>
      </c>
      <c r="W1137" s="18"/>
    </row>
    <row r="1138" spans="1:23" x14ac:dyDescent="0.25">
      <c r="A1138" s="6">
        <f>+'IRS Interest Rates'!A2409</f>
        <v>46238</v>
      </c>
      <c r="C1138" s="9" t="str">
        <f>IF($D$3&gt;$A1138,"",IF($D$4&lt;$A1138,"",+'IRS Interest Rates'!$B2409))</f>
        <v/>
      </c>
      <c r="D1138" s="11">
        <f t="shared" si="138"/>
        <v>0</v>
      </c>
      <c r="E1138" s="11"/>
      <c r="F1138" s="5">
        <f t="shared" si="144"/>
        <v>0</v>
      </c>
      <c r="G1138" s="10"/>
      <c r="H1138" s="10" t="str">
        <f t="shared" si="145"/>
        <v/>
      </c>
      <c r="I1138" s="5">
        <f>TRUNC(IF(G1138="",0,(IF(SUM(I$18:$I1137)&gt;=(0.25*$G$5),0,(IF((SUM($I$18:$I1137)+(0.25*$G$5))&gt;$G$5,(($G$5*0.25)-SUM(I$18:$I1137)),($G$5*G1138)))))),2)</f>
        <v>0</v>
      </c>
      <c r="J1138" s="5">
        <f>TRUNC(IF(H1138="",0,(IF(SUM($J$18:J1137)&gt;=(0.25*$G$5),0,(IF((SUM($J$18:$J1137)+(0.25*$G$5))&gt;+($G$5*0.25),(($G$5*0.25)-SUM($J$18:J1137)),($G$5*H1138)))))),2)</f>
        <v>0</v>
      </c>
      <c r="L1138" s="5">
        <f t="shared" si="139"/>
        <v>0</v>
      </c>
      <c r="M1138" s="5">
        <f t="shared" si="140"/>
        <v>0</v>
      </c>
      <c r="N1138" s="17"/>
      <c r="O1138" s="17"/>
      <c r="P1138" s="17"/>
      <c r="Q1138" s="5">
        <f t="shared" si="141"/>
        <v>0</v>
      </c>
      <c r="S1138" s="5">
        <f t="shared" si="142"/>
        <v>0</v>
      </c>
      <c r="T1138" s="5">
        <f t="shared" si="143"/>
        <v>0</v>
      </c>
      <c r="W1138" s="18"/>
    </row>
    <row r="1139" spans="1:23" x14ac:dyDescent="0.25">
      <c r="A1139" s="6">
        <f>+'IRS Interest Rates'!A2410</f>
        <v>46239</v>
      </c>
      <c r="C1139" s="9" t="str">
        <f>IF($D$3&gt;$A1139,"",IF($D$4&lt;$A1139,"",+'IRS Interest Rates'!$B2410))</f>
        <v/>
      </c>
      <c r="D1139" s="11">
        <f t="shared" si="138"/>
        <v>0</v>
      </c>
      <c r="E1139" s="11"/>
      <c r="F1139" s="5">
        <f t="shared" si="144"/>
        <v>0</v>
      </c>
      <c r="G1139" s="10"/>
      <c r="H1139" s="10" t="str">
        <f t="shared" si="145"/>
        <v/>
      </c>
      <c r="I1139" s="5">
        <f>TRUNC(IF(G1139="",0,(IF(SUM(I$18:$I1138)&gt;=(0.25*$G$5),0,(IF((SUM($I$18:$I1138)+(0.25*$G$5))&gt;$G$5,(($G$5*0.25)-SUM(I$18:$I1138)),($G$5*G1139)))))),2)</f>
        <v>0</v>
      </c>
      <c r="J1139" s="5">
        <f>TRUNC(IF(H1139="",0,(IF(SUM($J$18:J1138)&gt;=(0.25*$G$5),0,(IF((SUM($J$18:$J1138)+(0.25*$G$5))&gt;+($G$5*0.25),(($G$5*0.25)-SUM($J$18:J1138)),($G$5*H1139)))))),2)</f>
        <v>0</v>
      </c>
      <c r="L1139" s="5">
        <f t="shared" si="139"/>
        <v>0</v>
      </c>
      <c r="M1139" s="5">
        <f t="shared" si="140"/>
        <v>0</v>
      </c>
      <c r="N1139" s="17"/>
      <c r="O1139" s="17"/>
      <c r="P1139" s="17"/>
      <c r="Q1139" s="5">
        <f t="shared" si="141"/>
        <v>0</v>
      </c>
      <c r="S1139" s="5">
        <f t="shared" si="142"/>
        <v>0</v>
      </c>
      <c r="T1139" s="5">
        <f t="shared" si="143"/>
        <v>0</v>
      </c>
      <c r="W1139" s="18"/>
    </row>
    <row r="1140" spans="1:23" x14ac:dyDescent="0.25">
      <c r="A1140" s="6">
        <f>+'IRS Interest Rates'!A2411</f>
        <v>46240</v>
      </c>
      <c r="C1140" s="9" t="str">
        <f>IF($D$3&gt;$A1140,"",IF($D$4&lt;$A1140,"",+'IRS Interest Rates'!$B2411))</f>
        <v/>
      </c>
      <c r="D1140" s="11">
        <f t="shared" si="138"/>
        <v>0</v>
      </c>
      <c r="E1140" s="11"/>
      <c r="F1140" s="5">
        <f t="shared" si="144"/>
        <v>0</v>
      </c>
      <c r="G1140" s="10"/>
      <c r="H1140" s="10" t="str">
        <f t="shared" si="145"/>
        <v/>
      </c>
      <c r="I1140" s="5">
        <f>TRUNC(IF(G1140="",0,(IF(SUM(I$18:$I1139)&gt;=(0.25*$G$5),0,(IF((SUM($I$18:$I1139)+(0.25*$G$5))&gt;$G$5,(($G$5*0.25)-SUM(I$18:$I1139)),($G$5*G1140)))))),2)</f>
        <v>0</v>
      </c>
      <c r="J1140" s="5">
        <f>TRUNC(IF(H1140="",0,(IF(SUM($J$18:J1139)&gt;=(0.25*$G$5),0,(IF((SUM($J$18:$J1139)+(0.25*$G$5))&gt;+($G$5*0.25),(($G$5*0.25)-SUM($J$18:J1139)),($G$5*H1140)))))),2)</f>
        <v>0</v>
      </c>
      <c r="L1140" s="5">
        <f t="shared" si="139"/>
        <v>0</v>
      </c>
      <c r="M1140" s="5">
        <f t="shared" si="140"/>
        <v>0</v>
      </c>
      <c r="N1140" s="17"/>
      <c r="O1140" s="17"/>
      <c r="P1140" s="17"/>
      <c r="Q1140" s="5">
        <f t="shared" si="141"/>
        <v>0</v>
      </c>
      <c r="S1140" s="5">
        <f t="shared" si="142"/>
        <v>0</v>
      </c>
      <c r="T1140" s="5">
        <f t="shared" si="143"/>
        <v>0</v>
      </c>
      <c r="W1140" s="18"/>
    </row>
    <row r="1141" spans="1:23" x14ac:dyDescent="0.25">
      <c r="A1141" s="6">
        <f>+'IRS Interest Rates'!A2412</f>
        <v>46241</v>
      </c>
      <c r="C1141" s="9" t="str">
        <f>IF($D$3&gt;$A1141,"",IF($D$4&lt;$A1141,"",+'IRS Interest Rates'!$B2412))</f>
        <v/>
      </c>
      <c r="D1141" s="11">
        <f t="shared" si="138"/>
        <v>0</v>
      </c>
      <c r="E1141" s="11"/>
      <c r="F1141" s="5">
        <f t="shared" si="144"/>
        <v>0</v>
      </c>
      <c r="G1141" s="10"/>
      <c r="H1141" s="10" t="str">
        <f t="shared" si="145"/>
        <v/>
      </c>
      <c r="I1141" s="5">
        <f>TRUNC(IF(G1141="",0,(IF(SUM(I$18:$I1140)&gt;=(0.25*$G$5),0,(IF((SUM($I$18:$I1140)+(0.25*$G$5))&gt;$G$5,(($G$5*0.25)-SUM(I$18:$I1140)),($G$5*G1141)))))),2)</f>
        <v>0</v>
      </c>
      <c r="J1141" s="5">
        <f>TRUNC(IF(H1141="",0,(IF(SUM($J$18:J1140)&gt;=(0.25*$G$5),0,(IF((SUM($J$18:$J1140)+(0.25*$G$5))&gt;+($G$5*0.25),(($G$5*0.25)-SUM($J$18:J1140)),($G$5*H1141)))))),2)</f>
        <v>0</v>
      </c>
      <c r="L1141" s="5">
        <f t="shared" si="139"/>
        <v>0</v>
      </c>
      <c r="M1141" s="5">
        <f t="shared" si="140"/>
        <v>0</v>
      </c>
      <c r="N1141" s="17"/>
      <c r="O1141" s="17"/>
      <c r="P1141" s="17"/>
      <c r="Q1141" s="5">
        <f t="shared" si="141"/>
        <v>0</v>
      </c>
      <c r="S1141" s="5">
        <f t="shared" si="142"/>
        <v>0</v>
      </c>
      <c r="T1141" s="5">
        <f t="shared" si="143"/>
        <v>0</v>
      </c>
      <c r="W1141" s="18"/>
    </row>
    <row r="1142" spans="1:23" x14ac:dyDescent="0.25">
      <c r="A1142" s="6">
        <f>+'IRS Interest Rates'!A2413</f>
        <v>46242</v>
      </c>
      <c r="C1142" s="9" t="str">
        <f>IF($D$3&gt;$A1142,"",IF($D$4&lt;$A1142,"",+'IRS Interest Rates'!$B2413))</f>
        <v/>
      </c>
      <c r="D1142" s="11">
        <f t="shared" si="138"/>
        <v>0</v>
      </c>
      <c r="E1142" s="11"/>
      <c r="F1142" s="5">
        <f t="shared" si="144"/>
        <v>0</v>
      </c>
      <c r="G1142" s="10"/>
      <c r="H1142" s="10" t="str">
        <f t="shared" si="145"/>
        <v/>
      </c>
      <c r="I1142" s="5">
        <f>TRUNC(IF(G1142="",0,(IF(SUM(I$18:$I1141)&gt;=(0.25*$G$5),0,(IF((SUM($I$18:$I1141)+(0.25*$G$5))&gt;$G$5,(($G$5*0.25)-SUM(I$18:$I1141)),($G$5*G1142)))))),2)</f>
        <v>0</v>
      </c>
      <c r="J1142" s="5">
        <f>TRUNC(IF(H1142="",0,(IF(SUM($J$18:J1141)&gt;=(0.25*$G$5),0,(IF((SUM($J$18:$J1141)+(0.25*$G$5))&gt;+($G$5*0.25),(($G$5*0.25)-SUM($J$18:J1141)),($G$5*H1142)))))),2)</f>
        <v>0</v>
      </c>
      <c r="L1142" s="5">
        <f t="shared" si="139"/>
        <v>0</v>
      </c>
      <c r="M1142" s="5">
        <f t="shared" si="140"/>
        <v>0</v>
      </c>
      <c r="N1142" s="17"/>
      <c r="O1142" s="17"/>
      <c r="P1142" s="17"/>
      <c r="Q1142" s="5">
        <f t="shared" si="141"/>
        <v>0</v>
      </c>
      <c r="S1142" s="5">
        <f t="shared" si="142"/>
        <v>0</v>
      </c>
      <c r="T1142" s="5">
        <f t="shared" si="143"/>
        <v>0</v>
      </c>
      <c r="W1142" s="18"/>
    </row>
    <row r="1143" spans="1:23" x14ac:dyDescent="0.25">
      <c r="A1143" s="6">
        <f>+'IRS Interest Rates'!A2414</f>
        <v>46243</v>
      </c>
      <c r="C1143" s="9" t="str">
        <f>IF($D$3&gt;$A1143,"",IF($D$4&lt;$A1143,"",+'IRS Interest Rates'!$B2414))</f>
        <v/>
      </c>
      <c r="D1143" s="11">
        <f t="shared" si="138"/>
        <v>0</v>
      </c>
      <c r="E1143" s="11"/>
      <c r="F1143" s="5">
        <f t="shared" si="144"/>
        <v>0</v>
      </c>
      <c r="G1143" s="10"/>
      <c r="H1143" s="10" t="str">
        <f t="shared" si="145"/>
        <v/>
      </c>
      <c r="I1143" s="5">
        <f>TRUNC(IF(G1143="",0,(IF(SUM(I$18:$I1142)&gt;=(0.25*$G$5),0,(IF((SUM($I$18:$I1142)+(0.25*$G$5))&gt;$G$5,(($G$5*0.25)-SUM(I$18:$I1142)),($G$5*G1143)))))),2)</f>
        <v>0</v>
      </c>
      <c r="J1143" s="5">
        <f>TRUNC(IF(H1143="",0,(IF(SUM($J$18:J1142)&gt;=(0.25*$G$5),0,(IF((SUM($J$18:$J1142)+(0.25*$G$5))&gt;+($G$5*0.25),(($G$5*0.25)-SUM($J$18:J1142)),($G$5*H1143)))))),2)</f>
        <v>0</v>
      </c>
      <c r="L1143" s="5">
        <f t="shared" si="139"/>
        <v>0</v>
      </c>
      <c r="M1143" s="5">
        <f t="shared" si="140"/>
        <v>0</v>
      </c>
      <c r="N1143" s="17"/>
      <c r="O1143" s="17"/>
      <c r="P1143" s="17"/>
      <c r="Q1143" s="5">
        <f t="shared" si="141"/>
        <v>0</v>
      </c>
      <c r="S1143" s="5">
        <f t="shared" si="142"/>
        <v>0</v>
      </c>
      <c r="T1143" s="5">
        <f t="shared" si="143"/>
        <v>0</v>
      </c>
      <c r="W1143" s="18"/>
    </row>
    <row r="1144" spans="1:23" x14ac:dyDescent="0.25">
      <c r="A1144" s="6">
        <f>+'IRS Interest Rates'!A2415</f>
        <v>46244</v>
      </c>
      <c r="C1144" s="9" t="str">
        <f>IF($D$3&gt;$A1144,"",IF($D$4&lt;$A1144,"",+'IRS Interest Rates'!$B2415))</f>
        <v/>
      </c>
      <c r="D1144" s="11">
        <f t="shared" si="138"/>
        <v>0</v>
      </c>
      <c r="E1144" s="11"/>
      <c r="F1144" s="5">
        <f t="shared" si="144"/>
        <v>0</v>
      </c>
      <c r="G1144" s="10"/>
      <c r="H1144" s="10" t="str">
        <f t="shared" si="145"/>
        <v/>
      </c>
      <c r="I1144" s="5">
        <f>TRUNC(IF(G1144="",0,(IF(SUM(I$18:$I1143)&gt;=(0.25*$G$5),0,(IF((SUM($I$18:$I1143)+(0.25*$G$5))&gt;$G$5,(($G$5*0.25)-SUM(I$18:$I1143)),($G$5*G1144)))))),2)</f>
        <v>0</v>
      </c>
      <c r="J1144" s="5">
        <f>TRUNC(IF(H1144="",0,(IF(SUM($J$18:J1143)&gt;=(0.25*$G$5),0,(IF((SUM($J$18:$J1143)+(0.25*$G$5))&gt;+($G$5*0.25),(($G$5*0.25)-SUM($J$18:J1143)),($G$5*H1144)))))),2)</f>
        <v>0</v>
      </c>
      <c r="L1144" s="5">
        <f t="shared" si="139"/>
        <v>0</v>
      </c>
      <c r="M1144" s="5">
        <f t="shared" si="140"/>
        <v>0</v>
      </c>
      <c r="N1144" s="17"/>
      <c r="O1144" s="17"/>
      <c r="P1144" s="17"/>
      <c r="Q1144" s="5">
        <f t="shared" si="141"/>
        <v>0</v>
      </c>
      <c r="S1144" s="5">
        <f t="shared" si="142"/>
        <v>0</v>
      </c>
      <c r="T1144" s="5">
        <f t="shared" si="143"/>
        <v>0</v>
      </c>
      <c r="W1144" s="18"/>
    </row>
    <row r="1145" spans="1:23" x14ac:dyDescent="0.25">
      <c r="A1145" s="6">
        <f>+'IRS Interest Rates'!A2416</f>
        <v>46245</v>
      </c>
      <c r="C1145" s="9" t="str">
        <f>IF($D$3&gt;$A1145,"",IF($D$4&lt;$A1145,"",+'IRS Interest Rates'!$B2416))</f>
        <v/>
      </c>
      <c r="D1145" s="11">
        <f t="shared" si="138"/>
        <v>0</v>
      </c>
      <c r="E1145" s="11"/>
      <c r="F1145" s="5">
        <f t="shared" si="144"/>
        <v>0</v>
      </c>
      <c r="G1145" s="10"/>
      <c r="H1145" s="10" t="str">
        <f t="shared" si="145"/>
        <v/>
      </c>
      <c r="I1145" s="5">
        <f>TRUNC(IF(G1145="",0,(IF(SUM(I$18:$I1144)&gt;=(0.25*$G$5),0,(IF((SUM($I$18:$I1144)+(0.25*$G$5))&gt;$G$5,(($G$5*0.25)-SUM(I$18:$I1144)),($G$5*G1145)))))),2)</f>
        <v>0</v>
      </c>
      <c r="J1145" s="5">
        <f>TRUNC(IF(H1145="",0,(IF(SUM($J$18:J1144)&gt;=(0.25*$G$5),0,(IF((SUM($J$18:$J1144)+(0.25*$G$5))&gt;+($G$5*0.25),(($G$5*0.25)-SUM($J$18:J1144)),($G$5*H1145)))))),2)</f>
        <v>0</v>
      </c>
      <c r="L1145" s="5">
        <f t="shared" si="139"/>
        <v>0</v>
      </c>
      <c r="M1145" s="5">
        <f t="shared" si="140"/>
        <v>0</v>
      </c>
      <c r="N1145" s="17"/>
      <c r="O1145" s="17"/>
      <c r="P1145" s="17"/>
      <c r="Q1145" s="5">
        <f t="shared" si="141"/>
        <v>0</v>
      </c>
      <c r="S1145" s="5">
        <f t="shared" si="142"/>
        <v>0</v>
      </c>
      <c r="T1145" s="5">
        <f t="shared" si="143"/>
        <v>0</v>
      </c>
      <c r="W1145" s="18"/>
    </row>
    <row r="1146" spans="1:23" x14ac:dyDescent="0.25">
      <c r="A1146" s="6">
        <f>+'IRS Interest Rates'!A2417</f>
        <v>46246</v>
      </c>
      <c r="C1146" s="9" t="str">
        <f>IF($D$3&gt;$A1146,"",IF($D$4&lt;$A1146,"",+'IRS Interest Rates'!$B2417))</f>
        <v/>
      </c>
      <c r="D1146" s="11">
        <f t="shared" si="138"/>
        <v>0</v>
      </c>
      <c r="E1146" s="11"/>
      <c r="F1146" s="5">
        <f t="shared" si="144"/>
        <v>0</v>
      </c>
      <c r="G1146" s="10"/>
      <c r="H1146" s="10" t="str">
        <f t="shared" si="145"/>
        <v/>
      </c>
      <c r="I1146" s="5">
        <f>TRUNC(IF(G1146="",0,(IF(SUM(I$18:$I1145)&gt;=(0.25*$G$5),0,(IF((SUM($I$18:$I1145)+(0.25*$G$5))&gt;$G$5,(($G$5*0.25)-SUM(I$18:$I1145)),($G$5*G1146)))))),2)</f>
        <v>0</v>
      </c>
      <c r="J1146" s="5">
        <f>TRUNC(IF(H1146="",0,(IF(SUM($J$18:J1145)&gt;=(0.25*$G$5),0,(IF((SUM($J$18:$J1145)+(0.25*$G$5))&gt;+($G$5*0.25),(($G$5*0.25)-SUM($J$18:J1145)),($G$5*H1146)))))),2)</f>
        <v>0</v>
      </c>
      <c r="L1146" s="5">
        <f t="shared" si="139"/>
        <v>0</v>
      </c>
      <c r="M1146" s="5">
        <f t="shared" si="140"/>
        <v>0</v>
      </c>
      <c r="N1146" s="17"/>
      <c r="O1146" s="17"/>
      <c r="P1146" s="17"/>
      <c r="Q1146" s="5">
        <f t="shared" si="141"/>
        <v>0</v>
      </c>
      <c r="S1146" s="5">
        <f t="shared" si="142"/>
        <v>0</v>
      </c>
      <c r="T1146" s="5">
        <f t="shared" si="143"/>
        <v>0</v>
      </c>
      <c r="W1146" s="18"/>
    </row>
    <row r="1147" spans="1:23" x14ac:dyDescent="0.25">
      <c r="A1147" s="6">
        <f>+'IRS Interest Rates'!A2418</f>
        <v>46247</v>
      </c>
      <c r="C1147" s="9" t="str">
        <f>IF($D$3&gt;$A1147,"",IF($D$4&lt;$A1147,"",+'IRS Interest Rates'!$B2418))</f>
        <v/>
      </c>
      <c r="D1147" s="11">
        <f t="shared" si="138"/>
        <v>0</v>
      </c>
      <c r="E1147" s="11"/>
      <c r="F1147" s="5">
        <f t="shared" si="144"/>
        <v>0</v>
      </c>
      <c r="G1147" s="10"/>
      <c r="H1147" s="10" t="str">
        <f t="shared" si="145"/>
        <v/>
      </c>
      <c r="I1147" s="5">
        <f>TRUNC(IF(G1147="",0,(IF(SUM(I$18:$I1146)&gt;=(0.25*$G$5),0,(IF((SUM($I$18:$I1146)+(0.25*$G$5))&gt;$G$5,(($G$5*0.25)-SUM(I$18:$I1146)),($G$5*G1147)))))),2)</f>
        <v>0</v>
      </c>
      <c r="J1147" s="5">
        <f>TRUNC(IF(H1147="",0,(IF(SUM($J$18:J1146)&gt;=(0.25*$G$5),0,(IF((SUM($J$18:$J1146)+(0.25*$G$5))&gt;+($G$5*0.25),(($G$5*0.25)-SUM($J$18:J1146)),($G$5*H1147)))))),2)</f>
        <v>0</v>
      </c>
      <c r="L1147" s="5">
        <f t="shared" si="139"/>
        <v>0</v>
      </c>
      <c r="M1147" s="5">
        <f t="shared" si="140"/>
        <v>0</v>
      </c>
      <c r="N1147" s="17"/>
      <c r="O1147" s="17"/>
      <c r="P1147" s="17"/>
      <c r="Q1147" s="5">
        <f t="shared" si="141"/>
        <v>0</v>
      </c>
      <c r="S1147" s="5">
        <f t="shared" si="142"/>
        <v>0</v>
      </c>
      <c r="T1147" s="5">
        <f t="shared" si="143"/>
        <v>0</v>
      </c>
      <c r="W1147" s="18"/>
    </row>
    <row r="1148" spans="1:23" x14ac:dyDescent="0.25">
      <c r="A1148" s="6">
        <f>+'IRS Interest Rates'!A2419</f>
        <v>46248</v>
      </c>
      <c r="C1148" s="9" t="str">
        <f>IF($D$3&gt;$A1148,"",IF($D$4&lt;$A1148,"",+'IRS Interest Rates'!$B2419))</f>
        <v/>
      </c>
      <c r="D1148" s="11">
        <f t="shared" si="138"/>
        <v>0</v>
      </c>
      <c r="E1148" s="11"/>
      <c r="F1148" s="5">
        <f t="shared" si="144"/>
        <v>0</v>
      </c>
      <c r="G1148" s="10"/>
      <c r="H1148" s="10" t="str">
        <f t="shared" si="145"/>
        <v/>
      </c>
      <c r="I1148" s="5">
        <f>TRUNC(IF(G1148="",0,(IF(SUM(I$18:$I1147)&gt;=(0.25*$G$5),0,(IF((SUM($I$18:$I1147)+(0.25*$G$5))&gt;$G$5,(($G$5*0.25)-SUM(I$18:$I1147)),($G$5*G1148)))))),2)</f>
        <v>0</v>
      </c>
      <c r="J1148" s="5">
        <f>TRUNC(IF(H1148="",0,(IF(SUM($J$18:J1147)&gt;=(0.25*$G$5),0,(IF((SUM($J$18:$J1147)+(0.25*$G$5))&gt;+($G$5*0.25),(($G$5*0.25)-SUM($J$18:J1147)),($G$5*H1148)))))),2)</f>
        <v>0</v>
      </c>
      <c r="L1148" s="5">
        <f t="shared" si="139"/>
        <v>0</v>
      </c>
      <c r="M1148" s="5">
        <f t="shared" si="140"/>
        <v>0</v>
      </c>
      <c r="N1148" s="17"/>
      <c r="O1148" s="17"/>
      <c r="P1148" s="17"/>
      <c r="Q1148" s="5">
        <f t="shared" si="141"/>
        <v>0</v>
      </c>
      <c r="S1148" s="5">
        <f t="shared" si="142"/>
        <v>0</v>
      </c>
      <c r="T1148" s="5">
        <f t="shared" si="143"/>
        <v>0</v>
      </c>
      <c r="W1148" s="18"/>
    </row>
    <row r="1149" spans="1:23" x14ac:dyDescent="0.25">
      <c r="A1149" s="6">
        <f>+'IRS Interest Rates'!A2420</f>
        <v>46249</v>
      </c>
      <c r="C1149" s="9" t="str">
        <f>IF($D$3&gt;$A1149,"",IF($D$4&lt;$A1149,"",+'IRS Interest Rates'!$B2420))</f>
        <v/>
      </c>
      <c r="D1149" s="11">
        <f t="shared" si="138"/>
        <v>0</v>
      </c>
      <c r="E1149" s="11"/>
      <c r="F1149" s="5">
        <f t="shared" si="144"/>
        <v>0</v>
      </c>
      <c r="G1149" s="10"/>
      <c r="H1149" s="10" t="str">
        <f t="shared" si="145"/>
        <v/>
      </c>
      <c r="I1149" s="5">
        <f>TRUNC(IF(G1149="",0,(IF(SUM(I$18:$I1148)&gt;=(0.25*$G$5),0,(IF((SUM($I$18:$I1148)+(0.25*$G$5))&gt;$G$5,(($G$5*0.25)-SUM(I$18:$I1148)),($G$5*G1149)))))),2)</f>
        <v>0</v>
      </c>
      <c r="J1149" s="5">
        <f>TRUNC(IF(H1149="",0,(IF(SUM($J$18:J1148)&gt;=(0.25*$G$5),0,(IF((SUM($J$18:$J1148)+(0.25*$G$5))&gt;+($G$5*0.25),(($G$5*0.25)-SUM($J$18:J1148)),($G$5*H1149)))))),2)</f>
        <v>0</v>
      </c>
      <c r="L1149" s="5">
        <f t="shared" si="139"/>
        <v>0</v>
      </c>
      <c r="M1149" s="5">
        <f t="shared" si="140"/>
        <v>0</v>
      </c>
      <c r="N1149" s="17"/>
      <c r="O1149" s="17"/>
      <c r="P1149" s="17"/>
      <c r="Q1149" s="5">
        <f t="shared" si="141"/>
        <v>0</v>
      </c>
      <c r="S1149" s="5">
        <f t="shared" si="142"/>
        <v>0</v>
      </c>
      <c r="T1149" s="5">
        <f t="shared" si="143"/>
        <v>0</v>
      </c>
      <c r="W1149" s="18"/>
    </row>
    <row r="1150" spans="1:23" x14ac:dyDescent="0.25">
      <c r="A1150" s="6">
        <f>+'IRS Interest Rates'!A2421</f>
        <v>46250</v>
      </c>
      <c r="C1150" s="9" t="str">
        <f>IF($D$3&gt;$A1150,"",IF($D$4&lt;$A1150,"",+'IRS Interest Rates'!$B2421))</f>
        <v/>
      </c>
      <c r="D1150" s="11">
        <f t="shared" si="138"/>
        <v>0</v>
      </c>
      <c r="E1150" s="11"/>
      <c r="F1150" s="5">
        <f t="shared" si="144"/>
        <v>0</v>
      </c>
      <c r="G1150" s="10"/>
      <c r="H1150" s="10" t="str">
        <f t="shared" si="145"/>
        <v/>
      </c>
      <c r="I1150" s="5">
        <f>TRUNC(IF(G1150="",0,(IF(SUM(I$18:$I1149)&gt;=(0.25*$G$5),0,(IF((SUM($I$18:$I1149)+(0.25*$G$5))&gt;$G$5,(($G$5*0.25)-SUM(I$18:$I1149)),($G$5*G1150)))))),2)</f>
        <v>0</v>
      </c>
      <c r="J1150" s="5">
        <f>TRUNC(IF(H1150="",0,(IF(SUM($J$18:J1149)&gt;=(0.25*$G$5),0,(IF((SUM($J$18:$J1149)+(0.25*$G$5))&gt;+($G$5*0.25),(($G$5*0.25)-SUM($J$18:J1149)),($G$5*H1150)))))),2)</f>
        <v>0</v>
      </c>
      <c r="L1150" s="5">
        <f t="shared" si="139"/>
        <v>0</v>
      </c>
      <c r="M1150" s="5">
        <f t="shared" si="140"/>
        <v>0</v>
      </c>
      <c r="N1150" s="17"/>
      <c r="O1150" s="17"/>
      <c r="P1150" s="17"/>
      <c r="Q1150" s="5">
        <f t="shared" si="141"/>
        <v>0</v>
      </c>
      <c r="S1150" s="5">
        <f t="shared" si="142"/>
        <v>0</v>
      </c>
      <c r="T1150" s="5">
        <f t="shared" si="143"/>
        <v>0</v>
      </c>
      <c r="W1150" s="18"/>
    </row>
    <row r="1151" spans="1:23" x14ac:dyDescent="0.25">
      <c r="A1151" s="6">
        <f>+'IRS Interest Rates'!A2422</f>
        <v>46251</v>
      </c>
      <c r="C1151" s="9" t="str">
        <f>IF($D$3&gt;$A1151,"",IF($D$4&lt;$A1151,"",+'IRS Interest Rates'!$B2422))</f>
        <v/>
      </c>
      <c r="D1151" s="11">
        <f t="shared" si="138"/>
        <v>0</v>
      </c>
      <c r="E1151" s="11"/>
      <c r="F1151" s="5">
        <f t="shared" si="144"/>
        <v>0</v>
      </c>
      <c r="G1151" s="10"/>
      <c r="H1151" s="10" t="str">
        <f t="shared" si="145"/>
        <v/>
      </c>
      <c r="I1151" s="5">
        <f>TRUNC(IF(G1151="",0,(IF(SUM(I$18:$I1150)&gt;=(0.25*$G$5),0,(IF((SUM($I$18:$I1150)+(0.25*$G$5))&gt;$G$5,(($G$5*0.25)-SUM(I$18:$I1150)),($G$5*G1151)))))),2)</f>
        <v>0</v>
      </c>
      <c r="J1151" s="5">
        <f>TRUNC(IF(H1151="",0,(IF(SUM($J$18:J1150)&gt;=(0.25*$G$5),0,(IF((SUM($J$18:$J1150)+(0.25*$G$5))&gt;+($G$5*0.25),(($G$5*0.25)-SUM($J$18:J1150)),($G$5*H1151)))))),2)</f>
        <v>0</v>
      </c>
      <c r="L1151" s="5">
        <f t="shared" si="139"/>
        <v>0</v>
      </c>
      <c r="M1151" s="5">
        <f t="shared" si="140"/>
        <v>0</v>
      </c>
      <c r="N1151" s="17"/>
      <c r="O1151" s="17"/>
      <c r="P1151" s="17"/>
      <c r="Q1151" s="5">
        <f t="shared" si="141"/>
        <v>0</v>
      </c>
      <c r="S1151" s="5">
        <f t="shared" si="142"/>
        <v>0</v>
      </c>
      <c r="T1151" s="5">
        <f t="shared" si="143"/>
        <v>0</v>
      </c>
      <c r="W1151" s="18"/>
    </row>
    <row r="1152" spans="1:23" x14ac:dyDescent="0.25">
      <c r="A1152" s="6">
        <f>+'IRS Interest Rates'!A2423</f>
        <v>46252</v>
      </c>
      <c r="C1152" s="9" t="str">
        <f>IF($D$3&gt;$A1152,"",IF($D$4&lt;$A1152,"",+'IRS Interest Rates'!$B2423))</f>
        <v/>
      </c>
      <c r="D1152" s="11">
        <f t="shared" si="138"/>
        <v>0</v>
      </c>
      <c r="E1152" s="11"/>
      <c r="F1152" s="5">
        <f t="shared" si="144"/>
        <v>0</v>
      </c>
      <c r="G1152" s="10"/>
      <c r="H1152" s="10" t="str">
        <f t="shared" si="145"/>
        <v/>
      </c>
      <c r="I1152" s="5">
        <f>TRUNC(IF(G1152="",0,(IF(SUM(I$18:$I1151)&gt;=(0.25*$G$5),0,(IF((SUM($I$18:$I1151)+(0.25*$G$5))&gt;$G$5,(($G$5*0.25)-SUM(I$18:$I1151)),($G$5*G1152)))))),2)</f>
        <v>0</v>
      </c>
      <c r="J1152" s="5">
        <f>TRUNC(IF(H1152="",0,(IF(SUM($J$18:J1151)&gt;=(0.25*$G$5),0,(IF((SUM($J$18:$J1151)+(0.25*$G$5))&gt;+($G$5*0.25),(($G$5*0.25)-SUM($J$18:J1151)),($G$5*H1152)))))),2)</f>
        <v>0</v>
      </c>
      <c r="L1152" s="5">
        <f t="shared" si="139"/>
        <v>0</v>
      </c>
      <c r="M1152" s="5">
        <f t="shared" si="140"/>
        <v>0</v>
      </c>
      <c r="N1152" s="17"/>
      <c r="O1152" s="17"/>
      <c r="P1152" s="17"/>
      <c r="Q1152" s="5">
        <f t="shared" si="141"/>
        <v>0</v>
      </c>
      <c r="S1152" s="5">
        <f t="shared" si="142"/>
        <v>0</v>
      </c>
      <c r="T1152" s="5">
        <f t="shared" si="143"/>
        <v>0</v>
      </c>
      <c r="W1152" s="18"/>
    </row>
    <row r="1153" spans="1:23" x14ac:dyDescent="0.25">
      <c r="A1153" s="6">
        <f>+'IRS Interest Rates'!A2424</f>
        <v>46253</v>
      </c>
      <c r="C1153" s="9" t="str">
        <f>IF($D$3&gt;$A1153,"",IF($D$4&lt;$A1153,"",+'IRS Interest Rates'!$B2424))</f>
        <v/>
      </c>
      <c r="D1153" s="11">
        <f t="shared" si="138"/>
        <v>0</v>
      </c>
      <c r="E1153" s="11"/>
      <c r="F1153" s="5">
        <f t="shared" si="144"/>
        <v>0</v>
      </c>
      <c r="G1153" s="10"/>
      <c r="H1153" s="10" t="str">
        <f t="shared" si="145"/>
        <v/>
      </c>
      <c r="I1153" s="5">
        <f>TRUNC(IF(G1153="",0,(IF(SUM(I$18:$I1152)&gt;=(0.25*$G$5),0,(IF((SUM($I$18:$I1152)+(0.25*$G$5))&gt;$G$5,(($G$5*0.25)-SUM(I$18:$I1152)),($G$5*G1153)))))),2)</f>
        <v>0</v>
      </c>
      <c r="J1153" s="5">
        <f>TRUNC(IF(H1153="",0,(IF(SUM($J$18:J1152)&gt;=(0.25*$G$5),0,(IF((SUM($J$18:$J1152)+(0.25*$G$5))&gt;+($G$5*0.25),(($G$5*0.25)-SUM($J$18:J1152)),($G$5*H1153)))))),2)</f>
        <v>0</v>
      </c>
      <c r="L1153" s="5">
        <f t="shared" si="139"/>
        <v>0</v>
      </c>
      <c r="M1153" s="5">
        <f t="shared" si="140"/>
        <v>0</v>
      </c>
      <c r="N1153" s="17"/>
      <c r="O1153" s="17"/>
      <c r="P1153" s="17"/>
      <c r="Q1153" s="5">
        <f t="shared" si="141"/>
        <v>0</v>
      </c>
      <c r="S1153" s="5">
        <f t="shared" si="142"/>
        <v>0</v>
      </c>
      <c r="T1153" s="5">
        <f t="shared" si="143"/>
        <v>0</v>
      </c>
      <c r="W1153" s="18"/>
    </row>
    <row r="1154" spans="1:23" x14ac:dyDescent="0.25">
      <c r="A1154" s="6">
        <f>+'IRS Interest Rates'!A2425</f>
        <v>46254</v>
      </c>
      <c r="C1154" s="9" t="str">
        <f>IF($D$3&gt;$A1154,"",IF($D$4&lt;$A1154,"",+'IRS Interest Rates'!$B2425))</f>
        <v/>
      </c>
      <c r="D1154" s="11">
        <f t="shared" si="138"/>
        <v>0</v>
      </c>
      <c r="E1154" s="11"/>
      <c r="F1154" s="5">
        <f t="shared" si="144"/>
        <v>0</v>
      </c>
      <c r="G1154" s="10"/>
      <c r="H1154" s="10" t="str">
        <f t="shared" si="145"/>
        <v/>
      </c>
      <c r="I1154" s="5">
        <f>TRUNC(IF(G1154="",0,(IF(SUM(I$18:$I1153)&gt;=(0.25*$G$5),0,(IF((SUM($I$18:$I1153)+(0.25*$G$5))&gt;$G$5,(($G$5*0.25)-SUM(I$18:$I1153)),($G$5*G1154)))))),2)</f>
        <v>0</v>
      </c>
      <c r="J1154" s="5">
        <f>TRUNC(IF(H1154="",0,(IF(SUM($J$18:J1153)&gt;=(0.25*$G$5),0,(IF((SUM($J$18:$J1153)+(0.25*$G$5))&gt;+($G$5*0.25),(($G$5*0.25)-SUM($J$18:J1153)),($G$5*H1154)))))),2)</f>
        <v>0</v>
      </c>
      <c r="L1154" s="5">
        <f t="shared" si="139"/>
        <v>0</v>
      </c>
      <c r="M1154" s="5">
        <f t="shared" si="140"/>
        <v>0</v>
      </c>
      <c r="N1154" s="17"/>
      <c r="O1154" s="17"/>
      <c r="P1154" s="17"/>
      <c r="Q1154" s="5">
        <f t="shared" si="141"/>
        <v>0</v>
      </c>
      <c r="S1154" s="5">
        <f t="shared" si="142"/>
        <v>0</v>
      </c>
      <c r="T1154" s="5">
        <f t="shared" si="143"/>
        <v>0</v>
      </c>
      <c r="W1154" s="18"/>
    </row>
    <row r="1155" spans="1:23" x14ac:dyDescent="0.25">
      <c r="A1155" s="6">
        <f>+'IRS Interest Rates'!A2426</f>
        <v>46255</v>
      </c>
      <c r="C1155" s="9" t="str">
        <f>IF($D$3&gt;$A1155,"",IF($D$4&lt;$A1155,"",+'IRS Interest Rates'!$B2426))</f>
        <v/>
      </c>
      <c r="D1155" s="11">
        <f t="shared" si="138"/>
        <v>0</v>
      </c>
      <c r="E1155" s="11"/>
      <c r="F1155" s="5">
        <f t="shared" si="144"/>
        <v>0</v>
      </c>
      <c r="G1155" s="10"/>
      <c r="H1155" s="10" t="str">
        <f t="shared" si="145"/>
        <v/>
      </c>
      <c r="I1155" s="5">
        <f>TRUNC(IF(G1155="",0,(IF(SUM(I$18:$I1154)&gt;=(0.25*$G$5),0,(IF((SUM($I$18:$I1154)+(0.25*$G$5))&gt;$G$5,(($G$5*0.25)-SUM(I$18:$I1154)),($G$5*G1155)))))),2)</f>
        <v>0</v>
      </c>
      <c r="J1155" s="5">
        <f>TRUNC(IF(H1155="",0,(IF(SUM($J$18:J1154)&gt;=(0.25*$G$5),0,(IF((SUM($J$18:$J1154)+(0.25*$G$5))&gt;+($G$5*0.25),(($G$5*0.25)-SUM($J$18:J1154)),($G$5*H1155)))))),2)</f>
        <v>0</v>
      </c>
      <c r="L1155" s="5">
        <f t="shared" si="139"/>
        <v>0</v>
      </c>
      <c r="M1155" s="5">
        <f t="shared" si="140"/>
        <v>0</v>
      </c>
      <c r="N1155" s="17"/>
      <c r="O1155" s="17"/>
      <c r="P1155" s="17"/>
      <c r="Q1155" s="5">
        <f t="shared" si="141"/>
        <v>0</v>
      </c>
      <c r="S1155" s="5">
        <f t="shared" si="142"/>
        <v>0</v>
      </c>
      <c r="T1155" s="5">
        <f t="shared" si="143"/>
        <v>0</v>
      </c>
      <c r="W1155" s="18"/>
    </row>
    <row r="1156" spans="1:23" x14ac:dyDescent="0.25">
      <c r="A1156" s="6">
        <f>+'IRS Interest Rates'!A2427</f>
        <v>46256</v>
      </c>
      <c r="C1156" s="9" t="str">
        <f>IF($D$3&gt;$A1156,"",IF($D$4&lt;$A1156,"",+'IRS Interest Rates'!$B2427))</f>
        <v/>
      </c>
      <c r="D1156" s="11">
        <f t="shared" si="138"/>
        <v>0</v>
      </c>
      <c r="E1156" s="11"/>
      <c r="F1156" s="5">
        <f t="shared" si="144"/>
        <v>0</v>
      </c>
      <c r="G1156" s="10"/>
      <c r="H1156" s="10" t="str">
        <f t="shared" si="145"/>
        <v/>
      </c>
      <c r="I1156" s="5">
        <f>TRUNC(IF(G1156="",0,(IF(SUM(I$18:$I1155)&gt;=(0.25*$G$5),0,(IF((SUM($I$18:$I1155)+(0.25*$G$5))&gt;$G$5,(($G$5*0.25)-SUM(I$18:$I1155)),($G$5*G1156)))))),2)</f>
        <v>0</v>
      </c>
      <c r="J1156" s="5">
        <f>TRUNC(IF(H1156="",0,(IF(SUM($J$18:J1155)&gt;=(0.25*$G$5),0,(IF((SUM($J$18:$J1155)+(0.25*$G$5))&gt;+($G$5*0.25),(($G$5*0.25)-SUM($J$18:J1155)),($G$5*H1156)))))),2)</f>
        <v>0</v>
      </c>
      <c r="L1156" s="5">
        <f t="shared" si="139"/>
        <v>0</v>
      </c>
      <c r="M1156" s="5">
        <f t="shared" si="140"/>
        <v>0</v>
      </c>
      <c r="N1156" s="17"/>
      <c r="O1156" s="17"/>
      <c r="P1156" s="17"/>
      <c r="Q1156" s="5">
        <f t="shared" si="141"/>
        <v>0</v>
      </c>
      <c r="S1156" s="5">
        <f t="shared" si="142"/>
        <v>0</v>
      </c>
      <c r="T1156" s="5">
        <f t="shared" si="143"/>
        <v>0</v>
      </c>
      <c r="W1156" s="18"/>
    </row>
    <row r="1157" spans="1:23" x14ac:dyDescent="0.25">
      <c r="A1157" s="6">
        <f>+'IRS Interest Rates'!A2428</f>
        <v>46257</v>
      </c>
      <c r="C1157" s="9" t="str">
        <f>IF($D$3&gt;$A1157,"",IF($D$4&lt;$A1157,"",+'IRS Interest Rates'!$B2428))</f>
        <v/>
      </c>
      <c r="D1157" s="11">
        <f t="shared" si="138"/>
        <v>0</v>
      </c>
      <c r="E1157" s="11"/>
      <c r="F1157" s="5">
        <f t="shared" si="144"/>
        <v>0</v>
      </c>
      <c r="G1157" s="10"/>
      <c r="H1157" s="10" t="str">
        <f t="shared" si="145"/>
        <v/>
      </c>
      <c r="I1157" s="5">
        <f>TRUNC(IF(G1157="",0,(IF(SUM(I$18:$I1156)&gt;=(0.25*$G$5),0,(IF((SUM($I$18:$I1156)+(0.25*$G$5))&gt;$G$5,(($G$5*0.25)-SUM(I$18:$I1156)),($G$5*G1157)))))),2)</f>
        <v>0</v>
      </c>
      <c r="J1157" s="5">
        <f>TRUNC(IF(H1157="",0,(IF(SUM($J$18:J1156)&gt;=(0.25*$G$5),0,(IF((SUM($J$18:$J1156)+(0.25*$G$5))&gt;+($G$5*0.25),(($G$5*0.25)-SUM($J$18:J1156)),($G$5*H1157)))))),2)</f>
        <v>0</v>
      </c>
      <c r="L1157" s="5">
        <f t="shared" si="139"/>
        <v>0</v>
      </c>
      <c r="M1157" s="5">
        <f t="shared" si="140"/>
        <v>0</v>
      </c>
      <c r="N1157" s="17"/>
      <c r="O1157" s="17"/>
      <c r="P1157" s="17"/>
      <c r="Q1157" s="5">
        <f t="shared" si="141"/>
        <v>0</v>
      </c>
      <c r="S1157" s="5">
        <f t="shared" si="142"/>
        <v>0</v>
      </c>
      <c r="T1157" s="5">
        <f t="shared" si="143"/>
        <v>0</v>
      </c>
      <c r="W1157" s="18"/>
    </row>
    <row r="1158" spans="1:23" x14ac:dyDescent="0.25">
      <c r="A1158" s="6">
        <f>+'IRS Interest Rates'!A2429</f>
        <v>46258</v>
      </c>
      <c r="C1158" s="9" t="str">
        <f>IF($D$3&gt;$A1158,"",IF($D$4&lt;$A1158,"",+'IRS Interest Rates'!$B2429))</f>
        <v/>
      </c>
      <c r="D1158" s="11">
        <f t="shared" si="138"/>
        <v>0</v>
      </c>
      <c r="E1158" s="11"/>
      <c r="F1158" s="5">
        <f t="shared" si="144"/>
        <v>0</v>
      </c>
      <c r="G1158" s="10"/>
      <c r="H1158" s="10" t="str">
        <f t="shared" si="145"/>
        <v/>
      </c>
      <c r="I1158" s="5">
        <f>TRUNC(IF(G1158="",0,(IF(SUM(I$18:$I1157)&gt;=(0.25*$G$5),0,(IF((SUM($I$18:$I1157)+(0.25*$G$5))&gt;$G$5,(($G$5*0.25)-SUM(I$18:$I1157)),($G$5*G1158)))))),2)</f>
        <v>0</v>
      </c>
      <c r="J1158" s="5">
        <f>TRUNC(IF(H1158="",0,(IF(SUM($J$18:J1157)&gt;=(0.25*$G$5),0,(IF((SUM($J$18:$J1157)+(0.25*$G$5))&gt;+($G$5*0.25),(($G$5*0.25)-SUM($J$18:J1157)),($G$5*H1158)))))),2)</f>
        <v>0</v>
      </c>
      <c r="L1158" s="5">
        <f t="shared" si="139"/>
        <v>0</v>
      </c>
      <c r="M1158" s="5">
        <f t="shared" si="140"/>
        <v>0</v>
      </c>
      <c r="N1158" s="17"/>
      <c r="O1158" s="17"/>
      <c r="P1158" s="17"/>
      <c r="Q1158" s="5">
        <f t="shared" si="141"/>
        <v>0</v>
      </c>
      <c r="S1158" s="5">
        <f t="shared" si="142"/>
        <v>0</v>
      </c>
      <c r="T1158" s="5">
        <f t="shared" si="143"/>
        <v>0</v>
      </c>
      <c r="W1158" s="18"/>
    </row>
    <row r="1159" spans="1:23" x14ac:dyDescent="0.25">
      <c r="A1159" s="6">
        <f>+'IRS Interest Rates'!A2430</f>
        <v>46259</v>
      </c>
      <c r="C1159" s="9" t="str">
        <f>IF($D$3&gt;$A1159,"",IF($D$4&lt;$A1159,"",+'IRS Interest Rates'!$B2430))</f>
        <v/>
      </c>
      <c r="D1159" s="11">
        <f t="shared" si="138"/>
        <v>0</v>
      </c>
      <c r="E1159" s="11"/>
      <c r="F1159" s="5">
        <f t="shared" si="144"/>
        <v>0</v>
      </c>
      <c r="G1159" s="10"/>
      <c r="H1159" s="10" t="str">
        <f t="shared" si="145"/>
        <v/>
      </c>
      <c r="I1159" s="5">
        <f>TRUNC(IF(G1159="",0,(IF(SUM(I$18:$I1158)&gt;=(0.25*$G$5),0,(IF((SUM($I$18:$I1158)+(0.25*$G$5))&gt;$G$5,(($G$5*0.25)-SUM(I$18:$I1158)),($G$5*G1159)))))),2)</f>
        <v>0</v>
      </c>
      <c r="J1159" s="5">
        <f>TRUNC(IF(H1159="",0,(IF(SUM($J$18:J1158)&gt;=(0.25*$G$5),0,(IF((SUM($J$18:$J1158)+(0.25*$G$5))&gt;+($G$5*0.25),(($G$5*0.25)-SUM($J$18:J1158)),($G$5*H1159)))))),2)</f>
        <v>0</v>
      </c>
      <c r="L1159" s="5">
        <f t="shared" si="139"/>
        <v>0</v>
      </c>
      <c r="M1159" s="5">
        <f t="shared" si="140"/>
        <v>0</v>
      </c>
      <c r="N1159" s="17"/>
      <c r="O1159" s="17"/>
      <c r="P1159" s="17"/>
      <c r="Q1159" s="5">
        <f t="shared" si="141"/>
        <v>0</v>
      </c>
      <c r="S1159" s="5">
        <f t="shared" si="142"/>
        <v>0</v>
      </c>
      <c r="T1159" s="5">
        <f t="shared" si="143"/>
        <v>0</v>
      </c>
      <c r="W1159" s="18"/>
    </row>
    <row r="1160" spans="1:23" x14ac:dyDescent="0.25">
      <c r="A1160" s="6">
        <f>+'IRS Interest Rates'!A2431</f>
        <v>46260</v>
      </c>
      <c r="C1160" s="9" t="str">
        <f>IF($D$3&gt;$A1160,"",IF($D$4&lt;$A1160,"",+'IRS Interest Rates'!$B2431))</f>
        <v/>
      </c>
      <c r="D1160" s="11">
        <f t="shared" si="138"/>
        <v>0</v>
      </c>
      <c r="E1160" s="11"/>
      <c r="F1160" s="5">
        <f t="shared" si="144"/>
        <v>0</v>
      </c>
      <c r="G1160" s="10"/>
      <c r="H1160" s="10" t="str">
        <f t="shared" si="145"/>
        <v/>
      </c>
      <c r="I1160" s="5">
        <f>TRUNC(IF(G1160="",0,(IF(SUM(I$18:$I1159)&gt;=(0.25*$G$5),0,(IF((SUM($I$18:$I1159)+(0.25*$G$5))&gt;$G$5,(($G$5*0.25)-SUM(I$18:$I1159)),($G$5*G1160)))))),2)</f>
        <v>0</v>
      </c>
      <c r="J1160" s="5">
        <f>TRUNC(IF(H1160="",0,(IF(SUM($J$18:J1159)&gt;=(0.25*$G$5),0,(IF((SUM($J$18:$J1159)+(0.25*$G$5))&gt;+($G$5*0.25),(($G$5*0.25)-SUM($J$18:J1159)),($G$5*H1160)))))),2)</f>
        <v>0</v>
      </c>
      <c r="L1160" s="5">
        <f t="shared" si="139"/>
        <v>0</v>
      </c>
      <c r="M1160" s="5">
        <f t="shared" si="140"/>
        <v>0</v>
      </c>
      <c r="N1160" s="17"/>
      <c r="O1160" s="17"/>
      <c r="P1160" s="17"/>
      <c r="Q1160" s="5">
        <f t="shared" si="141"/>
        <v>0</v>
      </c>
      <c r="S1160" s="5">
        <f t="shared" si="142"/>
        <v>0</v>
      </c>
      <c r="T1160" s="5">
        <f t="shared" si="143"/>
        <v>0</v>
      </c>
      <c r="W1160" s="18"/>
    </row>
    <row r="1161" spans="1:23" x14ac:dyDescent="0.25">
      <c r="A1161" s="6">
        <f>+'IRS Interest Rates'!A2432</f>
        <v>46261</v>
      </c>
      <c r="C1161" s="9" t="str">
        <f>IF($D$3&gt;$A1161,"",IF($D$4&lt;$A1161,"",+'IRS Interest Rates'!$B2432))</f>
        <v/>
      </c>
      <c r="D1161" s="11">
        <f t="shared" si="138"/>
        <v>0</v>
      </c>
      <c r="E1161" s="11"/>
      <c r="F1161" s="5">
        <f t="shared" si="144"/>
        <v>0</v>
      </c>
      <c r="G1161" s="10"/>
      <c r="H1161" s="10" t="str">
        <f t="shared" si="145"/>
        <v/>
      </c>
      <c r="I1161" s="5">
        <f>TRUNC(IF(G1161="",0,(IF(SUM(I$18:$I1160)&gt;=(0.25*$G$5),0,(IF((SUM($I$18:$I1160)+(0.25*$G$5))&gt;$G$5,(($G$5*0.25)-SUM(I$18:$I1160)),($G$5*G1161)))))),2)</f>
        <v>0</v>
      </c>
      <c r="J1161" s="5">
        <f>TRUNC(IF(H1161="",0,(IF(SUM($J$18:J1160)&gt;=(0.25*$G$5),0,(IF((SUM($J$18:$J1160)+(0.25*$G$5))&gt;+($G$5*0.25),(($G$5*0.25)-SUM($J$18:J1160)),($G$5*H1161)))))),2)</f>
        <v>0</v>
      </c>
      <c r="L1161" s="5">
        <f t="shared" si="139"/>
        <v>0</v>
      </c>
      <c r="M1161" s="5">
        <f t="shared" si="140"/>
        <v>0</v>
      </c>
      <c r="N1161" s="17"/>
      <c r="O1161" s="17"/>
      <c r="P1161" s="17"/>
      <c r="Q1161" s="5">
        <f t="shared" si="141"/>
        <v>0</v>
      </c>
      <c r="S1161" s="5">
        <f t="shared" si="142"/>
        <v>0</v>
      </c>
      <c r="T1161" s="5">
        <f t="shared" si="143"/>
        <v>0</v>
      </c>
      <c r="W1161" s="18"/>
    </row>
    <row r="1162" spans="1:23" x14ac:dyDescent="0.25">
      <c r="A1162" s="6">
        <f>+'IRS Interest Rates'!A2433</f>
        <v>46262</v>
      </c>
      <c r="C1162" s="9" t="str">
        <f>IF($D$3&gt;$A1162,"",IF($D$4&lt;$A1162,"",+'IRS Interest Rates'!$B2433))</f>
        <v/>
      </c>
      <c r="D1162" s="11">
        <f t="shared" si="138"/>
        <v>0</v>
      </c>
      <c r="E1162" s="11"/>
      <c r="F1162" s="5">
        <f t="shared" si="144"/>
        <v>0</v>
      </c>
      <c r="G1162" s="10"/>
      <c r="H1162" s="10" t="str">
        <f t="shared" si="145"/>
        <v/>
      </c>
      <c r="I1162" s="5">
        <f>TRUNC(IF(G1162="",0,(IF(SUM(I$18:$I1161)&gt;=(0.25*$G$5),0,(IF((SUM($I$18:$I1161)+(0.25*$G$5))&gt;$G$5,(($G$5*0.25)-SUM(I$18:$I1161)),($G$5*G1162)))))),2)</f>
        <v>0</v>
      </c>
      <c r="J1162" s="5">
        <f>TRUNC(IF(H1162="",0,(IF(SUM($J$18:J1161)&gt;=(0.25*$G$5),0,(IF((SUM($J$18:$J1161)+(0.25*$G$5))&gt;+($G$5*0.25),(($G$5*0.25)-SUM($J$18:J1161)),($G$5*H1162)))))),2)</f>
        <v>0</v>
      </c>
      <c r="L1162" s="5">
        <f t="shared" si="139"/>
        <v>0</v>
      </c>
      <c r="M1162" s="5">
        <f t="shared" si="140"/>
        <v>0</v>
      </c>
      <c r="N1162" s="17"/>
      <c r="O1162" s="17"/>
      <c r="P1162" s="17"/>
      <c r="Q1162" s="5">
        <f t="shared" si="141"/>
        <v>0</v>
      </c>
      <c r="S1162" s="5">
        <f t="shared" si="142"/>
        <v>0</v>
      </c>
      <c r="T1162" s="5">
        <f t="shared" si="143"/>
        <v>0</v>
      </c>
      <c r="W1162" s="18"/>
    </row>
    <row r="1163" spans="1:23" x14ac:dyDescent="0.25">
      <c r="A1163" s="6">
        <f>+'IRS Interest Rates'!A2434</f>
        <v>46263</v>
      </c>
      <c r="C1163" s="9" t="str">
        <f>IF($D$3&gt;$A1163,"",IF($D$4&lt;$A1163,"",+'IRS Interest Rates'!$B2434))</f>
        <v/>
      </c>
      <c r="D1163" s="11">
        <f t="shared" si="138"/>
        <v>0</v>
      </c>
      <c r="E1163" s="11"/>
      <c r="F1163" s="5">
        <f t="shared" si="144"/>
        <v>0</v>
      </c>
      <c r="G1163" s="10"/>
      <c r="H1163" s="10" t="str">
        <f t="shared" si="145"/>
        <v/>
      </c>
      <c r="I1163" s="5">
        <f>TRUNC(IF(G1163="",0,(IF(SUM(I$18:$I1162)&gt;=(0.25*$G$5),0,(IF((SUM($I$18:$I1162)+(0.25*$G$5))&gt;$G$5,(($G$5*0.25)-SUM(I$18:$I1162)),($G$5*G1163)))))),2)</f>
        <v>0</v>
      </c>
      <c r="J1163" s="5">
        <f>TRUNC(IF(H1163="",0,(IF(SUM($J$18:J1162)&gt;=(0.25*$G$5),0,(IF((SUM($J$18:$J1162)+(0.25*$G$5))&gt;+($G$5*0.25),(($G$5*0.25)-SUM($J$18:J1162)),($G$5*H1163)))))),2)</f>
        <v>0</v>
      </c>
      <c r="L1163" s="5">
        <f t="shared" si="139"/>
        <v>0</v>
      </c>
      <c r="M1163" s="5">
        <f t="shared" si="140"/>
        <v>0</v>
      </c>
      <c r="N1163" s="17"/>
      <c r="O1163" s="17"/>
      <c r="P1163" s="17"/>
      <c r="Q1163" s="5">
        <f t="shared" si="141"/>
        <v>0</v>
      </c>
      <c r="S1163" s="5">
        <f t="shared" si="142"/>
        <v>0</v>
      </c>
      <c r="T1163" s="5">
        <f t="shared" si="143"/>
        <v>0</v>
      </c>
      <c r="W1163" s="18"/>
    </row>
    <row r="1164" spans="1:23" x14ac:dyDescent="0.25">
      <c r="A1164" s="6">
        <f>+'IRS Interest Rates'!A2435</f>
        <v>46264</v>
      </c>
      <c r="C1164" s="9" t="str">
        <f>IF($D$3&gt;$A1164,"",IF($D$4&lt;$A1164,"",+'IRS Interest Rates'!$B2435))</f>
        <v/>
      </c>
      <c r="D1164" s="11">
        <f t="shared" ref="D1164:D1227" si="146">IF(C1164="",0,C1164/365)</f>
        <v>0</v>
      </c>
      <c r="E1164" s="11"/>
      <c r="F1164" s="5">
        <f t="shared" si="144"/>
        <v>0</v>
      </c>
      <c r="G1164" s="10"/>
      <c r="H1164" s="10" t="str">
        <f t="shared" si="145"/>
        <v/>
      </c>
      <c r="I1164" s="5">
        <f>TRUNC(IF(G1164="",0,(IF(SUM(I$18:$I1163)&gt;=(0.25*$G$5),0,(IF((SUM($I$18:$I1163)+(0.25*$G$5))&gt;$G$5,(($G$5*0.25)-SUM(I$18:$I1163)),($G$5*G1164)))))),2)</f>
        <v>0</v>
      </c>
      <c r="J1164" s="5">
        <f>TRUNC(IF(H1164="",0,(IF(SUM($J$18:J1163)&gt;=(0.25*$G$5),0,(IF((SUM($J$18:$J1163)+(0.25*$G$5))&gt;+($G$5*0.25),(($G$5*0.25)-SUM($J$18:J1163)),($G$5*H1164)))))),2)</f>
        <v>0</v>
      </c>
      <c r="L1164" s="5">
        <f t="shared" si="139"/>
        <v>0</v>
      </c>
      <c r="M1164" s="5">
        <f t="shared" si="140"/>
        <v>0</v>
      </c>
      <c r="N1164" s="17"/>
      <c r="O1164" s="17"/>
      <c r="P1164" s="17"/>
      <c r="Q1164" s="5">
        <f t="shared" si="141"/>
        <v>0</v>
      </c>
      <c r="S1164" s="5">
        <f t="shared" si="142"/>
        <v>0</v>
      </c>
      <c r="T1164" s="5">
        <f t="shared" si="143"/>
        <v>0</v>
      </c>
      <c r="W1164" s="18"/>
    </row>
    <row r="1165" spans="1:23" x14ac:dyDescent="0.25">
      <c r="A1165" s="6">
        <f>+'IRS Interest Rates'!A2436</f>
        <v>46265</v>
      </c>
      <c r="C1165" s="9" t="str">
        <f>IF($D$3&gt;$A1165,"",IF($D$4&lt;$A1165,"",+'IRS Interest Rates'!$B2436))</f>
        <v/>
      </c>
      <c r="D1165" s="11">
        <f t="shared" si="146"/>
        <v>0</v>
      </c>
      <c r="E1165" s="11"/>
      <c r="F1165" s="5">
        <f t="shared" si="144"/>
        <v>0</v>
      </c>
      <c r="G1165" s="10">
        <f>IF($G$14="yes",IF($A1165&lt;$D$3,"",IF(SUM(F1135:F1165)&gt;0,G$16,"")),0)</f>
        <v>0</v>
      </c>
      <c r="H1165" s="10">
        <f t="shared" si="145"/>
        <v>0</v>
      </c>
      <c r="I1165" s="5">
        <f>TRUNC(IF(G1165="",0,(IF(SUM(I$18:$I1164)&gt;=(0.25*$G$5),0,(IF((SUM($I$18:$I1164)+(0.25*$G$5))&gt;$G$5,(($G$5*0.25)-SUM(I$18:$I1164)),($G$5*G1165)))))),2)</f>
        <v>0</v>
      </c>
      <c r="J1165" s="5">
        <f>TRUNC(IF(H1165="",0,(IF(SUM($J$18:J1164)&gt;=(0.25*$G$5),0,(IF((SUM($J$18:$J1164)+(0.25*$G$5))&gt;+($G$5*0.25),(($G$5*0.25)-SUM($J$18:J1164)),($G$5*H1165)))))),2)</f>
        <v>0</v>
      </c>
      <c r="L1165" s="5">
        <f t="shared" si="139"/>
        <v>0</v>
      </c>
      <c r="M1165" s="5">
        <f t="shared" si="140"/>
        <v>0</v>
      </c>
      <c r="N1165" s="17"/>
      <c r="O1165" s="17"/>
      <c r="P1165" s="17"/>
      <c r="Q1165" s="5">
        <f t="shared" si="141"/>
        <v>0</v>
      </c>
      <c r="S1165" s="5">
        <f t="shared" si="142"/>
        <v>0</v>
      </c>
      <c r="T1165" s="5">
        <f t="shared" si="143"/>
        <v>0</v>
      </c>
      <c r="W1165" s="18"/>
    </row>
    <row r="1166" spans="1:23" x14ac:dyDescent="0.25">
      <c r="A1166" s="6">
        <f>+'IRS Interest Rates'!A2437</f>
        <v>46266</v>
      </c>
      <c r="C1166" s="9" t="str">
        <f>IF($D$3&gt;$A1166,"",IF($D$4&lt;$A1166,"",+'IRS Interest Rates'!$B2437))</f>
        <v/>
      </c>
      <c r="D1166" s="11">
        <f t="shared" si="146"/>
        <v>0</v>
      </c>
      <c r="E1166" s="11"/>
      <c r="F1166" s="5">
        <f t="shared" si="144"/>
        <v>0</v>
      </c>
      <c r="G1166" s="10"/>
      <c r="H1166" s="10" t="str">
        <f t="shared" si="145"/>
        <v/>
      </c>
      <c r="I1166" s="5">
        <f>TRUNC(IF(G1166="",0,(IF(SUM(I$18:$I1165)&gt;=(0.25*$G$5),0,(IF((SUM($I$18:$I1165)+(0.25*$G$5))&gt;$G$5,(($G$5*0.25)-SUM(I$18:$I1165)),($G$5*G1166)))))),2)</f>
        <v>0</v>
      </c>
      <c r="J1166" s="5">
        <f>TRUNC(IF(H1166="",0,(IF(SUM($J$18:J1165)&gt;=(0.25*$G$5),0,(IF((SUM($J$18:$J1165)+(0.25*$G$5))&gt;+($G$5*0.25),(($G$5*0.25)-SUM($J$18:J1165)),($G$5*H1166)))))),2)</f>
        <v>0</v>
      </c>
      <c r="L1166" s="5">
        <f t="shared" si="139"/>
        <v>0</v>
      </c>
      <c r="M1166" s="5">
        <f t="shared" si="140"/>
        <v>0</v>
      </c>
      <c r="N1166" s="17"/>
      <c r="O1166" s="17"/>
      <c r="P1166" s="17"/>
      <c r="Q1166" s="5">
        <f t="shared" si="141"/>
        <v>0</v>
      </c>
      <c r="S1166" s="5">
        <f t="shared" si="142"/>
        <v>0</v>
      </c>
      <c r="T1166" s="5">
        <f t="shared" si="143"/>
        <v>0</v>
      </c>
      <c r="W1166" s="18"/>
    </row>
    <row r="1167" spans="1:23" x14ac:dyDescent="0.25">
      <c r="A1167" s="6">
        <f>+'IRS Interest Rates'!A2438</f>
        <v>46267</v>
      </c>
      <c r="C1167" s="9" t="str">
        <f>IF($D$3&gt;$A1167,"",IF($D$4&lt;$A1167,"",+'IRS Interest Rates'!$B2438))</f>
        <v/>
      </c>
      <c r="D1167" s="11">
        <f t="shared" si="146"/>
        <v>0</v>
      </c>
      <c r="E1167" s="11"/>
      <c r="F1167" s="5">
        <f t="shared" si="144"/>
        <v>0</v>
      </c>
      <c r="G1167" s="10"/>
      <c r="H1167" s="10" t="str">
        <f t="shared" si="145"/>
        <v/>
      </c>
      <c r="I1167" s="5">
        <f>TRUNC(IF(G1167="",0,(IF(SUM(I$18:$I1166)&gt;=(0.25*$G$5),0,(IF((SUM($I$18:$I1166)+(0.25*$G$5))&gt;$G$5,(($G$5*0.25)-SUM(I$18:$I1166)),($G$5*G1167)))))),2)</f>
        <v>0</v>
      </c>
      <c r="J1167" s="5">
        <f>TRUNC(IF(H1167="",0,(IF(SUM($J$18:J1166)&gt;=(0.25*$G$5),0,(IF((SUM($J$18:$J1166)+(0.25*$G$5))&gt;+($G$5*0.25),(($G$5*0.25)-SUM($J$18:J1166)),($G$5*H1167)))))),2)</f>
        <v>0</v>
      </c>
      <c r="L1167" s="5">
        <f t="shared" si="139"/>
        <v>0</v>
      </c>
      <c r="M1167" s="5">
        <f t="shared" si="140"/>
        <v>0</v>
      </c>
      <c r="N1167" s="17"/>
      <c r="O1167" s="17"/>
      <c r="P1167" s="17"/>
      <c r="Q1167" s="5">
        <f t="shared" si="141"/>
        <v>0</v>
      </c>
      <c r="S1167" s="5">
        <f t="shared" si="142"/>
        <v>0</v>
      </c>
      <c r="T1167" s="5">
        <f t="shared" si="143"/>
        <v>0</v>
      </c>
      <c r="W1167" s="18"/>
    </row>
    <row r="1168" spans="1:23" x14ac:dyDescent="0.25">
      <c r="A1168" s="6">
        <f>+'IRS Interest Rates'!A2439</f>
        <v>46268</v>
      </c>
      <c r="C1168" s="9" t="str">
        <f>IF($D$3&gt;$A1168,"",IF($D$4&lt;$A1168,"",+'IRS Interest Rates'!$B2439))</f>
        <v/>
      </c>
      <c r="D1168" s="11">
        <f t="shared" si="146"/>
        <v>0</v>
      </c>
      <c r="E1168" s="11"/>
      <c r="F1168" s="5">
        <f t="shared" si="144"/>
        <v>0</v>
      </c>
      <c r="G1168" s="10"/>
      <c r="H1168" s="10" t="str">
        <f t="shared" si="145"/>
        <v/>
      </c>
      <c r="I1168" s="5">
        <f>TRUNC(IF(G1168="",0,(IF(SUM(I$18:$I1167)&gt;=(0.25*$G$5),0,(IF((SUM($I$18:$I1167)+(0.25*$G$5))&gt;$G$5,(($G$5*0.25)-SUM(I$18:$I1167)),($G$5*G1168)))))),2)</f>
        <v>0</v>
      </c>
      <c r="J1168" s="5">
        <f>TRUNC(IF(H1168="",0,(IF(SUM($J$18:J1167)&gt;=(0.25*$G$5),0,(IF((SUM($J$18:$J1167)+(0.25*$G$5))&gt;+($G$5*0.25),(($G$5*0.25)-SUM($J$18:J1167)),($G$5*H1168)))))),2)</f>
        <v>0</v>
      </c>
      <c r="L1168" s="5">
        <f t="shared" si="139"/>
        <v>0</v>
      </c>
      <c r="M1168" s="5">
        <f t="shared" si="140"/>
        <v>0</v>
      </c>
      <c r="N1168" s="17"/>
      <c r="O1168" s="17"/>
      <c r="P1168" s="17"/>
      <c r="Q1168" s="5">
        <f t="shared" si="141"/>
        <v>0</v>
      </c>
      <c r="S1168" s="5">
        <f t="shared" si="142"/>
        <v>0</v>
      </c>
      <c r="T1168" s="5">
        <f t="shared" si="143"/>
        <v>0</v>
      </c>
      <c r="W1168" s="18"/>
    </row>
    <row r="1169" spans="1:23" x14ac:dyDescent="0.25">
      <c r="A1169" s="6">
        <f>+'IRS Interest Rates'!A2440</f>
        <v>46269</v>
      </c>
      <c r="C1169" s="9" t="str">
        <f>IF($D$3&gt;$A1169,"",IF($D$4&lt;$A1169,"",+'IRS Interest Rates'!$B2440))</f>
        <v/>
      </c>
      <c r="D1169" s="11">
        <f t="shared" si="146"/>
        <v>0</v>
      </c>
      <c r="E1169" s="11"/>
      <c r="F1169" s="5">
        <f t="shared" si="144"/>
        <v>0</v>
      </c>
      <c r="G1169" s="10"/>
      <c r="H1169" s="10" t="str">
        <f t="shared" si="145"/>
        <v/>
      </c>
      <c r="I1169" s="5">
        <f>TRUNC(IF(G1169="",0,(IF(SUM(I$18:$I1168)&gt;=(0.25*$G$5),0,(IF((SUM($I$18:$I1168)+(0.25*$G$5))&gt;$G$5,(($G$5*0.25)-SUM(I$18:$I1168)),($G$5*G1169)))))),2)</f>
        <v>0</v>
      </c>
      <c r="J1169" s="5">
        <f>TRUNC(IF(H1169="",0,(IF(SUM($J$18:J1168)&gt;=(0.25*$G$5),0,(IF((SUM($J$18:$J1168)+(0.25*$G$5))&gt;+($G$5*0.25),(($G$5*0.25)-SUM($J$18:J1168)),($G$5*H1169)))))),2)</f>
        <v>0</v>
      </c>
      <c r="L1169" s="5">
        <f t="shared" si="139"/>
        <v>0</v>
      </c>
      <c r="M1169" s="5">
        <f t="shared" si="140"/>
        <v>0</v>
      </c>
      <c r="N1169" s="17"/>
      <c r="O1169" s="17"/>
      <c r="P1169" s="17"/>
      <c r="Q1169" s="5">
        <f t="shared" si="141"/>
        <v>0</v>
      </c>
      <c r="S1169" s="5">
        <f t="shared" si="142"/>
        <v>0</v>
      </c>
      <c r="T1169" s="5">
        <f t="shared" si="143"/>
        <v>0</v>
      </c>
      <c r="W1169" s="18"/>
    </row>
    <row r="1170" spans="1:23" x14ac:dyDescent="0.25">
      <c r="A1170" s="6">
        <f>+'IRS Interest Rates'!A2441</f>
        <v>46270</v>
      </c>
      <c r="C1170" s="9" t="str">
        <f>IF($D$3&gt;$A1170,"",IF($D$4&lt;$A1170,"",+'IRS Interest Rates'!$B2441))</f>
        <v/>
      </c>
      <c r="D1170" s="11">
        <f t="shared" si="146"/>
        <v>0</v>
      </c>
      <c r="E1170" s="11"/>
      <c r="F1170" s="5">
        <f t="shared" si="144"/>
        <v>0</v>
      </c>
      <c r="G1170" s="10"/>
      <c r="H1170" s="10" t="str">
        <f t="shared" si="145"/>
        <v/>
      </c>
      <c r="I1170" s="5">
        <f>TRUNC(IF(G1170="",0,(IF(SUM(I$18:$I1169)&gt;=(0.25*$G$5),0,(IF((SUM($I$18:$I1169)+(0.25*$G$5))&gt;$G$5,(($G$5*0.25)-SUM(I$18:$I1169)),($G$5*G1170)))))),2)</f>
        <v>0</v>
      </c>
      <c r="J1170" s="5">
        <f>TRUNC(IF(H1170="",0,(IF(SUM($J$18:J1169)&gt;=(0.25*$G$5),0,(IF((SUM($J$18:$J1169)+(0.25*$G$5))&gt;+($G$5*0.25),(($G$5*0.25)-SUM($J$18:J1169)),($G$5*H1170)))))),2)</f>
        <v>0</v>
      </c>
      <c r="L1170" s="5">
        <f t="shared" si="139"/>
        <v>0</v>
      </c>
      <c r="M1170" s="5">
        <f t="shared" si="140"/>
        <v>0</v>
      </c>
      <c r="N1170" s="17"/>
      <c r="O1170" s="17"/>
      <c r="P1170" s="17"/>
      <c r="Q1170" s="5">
        <f t="shared" si="141"/>
        <v>0</v>
      </c>
      <c r="S1170" s="5">
        <f t="shared" si="142"/>
        <v>0</v>
      </c>
      <c r="T1170" s="5">
        <f t="shared" si="143"/>
        <v>0</v>
      </c>
      <c r="W1170" s="18"/>
    </row>
    <row r="1171" spans="1:23" x14ac:dyDescent="0.25">
      <c r="A1171" s="6">
        <f>+'IRS Interest Rates'!A2442</f>
        <v>46271</v>
      </c>
      <c r="C1171" s="9" t="str">
        <f>IF($D$3&gt;$A1171,"",IF($D$4&lt;$A1171,"",+'IRS Interest Rates'!$B2442))</f>
        <v/>
      </c>
      <c r="D1171" s="11">
        <f t="shared" si="146"/>
        <v>0</v>
      </c>
      <c r="E1171" s="11"/>
      <c r="F1171" s="5">
        <f t="shared" si="144"/>
        <v>0</v>
      </c>
      <c r="G1171" s="10"/>
      <c r="H1171" s="10" t="str">
        <f t="shared" si="145"/>
        <v/>
      </c>
      <c r="I1171" s="5">
        <f>TRUNC(IF(G1171="",0,(IF(SUM(I$18:$I1170)&gt;=(0.25*$G$5),0,(IF((SUM($I$18:$I1170)+(0.25*$G$5))&gt;$G$5,(($G$5*0.25)-SUM(I$18:$I1170)),($G$5*G1171)))))),2)</f>
        <v>0</v>
      </c>
      <c r="J1171" s="5">
        <f>TRUNC(IF(H1171="",0,(IF(SUM($J$18:J1170)&gt;=(0.25*$G$5),0,(IF((SUM($J$18:$J1170)+(0.25*$G$5))&gt;+($G$5*0.25),(($G$5*0.25)-SUM($J$18:J1170)),($G$5*H1171)))))),2)</f>
        <v>0</v>
      </c>
      <c r="L1171" s="5">
        <f t="shared" ref="L1171:L1234" si="147">+Q1170</f>
        <v>0</v>
      </c>
      <c r="M1171" s="5">
        <f t="shared" ref="M1171:M1234" si="148">+F1171</f>
        <v>0</v>
      </c>
      <c r="N1171" s="17"/>
      <c r="O1171" s="17"/>
      <c r="P1171" s="17"/>
      <c r="Q1171" s="5">
        <f t="shared" ref="Q1171:Q1234" si="149">SUM(L1171:P1171)</f>
        <v>0</v>
      </c>
      <c r="S1171" s="5">
        <f t="shared" ref="S1171:S1234" si="150">+L1171+N1171+O1171+P1171</f>
        <v>0</v>
      </c>
      <c r="T1171" s="5">
        <f t="shared" ref="T1171:T1234" si="151">ROUND(S1171*D1171,2)</f>
        <v>0</v>
      </c>
      <c r="W1171" s="18"/>
    </row>
    <row r="1172" spans="1:23" x14ac:dyDescent="0.25">
      <c r="A1172" s="6">
        <f>+'IRS Interest Rates'!A2443</f>
        <v>46272</v>
      </c>
      <c r="C1172" s="9" t="str">
        <f>IF($D$3&gt;$A1172,"",IF($D$4&lt;$A1172,"",+'IRS Interest Rates'!$B2443))</f>
        <v/>
      </c>
      <c r="D1172" s="11">
        <f t="shared" si="146"/>
        <v>0</v>
      </c>
      <c r="E1172" s="11"/>
      <c r="F1172" s="5">
        <f t="shared" ref="F1172:F1235" si="152">+T1172</f>
        <v>0</v>
      </c>
      <c r="G1172" s="10"/>
      <c r="H1172" s="10" t="str">
        <f t="shared" si="145"/>
        <v/>
      </c>
      <c r="I1172" s="5">
        <f>TRUNC(IF(G1172="",0,(IF(SUM(I$18:$I1171)&gt;=(0.25*$G$5),0,(IF((SUM($I$18:$I1171)+(0.25*$G$5))&gt;$G$5,(($G$5*0.25)-SUM(I$18:$I1171)),($G$5*G1172)))))),2)</f>
        <v>0</v>
      </c>
      <c r="J1172" s="5">
        <f>TRUNC(IF(H1172="",0,(IF(SUM($J$18:J1171)&gt;=(0.25*$G$5),0,(IF((SUM($J$18:$J1171)+(0.25*$G$5))&gt;+($G$5*0.25),(($G$5*0.25)-SUM($J$18:J1171)),($G$5*H1172)))))),2)</f>
        <v>0</v>
      </c>
      <c r="L1172" s="5">
        <f t="shared" si="147"/>
        <v>0</v>
      </c>
      <c r="M1172" s="5">
        <f t="shared" si="148"/>
        <v>0</v>
      </c>
      <c r="N1172" s="17"/>
      <c r="O1172" s="17"/>
      <c r="P1172" s="17"/>
      <c r="Q1172" s="5">
        <f t="shared" si="149"/>
        <v>0</v>
      </c>
      <c r="S1172" s="5">
        <f t="shared" si="150"/>
        <v>0</v>
      </c>
      <c r="T1172" s="5">
        <f t="shared" si="151"/>
        <v>0</v>
      </c>
      <c r="W1172" s="18"/>
    </row>
    <row r="1173" spans="1:23" x14ac:dyDescent="0.25">
      <c r="A1173" s="6">
        <f>+'IRS Interest Rates'!A2444</f>
        <v>46273</v>
      </c>
      <c r="C1173" s="9" t="str">
        <f>IF($D$3&gt;$A1173,"",IF($D$4&lt;$A1173,"",+'IRS Interest Rates'!$B2444))</f>
        <v/>
      </c>
      <c r="D1173" s="11">
        <f t="shared" si="146"/>
        <v>0</v>
      </c>
      <c r="E1173" s="11"/>
      <c r="F1173" s="5">
        <f t="shared" si="152"/>
        <v>0</v>
      </c>
      <c r="G1173" s="10"/>
      <c r="H1173" s="10" t="str">
        <f t="shared" si="145"/>
        <v/>
      </c>
      <c r="I1173" s="5">
        <f>TRUNC(IF(G1173="",0,(IF(SUM(I$18:$I1172)&gt;=(0.25*$G$5),0,(IF((SUM($I$18:$I1172)+(0.25*$G$5))&gt;$G$5,(($G$5*0.25)-SUM(I$18:$I1172)),($G$5*G1173)))))),2)</f>
        <v>0</v>
      </c>
      <c r="J1173" s="5">
        <f>TRUNC(IF(H1173="",0,(IF(SUM($J$18:J1172)&gt;=(0.25*$G$5),0,(IF((SUM($J$18:$J1172)+(0.25*$G$5))&gt;+($G$5*0.25),(($G$5*0.25)-SUM($J$18:J1172)),($G$5*H1173)))))),2)</f>
        <v>0</v>
      </c>
      <c r="L1173" s="5">
        <f t="shared" si="147"/>
        <v>0</v>
      </c>
      <c r="M1173" s="5">
        <f t="shared" si="148"/>
        <v>0</v>
      </c>
      <c r="N1173" s="17"/>
      <c r="O1173" s="17"/>
      <c r="P1173" s="17"/>
      <c r="Q1173" s="5">
        <f t="shared" si="149"/>
        <v>0</v>
      </c>
      <c r="S1173" s="5">
        <f t="shared" si="150"/>
        <v>0</v>
      </c>
      <c r="T1173" s="5">
        <f t="shared" si="151"/>
        <v>0</v>
      </c>
      <c r="W1173" s="18"/>
    </row>
    <row r="1174" spans="1:23" x14ac:dyDescent="0.25">
      <c r="A1174" s="6">
        <f>+'IRS Interest Rates'!A2445</f>
        <v>46274</v>
      </c>
      <c r="C1174" s="9" t="str">
        <f>IF($D$3&gt;$A1174,"",IF($D$4&lt;$A1174,"",+'IRS Interest Rates'!$B2445))</f>
        <v/>
      </c>
      <c r="D1174" s="11">
        <f t="shared" si="146"/>
        <v>0</v>
      </c>
      <c r="E1174" s="11"/>
      <c r="F1174" s="5">
        <f t="shared" si="152"/>
        <v>0</v>
      </c>
      <c r="G1174" s="10"/>
      <c r="H1174" s="10" t="str">
        <f t="shared" si="145"/>
        <v/>
      </c>
      <c r="I1174" s="5">
        <f>TRUNC(IF(G1174="",0,(IF(SUM(I$18:$I1173)&gt;=(0.25*$G$5),0,(IF((SUM($I$18:$I1173)+(0.25*$G$5))&gt;$G$5,(($G$5*0.25)-SUM(I$18:$I1173)),($G$5*G1174)))))),2)</f>
        <v>0</v>
      </c>
      <c r="J1174" s="5">
        <f>TRUNC(IF(H1174="",0,(IF(SUM($J$18:J1173)&gt;=(0.25*$G$5),0,(IF((SUM($J$18:$J1173)+(0.25*$G$5))&gt;+($G$5*0.25),(($G$5*0.25)-SUM($J$18:J1173)),($G$5*H1174)))))),2)</f>
        <v>0</v>
      </c>
      <c r="L1174" s="5">
        <f t="shared" si="147"/>
        <v>0</v>
      </c>
      <c r="M1174" s="5">
        <f t="shared" si="148"/>
        <v>0</v>
      </c>
      <c r="N1174" s="17"/>
      <c r="O1174" s="17"/>
      <c r="P1174" s="17"/>
      <c r="Q1174" s="5">
        <f t="shared" si="149"/>
        <v>0</v>
      </c>
      <c r="S1174" s="5">
        <f t="shared" si="150"/>
        <v>0</v>
      </c>
      <c r="T1174" s="5">
        <f t="shared" si="151"/>
        <v>0</v>
      </c>
      <c r="W1174" s="18"/>
    </row>
    <row r="1175" spans="1:23" x14ac:dyDescent="0.25">
      <c r="A1175" s="6">
        <f>+'IRS Interest Rates'!A2446</f>
        <v>46275</v>
      </c>
      <c r="C1175" s="9" t="str">
        <f>IF($D$3&gt;$A1175,"",IF($D$4&lt;$A1175,"",+'IRS Interest Rates'!$B2446))</f>
        <v/>
      </c>
      <c r="D1175" s="11">
        <f t="shared" si="146"/>
        <v>0</v>
      </c>
      <c r="E1175" s="11"/>
      <c r="F1175" s="5">
        <f t="shared" si="152"/>
        <v>0</v>
      </c>
      <c r="G1175" s="10"/>
      <c r="H1175" s="10" t="str">
        <f t="shared" si="145"/>
        <v/>
      </c>
      <c r="I1175" s="5">
        <f>TRUNC(IF(G1175="",0,(IF(SUM(I$18:$I1174)&gt;=(0.25*$G$5),0,(IF((SUM($I$18:$I1174)+(0.25*$G$5))&gt;$G$5,(($G$5*0.25)-SUM(I$18:$I1174)),($G$5*G1175)))))),2)</f>
        <v>0</v>
      </c>
      <c r="J1175" s="5">
        <f>TRUNC(IF(H1175="",0,(IF(SUM($J$18:J1174)&gt;=(0.25*$G$5),0,(IF((SUM($J$18:$J1174)+(0.25*$G$5))&gt;+($G$5*0.25),(($G$5*0.25)-SUM($J$18:J1174)),($G$5*H1175)))))),2)</f>
        <v>0</v>
      </c>
      <c r="L1175" s="5">
        <f t="shared" si="147"/>
        <v>0</v>
      </c>
      <c r="M1175" s="5">
        <f t="shared" si="148"/>
        <v>0</v>
      </c>
      <c r="N1175" s="17"/>
      <c r="O1175" s="17"/>
      <c r="P1175" s="17"/>
      <c r="Q1175" s="5">
        <f t="shared" si="149"/>
        <v>0</v>
      </c>
      <c r="S1175" s="5">
        <f t="shared" si="150"/>
        <v>0</v>
      </c>
      <c r="T1175" s="5">
        <f t="shared" si="151"/>
        <v>0</v>
      </c>
      <c r="W1175" s="18"/>
    </row>
    <row r="1176" spans="1:23" x14ac:dyDescent="0.25">
      <c r="A1176" s="6">
        <f>+'IRS Interest Rates'!A2447</f>
        <v>46276</v>
      </c>
      <c r="C1176" s="9" t="str">
        <f>IF($D$3&gt;$A1176,"",IF($D$4&lt;$A1176,"",+'IRS Interest Rates'!$B2447))</f>
        <v/>
      </c>
      <c r="D1176" s="11">
        <f t="shared" si="146"/>
        <v>0</v>
      </c>
      <c r="E1176" s="11"/>
      <c r="F1176" s="5">
        <f t="shared" si="152"/>
        <v>0</v>
      </c>
      <c r="G1176" s="10"/>
      <c r="H1176" s="10" t="str">
        <f t="shared" si="145"/>
        <v/>
      </c>
      <c r="I1176" s="5">
        <f>TRUNC(IF(G1176="",0,(IF(SUM(I$18:$I1175)&gt;=(0.25*$G$5),0,(IF((SUM($I$18:$I1175)+(0.25*$G$5))&gt;$G$5,(($G$5*0.25)-SUM(I$18:$I1175)),($G$5*G1176)))))),2)</f>
        <v>0</v>
      </c>
      <c r="J1176" s="5">
        <f>TRUNC(IF(H1176="",0,(IF(SUM($J$18:J1175)&gt;=(0.25*$G$5),0,(IF((SUM($J$18:$J1175)+(0.25*$G$5))&gt;+($G$5*0.25),(($G$5*0.25)-SUM($J$18:J1175)),($G$5*H1176)))))),2)</f>
        <v>0</v>
      </c>
      <c r="L1176" s="5">
        <f t="shared" si="147"/>
        <v>0</v>
      </c>
      <c r="M1176" s="5">
        <f t="shared" si="148"/>
        <v>0</v>
      </c>
      <c r="N1176" s="17"/>
      <c r="O1176" s="17"/>
      <c r="P1176" s="17"/>
      <c r="Q1176" s="5">
        <f t="shared" si="149"/>
        <v>0</v>
      </c>
      <c r="S1176" s="5">
        <f t="shared" si="150"/>
        <v>0</v>
      </c>
      <c r="T1176" s="5">
        <f t="shared" si="151"/>
        <v>0</v>
      </c>
      <c r="W1176" s="18"/>
    </row>
    <row r="1177" spans="1:23" x14ac:dyDescent="0.25">
      <c r="A1177" s="6">
        <f>+'IRS Interest Rates'!A2448</f>
        <v>46277</v>
      </c>
      <c r="C1177" s="9" t="str">
        <f>IF($D$3&gt;$A1177,"",IF($D$4&lt;$A1177,"",+'IRS Interest Rates'!$B2448))</f>
        <v/>
      </c>
      <c r="D1177" s="11">
        <f t="shared" si="146"/>
        <v>0</v>
      </c>
      <c r="E1177" s="11"/>
      <c r="F1177" s="5">
        <f t="shared" si="152"/>
        <v>0</v>
      </c>
      <c r="G1177" s="10"/>
      <c r="H1177" s="10" t="str">
        <f t="shared" si="145"/>
        <v/>
      </c>
      <c r="I1177" s="5">
        <f>TRUNC(IF(G1177="",0,(IF(SUM(I$18:$I1176)&gt;=(0.25*$G$5),0,(IF((SUM($I$18:$I1176)+(0.25*$G$5))&gt;$G$5,(($G$5*0.25)-SUM(I$18:$I1176)),($G$5*G1177)))))),2)</f>
        <v>0</v>
      </c>
      <c r="J1177" s="5">
        <f>TRUNC(IF(H1177="",0,(IF(SUM($J$18:J1176)&gt;=(0.25*$G$5),0,(IF((SUM($J$18:$J1176)+(0.25*$G$5))&gt;+($G$5*0.25),(($G$5*0.25)-SUM($J$18:J1176)),($G$5*H1177)))))),2)</f>
        <v>0</v>
      </c>
      <c r="L1177" s="5">
        <f t="shared" si="147"/>
        <v>0</v>
      </c>
      <c r="M1177" s="5">
        <f t="shared" si="148"/>
        <v>0</v>
      </c>
      <c r="N1177" s="17"/>
      <c r="O1177" s="17"/>
      <c r="P1177" s="17"/>
      <c r="Q1177" s="5">
        <f t="shared" si="149"/>
        <v>0</v>
      </c>
      <c r="S1177" s="5">
        <f t="shared" si="150"/>
        <v>0</v>
      </c>
      <c r="T1177" s="5">
        <f t="shared" si="151"/>
        <v>0</v>
      </c>
      <c r="W1177" s="18"/>
    </row>
    <row r="1178" spans="1:23" x14ac:dyDescent="0.25">
      <c r="A1178" s="6">
        <f>+'IRS Interest Rates'!A2449</f>
        <v>46278</v>
      </c>
      <c r="C1178" s="9" t="str">
        <f>IF($D$3&gt;$A1178,"",IF($D$4&lt;$A1178,"",+'IRS Interest Rates'!$B2449))</f>
        <v/>
      </c>
      <c r="D1178" s="11">
        <f t="shared" si="146"/>
        <v>0</v>
      </c>
      <c r="E1178" s="11"/>
      <c r="F1178" s="5">
        <f t="shared" si="152"/>
        <v>0</v>
      </c>
      <c r="G1178" s="10"/>
      <c r="H1178" s="10" t="str">
        <f t="shared" si="145"/>
        <v/>
      </c>
      <c r="I1178" s="5">
        <f>TRUNC(IF(G1178="",0,(IF(SUM(I$18:$I1177)&gt;=(0.25*$G$5),0,(IF((SUM($I$18:$I1177)+(0.25*$G$5))&gt;$G$5,(($G$5*0.25)-SUM(I$18:$I1177)),($G$5*G1178)))))),2)</f>
        <v>0</v>
      </c>
      <c r="J1178" s="5">
        <f>TRUNC(IF(H1178="",0,(IF(SUM($J$18:J1177)&gt;=(0.25*$G$5),0,(IF((SUM($J$18:$J1177)+(0.25*$G$5))&gt;+($G$5*0.25),(($G$5*0.25)-SUM($J$18:J1177)),($G$5*H1178)))))),2)</f>
        <v>0</v>
      </c>
      <c r="L1178" s="5">
        <f t="shared" si="147"/>
        <v>0</v>
      </c>
      <c r="M1178" s="5">
        <f t="shared" si="148"/>
        <v>0</v>
      </c>
      <c r="N1178" s="17"/>
      <c r="O1178" s="17"/>
      <c r="P1178" s="17"/>
      <c r="Q1178" s="5">
        <f t="shared" si="149"/>
        <v>0</v>
      </c>
      <c r="S1178" s="5">
        <f t="shared" si="150"/>
        <v>0</v>
      </c>
      <c r="T1178" s="5">
        <f t="shared" si="151"/>
        <v>0</v>
      </c>
      <c r="W1178" s="18"/>
    </row>
    <row r="1179" spans="1:23" x14ac:dyDescent="0.25">
      <c r="A1179" s="6">
        <f>+'IRS Interest Rates'!A2450</f>
        <v>46279</v>
      </c>
      <c r="C1179" s="9" t="str">
        <f>IF($D$3&gt;$A1179,"",IF($D$4&lt;$A1179,"",+'IRS Interest Rates'!$B2450))</f>
        <v/>
      </c>
      <c r="D1179" s="11">
        <f t="shared" si="146"/>
        <v>0</v>
      </c>
      <c r="E1179" s="11"/>
      <c r="F1179" s="5">
        <f t="shared" si="152"/>
        <v>0</v>
      </c>
      <c r="G1179" s="10"/>
      <c r="H1179" s="10" t="str">
        <f t="shared" si="145"/>
        <v/>
      </c>
      <c r="I1179" s="5">
        <f>TRUNC(IF(G1179="",0,(IF(SUM(I$18:$I1178)&gt;=(0.25*$G$5),0,(IF((SUM($I$18:$I1178)+(0.25*$G$5))&gt;$G$5,(($G$5*0.25)-SUM(I$18:$I1178)),($G$5*G1179)))))),2)</f>
        <v>0</v>
      </c>
      <c r="J1179" s="5">
        <f>TRUNC(IF(H1179="",0,(IF(SUM($J$18:J1178)&gt;=(0.25*$G$5),0,(IF((SUM($J$18:$J1178)+(0.25*$G$5))&gt;+($G$5*0.25),(($G$5*0.25)-SUM($J$18:J1178)),($G$5*H1179)))))),2)</f>
        <v>0</v>
      </c>
      <c r="L1179" s="5">
        <f t="shared" si="147"/>
        <v>0</v>
      </c>
      <c r="M1179" s="5">
        <f t="shared" si="148"/>
        <v>0</v>
      </c>
      <c r="N1179" s="17"/>
      <c r="O1179" s="17"/>
      <c r="P1179" s="17"/>
      <c r="Q1179" s="5">
        <f t="shared" si="149"/>
        <v>0</v>
      </c>
      <c r="S1179" s="5">
        <f t="shared" si="150"/>
        <v>0</v>
      </c>
      <c r="T1179" s="5">
        <f t="shared" si="151"/>
        <v>0</v>
      </c>
      <c r="W1179" s="18"/>
    </row>
    <row r="1180" spans="1:23" x14ac:dyDescent="0.25">
      <c r="A1180" s="6">
        <f>+'IRS Interest Rates'!A2451</f>
        <v>46280</v>
      </c>
      <c r="C1180" s="9" t="str">
        <f>IF($D$3&gt;$A1180,"",IF($D$4&lt;$A1180,"",+'IRS Interest Rates'!$B2451))</f>
        <v/>
      </c>
      <c r="D1180" s="11">
        <f t="shared" si="146"/>
        <v>0</v>
      </c>
      <c r="E1180" s="11"/>
      <c r="F1180" s="5">
        <f t="shared" si="152"/>
        <v>0</v>
      </c>
      <c r="G1180" s="10"/>
      <c r="H1180" s="10" t="str">
        <f t="shared" si="145"/>
        <v/>
      </c>
      <c r="I1180" s="5">
        <f>TRUNC(IF(G1180="",0,(IF(SUM(I$18:$I1179)&gt;=(0.25*$G$5),0,(IF((SUM($I$18:$I1179)+(0.25*$G$5))&gt;$G$5,(($G$5*0.25)-SUM(I$18:$I1179)),($G$5*G1180)))))),2)</f>
        <v>0</v>
      </c>
      <c r="J1180" s="5">
        <f>TRUNC(IF(H1180="",0,(IF(SUM($J$18:J1179)&gt;=(0.25*$G$5),0,(IF((SUM($J$18:$J1179)+(0.25*$G$5))&gt;+($G$5*0.25),(($G$5*0.25)-SUM($J$18:J1179)),($G$5*H1180)))))),2)</f>
        <v>0</v>
      </c>
      <c r="L1180" s="5">
        <f t="shared" si="147"/>
        <v>0</v>
      </c>
      <c r="M1180" s="5">
        <f t="shared" si="148"/>
        <v>0</v>
      </c>
      <c r="N1180" s="17"/>
      <c r="O1180" s="17"/>
      <c r="P1180" s="17"/>
      <c r="Q1180" s="5">
        <f t="shared" si="149"/>
        <v>0</v>
      </c>
      <c r="S1180" s="5">
        <f t="shared" si="150"/>
        <v>0</v>
      </c>
      <c r="T1180" s="5">
        <f t="shared" si="151"/>
        <v>0</v>
      </c>
      <c r="W1180" s="18"/>
    </row>
    <row r="1181" spans="1:23" x14ac:dyDescent="0.25">
      <c r="A1181" s="6">
        <f>+'IRS Interest Rates'!A2452</f>
        <v>46281</v>
      </c>
      <c r="C1181" s="9" t="str">
        <f>IF($D$3&gt;$A1181,"",IF($D$4&lt;$A1181,"",+'IRS Interest Rates'!$B2452))</f>
        <v/>
      </c>
      <c r="D1181" s="11">
        <f t="shared" si="146"/>
        <v>0</v>
      </c>
      <c r="E1181" s="11"/>
      <c r="F1181" s="5">
        <f t="shared" si="152"/>
        <v>0</v>
      </c>
      <c r="G1181" s="10"/>
      <c r="H1181" s="10" t="str">
        <f t="shared" si="145"/>
        <v/>
      </c>
      <c r="I1181" s="5">
        <f>TRUNC(IF(G1181="",0,(IF(SUM(I$18:$I1180)&gt;=(0.25*$G$5),0,(IF((SUM($I$18:$I1180)+(0.25*$G$5))&gt;$G$5,(($G$5*0.25)-SUM(I$18:$I1180)),($G$5*G1181)))))),2)</f>
        <v>0</v>
      </c>
      <c r="J1181" s="5">
        <f>TRUNC(IF(H1181="",0,(IF(SUM($J$18:J1180)&gt;=(0.25*$G$5),0,(IF((SUM($J$18:$J1180)+(0.25*$G$5))&gt;+($G$5*0.25),(($G$5*0.25)-SUM($J$18:J1180)),($G$5*H1181)))))),2)</f>
        <v>0</v>
      </c>
      <c r="L1181" s="5">
        <f t="shared" si="147"/>
        <v>0</v>
      </c>
      <c r="M1181" s="5">
        <f t="shared" si="148"/>
        <v>0</v>
      </c>
      <c r="N1181" s="17"/>
      <c r="O1181" s="17"/>
      <c r="P1181" s="17"/>
      <c r="Q1181" s="5">
        <f t="shared" si="149"/>
        <v>0</v>
      </c>
      <c r="S1181" s="5">
        <f t="shared" si="150"/>
        <v>0</v>
      </c>
      <c r="T1181" s="5">
        <f t="shared" si="151"/>
        <v>0</v>
      </c>
      <c r="W1181" s="18"/>
    </row>
    <row r="1182" spans="1:23" x14ac:dyDescent="0.25">
      <c r="A1182" s="6">
        <f>+'IRS Interest Rates'!A2453</f>
        <v>46282</v>
      </c>
      <c r="C1182" s="9" t="str">
        <f>IF($D$3&gt;$A1182,"",IF($D$4&lt;$A1182,"",+'IRS Interest Rates'!$B2453))</f>
        <v/>
      </c>
      <c r="D1182" s="11">
        <f t="shared" si="146"/>
        <v>0</v>
      </c>
      <c r="E1182" s="11"/>
      <c r="F1182" s="5">
        <f t="shared" si="152"/>
        <v>0</v>
      </c>
      <c r="G1182" s="10"/>
      <c r="H1182" s="10" t="str">
        <f t="shared" si="145"/>
        <v/>
      </c>
      <c r="I1182" s="5">
        <f>TRUNC(IF(G1182="",0,(IF(SUM(I$18:$I1181)&gt;=(0.25*$G$5),0,(IF((SUM($I$18:$I1181)+(0.25*$G$5))&gt;$G$5,(($G$5*0.25)-SUM(I$18:$I1181)),($G$5*G1182)))))),2)</f>
        <v>0</v>
      </c>
      <c r="J1182" s="5">
        <f>TRUNC(IF(H1182="",0,(IF(SUM($J$18:J1181)&gt;=(0.25*$G$5),0,(IF((SUM($J$18:$J1181)+(0.25*$G$5))&gt;+($G$5*0.25),(($G$5*0.25)-SUM($J$18:J1181)),($G$5*H1182)))))),2)</f>
        <v>0</v>
      </c>
      <c r="L1182" s="5">
        <f t="shared" si="147"/>
        <v>0</v>
      </c>
      <c r="M1182" s="5">
        <f t="shared" si="148"/>
        <v>0</v>
      </c>
      <c r="N1182" s="17"/>
      <c r="O1182" s="17"/>
      <c r="P1182" s="17"/>
      <c r="Q1182" s="5">
        <f t="shared" si="149"/>
        <v>0</v>
      </c>
      <c r="S1182" s="5">
        <f t="shared" si="150"/>
        <v>0</v>
      </c>
      <c r="T1182" s="5">
        <f t="shared" si="151"/>
        <v>0</v>
      </c>
      <c r="W1182" s="18"/>
    </row>
    <row r="1183" spans="1:23" x14ac:dyDescent="0.25">
      <c r="A1183" s="6">
        <f>+'IRS Interest Rates'!A2454</f>
        <v>46283</v>
      </c>
      <c r="C1183" s="9" t="str">
        <f>IF($D$3&gt;$A1183,"",IF($D$4&lt;$A1183,"",+'IRS Interest Rates'!$B2454))</f>
        <v/>
      </c>
      <c r="D1183" s="11">
        <f t="shared" si="146"/>
        <v>0</v>
      </c>
      <c r="E1183" s="11"/>
      <c r="F1183" s="5">
        <f t="shared" si="152"/>
        <v>0</v>
      </c>
      <c r="G1183" s="10"/>
      <c r="H1183" s="10" t="str">
        <f t="shared" si="145"/>
        <v/>
      </c>
      <c r="I1183" s="5">
        <f>TRUNC(IF(G1183="",0,(IF(SUM(I$18:$I1182)&gt;=(0.25*$G$5),0,(IF((SUM($I$18:$I1182)+(0.25*$G$5))&gt;$G$5,(($G$5*0.25)-SUM(I$18:$I1182)),($G$5*G1183)))))),2)</f>
        <v>0</v>
      </c>
      <c r="J1183" s="5">
        <f>TRUNC(IF(H1183="",0,(IF(SUM($J$18:J1182)&gt;=(0.25*$G$5),0,(IF((SUM($J$18:$J1182)+(0.25*$G$5))&gt;+($G$5*0.25),(($G$5*0.25)-SUM($J$18:J1182)),($G$5*H1183)))))),2)</f>
        <v>0</v>
      </c>
      <c r="L1183" s="5">
        <f t="shared" si="147"/>
        <v>0</v>
      </c>
      <c r="M1183" s="5">
        <f t="shared" si="148"/>
        <v>0</v>
      </c>
      <c r="N1183" s="17"/>
      <c r="O1183" s="17"/>
      <c r="P1183" s="17"/>
      <c r="Q1183" s="5">
        <f t="shared" si="149"/>
        <v>0</v>
      </c>
      <c r="S1183" s="5">
        <f t="shared" si="150"/>
        <v>0</v>
      </c>
      <c r="T1183" s="5">
        <f t="shared" si="151"/>
        <v>0</v>
      </c>
      <c r="W1183" s="18"/>
    </row>
    <row r="1184" spans="1:23" x14ac:dyDescent="0.25">
      <c r="A1184" s="6">
        <f>+'IRS Interest Rates'!A2455</f>
        <v>46284</v>
      </c>
      <c r="C1184" s="9" t="str">
        <f>IF($D$3&gt;$A1184,"",IF($D$4&lt;$A1184,"",+'IRS Interest Rates'!$B2455))</f>
        <v/>
      </c>
      <c r="D1184" s="11">
        <f t="shared" si="146"/>
        <v>0</v>
      </c>
      <c r="E1184" s="11"/>
      <c r="F1184" s="5">
        <f t="shared" si="152"/>
        <v>0</v>
      </c>
      <c r="G1184" s="10"/>
      <c r="H1184" s="10" t="str">
        <f t="shared" si="145"/>
        <v/>
      </c>
      <c r="I1184" s="5">
        <f>TRUNC(IF(G1184="",0,(IF(SUM(I$18:$I1183)&gt;=(0.25*$G$5),0,(IF((SUM($I$18:$I1183)+(0.25*$G$5))&gt;$G$5,(($G$5*0.25)-SUM(I$18:$I1183)),($G$5*G1184)))))),2)</f>
        <v>0</v>
      </c>
      <c r="J1184" s="5">
        <f>TRUNC(IF(H1184="",0,(IF(SUM($J$18:J1183)&gt;=(0.25*$G$5),0,(IF((SUM($J$18:$J1183)+(0.25*$G$5))&gt;+($G$5*0.25),(($G$5*0.25)-SUM($J$18:J1183)),($G$5*H1184)))))),2)</f>
        <v>0</v>
      </c>
      <c r="L1184" s="5">
        <f t="shared" si="147"/>
        <v>0</v>
      </c>
      <c r="M1184" s="5">
        <f t="shared" si="148"/>
        <v>0</v>
      </c>
      <c r="N1184" s="17"/>
      <c r="O1184" s="17"/>
      <c r="P1184" s="17"/>
      <c r="Q1184" s="5">
        <f t="shared" si="149"/>
        <v>0</v>
      </c>
      <c r="S1184" s="5">
        <f t="shared" si="150"/>
        <v>0</v>
      </c>
      <c r="T1184" s="5">
        <f t="shared" si="151"/>
        <v>0</v>
      </c>
      <c r="W1184" s="18"/>
    </row>
    <row r="1185" spans="1:23" x14ac:dyDescent="0.25">
      <c r="A1185" s="6">
        <f>+'IRS Interest Rates'!A2456</f>
        <v>46285</v>
      </c>
      <c r="C1185" s="9" t="str">
        <f>IF($D$3&gt;$A1185,"",IF($D$4&lt;$A1185,"",+'IRS Interest Rates'!$B2456))</f>
        <v/>
      </c>
      <c r="D1185" s="11">
        <f t="shared" si="146"/>
        <v>0</v>
      </c>
      <c r="E1185" s="11"/>
      <c r="F1185" s="5">
        <f t="shared" si="152"/>
        <v>0</v>
      </c>
      <c r="G1185" s="10"/>
      <c r="H1185" s="10" t="str">
        <f t="shared" si="145"/>
        <v/>
      </c>
      <c r="I1185" s="5">
        <f>TRUNC(IF(G1185="",0,(IF(SUM(I$18:$I1184)&gt;=(0.25*$G$5),0,(IF((SUM($I$18:$I1184)+(0.25*$G$5))&gt;$G$5,(($G$5*0.25)-SUM(I$18:$I1184)),($G$5*G1185)))))),2)</f>
        <v>0</v>
      </c>
      <c r="J1185" s="5">
        <f>TRUNC(IF(H1185="",0,(IF(SUM($J$18:J1184)&gt;=(0.25*$G$5),0,(IF((SUM($J$18:$J1184)+(0.25*$G$5))&gt;+($G$5*0.25),(($G$5*0.25)-SUM($J$18:J1184)),($G$5*H1185)))))),2)</f>
        <v>0</v>
      </c>
      <c r="L1185" s="5">
        <f t="shared" si="147"/>
        <v>0</v>
      </c>
      <c r="M1185" s="5">
        <f t="shared" si="148"/>
        <v>0</v>
      </c>
      <c r="N1185" s="17"/>
      <c r="O1185" s="17"/>
      <c r="P1185" s="17"/>
      <c r="Q1185" s="5">
        <f t="shared" si="149"/>
        <v>0</v>
      </c>
      <c r="S1185" s="5">
        <f t="shared" si="150"/>
        <v>0</v>
      </c>
      <c r="T1185" s="5">
        <f t="shared" si="151"/>
        <v>0</v>
      </c>
      <c r="W1185" s="18"/>
    </row>
    <row r="1186" spans="1:23" x14ac:dyDescent="0.25">
      <c r="A1186" s="6">
        <f>+'IRS Interest Rates'!A2457</f>
        <v>46286</v>
      </c>
      <c r="C1186" s="9" t="str">
        <f>IF($D$3&gt;$A1186,"",IF($D$4&lt;$A1186,"",+'IRS Interest Rates'!$B2457))</f>
        <v/>
      </c>
      <c r="D1186" s="11">
        <f t="shared" si="146"/>
        <v>0</v>
      </c>
      <c r="E1186" s="11"/>
      <c r="F1186" s="5">
        <f t="shared" si="152"/>
        <v>0</v>
      </c>
      <c r="G1186" s="10"/>
      <c r="H1186" s="10" t="str">
        <f t="shared" si="145"/>
        <v/>
      </c>
      <c r="I1186" s="5">
        <f>TRUNC(IF(G1186="",0,(IF(SUM(I$18:$I1185)&gt;=(0.25*$G$5),0,(IF((SUM($I$18:$I1185)+(0.25*$G$5))&gt;$G$5,(($G$5*0.25)-SUM(I$18:$I1185)),($G$5*G1186)))))),2)</f>
        <v>0</v>
      </c>
      <c r="J1186" s="5">
        <f>TRUNC(IF(H1186="",0,(IF(SUM($J$18:J1185)&gt;=(0.25*$G$5),0,(IF((SUM($J$18:$J1185)+(0.25*$G$5))&gt;+($G$5*0.25),(($G$5*0.25)-SUM($J$18:J1185)),($G$5*H1186)))))),2)</f>
        <v>0</v>
      </c>
      <c r="L1186" s="5">
        <f t="shared" si="147"/>
        <v>0</v>
      </c>
      <c r="M1186" s="5">
        <f t="shared" si="148"/>
        <v>0</v>
      </c>
      <c r="N1186" s="17"/>
      <c r="O1186" s="17"/>
      <c r="P1186" s="17"/>
      <c r="Q1186" s="5">
        <f t="shared" si="149"/>
        <v>0</v>
      </c>
      <c r="S1186" s="5">
        <f t="shared" si="150"/>
        <v>0</v>
      </c>
      <c r="T1186" s="5">
        <f t="shared" si="151"/>
        <v>0</v>
      </c>
      <c r="W1186" s="18"/>
    </row>
    <row r="1187" spans="1:23" x14ac:dyDescent="0.25">
      <c r="A1187" s="6">
        <f>+'IRS Interest Rates'!A2458</f>
        <v>46287</v>
      </c>
      <c r="C1187" s="9" t="str">
        <f>IF($D$3&gt;$A1187,"",IF($D$4&lt;$A1187,"",+'IRS Interest Rates'!$B2458))</f>
        <v/>
      </c>
      <c r="D1187" s="11">
        <f t="shared" si="146"/>
        <v>0</v>
      </c>
      <c r="E1187" s="11"/>
      <c r="F1187" s="5">
        <f t="shared" si="152"/>
        <v>0</v>
      </c>
      <c r="G1187" s="10"/>
      <c r="H1187" s="10" t="str">
        <f t="shared" si="145"/>
        <v/>
      </c>
      <c r="I1187" s="5">
        <f>TRUNC(IF(G1187="",0,(IF(SUM(I$18:$I1186)&gt;=(0.25*$G$5),0,(IF((SUM($I$18:$I1186)+(0.25*$G$5))&gt;$G$5,(($G$5*0.25)-SUM(I$18:$I1186)),($G$5*G1187)))))),2)</f>
        <v>0</v>
      </c>
      <c r="J1187" s="5">
        <f>TRUNC(IF(H1187="",0,(IF(SUM($J$18:J1186)&gt;=(0.25*$G$5),0,(IF((SUM($J$18:$J1186)+(0.25*$G$5))&gt;+($G$5*0.25),(($G$5*0.25)-SUM($J$18:J1186)),($G$5*H1187)))))),2)</f>
        <v>0</v>
      </c>
      <c r="L1187" s="5">
        <f t="shared" si="147"/>
        <v>0</v>
      </c>
      <c r="M1187" s="5">
        <f t="shared" si="148"/>
        <v>0</v>
      </c>
      <c r="N1187" s="17"/>
      <c r="O1187" s="17"/>
      <c r="P1187" s="17"/>
      <c r="Q1187" s="5">
        <f t="shared" si="149"/>
        <v>0</v>
      </c>
      <c r="S1187" s="5">
        <f t="shared" si="150"/>
        <v>0</v>
      </c>
      <c r="T1187" s="5">
        <f t="shared" si="151"/>
        <v>0</v>
      </c>
      <c r="W1187" s="18"/>
    </row>
    <row r="1188" spans="1:23" x14ac:dyDescent="0.25">
      <c r="A1188" s="6">
        <f>+'IRS Interest Rates'!A2459</f>
        <v>46288</v>
      </c>
      <c r="C1188" s="9" t="str">
        <f>IF($D$3&gt;$A1188,"",IF($D$4&lt;$A1188,"",+'IRS Interest Rates'!$B2459))</f>
        <v/>
      </c>
      <c r="D1188" s="11">
        <f t="shared" si="146"/>
        <v>0</v>
      </c>
      <c r="E1188" s="11"/>
      <c r="F1188" s="5">
        <f t="shared" si="152"/>
        <v>0</v>
      </c>
      <c r="G1188" s="10"/>
      <c r="H1188" s="10" t="str">
        <f t="shared" si="145"/>
        <v/>
      </c>
      <c r="I1188" s="5">
        <f>TRUNC(IF(G1188="",0,(IF(SUM(I$18:$I1187)&gt;=(0.25*$G$5),0,(IF((SUM($I$18:$I1187)+(0.25*$G$5))&gt;$G$5,(($G$5*0.25)-SUM(I$18:$I1187)),($G$5*G1188)))))),2)</f>
        <v>0</v>
      </c>
      <c r="J1188" s="5">
        <f>TRUNC(IF(H1188="",0,(IF(SUM($J$18:J1187)&gt;=(0.25*$G$5),0,(IF((SUM($J$18:$J1187)+(0.25*$G$5))&gt;+($G$5*0.25),(($G$5*0.25)-SUM($J$18:J1187)),($G$5*H1188)))))),2)</f>
        <v>0</v>
      </c>
      <c r="L1188" s="5">
        <f t="shared" si="147"/>
        <v>0</v>
      </c>
      <c r="M1188" s="5">
        <f t="shared" si="148"/>
        <v>0</v>
      </c>
      <c r="N1188" s="17"/>
      <c r="O1188" s="17"/>
      <c r="P1188" s="17"/>
      <c r="Q1188" s="5">
        <f t="shared" si="149"/>
        <v>0</v>
      </c>
      <c r="S1188" s="5">
        <f t="shared" si="150"/>
        <v>0</v>
      </c>
      <c r="T1188" s="5">
        <f t="shared" si="151"/>
        <v>0</v>
      </c>
      <c r="W1188" s="18"/>
    </row>
    <row r="1189" spans="1:23" x14ac:dyDescent="0.25">
      <c r="A1189" s="6">
        <f>+'IRS Interest Rates'!A2460</f>
        <v>46289</v>
      </c>
      <c r="C1189" s="9" t="str">
        <f>IF($D$3&gt;$A1189,"",IF($D$4&lt;$A1189,"",+'IRS Interest Rates'!$B2460))</f>
        <v/>
      </c>
      <c r="D1189" s="11">
        <f t="shared" si="146"/>
        <v>0</v>
      </c>
      <c r="E1189" s="11"/>
      <c r="F1189" s="5">
        <f t="shared" si="152"/>
        <v>0</v>
      </c>
      <c r="G1189" s="10"/>
      <c r="H1189" s="10" t="str">
        <f t="shared" si="145"/>
        <v/>
      </c>
      <c r="I1189" s="5">
        <f>TRUNC(IF(G1189="",0,(IF(SUM(I$18:$I1188)&gt;=(0.25*$G$5),0,(IF((SUM($I$18:$I1188)+(0.25*$G$5))&gt;$G$5,(($G$5*0.25)-SUM(I$18:$I1188)),($G$5*G1189)))))),2)</f>
        <v>0</v>
      </c>
      <c r="J1189" s="5">
        <f>TRUNC(IF(H1189="",0,(IF(SUM($J$18:J1188)&gt;=(0.25*$G$5),0,(IF((SUM($J$18:$J1188)+(0.25*$G$5))&gt;+($G$5*0.25),(($G$5*0.25)-SUM($J$18:J1188)),($G$5*H1189)))))),2)</f>
        <v>0</v>
      </c>
      <c r="L1189" s="5">
        <f t="shared" si="147"/>
        <v>0</v>
      </c>
      <c r="M1189" s="5">
        <f t="shared" si="148"/>
        <v>0</v>
      </c>
      <c r="N1189" s="17"/>
      <c r="O1189" s="17"/>
      <c r="P1189" s="17"/>
      <c r="Q1189" s="5">
        <f t="shared" si="149"/>
        <v>0</v>
      </c>
      <c r="S1189" s="5">
        <f t="shared" si="150"/>
        <v>0</v>
      </c>
      <c r="T1189" s="5">
        <f t="shared" si="151"/>
        <v>0</v>
      </c>
      <c r="W1189" s="18"/>
    </row>
    <row r="1190" spans="1:23" x14ac:dyDescent="0.25">
      <c r="A1190" s="6">
        <f>+'IRS Interest Rates'!A2461</f>
        <v>46290</v>
      </c>
      <c r="C1190" s="9" t="str">
        <f>IF($D$3&gt;$A1190,"",IF($D$4&lt;$A1190,"",+'IRS Interest Rates'!$B2461))</f>
        <v/>
      </c>
      <c r="D1190" s="11">
        <f t="shared" si="146"/>
        <v>0</v>
      </c>
      <c r="E1190" s="11"/>
      <c r="F1190" s="5">
        <f t="shared" si="152"/>
        <v>0</v>
      </c>
      <c r="G1190" s="10"/>
      <c r="H1190" s="10" t="str">
        <f t="shared" si="145"/>
        <v/>
      </c>
      <c r="I1190" s="5">
        <f>TRUNC(IF(G1190="",0,(IF(SUM(I$18:$I1189)&gt;=(0.25*$G$5),0,(IF((SUM($I$18:$I1189)+(0.25*$G$5))&gt;$G$5,(($G$5*0.25)-SUM(I$18:$I1189)),($G$5*G1190)))))),2)</f>
        <v>0</v>
      </c>
      <c r="J1190" s="5">
        <f>TRUNC(IF(H1190="",0,(IF(SUM($J$18:J1189)&gt;=(0.25*$G$5),0,(IF((SUM($J$18:$J1189)+(0.25*$G$5))&gt;+($G$5*0.25),(($G$5*0.25)-SUM($J$18:J1189)),($G$5*H1190)))))),2)</f>
        <v>0</v>
      </c>
      <c r="L1190" s="5">
        <f t="shared" si="147"/>
        <v>0</v>
      </c>
      <c r="M1190" s="5">
        <f t="shared" si="148"/>
        <v>0</v>
      </c>
      <c r="N1190" s="17"/>
      <c r="O1190" s="17"/>
      <c r="P1190" s="17"/>
      <c r="Q1190" s="5">
        <f t="shared" si="149"/>
        <v>0</v>
      </c>
      <c r="S1190" s="5">
        <f t="shared" si="150"/>
        <v>0</v>
      </c>
      <c r="T1190" s="5">
        <f t="shared" si="151"/>
        <v>0</v>
      </c>
      <c r="W1190" s="18"/>
    </row>
    <row r="1191" spans="1:23" x14ac:dyDescent="0.25">
      <c r="A1191" s="6">
        <f>+'IRS Interest Rates'!A2462</f>
        <v>46291</v>
      </c>
      <c r="C1191" s="9" t="str">
        <f>IF($D$3&gt;$A1191,"",IF($D$4&lt;$A1191,"",+'IRS Interest Rates'!$B2462))</f>
        <v/>
      </c>
      <c r="D1191" s="11">
        <f t="shared" si="146"/>
        <v>0</v>
      </c>
      <c r="E1191" s="11"/>
      <c r="F1191" s="5">
        <f t="shared" si="152"/>
        <v>0</v>
      </c>
      <c r="G1191" s="10"/>
      <c r="H1191" s="10" t="str">
        <f t="shared" si="145"/>
        <v/>
      </c>
      <c r="I1191" s="5">
        <f>TRUNC(IF(G1191="",0,(IF(SUM(I$18:$I1190)&gt;=(0.25*$G$5),0,(IF((SUM($I$18:$I1190)+(0.25*$G$5))&gt;$G$5,(($G$5*0.25)-SUM(I$18:$I1190)),($G$5*G1191)))))),2)</f>
        <v>0</v>
      </c>
      <c r="J1191" s="5">
        <f>TRUNC(IF(H1191="",0,(IF(SUM($J$18:J1190)&gt;=(0.25*$G$5),0,(IF((SUM($J$18:$J1190)+(0.25*$G$5))&gt;+($G$5*0.25),(($G$5*0.25)-SUM($J$18:J1190)),($G$5*H1191)))))),2)</f>
        <v>0</v>
      </c>
      <c r="L1191" s="5">
        <f t="shared" si="147"/>
        <v>0</v>
      </c>
      <c r="M1191" s="5">
        <f t="shared" si="148"/>
        <v>0</v>
      </c>
      <c r="N1191" s="17"/>
      <c r="O1191" s="17"/>
      <c r="P1191" s="17"/>
      <c r="Q1191" s="5">
        <f t="shared" si="149"/>
        <v>0</v>
      </c>
      <c r="S1191" s="5">
        <f t="shared" si="150"/>
        <v>0</v>
      </c>
      <c r="T1191" s="5">
        <f t="shared" si="151"/>
        <v>0</v>
      </c>
      <c r="W1191" s="18"/>
    </row>
    <row r="1192" spans="1:23" x14ac:dyDescent="0.25">
      <c r="A1192" s="6">
        <f>+'IRS Interest Rates'!A2463</f>
        <v>46292</v>
      </c>
      <c r="C1192" s="9" t="str">
        <f>IF($D$3&gt;$A1192,"",IF($D$4&lt;$A1192,"",+'IRS Interest Rates'!$B2463))</f>
        <v/>
      </c>
      <c r="D1192" s="11">
        <f t="shared" si="146"/>
        <v>0</v>
      </c>
      <c r="E1192" s="11"/>
      <c r="F1192" s="5">
        <f t="shared" si="152"/>
        <v>0</v>
      </c>
      <c r="G1192" s="10"/>
      <c r="H1192" s="10" t="str">
        <f t="shared" si="145"/>
        <v/>
      </c>
      <c r="I1192" s="5">
        <f>TRUNC(IF(G1192="",0,(IF(SUM(I$18:$I1191)&gt;=(0.25*$G$5),0,(IF((SUM($I$18:$I1191)+(0.25*$G$5))&gt;$G$5,(($G$5*0.25)-SUM(I$18:$I1191)),($G$5*G1192)))))),2)</f>
        <v>0</v>
      </c>
      <c r="J1192" s="5">
        <f>TRUNC(IF(H1192="",0,(IF(SUM($J$18:J1191)&gt;=(0.25*$G$5),0,(IF((SUM($J$18:$J1191)+(0.25*$G$5))&gt;+($G$5*0.25),(($G$5*0.25)-SUM($J$18:J1191)),($G$5*H1192)))))),2)</f>
        <v>0</v>
      </c>
      <c r="L1192" s="5">
        <f t="shared" si="147"/>
        <v>0</v>
      </c>
      <c r="M1192" s="5">
        <f t="shared" si="148"/>
        <v>0</v>
      </c>
      <c r="N1192" s="17"/>
      <c r="O1192" s="17"/>
      <c r="P1192" s="17"/>
      <c r="Q1192" s="5">
        <f t="shared" si="149"/>
        <v>0</v>
      </c>
      <c r="S1192" s="5">
        <f t="shared" si="150"/>
        <v>0</v>
      </c>
      <c r="T1192" s="5">
        <f t="shared" si="151"/>
        <v>0</v>
      </c>
      <c r="W1192" s="18"/>
    </row>
    <row r="1193" spans="1:23" x14ac:dyDescent="0.25">
      <c r="A1193" s="6">
        <f>+'IRS Interest Rates'!A2464</f>
        <v>46293</v>
      </c>
      <c r="C1193" s="9" t="str">
        <f>IF($D$3&gt;$A1193,"",IF($D$4&lt;$A1193,"",+'IRS Interest Rates'!$B2464))</f>
        <v/>
      </c>
      <c r="D1193" s="11">
        <f t="shared" si="146"/>
        <v>0</v>
      </c>
      <c r="E1193" s="11"/>
      <c r="F1193" s="5">
        <f t="shared" si="152"/>
        <v>0</v>
      </c>
      <c r="G1193" s="10"/>
      <c r="H1193" s="10" t="str">
        <f t="shared" si="145"/>
        <v/>
      </c>
      <c r="I1193" s="5">
        <f>TRUNC(IF(G1193="",0,(IF(SUM(I$18:$I1192)&gt;=(0.25*$G$5),0,(IF((SUM($I$18:$I1192)+(0.25*$G$5))&gt;$G$5,(($G$5*0.25)-SUM(I$18:$I1192)),($G$5*G1193)))))),2)</f>
        <v>0</v>
      </c>
      <c r="J1193" s="5">
        <f>TRUNC(IF(H1193="",0,(IF(SUM($J$18:J1192)&gt;=(0.25*$G$5),0,(IF((SUM($J$18:$J1192)+(0.25*$G$5))&gt;+($G$5*0.25),(($G$5*0.25)-SUM($J$18:J1192)),($G$5*H1193)))))),2)</f>
        <v>0</v>
      </c>
      <c r="L1193" s="5">
        <f t="shared" si="147"/>
        <v>0</v>
      </c>
      <c r="M1193" s="5">
        <f t="shared" si="148"/>
        <v>0</v>
      </c>
      <c r="N1193" s="17"/>
      <c r="O1193" s="17"/>
      <c r="P1193" s="17"/>
      <c r="Q1193" s="5">
        <f t="shared" si="149"/>
        <v>0</v>
      </c>
      <c r="S1193" s="5">
        <f t="shared" si="150"/>
        <v>0</v>
      </c>
      <c r="T1193" s="5">
        <f t="shared" si="151"/>
        <v>0</v>
      </c>
      <c r="W1193" s="18"/>
    </row>
    <row r="1194" spans="1:23" x14ac:dyDescent="0.25">
      <c r="A1194" s="6">
        <f>+'IRS Interest Rates'!A2465</f>
        <v>46294</v>
      </c>
      <c r="C1194" s="9" t="str">
        <f>IF($D$3&gt;$A1194,"",IF($D$4&lt;$A1194,"",+'IRS Interest Rates'!$B2465))</f>
        <v/>
      </c>
      <c r="D1194" s="11">
        <f t="shared" si="146"/>
        <v>0</v>
      </c>
      <c r="E1194" s="11"/>
      <c r="F1194" s="5">
        <f t="shared" si="152"/>
        <v>0</v>
      </c>
      <c r="G1194" s="10"/>
      <c r="H1194" s="10" t="str">
        <f t="shared" ref="H1194:H1257" si="153">IF(G1194="","",+H$16)</f>
        <v/>
      </c>
      <c r="I1194" s="5">
        <f>TRUNC(IF(G1194="",0,(IF(SUM(I$18:$I1193)&gt;=(0.25*$G$5),0,(IF((SUM($I$18:$I1193)+(0.25*$G$5))&gt;$G$5,(($G$5*0.25)-SUM(I$18:$I1193)),($G$5*G1194)))))),2)</f>
        <v>0</v>
      </c>
      <c r="J1194" s="5">
        <f>TRUNC(IF(H1194="",0,(IF(SUM($J$18:J1193)&gt;=(0.25*$G$5),0,(IF((SUM($J$18:$J1193)+(0.25*$G$5))&gt;+($G$5*0.25),(($G$5*0.25)-SUM($J$18:J1193)),($G$5*H1194)))))),2)</f>
        <v>0</v>
      </c>
      <c r="L1194" s="5">
        <f t="shared" si="147"/>
        <v>0</v>
      </c>
      <c r="M1194" s="5">
        <f t="shared" si="148"/>
        <v>0</v>
      </c>
      <c r="N1194" s="17"/>
      <c r="O1194" s="17"/>
      <c r="P1194" s="17"/>
      <c r="Q1194" s="5">
        <f t="shared" si="149"/>
        <v>0</v>
      </c>
      <c r="S1194" s="5">
        <f t="shared" si="150"/>
        <v>0</v>
      </c>
      <c r="T1194" s="5">
        <f t="shared" si="151"/>
        <v>0</v>
      </c>
      <c r="W1194" s="18"/>
    </row>
    <row r="1195" spans="1:23" x14ac:dyDescent="0.25">
      <c r="A1195" s="6">
        <f>+'IRS Interest Rates'!A2466</f>
        <v>46295</v>
      </c>
      <c r="C1195" s="9" t="str">
        <f>IF($D$3&gt;$A1195,"",IF($D$4&lt;$A1195,"",+'IRS Interest Rates'!$B2466))</f>
        <v/>
      </c>
      <c r="D1195" s="11">
        <f t="shared" si="146"/>
        <v>0</v>
      </c>
      <c r="E1195" s="11"/>
      <c r="F1195" s="5">
        <f t="shared" si="152"/>
        <v>0</v>
      </c>
      <c r="G1195" s="10">
        <f>IF($G$14="yes",IF($A1195&lt;$D$3,"",IF(SUM(F1166:F1195)&gt;0,G$16,"")),0)</f>
        <v>0</v>
      </c>
      <c r="H1195" s="10">
        <f t="shared" si="153"/>
        <v>0</v>
      </c>
      <c r="I1195" s="5">
        <f>TRUNC(IF(G1195="",0,(IF(SUM(I$18:$I1194)&gt;=(0.25*$G$5),0,(IF((SUM($I$18:$I1194)+(0.25*$G$5))&gt;$G$5,(($G$5*0.25)-SUM(I$18:$I1194)),($G$5*G1195)))))),2)</f>
        <v>0</v>
      </c>
      <c r="J1195" s="5">
        <f>TRUNC(IF(H1195="",0,(IF(SUM($J$18:J1194)&gt;=(0.25*$G$5),0,(IF((SUM($J$18:$J1194)+(0.25*$G$5))&gt;+($G$5*0.25),(($G$5*0.25)-SUM($J$18:J1194)),($G$5*H1195)))))),2)</f>
        <v>0</v>
      </c>
      <c r="L1195" s="5">
        <f t="shared" si="147"/>
        <v>0</v>
      </c>
      <c r="M1195" s="5">
        <f t="shared" si="148"/>
        <v>0</v>
      </c>
      <c r="N1195" s="17"/>
      <c r="O1195" s="17"/>
      <c r="P1195" s="17"/>
      <c r="Q1195" s="5">
        <f t="shared" si="149"/>
        <v>0</v>
      </c>
      <c r="S1195" s="5">
        <f t="shared" si="150"/>
        <v>0</v>
      </c>
      <c r="T1195" s="5">
        <f t="shared" si="151"/>
        <v>0</v>
      </c>
      <c r="W1195" s="18"/>
    </row>
    <row r="1196" spans="1:23" x14ac:dyDescent="0.25">
      <c r="A1196" s="6">
        <f>+'IRS Interest Rates'!A2467</f>
        <v>46296</v>
      </c>
      <c r="C1196" s="9" t="str">
        <f>IF($D$3&gt;$A1196,"",IF($D$4&lt;$A1196,"",+'IRS Interest Rates'!$B2467))</f>
        <v/>
      </c>
      <c r="D1196" s="11">
        <f t="shared" si="146"/>
        <v>0</v>
      </c>
      <c r="E1196" s="11"/>
      <c r="F1196" s="5">
        <f t="shared" si="152"/>
        <v>0</v>
      </c>
      <c r="G1196" s="10"/>
      <c r="H1196" s="10" t="str">
        <f t="shared" si="153"/>
        <v/>
      </c>
      <c r="I1196" s="5">
        <f>TRUNC(IF(G1196="",0,(IF(SUM(I$18:$I1195)&gt;=(0.25*$G$5),0,(IF((SUM($I$18:$I1195)+(0.25*$G$5))&gt;$G$5,(($G$5*0.25)-SUM(I$18:$I1195)),($G$5*G1196)))))),2)</f>
        <v>0</v>
      </c>
      <c r="J1196" s="5">
        <f>TRUNC(IF(H1196="",0,(IF(SUM($J$18:J1195)&gt;=(0.25*$G$5),0,(IF((SUM($J$18:$J1195)+(0.25*$G$5))&gt;+($G$5*0.25),(($G$5*0.25)-SUM($J$18:J1195)),($G$5*H1196)))))),2)</f>
        <v>0</v>
      </c>
      <c r="L1196" s="5">
        <f t="shared" si="147"/>
        <v>0</v>
      </c>
      <c r="M1196" s="5">
        <f t="shared" si="148"/>
        <v>0</v>
      </c>
      <c r="N1196" s="17"/>
      <c r="O1196" s="17"/>
      <c r="P1196" s="17"/>
      <c r="Q1196" s="5">
        <f t="shared" si="149"/>
        <v>0</v>
      </c>
      <c r="S1196" s="5">
        <f t="shared" si="150"/>
        <v>0</v>
      </c>
      <c r="T1196" s="5">
        <f t="shared" si="151"/>
        <v>0</v>
      </c>
      <c r="W1196" s="18"/>
    </row>
    <row r="1197" spans="1:23" x14ac:dyDescent="0.25">
      <c r="A1197" s="6">
        <f>+'IRS Interest Rates'!A2468</f>
        <v>46297</v>
      </c>
      <c r="C1197" s="9" t="str">
        <f>IF($D$3&gt;$A1197,"",IF($D$4&lt;$A1197,"",+'IRS Interest Rates'!$B2468))</f>
        <v/>
      </c>
      <c r="D1197" s="11">
        <f t="shared" si="146"/>
        <v>0</v>
      </c>
      <c r="E1197" s="11"/>
      <c r="F1197" s="5">
        <f t="shared" si="152"/>
        <v>0</v>
      </c>
      <c r="G1197" s="10"/>
      <c r="H1197" s="10" t="str">
        <f t="shared" si="153"/>
        <v/>
      </c>
      <c r="I1197" s="5">
        <f>TRUNC(IF(G1197="",0,(IF(SUM(I$18:$I1196)&gt;=(0.25*$G$5),0,(IF((SUM($I$18:$I1196)+(0.25*$G$5))&gt;$G$5,(($G$5*0.25)-SUM(I$18:$I1196)),($G$5*G1197)))))),2)</f>
        <v>0</v>
      </c>
      <c r="J1197" s="5">
        <f>TRUNC(IF(H1197="",0,(IF(SUM($J$18:J1196)&gt;=(0.25*$G$5),0,(IF((SUM($J$18:$J1196)+(0.25*$G$5))&gt;+($G$5*0.25),(($G$5*0.25)-SUM($J$18:J1196)),($G$5*H1197)))))),2)</f>
        <v>0</v>
      </c>
      <c r="L1197" s="5">
        <f t="shared" si="147"/>
        <v>0</v>
      </c>
      <c r="M1197" s="5">
        <f t="shared" si="148"/>
        <v>0</v>
      </c>
      <c r="N1197" s="17"/>
      <c r="O1197" s="17"/>
      <c r="P1197" s="17"/>
      <c r="Q1197" s="5">
        <f t="shared" si="149"/>
        <v>0</v>
      </c>
      <c r="S1197" s="5">
        <f t="shared" si="150"/>
        <v>0</v>
      </c>
      <c r="T1197" s="5">
        <f t="shared" si="151"/>
        <v>0</v>
      </c>
      <c r="W1197" s="18"/>
    </row>
    <row r="1198" spans="1:23" x14ac:dyDescent="0.25">
      <c r="A1198" s="6">
        <f>+'IRS Interest Rates'!A2469</f>
        <v>46298</v>
      </c>
      <c r="C1198" s="9" t="str">
        <f>IF($D$3&gt;$A1198,"",IF($D$4&lt;$A1198,"",+'IRS Interest Rates'!$B2469))</f>
        <v/>
      </c>
      <c r="D1198" s="11">
        <f t="shared" si="146"/>
        <v>0</v>
      </c>
      <c r="E1198" s="11"/>
      <c r="F1198" s="5">
        <f t="shared" si="152"/>
        <v>0</v>
      </c>
      <c r="G1198" s="10"/>
      <c r="H1198" s="10" t="str">
        <f t="shared" si="153"/>
        <v/>
      </c>
      <c r="I1198" s="5">
        <f>TRUNC(IF(G1198="",0,(IF(SUM(I$18:$I1197)&gt;=(0.25*$G$5),0,(IF((SUM($I$18:$I1197)+(0.25*$G$5))&gt;$G$5,(($G$5*0.25)-SUM(I$18:$I1197)),($G$5*G1198)))))),2)</f>
        <v>0</v>
      </c>
      <c r="J1198" s="5">
        <f>TRUNC(IF(H1198="",0,(IF(SUM($J$18:J1197)&gt;=(0.25*$G$5),0,(IF((SUM($J$18:$J1197)+(0.25*$G$5))&gt;+($G$5*0.25),(($G$5*0.25)-SUM($J$18:J1197)),($G$5*H1198)))))),2)</f>
        <v>0</v>
      </c>
      <c r="L1198" s="5">
        <f t="shared" si="147"/>
        <v>0</v>
      </c>
      <c r="M1198" s="5">
        <f t="shared" si="148"/>
        <v>0</v>
      </c>
      <c r="N1198" s="17"/>
      <c r="O1198" s="17"/>
      <c r="P1198" s="17"/>
      <c r="Q1198" s="5">
        <f t="shared" si="149"/>
        <v>0</v>
      </c>
      <c r="S1198" s="5">
        <f t="shared" si="150"/>
        <v>0</v>
      </c>
      <c r="T1198" s="5">
        <f t="shared" si="151"/>
        <v>0</v>
      </c>
      <c r="W1198" s="18"/>
    </row>
    <row r="1199" spans="1:23" x14ac:dyDescent="0.25">
      <c r="A1199" s="6">
        <f>+'IRS Interest Rates'!A2470</f>
        <v>46299</v>
      </c>
      <c r="C1199" s="9" t="str">
        <f>IF($D$3&gt;$A1199,"",IF($D$4&lt;$A1199,"",+'IRS Interest Rates'!$B2470))</f>
        <v/>
      </c>
      <c r="D1199" s="11">
        <f t="shared" si="146"/>
        <v>0</v>
      </c>
      <c r="E1199" s="11"/>
      <c r="F1199" s="5">
        <f t="shared" si="152"/>
        <v>0</v>
      </c>
      <c r="G1199" s="10"/>
      <c r="H1199" s="10" t="str">
        <f t="shared" si="153"/>
        <v/>
      </c>
      <c r="I1199" s="5">
        <f>TRUNC(IF(G1199="",0,(IF(SUM(I$18:$I1198)&gt;=(0.25*$G$5),0,(IF((SUM($I$18:$I1198)+(0.25*$G$5))&gt;$G$5,(($G$5*0.25)-SUM(I$18:$I1198)),($G$5*G1199)))))),2)</f>
        <v>0</v>
      </c>
      <c r="J1199" s="5">
        <f>TRUNC(IF(H1199="",0,(IF(SUM($J$18:J1198)&gt;=(0.25*$G$5),0,(IF((SUM($J$18:$J1198)+(0.25*$G$5))&gt;+($G$5*0.25),(($G$5*0.25)-SUM($J$18:J1198)),($G$5*H1199)))))),2)</f>
        <v>0</v>
      </c>
      <c r="L1199" s="5">
        <f t="shared" si="147"/>
        <v>0</v>
      </c>
      <c r="M1199" s="5">
        <f t="shared" si="148"/>
        <v>0</v>
      </c>
      <c r="N1199" s="17"/>
      <c r="O1199" s="17"/>
      <c r="P1199" s="17"/>
      <c r="Q1199" s="5">
        <f t="shared" si="149"/>
        <v>0</v>
      </c>
      <c r="S1199" s="5">
        <f t="shared" si="150"/>
        <v>0</v>
      </c>
      <c r="T1199" s="5">
        <f t="shared" si="151"/>
        <v>0</v>
      </c>
      <c r="W1199" s="18"/>
    </row>
    <row r="1200" spans="1:23" x14ac:dyDescent="0.25">
      <c r="A1200" s="6">
        <f>+'IRS Interest Rates'!A2471</f>
        <v>46300</v>
      </c>
      <c r="C1200" s="9" t="str">
        <f>IF($D$3&gt;$A1200,"",IF($D$4&lt;$A1200,"",+'IRS Interest Rates'!$B2471))</f>
        <v/>
      </c>
      <c r="D1200" s="11">
        <f t="shared" si="146"/>
        <v>0</v>
      </c>
      <c r="E1200" s="11"/>
      <c r="F1200" s="5">
        <f t="shared" si="152"/>
        <v>0</v>
      </c>
      <c r="G1200" s="10"/>
      <c r="H1200" s="10" t="str">
        <f t="shared" si="153"/>
        <v/>
      </c>
      <c r="I1200" s="5">
        <f>TRUNC(IF(G1200="",0,(IF(SUM(I$18:$I1199)&gt;=(0.25*$G$5),0,(IF((SUM($I$18:$I1199)+(0.25*$G$5))&gt;$G$5,(($G$5*0.25)-SUM(I$18:$I1199)),($G$5*G1200)))))),2)</f>
        <v>0</v>
      </c>
      <c r="J1200" s="5">
        <f>TRUNC(IF(H1200="",0,(IF(SUM($J$18:J1199)&gt;=(0.25*$G$5),0,(IF((SUM($J$18:$J1199)+(0.25*$G$5))&gt;+($G$5*0.25),(($G$5*0.25)-SUM($J$18:J1199)),($G$5*H1200)))))),2)</f>
        <v>0</v>
      </c>
      <c r="L1200" s="5">
        <f t="shared" si="147"/>
        <v>0</v>
      </c>
      <c r="M1200" s="5">
        <f t="shared" si="148"/>
        <v>0</v>
      </c>
      <c r="N1200" s="17"/>
      <c r="O1200" s="17"/>
      <c r="P1200" s="17"/>
      <c r="Q1200" s="5">
        <f t="shared" si="149"/>
        <v>0</v>
      </c>
      <c r="S1200" s="5">
        <f t="shared" si="150"/>
        <v>0</v>
      </c>
      <c r="T1200" s="5">
        <f t="shared" si="151"/>
        <v>0</v>
      </c>
      <c r="W1200" s="18"/>
    </row>
    <row r="1201" spans="1:23" x14ac:dyDescent="0.25">
      <c r="A1201" s="6">
        <f>+'IRS Interest Rates'!A2472</f>
        <v>46301</v>
      </c>
      <c r="C1201" s="9" t="str">
        <f>IF($D$3&gt;$A1201,"",IF($D$4&lt;$A1201,"",+'IRS Interest Rates'!$B2472))</f>
        <v/>
      </c>
      <c r="D1201" s="11">
        <f t="shared" si="146"/>
        <v>0</v>
      </c>
      <c r="E1201" s="11"/>
      <c r="F1201" s="5">
        <f t="shared" si="152"/>
        <v>0</v>
      </c>
      <c r="G1201" s="10"/>
      <c r="H1201" s="10" t="str">
        <f t="shared" si="153"/>
        <v/>
      </c>
      <c r="I1201" s="5">
        <f>TRUNC(IF(G1201="",0,(IF(SUM(I$18:$I1200)&gt;=(0.25*$G$5),0,(IF((SUM($I$18:$I1200)+(0.25*$G$5))&gt;$G$5,(($G$5*0.25)-SUM(I$18:$I1200)),($G$5*G1201)))))),2)</f>
        <v>0</v>
      </c>
      <c r="J1201" s="5">
        <f>TRUNC(IF(H1201="",0,(IF(SUM($J$18:J1200)&gt;=(0.25*$G$5),0,(IF((SUM($J$18:$J1200)+(0.25*$G$5))&gt;+($G$5*0.25),(($G$5*0.25)-SUM($J$18:J1200)),($G$5*H1201)))))),2)</f>
        <v>0</v>
      </c>
      <c r="L1201" s="5">
        <f t="shared" si="147"/>
        <v>0</v>
      </c>
      <c r="M1201" s="5">
        <f t="shared" si="148"/>
        <v>0</v>
      </c>
      <c r="N1201" s="17"/>
      <c r="O1201" s="17"/>
      <c r="P1201" s="17"/>
      <c r="Q1201" s="5">
        <f t="shared" si="149"/>
        <v>0</v>
      </c>
      <c r="S1201" s="5">
        <f t="shared" si="150"/>
        <v>0</v>
      </c>
      <c r="T1201" s="5">
        <f t="shared" si="151"/>
        <v>0</v>
      </c>
      <c r="W1201" s="18"/>
    </row>
    <row r="1202" spans="1:23" x14ac:dyDescent="0.25">
      <c r="A1202" s="6">
        <f>+'IRS Interest Rates'!A2473</f>
        <v>46302</v>
      </c>
      <c r="C1202" s="9" t="str">
        <f>IF($D$3&gt;$A1202,"",IF($D$4&lt;$A1202,"",+'IRS Interest Rates'!$B2473))</f>
        <v/>
      </c>
      <c r="D1202" s="11">
        <f t="shared" si="146"/>
        <v>0</v>
      </c>
      <c r="E1202" s="11"/>
      <c r="F1202" s="5">
        <f t="shared" si="152"/>
        <v>0</v>
      </c>
      <c r="G1202" s="10"/>
      <c r="H1202" s="10" t="str">
        <f t="shared" si="153"/>
        <v/>
      </c>
      <c r="I1202" s="5">
        <f>TRUNC(IF(G1202="",0,(IF(SUM(I$18:$I1201)&gt;=(0.25*$G$5),0,(IF((SUM($I$18:$I1201)+(0.25*$G$5))&gt;$G$5,(($G$5*0.25)-SUM(I$18:$I1201)),($G$5*G1202)))))),2)</f>
        <v>0</v>
      </c>
      <c r="J1202" s="5">
        <f>TRUNC(IF(H1202="",0,(IF(SUM($J$18:J1201)&gt;=(0.25*$G$5),0,(IF((SUM($J$18:$J1201)+(0.25*$G$5))&gt;+($G$5*0.25),(($G$5*0.25)-SUM($J$18:J1201)),($G$5*H1202)))))),2)</f>
        <v>0</v>
      </c>
      <c r="L1202" s="5">
        <f t="shared" si="147"/>
        <v>0</v>
      </c>
      <c r="M1202" s="5">
        <f t="shared" si="148"/>
        <v>0</v>
      </c>
      <c r="N1202" s="17"/>
      <c r="O1202" s="17"/>
      <c r="P1202" s="17"/>
      <c r="Q1202" s="5">
        <f t="shared" si="149"/>
        <v>0</v>
      </c>
      <c r="S1202" s="5">
        <f t="shared" si="150"/>
        <v>0</v>
      </c>
      <c r="T1202" s="5">
        <f t="shared" si="151"/>
        <v>0</v>
      </c>
      <c r="W1202" s="18"/>
    </row>
    <row r="1203" spans="1:23" x14ac:dyDescent="0.25">
      <c r="A1203" s="6">
        <f>+'IRS Interest Rates'!A2474</f>
        <v>46303</v>
      </c>
      <c r="C1203" s="9" t="str">
        <f>IF($D$3&gt;$A1203,"",IF($D$4&lt;$A1203,"",+'IRS Interest Rates'!$B2474))</f>
        <v/>
      </c>
      <c r="D1203" s="11">
        <f t="shared" si="146"/>
        <v>0</v>
      </c>
      <c r="E1203" s="11"/>
      <c r="F1203" s="5">
        <f t="shared" si="152"/>
        <v>0</v>
      </c>
      <c r="G1203" s="10"/>
      <c r="H1203" s="10" t="str">
        <f t="shared" si="153"/>
        <v/>
      </c>
      <c r="I1203" s="5">
        <f>TRUNC(IF(G1203="",0,(IF(SUM(I$18:$I1202)&gt;=(0.25*$G$5),0,(IF((SUM($I$18:$I1202)+(0.25*$G$5))&gt;$G$5,(($G$5*0.25)-SUM(I$18:$I1202)),($G$5*G1203)))))),2)</f>
        <v>0</v>
      </c>
      <c r="J1203" s="5">
        <f>TRUNC(IF(H1203="",0,(IF(SUM($J$18:J1202)&gt;=(0.25*$G$5),0,(IF((SUM($J$18:$J1202)+(0.25*$G$5))&gt;+($G$5*0.25),(($G$5*0.25)-SUM($J$18:J1202)),($G$5*H1203)))))),2)</f>
        <v>0</v>
      </c>
      <c r="L1203" s="5">
        <f t="shared" si="147"/>
        <v>0</v>
      </c>
      <c r="M1203" s="5">
        <f t="shared" si="148"/>
        <v>0</v>
      </c>
      <c r="N1203" s="17"/>
      <c r="O1203" s="17"/>
      <c r="P1203" s="17"/>
      <c r="Q1203" s="5">
        <f t="shared" si="149"/>
        <v>0</v>
      </c>
      <c r="S1203" s="5">
        <f t="shared" si="150"/>
        <v>0</v>
      </c>
      <c r="T1203" s="5">
        <f t="shared" si="151"/>
        <v>0</v>
      </c>
      <c r="W1203" s="18"/>
    </row>
    <row r="1204" spans="1:23" x14ac:dyDescent="0.25">
      <c r="A1204" s="6">
        <f>+'IRS Interest Rates'!A2475</f>
        <v>46304</v>
      </c>
      <c r="C1204" s="9" t="str">
        <f>IF($D$3&gt;$A1204,"",IF($D$4&lt;$A1204,"",+'IRS Interest Rates'!$B2475))</f>
        <v/>
      </c>
      <c r="D1204" s="11">
        <f t="shared" si="146"/>
        <v>0</v>
      </c>
      <c r="E1204" s="11"/>
      <c r="F1204" s="5">
        <f t="shared" si="152"/>
        <v>0</v>
      </c>
      <c r="G1204" s="10"/>
      <c r="H1204" s="10" t="str">
        <f t="shared" si="153"/>
        <v/>
      </c>
      <c r="I1204" s="5">
        <f>TRUNC(IF(G1204="",0,(IF(SUM(I$18:$I1203)&gt;=(0.25*$G$5),0,(IF((SUM($I$18:$I1203)+(0.25*$G$5))&gt;$G$5,(($G$5*0.25)-SUM(I$18:$I1203)),($G$5*G1204)))))),2)</f>
        <v>0</v>
      </c>
      <c r="J1204" s="5">
        <f>TRUNC(IF(H1204="",0,(IF(SUM($J$18:J1203)&gt;=(0.25*$G$5),0,(IF((SUM($J$18:$J1203)+(0.25*$G$5))&gt;+($G$5*0.25),(($G$5*0.25)-SUM($J$18:J1203)),($G$5*H1204)))))),2)</f>
        <v>0</v>
      </c>
      <c r="L1204" s="5">
        <f t="shared" si="147"/>
        <v>0</v>
      </c>
      <c r="M1204" s="5">
        <f t="shared" si="148"/>
        <v>0</v>
      </c>
      <c r="N1204" s="17"/>
      <c r="O1204" s="17"/>
      <c r="P1204" s="17"/>
      <c r="Q1204" s="5">
        <f t="shared" si="149"/>
        <v>0</v>
      </c>
      <c r="S1204" s="5">
        <f t="shared" si="150"/>
        <v>0</v>
      </c>
      <c r="T1204" s="5">
        <f t="shared" si="151"/>
        <v>0</v>
      </c>
      <c r="W1204" s="18"/>
    </row>
    <row r="1205" spans="1:23" x14ac:dyDescent="0.25">
      <c r="A1205" s="6">
        <f>+'IRS Interest Rates'!A2476</f>
        <v>46305</v>
      </c>
      <c r="C1205" s="9" t="str">
        <f>IF($D$3&gt;$A1205,"",IF($D$4&lt;$A1205,"",+'IRS Interest Rates'!$B2476))</f>
        <v/>
      </c>
      <c r="D1205" s="11">
        <f t="shared" si="146"/>
        <v>0</v>
      </c>
      <c r="E1205" s="11"/>
      <c r="F1205" s="5">
        <f t="shared" si="152"/>
        <v>0</v>
      </c>
      <c r="G1205" s="10"/>
      <c r="H1205" s="10" t="str">
        <f t="shared" si="153"/>
        <v/>
      </c>
      <c r="I1205" s="5">
        <f>TRUNC(IF(G1205="",0,(IF(SUM(I$18:$I1204)&gt;=(0.25*$G$5),0,(IF((SUM($I$18:$I1204)+(0.25*$G$5))&gt;$G$5,(($G$5*0.25)-SUM(I$18:$I1204)),($G$5*G1205)))))),2)</f>
        <v>0</v>
      </c>
      <c r="J1205" s="5">
        <f>TRUNC(IF(H1205="",0,(IF(SUM($J$18:J1204)&gt;=(0.25*$G$5),0,(IF((SUM($J$18:$J1204)+(0.25*$G$5))&gt;+($G$5*0.25),(($G$5*0.25)-SUM($J$18:J1204)),($G$5*H1205)))))),2)</f>
        <v>0</v>
      </c>
      <c r="L1205" s="5">
        <f t="shared" si="147"/>
        <v>0</v>
      </c>
      <c r="M1205" s="5">
        <f t="shared" si="148"/>
        <v>0</v>
      </c>
      <c r="N1205" s="17"/>
      <c r="O1205" s="17"/>
      <c r="P1205" s="17"/>
      <c r="Q1205" s="5">
        <f t="shared" si="149"/>
        <v>0</v>
      </c>
      <c r="S1205" s="5">
        <f t="shared" si="150"/>
        <v>0</v>
      </c>
      <c r="T1205" s="5">
        <f t="shared" si="151"/>
        <v>0</v>
      </c>
      <c r="W1205" s="18"/>
    </row>
    <row r="1206" spans="1:23" x14ac:dyDescent="0.25">
      <c r="A1206" s="6">
        <f>+'IRS Interest Rates'!A2477</f>
        <v>46306</v>
      </c>
      <c r="C1206" s="9" t="str">
        <f>IF($D$3&gt;$A1206,"",IF($D$4&lt;$A1206,"",+'IRS Interest Rates'!$B2477))</f>
        <v/>
      </c>
      <c r="D1206" s="11">
        <f t="shared" si="146"/>
        <v>0</v>
      </c>
      <c r="E1206" s="11"/>
      <c r="F1206" s="5">
        <f t="shared" si="152"/>
        <v>0</v>
      </c>
      <c r="G1206" s="10"/>
      <c r="H1206" s="10" t="str">
        <f t="shared" si="153"/>
        <v/>
      </c>
      <c r="I1206" s="5">
        <f>TRUNC(IF(G1206="",0,(IF(SUM(I$18:$I1205)&gt;=(0.25*$G$5),0,(IF((SUM($I$18:$I1205)+(0.25*$G$5))&gt;$G$5,(($G$5*0.25)-SUM(I$18:$I1205)),($G$5*G1206)))))),2)</f>
        <v>0</v>
      </c>
      <c r="J1206" s="5">
        <f>TRUNC(IF(H1206="",0,(IF(SUM($J$18:J1205)&gt;=(0.25*$G$5),0,(IF((SUM($J$18:$J1205)+(0.25*$G$5))&gt;+($G$5*0.25),(($G$5*0.25)-SUM($J$18:J1205)),($G$5*H1206)))))),2)</f>
        <v>0</v>
      </c>
      <c r="L1206" s="5">
        <f t="shared" si="147"/>
        <v>0</v>
      </c>
      <c r="M1206" s="5">
        <f t="shared" si="148"/>
        <v>0</v>
      </c>
      <c r="N1206" s="17"/>
      <c r="O1206" s="17"/>
      <c r="P1206" s="17"/>
      <c r="Q1206" s="5">
        <f t="shared" si="149"/>
        <v>0</v>
      </c>
      <c r="S1206" s="5">
        <f t="shared" si="150"/>
        <v>0</v>
      </c>
      <c r="T1206" s="5">
        <f t="shared" si="151"/>
        <v>0</v>
      </c>
      <c r="W1206" s="18"/>
    </row>
    <row r="1207" spans="1:23" x14ac:dyDescent="0.25">
      <c r="A1207" s="6">
        <f>+'IRS Interest Rates'!A2478</f>
        <v>46307</v>
      </c>
      <c r="C1207" s="9" t="str">
        <f>IF($D$3&gt;$A1207,"",IF($D$4&lt;$A1207,"",+'IRS Interest Rates'!$B2478))</f>
        <v/>
      </c>
      <c r="D1207" s="11">
        <f t="shared" si="146"/>
        <v>0</v>
      </c>
      <c r="E1207" s="11"/>
      <c r="F1207" s="5">
        <f t="shared" si="152"/>
        <v>0</v>
      </c>
      <c r="G1207" s="10"/>
      <c r="H1207" s="10" t="str">
        <f t="shared" si="153"/>
        <v/>
      </c>
      <c r="I1207" s="5">
        <f>TRUNC(IF(G1207="",0,(IF(SUM(I$18:$I1206)&gt;=(0.25*$G$5),0,(IF((SUM($I$18:$I1206)+(0.25*$G$5))&gt;$G$5,(($G$5*0.25)-SUM(I$18:$I1206)),($G$5*G1207)))))),2)</f>
        <v>0</v>
      </c>
      <c r="J1207" s="5">
        <f>TRUNC(IF(H1207="",0,(IF(SUM($J$18:J1206)&gt;=(0.25*$G$5),0,(IF((SUM($J$18:$J1206)+(0.25*$G$5))&gt;+($G$5*0.25),(($G$5*0.25)-SUM($J$18:J1206)),($G$5*H1207)))))),2)</f>
        <v>0</v>
      </c>
      <c r="L1207" s="5">
        <f t="shared" si="147"/>
        <v>0</v>
      </c>
      <c r="M1207" s="5">
        <f t="shared" si="148"/>
        <v>0</v>
      </c>
      <c r="N1207" s="17"/>
      <c r="O1207" s="17"/>
      <c r="P1207" s="17"/>
      <c r="Q1207" s="5">
        <f t="shared" si="149"/>
        <v>0</v>
      </c>
      <c r="S1207" s="5">
        <f t="shared" si="150"/>
        <v>0</v>
      </c>
      <c r="T1207" s="5">
        <f t="shared" si="151"/>
        <v>0</v>
      </c>
      <c r="W1207" s="18"/>
    </row>
    <row r="1208" spans="1:23" x14ac:dyDescent="0.25">
      <c r="A1208" s="6">
        <f>+'IRS Interest Rates'!A2479</f>
        <v>46308</v>
      </c>
      <c r="C1208" s="9" t="str">
        <f>IF($D$3&gt;$A1208,"",IF($D$4&lt;$A1208,"",+'IRS Interest Rates'!$B2479))</f>
        <v/>
      </c>
      <c r="D1208" s="11">
        <f t="shared" si="146"/>
        <v>0</v>
      </c>
      <c r="E1208" s="11"/>
      <c r="F1208" s="5">
        <f t="shared" si="152"/>
        <v>0</v>
      </c>
      <c r="G1208" s="10"/>
      <c r="H1208" s="10" t="str">
        <f t="shared" si="153"/>
        <v/>
      </c>
      <c r="I1208" s="5">
        <f>TRUNC(IF(G1208="",0,(IF(SUM(I$18:$I1207)&gt;=(0.25*$G$5),0,(IF((SUM($I$18:$I1207)+(0.25*$G$5))&gt;$G$5,(($G$5*0.25)-SUM(I$18:$I1207)),($G$5*G1208)))))),2)</f>
        <v>0</v>
      </c>
      <c r="J1208" s="5">
        <f>TRUNC(IF(H1208="",0,(IF(SUM($J$18:J1207)&gt;=(0.25*$G$5),0,(IF((SUM($J$18:$J1207)+(0.25*$G$5))&gt;+($G$5*0.25),(($G$5*0.25)-SUM($J$18:J1207)),($G$5*H1208)))))),2)</f>
        <v>0</v>
      </c>
      <c r="L1208" s="5">
        <f t="shared" si="147"/>
        <v>0</v>
      </c>
      <c r="M1208" s="5">
        <f t="shared" si="148"/>
        <v>0</v>
      </c>
      <c r="N1208" s="17"/>
      <c r="O1208" s="17"/>
      <c r="P1208" s="17"/>
      <c r="Q1208" s="5">
        <f t="shared" si="149"/>
        <v>0</v>
      </c>
      <c r="S1208" s="5">
        <f t="shared" si="150"/>
        <v>0</v>
      </c>
      <c r="T1208" s="5">
        <f t="shared" si="151"/>
        <v>0</v>
      </c>
      <c r="W1208" s="18"/>
    </row>
    <row r="1209" spans="1:23" x14ac:dyDescent="0.25">
      <c r="A1209" s="6">
        <f>+'IRS Interest Rates'!A2480</f>
        <v>46309</v>
      </c>
      <c r="C1209" s="9" t="str">
        <f>IF($D$3&gt;$A1209,"",IF($D$4&lt;$A1209,"",+'IRS Interest Rates'!$B2480))</f>
        <v/>
      </c>
      <c r="D1209" s="11">
        <f t="shared" si="146"/>
        <v>0</v>
      </c>
      <c r="E1209" s="11"/>
      <c r="F1209" s="5">
        <f t="shared" si="152"/>
        <v>0</v>
      </c>
      <c r="G1209" s="10"/>
      <c r="H1209" s="10" t="str">
        <f t="shared" si="153"/>
        <v/>
      </c>
      <c r="I1209" s="5">
        <f>TRUNC(IF(G1209="",0,(IF(SUM(I$18:$I1208)&gt;=(0.25*$G$5),0,(IF((SUM($I$18:$I1208)+(0.25*$G$5))&gt;$G$5,(($G$5*0.25)-SUM(I$18:$I1208)),($G$5*G1209)))))),2)</f>
        <v>0</v>
      </c>
      <c r="J1209" s="5">
        <f>TRUNC(IF(H1209="",0,(IF(SUM($J$18:J1208)&gt;=(0.25*$G$5),0,(IF((SUM($J$18:$J1208)+(0.25*$G$5))&gt;+($G$5*0.25),(($G$5*0.25)-SUM($J$18:J1208)),($G$5*H1209)))))),2)</f>
        <v>0</v>
      </c>
      <c r="L1209" s="5">
        <f t="shared" si="147"/>
        <v>0</v>
      </c>
      <c r="M1209" s="5">
        <f t="shared" si="148"/>
        <v>0</v>
      </c>
      <c r="N1209" s="17"/>
      <c r="O1209" s="17"/>
      <c r="P1209" s="17"/>
      <c r="Q1209" s="5">
        <f t="shared" si="149"/>
        <v>0</v>
      </c>
      <c r="S1209" s="5">
        <f t="shared" si="150"/>
        <v>0</v>
      </c>
      <c r="T1209" s="5">
        <f t="shared" si="151"/>
        <v>0</v>
      </c>
      <c r="W1209" s="18"/>
    </row>
    <row r="1210" spans="1:23" x14ac:dyDescent="0.25">
      <c r="A1210" s="6">
        <f>+'IRS Interest Rates'!A2481</f>
        <v>46310</v>
      </c>
      <c r="C1210" s="9" t="str">
        <f>IF($D$3&gt;$A1210,"",IF($D$4&lt;$A1210,"",+'IRS Interest Rates'!$B2481))</f>
        <v/>
      </c>
      <c r="D1210" s="11">
        <f t="shared" si="146"/>
        <v>0</v>
      </c>
      <c r="E1210" s="11"/>
      <c r="F1210" s="5">
        <f t="shared" si="152"/>
        <v>0</v>
      </c>
      <c r="G1210" s="10"/>
      <c r="H1210" s="10" t="str">
        <f t="shared" si="153"/>
        <v/>
      </c>
      <c r="I1210" s="5">
        <f>TRUNC(IF(G1210="",0,(IF(SUM(I$18:$I1209)&gt;=(0.25*$G$5),0,(IF((SUM($I$18:$I1209)+(0.25*$G$5))&gt;$G$5,(($G$5*0.25)-SUM(I$18:$I1209)),($G$5*G1210)))))),2)</f>
        <v>0</v>
      </c>
      <c r="J1210" s="5">
        <f>TRUNC(IF(H1210="",0,(IF(SUM($J$18:J1209)&gt;=(0.25*$G$5),0,(IF((SUM($J$18:$J1209)+(0.25*$G$5))&gt;+($G$5*0.25),(($G$5*0.25)-SUM($J$18:J1209)),($G$5*H1210)))))),2)</f>
        <v>0</v>
      </c>
      <c r="L1210" s="5">
        <f t="shared" si="147"/>
        <v>0</v>
      </c>
      <c r="M1210" s="5">
        <f t="shared" si="148"/>
        <v>0</v>
      </c>
      <c r="N1210" s="17"/>
      <c r="O1210" s="17"/>
      <c r="P1210" s="17"/>
      <c r="Q1210" s="5">
        <f t="shared" si="149"/>
        <v>0</v>
      </c>
      <c r="S1210" s="5">
        <f t="shared" si="150"/>
        <v>0</v>
      </c>
      <c r="T1210" s="5">
        <f t="shared" si="151"/>
        <v>0</v>
      </c>
      <c r="W1210" s="18"/>
    </row>
    <row r="1211" spans="1:23" x14ac:dyDescent="0.25">
      <c r="A1211" s="6">
        <f>+'IRS Interest Rates'!A2482</f>
        <v>46311</v>
      </c>
      <c r="C1211" s="9" t="str">
        <f>IF($D$3&gt;$A1211,"",IF($D$4&lt;$A1211,"",+'IRS Interest Rates'!$B2482))</f>
        <v/>
      </c>
      <c r="D1211" s="11">
        <f t="shared" si="146"/>
        <v>0</v>
      </c>
      <c r="E1211" s="11"/>
      <c r="F1211" s="5">
        <f t="shared" si="152"/>
        <v>0</v>
      </c>
      <c r="G1211" s="10"/>
      <c r="H1211" s="10" t="str">
        <f t="shared" si="153"/>
        <v/>
      </c>
      <c r="I1211" s="5">
        <f>TRUNC(IF(G1211="",0,(IF(SUM(I$18:$I1210)&gt;=(0.25*$G$5),0,(IF((SUM($I$18:$I1210)+(0.25*$G$5))&gt;$G$5,(($G$5*0.25)-SUM(I$18:$I1210)),($G$5*G1211)))))),2)</f>
        <v>0</v>
      </c>
      <c r="J1211" s="5">
        <f>TRUNC(IF(H1211="",0,(IF(SUM($J$18:J1210)&gt;=(0.25*$G$5),0,(IF((SUM($J$18:$J1210)+(0.25*$G$5))&gt;+($G$5*0.25),(($G$5*0.25)-SUM($J$18:J1210)),($G$5*H1211)))))),2)</f>
        <v>0</v>
      </c>
      <c r="L1211" s="5">
        <f t="shared" si="147"/>
        <v>0</v>
      </c>
      <c r="M1211" s="5">
        <f t="shared" si="148"/>
        <v>0</v>
      </c>
      <c r="N1211" s="17"/>
      <c r="O1211" s="17"/>
      <c r="P1211" s="17"/>
      <c r="Q1211" s="5">
        <f t="shared" si="149"/>
        <v>0</v>
      </c>
      <c r="S1211" s="5">
        <f t="shared" si="150"/>
        <v>0</v>
      </c>
      <c r="T1211" s="5">
        <f t="shared" si="151"/>
        <v>0</v>
      </c>
      <c r="W1211" s="18"/>
    </row>
    <row r="1212" spans="1:23" x14ac:dyDescent="0.25">
      <c r="A1212" s="6">
        <f>+'IRS Interest Rates'!A2483</f>
        <v>46312</v>
      </c>
      <c r="C1212" s="9" t="str">
        <f>IF($D$3&gt;$A1212,"",IF($D$4&lt;$A1212,"",+'IRS Interest Rates'!$B2483))</f>
        <v/>
      </c>
      <c r="D1212" s="11">
        <f t="shared" si="146"/>
        <v>0</v>
      </c>
      <c r="E1212" s="11"/>
      <c r="F1212" s="5">
        <f t="shared" si="152"/>
        <v>0</v>
      </c>
      <c r="G1212" s="10"/>
      <c r="H1212" s="10" t="str">
        <f t="shared" si="153"/>
        <v/>
      </c>
      <c r="I1212" s="5">
        <f>TRUNC(IF(G1212="",0,(IF(SUM(I$18:$I1211)&gt;=(0.25*$G$5),0,(IF((SUM($I$18:$I1211)+(0.25*$G$5))&gt;$G$5,(($G$5*0.25)-SUM(I$18:$I1211)),($G$5*G1212)))))),2)</f>
        <v>0</v>
      </c>
      <c r="J1212" s="5">
        <f>TRUNC(IF(H1212="",0,(IF(SUM($J$18:J1211)&gt;=(0.25*$G$5),0,(IF((SUM($J$18:$J1211)+(0.25*$G$5))&gt;+($G$5*0.25),(($G$5*0.25)-SUM($J$18:J1211)),($G$5*H1212)))))),2)</f>
        <v>0</v>
      </c>
      <c r="L1212" s="5">
        <f t="shared" si="147"/>
        <v>0</v>
      </c>
      <c r="M1212" s="5">
        <f t="shared" si="148"/>
        <v>0</v>
      </c>
      <c r="N1212" s="17"/>
      <c r="O1212" s="17"/>
      <c r="P1212" s="17"/>
      <c r="Q1212" s="5">
        <f t="shared" si="149"/>
        <v>0</v>
      </c>
      <c r="S1212" s="5">
        <f t="shared" si="150"/>
        <v>0</v>
      </c>
      <c r="T1212" s="5">
        <f t="shared" si="151"/>
        <v>0</v>
      </c>
      <c r="W1212" s="18"/>
    </row>
    <row r="1213" spans="1:23" x14ac:dyDescent="0.25">
      <c r="A1213" s="6">
        <f>+'IRS Interest Rates'!A2484</f>
        <v>46313</v>
      </c>
      <c r="C1213" s="9" t="str">
        <f>IF($D$3&gt;$A1213,"",IF($D$4&lt;$A1213,"",+'IRS Interest Rates'!$B2484))</f>
        <v/>
      </c>
      <c r="D1213" s="11">
        <f t="shared" si="146"/>
        <v>0</v>
      </c>
      <c r="E1213" s="11"/>
      <c r="F1213" s="5">
        <f t="shared" si="152"/>
        <v>0</v>
      </c>
      <c r="G1213" s="10"/>
      <c r="H1213" s="10" t="str">
        <f t="shared" si="153"/>
        <v/>
      </c>
      <c r="I1213" s="5">
        <f>TRUNC(IF(G1213="",0,(IF(SUM(I$18:$I1212)&gt;=(0.25*$G$5),0,(IF((SUM($I$18:$I1212)+(0.25*$G$5))&gt;$G$5,(($G$5*0.25)-SUM(I$18:$I1212)),($G$5*G1213)))))),2)</f>
        <v>0</v>
      </c>
      <c r="J1213" s="5">
        <f>TRUNC(IF(H1213="",0,(IF(SUM($J$18:J1212)&gt;=(0.25*$G$5),0,(IF((SUM($J$18:$J1212)+(0.25*$G$5))&gt;+($G$5*0.25),(($G$5*0.25)-SUM($J$18:J1212)),($G$5*H1213)))))),2)</f>
        <v>0</v>
      </c>
      <c r="L1213" s="5">
        <f t="shared" si="147"/>
        <v>0</v>
      </c>
      <c r="M1213" s="5">
        <f t="shared" si="148"/>
        <v>0</v>
      </c>
      <c r="N1213" s="17"/>
      <c r="O1213" s="17"/>
      <c r="P1213" s="17"/>
      <c r="Q1213" s="5">
        <f t="shared" si="149"/>
        <v>0</v>
      </c>
      <c r="S1213" s="5">
        <f t="shared" si="150"/>
        <v>0</v>
      </c>
      <c r="T1213" s="5">
        <f t="shared" si="151"/>
        <v>0</v>
      </c>
      <c r="W1213" s="18"/>
    </row>
    <row r="1214" spans="1:23" x14ac:dyDescent="0.25">
      <c r="A1214" s="6">
        <f>+'IRS Interest Rates'!A2485</f>
        <v>46314</v>
      </c>
      <c r="C1214" s="9" t="str">
        <f>IF($D$3&gt;$A1214,"",IF($D$4&lt;$A1214,"",+'IRS Interest Rates'!$B2485))</f>
        <v/>
      </c>
      <c r="D1214" s="11">
        <f t="shared" si="146"/>
        <v>0</v>
      </c>
      <c r="E1214" s="11"/>
      <c r="F1214" s="5">
        <f t="shared" si="152"/>
        <v>0</v>
      </c>
      <c r="G1214" s="10"/>
      <c r="H1214" s="10" t="str">
        <f t="shared" si="153"/>
        <v/>
      </c>
      <c r="I1214" s="5">
        <f>TRUNC(IF(G1214="",0,(IF(SUM(I$18:$I1213)&gt;=(0.25*$G$5),0,(IF((SUM($I$18:$I1213)+(0.25*$G$5))&gt;$G$5,(($G$5*0.25)-SUM(I$18:$I1213)),($G$5*G1214)))))),2)</f>
        <v>0</v>
      </c>
      <c r="J1214" s="5">
        <f>TRUNC(IF(H1214="",0,(IF(SUM($J$18:J1213)&gt;=(0.25*$G$5),0,(IF((SUM($J$18:$J1213)+(0.25*$G$5))&gt;+($G$5*0.25),(($G$5*0.25)-SUM($J$18:J1213)),($G$5*H1214)))))),2)</f>
        <v>0</v>
      </c>
      <c r="L1214" s="5">
        <f t="shared" si="147"/>
        <v>0</v>
      </c>
      <c r="M1214" s="5">
        <f t="shared" si="148"/>
        <v>0</v>
      </c>
      <c r="N1214" s="17"/>
      <c r="O1214" s="17"/>
      <c r="P1214" s="17"/>
      <c r="Q1214" s="5">
        <f t="shared" si="149"/>
        <v>0</v>
      </c>
      <c r="S1214" s="5">
        <f t="shared" si="150"/>
        <v>0</v>
      </c>
      <c r="T1214" s="5">
        <f t="shared" si="151"/>
        <v>0</v>
      </c>
      <c r="W1214" s="18"/>
    </row>
    <row r="1215" spans="1:23" x14ac:dyDescent="0.25">
      <c r="A1215" s="6">
        <f>+'IRS Interest Rates'!A2486</f>
        <v>46315</v>
      </c>
      <c r="C1215" s="9" t="str">
        <f>IF($D$3&gt;$A1215,"",IF($D$4&lt;$A1215,"",+'IRS Interest Rates'!$B2486))</f>
        <v/>
      </c>
      <c r="D1215" s="11">
        <f t="shared" si="146"/>
        <v>0</v>
      </c>
      <c r="E1215" s="11"/>
      <c r="F1215" s="5">
        <f t="shared" si="152"/>
        <v>0</v>
      </c>
      <c r="G1215" s="10"/>
      <c r="H1215" s="10" t="str">
        <f t="shared" si="153"/>
        <v/>
      </c>
      <c r="I1215" s="5">
        <f>TRUNC(IF(G1215="",0,(IF(SUM(I$18:$I1214)&gt;=(0.25*$G$5),0,(IF((SUM($I$18:$I1214)+(0.25*$G$5))&gt;$G$5,(($G$5*0.25)-SUM(I$18:$I1214)),($G$5*G1215)))))),2)</f>
        <v>0</v>
      </c>
      <c r="J1215" s="5">
        <f>TRUNC(IF(H1215="",0,(IF(SUM($J$18:J1214)&gt;=(0.25*$G$5),0,(IF((SUM($J$18:$J1214)+(0.25*$G$5))&gt;+($G$5*0.25),(($G$5*0.25)-SUM($J$18:J1214)),($G$5*H1215)))))),2)</f>
        <v>0</v>
      </c>
      <c r="L1215" s="5">
        <f t="shared" si="147"/>
        <v>0</v>
      </c>
      <c r="M1215" s="5">
        <f t="shared" si="148"/>
        <v>0</v>
      </c>
      <c r="N1215" s="17"/>
      <c r="O1215" s="17"/>
      <c r="P1215" s="17"/>
      <c r="Q1215" s="5">
        <f t="shared" si="149"/>
        <v>0</v>
      </c>
      <c r="S1215" s="5">
        <f t="shared" si="150"/>
        <v>0</v>
      </c>
      <c r="T1215" s="5">
        <f t="shared" si="151"/>
        <v>0</v>
      </c>
      <c r="W1215" s="18"/>
    </row>
    <row r="1216" spans="1:23" x14ac:dyDescent="0.25">
      <c r="A1216" s="6">
        <f>+'IRS Interest Rates'!A2487</f>
        <v>46316</v>
      </c>
      <c r="C1216" s="9" t="str">
        <f>IF($D$3&gt;$A1216,"",IF($D$4&lt;$A1216,"",+'IRS Interest Rates'!$B2487))</f>
        <v/>
      </c>
      <c r="D1216" s="11">
        <f t="shared" si="146"/>
        <v>0</v>
      </c>
      <c r="E1216" s="11"/>
      <c r="F1216" s="5">
        <f t="shared" si="152"/>
        <v>0</v>
      </c>
      <c r="G1216" s="10"/>
      <c r="H1216" s="10" t="str">
        <f t="shared" si="153"/>
        <v/>
      </c>
      <c r="I1216" s="5">
        <f>TRUNC(IF(G1216="",0,(IF(SUM(I$18:$I1215)&gt;=(0.25*$G$5),0,(IF((SUM($I$18:$I1215)+(0.25*$G$5))&gt;$G$5,(($G$5*0.25)-SUM(I$18:$I1215)),($G$5*G1216)))))),2)</f>
        <v>0</v>
      </c>
      <c r="J1216" s="5">
        <f>TRUNC(IF(H1216="",0,(IF(SUM($J$18:J1215)&gt;=(0.25*$G$5),0,(IF((SUM($J$18:$J1215)+(0.25*$G$5))&gt;+($G$5*0.25),(($G$5*0.25)-SUM($J$18:J1215)),($G$5*H1216)))))),2)</f>
        <v>0</v>
      </c>
      <c r="L1216" s="5">
        <f t="shared" si="147"/>
        <v>0</v>
      </c>
      <c r="M1216" s="5">
        <f t="shared" si="148"/>
        <v>0</v>
      </c>
      <c r="N1216" s="17"/>
      <c r="O1216" s="17"/>
      <c r="P1216" s="17"/>
      <c r="Q1216" s="5">
        <f t="shared" si="149"/>
        <v>0</v>
      </c>
      <c r="S1216" s="5">
        <f t="shared" si="150"/>
        <v>0</v>
      </c>
      <c r="T1216" s="5">
        <f t="shared" si="151"/>
        <v>0</v>
      </c>
      <c r="W1216" s="18"/>
    </row>
    <row r="1217" spans="1:23" x14ac:dyDescent="0.25">
      <c r="A1217" s="6">
        <f>+'IRS Interest Rates'!A2488</f>
        <v>46317</v>
      </c>
      <c r="C1217" s="9" t="str">
        <f>IF($D$3&gt;$A1217,"",IF($D$4&lt;$A1217,"",+'IRS Interest Rates'!$B2488))</f>
        <v/>
      </c>
      <c r="D1217" s="11">
        <f t="shared" si="146"/>
        <v>0</v>
      </c>
      <c r="E1217" s="11"/>
      <c r="F1217" s="5">
        <f t="shared" si="152"/>
        <v>0</v>
      </c>
      <c r="G1217" s="10"/>
      <c r="H1217" s="10" t="str">
        <f t="shared" si="153"/>
        <v/>
      </c>
      <c r="I1217" s="5">
        <f>TRUNC(IF(G1217="",0,(IF(SUM(I$18:$I1216)&gt;=(0.25*$G$5),0,(IF((SUM($I$18:$I1216)+(0.25*$G$5))&gt;$G$5,(($G$5*0.25)-SUM(I$18:$I1216)),($G$5*G1217)))))),2)</f>
        <v>0</v>
      </c>
      <c r="J1217" s="5">
        <f>TRUNC(IF(H1217="",0,(IF(SUM($J$18:J1216)&gt;=(0.25*$G$5),0,(IF((SUM($J$18:$J1216)+(0.25*$G$5))&gt;+($G$5*0.25),(($G$5*0.25)-SUM($J$18:J1216)),($G$5*H1217)))))),2)</f>
        <v>0</v>
      </c>
      <c r="L1217" s="5">
        <f t="shared" si="147"/>
        <v>0</v>
      </c>
      <c r="M1217" s="5">
        <f t="shared" si="148"/>
        <v>0</v>
      </c>
      <c r="N1217" s="17"/>
      <c r="O1217" s="17"/>
      <c r="P1217" s="17"/>
      <c r="Q1217" s="5">
        <f t="shared" si="149"/>
        <v>0</v>
      </c>
      <c r="S1217" s="5">
        <f t="shared" si="150"/>
        <v>0</v>
      </c>
      <c r="T1217" s="5">
        <f t="shared" si="151"/>
        <v>0</v>
      </c>
      <c r="W1217" s="18"/>
    </row>
    <row r="1218" spans="1:23" x14ac:dyDescent="0.25">
      <c r="A1218" s="6">
        <f>+'IRS Interest Rates'!A2489</f>
        <v>46318</v>
      </c>
      <c r="C1218" s="9" t="str">
        <f>IF($D$3&gt;$A1218,"",IF($D$4&lt;$A1218,"",+'IRS Interest Rates'!$B2489))</f>
        <v/>
      </c>
      <c r="D1218" s="11">
        <f t="shared" si="146"/>
        <v>0</v>
      </c>
      <c r="E1218" s="11"/>
      <c r="F1218" s="5">
        <f t="shared" si="152"/>
        <v>0</v>
      </c>
      <c r="G1218" s="10"/>
      <c r="H1218" s="10" t="str">
        <f t="shared" si="153"/>
        <v/>
      </c>
      <c r="I1218" s="5">
        <f>TRUNC(IF(G1218="",0,(IF(SUM(I$18:$I1217)&gt;=(0.25*$G$5),0,(IF((SUM($I$18:$I1217)+(0.25*$G$5))&gt;$G$5,(($G$5*0.25)-SUM(I$18:$I1217)),($G$5*G1218)))))),2)</f>
        <v>0</v>
      </c>
      <c r="J1218" s="5">
        <f>TRUNC(IF(H1218="",0,(IF(SUM($J$18:J1217)&gt;=(0.25*$G$5),0,(IF((SUM($J$18:$J1217)+(0.25*$G$5))&gt;+($G$5*0.25),(($G$5*0.25)-SUM($J$18:J1217)),($G$5*H1218)))))),2)</f>
        <v>0</v>
      </c>
      <c r="L1218" s="5">
        <f t="shared" si="147"/>
        <v>0</v>
      </c>
      <c r="M1218" s="5">
        <f t="shared" si="148"/>
        <v>0</v>
      </c>
      <c r="N1218" s="17"/>
      <c r="O1218" s="17"/>
      <c r="P1218" s="17"/>
      <c r="Q1218" s="5">
        <f t="shared" si="149"/>
        <v>0</v>
      </c>
      <c r="S1218" s="5">
        <f t="shared" si="150"/>
        <v>0</v>
      </c>
      <c r="T1218" s="5">
        <f t="shared" si="151"/>
        <v>0</v>
      </c>
      <c r="W1218" s="18"/>
    </row>
    <row r="1219" spans="1:23" x14ac:dyDescent="0.25">
      <c r="A1219" s="6">
        <f>+'IRS Interest Rates'!A2490</f>
        <v>46319</v>
      </c>
      <c r="C1219" s="9" t="str">
        <f>IF($D$3&gt;$A1219,"",IF($D$4&lt;$A1219,"",+'IRS Interest Rates'!$B2490))</f>
        <v/>
      </c>
      <c r="D1219" s="11">
        <f t="shared" si="146"/>
        <v>0</v>
      </c>
      <c r="E1219" s="11"/>
      <c r="F1219" s="5">
        <f t="shared" si="152"/>
        <v>0</v>
      </c>
      <c r="G1219" s="10"/>
      <c r="H1219" s="10" t="str">
        <f t="shared" si="153"/>
        <v/>
      </c>
      <c r="I1219" s="5">
        <f>TRUNC(IF(G1219="",0,(IF(SUM(I$18:$I1218)&gt;=(0.25*$G$5),0,(IF((SUM($I$18:$I1218)+(0.25*$G$5))&gt;$G$5,(($G$5*0.25)-SUM(I$18:$I1218)),($G$5*G1219)))))),2)</f>
        <v>0</v>
      </c>
      <c r="J1219" s="5">
        <f>TRUNC(IF(H1219="",0,(IF(SUM($J$18:J1218)&gt;=(0.25*$G$5),0,(IF((SUM($J$18:$J1218)+(0.25*$G$5))&gt;+($G$5*0.25),(($G$5*0.25)-SUM($J$18:J1218)),($G$5*H1219)))))),2)</f>
        <v>0</v>
      </c>
      <c r="L1219" s="5">
        <f t="shared" si="147"/>
        <v>0</v>
      </c>
      <c r="M1219" s="5">
        <f t="shared" si="148"/>
        <v>0</v>
      </c>
      <c r="N1219" s="17"/>
      <c r="O1219" s="17"/>
      <c r="P1219" s="17"/>
      <c r="Q1219" s="5">
        <f t="shared" si="149"/>
        <v>0</v>
      </c>
      <c r="S1219" s="5">
        <f t="shared" si="150"/>
        <v>0</v>
      </c>
      <c r="T1219" s="5">
        <f t="shared" si="151"/>
        <v>0</v>
      </c>
      <c r="W1219" s="18"/>
    </row>
    <row r="1220" spans="1:23" x14ac:dyDescent="0.25">
      <c r="A1220" s="6">
        <f>+'IRS Interest Rates'!A2491</f>
        <v>46320</v>
      </c>
      <c r="C1220" s="9" t="str">
        <f>IF($D$3&gt;$A1220,"",IF($D$4&lt;$A1220,"",+'IRS Interest Rates'!$B2491))</f>
        <v/>
      </c>
      <c r="D1220" s="11">
        <f t="shared" si="146"/>
        <v>0</v>
      </c>
      <c r="E1220" s="11"/>
      <c r="F1220" s="5">
        <f t="shared" si="152"/>
        <v>0</v>
      </c>
      <c r="G1220" s="10"/>
      <c r="H1220" s="10" t="str">
        <f t="shared" si="153"/>
        <v/>
      </c>
      <c r="I1220" s="5">
        <f>TRUNC(IF(G1220="",0,(IF(SUM(I$18:$I1219)&gt;=(0.25*$G$5),0,(IF((SUM($I$18:$I1219)+(0.25*$G$5))&gt;$G$5,(($G$5*0.25)-SUM(I$18:$I1219)),($G$5*G1220)))))),2)</f>
        <v>0</v>
      </c>
      <c r="J1220" s="5">
        <f>TRUNC(IF(H1220="",0,(IF(SUM($J$18:J1219)&gt;=(0.25*$G$5),0,(IF((SUM($J$18:$J1219)+(0.25*$G$5))&gt;+($G$5*0.25),(($G$5*0.25)-SUM($J$18:J1219)),($G$5*H1220)))))),2)</f>
        <v>0</v>
      </c>
      <c r="L1220" s="5">
        <f t="shared" si="147"/>
        <v>0</v>
      </c>
      <c r="M1220" s="5">
        <f t="shared" si="148"/>
        <v>0</v>
      </c>
      <c r="N1220" s="17"/>
      <c r="O1220" s="17"/>
      <c r="P1220" s="17"/>
      <c r="Q1220" s="5">
        <f t="shared" si="149"/>
        <v>0</v>
      </c>
      <c r="S1220" s="5">
        <f t="shared" si="150"/>
        <v>0</v>
      </c>
      <c r="T1220" s="5">
        <f t="shared" si="151"/>
        <v>0</v>
      </c>
      <c r="W1220" s="18"/>
    </row>
    <row r="1221" spans="1:23" x14ac:dyDescent="0.25">
      <c r="A1221" s="6">
        <f>+'IRS Interest Rates'!A2492</f>
        <v>46321</v>
      </c>
      <c r="C1221" s="9" t="str">
        <f>IF($D$3&gt;$A1221,"",IF($D$4&lt;$A1221,"",+'IRS Interest Rates'!$B2492))</f>
        <v/>
      </c>
      <c r="D1221" s="11">
        <f t="shared" si="146"/>
        <v>0</v>
      </c>
      <c r="E1221" s="11"/>
      <c r="F1221" s="5">
        <f t="shared" si="152"/>
        <v>0</v>
      </c>
      <c r="G1221" s="10"/>
      <c r="H1221" s="10" t="str">
        <f t="shared" si="153"/>
        <v/>
      </c>
      <c r="I1221" s="5">
        <f>TRUNC(IF(G1221="",0,(IF(SUM(I$18:$I1220)&gt;=(0.25*$G$5),0,(IF((SUM($I$18:$I1220)+(0.25*$G$5))&gt;$G$5,(($G$5*0.25)-SUM(I$18:$I1220)),($G$5*G1221)))))),2)</f>
        <v>0</v>
      </c>
      <c r="J1221" s="5">
        <f>TRUNC(IF(H1221="",0,(IF(SUM($J$18:J1220)&gt;=(0.25*$G$5),0,(IF((SUM($J$18:$J1220)+(0.25*$G$5))&gt;+($G$5*0.25),(($G$5*0.25)-SUM($J$18:J1220)),($G$5*H1221)))))),2)</f>
        <v>0</v>
      </c>
      <c r="L1221" s="5">
        <f t="shared" si="147"/>
        <v>0</v>
      </c>
      <c r="M1221" s="5">
        <f t="shared" si="148"/>
        <v>0</v>
      </c>
      <c r="N1221" s="17"/>
      <c r="O1221" s="17"/>
      <c r="P1221" s="17"/>
      <c r="Q1221" s="5">
        <f t="shared" si="149"/>
        <v>0</v>
      </c>
      <c r="S1221" s="5">
        <f t="shared" si="150"/>
        <v>0</v>
      </c>
      <c r="T1221" s="5">
        <f t="shared" si="151"/>
        <v>0</v>
      </c>
      <c r="W1221" s="18"/>
    </row>
    <row r="1222" spans="1:23" x14ac:dyDescent="0.25">
      <c r="A1222" s="6">
        <f>+'IRS Interest Rates'!A2493</f>
        <v>46322</v>
      </c>
      <c r="C1222" s="9" t="str">
        <f>IF($D$3&gt;$A1222,"",IF($D$4&lt;$A1222,"",+'IRS Interest Rates'!$B2493))</f>
        <v/>
      </c>
      <c r="D1222" s="11">
        <f t="shared" si="146"/>
        <v>0</v>
      </c>
      <c r="E1222" s="11"/>
      <c r="F1222" s="5">
        <f t="shared" si="152"/>
        <v>0</v>
      </c>
      <c r="G1222" s="10"/>
      <c r="H1222" s="10" t="str">
        <f t="shared" si="153"/>
        <v/>
      </c>
      <c r="I1222" s="5">
        <f>TRUNC(IF(G1222="",0,(IF(SUM(I$18:$I1221)&gt;=(0.25*$G$5),0,(IF((SUM($I$18:$I1221)+(0.25*$G$5))&gt;$G$5,(($G$5*0.25)-SUM(I$18:$I1221)),($G$5*G1222)))))),2)</f>
        <v>0</v>
      </c>
      <c r="J1222" s="5">
        <f>TRUNC(IF(H1222="",0,(IF(SUM($J$18:J1221)&gt;=(0.25*$G$5),0,(IF((SUM($J$18:$J1221)+(0.25*$G$5))&gt;+($G$5*0.25),(($G$5*0.25)-SUM($J$18:J1221)),($G$5*H1222)))))),2)</f>
        <v>0</v>
      </c>
      <c r="L1222" s="5">
        <f t="shared" si="147"/>
        <v>0</v>
      </c>
      <c r="M1222" s="5">
        <f t="shared" si="148"/>
        <v>0</v>
      </c>
      <c r="N1222" s="17"/>
      <c r="O1222" s="17"/>
      <c r="P1222" s="17"/>
      <c r="Q1222" s="5">
        <f t="shared" si="149"/>
        <v>0</v>
      </c>
      <c r="S1222" s="5">
        <f t="shared" si="150"/>
        <v>0</v>
      </c>
      <c r="T1222" s="5">
        <f t="shared" si="151"/>
        <v>0</v>
      </c>
      <c r="W1222" s="18"/>
    </row>
    <row r="1223" spans="1:23" x14ac:dyDescent="0.25">
      <c r="A1223" s="6">
        <f>+'IRS Interest Rates'!A2494</f>
        <v>46323</v>
      </c>
      <c r="C1223" s="9" t="str">
        <f>IF($D$3&gt;$A1223,"",IF($D$4&lt;$A1223,"",+'IRS Interest Rates'!$B2494))</f>
        <v/>
      </c>
      <c r="D1223" s="11">
        <f t="shared" si="146"/>
        <v>0</v>
      </c>
      <c r="E1223" s="11"/>
      <c r="F1223" s="5">
        <f t="shared" si="152"/>
        <v>0</v>
      </c>
      <c r="G1223" s="10"/>
      <c r="H1223" s="10" t="str">
        <f t="shared" si="153"/>
        <v/>
      </c>
      <c r="I1223" s="5">
        <f>TRUNC(IF(G1223="",0,(IF(SUM(I$18:$I1222)&gt;=(0.25*$G$5),0,(IF((SUM($I$18:$I1222)+(0.25*$G$5))&gt;$G$5,(($G$5*0.25)-SUM(I$18:$I1222)),($G$5*G1223)))))),2)</f>
        <v>0</v>
      </c>
      <c r="J1223" s="5">
        <f>TRUNC(IF(H1223="",0,(IF(SUM($J$18:J1222)&gt;=(0.25*$G$5),0,(IF((SUM($J$18:$J1222)+(0.25*$G$5))&gt;+($G$5*0.25),(($G$5*0.25)-SUM($J$18:J1222)),($G$5*H1223)))))),2)</f>
        <v>0</v>
      </c>
      <c r="L1223" s="5">
        <f t="shared" si="147"/>
        <v>0</v>
      </c>
      <c r="M1223" s="5">
        <f t="shared" si="148"/>
        <v>0</v>
      </c>
      <c r="N1223" s="17"/>
      <c r="O1223" s="17"/>
      <c r="P1223" s="17"/>
      <c r="Q1223" s="5">
        <f t="shared" si="149"/>
        <v>0</v>
      </c>
      <c r="S1223" s="5">
        <f t="shared" si="150"/>
        <v>0</v>
      </c>
      <c r="T1223" s="5">
        <f t="shared" si="151"/>
        <v>0</v>
      </c>
      <c r="W1223" s="18"/>
    </row>
    <row r="1224" spans="1:23" x14ac:dyDescent="0.25">
      <c r="A1224" s="6">
        <f>+'IRS Interest Rates'!A2495</f>
        <v>46324</v>
      </c>
      <c r="C1224" s="9" t="str">
        <f>IF($D$3&gt;$A1224,"",IF($D$4&lt;$A1224,"",+'IRS Interest Rates'!$B2495))</f>
        <v/>
      </c>
      <c r="D1224" s="11">
        <f t="shared" si="146"/>
        <v>0</v>
      </c>
      <c r="E1224" s="11"/>
      <c r="F1224" s="5">
        <f t="shared" si="152"/>
        <v>0</v>
      </c>
      <c r="G1224" s="10"/>
      <c r="H1224" s="10" t="str">
        <f t="shared" si="153"/>
        <v/>
      </c>
      <c r="I1224" s="5">
        <f>TRUNC(IF(G1224="",0,(IF(SUM(I$18:$I1223)&gt;=(0.25*$G$5),0,(IF((SUM($I$18:$I1223)+(0.25*$G$5))&gt;$G$5,(($G$5*0.25)-SUM(I$18:$I1223)),($G$5*G1224)))))),2)</f>
        <v>0</v>
      </c>
      <c r="J1224" s="5">
        <f>TRUNC(IF(H1224="",0,(IF(SUM($J$18:J1223)&gt;=(0.25*$G$5),0,(IF((SUM($J$18:$J1223)+(0.25*$G$5))&gt;+($G$5*0.25),(($G$5*0.25)-SUM($J$18:J1223)),($G$5*H1224)))))),2)</f>
        <v>0</v>
      </c>
      <c r="L1224" s="5">
        <f t="shared" si="147"/>
        <v>0</v>
      </c>
      <c r="M1224" s="5">
        <f t="shared" si="148"/>
        <v>0</v>
      </c>
      <c r="N1224" s="17"/>
      <c r="O1224" s="17"/>
      <c r="P1224" s="17"/>
      <c r="Q1224" s="5">
        <f t="shared" si="149"/>
        <v>0</v>
      </c>
      <c r="S1224" s="5">
        <f t="shared" si="150"/>
        <v>0</v>
      </c>
      <c r="T1224" s="5">
        <f t="shared" si="151"/>
        <v>0</v>
      </c>
      <c r="W1224" s="18"/>
    </row>
    <row r="1225" spans="1:23" x14ac:dyDescent="0.25">
      <c r="A1225" s="6">
        <f>+'IRS Interest Rates'!A2496</f>
        <v>46325</v>
      </c>
      <c r="C1225" s="9" t="str">
        <f>IF($D$3&gt;$A1225,"",IF($D$4&lt;$A1225,"",+'IRS Interest Rates'!$B2496))</f>
        <v/>
      </c>
      <c r="D1225" s="11">
        <f t="shared" si="146"/>
        <v>0</v>
      </c>
      <c r="E1225" s="11"/>
      <c r="F1225" s="5">
        <f t="shared" si="152"/>
        <v>0</v>
      </c>
      <c r="G1225" s="10"/>
      <c r="H1225" s="10" t="str">
        <f t="shared" si="153"/>
        <v/>
      </c>
      <c r="I1225" s="5">
        <f>TRUNC(IF(G1225="",0,(IF(SUM(I$18:$I1224)&gt;=(0.25*$G$5),0,(IF((SUM($I$18:$I1224)+(0.25*$G$5))&gt;$G$5,(($G$5*0.25)-SUM(I$18:$I1224)),($G$5*G1225)))))),2)</f>
        <v>0</v>
      </c>
      <c r="J1225" s="5">
        <f>TRUNC(IF(H1225="",0,(IF(SUM($J$18:J1224)&gt;=(0.25*$G$5),0,(IF((SUM($J$18:$J1224)+(0.25*$G$5))&gt;+($G$5*0.25),(($G$5*0.25)-SUM($J$18:J1224)),($G$5*H1225)))))),2)</f>
        <v>0</v>
      </c>
      <c r="L1225" s="5">
        <f t="shared" si="147"/>
        <v>0</v>
      </c>
      <c r="M1225" s="5">
        <f t="shared" si="148"/>
        <v>0</v>
      </c>
      <c r="N1225" s="17"/>
      <c r="O1225" s="17"/>
      <c r="P1225" s="17"/>
      <c r="Q1225" s="5">
        <f t="shared" si="149"/>
        <v>0</v>
      </c>
      <c r="S1225" s="5">
        <f t="shared" si="150"/>
        <v>0</v>
      </c>
      <c r="T1225" s="5">
        <f t="shared" si="151"/>
        <v>0</v>
      </c>
      <c r="W1225" s="18"/>
    </row>
    <row r="1226" spans="1:23" x14ac:dyDescent="0.25">
      <c r="A1226" s="6">
        <f>+'IRS Interest Rates'!A2497</f>
        <v>46326</v>
      </c>
      <c r="C1226" s="9" t="str">
        <f>IF($D$3&gt;$A1226,"",IF($D$4&lt;$A1226,"",+'IRS Interest Rates'!$B2497))</f>
        <v/>
      </c>
      <c r="D1226" s="11">
        <f t="shared" si="146"/>
        <v>0</v>
      </c>
      <c r="E1226" s="11"/>
      <c r="F1226" s="5">
        <f t="shared" si="152"/>
        <v>0</v>
      </c>
      <c r="G1226" s="10">
        <f>IF($G$14="yes",IF($A1226&lt;$D$3,"",IF(SUM(F1196:F1226)&gt;0,G$16,"")),0)</f>
        <v>0</v>
      </c>
      <c r="H1226" s="10">
        <f t="shared" si="153"/>
        <v>0</v>
      </c>
      <c r="I1226" s="5">
        <f>TRUNC(IF(G1226="",0,(IF(SUM(I$18:$I1225)&gt;=(0.25*$G$5),0,(IF((SUM($I$18:$I1225)+(0.25*$G$5))&gt;$G$5,(($G$5*0.25)-SUM(I$18:$I1225)),($G$5*G1226)))))),2)</f>
        <v>0</v>
      </c>
      <c r="J1226" s="5">
        <f>TRUNC(IF(H1226="",0,(IF(SUM($J$18:J1225)&gt;=(0.25*$G$5),0,(IF((SUM($J$18:$J1225)+(0.25*$G$5))&gt;+($G$5*0.25),(($G$5*0.25)-SUM($J$18:J1225)),($G$5*H1226)))))),2)</f>
        <v>0</v>
      </c>
      <c r="L1226" s="5">
        <f t="shared" si="147"/>
        <v>0</v>
      </c>
      <c r="M1226" s="5">
        <f t="shared" si="148"/>
        <v>0</v>
      </c>
      <c r="N1226" s="17"/>
      <c r="O1226" s="17"/>
      <c r="P1226" s="17"/>
      <c r="Q1226" s="5">
        <f t="shared" si="149"/>
        <v>0</v>
      </c>
      <c r="S1226" s="5">
        <f t="shared" si="150"/>
        <v>0</v>
      </c>
      <c r="T1226" s="5">
        <f t="shared" si="151"/>
        <v>0</v>
      </c>
      <c r="W1226" s="18"/>
    </row>
    <row r="1227" spans="1:23" x14ac:dyDescent="0.25">
      <c r="A1227" s="6">
        <f>+'IRS Interest Rates'!A2498</f>
        <v>46327</v>
      </c>
      <c r="C1227" s="9" t="str">
        <f>IF($D$3&gt;$A1227,"",IF($D$4&lt;$A1227,"",+'IRS Interest Rates'!$B2498))</f>
        <v/>
      </c>
      <c r="D1227" s="11">
        <f t="shared" si="146"/>
        <v>0</v>
      </c>
      <c r="E1227" s="11"/>
      <c r="F1227" s="5">
        <f t="shared" si="152"/>
        <v>0</v>
      </c>
      <c r="G1227" s="10"/>
      <c r="H1227" s="10" t="str">
        <f t="shared" si="153"/>
        <v/>
      </c>
      <c r="I1227" s="5">
        <f>TRUNC(IF(G1227="",0,(IF(SUM(I$18:$I1226)&gt;=(0.25*$G$5),0,(IF((SUM($I$18:$I1226)+(0.25*$G$5))&gt;$G$5,(($G$5*0.25)-SUM(I$18:$I1226)),($G$5*G1227)))))),2)</f>
        <v>0</v>
      </c>
      <c r="J1227" s="5">
        <f>TRUNC(IF(H1227="",0,(IF(SUM($J$18:J1226)&gt;=(0.25*$G$5),0,(IF((SUM($J$18:$J1226)+(0.25*$G$5))&gt;+($G$5*0.25),(($G$5*0.25)-SUM($J$18:J1226)),($G$5*H1227)))))),2)</f>
        <v>0</v>
      </c>
      <c r="L1227" s="5">
        <f t="shared" si="147"/>
        <v>0</v>
      </c>
      <c r="M1227" s="5">
        <f t="shared" si="148"/>
        <v>0</v>
      </c>
      <c r="N1227" s="17"/>
      <c r="O1227" s="17"/>
      <c r="P1227" s="17"/>
      <c r="Q1227" s="5">
        <f t="shared" si="149"/>
        <v>0</v>
      </c>
      <c r="S1227" s="5">
        <f t="shared" si="150"/>
        <v>0</v>
      </c>
      <c r="T1227" s="5">
        <f t="shared" si="151"/>
        <v>0</v>
      </c>
      <c r="W1227" s="18"/>
    </row>
    <row r="1228" spans="1:23" x14ac:dyDescent="0.25">
      <c r="A1228" s="6">
        <f>+'IRS Interest Rates'!A2499</f>
        <v>46328</v>
      </c>
      <c r="C1228" s="9" t="str">
        <f>IF($D$3&gt;$A1228,"",IF($D$4&lt;$A1228,"",+'IRS Interest Rates'!$B2499))</f>
        <v/>
      </c>
      <c r="D1228" s="11">
        <f t="shared" ref="D1228:D1287" si="154">IF(C1228="",0,C1228/365)</f>
        <v>0</v>
      </c>
      <c r="E1228" s="11"/>
      <c r="F1228" s="5">
        <f t="shared" si="152"/>
        <v>0</v>
      </c>
      <c r="G1228" s="10"/>
      <c r="H1228" s="10" t="str">
        <f t="shared" si="153"/>
        <v/>
      </c>
      <c r="I1228" s="5">
        <f>TRUNC(IF(G1228="",0,(IF(SUM(I$18:$I1227)&gt;=(0.25*$G$5),0,(IF((SUM($I$18:$I1227)+(0.25*$G$5))&gt;$G$5,(($G$5*0.25)-SUM(I$18:$I1227)),($G$5*G1228)))))),2)</f>
        <v>0</v>
      </c>
      <c r="J1228" s="5">
        <f>TRUNC(IF(H1228="",0,(IF(SUM($J$18:J1227)&gt;=(0.25*$G$5),0,(IF((SUM($J$18:$J1227)+(0.25*$G$5))&gt;+($G$5*0.25),(($G$5*0.25)-SUM($J$18:J1227)),($G$5*H1228)))))),2)</f>
        <v>0</v>
      </c>
      <c r="L1228" s="5">
        <f t="shared" si="147"/>
        <v>0</v>
      </c>
      <c r="M1228" s="5">
        <f t="shared" si="148"/>
        <v>0</v>
      </c>
      <c r="N1228" s="17"/>
      <c r="O1228" s="17"/>
      <c r="P1228" s="17"/>
      <c r="Q1228" s="5">
        <f t="shared" si="149"/>
        <v>0</v>
      </c>
      <c r="S1228" s="5">
        <f t="shared" si="150"/>
        <v>0</v>
      </c>
      <c r="T1228" s="5">
        <f t="shared" si="151"/>
        <v>0</v>
      </c>
      <c r="W1228" s="18"/>
    </row>
    <row r="1229" spans="1:23" x14ac:dyDescent="0.25">
      <c r="A1229" s="6">
        <f>+'IRS Interest Rates'!A2500</f>
        <v>46329</v>
      </c>
      <c r="C1229" s="9" t="str">
        <f>IF($D$3&gt;$A1229,"",IF($D$4&lt;$A1229,"",+'IRS Interest Rates'!$B2500))</f>
        <v/>
      </c>
      <c r="D1229" s="11">
        <f t="shared" si="154"/>
        <v>0</v>
      </c>
      <c r="E1229" s="11"/>
      <c r="F1229" s="5">
        <f t="shared" si="152"/>
        <v>0</v>
      </c>
      <c r="G1229" s="10"/>
      <c r="H1229" s="10" t="str">
        <f t="shared" si="153"/>
        <v/>
      </c>
      <c r="I1229" s="5">
        <f>TRUNC(IF(G1229="",0,(IF(SUM(I$18:$I1228)&gt;=(0.25*$G$5),0,(IF((SUM($I$18:$I1228)+(0.25*$G$5))&gt;$G$5,(($G$5*0.25)-SUM(I$18:$I1228)),($G$5*G1229)))))),2)</f>
        <v>0</v>
      </c>
      <c r="J1229" s="5">
        <f>TRUNC(IF(H1229="",0,(IF(SUM($J$18:J1228)&gt;=(0.25*$G$5),0,(IF((SUM($J$18:$J1228)+(0.25*$G$5))&gt;+($G$5*0.25),(($G$5*0.25)-SUM($J$18:J1228)),($G$5*H1229)))))),2)</f>
        <v>0</v>
      </c>
      <c r="L1229" s="5">
        <f t="shared" si="147"/>
        <v>0</v>
      </c>
      <c r="M1229" s="5">
        <f t="shared" si="148"/>
        <v>0</v>
      </c>
      <c r="N1229" s="17"/>
      <c r="O1229" s="17"/>
      <c r="P1229" s="17"/>
      <c r="Q1229" s="5">
        <f t="shared" si="149"/>
        <v>0</v>
      </c>
      <c r="S1229" s="5">
        <f t="shared" si="150"/>
        <v>0</v>
      </c>
      <c r="T1229" s="5">
        <f t="shared" si="151"/>
        <v>0</v>
      </c>
      <c r="W1229" s="18"/>
    </row>
    <row r="1230" spans="1:23" x14ac:dyDescent="0.25">
      <c r="A1230" s="6">
        <f>+'IRS Interest Rates'!A2501</f>
        <v>46330</v>
      </c>
      <c r="C1230" s="9" t="str">
        <f>IF($D$3&gt;$A1230,"",IF($D$4&lt;$A1230,"",+'IRS Interest Rates'!$B2501))</f>
        <v/>
      </c>
      <c r="D1230" s="11">
        <f t="shared" si="154"/>
        <v>0</v>
      </c>
      <c r="E1230" s="11"/>
      <c r="F1230" s="5">
        <f t="shared" si="152"/>
        <v>0</v>
      </c>
      <c r="G1230" s="10"/>
      <c r="H1230" s="10" t="str">
        <f t="shared" si="153"/>
        <v/>
      </c>
      <c r="I1230" s="5">
        <f>TRUNC(IF(G1230="",0,(IF(SUM(I$18:$I1229)&gt;=(0.25*$G$5),0,(IF((SUM($I$18:$I1229)+(0.25*$G$5))&gt;$G$5,(($G$5*0.25)-SUM(I$18:$I1229)),($G$5*G1230)))))),2)</f>
        <v>0</v>
      </c>
      <c r="J1230" s="5">
        <f>TRUNC(IF(H1230="",0,(IF(SUM($J$18:J1229)&gt;=(0.25*$G$5),0,(IF((SUM($J$18:$J1229)+(0.25*$G$5))&gt;+($G$5*0.25),(($G$5*0.25)-SUM($J$18:J1229)),($G$5*H1230)))))),2)</f>
        <v>0</v>
      </c>
      <c r="L1230" s="5">
        <f t="shared" si="147"/>
        <v>0</v>
      </c>
      <c r="M1230" s="5">
        <f t="shared" si="148"/>
        <v>0</v>
      </c>
      <c r="N1230" s="17"/>
      <c r="O1230" s="17"/>
      <c r="P1230" s="17"/>
      <c r="Q1230" s="5">
        <f t="shared" si="149"/>
        <v>0</v>
      </c>
      <c r="S1230" s="5">
        <f t="shared" si="150"/>
        <v>0</v>
      </c>
      <c r="T1230" s="5">
        <f t="shared" si="151"/>
        <v>0</v>
      </c>
      <c r="W1230" s="18"/>
    </row>
    <row r="1231" spans="1:23" x14ac:dyDescent="0.25">
      <c r="A1231" s="6">
        <f>+'IRS Interest Rates'!A2502</f>
        <v>46331</v>
      </c>
      <c r="C1231" s="9" t="str">
        <f>IF($D$3&gt;$A1231,"",IF($D$4&lt;$A1231,"",+'IRS Interest Rates'!$B2502))</f>
        <v/>
      </c>
      <c r="D1231" s="11">
        <f t="shared" si="154"/>
        <v>0</v>
      </c>
      <c r="E1231" s="11"/>
      <c r="F1231" s="5">
        <f t="shared" si="152"/>
        <v>0</v>
      </c>
      <c r="G1231" s="10"/>
      <c r="H1231" s="10" t="str">
        <f t="shared" si="153"/>
        <v/>
      </c>
      <c r="I1231" s="5">
        <f>TRUNC(IF(G1231="",0,(IF(SUM(I$18:$I1230)&gt;=(0.25*$G$5),0,(IF((SUM($I$18:$I1230)+(0.25*$G$5))&gt;$G$5,(($G$5*0.25)-SUM(I$18:$I1230)),($G$5*G1231)))))),2)</f>
        <v>0</v>
      </c>
      <c r="J1231" s="5">
        <f>TRUNC(IF(H1231="",0,(IF(SUM($J$18:J1230)&gt;=(0.25*$G$5),0,(IF((SUM($J$18:$J1230)+(0.25*$G$5))&gt;+($G$5*0.25),(($G$5*0.25)-SUM($J$18:J1230)),($G$5*H1231)))))),2)</f>
        <v>0</v>
      </c>
      <c r="L1231" s="5">
        <f t="shared" si="147"/>
        <v>0</v>
      </c>
      <c r="M1231" s="5">
        <f t="shared" si="148"/>
        <v>0</v>
      </c>
      <c r="N1231" s="17"/>
      <c r="O1231" s="17"/>
      <c r="P1231" s="17"/>
      <c r="Q1231" s="5">
        <f t="shared" si="149"/>
        <v>0</v>
      </c>
      <c r="S1231" s="5">
        <f t="shared" si="150"/>
        <v>0</v>
      </c>
      <c r="T1231" s="5">
        <f t="shared" si="151"/>
        <v>0</v>
      </c>
      <c r="W1231" s="18"/>
    </row>
    <row r="1232" spans="1:23" x14ac:dyDescent="0.25">
      <c r="A1232" s="6">
        <f>+'IRS Interest Rates'!A2503</f>
        <v>46332</v>
      </c>
      <c r="C1232" s="9" t="str">
        <f>IF($D$3&gt;$A1232,"",IF($D$4&lt;$A1232,"",+'IRS Interest Rates'!$B2503))</f>
        <v/>
      </c>
      <c r="D1232" s="11">
        <f t="shared" si="154"/>
        <v>0</v>
      </c>
      <c r="E1232" s="11"/>
      <c r="F1232" s="5">
        <f t="shared" si="152"/>
        <v>0</v>
      </c>
      <c r="G1232" s="10"/>
      <c r="H1232" s="10" t="str">
        <f t="shared" si="153"/>
        <v/>
      </c>
      <c r="I1232" s="5">
        <f>TRUNC(IF(G1232="",0,(IF(SUM(I$18:$I1231)&gt;=(0.25*$G$5),0,(IF((SUM($I$18:$I1231)+(0.25*$G$5))&gt;$G$5,(($G$5*0.25)-SUM(I$18:$I1231)),($G$5*G1232)))))),2)</f>
        <v>0</v>
      </c>
      <c r="J1232" s="5">
        <f>TRUNC(IF(H1232="",0,(IF(SUM($J$18:J1231)&gt;=(0.25*$G$5),0,(IF((SUM($J$18:$J1231)+(0.25*$G$5))&gt;+($G$5*0.25),(($G$5*0.25)-SUM($J$18:J1231)),($G$5*H1232)))))),2)</f>
        <v>0</v>
      </c>
      <c r="L1232" s="5">
        <f t="shared" si="147"/>
        <v>0</v>
      </c>
      <c r="M1232" s="5">
        <f t="shared" si="148"/>
        <v>0</v>
      </c>
      <c r="N1232" s="17"/>
      <c r="O1232" s="17"/>
      <c r="P1232" s="17"/>
      <c r="Q1232" s="5">
        <f t="shared" si="149"/>
        <v>0</v>
      </c>
      <c r="S1232" s="5">
        <f t="shared" si="150"/>
        <v>0</v>
      </c>
      <c r="T1232" s="5">
        <f t="shared" si="151"/>
        <v>0</v>
      </c>
      <c r="W1232" s="18"/>
    </row>
    <row r="1233" spans="1:23" x14ac:dyDescent="0.25">
      <c r="A1233" s="6">
        <f>+'IRS Interest Rates'!A2504</f>
        <v>46333</v>
      </c>
      <c r="C1233" s="9" t="str">
        <f>IF($D$3&gt;$A1233,"",IF($D$4&lt;$A1233,"",+'IRS Interest Rates'!$B2504))</f>
        <v/>
      </c>
      <c r="D1233" s="11">
        <f t="shared" si="154"/>
        <v>0</v>
      </c>
      <c r="E1233" s="11"/>
      <c r="F1233" s="5">
        <f t="shared" si="152"/>
        <v>0</v>
      </c>
      <c r="G1233" s="10"/>
      <c r="H1233" s="10" t="str">
        <f t="shared" si="153"/>
        <v/>
      </c>
      <c r="I1233" s="5">
        <f>TRUNC(IF(G1233="",0,(IF(SUM(I$18:$I1232)&gt;=(0.25*$G$5),0,(IF((SUM($I$18:$I1232)+(0.25*$G$5))&gt;$G$5,(($G$5*0.25)-SUM(I$18:$I1232)),($G$5*G1233)))))),2)</f>
        <v>0</v>
      </c>
      <c r="J1233" s="5">
        <f>TRUNC(IF(H1233="",0,(IF(SUM($J$18:J1232)&gt;=(0.25*$G$5),0,(IF((SUM($J$18:$J1232)+(0.25*$G$5))&gt;+($G$5*0.25),(($G$5*0.25)-SUM($J$18:J1232)),($G$5*H1233)))))),2)</f>
        <v>0</v>
      </c>
      <c r="L1233" s="5">
        <f t="shared" si="147"/>
        <v>0</v>
      </c>
      <c r="M1233" s="5">
        <f t="shared" si="148"/>
        <v>0</v>
      </c>
      <c r="N1233" s="17"/>
      <c r="O1233" s="17"/>
      <c r="P1233" s="17"/>
      <c r="Q1233" s="5">
        <f t="shared" si="149"/>
        <v>0</v>
      </c>
      <c r="S1233" s="5">
        <f t="shared" si="150"/>
        <v>0</v>
      </c>
      <c r="T1233" s="5">
        <f t="shared" si="151"/>
        <v>0</v>
      </c>
      <c r="W1233" s="18"/>
    </row>
    <row r="1234" spans="1:23" x14ac:dyDescent="0.25">
      <c r="A1234" s="6">
        <f>+'IRS Interest Rates'!A2505</f>
        <v>46334</v>
      </c>
      <c r="C1234" s="9" t="str">
        <f>IF($D$3&gt;$A1234,"",IF($D$4&lt;$A1234,"",+'IRS Interest Rates'!$B2505))</f>
        <v/>
      </c>
      <c r="D1234" s="11">
        <f t="shared" si="154"/>
        <v>0</v>
      </c>
      <c r="E1234" s="11"/>
      <c r="F1234" s="5">
        <f t="shared" si="152"/>
        <v>0</v>
      </c>
      <c r="G1234" s="10"/>
      <c r="H1234" s="10" t="str">
        <f t="shared" si="153"/>
        <v/>
      </c>
      <c r="I1234" s="5">
        <f>TRUNC(IF(G1234="",0,(IF(SUM(I$18:$I1233)&gt;=(0.25*$G$5),0,(IF((SUM($I$18:$I1233)+(0.25*$G$5))&gt;$G$5,(($G$5*0.25)-SUM(I$18:$I1233)),($G$5*G1234)))))),2)</f>
        <v>0</v>
      </c>
      <c r="J1234" s="5">
        <f>TRUNC(IF(H1234="",0,(IF(SUM($J$18:J1233)&gt;=(0.25*$G$5),0,(IF((SUM($J$18:$J1233)+(0.25*$G$5))&gt;+($G$5*0.25),(($G$5*0.25)-SUM($J$18:J1233)),($G$5*H1234)))))),2)</f>
        <v>0</v>
      </c>
      <c r="L1234" s="5">
        <f t="shared" si="147"/>
        <v>0</v>
      </c>
      <c r="M1234" s="5">
        <f t="shared" si="148"/>
        <v>0</v>
      </c>
      <c r="N1234" s="17"/>
      <c r="O1234" s="17"/>
      <c r="P1234" s="17"/>
      <c r="Q1234" s="5">
        <f t="shared" si="149"/>
        <v>0</v>
      </c>
      <c r="S1234" s="5">
        <f t="shared" si="150"/>
        <v>0</v>
      </c>
      <c r="T1234" s="5">
        <f t="shared" si="151"/>
        <v>0</v>
      </c>
      <c r="W1234" s="18"/>
    </row>
    <row r="1235" spans="1:23" x14ac:dyDescent="0.25">
      <c r="A1235" s="6">
        <f>+'IRS Interest Rates'!A2506</f>
        <v>46335</v>
      </c>
      <c r="C1235" s="9" t="str">
        <f>IF($D$3&gt;$A1235,"",IF($D$4&lt;$A1235,"",+'IRS Interest Rates'!$B2506))</f>
        <v/>
      </c>
      <c r="D1235" s="11">
        <f t="shared" si="154"/>
        <v>0</v>
      </c>
      <c r="E1235" s="11"/>
      <c r="F1235" s="5">
        <f t="shared" si="152"/>
        <v>0</v>
      </c>
      <c r="G1235" s="10"/>
      <c r="H1235" s="10" t="str">
        <f t="shared" si="153"/>
        <v/>
      </c>
      <c r="I1235" s="5">
        <f>TRUNC(IF(G1235="",0,(IF(SUM(I$18:$I1234)&gt;=(0.25*$G$5),0,(IF((SUM($I$18:$I1234)+(0.25*$G$5))&gt;$G$5,(($G$5*0.25)-SUM(I$18:$I1234)),($G$5*G1235)))))),2)</f>
        <v>0</v>
      </c>
      <c r="J1235" s="5">
        <f>TRUNC(IF(H1235="",0,(IF(SUM($J$18:J1234)&gt;=(0.25*$G$5),0,(IF((SUM($J$18:$J1234)+(0.25*$G$5))&gt;+($G$5*0.25),(($G$5*0.25)-SUM($J$18:J1234)),($G$5*H1235)))))),2)</f>
        <v>0</v>
      </c>
      <c r="L1235" s="5">
        <f t="shared" ref="L1235:L1287" si="155">+Q1234</f>
        <v>0</v>
      </c>
      <c r="M1235" s="5">
        <f t="shared" ref="M1235:M1287" si="156">+F1235</f>
        <v>0</v>
      </c>
      <c r="N1235" s="17"/>
      <c r="O1235" s="17"/>
      <c r="P1235" s="17"/>
      <c r="Q1235" s="5">
        <f t="shared" ref="Q1235:Q1287" si="157">SUM(L1235:P1235)</f>
        <v>0</v>
      </c>
      <c r="S1235" s="5">
        <f t="shared" ref="S1235:S1287" si="158">+L1235+N1235+O1235+P1235</f>
        <v>0</v>
      </c>
      <c r="T1235" s="5">
        <f t="shared" ref="T1235:T1287" si="159">ROUND(S1235*D1235,2)</f>
        <v>0</v>
      </c>
      <c r="W1235" s="18"/>
    </row>
    <row r="1236" spans="1:23" x14ac:dyDescent="0.25">
      <c r="A1236" s="6">
        <f>+'IRS Interest Rates'!A2507</f>
        <v>46336</v>
      </c>
      <c r="C1236" s="9" t="str">
        <f>IF($D$3&gt;$A1236,"",IF($D$4&lt;$A1236,"",+'IRS Interest Rates'!$B2507))</f>
        <v/>
      </c>
      <c r="D1236" s="11">
        <f t="shared" si="154"/>
        <v>0</v>
      </c>
      <c r="E1236" s="11"/>
      <c r="F1236" s="5">
        <f t="shared" ref="F1236:F1287" si="160">+T1236</f>
        <v>0</v>
      </c>
      <c r="G1236" s="10"/>
      <c r="H1236" s="10" t="str">
        <f t="shared" si="153"/>
        <v/>
      </c>
      <c r="I1236" s="5">
        <f>TRUNC(IF(G1236="",0,(IF(SUM(I$18:$I1235)&gt;=(0.25*$G$5),0,(IF((SUM($I$18:$I1235)+(0.25*$G$5))&gt;$G$5,(($G$5*0.25)-SUM(I$18:$I1235)),($G$5*G1236)))))),2)</f>
        <v>0</v>
      </c>
      <c r="J1236" s="5">
        <f>TRUNC(IF(H1236="",0,(IF(SUM($J$18:J1235)&gt;=(0.25*$G$5),0,(IF((SUM($J$18:$J1235)+(0.25*$G$5))&gt;+($G$5*0.25),(($G$5*0.25)-SUM($J$18:J1235)),($G$5*H1236)))))),2)</f>
        <v>0</v>
      </c>
      <c r="L1236" s="5">
        <f t="shared" si="155"/>
        <v>0</v>
      </c>
      <c r="M1236" s="5">
        <f t="shared" si="156"/>
        <v>0</v>
      </c>
      <c r="N1236" s="17"/>
      <c r="O1236" s="17"/>
      <c r="P1236" s="17"/>
      <c r="Q1236" s="5">
        <f t="shared" si="157"/>
        <v>0</v>
      </c>
      <c r="S1236" s="5">
        <f t="shared" si="158"/>
        <v>0</v>
      </c>
      <c r="T1236" s="5">
        <f t="shared" si="159"/>
        <v>0</v>
      </c>
      <c r="W1236" s="18"/>
    </row>
    <row r="1237" spans="1:23" x14ac:dyDescent="0.25">
      <c r="A1237" s="6">
        <f>+'IRS Interest Rates'!A2508</f>
        <v>46337</v>
      </c>
      <c r="C1237" s="9" t="str">
        <f>IF($D$3&gt;$A1237,"",IF($D$4&lt;$A1237,"",+'IRS Interest Rates'!$B2508))</f>
        <v/>
      </c>
      <c r="D1237" s="11">
        <f t="shared" si="154"/>
        <v>0</v>
      </c>
      <c r="E1237" s="11"/>
      <c r="F1237" s="5">
        <f t="shared" si="160"/>
        <v>0</v>
      </c>
      <c r="G1237" s="10"/>
      <c r="H1237" s="10" t="str">
        <f t="shared" si="153"/>
        <v/>
      </c>
      <c r="I1237" s="5">
        <f>TRUNC(IF(G1237="",0,(IF(SUM(I$18:$I1236)&gt;=(0.25*$G$5),0,(IF((SUM($I$18:$I1236)+(0.25*$G$5))&gt;$G$5,(($G$5*0.25)-SUM(I$18:$I1236)),($G$5*G1237)))))),2)</f>
        <v>0</v>
      </c>
      <c r="J1237" s="5">
        <f>TRUNC(IF(H1237="",0,(IF(SUM($J$18:J1236)&gt;=(0.25*$G$5),0,(IF((SUM($J$18:$J1236)+(0.25*$G$5))&gt;+($G$5*0.25),(($G$5*0.25)-SUM($J$18:J1236)),($G$5*H1237)))))),2)</f>
        <v>0</v>
      </c>
      <c r="L1237" s="5">
        <f t="shared" si="155"/>
        <v>0</v>
      </c>
      <c r="M1237" s="5">
        <f t="shared" si="156"/>
        <v>0</v>
      </c>
      <c r="N1237" s="17"/>
      <c r="O1237" s="17"/>
      <c r="P1237" s="17"/>
      <c r="Q1237" s="5">
        <f t="shared" si="157"/>
        <v>0</v>
      </c>
      <c r="S1237" s="5">
        <f t="shared" si="158"/>
        <v>0</v>
      </c>
      <c r="T1237" s="5">
        <f t="shared" si="159"/>
        <v>0</v>
      </c>
      <c r="W1237" s="18"/>
    </row>
    <row r="1238" spans="1:23" x14ac:dyDescent="0.25">
      <c r="A1238" s="6">
        <f>+'IRS Interest Rates'!A2509</f>
        <v>46338</v>
      </c>
      <c r="C1238" s="9" t="str">
        <f>IF($D$3&gt;$A1238,"",IF($D$4&lt;$A1238,"",+'IRS Interest Rates'!$B2509))</f>
        <v/>
      </c>
      <c r="D1238" s="11">
        <f t="shared" si="154"/>
        <v>0</v>
      </c>
      <c r="E1238" s="11"/>
      <c r="F1238" s="5">
        <f t="shared" si="160"/>
        <v>0</v>
      </c>
      <c r="G1238" s="10"/>
      <c r="H1238" s="10" t="str">
        <f t="shared" si="153"/>
        <v/>
      </c>
      <c r="I1238" s="5">
        <f>TRUNC(IF(G1238="",0,(IF(SUM(I$18:$I1237)&gt;=(0.25*$G$5),0,(IF((SUM($I$18:$I1237)+(0.25*$G$5))&gt;$G$5,(($G$5*0.25)-SUM(I$18:$I1237)),($G$5*G1238)))))),2)</f>
        <v>0</v>
      </c>
      <c r="J1238" s="5">
        <f>TRUNC(IF(H1238="",0,(IF(SUM($J$18:J1237)&gt;=(0.25*$G$5),0,(IF((SUM($J$18:$J1237)+(0.25*$G$5))&gt;+($G$5*0.25),(($G$5*0.25)-SUM($J$18:J1237)),($G$5*H1238)))))),2)</f>
        <v>0</v>
      </c>
      <c r="L1238" s="5">
        <f t="shared" si="155"/>
        <v>0</v>
      </c>
      <c r="M1238" s="5">
        <f t="shared" si="156"/>
        <v>0</v>
      </c>
      <c r="N1238" s="17"/>
      <c r="O1238" s="17"/>
      <c r="P1238" s="17"/>
      <c r="Q1238" s="5">
        <f t="shared" si="157"/>
        <v>0</v>
      </c>
      <c r="S1238" s="5">
        <f t="shared" si="158"/>
        <v>0</v>
      </c>
      <c r="T1238" s="5">
        <f t="shared" si="159"/>
        <v>0</v>
      </c>
      <c r="W1238" s="18"/>
    </row>
    <row r="1239" spans="1:23" x14ac:dyDescent="0.25">
      <c r="A1239" s="6">
        <f>+'IRS Interest Rates'!A2510</f>
        <v>46339</v>
      </c>
      <c r="C1239" s="9" t="str">
        <f>IF($D$3&gt;$A1239,"",IF($D$4&lt;$A1239,"",+'IRS Interest Rates'!$B2510))</f>
        <v/>
      </c>
      <c r="D1239" s="11">
        <f t="shared" si="154"/>
        <v>0</v>
      </c>
      <c r="E1239" s="11"/>
      <c r="F1239" s="5">
        <f t="shared" si="160"/>
        <v>0</v>
      </c>
      <c r="G1239" s="10"/>
      <c r="H1239" s="10" t="str">
        <f t="shared" si="153"/>
        <v/>
      </c>
      <c r="I1239" s="5">
        <f>TRUNC(IF(G1239="",0,(IF(SUM(I$18:$I1238)&gt;=(0.25*$G$5),0,(IF((SUM($I$18:$I1238)+(0.25*$G$5))&gt;$G$5,(($G$5*0.25)-SUM(I$18:$I1238)),($G$5*G1239)))))),2)</f>
        <v>0</v>
      </c>
      <c r="J1239" s="5">
        <f>TRUNC(IF(H1239="",0,(IF(SUM($J$18:J1238)&gt;=(0.25*$G$5),0,(IF((SUM($J$18:$J1238)+(0.25*$G$5))&gt;+($G$5*0.25),(($G$5*0.25)-SUM($J$18:J1238)),($G$5*H1239)))))),2)</f>
        <v>0</v>
      </c>
      <c r="L1239" s="5">
        <f t="shared" si="155"/>
        <v>0</v>
      </c>
      <c r="M1239" s="5">
        <f t="shared" si="156"/>
        <v>0</v>
      </c>
      <c r="N1239" s="17"/>
      <c r="O1239" s="17"/>
      <c r="P1239" s="17"/>
      <c r="Q1239" s="5">
        <f t="shared" si="157"/>
        <v>0</v>
      </c>
      <c r="S1239" s="5">
        <f t="shared" si="158"/>
        <v>0</v>
      </c>
      <c r="T1239" s="5">
        <f t="shared" si="159"/>
        <v>0</v>
      </c>
      <c r="W1239" s="18"/>
    </row>
    <row r="1240" spans="1:23" x14ac:dyDescent="0.25">
      <c r="A1240" s="6">
        <f>+'IRS Interest Rates'!A2511</f>
        <v>46340</v>
      </c>
      <c r="C1240" s="9" t="str">
        <f>IF($D$3&gt;$A1240,"",IF($D$4&lt;$A1240,"",+'IRS Interest Rates'!$B2511))</f>
        <v/>
      </c>
      <c r="D1240" s="11">
        <f t="shared" si="154"/>
        <v>0</v>
      </c>
      <c r="E1240" s="11"/>
      <c r="F1240" s="5">
        <f t="shared" si="160"/>
        <v>0</v>
      </c>
      <c r="G1240" s="10"/>
      <c r="H1240" s="10" t="str">
        <f t="shared" si="153"/>
        <v/>
      </c>
      <c r="I1240" s="5">
        <f>TRUNC(IF(G1240="",0,(IF(SUM(I$18:$I1239)&gt;=(0.25*$G$5),0,(IF((SUM($I$18:$I1239)+(0.25*$G$5))&gt;$G$5,(($G$5*0.25)-SUM(I$18:$I1239)),($G$5*G1240)))))),2)</f>
        <v>0</v>
      </c>
      <c r="J1240" s="5">
        <f>TRUNC(IF(H1240="",0,(IF(SUM($J$18:J1239)&gt;=(0.25*$G$5),0,(IF((SUM($J$18:$J1239)+(0.25*$G$5))&gt;+($G$5*0.25),(($G$5*0.25)-SUM($J$18:J1239)),($G$5*H1240)))))),2)</f>
        <v>0</v>
      </c>
      <c r="L1240" s="5">
        <f t="shared" si="155"/>
        <v>0</v>
      </c>
      <c r="M1240" s="5">
        <f t="shared" si="156"/>
        <v>0</v>
      </c>
      <c r="N1240" s="17"/>
      <c r="O1240" s="17"/>
      <c r="P1240" s="17"/>
      <c r="Q1240" s="5">
        <f t="shared" si="157"/>
        <v>0</v>
      </c>
      <c r="S1240" s="5">
        <f t="shared" si="158"/>
        <v>0</v>
      </c>
      <c r="T1240" s="5">
        <f t="shared" si="159"/>
        <v>0</v>
      </c>
      <c r="W1240" s="18"/>
    </row>
    <row r="1241" spans="1:23" x14ac:dyDescent="0.25">
      <c r="A1241" s="6">
        <f>+'IRS Interest Rates'!A2512</f>
        <v>46341</v>
      </c>
      <c r="C1241" s="9" t="str">
        <f>IF($D$3&gt;$A1241,"",IF($D$4&lt;$A1241,"",+'IRS Interest Rates'!$B2512))</f>
        <v/>
      </c>
      <c r="D1241" s="11">
        <f t="shared" si="154"/>
        <v>0</v>
      </c>
      <c r="E1241" s="11"/>
      <c r="F1241" s="5">
        <f t="shared" si="160"/>
        <v>0</v>
      </c>
      <c r="G1241" s="10"/>
      <c r="H1241" s="10" t="str">
        <f t="shared" si="153"/>
        <v/>
      </c>
      <c r="I1241" s="5">
        <f>TRUNC(IF(G1241="",0,(IF(SUM(I$18:$I1240)&gt;=(0.25*$G$5),0,(IF((SUM($I$18:$I1240)+(0.25*$G$5))&gt;$G$5,(($G$5*0.25)-SUM(I$18:$I1240)),($G$5*G1241)))))),2)</f>
        <v>0</v>
      </c>
      <c r="J1241" s="5">
        <f>TRUNC(IF(H1241="",0,(IF(SUM($J$18:J1240)&gt;=(0.25*$G$5),0,(IF((SUM($J$18:$J1240)+(0.25*$G$5))&gt;+($G$5*0.25),(($G$5*0.25)-SUM($J$18:J1240)),($G$5*H1241)))))),2)</f>
        <v>0</v>
      </c>
      <c r="L1241" s="5">
        <f t="shared" si="155"/>
        <v>0</v>
      </c>
      <c r="M1241" s="5">
        <f t="shared" si="156"/>
        <v>0</v>
      </c>
      <c r="N1241" s="17"/>
      <c r="O1241" s="17"/>
      <c r="P1241" s="17"/>
      <c r="Q1241" s="5">
        <f t="shared" si="157"/>
        <v>0</v>
      </c>
      <c r="S1241" s="5">
        <f t="shared" si="158"/>
        <v>0</v>
      </c>
      <c r="T1241" s="5">
        <f t="shared" si="159"/>
        <v>0</v>
      </c>
      <c r="W1241" s="18"/>
    </row>
    <row r="1242" spans="1:23" x14ac:dyDescent="0.25">
      <c r="A1242" s="6">
        <f>+'IRS Interest Rates'!A2513</f>
        <v>46342</v>
      </c>
      <c r="C1242" s="9" t="str">
        <f>IF($D$3&gt;$A1242,"",IF($D$4&lt;$A1242,"",+'IRS Interest Rates'!$B2513))</f>
        <v/>
      </c>
      <c r="D1242" s="11">
        <f t="shared" si="154"/>
        <v>0</v>
      </c>
      <c r="E1242" s="11"/>
      <c r="F1242" s="5">
        <f t="shared" si="160"/>
        <v>0</v>
      </c>
      <c r="G1242" s="10"/>
      <c r="H1242" s="10" t="str">
        <f t="shared" si="153"/>
        <v/>
      </c>
      <c r="I1242" s="5">
        <f>TRUNC(IF(G1242="",0,(IF(SUM(I$18:$I1241)&gt;=(0.25*$G$5),0,(IF((SUM($I$18:$I1241)+(0.25*$G$5))&gt;$G$5,(($G$5*0.25)-SUM(I$18:$I1241)),($G$5*G1242)))))),2)</f>
        <v>0</v>
      </c>
      <c r="J1242" s="5">
        <f>TRUNC(IF(H1242="",0,(IF(SUM($J$18:J1241)&gt;=(0.25*$G$5),0,(IF((SUM($J$18:$J1241)+(0.25*$G$5))&gt;+($G$5*0.25),(($G$5*0.25)-SUM($J$18:J1241)),($G$5*H1242)))))),2)</f>
        <v>0</v>
      </c>
      <c r="L1242" s="5">
        <f t="shared" si="155"/>
        <v>0</v>
      </c>
      <c r="M1242" s="5">
        <f t="shared" si="156"/>
        <v>0</v>
      </c>
      <c r="N1242" s="17"/>
      <c r="O1242" s="17"/>
      <c r="P1242" s="17"/>
      <c r="Q1242" s="5">
        <f t="shared" si="157"/>
        <v>0</v>
      </c>
      <c r="S1242" s="5">
        <f t="shared" si="158"/>
        <v>0</v>
      </c>
      <c r="T1242" s="5">
        <f t="shared" si="159"/>
        <v>0</v>
      </c>
      <c r="W1242" s="18"/>
    </row>
    <row r="1243" spans="1:23" x14ac:dyDescent="0.25">
      <c r="A1243" s="6">
        <f>+'IRS Interest Rates'!A2514</f>
        <v>46343</v>
      </c>
      <c r="C1243" s="9" t="str">
        <f>IF($D$3&gt;$A1243,"",IF($D$4&lt;$A1243,"",+'IRS Interest Rates'!$B2514))</f>
        <v/>
      </c>
      <c r="D1243" s="11">
        <f t="shared" si="154"/>
        <v>0</v>
      </c>
      <c r="E1243" s="11"/>
      <c r="F1243" s="5">
        <f t="shared" si="160"/>
        <v>0</v>
      </c>
      <c r="G1243" s="10"/>
      <c r="H1243" s="10" t="str">
        <f t="shared" si="153"/>
        <v/>
      </c>
      <c r="I1243" s="5">
        <f>TRUNC(IF(G1243="",0,(IF(SUM(I$18:$I1242)&gt;=(0.25*$G$5),0,(IF((SUM($I$18:$I1242)+(0.25*$G$5))&gt;$G$5,(($G$5*0.25)-SUM(I$18:$I1242)),($G$5*G1243)))))),2)</f>
        <v>0</v>
      </c>
      <c r="J1243" s="5">
        <f>TRUNC(IF(H1243="",0,(IF(SUM($J$18:J1242)&gt;=(0.25*$G$5),0,(IF((SUM($J$18:$J1242)+(0.25*$G$5))&gt;+($G$5*0.25),(($G$5*0.25)-SUM($J$18:J1242)),($G$5*H1243)))))),2)</f>
        <v>0</v>
      </c>
      <c r="L1243" s="5">
        <f t="shared" si="155"/>
        <v>0</v>
      </c>
      <c r="M1243" s="5">
        <f t="shared" si="156"/>
        <v>0</v>
      </c>
      <c r="N1243" s="17"/>
      <c r="O1243" s="17"/>
      <c r="P1243" s="17"/>
      <c r="Q1243" s="5">
        <f t="shared" si="157"/>
        <v>0</v>
      </c>
      <c r="S1243" s="5">
        <f t="shared" si="158"/>
        <v>0</v>
      </c>
      <c r="T1243" s="5">
        <f t="shared" si="159"/>
        <v>0</v>
      </c>
      <c r="W1243" s="18"/>
    </row>
    <row r="1244" spans="1:23" x14ac:dyDescent="0.25">
      <c r="A1244" s="6">
        <f>+'IRS Interest Rates'!A2515</f>
        <v>46344</v>
      </c>
      <c r="C1244" s="9" t="str">
        <f>IF($D$3&gt;$A1244,"",IF($D$4&lt;$A1244,"",+'IRS Interest Rates'!$B2515))</f>
        <v/>
      </c>
      <c r="D1244" s="11">
        <f t="shared" si="154"/>
        <v>0</v>
      </c>
      <c r="E1244" s="11"/>
      <c r="F1244" s="5">
        <f t="shared" si="160"/>
        <v>0</v>
      </c>
      <c r="G1244" s="10"/>
      <c r="H1244" s="10" t="str">
        <f t="shared" si="153"/>
        <v/>
      </c>
      <c r="I1244" s="5">
        <f>TRUNC(IF(G1244="",0,(IF(SUM(I$18:$I1243)&gt;=(0.25*$G$5),0,(IF((SUM($I$18:$I1243)+(0.25*$G$5))&gt;$G$5,(($G$5*0.25)-SUM(I$18:$I1243)),($G$5*G1244)))))),2)</f>
        <v>0</v>
      </c>
      <c r="J1244" s="5">
        <f>TRUNC(IF(H1244="",0,(IF(SUM($J$18:J1243)&gt;=(0.25*$G$5),0,(IF((SUM($J$18:$J1243)+(0.25*$G$5))&gt;+($G$5*0.25),(($G$5*0.25)-SUM($J$18:J1243)),($G$5*H1244)))))),2)</f>
        <v>0</v>
      </c>
      <c r="L1244" s="5">
        <f t="shared" si="155"/>
        <v>0</v>
      </c>
      <c r="M1244" s="5">
        <f t="shared" si="156"/>
        <v>0</v>
      </c>
      <c r="N1244" s="17"/>
      <c r="O1244" s="17"/>
      <c r="P1244" s="17"/>
      <c r="Q1244" s="5">
        <f t="shared" si="157"/>
        <v>0</v>
      </c>
      <c r="S1244" s="5">
        <f t="shared" si="158"/>
        <v>0</v>
      </c>
      <c r="T1244" s="5">
        <f t="shared" si="159"/>
        <v>0</v>
      </c>
      <c r="W1244" s="18"/>
    </row>
    <row r="1245" spans="1:23" x14ac:dyDescent="0.25">
      <c r="A1245" s="6">
        <f>+'IRS Interest Rates'!A2516</f>
        <v>46345</v>
      </c>
      <c r="C1245" s="9" t="str">
        <f>IF($D$3&gt;$A1245,"",IF($D$4&lt;$A1245,"",+'IRS Interest Rates'!$B2516))</f>
        <v/>
      </c>
      <c r="D1245" s="11">
        <f t="shared" si="154"/>
        <v>0</v>
      </c>
      <c r="E1245" s="11"/>
      <c r="F1245" s="5">
        <f t="shared" si="160"/>
        <v>0</v>
      </c>
      <c r="G1245" s="10"/>
      <c r="H1245" s="10" t="str">
        <f t="shared" si="153"/>
        <v/>
      </c>
      <c r="I1245" s="5">
        <f>TRUNC(IF(G1245="",0,(IF(SUM(I$18:$I1244)&gt;=(0.25*$G$5),0,(IF((SUM($I$18:$I1244)+(0.25*$G$5))&gt;$G$5,(($G$5*0.25)-SUM(I$18:$I1244)),($G$5*G1245)))))),2)</f>
        <v>0</v>
      </c>
      <c r="J1245" s="5">
        <f>TRUNC(IF(H1245="",0,(IF(SUM($J$18:J1244)&gt;=(0.25*$G$5),0,(IF((SUM($J$18:$J1244)+(0.25*$G$5))&gt;+($G$5*0.25),(($G$5*0.25)-SUM($J$18:J1244)),($G$5*H1245)))))),2)</f>
        <v>0</v>
      </c>
      <c r="L1245" s="5">
        <f t="shared" si="155"/>
        <v>0</v>
      </c>
      <c r="M1245" s="5">
        <f t="shared" si="156"/>
        <v>0</v>
      </c>
      <c r="N1245" s="17"/>
      <c r="O1245" s="17"/>
      <c r="P1245" s="17"/>
      <c r="Q1245" s="5">
        <f t="shared" si="157"/>
        <v>0</v>
      </c>
      <c r="S1245" s="5">
        <f t="shared" si="158"/>
        <v>0</v>
      </c>
      <c r="T1245" s="5">
        <f t="shared" si="159"/>
        <v>0</v>
      </c>
      <c r="W1245" s="18"/>
    </row>
    <row r="1246" spans="1:23" x14ac:dyDescent="0.25">
      <c r="A1246" s="6">
        <f>+'IRS Interest Rates'!A2517</f>
        <v>46346</v>
      </c>
      <c r="C1246" s="9" t="str">
        <f>IF($D$3&gt;$A1246,"",IF($D$4&lt;$A1246,"",+'IRS Interest Rates'!$B2517))</f>
        <v/>
      </c>
      <c r="D1246" s="11">
        <f t="shared" si="154"/>
        <v>0</v>
      </c>
      <c r="E1246" s="11"/>
      <c r="F1246" s="5">
        <f t="shared" si="160"/>
        <v>0</v>
      </c>
      <c r="G1246" s="10"/>
      <c r="H1246" s="10" t="str">
        <f t="shared" si="153"/>
        <v/>
      </c>
      <c r="I1246" s="5">
        <f>TRUNC(IF(G1246="",0,(IF(SUM(I$18:$I1245)&gt;=(0.25*$G$5),0,(IF((SUM($I$18:$I1245)+(0.25*$G$5))&gt;$G$5,(($G$5*0.25)-SUM(I$18:$I1245)),($G$5*G1246)))))),2)</f>
        <v>0</v>
      </c>
      <c r="J1246" s="5">
        <f>TRUNC(IF(H1246="",0,(IF(SUM($J$18:J1245)&gt;=(0.25*$G$5),0,(IF((SUM($J$18:$J1245)+(0.25*$G$5))&gt;+($G$5*0.25),(($G$5*0.25)-SUM($J$18:J1245)),($G$5*H1246)))))),2)</f>
        <v>0</v>
      </c>
      <c r="L1246" s="5">
        <f t="shared" si="155"/>
        <v>0</v>
      </c>
      <c r="M1246" s="5">
        <f t="shared" si="156"/>
        <v>0</v>
      </c>
      <c r="N1246" s="17"/>
      <c r="O1246" s="17"/>
      <c r="P1246" s="17"/>
      <c r="Q1246" s="5">
        <f t="shared" si="157"/>
        <v>0</v>
      </c>
      <c r="S1246" s="5">
        <f t="shared" si="158"/>
        <v>0</v>
      </c>
      <c r="T1246" s="5">
        <f t="shared" si="159"/>
        <v>0</v>
      </c>
      <c r="W1246" s="18"/>
    </row>
    <row r="1247" spans="1:23" x14ac:dyDescent="0.25">
      <c r="A1247" s="6">
        <f>+'IRS Interest Rates'!A2518</f>
        <v>46347</v>
      </c>
      <c r="C1247" s="9" t="str">
        <f>IF($D$3&gt;$A1247,"",IF($D$4&lt;$A1247,"",+'IRS Interest Rates'!$B2518))</f>
        <v/>
      </c>
      <c r="D1247" s="11">
        <f t="shared" si="154"/>
        <v>0</v>
      </c>
      <c r="E1247" s="11"/>
      <c r="F1247" s="5">
        <f t="shared" si="160"/>
        <v>0</v>
      </c>
      <c r="G1247" s="10"/>
      <c r="H1247" s="10" t="str">
        <f t="shared" si="153"/>
        <v/>
      </c>
      <c r="I1247" s="5">
        <f>TRUNC(IF(G1247="",0,(IF(SUM(I$18:$I1246)&gt;=(0.25*$G$5),0,(IF((SUM($I$18:$I1246)+(0.25*$G$5))&gt;$G$5,(($G$5*0.25)-SUM(I$18:$I1246)),($G$5*G1247)))))),2)</f>
        <v>0</v>
      </c>
      <c r="J1247" s="5">
        <f>TRUNC(IF(H1247="",0,(IF(SUM($J$18:J1246)&gt;=(0.25*$G$5),0,(IF((SUM($J$18:$J1246)+(0.25*$G$5))&gt;+($G$5*0.25),(($G$5*0.25)-SUM($J$18:J1246)),($G$5*H1247)))))),2)</f>
        <v>0</v>
      </c>
      <c r="L1247" s="5">
        <f t="shared" si="155"/>
        <v>0</v>
      </c>
      <c r="M1247" s="5">
        <f t="shared" si="156"/>
        <v>0</v>
      </c>
      <c r="N1247" s="17"/>
      <c r="O1247" s="17"/>
      <c r="P1247" s="17"/>
      <c r="Q1247" s="5">
        <f t="shared" si="157"/>
        <v>0</v>
      </c>
      <c r="S1247" s="5">
        <f t="shared" si="158"/>
        <v>0</v>
      </c>
      <c r="T1247" s="5">
        <f t="shared" si="159"/>
        <v>0</v>
      </c>
      <c r="W1247" s="18"/>
    </row>
    <row r="1248" spans="1:23" x14ac:dyDescent="0.25">
      <c r="A1248" s="6">
        <f>+'IRS Interest Rates'!A2519</f>
        <v>46348</v>
      </c>
      <c r="C1248" s="9" t="str">
        <f>IF($D$3&gt;$A1248,"",IF($D$4&lt;$A1248,"",+'IRS Interest Rates'!$B2519))</f>
        <v/>
      </c>
      <c r="D1248" s="11">
        <f t="shared" si="154"/>
        <v>0</v>
      </c>
      <c r="E1248" s="11"/>
      <c r="F1248" s="5">
        <f t="shared" si="160"/>
        <v>0</v>
      </c>
      <c r="G1248" s="10"/>
      <c r="H1248" s="10" t="str">
        <f t="shared" si="153"/>
        <v/>
      </c>
      <c r="I1248" s="5">
        <f>TRUNC(IF(G1248="",0,(IF(SUM(I$18:$I1247)&gt;=(0.25*$G$5),0,(IF((SUM($I$18:$I1247)+(0.25*$G$5))&gt;$G$5,(($G$5*0.25)-SUM(I$18:$I1247)),($G$5*G1248)))))),2)</f>
        <v>0</v>
      </c>
      <c r="J1248" s="5">
        <f>TRUNC(IF(H1248="",0,(IF(SUM($J$18:J1247)&gt;=(0.25*$G$5),0,(IF((SUM($J$18:$J1247)+(0.25*$G$5))&gt;+($G$5*0.25),(($G$5*0.25)-SUM($J$18:J1247)),($G$5*H1248)))))),2)</f>
        <v>0</v>
      </c>
      <c r="L1248" s="5">
        <f t="shared" si="155"/>
        <v>0</v>
      </c>
      <c r="M1248" s="5">
        <f t="shared" si="156"/>
        <v>0</v>
      </c>
      <c r="N1248" s="17"/>
      <c r="O1248" s="17"/>
      <c r="P1248" s="17"/>
      <c r="Q1248" s="5">
        <f t="shared" si="157"/>
        <v>0</v>
      </c>
      <c r="S1248" s="5">
        <f t="shared" si="158"/>
        <v>0</v>
      </c>
      <c r="T1248" s="5">
        <f t="shared" si="159"/>
        <v>0</v>
      </c>
      <c r="W1248" s="18"/>
    </row>
    <row r="1249" spans="1:23" x14ac:dyDescent="0.25">
      <c r="A1249" s="6">
        <f>+'IRS Interest Rates'!A2520</f>
        <v>46349</v>
      </c>
      <c r="C1249" s="9" t="str">
        <f>IF($D$3&gt;$A1249,"",IF($D$4&lt;$A1249,"",+'IRS Interest Rates'!$B2520))</f>
        <v/>
      </c>
      <c r="D1249" s="11">
        <f t="shared" si="154"/>
        <v>0</v>
      </c>
      <c r="E1249" s="11"/>
      <c r="F1249" s="5">
        <f t="shared" si="160"/>
        <v>0</v>
      </c>
      <c r="G1249" s="10"/>
      <c r="H1249" s="10" t="str">
        <f t="shared" si="153"/>
        <v/>
      </c>
      <c r="I1249" s="5">
        <f>TRUNC(IF(G1249="",0,(IF(SUM(I$18:$I1248)&gt;=(0.25*$G$5),0,(IF((SUM($I$18:$I1248)+(0.25*$G$5))&gt;$G$5,(($G$5*0.25)-SUM(I$18:$I1248)),($G$5*G1249)))))),2)</f>
        <v>0</v>
      </c>
      <c r="J1249" s="5">
        <f>TRUNC(IF(H1249="",0,(IF(SUM($J$18:J1248)&gt;=(0.25*$G$5),0,(IF((SUM($J$18:$J1248)+(0.25*$G$5))&gt;+($G$5*0.25),(($G$5*0.25)-SUM($J$18:J1248)),($G$5*H1249)))))),2)</f>
        <v>0</v>
      </c>
      <c r="L1249" s="5">
        <f t="shared" si="155"/>
        <v>0</v>
      </c>
      <c r="M1249" s="5">
        <f t="shared" si="156"/>
        <v>0</v>
      </c>
      <c r="N1249" s="17"/>
      <c r="O1249" s="17"/>
      <c r="P1249" s="17"/>
      <c r="Q1249" s="5">
        <f t="shared" si="157"/>
        <v>0</v>
      </c>
      <c r="S1249" s="5">
        <f t="shared" si="158"/>
        <v>0</v>
      </c>
      <c r="T1249" s="5">
        <f t="shared" si="159"/>
        <v>0</v>
      </c>
      <c r="W1249" s="18"/>
    </row>
    <row r="1250" spans="1:23" x14ac:dyDescent="0.25">
      <c r="A1250" s="6">
        <f>+'IRS Interest Rates'!A2521</f>
        <v>46350</v>
      </c>
      <c r="C1250" s="9" t="str">
        <f>IF($D$3&gt;$A1250,"",IF($D$4&lt;$A1250,"",+'IRS Interest Rates'!$B2521))</f>
        <v/>
      </c>
      <c r="D1250" s="11">
        <f t="shared" si="154"/>
        <v>0</v>
      </c>
      <c r="E1250" s="11"/>
      <c r="F1250" s="5">
        <f t="shared" si="160"/>
        <v>0</v>
      </c>
      <c r="G1250" s="10"/>
      <c r="H1250" s="10" t="str">
        <f t="shared" si="153"/>
        <v/>
      </c>
      <c r="I1250" s="5">
        <f>TRUNC(IF(G1250="",0,(IF(SUM(I$18:$I1249)&gt;=(0.25*$G$5),0,(IF((SUM($I$18:$I1249)+(0.25*$G$5))&gt;$G$5,(($G$5*0.25)-SUM(I$18:$I1249)),($G$5*G1250)))))),2)</f>
        <v>0</v>
      </c>
      <c r="J1250" s="5">
        <f>TRUNC(IF(H1250="",0,(IF(SUM($J$18:J1249)&gt;=(0.25*$G$5),0,(IF((SUM($J$18:$J1249)+(0.25*$G$5))&gt;+($G$5*0.25),(($G$5*0.25)-SUM($J$18:J1249)),($G$5*H1250)))))),2)</f>
        <v>0</v>
      </c>
      <c r="L1250" s="5">
        <f t="shared" si="155"/>
        <v>0</v>
      </c>
      <c r="M1250" s="5">
        <f t="shared" si="156"/>
        <v>0</v>
      </c>
      <c r="N1250" s="17"/>
      <c r="O1250" s="17"/>
      <c r="P1250" s="17"/>
      <c r="Q1250" s="5">
        <f t="shared" si="157"/>
        <v>0</v>
      </c>
      <c r="S1250" s="5">
        <f t="shared" si="158"/>
        <v>0</v>
      </c>
      <c r="T1250" s="5">
        <f t="shared" si="159"/>
        <v>0</v>
      </c>
      <c r="W1250" s="18"/>
    </row>
    <row r="1251" spans="1:23" x14ac:dyDescent="0.25">
      <c r="A1251" s="6">
        <f>+'IRS Interest Rates'!A2522</f>
        <v>46351</v>
      </c>
      <c r="C1251" s="9" t="str">
        <f>IF($D$3&gt;$A1251,"",IF($D$4&lt;$A1251,"",+'IRS Interest Rates'!$B2522))</f>
        <v/>
      </c>
      <c r="D1251" s="11">
        <f t="shared" si="154"/>
        <v>0</v>
      </c>
      <c r="E1251" s="11"/>
      <c r="F1251" s="5">
        <f t="shared" si="160"/>
        <v>0</v>
      </c>
      <c r="G1251" s="10"/>
      <c r="H1251" s="10" t="str">
        <f t="shared" si="153"/>
        <v/>
      </c>
      <c r="I1251" s="5">
        <f>TRUNC(IF(G1251="",0,(IF(SUM(I$18:$I1250)&gt;=(0.25*$G$5),0,(IF((SUM($I$18:$I1250)+(0.25*$G$5))&gt;$G$5,(($G$5*0.25)-SUM(I$18:$I1250)),($G$5*G1251)))))),2)</f>
        <v>0</v>
      </c>
      <c r="J1251" s="5">
        <f>TRUNC(IF(H1251="",0,(IF(SUM($J$18:J1250)&gt;=(0.25*$G$5),0,(IF((SUM($J$18:$J1250)+(0.25*$G$5))&gt;+($G$5*0.25),(($G$5*0.25)-SUM($J$18:J1250)),($G$5*H1251)))))),2)</f>
        <v>0</v>
      </c>
      <c r="L1251" s="5">
        <f t="shared" si="155"/>
        <v>0</v>
      </c>
      <c r="M1251" s="5">
        <f t="shared" si="156"/>
        <v>0</v>
      </c>
      <c r="N1251" s="17"/>
      <c r="O1251" s="17"/>
      <c r="P1251" s="17"/>
      <c r="Q1251" s="5">
        <f t="shared" si="157"/>
        <v>0</v>
      </c>
      <c r="S1251" s="5">
        <f t="shared" si="158"/>
        <v>0</v>
      </c>
      <c r="T1251" s="5">
        <f t="shared" si="159"/>
        <v>0</v>
      </c>
      <c r="W1251" s="18"/>
    </row>
    <row r="1252" spans="1:23" x14ac:dyDescent="0.25">
      <c r="A1252" s="6">
        <f>+'IRS Interest Rates'!A2523</f>
        <v>46352</v>
      </c>
      <c r="C1252" s="9" t="str">
        <f>IF($D$3&gt;$A1252,"",IF($D$4&lt;$A1252,"",+'IRS Interest Rates'!$B2523))</f>
        <v/>
      </c>
      <c r="D1252" s="11">
        <f t="shared" si="154"/>
        <v>0</v>
      </c>
      <c r="E1252" s="11"/>
      <c r="F1252" s="5">
        <f t="shared" si="160"/>
        <v>0</v>
      </c>
      <c r="G1252" s="10"/>
      <c r="H1252" s="10" t="str">
        <f t="shared" si="153"/>
        <v/>
      </c>
      <c r="I1252" s="5">
        <f>TRUNC(IF(G1252="",0,(IF(SUM(I$18:$I1251)&gt;=(0.25*$G$5),0,(IF((SUM($I$18:$I1251)+(0.25*$G$5))&gt;$G$5,(($G$5*0.25)-SUM(I$18:$I1251)),($G$5*G1252)))))),2)</f>
        <v>0</v>
      </c>
      <c r="J1252" s="5">
        <f>TRUNC(IF(H1252="",0,(IF(SUM($J$18:J1251)&gt;=(0.25*$G$5),0,(IF((SUM($J$18:$J1251)+(0.25*$G$5))&gt;+($G$5*0.25),(($G$5*0.25)-SUM($J$18:J1251)),($G$5*H1252)))))),2)</f>
        <v>0</v>
      </c>
      <c r="L1252" s="5">
        <f t="shared" si="155"/>
        <v>0</v>
      </c>
      <c r="M1252" s="5">
        <f t="shared" si="156"/>
        <v>0</v>
      </c>
      <c r="N1252" s="17"/>
      <c r="O1252" s="17"/>
      <c r="P1252" s="17"/>
      <c r="Q1252" s="5">
        <f t="shared" si="157"/>
        <v>0</v>
      </c>
      <c r="S1252" s="5">
        <f t="shared" si="158"/>
        <v>0</v>
      </c>
      <c r="T1252" s="5">
        <f t="shared" si="159"/>
        <v>0</v>
      </c>
      <c r="W1252" s="18"/>
    </row>
    <row r="1253" spans="1:23" x14ac:dyDescent="0.25">
      <c r="A1253" s="6">
        <f>+'IRS Interest Rates'!A2524</f>
        <v>46353</v>
      </c>
      <c r="C1253" s="9" t="str">
        <f>IF($D$3&gt;$A1253,"",IF($D$4&lt;$A1253,"",+'IRS Interest Rates'!$B2524))</f>
        <v/>
      </c>
      <c r="D1253" s="11">
        <f t="shared" si="154"/>
        <v>0</v>
      </c>
      <c r="E1253" s="11"/>
      <c r="F1253" s="5">
        <f t="shared" si="160"/>
        <v>0</v>
      </c>
      <c r="G1253" s="10"/>
      <c r="H1253" s="10" t="str">
        <f t="shared" si="153"/>
        <v/>
      </c>
      <c r="I1253" s="5">
        <f>TRUNC(IF(G1253="",0,(IF(SUM(I$18:$I1252)&gt;=(0.25*$G$5),0,(IF((SUM($I$18:$I1252)+(0.25*$G$5))&gt;$G$5,(($G$5*0.25)-SUM(I$18:$I1252)),($G$5*G1253)))))),2)</f>
        <v>0</v>
      </c>
      <c r="J1253" s="5">
        <f>TRUNC(IF(H1253="",0,(IF(SUM($J$18:J1252)&gt;=(0.25*$G$5),0,(IF((SUM($J$18:$J1252)+(0.25*$G$5))&gt;+($G$5*0.25),(($G$5*0.25)-SUM($J$18:J1252)),($G$5*H1253)))))),2)</f>
        <v>0</v>
      </c>
      <c r="L1253" s="5">
        <f t="shared" si="155"/>
        <v>0</v>
      </c>
      <c r="M1253" s="5">
        <f t="shared" si="156"/>
        <v>0</v>
      </c>
      <c r="N1253" s="17"/>
      <c r="O1253" s="17"/>
      <c r="P1253" s="17"/>
      <c r="Q1253" s="5">
        <f t="shared" si="157"/>
        <v>0</v>
      </c>
      <c r="S1253" s="5">
        <f t="shared" si="158"/>
        <v>0</v>
      </c>
      <c r="T1253" s="5">
        <f t="shared" si="159"/>
        <v>0</v>
      </c>
      <c r="W1253" s="18"/>
    </row>
    <row r="1254" spans="1:23" x14ac:dyDescent="0.25">
      <c r="A1254" s="6">
        <f>+'IRS Interest Rates'!A2525</f>
        <v>46354</v>
      </c>
      <c r="C1254" s="9" t="str">
        <f>IF($D$3&gt;$A1254,"",IF($D$4&lt;$A1254,"",+'IRS Interest Rates'!$B2525))</f>
        <v/>
      </c>
      <c r="D1254" s="11">
        <f t="shared" si="154"/>
        <v>0</v>
      </c>
      <c r="E1254" s="11"/>
      <c r="F1254" s="5">
        <f t="shared" si="160"/>
        <v>0</v>
      </c>
      <c r="G1254" s="10"/>
      <c r="H1254" s="10" t="str">
        <f t="shared" si="153"/>
        <v/>
      </c>
      <c r="I1254" s="5">
        <f>TRUNC(IF(G1254="",0,(IF(SUM(I$18:$I1253)&gt;=(0.25*$G$5),0,(IF((SUM($I$18:$I1253)+(0.25*$G$5))&gt;$G$5,(($G$5*0.25)-SUM(I$18:$I1253)),($G$5*G1254)))))),2)</f>
        <v>0</v>
      </c>
      <c r="J1254" s="5">
        <f>TRUNC(IF(H1254="",0,(IF(SUM($J$18:J1253)&gt;=(0.25*$G$5),0,(IF((SUM($J$18:$J1253)+(0.25*$G$5))&gt;+($G$5*0.25),(($G$5*0.25)-SUM($J$18:J1253)),($G$5*H1254)))))),2)</f>
        <v>0</v>
      </c>
      <c r="L1254" s="5">
        <f t="shared" si="155"/>
        <v>0</v>
      </c>
      <c r="M1254" s="5">
        <f t="shared" si="156"/>
        <v>0</v>
      </c>
      <c r="N1254" s="17"/>
      <c r="O1254" s="17"/>
      <c r="P1254" s="17"/>
      <c r="Q1254" s="5">
        <f t="shared" si="157"/>
        <v>0</v>
      </c>
      <c r="S1254" s="5">
        <f t="shared" si="158"/>
        <v>0</v>
      </c>
      <c r="T1254" s="5">
        <f t="shared" si="159"/>
        <v>0</v>
      </c>
      <c r="W1254" s="18"/>
    </row>
    <row r="1255" spans="1:23" x14ac:dyDescent="0.25">
      <c r="A1255" s="6">
        <f>+'IRS Interest Rates'!A2526</f>
        <v>46355</v>
      </c>
      <c r="C1255" s="9" t="str">
        <f>IF($D$3&gt;$A1255,"",IF($D$4&lt;$A1255,"",+'IRS Interest Rates'!$B2526))</f>
        <v/>
      </c>
      <c r="D1255" s="11">
        <f t="shared" si="154"/>
        <v>0</v>
      </c>
      <c r="E1255" s="11"/>
      <c r="F1255" s="5">
        <f t="shared" si="160"/>
        <v>0</v>
      </c>
      <c r="G1255" s="10"/>
      <c r="H1255" s="10" t="str">
        <f t="shared" si="153"/>
        <v/>
      </c>
      <c r="I1255" s="5">
        <f>TRUNC(IF(G1255="",0,(IF(SUM(I$18:$I1254)&gt;=(0.25*$G$5),0,(IF((SUM($I$18:$I1254)+(0.25*$G$5))&gt;$G$5,(($G$5*0.25)-SUM(I$18:$I1254)),($G$5*G1255)))))),2)</f>
        <v>0</v>
      </c>
      <c r="J1255" s="5">
        <f>TRUNC(IF(H1255="",0,(IF(SUM($J$18:J1254)&gt;=(0.25*$G$5),0,(IF((SUM($J$18:$J1254)+(0.25*$G$5))&gt;+($G$5*0.25),(($G$5*0.25)-SUM($J$18:J1254)),($G$5*H1255)))))),2)</f>
        <v>0</v>
      </c>
      <c r="L1255" s="5">
        <f t="shared" si="155"/>
        <v>0</v>
      </c>
      <c r="M1255" s="5">
        <f t="shared" si="156"/>
        <v>0</v>
      </c>
      <c r="N1255" s="17"/>
      <c r="O1255" s="17"/>
      <c r="P1255" s="17"/>
      <c r="Q1255" s="5">
        <f t="shared" si="157"/>
        <v>0</v>
      </c>
      <c r="S1255" s="5">
        <f t="shared" si="158"/>
        <v>0</v>
      </c>
      <c r="T1255" s="5">
        <f t="shared" si="159"/>
        <v>0</v>
      </c>
      <c r="W1255" s="18"/>
    </row>
    <row r="1256" spans="1:23" x14ac:dyDescent="0.25">
      <c r="A1256" s="6">
        <f>+'IRS Interest Rates'!A2527</f>
        <v>46356</v>
      </c>
      <c r="C1256" s="9" t="str">
        <f>IF($D$3&gt;$A1256,"",IF($D$4&lt;$A1256,"",+'IRS Interest Rates'!$B2527))</f>
        <v/>
      </c>
      <c r="D1256" s="11">
        <f t="shared" si="154"/>
        <v>0</v>
      </c>
      <c r="E1256" s="11"/>
      <c r="F1256" s="5">
        <f t="shared" si="160"/>
        <v>0</v>
      </c>
      <c r="G1256" s="10">
        <f>IF($G$14="yes",IF($A1256&lt;$D$3,"",IF(SUM(F1227:F1256)&gt;0,G$16,"")),0)</f>
        <v>0</v>
      </c>
      <c r="H1256" s="10">
        <f t="shared" si="153"/>
        <v>0</v>
      </c>
      <c r="I1256" s="5">
        <f>TRUNC(IF(G1256="",0,(IF(SUM(I$18:$I1255)&gt;=(0.25*$G$5),0,(IF((SUM($I$18:$I1255)+(0.25*$G$5))&gt;$G$5,(($G$5*0.25)-SUM(I$18:$I1255)),($G$5*G1256)))))),2)</f>
        <v>0</v>
      </c>
      <c r="J1256" s="5">
        <f>TRUNC(IF(H1256="",0,(IF(SUM($J$18:J1255)&gt;=(0.25*$G$5),0,(IF((SUM($J$18:$J1255)+(0.25*$G$5))&gt;+($G$5*0.25),(($G$5*0.25)-SUM($J$18:J1255)),($G$5*H1256)))))),2)</f>
        <v>0</v>
      </c>
      <c r="L1256" s="5">
        <f t="shared" si="155"/>
        <v>0</v>
      </c>
      <c r="M1256" s="5">
        <f t="shared" si="156"/>
        <v>0</v>
      </c>
      <c r="N1256" s="17"/>
      <c r="O1256" s="17"/>
      <c r="P1256" s="17"/>
      <c r="Q1256" s="5">
        <f t="shared" si="157"/>
        <v>0</v>
      </c>
      <c r="S1256" s="5">
        <f t="shared" si="158"/>
        <v>0</v>
      </c>
      <c r="T1256" s="5">
        <f t="shared" si="159"/>
        <v>0</v>
      </c>
      <c r="W1256" s="18"/>
    </row>
    <row r="1257" spans="1:23" x14ac:dyDescent="0.25">
      <c r="A1257" s="6">
        <f>+'IRS Interest Rates'!A2528</f>
        <v>46357</v>
      </c>
      <c r="C1257" s="9" t="str">
        <f>IF($D$3&gt;$A1257,"",IF($D$4&lt;$A1257,"",+'IRS Interest Rates'!$B2528))</f>
        <v/>
      </c>
      <c r="D1257" s="11">
        <f t="shared" si="154"/>
        <v>0</v>
      </c>
      <c r="E1257" s="11"/>
      <c r="F1257" s="5">
        <f t="shared" si="160"/>
        <v>0</v>
      </c>
      <c r="G1257" s="10"/>
      <c r="H1257" s="10" t="str">
        <f t="shared" si="153"/>
        <v/>
      </c>
      <c r="I1257" s="5">
        <f>TRUNC(IF(G1257="",0,(IF(SUM(I$18:$I1256)&gt;=(0.25*$G$5),0,(IF((SUM($I$18:$I1256)+(0.25*$G$5))&gt;$G$5,(($G$5*0.25)-SUM(I$18:$I1256)),($G$5*G1257)))))),2)</f>
        <v>0</v>
      </c>
      <c r="J1257" s="5">
        <f>TRUNC(IF(H1257="",0,(IF(SUM($J$18:J1256)&gt;=(0.25*$G$5),0,(IF((SUM($J$18:$J1256)+(0.25*$G$5))&gt;+($G$5*0.25),(($G$5*0.25)-SUM($J$18:J1256)),($G$5*H1257)))))),2)</f>
        <v>0</v>
      </c>
      <c r="L1257" s="5">
        <f t="shared" si="155"/>
        <v>0</v>
      </c>
      <c r="M1257" s="5">
        <f t="shared" si="156"/>
        <v>0</v>
      </c>
      <c r="N1257" s="17"/>
      <c r="O1257" s="17"/>
      <c r="P1257" s="17"/>
      <c r="Q1257" s="5">
        <f t="shared" si="157"/>
        <v>0</v>
      </c>
      <c r="S1257" s="5">
        <f t="shared" si="158"/>
        <v>0</v>
      </c>
      <c r="T1257" s="5">
        <f t="shared" si="159"/>
        <v>0</v>
      </c>
      <c r="W1257" s="18"/>
    </row>
    <row r="1258" spans="1:23" x14ac:dyDescent="0.25">
      <c r="A1258" s="6">
        <f>+'IRS Interest Rates'!A2529</f>
        <v>46358</v>
      </c>
      <c r="C1258" s="9" t="str">
        <f>IF($D$3&gt;$A1258,"",IF($D$4&lt;$A1258,"",+'IRS Interest Rates'!$B2529))</f>
        <v/>
      </c>
      <c r="D1258" s="11">
        <f t="shared" si="154"/>
        <v>0</v>
      </c>
      <c r="E1258" s="11"/>
      <c r="F1258" s="5">
        <f t="shared" si="160"/>
        <v>0</v>
      </c>
      <c r="G1258" s="10"/>
      <c r="H1258" s="10" t="str">
        <f t="shared" ref="H1258:H1287" si="161">IF(G1258="","",+H$16)</f>
        <v/>
      </c>
      <c r="I1258" s="5">
        <f>TRUNC(IF(G1258="",0,(IF(SUM(I$18:$I1257)&gt;=(0.25*$G$5),0,(IF((SUM($I$18:$I1257)+(0.25*$G$5))&gt;$G$5,(($G$5*0.25)-SUM(I$18:$I1257)),($G$5*G1258)))))),2)</f>
        <v>0</v>
      </c>
      <c r="J1258" s="5">
        <f>TRUNC(IF(H1258="",0,(IF(SUM($J$18:J1257)&gt;=(0.25*$G$5),0,(IF((SUM($J$18:$J1257)+(0.25*$G$5))&gt;+($G$5*0.25),(($G$5*0.25)-SUM($J$18:J1257)),($G$5*H1258)))))),2)</f>
        <v>0</v>
      </c>
      <c r="L1258" s="5">
        <f t="shared" si="155"/>
        <v>0</v>
      </c>
      <c r="M1258" s="5">
        <f t="shared" si="156"/>
        <v>0</v>
      </c>
      <c r="N1258" s="17"/>
      <c r="O1258" s="17"/>
      <c r="P1258" s="17"/>
      <c r="Q1258" s="5">
        <f t="shared" si="157"/>
        <v>0</v>
      </c>
      <c r="S1258" s="5">
        <f t="shared" si="158"/>
        <v>0</v>
      </c>
      <c r="T1258" s="5">
        <f t="shared" si="159"/>
        <v>0</v>
      </c>
      <c r="W1258" s="18"/>
    </row>
    <row r="1259" spans="1:23" x14ac:dyDescent="0.25">
      <c r="A1259" s="6">
        <f>+'IRS Interest Rates'!A2530</f>
        <v>46359</v>
      </c>
      <c r="C1259" s="9" t="str">
        <f>IF($D$3&gt;$A1259,"",IF($D$4&lt;$A1259,"",+'IRS Interest Rates'!$B2530))</f>
        <v/>
      </c>
      <c r="D1259" s="11">
        <f t="shared" si="154"/>
        <v>0</v>
      </c>
      <c r="E1259" s="11"/>
      <c r="F1259" s="5">
        <f t="shared" si="160"/>
        <v>0</v>
      </c>
      <c r="G1259" s="10"/>
      <c r="H1259" s="10" t="str">
        <f t="shared" si="161"/>
        <v/>
      </c>
      <c r="I1259" s="5">
        <f>TRUNC(IF(G1259="",0,(IF(SUM(I$18:$I1258)&gt;=(0.25*$G$5),0,(IF((SUM($I$18:$I1258)+(0.25*$G$5))&gt;$G$5,(($G$5*0.25)-SUM(I$18:$I1258)),($G$5*G1259)))))),2)</f>
        <v>0</v>
      </c>
      <c r="J1259" s="5">
        <f>TRUNC(IF(H1259="",0,(IF(SUM($J$18:J1258)&gt;=(0.25*$G$5),0,(IF((SUM($J$18:$J1258)+(0.25*$G$5))&gt;+($G$5*0.25),(($G$5*0.25)-SUM($J$18:J1258)),($G$5*H1259)))))),2)</f>
        <v>0</v>
      </c>
      <c r="L1259" s="5">
        <f t="shared" si="155"/>
        <v>0</v>
      </c>
      <c r="M1259" s="5">
        <f t="shared" si="156"/>
        <v>0</v>
      </c>
      <c r="N1259" s="17"/>
      <c r="O1259" s="17"/>
      <c r="P1259" s="17"/>
      <c r="Q1259" s="5">
        <f t="shared" si="157"/>
        <v>0</v>
      </c>
      <c r="S1259" s="5">
        <f t="shared" si="158"/>
        <v>0</v>
      </c>
      <c r="T1259" s="5">
        <f t="shared" si="159"/>
        <v>0</v>
      </c>
      <c r="W1259" s="18"/>
    </row>
    <row r="1260" spans="1:23" x14ac:dyDescent="0.25">
      <c r="A1260" s="6">
        <f>+'IRS Interest Rates'!A2531</f>
        <v>46360</v>
      </c>
      <c r="C1260" s="9" t="str">
        <f>IF($D$3&gt;$A1260,"",IF($D$4&lt;$A1260,"",+'IRS Interest Rates'!$B2531))</f>
        <v/>
      </c>
      <c r="D1260" s="11">
        <f t="shared" si="154"/>
        <v>0</v>
      </c>
      <c r="E1260" s="11"/>
      <c r="F1260" s="5">
        <f t="shared" si="160"/>
        <v>0</v>
      </c>
      <c r="G1260" s="10"/>
      <c r="H1260" s="10" t="str">
        <f t="shared" si="161"/>
        <v/>
      </c>
      <c r="I1260" s="5">
        <f>TRUNC(IF(G1260="",0,(IF(SUM(I$18:$I1259)&gt;=(0.25*$G$5),0,(IF((SUM($I$18:$I1259)+(0.25*$G$5))&gt;$G$5,(($G$5*0.25)-SUM(I$18:$I1259)),($G$5*G1260)))))),2)</f>
        <v>0</v>
      </c>
      <c r="J1260" s="5">
        <f>TRUNC(IF(H1260="",0,(IF(SUM($J$18:J1259)&gt;=(0.25*$G$5),0,(IF((SUM($J$18:$J1259)+(0.25*$G$5))&gt;+($G$5*0.25),(($G$5*0.25)-SUM($J$18:J1259)),($G$5*H1260)))))),2)</f>
        <v>0</v>
      </c>
      <c r="L1260" s="5">
        <f t="shared" si="155"/>
        <v>0</v>
      </c>
      <c r="M1260" s="5">
        <f t="shared" si="156"/>
        <v>0</v>
      </c>
      <c r="N1260" s="17"/>
      <c r="O1260" s="17"/>
      <c r="P1260" s="17"/>
      <c r="Q1260" s="5">
        <f t="shared" si="157"/>
        <v>0</v>
      </c>
      <c r="S1260" s="5">
        <f t="shared" si="158"/>
        <v>0</v>
      </c>
      <c r="T1260" s="5">
        <f t="shared" si="159"/>
        <v>0</v>
      </c>
      <c r="W1260" s="18"/>
    </row>
    <row r="1261" spans="1:23" x14ac:dyDescent="0.25">
      <c r="A1261" s="6">
        <f>+'IRS Interest Rates'!A2532</f>
        <v>46361</v>
      </c>
      <c r="C1261" s="9" t="str">
        <f>IF($D$3&gt;$A1261,"",IF($D$4&lt;$A1261,"",+'IRS Interest Rates'!$B2532))</f>
        <v/>
      </c>
      <c r="D1261" s="11">
        <f t="shared" si="154"/>
        <v>0</v>
      </c>
      <c r="E1261" s="11"/>
      <c r="F1261" s="5">
        <f t="shared" si="160"/>
        <v>0</v>
      </c>
      <c r="G1261" s="10"/>
      <c r="H1261" s="10" t="str">
        <f t="shared" si="161"/>
        <v/>
      </c>
      <c r="I1261" s="5">
        <f>TRUNC(IF(G1261="",0,(IF(SUM(I$18:$I1260)&gt;=(0.25*$G$5),0,(IF((SUM($I$18:$I1260)+(0.25*$G$5))&gt;$G$5,(($G$5*0.25)-SUM(I$18:$I1260)),($G$5*G1261)))))),2)</f>
        <v>0</v>
      </c>
      <c r="J1261" s="5">
        <f>TRUNC(IF(H1261="",0,(IF(SUM($J$18:J1260)&gt;=(0.25*$G$5),0,(IF((SUM($J$18:$J1260)+(0.25*$G$5))&gt;+($G$5*0.25),(($G$5*0.25)-SUM($J$18:J1260)),($G$5*H1261)))))),2)</f>
        <v>0</v>
      </c>
      <c r="L1261" s="5">
        <f t="shared" si="155"/>
        <v>0</v>
      </c>
      <c r="M1261" s="5">
        <f t="shared" si="156"/>
        <v>0</v>
      </c>
      <c r="N1261" s="17"/>
      <c r="O1261" s="17"/>
      <c r="P1261" s="17"/>
      <c r="Q1261" s="5">
        <f t="shared" si="157"/>
        <v>0</v>
      </c>
      <c r="S1261" s="5">
        <f t="shared" si="158"/>
        <v>0</v>
      </c>
      <c r="T1261" s="5">
        <f t="shared" si="159"/>
        <v>0</v>
      </c>
      <c r="W1261" s="18"/>
    </row>
    <row r="1262" spans="1:23" x14ac:dyDescent="0.25">
      <c r="A1262" s="6">
        <f>+'IRS Interest Rates'!A2533</f>
        <v>46362</v>
      </c>
      <c r="C1262" s="9" t="str">
        <f>IF($D$3&gt;$A1262,"",IF($D$4&lt;$A1262,"",+'IRS Interest Rates'!$B2533))</f>
        <v/>
      </c>
      <c r="D1262" s="11">
        <f t="shared" si="154"/>
        <v>0</v>
      </c>
      <c r="E1262" s="11"/>
      <c r="F1262" s="5">
        <f t="shared" si="160"/>
        <v>0</v>
      </c>
      <c r="G1262" s="10"/>
      <c r="H1262" s="10" t="str">
        <f t="shared" si="161"/>
        <v/>
      </c>
      <c r="I1262" s="5">
        <f>TRUNC(IF(G1262="",0,(IF(SUM(I$18:$I1261)&gt;=(0.25*$G$5),0,(IF((SUM($I$18:$I1261)+(0.25*$G$5))&gt;$G$5,(($G$5*0.25)-SUM(I$18:$I1261)),($G$5*G1262)))))),2)</f>
        <v>0</v>
      </c>
      <c r="J1262" s="5">
        <f>TRUNC(IF(H1262="",0,(IF(SUM($J$18:J1261)&gt;=(0.25*$G$5),0,(IF((SUM($J$18:$J1261)+(0.25*$G$5))&gt;+($G$5*0.25),(($G$5*0.25)-SUM($J$18:J1261)),($G$5*H1262)))))),2)</f>
        <v>0</v>
      </c>
      <c r="L1262" s="5">
        <f t="shared" si="155"/>
        <v>0</v>
      </c>
      <c r="M1262" s="5">
        <f t="shared" si="156"/>
        <v>0</v>
      </c>
      <c r="N1262" s="17"/>
      <c r="O1262" s="17"/>
      <c r="P1262" s="17"/>
      <c r="Q1262" s="5">
        <f t="shared" si="157"/>
        <v>0</v>
      </c>
      <c r="S1262" s="5">
        <f t="shared" si="158"/>
        <v>0</v>
      </c>
      <c r="T1262" s="5">
        <f t="shared" si="159"/>
        <v>0</v>
      </c>
      <c r="W1262" s="18"/>
    </row>
    <row r="1263" spans="1:23" x14ac:dyDescent="0.25">
      <c r="A1263" s="6">
        <f>+'IRS Interest Rates'!A2534</f>
        <v>46363</v>
      </c>
      <c r="C1263" s="9" t="str">
        <f>IF($D$3&gt;$A1263,"",IF($D$4&lt;$A1263,"",+'IRS Interest Rates'!$B2534))</f>
        <v/>
      </c>
      <c r="D1263" s="11">
        <f t="shared" si="154"/>
        <v>0</v>
      </c>
      <c r="E1263" s="11"/>
      <c r="F1263" s="5">
        <f t="shared" si="160"/>
        <v>0</v>
      </c>
      <c r="G1263" s="10"/>
      <c r="H1263" s="10" t="str">
        <f t="shared" si="161"/>
        <v/>
      </c>
      <c r="I1263" s="5">
        <f>TRUNC(IF(G1263="",0,(IF(SUM(I$18:$I1262)&gt;=(0.25*$G$5),0,(IF((SUM($I$18:$I1262)+(0.25*$G$5))&gt;$G$5,(($G$5*0.25)-SUM(I$18:$I1262)),($G$5*G1263)))))),2)</f>
        <v>0</v>
      </c>
      <c r="J1263" s="5">
        <f>TRUNC(IF(H1263="",0,(IF(SUM($J$18:J1262)&gt;=(0.25*$G$5),0,(IF((SUM($J$18:$J1262)+(0.25*$G$5))&gt;+($G$5*0.25),(($G$5*0.25)-SUM($J$18:J1262)),($G$5*H1263)))))),2)</f>
        <v>0</v>
      </c>
      <c r="L1263" s="5">
        <f t="shared" si="155"/>
        <v>0</v>
      </c>
      <c r="M1263" s="5">
        <f t="shared" si="156"/>
        <v>0</v>
      </c>
      <c r="N1263" s="17"/>
      <c r="O1263" s="17"/>
      <c r="P1263" s="17"/>
      <c r="Q1263" s="5">
        <f t="shared" si="157"/>
        <v>0</v>
      </c>
      <c r="S1263" s="5">
        <f t="shared" si="158"/>
        <v>0</v>
      </c>
      <c r="T1263" s="5">
        <f t="shared" si="159"/>
        <v>0</v>
      </c>
      <c r="W1263" s="18"/>
    </row>
    <row r="1264" spans="1:23" x14ac:dyDescent="0.25">
      <c r="A1264" s="6">
        <f>+'IRS Interest Rates'!A2535</f>
        <v>46364</v>
      </c>
      <c r="C1264" s="9" t="str">
        <f>IF($D$3&gt;$A1264,"",IF($D$4&lt;$A1264,"",+'IRS Interest Rates'!$B2535))</f>
        <v/>
      </c>
      <c r="D1264" s="11">
        <f t="shared" si="154"/>
        <v>0</v>
      </c>
      <c r="E1264" s="11"/>
      <c r="F1264" s="5">
        <f t="shared" si="160"/>
        <v>0</v>
      </c>
      <c r="G1264" s="10"/>
      <c r="H1264" s="10" t="str">
        <f t="shared" si="161"/>
        <v/>
      </c>
      <c r="I1264" s="5">
        <f>TRUNC(IF(G1264="",0,(IF(SUM(I$18:$I1263)&gt;=(0.25*$G$5),0,(IF((SUM($I$18:$I1263)+(0.25*$G$5))&gt;$G$5,(($G$5*0.25)-SUM(I$18:$I1263)),($G$5*G1264)))))),2)</f>
        <v>0</v>
      </c>
      <c r="J1264" s="5">
        <f>TRUNC(IF(H1264="",0,(IF(SUM($J$18:J1263)&gt;=(0.25*$G$5),0,(IF((SUM($J$18:$J1263)+(0.25*$G$5))&gt;+($G$5*0.25),(($G$5*0.25)-SUM($J$18:J1263)),($G$5*H1264)))))),2)</f>
        <v>0</v>
      </c>
      <c r="L1264" s="5">
        <f t="shared" si="155"/>
        <v>0</v>
      </c>
      <c r="M1264" s="5">
        <f t="shared" si="156"/>
        <v>0</v>
      </c>
      <c r="N1264" s="17"/>
      <c r="O1264" s="17"/>
      <c r="P1264" s="17"/>
      <c r="Q1264" s="5">
        <f t="shared" si="157"/>
        <v>0</v>
      </c>
      <c r="S1264" s="5">
        <f t="shared" si="158"/>
        <v>0</v>
      </c>
      <c r="T1264" s="5">
        <f t="shared" si="159"/>
        <v>0</v>
      </c>
      <c r="W1264" s="18"/>
    </row>
    <row r="1265" spans="1:23" x14ac:dyDescent="0.25">
      <c r="A1265" s="6">
        <f>+'IRS Interest Rates'!A2536</f>
        <v>46365</v>
      </c>
      <c r="C1265" s="9" t="str">
        <f>IF($D$3&gt;$A1265,"",IF($D$4&lt;$A1265,"",+'IRS Interest Rates'!$B2536))</f>
        <v/>
      </c>
      <c r="D1265" s="11">
        <f t="shared" si="154"/>
        <v>0</v>
      </c>
      <c r="E1265" s="11"/>
      <c r="F1265" s="5">
        <f t="shared" si="160"/>
        <v>0</v>
      </c>
      <c r="G1265" s="10"/>
      <c r="H1265" s="10" t="str">
        <f t="shared" si="161"/>
        <v/>
      </c>
      <c r="I1265" s="5">
        <f>TRUNC(IF(G1265="",0,(IF(SUM(I$18:$I1264)&gt;=(0.25*$G$5),0,(IF((SUM($I$18:$I1264)+(0.25*$G$5))&gt;$G$5,(($G$5*0.25)-SUM(I$18:$I1264)),($G$5*G1265)))))),2)</f>
        <v>0</v>
      </c>
      <c r="J1265" s="5">
        <f>TRUNC(IF(H1265="",0,(IF(SUM($J$18:J1264)&gt;=(0.25*$G$5),0,(IF((SUM($J$18:$J1264)+(0.25*$G$5))&gt;+($G$5*0.25),(($G$5*0.25)-SUM($J$18:J1264)),($G$5*H1265)))))),2)</f>
        <v>0</v>
      </c>
      <c r="L1265" s="5">
        <f t="shared" si="155"/>
        <v>0</v>
      </c>
      <c r="M1265" s="5">
        <f t="shared" si="156"/>
        <v>0</v>
      </c>
      <c r="N1265" s="17"/>
      <c r="O1265" s="17"/>
      <c r="P1265" s="17"/>
      <c r="Q1265" s="5">
        <f t="shared" si="157"/>
        <v>0</v>
      </c>
      <c r="S1265" s="5">
        <f t="shared" si="158"/>
        <v>0</v>
      </c>
      <c r="T1265" s="5">
        <f t="shared" si="159"/>
        <v>0</v>
      </c>
      <c r="W1265" s="18"/>
    </row>
    <row r="1266" spans="1:23" x14ac:dyDescent="0.25">
      <c r="A1266" s="6">
        <f>+'IRS Interest Rates'!A2537</f>
        <v>46366</v>
      </c>
      <c r="C1266" s="9" t="str">
        <f>IF($D$3&gt;$A1266,"",IF($D$4&lt;$A1266,"",+'IRS Interest Rates'!$B2537))</f>
        <v/>
      </c>
      <c r="D1266" s="11">
        <f t="shared" si="154"/>
        <v>0</v>
      </c>
      <c r="E1266" s="11"/>
      <c r="F1266" s="5">
        <f t="shared" si="160"/>
        <v>0</v>
      </c>
      <c r="G1266" s="10"/>
      <c r="H1266" s="10" t="str">
        <f t="shared" si="161"/>
        <v/>
      </c>
      <c r="I1266" s="5">
        <f>TRUNC(IF(G1266="",0,(IF(SUM(I$18:$I1265)&gt;=(0.25*$G$5),0,(IF((SUM($I$18:$I1265)+(0.25*$G$5))&gt;$G$5,(($G$5*0.25)-SUM(I$18:$I1265)),($G$5*G1266)))))),2)</f>
        <v>0</v>
      </c>
      <c r="J1266" s="5">
        <f>TRUNC(IF(H1266="",0,(IF(SUM($J$18:J1265)&gt;=(0.25*$G$5),0,(IF((SUM($J$18:$J1265)+(0.25*$G$5))&gt;+($G$5*0.25),(($G$5*0.25)-SUM($J$18:J1265)),($G$5*H1266)))))),2)</f>
        <v>0</v>
      </c>
      <c r="L1266" s="5">
        <f t="shared" si="155"/>
        <v>0</v>
      </c>
      <c r="M1266" s="5">
        <f t="shared" si="156"/>
        <v>0</v>
      </c>
      <c r="N1266" s="17"/>
      <c r="O1266" s="17"/>
      <c r="P1266" s="17"/>
      <c r="Q1266" s="5">
        <f t="shared" si="157"/>
        <v>0</v>
      </c>
      <c r="S1266" s="5">
        <f t="shared" si="158"/>
        <v>0</v>
      </c>
      <c r="T1266" s="5">
        <f t="shared" si="159"/>
        <v>0</v>
      </c>
      <c r="W1266" s="18"/>
    </row>
    <row r="1267" spans="1:23" x14ac:dyDescent="0.25">
      <c r="A1267" s="6">
        <f>+'IRS Interest Rates'!A2538</f>
        <v>46367</v>
      </c>
      <c r="C1267" s="9" t="str">
        <f>IF($D$3&gt;$A1267,"",IF($D$4&lt;$A1267,"",+'IRS Interest Rates'!$B2538))</f>
        <v/>
      </c>
      <c r="D1267" s="11">
        <f t="shared" si="154"/>
        <v>0</v>
      </c>
      <c r="E1267" s="11"/>
      <c r="F1267" s="5">
        <f t="shared" si="160"/>
        <v>0</v>
      </c>
      <c r="G1267" s="10"/>
      <c r="H1267" s="10" t="str">
        <f t="shared" si="161"/>
        <v/>
      </c>
      <c r="I1267" s="5">
        <f>TRUNC(IF(G1267="",0,(IF(SUM(I$18:$I1266)&gt;=(0.25*$G$5),0,(IF((SUM($I$18:$I1266)+(0.25*$G$5))&gt;$G$5,(($G$5*0.25)-SUM(I$18:$I1266)),($G$5*G1267)))))),2)</f>
        <v>0</v>
      </c>
      <c r="J1267" s="5">
        <f>TRUNC(IF(H1267="",0,(IF(SUM($J$18:J1266)&gt;=(0.25*$G$5),0,(IF((SUM($J$18:$J1266)+(0.25*$G$5))&gt;+($G$5*0.25),(($G$5*0.25)-SUM($J$18:J1266)),($G$5*H1267)))))),2)</f>
        <v>0</v>
      </c>
      <c r="L1267" s="5">
        <f t="shared" si="155"/>
        <v>0</v>
      </c>
      <c r="M1267" s="5">
        <f t="shared" si="156"/>
        <v>0</v>
      </c>
      <c r="N1267" s="17"/>
      <c r="O1267" s="17"/>
      <c r="P1267" s="17"/>
      <c r="Q1267" s="5">
        <f t="shared" si="157"/>
        <v>0</v>
      </c>
      <c r="S1267" s="5">
        <f t="shared" si="158"/>
        <v>0</v>
      </c>
      <c r="T1267" s="5">
        <f t="shared" si="159"/>
        <v>0</v>
      </c>
      <c r="W1267" s="18"/>
    </row>
    <row r="1268" spans="1:23" x14ac:dyDescent="0.25">
      <c r="A1268" s="6">
        <f>+'IRS Interest Rates'!A2539</f>
        <v>46368</v>
      </c>
      <c r="C1268" s="9" t="str">
        <f>IF($D$3&gt;$A1268,"",IF($D$4&lt;$A1268,"",+'IRS Interest Rates'!$B2539))</f>
        <v/>
      </c>
      <c r="D1268" s="11">
        <f t="shared" si="154"/>
        <v>0</v>
      </c>
      <c r="E1268" s="11"/>
      <c r="F1268" s="5">
        <f t="shared" si="160"/>
        <v>0</v>
      </c>
      <c r="G1268" s="10"/>
      <c r="H1268" s="10" t="str">
        <f t="shared" si="161"/>
        <v/>
      </c>
      <c r="I1268" s="5">
        <f>TRUNC(IF(G1268="",0,(IF(SUM(I$18:$I1267)&gt;=(0.25*$G$5),0,(IF((SUM($I$18:$I1267)+(0.25*$G$5))&gt;$G$5,(($G$5*0.25)-SUM(I$18:$I1267)),($G$5*G1268)))))),2)</f>
        <v>0</v>
      </c>
      <c r="J1268" s="5">
        <f>TRUNC(IF(H1268="",0,(IF(SUM($J$18:J1267)&gt;=(0.25*$G$5),0,(IF((SUM($J$18:$J1267)+(0.25*$G$5))&gt;+($G$5*0.25),(($G$5*0.25)-SUM($J$18:J1267)),($G$5*H1268)))))),2)</f>
        <v>0</v>
      </c>
      <c r="L1268" s="5">
        <f t="shared" si="155"/>
        <v>0</v>
      </c>
      <c r="M1268" s="5">
        <f t="shared" si="156"/>
        <v>0</v>
      </c>
      <c r="N1268" s="17"/>
      <c r="O1268" s="17"/>
      <c r="P1268" s="17"/>
      <c r="Q1268" s="5">
        <f t="shared" si="157"/>
        <v>0</v>
      </c>
      <c r="S1268" s="5">
        <f t="shared" si="158"/>
        <v>0</v>
      </c>
      <c r="T1268" s="5">
        <f t="shared" si="159"/>
        <v>0</v>
      </c>
      <c r="W1268" s="18"/>
    </row>
    <row r="1269" spans="1:23" x14ac:dyDescent="0.25">
      <c r="A1269" s="6">
        <f>+'IRS Interest Rates'!A2540</f>
        <v>46369</v>
      </c>
      <c r="C1269" s="9" t="str">
        <f>IF($D$3&gt;$A1269,"",IF($D$4&lt;$A1269,"",+'IRS Interest Rates'!$B2540))</f>
        <v/>
      </c>
      <c r="D1269" s="11">
        <f t="shared" si="154"/>
        <v>0</v>
      </c>
      <c r="E1269" s="11"/>
      <c r="F1269" s="5">
        <f t="shared" si="160"/>
        <v>0</v>
      </c>
      <c r="G1269" s="10"/>
      <c r="H1269" s="10" t="str">
        <f t="shared" si="161"/>
        <v/>
      </c>
      <c r="I1269" s="5">
        <f>TRUNC(IF(G1269="",0,(IF(SUM(I$18:$I1268)&gt;=(0.25*$G$5),0,(IF((SUM($I$18:$I1268)+(0.25*$G$5))&gt;$G$5,(($G$5*0.25)-SUM(I$18:$I1268)),($G$5*G1269)))))),2)</f>
        <v>0</v>
      </c>
      <c r="J1269" s="5">
        <f>TRUNC(IF(H1269="",0,(IF(SUM($J$18:J1268)&gt;=(0.25*$G$5),0,(IF((SUM($J$18:$J1268)+(0.25*$G$5))&gt;+($G$5*0.25),(($G$5*0.25)-SUM($J$18:J1268)),($G$5*H1269)))))),2)</f>
        <v>0</v>
      </c>
      <c r="L1269" s="5">
        <f t="shared" si="155"/>
        <v>0</v>
      </c>
      <c r="M1269" s="5">
        <f t="shared" si="156"/>
        <v>0</v>
      </c>
      <c r="N1269" s="17"/>
      <c r="O1269" s="17"/>
      <c r="P1269" s="17"/>
      <c r="Q1269" s="5">
        <f t="shared" si="157"/>
        <v>0</v>
      </c>
      <c r="S1269" s="5">
        <f t="shared" si="158"/>
        <v>0</v>
      </c>
      <c r="T1269" s="5">
        <f t="shared" si="159"/>
        <v>0</v>
      </c>
      <c r="W1269" s="18"/>
    </row>
    <row r="1270" spans="1:23" x14ac:dyDescent="0.25">
      <c r="A1270" s="6">
        <f>+'IRS Interest Rates'!A2541</f>
        <v>46370</v>
      </c>
      <c r="C1270" s="9" t="str">
        <f>IF($D$3&gt;$A1270,"",IF($D$4&lt;$A1270,"",+'IRS Interest Rates'!$B2541))</f>
        <v/>
      </c>
      <c r="D1270" s="11">
        <f t="shared" si="154"/>
        <v>0</v>
      </c>
      <c r="E1270" s="11"/>
      <c r="F1270" s="5">
        <f t="shared" si="160"/>
        <v>0</v>
      </c>
      <c r="G1270" s="10"/>
      <c r="H1270" s="10" t="str">
        <f t="shared" si="161"/>
        <v/>
      </c>
      <c r="I1270" s="5">
        <f>TRUNC(IF(G1270="",0,(IF(SUM(I$18:$I1269)&gt;=(0.25*$G$5),0,(IF((SUM($I$18:$I1269)+(0.25*$G$5))&gt;$G$5,(($G$5*0.25)-SUM(I$18:$I1269)),($G$5*G1270)))))),2)</f>
        <v>0</v>
      </c>
      <c r="J1270" s="5">
        <f>TRUNC(IF(H1270="",0,(IF(SUM($J$18:J1269)&gt;=(0.25*$G$5),0,(IF((SUM($J$18:$J1269)+(0.25*$G$5))&gt;+($G$5*0.25),(($G$5*0.25)-SUM($J$18:J1269)),($G$5*H1270)))))),2)</f>
        <v>0</v>
      </c>
      <c r="L1270" s="5">
        <f t="shared" si="155"/>
        <v>0</v>
      </c>
      <c r="M1270" s="5">
        <f t="shared" si="156"/>
        <v>0</v>
      </c>
      <c r="N1270" s="17"/>
      <c r="O1270" s="17"/>
      <c r="P1270" s="17"/>
      <c r="Q1270" s="5">
        <f t="shared" si="157"/>
        <v>0</v>
      </c>
      <c r="S1270" s="5">
        <f t="shared" si="158"/>
        <v>0</v>
      </c>
      <c r="T1270" s="5">
        <f t="shared" si="159"/>
        <v>0</v>
      </c>
      <c r="W1270" s="18"/>
    </row>
    <row r="1271" spans="1:23" x14ac:dyDescent="0.25">
      <c r="A1271" s="6">
        <f>+'IRS Interest Rates'!A2542</f>
        <v>46371</v>
      </c>
      <c r="C1271" s="9" t="str">
        <f>IF($D$3&gt;$A1271,"",IF($D$4&lt;$A1271,"",+'IRS Interest Rates'!$B2542))</f>
        <v/>
      </c>
      <c r="D1271" s="11">
        <f t="shared" si="154"/>
        <v>0</v>
      </c>
      <c r="E1271" s="11"/>
      <c r="F1271" s="5">
        <f t="shared" si="160"/>
        <v>0</v>
      </c>
      <c r="G1271" s="10"/>
      <c r="H1271" s="10" t="str">
        <f t="shared" si="161"/>
        <v/>
      </c>
      <c r="I1271" s="5">
        <f>TRUNC(IF(G1271="",0,(IF(SUM(I$18:$I1270)&gt;=(0.25*$G$5),0,(IF((SUM($I$18:$I1270)+(0.25*$G$5))&gt;$G$5,(($G$5*0.25)-SUM(I$18:$I1270)),($G$5*G1271)))))),2)</f>
        <v>0</v>
      </c>
      <c r="J1271" s="5">
        <f>TRUNC(IF(H1271="",0,(IF(SUM($J$18:J1270)&gt;=(0.25*$G$5),0,(IF((SUM($J$18:$J1270)+(0.25*$G$5))&gt;+($G$5*0.25),(($G$5*0.25)-SUM($J$18:J1270)),($G$5*H1271)))))),2)</f>
        <v>0</v>
      </c>
      <c r="L1271" s="5">
        <f t="shared" si="155"/>
        <v>0</v>
      </c>
      <c r="M1271" s="5">
        <f t="shared" si="156"/>
        <v>0</v>
      </c>
      <c r="N1271" s="17"/>
      <c r="O1271" s="17"/>
      <c r="P1271" s="17"/>
      <c r="Q1271" s="5">
        <f t="shared" si="157"/>
        <v>0</v>
      </c>
      <c r="S1271" s="5">
        <f t="shared" si="158"/>
        <v>0</v>
      </c>
      <c r="T1271" s="5">
        <f t="shared" si="159"/>
        <v>0</v>
      </c>
      <c r="W1271" s="18"/>
    </row>
    <row r="1272" spans="1:23" x14ac:dyDescent="0.25">
      <c r="A1272" s="6">
        <f>+'IRS Interest Rates'!A2543</f>
        <v>46372</v>
      </c>
      <c r="C1272" s="9" t="str">
        <f>IF($D$3&gt;$A1272,"",IF($D$4&lt;$A1272,"",+'IRS Interest Rates'!$B2543))</f>
        <v/>
      </c>
      <c r="D1272" s="11">
        <f t="shared" si="154"/>
        <v>0</v>
      </c>
      <c r="E1272" s="11"/>
      <c r="F1272" s="5">
        <f t="shared" si="160"/>
        <v>0</v>
      </c>
      <c r="G1272" s="10"/>
      <c r="H1272" s="10" t="str">
        <f t="shared" si="161"/>
        <v/>
      </c>
      <c r="I1272" s="5">
        <f>TRUNC(IF(G1272="",0,(IF(SUM(I$18:$I1271)&gt;=(0.25*$G$5),0,(IF((SUM($I$18:$I1271)+(0.25*$G$5))&gt;$G$5,(($G$5*0.25)-SUM(I$18:$I1271)),($G$5*G1272)))))),2)</f>
        <v>0</v>
      </c>
      <c r="J1272" s="5">
        <f>TRUNC(IF(H1272="",0,(IF(SUM($J$18:J1271)&gt;=(0.25*$G$5),0,(IF((SUM($J$18:$J1271)+(0.25*$G$5))&gt;+($G$5*0.25),(($G$5*0.25)-SUM($J$18:J1271)),($G$5*H1272)))))),2)</f>
        <v>0</v>
      </c>
      <c r="L1272" s="5">
        <f t="shared" si="155"/>
        <v>0</v>
      </c>
      <c r="M1272" s="5">
        <f t="shared" si="156"/>
        <v>0</v>
      </c>
      <c r="N1272" s="17"/>
      <c r="O1272" s="17"/>
      <c r="P1272" s="17"/>
      <c r="Q1272" s="5">
        <f t="shared" si="157"/>
        <v>0</v>
      </c>
      <c r="S1272" s="5">
        <f t="shared" si="158"/>
        <v>0</v>
      </c>
      <c r="T1272" s="5">
        <f t="shared" si="159"/>
        <v>0</v>
      </c>
      <c r="W1272" s="18"/>
    </row>
    <row r="1273" spans="1:23" x14ac:dyDescent="0.25">
      <c r="A1273" s="6">
        <f>+'IRS Interest Rates'!A2544</f>
        <v>46373</v>
      </c>
      <c r="C1273" s="9" t="str">
        <f>IF($D$3&gt;$A1273,"",IF($D$4&lt;$A1273,"",+'IRS Interest Rates'!$B2544))</f>
        <v/>
      </c>
      <c r="D1273" s="11">
        <f t="shared" si="154"/>
        <v>0</v>
      </c>
      <c r="E1273" s="11"/>
      <c r="F1273" s="5">
        <f t="shared" si="160"/>
        <v>0</v>
      </c>
      <c r="G1273" s="10"/>
      <c r="H1273" s="10" t="str">
        <f t="shared" si="161"/>
        <v/>
      </c>
      <c r="I1273" s="5">
        <f>TRUNC(IF(G1273="",0,(IF(SUM(I$18:$I1272)&gt;=(0.25*$G$5),0,(IF((SUM($I$18:$I1272)+(0.25*$G$5))&gt;$G$5,(($G$5*0.25)-SUM(I$18:$I1272)),($G$5*G1273)))))),2)</f>
        <v>0</v>
      </c>
      <c r="J1273" s="5">
        <f>TRUNC(IF(H1273="",0,(IF(SUM($J$18:J1272)&gt;=(0.25*$G$5),0,(IF((SUM($J$18:$J1272)+(0.25*$G$5))&gt;+($G$5*0.25),(($G$5*0.25)-SUM($J$18:J1272)),($G$5*H1273)))))),2)</f>
        <v>0</v>
      </c>
      <c r="L1273" s="5">
        <f t="shared" si="155"/>
        <v>0</v>
      </c>
      <c r="M1273" s="5">
        <f t="shared" si="156"/>
        <v>0</v>
      </c>
      <c r="N1273" s="17"/>
      <c r="O1273" s="17"/>
      <c r="P1273" s="17"/>
      <c r="Q1273" s="5">
        <f t="shared" si="157"/>
        <v>0</v>
      </c>
      <c r="S1273" s="5">
        <f t="shared" si="158"/>
        <v>0</v>
      </c>
      <c r="T1273" s="5">
        <f t="shared" si="159"/>
        <v>0</v>
      </c>
      <c r="W1273" s="18"/>
    </row>
    <row r="1274" spans="1:23" x14ac:dyDescent="0.25">
      <c r="A1274" s="6">
        <f>+'IRS Interest Rates'!A2545</f>
        <v>46374</v>
      </c>
      <c r="C1274" s="9" t="str">
        <f>IF($D$3&gt;$A1274,"",IF($D$4&lt;$A1274,"",+'IRS Interest Rates'!$B2545))</f>
        <v/>
      </c>
      <c r="D1274" s="11">
        <f t="shared" si="154"/>
        <v>0</v>
      </c>
      <c r="E1274" s="11"/>
      <c r="F1274" s="5">
        <f t="shared" si="160"/>
        <v>0</v>
      </c>
      <c r="G1274" s="10"/>
      <c r="H1274" s="10" t="str">
        <f t="shared" si="161"/>
        <v/>
      </c>
      <c r="I1274" s="5">
        <f>TRUNC(IF(G1274="",0,(IF(SUM(I$18:$I1273)&gt;=(0.25*$G$5),0,(IF((SUM($I$18:$I1273)+(0.25*$G$5))&gt;$G$5,(($G$5*0.25)-SUM(I$18:$I1273)),($G$5*G1274)))))),2)</f>
        <v>0</v>
      </c>
      <c r="J1274" s="5">
        <f>TRUNC(IF(H1274="",0,(IF(SUM($J$18:J1273)&gt;=(0.25*$G$5),0,(IF((SUM($J$18:$J1273)+(0.25*$G$5))&gt;+($G$5*0.25),(($G$5*0.25)-SUM($J$18:J1273)),($G$5*H1274)))))),2)</f>
        <v>0</v>
      </c>
      <c r="L1274" s="5">
        <f t="shared" si="155"/>
        <v>0</v>
      </c>
      <c r="M1274" s="5">
        <f t="shared" si="156"/>
        <v>0</v>
      </c>
      <c r="N1274" s="17"/>
      <c r="O1274" s="17"/>
      <c r="P1274" s="17"/>
      <c r="Q1274" s="5">
        <f t="shared" si="157"/>
        <v>0</v>
      </c>
      <c r="S1274" s="5">
        <f t="shared" si="158"/>
        <v>0</v>
      </c>
      <c r="T1274" s="5">
        <f t="shared" si="159"/>
        <v>0</v>
      </c>
      <c r="W1274" s="18"/>
    </row>
    <row r="1275" spans="1:23" x14ac:dyDescent="0.25">
      <c r="A1275" s="6">
        <f>+'IRS Interest Rates'!A2546</f>
        <v>46375</v>
      </c>
      <c r="C1275" s="9" t="str">
        <f>IF($D$3&gt;$A1275,"",IF($D$4&lt;$A1275,"",+'IRS Interest Rates'!$B2546))</f>
        <v/>
      </c>
      <c r="D1275" s="11">
        <f t="shared" si="154"/>
        <v>0</v>
      </c>
      <c r="E1275" s="11"/>
      <c r="F1275" s="5">
        <f t="shared" si="160"/>
        <v>0</v>
      </c>
      <c r="G1275" s="10"/>
      <c r="H1275" s="10" t="str">
        <f t="shared" si="161"/>
        <v/>
      </c>
      <c r="I1275" s="5">
        <f>TRUNC(IF(G1275="",0,(IF(SUM(I$18:$I1274)&gt;=(0.25*$G$5),0,(IF((SUM($I$18:$I1274)+(0.25*$G$5))&gt;$G$5,(($G$5*0.25)-SUM(I$18:$I1274)),($G$5*G1275)))))),2)</f>
        <v>0</v>
      </c>
      <c r="J1275" s="5">
        <f>TRUNC(IF(H1275="",0,(IF(SUM($J$18:J1274)&gt;=(0.25*$G$5),0,(IF((SUM($J$18:$J1274)+(0.25*$G$5))&gt;+($G$5*0.25),(($G$5*0.25)-SUM($J$18:J1274)),($G$5*H1275)))))),2)</f>
        <v>0</v>
      </c>
      <c r="L1275" s="5">
        <f t="shared" si="155"/>
        <v>0</v>
      </c>
      <c r="M1275" s="5">
        <f t="shared" si="156"/>
        <v>0</v>
      </c>
      <c r="N1275" s="17"/>
      <c r="O1275" s="17"/>
      <c r="P1275" s="17"/>
      <c r="Q1275" s="5">
        <f t="shared" si="157"/>
        <v>0</v>
      </c>
      <c r="S1275" s="5">
        <f t="shared" si="158"/>
        <v>0</v>
      </c>
      <c r="T1275" s="5">
        <f t="shared" si="159"/>
        <v>0</v>
      </c>
      <c r="W1275" s="18"/>
    </row>
    <row r="1276" spans="1:23" x14ac:dyDescent="0.25">
      <c r="A1276" s="6">
        <f>+'IRS Interest Rates'!A2547</f>
        <v>46376</v>
      </c>
      <c r="C1276" s="9" t="str">
        <f>IF($D$3&gt;$A1276,"",IF($D$4&lt;$A1276,"",+'IRS Interest Rates'!$B2547))</f>
        <v/>
      </c>
      <c r="D1276" s="11">
        <f t="shared" si="154"/>
        <v>0</v>
      </c>
      <c r="E1276" s="11"/>
      <c r="F1276" s="5">
        <f t="shared" si="160"/>
        <v>0</v>
      </c>
      <c r="G1276" s="10"/>
      <c r="H1276" s="10" t="str">
        <f t="shared" si="161"/>
        <v/>
      </c>
      <c r="I1276" s="5">
        <f>TRUNC(IF(G1276="",0,(IF(SUM(I$18:$I1275)&gt;=(0.25*$G$5),0,(IF((SUM($I$18:$I1275)+(0.25*$G$5))&gt;$G$5,(($G$5*0.25)-SUM(I$18:$I1275)),($G$5*G1276)))))),2)</f>
        <v>0</v>
      </c>
      <c r="J1276" s="5">
        <f>TRUNC(IF(H1276="",0,(IF(SUM($J$18:J1275)&gt;=(0.25*$G$5),0,(IF((SUM($J$18:$J1275)+(0.25*$G$5))&gt;+($G$5*0.25),(($G$5*0.25)-SUM($J$18:J1275)),($G$5*H1276)))))),2)</f>
        <v>0</v>
      </c>
      <c r="L1276" s="5">
        <f t="shared" si="155"/>
        <v>0</v>
      </c>
      <c r="M1276" s="5">
        <f t="shared" si="156"/>
        <v>0</v>
      </c>
      <c r="N1276" s="17"/>
      <c r="O1276" s="17"/>
      <c r="P1276" s="17"/>
      <c r="Q1276" s="5">
        <f t="shared" si="157"/>
        <v>0</v>
      </c>
      <c r="S1276" s="5">
        <f t="shared" si="158"/>
        <v>0</v>
      </c>
      <c r="T1276" s="5">
        <f t="shared" si="159"/>
        <v>0</v>
      </c>
      <c r="W1276" s="18"/>
    </row>
    <row r="1277" spans="1:23" x14ac:dyDescent="0.25">
      <c r="A1277" s="6">
        <f>+'IRS Interest Rates'!A2548</f>
        <v>46377</v>
      </c>
      <c r="C1277" s="9" t="str">
        <f>IF($D$3&gt;$A1277,"",IF($D$4&lt;$A1277,"",+'IRS Interest Rates'!$B2548))</f>
        <v/>
      </c>
      <c r="D1277" s="11">
        <f t="shared" si="154"/>
        <v>0</v>
      </c>
      <c r="E1277" s="11"/>
      <c r="F1277" s="5">
        <f t="shared" si="160"/>
        <v>0</v>
      </c>
      <c r="G1277" s="10"/>
      <c r="H1277" s="10" t="str">
        <f t="shared" si="161"/>
        <v/>
      </c>
      <c r="I1277" s="5">
        <f>TRUNC(IF(G1277="",0,(IF(SUM(I$18:$I1276)&gt;=(0.25*$G$5),0,(IF((SUM($I$18:$I1276)+(0.25*$G$5))&gt;$G$5,(($G$5*0.25)-SUM(I$18:$I1276)),($G$5*G1277)))))),2)</f>
        <v>0</v>
      </c>
      <c r="J1277" s="5">
        <f>TRUNC(IF(H1277="",0,(IF(SUM($J$18:J1276)&gt;=(0.25*$G$5),0,(IF((SUM($J$18:$J1276)+(0.25*$G$5))&gt;+($G$5*0.25),(($G$5*0.25)-SUM($J$18:J1276)),($G$5*H1277)))))),2)</f>
        <v>0</v>
      </c>
      <c r="L1277" s="5">
        <f t="shared" si="155"/>
        <v>0</v>
      </c>
      <c r="M1277" s="5">
        <f t="shared" si="156"/>
        <v>0</v>
      </c>
      <c r="N1277" s="17"/>
      <c r="O1277" s="17"/>
      <c r="P1277" s="17"/>
      <c r="Q1277" s="5">
        <f t="shared" si="157"/>
        <v>0</v>
      </c>
      <c r="S1277" s="5">
        <f t="shared" si="158"/>
        <v>0</v>
      </c>
      <c r="T1277" s="5">
        <f t="shared" si="159"/>
        <v>0</v>
      </c>
      <c r="W1277" s="18"/>
    </row>
    <row r="1278" spans="1:23" x14ac:dyDescent="0.25">
      <c r="A1278" s="6">
        <f>+'IRS Interest Rates'!A2549</f>
        <v>46378</v>
      </c>
      <c r="C1278" s="9" t="str">
        <f>IF($D$3&gt;$A1278,"",IF($D$4&lt;$A1278,"",+'IRS Interest Rates'!$B2549))</f>
        <v/>
      </c>
      <c r="D1278" s="11">
        <f t="shared" si="154"/>
        <v>0</v>
      </c>
      <c r="E1278" s="11"/>
      <c r="F1278" s="5">
        <f t="shared" si="160"/>
        <v>0</v>
      </c>
      <c r="G1278" s="10"/>
      <c r="H1278" s="10" t="str">
        <f t="shared" si="161"/>
        <v/>
      </c>
      <c r="I1278" s="5">
        <f>TRUNC(IF(G1278="",0,(IF(SUM(I$18:$I1277)&gt;=(0.25*$G$5),0,(IF((SUM($I$18:$I1277)+(0.25*$G$5))&gt;$G$5,(($G$5*0.25)-SUM(I$18:$I1277)),($G$5*G1278)))))),2)</f>
        <v>0</v>
      </c>
      <c r="J1278" s="5">
        <f>TRUNC(IF(H1278="",0,(IF(SUM($J$18:J1277)&gt;=(0.25*$G$5),0,(IF((SUM($J$18:$J1277)+(0.25*$G$5))&gt;+($G$5*0.25),(($G$5*0.25)-SUM($J$18:J1277)),($G$5*H1278)))))),2)</f>
        <v>0</v>
      </c>
      <c r="L1278" s="5">
        <f t="shared" si="155"/>
        <v>0</v>
      </c>
      <c r="M1278" s="5">
        <f t="shared" si="156"/>
        <v>0</v>
      </c>
      <c r="N1278" s="17"/>
      <c r="O1278" s="17"/>
      <c r="P1278" s="17"/>
      <c r="Q1278" s="5">
        <f t="shared" si="157"/>
        <v>0</v>
      </c>
      <c r="S1278" s="5">
        <f t="shared" si="158"/>
        <v>0</v>
      </c>
      <c r="T1278" s="5">
        <f t="shared" si="159"/>
        <v>0</v>
      </c>
      <c r="W1278" s="18"/>
    </row>
    <row r="1279" spans="1:23" x14ac:dyDescent="0.25">
      <c r="A1279" s="6">
        <f>+'IRS Interest Rates'!A2550</f>
        <v>46379</v>
      </c>
      <c r="C1279" s="9" t="str">
        <f>IF($D$3&gt;$A1279,"",IF($D$4&lt;$A1279,"",+'IRS Interest Rates'!$B2550))</f>
        <v/>
      </c>
      <c r="D1279" s="11">
        <f t="shared" si="154"/>
        <v>0</v>
      </c>
      <c r="E1279" s="11"/>
      <c r="F1279" s="5">
        <f t="shared" si="160"/>
        <v>0</v>
      </c>
      <c r="G1279" s="10"/>
      <c r="H1279" s="10" t="str">
        <f t="shared" si="161"/>
        <v/>
      </c>
      <c r="I1279" s="5">
        <f>TRUNC(IF(G1279="",0,(IF(SUM(I$18:$I1278)&gt;=(0.25*$G$5),0,(IF((SUM($I$18:$I1278)+(0.25*$G$5))&gt;$G$5,(($G$5*0.25)-SUM(I$18:$I1278)),($G$5*G1279)))))),2)</f>
        <v>0</v>
      </c>
      <c r="J1279" s="5">
        <f>TRUNC(IF(H1279="",0,(IF(SUM($J$18:J1278)&gt;=(0.25*$G$5),0,(IF((SUM($J$18:$J1278)+(0.25*$G$5))&gt;+($G$5*0.25),(($G$5*0.25)-SUM($J$18:J1278)),($G$5*H1279)))))),2)</f>
        <v>0</v>
      </c>
      <c r="L1279" s="5">
        <f t="shared" si="155"/>
        <v>0</v>
      </c>
      <c r="M1279" s="5">
        <f t="shared" si="156"/>
        <v>0</v>
      </c>
      <c r="N1279" s="17"/>
      <c r="O1279" s="17"/>
      <c r="P1279" s="17"/>
      <c r="Q1279" s="5">
        <f t="shared" si="157"/>
        <v>0</v>
      </c>
      <c r="S1279" s="5">
        <f t="shared" si="158"/>
        <v>0</v>
      </c>
      <c r="T1279" s="5">
        <f t="shared" si="159"/>
        <v>0</v>
      </c>
      <c r="W1279" s="18"/>
    </row>
    <row r="1280" spans="1:23" x14ac:dyDescent="0.25">
      <c r="A1280" s="6">
        <f>+'IRS Interest Rates'!A2551</f>
        <v>46380</v>
      </c>
      <c r="C1280" s="9" t="str">
        <f>IF($D$3&gt;$A1280,"",IF($D$4&lt;$A1280,"",+'IRS Interest Rates'!$B2551))</f>
        <v/>
      </c>
      <c r="D1280" s="11">
        <f t="shared" si="154"/>
        <v>0</v>
      </c>
      <c r="E1280" s="11"/>
      <c r="F1280" s="5">
        <f t="shared" si="160"/>
        <v>0</v>
      </c>
      <c r="G1280" s="10"/>
      <c r="H1280" s="10" t="str">
        <f t="shared" si="161"/>
        <v/>
      </c>
      <c r="I1280" s="5">
        <f>TRUNC(IF(G1280="",0,(IF(SUM(I$18:$I1279)&gt;=(0.25*$G$5),0,(IF((SUM($I$18:$I1279)+(0.25*$G$5))&gt;$G$5,(($G$5*0.25)-SUM(I$18:$I1279)),($G$5*G1280)))))),2)</f>
        <v>0</v>
      </c>
      <c r="J1280" s="5">
        <f>TRUNC(IF(H1280="",0,(IF(SUM($J$18:J1279)&gt;=(0.25*$G$5),0,(IF((SUM($J$18:$J1279)+(0.25*$G$5))&gt;+($G$5*0.25),(($G$5*0.25)-SUM($J$18:J1279)),($G$5*H1280)))))),2)</f>
        <v>0</v>
      </c>
      <c r="L1280" s="5">
        <f t="shared" si="155"/>
        <v>0</v>
      </c>
      <c r="M1280" s="5">
        <f t="shared" si="156"/>
        <v>0</v>
      </c>
      <c r="N1280" s="17"/>
      <c r="O1280" s="17"/>
      <c r="P1280" s="17"/>
      <c r="Q1280" s="5">
        <f t="shared" si="157"/>
        <v>0</v>
      </c>
      <c r="S1280" s="5">
        <f t="shared" si="158"/>
        <v>0</v>
      </c>
      <c r="T1280" s="5">
        <f t="shared" si="159"/>
        <v>0</v>
      </c>
      <c r="W1280" s="18"/>
    </row>
    <row r="1281" spans="1:23" x14ac:dyDescent="0.25">
      <c r="A1281" s="6">
        <f>+'IRS Interest Rates'!A2552</f>
        <v>46381</v>
      </c>
      <c r="C1281" s="9" t="str">
        <f>IF($D$3&gt;$A1281,"",IF($D$4&lt;$A1281,"",+'IRS Interest Rates'!$B2552))</f>
        <v/>
      </c>
      <c r="D1281" s="11">
        <f t="shared" si="154"/>
        <v>0</v>
      </c>
      <c r="E1281" s="11"/>
      <c r="F1281" s="5">
        <f t="shared" si="160"/>
        <v>0</v>
      </c>
      <c r="G1281" s="10"/>
      <c r="H1281" s="10" t="str">
        <f t="shared" si="161"/>
        <v/>
      </c>
      <c r="I1281" s="5">
        <f>TRUNC(IF(G1281="",0,(IF(SUM(I$18:$I1280)&gt;=(0.25*$G$5),0,(IF((SUM($I$18:$I1280)+(0.25*$G$5))&gt;$G$5,(($G$5*0.25)-SUM(I$18:$I1280)),($G$5*G1281)))))),2)</f>
        <v>0</v>
      </c>
      <c r="J1281" s="5">
        <f>TRUNC(IF(H1281="",0,(IF(SUM($J$18:J1280)&gt;=(0.25*$G$5),0,(IF((SUM($J$18:$J1280)+(0.25*$G$5))&gt;+($G$5*0.25),(($G$5*0.25)-SUM($J$18:J1280)),($G$5*H1281)))))),2)</f>
        <v>0</v>
      </c>
      <c r="L1281" s="5">
        <f t="shared" si="155"/>
        <v>0</v>
      </c>
      <c r="M1281" s="5">
        <f t="shared" si="156"/>
        <v>0</v>
      </c>
      <c r="N1281" s="17"/>
      <c r="O1281" s="17"/>
      <c r="P1281" s="17"/>
      <c r="Q1281" s="5">
        <f t="shared" si="157"/>
        <v>0</v>
      </c>
      <c r="S1281" s="5">
        <f t="shared" si="158"/>
        <v>0</v>
      </c>
      <c r="T1281" s="5">
        <f t="shared" si="159"/>
        <v>0</v>
      </c>
      <c r="W1281" s="18"/>
    </row>
    <row r="1282" spans="1:23" x14ac:dyDescent="0.25">
      <c r="A1282" s="6">
        <f>+'IRS Interest Rates'!A2553</f>
        <v>46382</v>
      </c>
      <c r="C1282" s="9" t="str">
        <f>IF($D$3&gt;$A1282,"",IF($D$4&lt;$A1282,"",+'IRS Interest Rates'!$B2553))</f>
        <v/>
      </c>
      <c r="D1282" s="11">
        <f t="shared" si="154"/>
        <v>0</v>
      </c>
      <c r="E1282" s="11"/>
      <c r="F1282" s="5">
        <f t="shared" si="160"/>
        <v>0</v>
      </c>
      <c r="G1282" s="10"/>
      <c r="H1282" s="10" t="str">
        <f t="shared" si="161"/>
        <v/>
      </c>
      <c r="I1282" s="5">
        <f>TRUNC(IF(G1282="",0,(IF(SUM(I$18:$I1281)&gt;=(0.25*$G$5),0,(IF((SUM($I$18:$I1281)+(0.25*$G$5))&gt;$G$5,(($G$5*0.25)-SUM(I$18:$I1281)),($G$5*G1282)))))),2)</f>
        <v>0</v>
      </c>
      <c r="J1282" s="5">
        <f>TRUNC(IF(H1282="",0,(IF(SUM($J$18:J1281)&gt;=(0.25*$G$5),0,(IF((SUM($J$18:$J1281)+(0.25*$G$5))&gt;+($G$5*0.25),(($G$5*0.25)-SUM($J$18:J1281)),($G$5*H1282)))))),2)</f>
        <v>0</v>
      </c>
      <c r="L1282" s="5">
        <f t="shared" si="155"/>
        <v>0</v>
      </c>
      <c r="M1282" s="5">
        <f t="shared" si="156"/>
        <v>0</v>
      </c>
      <c r="N1282" s="17"/>
      <c r="O1282" s="17"/>
      <c r="P1282" s="17"/>
      <c r="Q1282" s="5">
        <f t="shared" si="157"/>
        <v>0</v>
      </c>
      <c r="S1282" s="5">
        <f t="shared" si="158"/>
        <v>0</v>
      </c>
      <c r="T1282" s="5">
        <f t="shared" si="159"/>
        <v>0</v>
      </c>
      <c r="W1282" s="18"/>
    </row>
    <row r="1283" spans="1:23" x14ac:dyDescent="0.25">
      <c r="A1283" s="6">
        <f>+'IRS Interest Rates'!A2554</f>
        <v>46383</v>
      </c>
      <c r="C1283" s="9" t="str">
        <f>IF($D$3&gt;$A1283,"",IF($D$4&lt;$A1283,"",+'IRS Interest Rates'!$B2554))</f>
        <v/>
      </c>
      <c r="D1283" s="11">
        <f t="shared" si="154"/>
        <v>0</v>
      </c>
      <c r="E1283" s="11"/>
      <c r="F1283" s="5">
        <f t="shared" si="160"/>
        <v>0</v>
      </c>
      <c r="G1283" s="10"/>
      <c r="H1283" s="10" t="str">
        <f t="shared" si="161"/>
        <v/>
      </c>
      <c r="I1283" s="5">
        <f>TRUNC(IF(G1283="",0,(IF(SUM(I$18:$I1282)&gt;=(0.25*$G$5),0,(IF((SUM($I$18:$I1282)+(0.25*$G$5))&gt;$G$5,(($G$5*0.25)-SUM(I$18:$I1282)),($G$5*G1283)))))),2)</f>
        <v>0</v>
      </c>
      <c r="J1283" s="5">
        <f>TRUNC(IF(H1283="",0,(IF(SUM($J$18:J1282)&gt;=(0.25*$G$5),0,(IF((SUM($J$18:$J1282)+(0.25*$G$5))&gt;+($G$5*0.25),(($G$5*0.25)-SUM($J$18:J1282)),($G$5*H1283)))))),2)</f>
        <v>0</v>
      </c>
      <c r="L1283" s="5">
        <f t="shared" si="155"/>
        <v>0</v>
      </c>
      <c r="M1283" s="5">
        <f t="shared" si="156"/>
        <v>0</v>
      </c>
      <c r="N1283" s="17"/>
      <c r="O1283" s="17"/>
      <c r="P1283" s="17"/>
      <c r="Q1283" s="5">
        <f t="shared" si="157"/>
        <v>0</v>
      </c>
      <c r="S1283" s="5">
        <f t="shared" si="158"/>
        <v>0</v>
      </c>
      <c r="T1283" s="5">
        <f t="shared" si="159"/>
        <v>0</v>
      </c>
      <c r="W1283" s="18"/>
    </row>
    <row r="1284" spans="1:23" x14ac:dyDescent="0.25">
      <c r="A1284" s="6">
        <f>+'IRS Interest Rates'!A2555</f>
        <v>46384</v>
      </c>
      <c r="C1284" s="9" t="str">
        <f>IF($D$3&gt;$A1284,"",IF($D$4&lt;$A1284,"",+'IRS Interest Rates'!$B2555))</f>
        <v/>
      </c>
      <c r="D1284" s="11">
        <f t="shared" si="154"/>
        <v>0</v>
      </c>
      <c r="E1284" s="11"/>
      <c r="F1284" s="5">
        <f t="shared" si="160"/>
        <v>0</v>
      </c>
      <c r="G1284" s="10"/>
      <c r="H1284" s="10" t="str">
        <f t="shared" si="161"/>
        <v/>
      </c>
      <c r="I1284" s="5">
        <f>TRUNC(IF(G1284="",0,(IF(SUM(I$18:$I1283)&gt;=(0.25*$G$5),0,(IF((SUM($I$18:$I1283)+(0.25*$G$5))&gt;$G$5,(($G$5*0.25)-SUM(I$18:$I1283)),($G$5*G1284)))))),2)</f>
        <v>0</v>
      </c>
      <c r="J1284" s="5">
        <f>TRUNC(IF(H1284="",0,(IF(SUM($J$18:J1283)&gt;=(0.25*$G$5),0,(IF((SUM($J$18:$J1283)+(0.25*$G$5))&gt;+($G$5*0.25),(($G$5*0.25)-SUM($J$18:J1283)),($G$5*H1284)))))),2)</f>
        <v>0</v>
      </c>
      <c r="L1284" s="5">
        <f t="shared" si="155"/>
        <v>0</v>
      </c>
      <c r="M1284" s="5">
        <f t="shared" si="156"/>
        <v>0</v>
      </c>
      <c r="N1284" s="17"/>
      <c r="O1284" s="17"/>
      <c r="P1284" s="17"/>
      <c r="Q1284" s="5">
        <f t="shared" si="157"/>
        <v>0</v>
      </c>
      <c r="S1284" s="5">
        <f t="shared" si="158"/>
        <v>0</v>
      </c>
      <c r="T1284" s="5">
        <f t="shared" si="159"/>
        <v>0</v>
      </c>
      <c r="W1284" s="18"/>
    </row>
    <row r="1285" spans="1:23" x14ac:dyDescent="0.25">
      <c r="A1285" s="6">
        <f>+'IRS Interest Rates'!A2556</f>
        <v>46385</v>
      </c>
      <c r="C1285" s="9" t="str">
        <f>IF($D$3&gt;$A1285,"",IF($D$4&lt;$A1285,"",+'IRS Interest Rates'!$B2556))</f>
        <v/>
      </c>
      <c r="D1285" s="11">
        <f t="shared" si="154"/>
        <v>0</v>
      </c>
      <c r="E1285" s="11"/>
      <c r="F1285" s="5">
        <f t="shared" si="160"/>
        <v>0</v>
      </c>
      <c r="G1285" s="10"/>
      <c r="H1285" s="10" t="str">
        <f t="shared" si="161"/>
        <v/>
      </c>
      <c r="I1285" s="5">
        <f>TRUNC(IF(G1285="",0,(IF(SUM(I$18:$I1284)&gt;=(0.25*$G$5),0,(IF((SUM($I$18:$I1284)+(0.25*$G$5))&gt;$G$5,(($G$5*0.25)-SUM(I$18:$I1284)),($G$5*G1285)))))),2)</f>
        <v>0</v>
      </c>
      <c r="J1285" s="5">
        <f>TRUNC(IF(H1285="",0,(IF(SUM($J$18:J1284)&gt;=(0.25*$G$5),0,(IF((SUM($J$18:$J1284)+(0.25*$G$5))&gt;+($G$5*0.25),(($G$5*0.25)-SUM($J$18:J1284)),($G$5*H1285)))))),2)</f>
        <v>0</v>
      </c>
      <c r="L1285" s="5">
        <f t="shared" si="155"/>
        <v>0</v>
      </c>
      <c r="M1285" s="5">
        <f t="shared" si="156"/>
        <v>0</v>
      </c>
      <c r="N1285" s="17"/>
      <c r="O1285" s="17"/>
      <c r="P1285" s="17"/>
      <c r="Q1285" s="5">
        <f t="shared" si="157"/>
        <v>0</v>
      </c>
      <c r="S1285" s="5">
        <f t="shared" si="158"/>
        <v>0</v>
      </c>
      <c r="T1285" s="5">
        <f t="shared" si="159"/>
        <v>0</v>
      </c>
      <c r="W1285" s="18"/>
    </row>
    <row r="1286" spans="1:23" x14ac:dyDescent="0.25">
      <c r="A1286" s="6">
        <f>+'IRS Interest Rates'!A2557</f>
        <v>46386</v>
      </c>
      <c r="C1286" s="9" t="str">
        <f>IF($D$3&gt;$A1286,"",IF($D$4&lt;$A1286,"",+'IRS Interest Rates'!$B2557))</f>
        <v/>
      </c>
      <c r="D1286" s="11">
        <f t="shared" si="154"/>
        <v>0</v>
      </c>
      <c r="E1286" s="11"/>
      <c r="F1286" s="5">
        <f t="shared" si="160"/>
        <v>0</v>
      </c>
      <c r="G1286" s="10"/>
      <c r="H1286" s="10" t="str">
        <f t="shared" si="161"/>
        <v/>
      </c>
      <c r="I1286" s="5">
        <f>TRUNC(IF(G1286="",0,(IF(SUM(I$18:$I1285)&gt;=(0.25*$G$5),0,(IF((SUM($I$18:$I1285)+(0.25*$G$5))&gt;$G$5,(($G$5*0.25)-SUM(I$18:$I1285)),($G$5*G1286)))))),2)</f>
        <v>0</v>
      </c>
      <c r="J1286" s="5">
        <f>TRUNC(IF(H1286="",0,(IF(SUM($J$18:J1285)&gt;=(0.25*$G$5),0,(IF((SUM($J$18:$J1285)+(0.25*$G$5))&gt;+($G$5*0.25),(($G$5*0.25)-SUM($J$18:J1285)),($G$5*H1286)))))),2)</f>
        <v>0</v>
      </c>
      <c r="L1286" s="5">
        <f t="shared" si="155"/>
        <v>0</v>
      </c>
      <c r="M1286" s="5">
        <f t="shared" si="156"/>
        <v>0</v>
      </c>
      <c r="N1286" s="17"/>
      <c r="O1286" s="17"/>
      <c r="P1286" s="17"/>
      <c r="Q1286" s="5">
        <f t="shared" si="157"/>
        <v>0</v>
      </c>
      <c r="S1286" s="5">
        <f t="shared" si="158"/>
        <v>0</v>
      </c>
      <c r="T1286" s="5">
        <f t="shared" si="159"/>
        <v>0</v>
      </c>
      <c r="W1286" s="18"/>
    </row>
    <row r="1287" spans="1:23" x14ac:dyDescent="0.25">
      <c r="A1287" s="6">
        <f>+'IRS Interest Rates'!A2558</f>
        <v>46387</v>
      </c>
      <c r="C1287" s="9" t="str">
        <f>IF($D$3&gt;$A1287,"",IF($D$4&lt;$A1287,"",+'IRS Interest Rates'!$B2558))</f>
        <v/>
      </c>
      <c r="D1287" s="11">
        <f t="shared" si="154"/>
        <v>0</v>
      </c>
      <c r="E1287" s="11"/>
      <c r="F1287" s="5">
        <f t="shared" si="160"/>
        <v>0</v>
      </c>
      <c r="G1287" s="10">
        <f>IF($G$14="yes",IF($A1287&lt;$D$3,"",IF(SUM(F1257:F1287)&gt;0,G$16,"")),0)</f>
        <v>0</v>
      </c>
      <c r="H1287" s="10">
        <f t="shared" si="161"/>
        <v>0</v>
      </c>
      <c r="I1287" s="5">
        <f>TRUNC(IF(G1287="",0,(IF(SUM(I$18:$I1286)&gt;=(0.25*$G$5),0,(IF((SUM($I$18:$I1286)+(0.25*$G$5))&gt;$G$5,(($G$5*0.25)-SUM(I$18:$I1286)),($G$5*G1287)))))),2)</f>
        <v>0</v>
      </c>
      <c r="J1287" s="5">
        <f>TRUNC(IF(H1287="",0,(IF(SUM($J$18:J1286)&gt;=(0.25*$G$5),0,(IF((SUM($J$18:$J1286)+(0.25*$G$5))&gt;+($G$5*0.25),(($G$5*0.25)-SUM($J$18:J1286)),($G$5*H1287)))))),2)</f>
        <v>0</v>
      </c>
      <c r="L1287" s="5">
        <f t="shared" si="155"/>
        <v>0</v>
      </c>
      <c r="M1287" s="5">
        <f t="shared" si="156"/>
        <v>0</v>
      </c>
      <c r="N1287" s="17"/>
      <c r="O1287" s="17"/>
      <c r="P1287" s="17"/>
      <c r="Q1287" s="5">
        <f t="shared" si="157"/>
        <v>0</v>
      </c>
      <c r="S1287" s="5">
        <f t="shared" si="158"/>
        <v>0</v>
      </c>
      <c r="T1287" s="5">
        <f t="shared" si="159"/>
        <v>0</v>
      </c>
      <c r="W1287" s="18"/>
    </row>
    <row r="1288" spans="1:23" x14ac:dyDescent="0.25">
      <c r="W1288" s="18"/>
    </row>
    <row r="1289" spans="1:23" x14ac:dyDescent="0.25">
      <c r="W1289" s="18"/>
    </row>
    <row r="1290" spans="1:23" x14ac:dyDescent="0.25">
      <c r="W1290" s="18"/>
    </row>
    <row r="1291" spans="1:23" x14ac:dyDescent="0.25">
      <c r="W1291" s="18"/>
    </row>
    <row r="1292" spans="1:23" x14ac:dyDescent="0.25">
      <c r="W1292" s="18"/>
    </row>
    <row r="1293" spans="1:23" x14ac:dyDescent="0.25">
      <c r="W1293" s="18"/>
    </row>
    <row r="1294" spans="1:23" x14ac:dyDescent="0.25">
      <c r="W1294" s="18"/>
    </row>
    <row r="1295" spans="1:23" x14ac:dyDescent="0.25">
      <c r="W1295" s="18"/>
    </row>
    <row r="1296" spans="1:23" x14ac:dyDescent="0.25">
      <c r="W1296" s="18"/>
    </row>
    <row r="1297" spans="23:23" x14ac:dyDescent="0.25">
      <c r="W1297" s="18"/>
    </row>
    <row r="1298" spans="23:23" x14ac:dyDescent="0.25">
      <c r="W1298" s="18"/>
    </row>
    <row r="1299" spans="23:23" x14ac:dyDescent="0.25">
      <c r="W1299" s="18"/>
    </row>
    <row r="1300" spans="23:23" x14ac:dyDescent="0.25">
      <c r="W1300" s="18"/>
    </row>
    <row r="1301" spans="23:23" x14ac:dyDescent="0.25">
      <c r="W1301" s="18"/>
    </row>
    <row r="1302" spans="23:23" x14ac:dyDescent="0.25">
      <c r="W1302" s="18"/>
    </row>
    <row r="1303" spans="23:23" x14ac:dyDescent="0.25">
      <c r="W1303" s="18"/>
    </row>
    <row r="1304" spans="23:23" x14ac:dyDescent="0.25">
      <c r="W1304" s="18"/>
    </row>
    <row r="1305" spans="23:23" x14ac:dyDescent="0.25">
      <c r="W1305" s="18"/>
    </row>
    <row r="1306" spans="23:23" x14ac:dyDescent="0.25">
      <c r="W1306" s="18"/>
    </row>
    <row r="1307" spans="23:23" x14ac:dyDescent="0.25">
      <c r="W1307" s="18"/>
    </row>
    <row r="1308" spans="23:23" x14ac:dyDescent="0.25">
      <c r="W1308" s="18"/>
    </row>
    <row r="1309" spans="23:23" x14ac:dyDescent="0.25">
      <c r="W1309" s="18"/>
    </row>
    <row r="1310" spans="23:23" x14ac:dyDescent="0.25">
      <c r="W1310" s="18"/>
    </row>
    <row r="1311" spans="23:23" x14ac:dyDescent="0.25">
      <c r="W1311" s="18"/>
    </row>
    <row r="1312" spans="23:23" x14ac:dyDescent="0.25">
      <c r="W1312" s="18"/>
    </row>
    <row r="1313" spans="23:23" x14ac:dyDescent="0.25">
      <c r="W1313" s="18"/>
    </row>
    <row r="1314" spans="23:23" x14ac:dyDescent="0.25">
      <c r="W1314" s="18"/>
    </row>
    <row r="1315" spans="23:23" x14ac:dyDescent="0.25">
      <c r="W1315" s="18"/>
    </row>
    <row r="1316" spans="23:23" x14ac:dyDescent="0.25">
      <c r="W1316" s="18"/>
    </row>
    <row r="1317" spans="23:23" x14ac:dyDescent="0.25">
      <c r="W1317" s="18"/>
    </row>
    <row r="1318" spans="23:23" x14ac:dyDescent="0.25">
      <c r="W1318" s="18"/>
    </row>
    <row r="1319" spans="23:23" x14ac:dyDescent="0.25">
      <c r="W1319" s="18"/>
    </row>
    <row r="1320" spans="23:23" x14ac:dyDescent="0.25">
      <c r="W1320" s="18"/>
    </row>
    <row r="1321" spans="23:23" x14ac:dyDescent="0.25">
      <c r="W1321" s="18"/>
    </row>
    <row r="1322" spans="23:23" x14ac:dyDescent="0.25">
      <c r="W1322" s="18"/>
    </row>
    <row r="1323" spans="23:23" x14ac:dyDescent="0.25">
      <c r="W1323" s="18"/>
    </row>
    <row r="1324" spans="23:23" x14ac:dyDescent="0.25">
      <c r="W1324" s="18"/>
    </row>
    <row r="1325" spans="23:23" x14ac:dyDescent="0.25">
      <c r="W1325" s="18"/>
    </row>
    <row r="1326" spans="23:23" x14ac:dyDescent="0.25">
      <c r="W1326" s="18"/>
    </row>
    <row r="1327" spans="23:23" x14ac:dyDescent="0.25">
      <c r="W1327" s="18"/>
    </row>
    <row r="1328" spans="23:23" x14ac:dyDescent="0.25">
      <c r="W1328" s="18"/>
    </row>
    <row r="1329" spans="23:23" x14ac:dyDescent="0.25">
      <c r="W1329" s="18"/>
    </row>
    <row r="1330" spans="23:23" x14ac:dyDescent="0.25">
      <c r="W1330" s="18"/>
    </row>
    <row r="1331" spans="23:23" x14ac:dyDescent="0.25">
      <c r="W1331" s="18"/>
    </row>
    <row r="1332" spans="23:23" x14ac:dyDescent="0.25">
      <c r="W1332" s="18"/>
    </row>
    <row r="1333" spans="23:23" x14ac:dyDescent="0.25">
      <c r="W1333" s="18"/>
    </row>
    <row r="1334" spans="23:23" x14ac:dyDescent="0.25">
      <c r="W1334" s="18"/>
    </row>
    <row r="1335" spans="23:23" x14ac:dyDescent="0.25">
      <c r="W1335" s="18"/>
    </row>
    <row r="1336" spans="23:23" x14ac:dyDescent="0.25">
      <c r="W1336" s="18"/>
    </row>
    <row r="1337" spans="23:23" x14ac:dyDescent="0.25">
      <c r="W1337" s="18"/>
    </row>
    <row r="1338" spans="23:23" x14ac:dyDescent="0.25">
      <c r="W1338" s="18"/>
    </row>
    <row r="1339" spans="23:23" x14ac:dyDescent="0.25">
      <c r="W1339" s="18"/>
    </row>
    <row r="1340" spans="23:23" x14ac:dyDescent="0.25">
      <c r="W1340" s="18"/>
    </row>
    <row r="1341" spans="23:23" x14ac:dyDescent="0.25">
      <c r="W1341" s="18"/>
    </row>
    <row r="1342" spans="23:23" x14ac:dyDescent="0.25">
      <c r="W1342" s="18"/>
    </row>
    <row r="1343" spans="23:23" x14ac:dyDescent="0.25">
      <c r="W1343" s="18"/>
    </row>
    <row r="1344" spans="23:23" x14ac:dyDescent="0.25">
      <c r="W1344" s="18"/>
    </row>
    <row r="1345" spans="23:23" x14ac:dyDescent="0.25">
      <c r="W1345" s="18"/>
    </row>
    <row r="1346" spans="23:23" x14ac:dyDescent="0.25">
      <c r="W1346" s="18"/>
    </row>
    <row r="1347" spans="23:23" x14ac:dyDescent="0.25">
      <c r="W1347" s="18"/>
    </row>
    <row r="1348" spans="23:23" x14ac:dyDescent="0.25">
      <c r="W1348" s="18"/>
    </row>
    <row r="1349" spans="23:23" x14ac:dyDescent="0.25">
      <c r="W1349" s="18"/>
    </row>
    <row r="1350" spans="23:23" x14ac:dyDescent="0.25">
      <c r="W1350" s="18"/>
    </row>
    <row r="1351" spans="23:23" x14ac:dyDescent="0.25">
      <c r="W1351" s="18"/>
    </row>
    <row r="1352" spans="23:23" x14ac:dyDescent="0.25">
      <c r="W1352" s="18"/>
    </row>
    <row r="1353" spans="23:23" x14ac:dyDescent="0.25">
      <c r="W1353" s="18"/>
    </row>
    <row r="1354" spans="23:23" x14ac:dyDescent="0.25">
      <c r="W1354" s="18"/>
    </row>
    <row r="1355" spans="23:23" x14ac:dyDescent="0.25">
      <c r="W1355" s="18"/>
    </row>
    <row r="1356" spans="23:23" x14ac:dyDescent="0.25">
      <c r="W1356" s="18"/>
    </row>
    <row r="1357" spans="23:23" x14ac:dyDescent="0.25">
      <c r="W1357" s="18"/>
    </row>
    <row r="1358" spans="23:23" x14ac:dyDescent="0.25">
      <c r="W1358" s="18"/>
    </row>
    <row r="1359" spans="23:23" x14ac:dyDescent="0.25">
      <c r="W1359" s="18"/>
    </row>
    <row r="1360" spans="23:23" x14ac:dyDescent="0.25">
      <c r="W1360" s="18"/>
    </row>
    <row r="1361" spans="23:23" x14ac:dyDescent="0.25">
      <c r="W1361" s="18"/>
    </row>
    <row r="1362" spans="23:23" x14ac:dyDescent="0.25">
      <c r="W1362" s="18"/>
    </row>
    <row r="1363" spans="23:23" x14ac:dyDescent="0.25">
      <c r="W1363" s="18"/>
    </row>
    <row r="1364" spans="23:23" x14ac:dyDescent="0.25">
      <c r="W1364" s="18"/>
    </row>
    <row r="1365" spans="23:23" x14ac:dyDescent="0.25">
      <c r="W1365" s="18"/>
    </row>
    <row r="1366" spans="23:23" x14ac:dyDescent="0.25">
      <c r="W1366" s="18"/>
    </row>
    <row r="1367" spans="23:23" x14ac:dyDescent="0.25">
      <c r="W1367" s="18"/>
    </row>
    <row r="1368" spans="23:23" x14ac:dyDescent="0.25">
      <c r="W1368" s="18"/>
    </row>
    <row r="1369" spans="23:23" x14ac:dyDescent="0.25">
      <c r="W1369" s="18"/>
    </row>
    <row r="1370" spans="23:23" x14ac:dyDescent="0.25">
      <c r="W1370" s="18"/>
    </row>
    <row r="1371" spans="23:23" x14ac:dyDescent="0.25">
      <c r="W1371" s="18"/>
    </row>
    <row r="1372" spans="23:23" x14ac:dyDescent="0.25">
      <c r="W1372" s="18"/>
    </row>
    <row r="1373" spans="23:23" x14ac:dyDescent="0.25">
      <c r="W1373" s="18"/>
    </row>
    <row r="1374" spans="23:23" x14ac:dyDescent="0.25">
      <c r="W1374" s="18"/>
    </row>
    <row r="1375" spans="23:23" x14ac:dyDescent="0.25">
      <c r="W1375" s="18"/>
    </row>
    <row r="1376" spans="23:23" x14ac:dyDescent="0.25">
      <c r="W1376" s="18"/>
    </row>
    <row r="1377" spans="23:23" x14ac:dyDescent="0.25">
      <c r="W1377" s="18"/>
    </row>
    <row r="1378" spans="23:23" x14ac:dyDescent="0.25">
      <c r="W1378" s="18"/>
    </row>
    <row r="1379" spans="23:23" x14ac:dyDescent="0.25">
      <c r="W1379" s="18"/>
    </row>
    <row r="1380" spans="23:23" x14ac:dyDescent="0.25">
      <c r="W1380" s="18"/>
    </row>
    <row r="1381" spans="23:23" x14ac:dyDescent="0.25">
      <c r="W1381" s="18"/>
    </row>
    <row r="1382" spans="23:23" x14ac:dyDescent="0.25">
      <c r="W1382" s="18"/>
    </row>
    <row r="1383" spans="23:23" x14ac:dyDescent="0.25">
      <c r="W1383" s="18"/>
    </row>
    <row r="1384" spans="23:23" x14ac:dyDescent="0.25">
      <c r="W1384" s="18"/>
    </row>
    <row r="1385" spans="23:23" x14ac:dyDescent="0.25">
      <c r="W1385" s="18"/>
    </row>
    <row r="1386" spans="23:23" x14ac:dyDescent="0.25">
      <c r="W1386" s="18"/>
    </row>
    <row r="1387" spans="23:23" x14ac:dyDescent="0.25">
      <c r="W1387" s="18"/>
    </row>
    <row r="1388" spans="23:23" x14ac:dyDescent="0.25">
      <c r="W1388" s="18"/>
    </row>
    <row r="1389" spans="23:23" x14ac:dyDescent="0.25">
      <c r="W1389" s="18"/>
    </row>
    <row r="1390" spans="23:23" x14ac:dyDescent="0.25">
      <c r="W1390" s="18"/>
    </row>
    <row r="1391" spans="23:23" x14ac:dyDescent="0.25">
      <c r="W1391" s="18"/>
    </row>
    <row r="1392" spans="23:23" x14ac:dyDescent="0.25">
      <c r="W1392" s="18"/>
    </row>
    <row r="1393" spans="23:23" x14ac:dyDescent="0.25">
      <c r="W1393" s="18"/>
    </row>
    <row r="1394" spans="23:23" x14ac:dyDescent="0.25">
      <c r="W1394" s="18"/>
    </row>
    <row r="1395" spans="23:23" x14ac:dyDescent="0.25">
      <c r="W1395" s="18"/>
    </row>
    <row r="1396" spans="23:23" x14ac:dyDescent="0.25">
      <c r="W1396" s="18"/>
    </row>
    <row r="1397" spans="23:23" x14ac:dyDescent="0.25">
      <c r="W1397" s="18"/>
    </row>
    <row r="1398" spans="23:23" x14ac:dyDescent="0.25">
      <c r="W1398" s="18"/>
    </row>
    <row r="1399" spans="23:23" x14ac:dyDescent="0.25">
      <c r="W1399" s="18"/>
    </row>
    <row r="1400" spans="23:23" x14ac:dyDescent="0.25">
      <c r="W1400" s="18"/>
    </row>
    <row r="1401" spans="23:23" x14ac:dyDescent="0.25">
      <c r="W1401" s="18"/>
    </row>
    <row r="1402" spans="23:23" x14ac:dyDescent="0.25">
      <c r="W1402" s="18"/>
    </row>
    <row r="1403" spans="23:23" x14ac:dyDescent="0.25">
      <c r="W1403" s="18"/>
    </row>
    <row r="1404" spans="23:23" x14ac:dyDescent="0.25">
      <c r="W1404" s="18"/>
    </row>
    <row r="1405" spans="23:23" x14ac:dyDescent="0.25">
      <c r="W1405" s="18"/>
    </row>
    <row r="1406" spans="23:23" x14ac:dyDescent="0.25">
      <c r="W1406" s="18"/>
    </row>
    <row r="1407" spans="23:23" x14ac:dyDescent="0.25">
      <c r="W1407" s="18"/>
    </row>
    <row r="1408" spans="23:23" x14ac:dyDescent="0.25">
      <c r="W1408" s="18"/>
    </row>
    <row r="1409" spans="23:23" x14ac:dyDescent="0.25">
      <c r="W1409" s="18"/>
    </row>
    <row r="1410" spans="23:23" x14ac:dyDescent="0.25">
      <c r="W1410" s="18"/>
    </row>
    <row r="1411" spans="23:23" x14ac:dyDescent="0.25">
      <c r="W1411" s="18"/>
    </row>
    <row r="1412" spans="23:23" x14ac:dyDescent="0.25">
      <c r="W1412" s="18"/>
    </row>
    <row r="1413" spans="23:23" x14ac:dyDescent="0.25">
      <c r="W1413" s="18"/>
    </row>
    <row r="1414" spans="23:23" x14ac:dyDescent="0.25">
      <c r="W1414" s="18"/>
    </row>
    <row r="1415" spans="23:23" x14ac:dyDescent="0.25">
      <c r="W1415" s="18"/>
    </row>
    <row r="1416" spans="23:23" x14ac:dyDescent="0.25">
      <c r="W1416" s="18"/>
    </row>
    <row r="1417" spans="23:23" x14ac:dyDescent="0.25">
      <c r="W1417" s="18"/>
    </row>
    <row r="1418" spans="23:23" x14ac:dyDescent="0.25">
      <c r="W1418" s="18"/>
    </row>
    <row r="1419" spans="23:23" x14ac:dyDescent="0.25">
      <c r="W1419" s="18"/>
    </row>
    <row r="1420" spans="23:23" x14ac:dyDescent="0.25">
      <c r="W1420" s="18"/>
    </row>
    <row r="1421" spans="23:23" x14ac:dyDescent="0.25">
      <c r="W1421" s="18"/>
    </row>
    <row r="1422" spans="23:23" x14ac:dyDescent="0.25">
      <c r="W1422" s="18"/>
    </row>
    <row r="1423" spans="23:23" x14ac:dyDescent="0.25">
      <c r="W1423" s="18"/>
    </row>
    <row r="1424" spans="23:23" x14ac:dyDescent="0.25">
      <c r="W1424" s="18"/>
    </row>
    <row r="1425" spans="23:23" x14ac:dyDescent="0.25">
      <c r="W1425" s="18"/>
    </row>
    <row r="1426" spans="23:23" x14ac:dyDescent="0.25">
      <c r="W1426" s="18"/>
    </row>
    <row r="1427" spans="23:23" x14ac:dyDescent="0.25">
      <c r="W1427" s="18"/>
    </row>
    <row r="1428" spans="23:23" x14ac:dyDescent="0.25">
      <c r="W1428" s="18"/>
    </row>
    <row r="1429" spans="23:23" x14ac:dyDescent="0.25">
      <c r="W1429" s="18"/>
    </row>
    <row r="1430" spans="23:23" x14ac:dyDescent="0.25">
      <c r="W1430" s="18"/>
    </row>
    <row r="1431" spans="23:23" x14ac:dyDescent="0.25">
      <c r="W1431" s="18"/>
    </row>
    <row r="1432" spans="23:23" x14ac:dyDescent="0.25">
      <c r="W1432" s="18"/>
    </row>
    <row r="1433" spans="23:23" x14ac:dyDescent="0.25">
      <c r="W1433" s="18"/>
    </row>
    <row r="1434" spans="23:23" x14ac:dyDescent="0.25">
      <c r="W1434" s="18"/>
    </row>
    <row r="1435" spans="23:23" x14ac:dyDescent="0.25">
      <c r="W1435" s="18"/>
    </row>
    <row r="1436" spans="23:23" x14ac:dyDescent="0.25">
      <c r="W1436" s="18"/>
    </row>
    <row r="1437" spans="23:23" x14ac:dyDescent="0.25">
      <c r="W1437" s="18"/>
    </row>
    <row r="1438" spans="23:23" x14ac:dyDescent="0.25">
      <c r="W1438" s="18"/>
    </row>
    <row r="1439" spans="23:23" x14ac:dyDescent="0.25">
      <c r="W1439" s="18"/>
    </row>
    <row r="1440" spans="23:23" x14ac:dyDescent="0.25">
      <c r="W1440" s="18"/>
    </row>
    <row r="1441" spans="23:23" x14ac:dyDescent="0.25">
      <c r="W1441" s="18"/>
    </row>
    <row r="1442" spans="23:23" x14ac:dyDescent="0.25">
      <c r="W1442" s="18"/>
    </row>
    <row r="1443" spans="23:23" x14ac:dyDescent="0.25">
      <c r="W1443" s="18"/>
    </row>
    <row r="1444" spans="23:23" x14ac:dyDescent="0.25">
      <c r="W1444" s="18"/>
    </row>
    <row r="1445" spans="23:23" x14ac:dyDescent="0.25">
      <c r="W1445" s="18"/>
    </row>
    <row r="1446" spans="23:23" x14ac:dyDescent="0.25">
      <c r="W1446" s="18"/>
    </row>
    <row r="1447" spans="23:23" x14ac:dyDescent="0.25">
      <c r="W1447" s="18"/>
    </row>
    <row r="1448" spans="23:23" x14ac:dyDescent="0.25">
      <c r="W1448" s="18"/>
    </row>
    <row r="1449" spans="23:23" x14ac:dyDescent="0.25">
      <c r="W1449" s="18"/>
    </row>
    <row r="1450" spans="23:23" x14ac:dyDescent="0.25">
      <c r="W1450" s="18"/>
    </row>
    <row r="1451" spans="23:23" x14ac:dyDescent="0.25">
      <c r="W1451" s="18"/>
    </row>
    <row r="1452" spans="23:23" x14ac:dyDescent="0.25">
      <c r="W1452" s="18"/>
    </row>
    <row r="1453" spans="23:23" x14ac:dyDescent="0.25">
      <c r="W1453" s="18"/>
    </row>
    <row r="1454" spans="23:23" x14ac:dyDescent="0.25">
      <c r="W1454" s="18"/>
    </row>
    <row r="1455" spans="23:23" x14ac:dyDescent="0.25">
      <c r="W1455" s="18"/>
    </row>
    <row r="1456" spans="23:23" x14ac:dyDescent="0.25">
      <c r="W1456" s="18"/>
    </row>
    <row r="1457" spans="23:23" x14ac:dyDescent="0.25">
      <c r="W1457" s="18"/>
    </row>
    <row r="1458" spans="23:23" x14ac:dyDescent="0.25">
      <c r="W1458" s="18"/>
    </row>
    <row r="1459" spans="23:23" x14ac:dyDescent="0.25">
      <c r="W1459" s="18"/>
    </row>
    <row r="1460" spans="23:23" x14ac:dyDescent="0.25">
      <c r="W1460" s="18"/>
    </row>
    <row r="1461" spans="23:23" x14ac:dyDescent="0.25">
      <c r="W1461" s="18"/>
    </row>
    <row r="1462" spans="23:23" x14ac:dyDescent="0.25">
      <c r="W1462" s="18"/>
    </row>
    <row r="1463" spans="23:23" x14ac:dyDescent="0.25">
      <c r="W1463" s="18"/>
    </row>
    <row r="1464" spans="23:23" x14ac:dyDescent="0.25">
      <c r="W1464" s="18"/>
    </row>
    <row r="1465" spans="23:23" x14ac:dyDescent="0.25">
      <c r="W1465" s="18"/>
    </row>
    <row r="1466" spans="23:23" x14ac:dyDescent="0.25">
      <c r="W1466" s="18"/>
    </row>
    <row r="1467" spans="23:23" x14ac:dyDescent="0.25">
      <c r="W1467" s="18"/>
    </row>
    <row r="1468" spans="23:23" x14ac:dyDescent="0.25">
      <c r="W1468" s="18"/>
    </row>
    <row r="1469" spans="23:23" x14ac:dyDescent="0.25">
      <c r="W1469" s="18"/>
    </row>
    <row r="1470" spans="23:23" x14ac:dyDescent="0.25">
      <c r="W1470" s="18"/>
    </row>
    <row r="1471" spans="23:23" x14ac:dyDescent="0.25">
      <c r="W1471" s="18"/>
    </row>
    <row r="1472" spans="23:23" x14ac:dyDescent="0.25">
      <c r="W1472" s="18"/>
    </row>
    <row r="1473" spans="23:23" x14ac:dyDescent="0.25">
      <c r="W1473" s="18"/>
    </row>
    <row r="1474" spans="23:23" x14ac:dyDescent="0.25">
      <c r="W1474" s="18"/>
    </row>
    <row r="1475" spans="23:23" x14ac:dyDescent="0.25">
      <c r="W1475" s="18"/>
    </row>
    <row r="1476" spans="23:23" x14ac:dyDescent="0.25">
      <c r="W1476" s="18"/>
    </row>
    <row r="1477" spans="23:23" x14ac:dyDescent="0.25">
      <c r="W1477" s="18"/>
    </row>
    <row r="1478" spans="23:23" x14ac:dyDescent="0.25">
      <c r="W1478" s="18"/>
    </row>
    <row r="1479" spans="23:23" x14ac:dyDescent="0.25">
      <c r="W1479" s="18"/>
    </row>
    <row r="1480" spans="23:23" x14ac:dyDescent="0.25">
      <c r="W1480" s="18"/>
    </row>
    <row r="1481" spans="23:23" x14ac:dyDescent="0.25">
      <c r="W1481" s="18"/>
    </row>
    <row r="1482" spans="23:23" x14ac:dyDescent="0.25">
      <c r="W1482" s="18"/>
    </row>
    <row r="1483" spans="23:23" x14ac:dyDescent="0.25">
      <c r="W1483" s="18"/>
    </row>
    <row r="1484" spans="23:23" x14ac:dyDescent="0.25">
      <c r="W1484" s="18"/>
    </row>
    <row r="1485" spans="23:23" x14ac:dyDescent="0.25">
      <c r="W1485" s="18"/>
    </row>
    <row r="1486" spans="23:23" x14ac:dyDescent="0.25">
      <c r="W1486" s="18"/>
    </row>
    <row r="1487" spans="23:23" x14ac:dyDescent="0.25">
      <c r="W1487" s="18"/>
    </row>
    <row r="1488" spans="23:23" x14ac:dyDescent="0.25">
      <c r="W1488" s="18"/>
    </row>
    <row r="1489" spans="23:23" x14ac:dyDescent="0.25">
      <c r="W1489" s="18"/>
    </row>
    <row r="1490" spans="23:23" x14ac:dyDescent="0.25">
      <c r="W1490" s="18"/>
    </row>
    <row r="1491" spans="23:23" x14ac:dyDescent="0.25">
      <c r="W1491" s="18"/>
    </row>
    <row r="1492" spans="23:23" x14ac:dyDescent="0.25">
      <c r="W1492" s="18"/>
    </row>
    <row r="1493" spans="23:23" x14ac:dyDescent="0.25">
      <c r="W1493" s="18"/>
    </row>
    <row r="1494" spans="23:23" x14ac:dyDescent="0.25">
      <c r="W1494" s="18"/>
    </row>
    <row r="1495" spans="23:23" x14ac:dyDescent="0.25">
      <c r="W1495" s="18"/>
    </row>
    <row r="1496" spans="23:23" x14ac:dyDescent="0.25">
      <c r="W1496" s="18"/>
    </row>
    <row r="1497" spans="23:23" x14ac:dyDescent="0.25">
      <c r="W1497" s="18"/>
    </row>
    <row r="1498" spans="23:23" x14ac:dyDescent="0.25">
      <c r="W1498" s="18"/>
    </row>
    <row r="1499" spans="23:23" x14ac:dyDescent="0.25">
      <c r="W1499" s="18"/>
    </row>
    <row r="1500" spans="23:23" x14ac:dyDescent="0.25">
      <c r="W1500" s="18"/>
    </row>
    <row r="1501" spans="23:23" x14ac:dyDescent="0.25">
      <c r="W1501" s="18"/>
    </row>
    <row r="1502" spans="23:23" x14ac:dyDescent="0.25">
      <c r="W1502" s="18"/>
    </row>
    <row r="1503" spans="23:23" x14ac:dyDescent="0.25">
      <c r="W1503" s="18"/>
    </row>
    <row r="1504" spans="23:23" x14ac:dyDescent="0.25">
      <c r="W1504" s="18"/>
    </row>
    <row r="1505" spans="23:23" x14ac:dyDescent="0.25">
      <c r="W1505" s="18"/>
    </row>
    <row r="1506" spans="23:23" x14ac:dyDescent="0.25">
      <c r="W1506" s="18"/>
    </row>
    <row r="1507" spans="23:23" x14ac:dyDescent="0.25">
      <c r="W1507" s="18"/>
    </row>
    <row r="1508" spans="23:23" x14ac:dyDescent="0.25">
      <c r="W1508" s="18"/>
    </row>
    <row r="1509" spans="23:23" x14ac:dyDescent="0.25">
      <c r="W1509" s="18"/>
    </row>
    <row r="1510" spans="23:23" x14ac:dyDescent="0.25">
      <c r="W1510" s="18"/>
    </row>
    <row r="1511" spans="23:23" x14ac:dyDescent="0.25">
      <c r="W1511" s="18"/>
    </row>
    <row r="1512" spans="23:23" x14ac:dyDescent="0.25">
      <c r="W1512" s="18"/>
    </row>
    <row r="1513" spans="23:23" x14ac:dyDescent="0.25">
      <c r="W1513" s="18"/>
    </row>
    <row r="1514" spans="23:23" x14ac:dyDescent="0.25">
      <c r="W1514" s="18"/>
    </row>
    <row r="1515" spans="23:23" x14ac:dyDescent="0.25">
      <c r="W1515" s="18"/>
    </row>
    <row r="1516" spans="23:23" x14ac:dyDescent="0.25">
      <c r="W1516" s="18"/>
    </row>
    <row r="1517" spans="23:23" x14ac:dyDescent="0.25">
      <c r="W1517" s="18"/>
    </row>
    <row r="1518" spans="23:23" x14ac:dyDescent="0.25">
      <c r="W1518" s="18"/>
    </row>
    <row r="1519" spans="23:23" x14ac:dyDescent="0.25">
      <c r="W1519" s="18"/>
    </row>
    <row r="1520" spans="23:23" x14ac:dyDescent="0.25">
      <c r="W1520" s="18"/>
    </row>
    <row r="1521" spans="23:23" x14ac:dyDescent="0.25">
      <c r="W1521" s="18"/>
    </row>
    <row r="1522" spans="23:23" x14ac:dyDescent="0.25">
      <c r="W1522" s="18"/>
    </row>
    <row r="1523" spans="23:23" x14ac:dyDescent="0.25">
      <c r="W1523" s="18"/>
    </row>
    <row r="1524" spans="23:23" x14ac:dyDescent="0.25">
      <c r="W1524" s="18"/>
    </row>
    <row r="1525" spans="23:23" x14ac:dyDescent="0.25">
      <c r="W1525" s="18"/>
    </row>
    <row r="1526" spans="23:23" x14ac:dyDescent="0.25">
      <c r="W1526" s="18"/>
    </row>
    <row r="1527" spans="23:23" x14ac:dyDescent="0.25">
      <c r="W1527" s="18"/>
    </row>
    <row r="1528" spans="23:23" x14ac:dyDescent="0.25">
      <c r="W1528" s="18"/>
    </row>
    <row r="1529" spans="23:23" x14ac:dyDescent="0.25">
      <c r="W1529" s="18"/>
    </row>
    <row r="1530" spans="23:23" x14ac:dyDescent="0.25">
      <c r="W1530" s="18"/>
    </row>
    <row r="1531" spans="23:23" x14ac:dyDescent="0.25">
      <c r="W1531" s="18"/>
    </row>
    <row r="1532" spans="23:23" x14ac:dyDescent="0.25">
      <c r="W1532" s="18"/>
    </row>
    <row r="1533" spans="23:23" x14ac:dyDescent="0.25">
      <c r="W1533" s="18"/>
    </row>
    <row r="1534" spans="23:23" x14ac:dyDescent="0.25">
      <c r="W1534" s="18"/>
    </row>
    <row r="1535" spans="23:23" x14ac:dyDescent="0.25">
      <c r="W1535" s="18"/>
    </row>
    <row r="1536" spans="23:23" x14ac:dyDescent="0.25">
      <c r="W1536" s="18"/>
    </row>
    <row r="1537" spans="23:23" x14ac:dyDescent="0.25">
      <c r="W1537" s="18"/>
    </row>
    <row r="1538" spans="23:23" x14ac:dyDescent="0.25">
      <c r="W1538" s="18"/>
    </row>
    <row r="1539" spans="23:23" x14ac:dyDescent="0.25">
      <c r="W1539" s="18"/>
    </row>
    <row r="1540" spans="23:23" x14ac:dyDescent="0.25">
      <c r="W1540" s="18"/>
    </row>
    <row r="1541" spans="23:23" x14ac:dyDescent="0.25">
      <c r="W1541" s="18"/>
    </row>
    <row r="1542" spans="23:23" x14ac:dyDescent="0.25">
      <c r="W1542" s="18"/>
    </row>
    <row r="1543" spans="23:23" x14ac:dyDescent="0.25">
      <c r="W1543" s="18"/>
    </row>
    <row r="1544" spans="23:23" x14ac:dyDescent="0.25">
      <c r="W1544" s="18"/>
    </row>
    <row r="1545" spans="23:23" x14ac:dyDescent="0.25">
      <c r="W1545" s="18"/>
    </row>
    <row r="1546" spans="23:23" x14ac:dyDescent="0.25">
      <c r="W1546" s="18"/>
    </row>
    <row r="1547" spans="23:23" x14ac:dyDescent="0.25">
      <c r="W1547" s="18"/>
    </row>
    <row r="1548" spans="23:23" x14ac:dyDescent="0.25">
      <c r="W1548" s="18"/>
    </row>
    <row r="1549" spans="23:23" x14ac:dyDescent="0.25">
      <c r="W1549" s="18"/>
    </row>
    <row r="1550" spans="23:23" x14ac:dyDescent="0.25">
      <c r="W1550" s="18"/>
    </row>
    <row r="1551" spans="23:23" x14ac:dyDescent="0.25">
      <c r="W1551" s="18"/>
    </row>
    <row r="1552" spans="23:23" x14ac:dyDescent="0.25">
      <c r="W1552" s="18"/>
    </row>
    <row r="1553" spans="23:23" x14ac:dyDescent="0.25">
      <c r="W1553" s="18"/>
    </row>
    <row r="1554" spans="23:23" x14ac:dyDescent="0.25">
      <c r="W1554" s="18"/>
    </row>
    <row r="1555" spans="23:23" x14ac:dyDescent="0.25">
      <c r="W1555" s="18"/>
    </row>
    <row r="1556" spans="23:23" x14ac:dyDescent="0.25">
      <c r="W1556" s="18"/>
    </row>
    <row r="1557" spans="23:23" x14ac:dyDescent="0.25">
      <c r="W1557" s="18"/>
    </row>
    <row r="1558" spans="23:23" x14ac:dyDescent="0.25">
      <c r="W1558" s="18"/>
    </row>
    <row r="1559" spans="23:23" x14ac:dyDescent="0.25">
      <c r="W1559" s="18"/>
    </row>
    <row r="1560" spans="23:23" x14ac:dyDescent="0.25">
      <c r="W1560" s="18"/>
    </row>
    <row r="1561" spans="23:23" x14ac:dyDescent="0.25">
      <c r="W1561" s="18"/>
    </row>
    <row r="1562" spans="23:23" x14ac:dyDescent="0.25">
      <c r="W1562" s="18"/>
    </row>
    <row r="1563" spans="23:23" x14ac:dyDescent="0.25">
      <c r="W1563" s="18"/>
    </row>
    <row r="1564" spans="23:23" x14ac:dyDescent="0.25">
      <c r="W1564" s="18"/>
    </row>
    <row r="1565" spans="23:23" x14ac:dyDescent="0.25">
      <c r="W1565" s="18"/>
    </row>
    <row r="1566" spans="23:23" x14ac:dyDescent="0.25">
      <c r="W1566" s="18"/>
    </row>
    <row r="1567" spans="23:23" x14ac:dyDescent="0.25">
      <c r="W1567" s="18"/>
    </row>
    <row r="1568" spans="23:23" x14ac:dyDescent="0.25">
      <c r="W1568" s="18"/>
    </row>
    <row r="1569" spans="23:23" x14ac:dyDescent="0.25">
      <c r="W1569" s="18"/>
    </row>
    <row r="1570" spans="23:23" x14ac:dyDescent="0.25">
      <c r="W1570" s="18"/>
    </row>
    <row r="1571" spans="23:23" x14ac:dyDescent="0.25">
      <c r="W1571" s="18"/>
    </row>
    <row r="1572" spans="23:23" x14ac:dyDescent="0.25">
      <c r="W1572" s="18"/>
    </row>
    <row r="1573" spans="23:23" x14ac:dyDescent="0.25">
      <c r="W1573" s="18"/>
    </row>
    <row r="1574" spans="23:23" x14ac:dyDescent="0.25">
      <c r="W1574" s="18"/>
    </row>
    <row r="1575" spans="23:23" x14ac:dyDescent="0.25">
      <c r="W1575" s="18"/>
    </row>
    <row r="1576" spans="23:23" x14ac:dyDescent="0.25">
      <c r="W1576" s="18"/>
    </row>
    <row r="1577" spans="23:23" x14ac:dyDescent="0.25">
      <c r="W1577" s="18"/>
    </row>
    <row r="1578" spans="23:23" x14ac:dyDescent="0.25">
      <c r="W1578" s="18"/>
    </row>
    <row r="1579" spans="23:23" x14ac:dyDescent="0.25">
      <c r="W1579" s="18"/>
    </row>
    <row r="1580" spans="23:23" x14ac:dyDescent="0.25">
      <c r="W1580" s="18"/>
    </row>
    <row r="1581" spans="23:23" x14ac:dyDescent="0.25">
      <c r="W1581" s="18"/>
    </row>
    <row r="1582" spans="23:23" x14ac:dyDescent="0.25">
      <c r="W1582" s="18"/>
    </row>
    <row r="1583" spans="23:23" x14ac:dyDescent="0.25">
      <c r="W1583" s="18"/>
    </row>
    <row r="1584" spans="23:23" x14ac:dyDescent="0.25">
      <c r="W1584" s="18"/>
    </row>
    <row r="1585" spans="23:23" x14ac:dyDescent="0.25">
      <c r="W1585" s="18"/>
    </row>
    <row r="1586" spans="23:23" x14ac:dyDescent="0.25">
      <c r="W1586" s="18"/>
    </row>
    <row r="1587" spans="23:23" x14ac:dyDescent="0.25">
      <c r="W1587" s="18"/>
    </row>
    <row r="1588" spans="23:23" x14ac:dyDescent="0.25">
      <c r="W1588" s="18"/>
    </row>
    <row r="1589" spans="23:23" x14ac:dyDescent="0.25">
      <c r="W1589" s="18"/>
    </row>
    <row r="1590" spans="23:23" x14ac:dyDescent="0.25">
      <c r="W1590" s="18"/>
    </row>
    <row r="1591" spans="23:23" x14ac:dyDescent="0.25">
      <c r="W1591" s="18"/>
    </row>
    <row r="1592" spans="23:23" x14ac:dyDescent="0.25">
      <c r="W1592" s="18"/>
    </row>
    <row r="1593" spans="23:23" x14ac:dyDescent="0.25">
      <c r="W1593" s="18"/>
    </row>
    <row r="1594" spans="23:23" x14ac:dyDescent="0.25">
      <c r="W1594" s="18"/>
    </row>
    <row r="1595" spans="23:23" x14ac:dyDescent="0.25">
      <c r="W1595" s="18"/>
    </row>
    <row r="1596" spans="23:23" x14ac:dyDescent="0.25">
      <c r="W1596" s="18"/>
    </row>
    <row r="1597" spans="23:23" x14ac:dyDescent="0.25">
      <c r="W1597" s="18"/>
    </row>
    <row r="1598" spans="23:23" x14ac:dyDescent="0.25">
      <c r="W1598" s="18"/>
    </row>
    <row r="1599" spans="23:23" x14ac:dyDescent="0.25">
      <c r="W1599" s="18"/>
    </row>
    <row r="1600" spans="23:23" x14ac:dyDescent="0.25">
      <c r="W1600" s="18"/>
    </row>
    <row r="1601" spans="23:23" x14ac:dyDescent="0.25">
      <c r="W1601" s="18"/>
    </row>
    <row r="1602" spans="23:23" x14ac:dyDescent="0.25">
      <c r="W1602" s="18"/>
    </row>
    <row r="1603" spans="23:23" x14ac:dyDescent="0.25">
      <c r="W1603" s="18"/>
    </row>
    <row r="1604" spans="23:23" x14ac:dyDescent="0.25">
      <c r="W1604" s="18"/>
    </row>
    <row r="1605" spans="23:23" x14ac:dyDescent="0.25">
      <c r="W1605" s="18"/>
    </row>
    <row r="1606" spans="23:23" x14ac:dyDescent="0.25">
      <c r="W1606" s="18"/>
    </row>
    <row r="1607" spans="23:23" x14ac:dyDescent="0.25">
      <c r="W1607" s="18"/>
    </row>
    <row r="1608" spans="23:23" x14ac:dyDescent="0.25">
      <c r="W1608" s="18"/>
    </row>
    <row r="1609" spans="23:23" x14ac:dyDescent="0.25">
      <c r="W1609" s="18"/>
    </row>
    <row r="1610" spans="23:23" x14ac:dyDescent="0.25">
      <c r="W1610" s="18"/>
    </row>
    <row r="1611" spans="23:23" x14ac:dyDescent="0.25">
      <c r="W1611" s="18"/>
    </row>
    <row r="1612" spans="23:23" x14ac:dyDescent="0.25">
      <c r="W1612" s="18"/>
    </row>
    <row r="1613" spans="23:23" x14ac:dyDescent="0.25">
      <c r="W1613" s="18"/>
    </row>
    <row r="1614" spans="23:23" x14ac:dyDescent="0.25">
      <c r="W1614" s="18"/>
    </row>
    <row r="1615" spans="23:23" x14ac:dyDescent="0.25">
      <c r="W1615" s="18"/>
    </row>
    <row r="1616" spans="23:23" x14ac:dyDescent="0.25">
      <c r="W1616" s="18"/>
    </row>
    <row r="1617" spans="23:23" x14ac:dyDescent="0.25">
      <c r="W1617" s="18"/>
    </row>
    <row r="1618" spans="23:23" x14ac:dyDescent="0.25">
      <c r="W1618" s="18"/>
    </row>
    <row r="1619" spans="23:23" x14ac:dyDescent="0.25">
      <c r="W1619" s="18"/>
    </row>
    <row r="1620" spans="23:23" x14ac:dyDescent="0.25">
      <c r="W1620" s="18"/>
    </row>
    <row r="1621" spans="23:23" x14ac:dyDescent="0.25">
      <c r="W1621" s="18"/>
    </row>
    <row r="1622" spans="23:23" x14ac:dyDescent="0.25">
      <c r="W1622" s="18"/>
    </row>
    <row r="1623" spans="23:23" x14ac:dyDescent="0.25">
      <c r="W1623" s="18"/>
    </row>
    <row r="1624" spans="23:23" x14ac:dyDescent="0.25">
      <c r="W1624" s="18"/>
    </row>
    <row r="1625" spans="23:23" x14ac:dyDescent="0.25">
      <c r="W1625" s="18"/>
    </row>
    <row r="1626" spans="23:23" x14ac:dyDescent="0.25">
      <c r="W1626" s="18"/>
    </row>
    <row r="1627" spans="23:23" x14ac:dyDescent="0.25">
      <c r="W1627" s="18"/>
    </row>
    <row r="1628" spans="23:23" x14ac:dyDescent="0.25">
      <c r="W1628" s="18"/>
    </row>
    <row r="1629" spans="23:23" x14ac:dyDescent="0.25">
      <c r="W1629" s="18"/>
    </row>
    <row r="1630" spans="23:23" x14ac:dyDescent="0.25">
      <c r="W1630" s="18"/>
    </row>
    <row r="1631" spans="23:23" x14ac:dyDescent="0.25">
      <c r="W1631" s="18"/>
    </row>
    <row r="1632" spans="23:23" x14ac:dyDescent="0.25">
      <c r="W1632" s="18"/>
    </row>
    <row r="1633" spans="23:23" x14ac:dyDescent="0.25">
      <c r="W1633" s="18"/>
    </row>
    <row r="1634" spans="23:23" x14ac:dyDescent="0.25">
      <c r="W1634" s="18"/>
    </row>
    <row r="1635" spans="23:23" x14ac:dyDescent="0.25">
      <c r="W1635" s="18"/>
    </row>
    <row r="1636" spans="23:23" x14ac:dyDescent="0.25">
      <c r="W1636" s="18"/>
    </row>
    <row r="1637" spans="23:23" x14ac:dyDescent="0.25">
      <c r="W1637" s="18"/>
    </row>
    <row r="1638" spans="23:23" x14ac:dyDescent="0.25">
      <c r="W1638" s="18"/>
    </row>
    <row r="1639" spans="23:23" x14ac:dyDescent="0.25">
      <c r="W1639" s="18"/>
    </row>
    <row r="1640" spans="23:23" x14ac:dyDescent="0.25">
      <c r="W1640" s="18"/>
    </row>
    <row r="1641" spans="23:23" x14ac:dyDescent="0.25">
      <c r="W1641" s="18"/>
    </row>
    <row r="1642" spans="23:23" x14ac:dyDescent="0.25">
      <c r="W1642" s="18"/>
    </row>
    <row r="1643" spans="23:23" x14ac:dyDescent="0.25">
      <c r="W1643" s="18"/>
    </row>
    <row r="1644" spans="23:23" x14ac:dyDescent="0.25">
      <c r="W1644" s="18"/>
    </row>
    <row r="1645" spans="23:23" x14ac:dyDescent="0.25">
      <c r="W1645" s="18"/>
    </row>
    <row r="1646" spans="23:23" x14ac:dyDescent="0.25">
      <c r="W1646" s="18"/>
    </row>
    <row r="1647" spans="23:23" x14ac:dyDescent="0.25">
      <c r="W1647" s="18"/>
    </row>
    <row r="1648" spans="23:23" x14ac:dyDescent="0.25">
      <c r="W1648" s="18"/>
    </row>
    <row r="1649" spans="23:23" x14ac:dyDescent="0.25">
      <c r="W1649" s="18"/>
    </row>
    <row r="1650" spans="23:23" x14ac:dyDescent="0.25">
      <c r="W1650" s="18"/>
    </row>
    <row r="1651" spans="23:23" x14ac:dyDescent="0.25">
      <c r="W1651" s="18"/>
    </row>
    <row r="1652" spans="23:23" x14ac:dyDescent="0.25">
      <c r="W1652" s="18"/>
    </row>
    <row r="1653" spans="23:23" x14ac:dyDescent="0.25">
      <c r="W1653" s="18"/>
    </row>
    <row r="1654" spans="23:23" x14ac:dyDescent="0.25">
      <c r="W1654" s="18"/>
    </row>
    <row r="1655" spans="23:23" x14ac:dyDescent="0.25">
      <c r="W1655" s="18"/>
    </row>
    <row r="1656" spans="23:23" x14ac:dyDescent="0.25">
      <c r="W1656" s="18"/>
    </row>
    <row r="1657" spans="23:23" x14ac:dyDescent="0.25">
      <c r="W1657" s="18"/>
    </row>
    <row r="1658" spans="23:23" x14ac:dyDescent="0.25">
      <c r="W1658" s="18"/>
    </row>
    <row r="1659" spans="23:23" x14ac:dyDescent="0.25">
      <c r="W1659" s="18"/>
    </row>
    <row r="1660" spans="23:23" x14ac:dyDescent="0.25">
      <c r="W1660" s="18"/>
    </row>
    <row r="1661" spans="23:23" x14ac:dyDescent="0.25">
      <c r="W1661" s="18"/>
    </row>
    <row r="1662" spans="23:23" x14ac:dyDescent="0.25">
      <c r="W1662" s="18"/>
    </row>
    <row r="1663" spans="23:23" x14ac:dyDescent="0.25">
      <c r="W1663" s="18"/>
    </row>
    <row r="1664" spans="23:23" x14ac:dyDescent="0.25">
      <c r="W1664" s="18"/>
    </row>
    <row r="1665" spans="23:23" x14ac:dyDescent="0.25">
      <c r="W1665" s="18"/>
    </row>
    <row r="1666" spans="23:23" x14ac:dyDescent="0.25">
      <c r="W1666" s="18"/>
    </row>
    <row r="1667" spans="23:23" x14ac:dyDescent="0.25">
      <c r="W1667" s="18"/>
    </row>
    <row r="1668" spans="23:23" x14ac:dyDescent="0.25">
      <c r="W1668" s="18"/>
    </row>
    <row r="1669" spans="23:23" x14ac:dyDescent="0.25">
      <c r="W1669" s="18"/>
    </row>
    <row r="1670" spans="23:23" x14ac:dyDescent="0.25">
      <c r="W1670" s="18"/>
    </row>
    <row r="1671" spans="23:23" x14ac:dyDescent="0.25">
      <c r="W1671" s="18"/>
    </row>
    <row r="1672" spans="23:23" x14ac:dyDescent="0.25">
      <c r="W1672" s="18"/>
    </row>
    <row r="1673" spans="23:23" x14ac:dyDescent="0.25">
      <c r="W1673" s="18"/>
    </row>
    <row r="1674" spans="23:23" x14ac:dyDescent="0.25">
      <c r="W1674" s="18"/>
    </row>
    <row r="1675" spans="23:23" x14ac:dyDescent="0.25">
      <c r="W1675" s="18"/>
    </row>
    <row r="1676" spans="23:23" x14ac:dyDescent="0.25">
      <c r="W1676" s="18"/>
    </row>
    <row r="1677" spans="23:23" x14ac:dyDescent="0.25">
      <c r="W1677" s="18"/>
    </row>
    <row r="1678" spans="23:23" x14ac:dyDescent="0.25">
      <c r="W1678" s="18"/>
    </row>
    <row r="1679" spans="23:23" x14ac:dyDescent="0.25">
      <c r="W1679" s="18"/>
    </row>
    <row r="1680" spans="23:23" x14ac:dyDescent="0.25">
      <c r="W1680" s="18"/>
    </row>
    <row r="1681" spans="23:23" x14ac:dyDescent="0.25">
      <c r="W1681" s="18"/>
    </row>
    <row r="1682" spans="23:23" x14ac:dyDescent="0.25">
      <c r="W1682" s="18"/>
    </row>
    <row r="1683" spans="23:23" x14ac:dyDescent="0.25">
      <c r="W1683" s="18"/>
    </row>
    <row r="1684" spans="23:23" x14ac:dyDescent="0.25">
      <c r="W1684" s="18"/>
    </row>
    <row r="1685" spans="23:23" x14ac:dyDescent="0.25">
      <c r="W1685" s="18"/>
    </row>
    <row r="1686" spans="23:23" x14ac:dyDescent="0.25">
      <c r="W1686" s="18"/>
    </row>
    <row r="1687" spans="23:23" x14ac:dyDescent="0.25">
      <c r="W1687" s="18"/>
    </row>
    <row r="1688" spans="23:23" x14ac:dyDescent="0.25">
      <c r="W1688" s="18"/>
    </row>
    <row r="1689" spans="23:23" x14ac:dyDescent="0.25">
      <c r="W1689" s="18"/>
    </row>
    <row r="1690" spans="23:23" x14ac:dyDescent="0.25">
      <c r="W1690" s="18"/>
    </row>
    <row r="1691" spans="23:23" x14ac:dyDescent="0.25">
      <c r="W1691" s="18"/>
    </row>
    <row r="1692" spans="23:23" x14ac:dyDescent="0.25">
      <c r="W1692" s="18"/>
    </row>
    <row r="1693" spans="23:23" x14ac:dyDescent="0.25">
      <c r="W1693" s="18"/>
    </row>
    <row r="1694" spans="23:23" x14ac:dyDescent="0.25">
      <c r="W1694" s="18"/>
    </row>
    <row r="1695" spans="23:23" x14ac:dyDescent="0.25">
      <c r="W1695" s="18"/>
    </row>
    <row r="1696" spans="23:23" x14ac:dyDescent="0.25">
      <c r="W1696" s="18"/>
    </row>
    <row r="1697" spans="23:23" x14ac:dyDescent="0.25">
      <c r="W1697" s="18"/>
    </row>
    <row r="1698" spans="23:23" x14ac:dyDescent="0.25">
      <c r="W1698" s="18"/>
    </row>
    <row r="1699" spans="23:23" x14ac:dyDescent="0.25">
      <c r="W1699" s="18"/>
    </row>
    <row r="1700" spans="23:23" x14ac:dyDescent="0.25">
      <c r="W1700" s="18"/>
    </row>
    <row r="1701" spans="23:23" x14ac:dyDescent="0.25">
      <c r="W1701" s="18"/>
    </row>
    <row r="1702" spans="23:23" x14ac:dyDescent="0.25">
      <c r="W1702" s="18"/>
    </row>
    <row r="1703" spans="23:23" x14ac:dyDescent="0.25">
      <c r="W1703" s="18"/>
    </row>
    <row r="1704" spans="23:23" x14ac:dyDescent="0.25">
      <c r="W1704" s="18"/>
    </row>
    <row r="1705" spans="23:23" x14ac:dyDescent="0.25">
      <c r="W1705" s="18"/>
    </row>
    <row r="1706" spans="23:23" x14ac:dyDescent="0.25">
      <c r="W1706" s="18"/>
    </row>
    <row r="1707" spans="23:23" x14ac:dyDescent="0.25">
      <c r="W1707" s="18"/>
    </row>
    <row r="1708" spans="23:23" x14ac:dyDescent="0.25">
      <c r="W1708" s="18"/>
    </row>
    <row r="1709" spans="23:23" x14ac:dyDescent="0.25">
      <c r="W1709" s="18"/>
    </row>
    <row r="1710" spans="23:23" x14ac:dyDescent="0.25">
      <c r="W1710" s="18"/>
    </row>
    <row r="1711" spans="23:23" x14ac:dyDescent="0.25">
      <c r="W1711" s="18"/>
    </row>
    <row r="1712" spans="23:23" x14ac:dyDescent="0.25">
      <c r="W1712" s="18"/>
    </row>
    <row r="1713" spans="23:23" x14ac:dyDescent="0.25">
      <c r="W1713" s="18"/>
    </row>
    <row r="1714" spans="23:23" x14ac:dyDescent="0.25">
      <c r="W1714" s="18"/>
    </row>
    <row r="1715" spans="23:23" x14ac:dyDescent="0.25">
      <c r="W1715" s="18"/>
    </row>
    <row r="1716" spans="23:23" x14ac:dyDescent="0.25">
      <c r="W1716" s="18"/>
    </row>
    <row r="1717" spans="23:23" x14ac:dyDescent="0.25">
      <c r="W1717" s="18"/>
    </row>
    <row r="1718" spans="23:23" x14ac:dyDescent="0.25">
      <c r="W1718" s="18"/>
    </row>
    <row r="1719" spans="23:23" x14ac:dyDescent="0.25">
      <c r="W1719" s="18"/>
    </row>
    <row r="1720" spans="23:23" x14ac:dyDescent="0.25">
      <c r="W1720" s="18"/>
    </row>
    <row r="1721" spans="23:23" x14ac:dyDescent="0.25">
      <c r="W1721" s="18"/>
    </row>
    <row r="1722" spans="23:23" x14ac:dyDescent="0.25">
      <c r="W1722" s="18"/>
    </row>
    <row r="1723" spans="23:23" x14ac:dyDescent="0.25">
      <c r="W1723" s="18"/>
    </row>
    <row r="1724" spans="23:23" x14ac:dyDescent="0.25">
      <c r="W1724" s="18"/>
    </row>
    <row r="1725" spans="23:23" x14ac:dyDescent="0.25">
      <c r="W1725" s="18"/>
    </row>
    <row r="1726" spans="23:23" x14ac:dyDescent="0.25">
      <c r="W1726" s="18"/>
    </row>
    <row r="1727" spans="23:23" x14ac:dyDescent="0.25">
      <c r="W1727" s="18"/>
    </row>
    <row r="1728" spans="23:23" x14ac:dyDescent="0.25">
      <c r="W1728" s="18"/>
    </row>
    <row r="1729" spans="23:23" x14ac:dyDescent="0.25">
      <c r="W1729" s="18"/>
    </row>
    <row r="1730" spans="23:23" x14ac:dyDescent="0.25">
      <c r="W1730" s="18"/>
    </row>
    <row r="1731" spans="23:23" x14ac:dyDescent="0.25">
      <c r="W1731" s="18"/>
    </row>
    <row r="1732" spans="23:23" x14ac:dyDescent="0.25">
      <c r="W1732" s="18"/>
    </row>
    <row r="1733" spans="23:23" x14ac:dyDescent="0.25">
      <c r="W1733" s="18"/>
    </row>
    <row r="1734" spans="23:23" x14ac:dyDescent="0.25">
      <c r="W1734" s="18"/>
    </row>
    <row r="1735" spans="23:23" x14ac:dyDescent="0.25">
      <c r="W1735" s="18"/>
    </row>
    <row r="1736" spans="23:23" x14ac:dyDescent="0.25">
      <c r="W1736" s="18"/>
    </row>
    <row r="1737" spans="23:23" x14ac:dyDescent="0.25">
      <c r="W1737" s="18"/>
    </row>
    <row r="1738" spans="23:23" x14ac:dyDescent="0.25">
      <c r="W1738" s="18"/>
    </row>
    <row r="1739" spans="23:23" x14ac:dyDescent="0.25">
      <c r="W1739" s="18"/>
    </row>
    <row r="1740" spans="23:23" x14ac:dyDescent="0.25">
      <c r="W1740" s="18"/>
    </row>
    <row r="1741" spans="23:23" x14ac:dyDescent="0.25">
      <c r="W1741" s="18"/>
    </row>
    <row r="1742" spans="23:23" x14ac:dyDescent="0.25">
      <c r="W1742" s="18"/>
    </row>
    <row r="1743" spans="23:23" x14ac:dyDescent="0.25">
      <c r="W1743" s="18"/>
    </row>
    <row r="1744" spans="23:23" x14ac:dyDescent="0.25">
      <c r="W1744" s="18"/>
    </row>
    <row r="1745" spans="23:23" x14ac:dyDescent="0.25">
      <c r="W1745" s="18"/>
    </row>
    <row r="1746" spans="23:23" x14ac:dyDescent="0.25">
      <c r="W1746" s="18"/>
    </row>
    <row r="1747" spans="23:23" x14ac:dyDescent="0.25">
      <c r="W1747" s="18"/>
    </row>
    <row r="1748" spans="23:23" x14ac:dyDescent="0.25">
      <c r="W1748" s="18"/>
    </row>
    <row r="1749" spans="23:23" x14ac:dyDescent="0.25">
      <c r="W1749" s="18"/>
    </row>
    <row r="1750" spans="23:23" x14ac:dyDescent="0.25">
      <c r="W1750" s="18"/>
    </row>
    <row r="1751" spans="23:23" x14ac:dyDescent="0.25">
      <c r="W1751" s="18"/>
    </row>
    <row r="1752" spans="23:23" x14ac:dyDescent="0.25">
      <c r="W1752" s="18"/>
    </row>
    <row r="1753" spans="23:23" x14ac:dyDescent="0.25">
      <c r="W1753" s="18"/>
    </row>
    <row r="1754" spans="23:23" x14ac:dyDescent="0.25">
      <c r="W1754" s="18"/>
    </row>
    <row r="1755" spans="23:23" x14ac:dyDescent="0.25">
      <c r="W1755" s="18"/>
    </row>
    <row r="1756" spans="23:23" x14ac:dyDescent="0.25">
      <c r="W1756" s="18"/>
    </row>
    <row r="1757" spans="23:23" x14ac:dyDescent="0.25">
      <c r="W1757" s="18"/>
    </row>
    <row r="1758" spans="23:23" x14ac:dyDescent="0.25">
      <c r="W1758" s="18"/>
    </row>
    <row r="1759" spans="23:23" x14ac:dyDescent="0.25">
      <c r="W1759" s="18"/>
    </row>
    <row r="1760" spans="23:23" x14ac:dyDescent="0.25">
      <c r="W1760" s="18"/>
    </row>
    <row r="1761" spans="23:23" x14ac:dyDescent="0.25">
      <c r="W1761" s="18"/>
    </row>
    <row r="1762" spans="23:23" x14ac:dyDescent="0.25">
      <c r="W1762" s="18"/>
    </row>
    <row r="1763" spans="23:23" x14ac:dyDescent="0.25">
      <c r="W1763" s="18"/>
    </row>
    <row r="1764" spans="23:23" x14ac:dyDescent="0.25">
      <c r="W1764" s="18"/>
    </row>
    <row r="1765" spans="23:23" x14ac:dyDescent="0.25">
      <c r="W1765" s="18"/>
    </row>
    <row r="1766" spans="23:23" x14ac:dyDescent="0.25">
      <c r="W1766" s="18"/>
    </row>
    <row r="1767" spans="23:23" x14ac:dyDescent="0.25">
      <c r="W1767" s="18"/>
    </row>
    <row r="1768" spans="23:23" x14ac:dyDescent="0.25">
      <c r="W1768" s="18"/>
    </row>
    <row r="1769" spans="23:23" x14ac:dyDescent="0.25">
      <c r="W1769" s="18"/>
    </row>
    <row r="1770" spans="23:23" x14ac:dyDescent="0.25">
      <c r="W1770" s="18"/>
    </row>
    <row r="1771" spans="23:23" x14ac:dyDescent="0.25">
      <c r="W1771" s="18"/>
    </row>
    <row r="1772" spans="23:23" x14ac:dyDescent="0.25">
      <c r="W1772" s="18"/>
    </row>
    <row r="1773" spans="23:23" x14ac:dyDescent="0.25">
      <c r="W1773" s="18"/>
    </row>
    <row r="1774" spans="23:23" x14ac:dyDescent="0.25">
      <c r="W1774" s="18"/>
    </row>
    <row r="1775" spans="23:23" x14ac:dyDescent="0.25">
      <c r="W1775" s="18"/>
    </row>
    <row r="1776" spans="23:23" x14ac:dyDescent="0.25">
      <c r="W1776" s="18"/>
    </row>
    <row r="1777" spans="23:23" x14ac:dyDescent="0.25">
      <c r="W1777" s="18"/>
    </row>
    <row r="1778" spans="23:23" x14ac:dyDescent="0.25">
      <c r="W1778" s="18"/>
    </row>
    <row r="1779" spans="23:23" x14ac:dyDescent="0.25">
      <c r="W1779" s="18"/>
    </row>
    <row r="1780" spans="23:23" x14ac:dyDescent="0.25">
      <c r="W1780" s="18"/>
    </row>
    <row r="1781" spans="23:23" x14ac:dyDescent="0.25">
      <c r="W1781" s="18"/>
    </row>
    <row r="1782" spans="23:23" x14ac:dyDescent="0.25">
      <c r="W1782" s="18"/>
    </row>
    <row r="1783" spans="23:23" x14ac:dyDescent="0.25">
      <c r="W1783" s="18"/>
    </row>
    <row r="1784" spans="23:23" x14ac:dyDescent="0.25">
      <c r="W1784" s="18"/>
    </row>
    <row r="1785" spans="23:23" x14ac:dyDescent="0.25">
      <c r="W1785" s="18"/>
    </row>
    <row r="1786" spans="23:23" x14ac:dyDescent="0.25">
      <c r="W1786" s="18"/>
    </row>
    <row r="1787" spans="23:23" x14ac:dyDescent="0.25">
      <c r="W1787" s="18"/>
    </row>
    <row r="1788" spans="23:23" x14ac:dyDescent="0.25">
      <c r="W1788" s="18"/>
    </row>
    <row r="1789" spans="23:23" x14ac:dyDescent="0.25">
      <c r="W1789" s="18"/>
    </row>
    <row r="1790" spans="23:23" x14ac:dyDescent="0.25">
      <c r="W1790" s="18"/>
    </row>
    <row r="1791" spans="23:23" x14ac:dyDescent="0.25">
      <c r="W1791" s="18"/>
    </row>
    <row r="1792" spans="23:23" x14ac:dyDescent="0.25">
      <c r="W1792" s="18"/>
    </row>
    <row r="1793" spans="23:23" x14ac:dyDescent="0.25">
      <c r="W1793" s="18"/>
    </row>
    <row r="1794" spans="23:23" x14ac:dyDescent="0.25">
      <c r="W1794" s="18"/>
    </row>
    <row r="1795" spans="23:23" x14ac:dyDescent="0.25">
      <c r="W1795" s="18"/>
    </row>
    <row r="1796" spans="23:23" x14ac:dyDescent="0.25">
      <c r="W1796" s="18"/>
    </row>
    <row r="1797" spans="23:23" x14ac:dyDescent="0.25">
      <c r="W1797" s="18"/>
    </row>
    <row r="1798" spans="23:23" x14ac:dyDescent="0.25">
      <c r="W1798" s="18"/>
    </row>
    <row r="1799" spans="23:23" x14ac:dyDescent="0.25">
      <c r="W1799" s="18"/>
    </row>
    <row r="1800" spans="23:23" x14ac:dyDescent="0.25">
      <c r="W1800" s="18"/>
    </row>
    <row r="1801" spans="23:23" x14ac:dyDescent="0.25">
      <c r="W1801" s="18"/>
    </row>
    <row r="1802" spans="23:23" x14ac:dyDescent="0.25">
      <c r="W1802" s="18"/>
    </row>
    <row r="1803" spans="23:23" x14ac:dyDescent="0.25">
      <c r="W1803" s="18"/>
    </row>
    <row r="1804" spans="23:23" x14ac:dyDescent="0.25">
      <c r="W1804" s="18"/>
    </row>
    <row r="1805" spans="23:23" x14ac:dyDescent="0.25">
      <c r="W1805" s="18"/>
    </row>
    <row r="1806" spans="23:23" x14ac:dyDescent="0.25">
      <c r="W1806" s="18"/>
    </row>
    <row r="1807" spans="23:23" x14ac:dyDescent="0.25">
      <c r="W1807" s="18"/>
    </row>
    <row r="1808" spans="23:23" x14ac:dyDescent="0.25">
      <c r="W1808" s="18"/>
    </row>
    <row r="1809" spans="23:23" x14ac:dyDescent="0.25">
      <c r="W1809" s="18"/>
    </row>
    <row r="1810" spans="23:23" x14ac:dyDescent="0.25">
      <c r="W1810" s="18"/>
    </row>
    <row r="1811" spans="23:23" x14ac:dyDescent="0.25">
      <c r="W1811" s="18"/>
    </row>
    <row r="1812" spans="23:23" x14ac:dyDescent="0.25">
      <c r="W1812" s="18"/>
    </row>
    <row r="1813" spans="23:23" x14ac:dyDescent="0.25">
      <c r="W1813" s="18"/>
    </row>
    <row r="1814" spans="23:23" x14ac:dyDescent="0.25">
      <c r="W1814" s="18"/>
    </row>
    <row r="1815" spans="23:23" x14ac:dyDescent="0.25">
      <c r="W1815" s="18"/>
    </row>
    <row r="1816" spans="23:23" x14ac:dyDescent="0.25">
      <c r="W1816" s="18"/>
    </row>
    <row r="1817" spans="23:23" x14ac:dyDescent="0.25">
      <c r="W1817" s="18"/>
    </row>
    <row r="1818" spans="23:23" x14ac:dyDescent="0.25">
      <c r="W1818" s="18"/>
    </row>
    <row r="1819" spans="23:23" x14ac:dyDescent="0.25">
      <c r="W1819" s="18"/>
    </row>
    <row r="1820" spans="23:23" x14ac:dyDescent="0.25">
      <c r="W1820" s="18"/>
    </row>
    <row r="1821" spans="23:23" x14ac:dyDescent="0.25">
      <c r="W1821" s="18"/>
    </row>
    <row r="1822" spans="23:23" x14ac:dyDescent="0.25">
      <c r="W1822" s="18"/>
    </row>
    <row r="1823" spans="23:23" x14ac:dyDescent="0.25">
      <c r="W1823" s="18"/>
    </row>
    <row r="1824" spans="23:23" x14ac:dyDescent="0.25">
      <c r="W1824" s="18"/>
    </row>
    <row r="1825" spans="23:23" x14ac:dyDescent="0.25">
      <c r="W1825" s="18"/>
    </row>
    <row r="1826" spans="23:23" x14ac:dyDescent="0.25">
      <c r="W1826" s="18"/>
    </row>
    <row r="1827" spans="23:23" x14ac:dyDescent="0.25">
      <c r="W1827" s="18"/>
    </row>
    <row r="1828" spans="23:23" x14ac:dyDescent="0.25">
      <c r="W1828" s="18"/>
    </row>
    <row r="1829" spans="23:23" x14ac:dyDescent="0.25">
      <c r="W1829" s="18"/>
    </row>
    <row r="1830" spans="23:23" x14ac:dyDescent="0.25">
      <c r="W1830" s="18"/>
    </row>
    <row r="1831" spans="23:23" x14ac:dyDescent="0.25">
      <c r="W1831" s="18"/>
    </row>
    <row r="1832" spans="23:23" x14ac:dyDescent="0.25">
      <c r="W1832" s="18"/>
    </row>
    <row r="1833" spans="23:23" x14ac:dyDescent="0.25">
      <c r="W1833" s="18"/>
    </row>
    <row r="1834" spans="23:23" x14ac:dyDescent="0.25">
      <c r="W1834" s="18"/>
    </row>
  </sheetData>
  <mergeCells count="5">
    <mergeCell ref="S15:T15"/>
    <mergeCell ref="C1:R1"/>
    <mergeCell ref="F15:J15"/>
    <mergeCell ref="N11:P11"/>
    <mergeCell ref="L15:Q15"/>
  </mergeCells>
  <pageMargins left="0.25" right="0.25" top="0.75" bottom="0.75" header="0.3" footer="0.3"/>
  <pageSetup scale="50" fitToHeight="0" orientation="landscape" r:id="rId1"/>
  <headerFooter>
    <oddFooter>&amp;R&amp;P /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DE4A7-DA43-4C17-A2A7-AAB9D9F2AF44}">
  <sheetPr>
    <pageSetUpPr fitToPage="1"/>
  </sheetPr>
  <dimension ref="A1:W1834"/>
  <sheetViews>
    <sheetView zoomScaleNormal="100" workbookViewId="0">
      <pane xSplit="1" ySplit="17" topLeftCell="B18" activePane="bottomRight" state="frozen"/>
      <selection sqref="A1:H1"/>
      <selection pane="topRight" sqref="A1:H1"/>
      <selection pane="bottomLeft" sqref="A1:H1"/>
      <selection pane="bottomRight" activeCell="B18" sqref="B18"/>
    </sheetView>
  </sheetViews>
  <sheetFormatPr defaultRowHeight="15" x14ac:dyDescent="0.25"/>
  <cols>
    <col min="1" max="1" width="22.42578125" style="2" customWidth="1"/>
    <col min="2" max="2" width="4.5703125" customWidth="1"/>
    <col min="3" max="4" width="16.140625" style="5" customWidth="1"/>
    <col min="5" max="5" width="4.5703125" style="5" customWidth="1"/>
    <col min="6" max="10" width="16.140625" style="5" customWidth="1"/>
    <col min="11" max="11" width="4.85546875" style="5" customWidth="1"/>
    <col min="12" max="22" width="16.140625" style="5" customWidth="1"/>
    <col min="23" max="23" width="12.7109375" customWidth="1"/>
  </cols>
  <sheetData>
    <row r="1" spans="1:23" x14ac:dyDescent="0.25">
      <c r="A1" s="121" t="s">
        <v>63</v>
      </c>
      <c r="C1" s="150" t="s">
        <v>22</v>
      </c>
      <c r="D1" s="150"/>
      <c r="E1" s="150"/>
      <c r="F1" s="150"/>
      <c r="G1" s="150"/>
      <c r="H1" s="150"/>
      <c r="I1" s="150"/>
      <c r="J1" s="150"/>
      <c r="K1" s="150"/>
      <c r="L1" s="150"/>
      <c r="M1" s="150"/>
      <c r="N1" s="150"/>
      <c r="O1" s="150"/>
      <c r="P1" s="150"/>
      <c r="Q1" s="150"/>
      <c r="R1" s="150"/>
      <c r="W1" s="5"/>
    </row>
    <row r="2" spans="1:23" x14ac:dyDescent="0.25">
      <c r="A2" s="60"/>
      <c r="C2" s="25"/>
      <c r="D2" s="25"/>
      <c r="E2" s="25"/>
      <c r="F2" s="25"/>
      <c r="G2" s="25"/>
      <c r="H2" s="25"/>
      <c r="I2" s="25"/>
      <c r="J2" s="25"/>
      <c r="K2" s="25"/>
      <c r="L2" s="25"/>
      <c r="M2" s="25"/>
      <c r="N2" s="25"/>
      <c r="O2" s="25"/>
      <c r="P2" s="25"/>
      <c r="Q2" s="25"/>
      <c r="R2" s="25"/>
      <c r="S2" s="42"/>
      <c r="T2" s="42"/>
      <c r="U2" s="42"/>
      <c r="V2" s="42"/>
      <c r="W2" s="42"/>
    </row>
    <row r="3" spans="1:23" x14ac:dyDescent="0.25">
      <c r="A3" s="1" t="s">
        <v>101</v>
      </c>
      <c r="C3" s="116" t="s">
        <v>104</v>
      </c>
      <c r="D3" s="97">
        <v>45118</v>
      </c>
      <c r="F3" s="27" t="s">
        <v>11</v>
      </c>
      <c r="G3" s="92">
        <f>+'Data Entry'!G9</f>
        <v>0</v>
      </c>
      <c r="K3" s="24"/>
      <c r="L3" s="25" t="s">
        <v>21</v>
      </c>
      <c r="M3" s="25" t="s">
        <v>18</v>
      </c>
      <c r="N3" s="42"/>
      <c r="O3" s="24" t="s">
        <v>43</v>
      </c>
      <c r="P3" s="123">
        <f>+G4</f>
        <v>0</v>
      </c>
      <c r="Q3" s="44" t="s">
        <v>88</v>
      </c>
    </row>
    <row r="4" spans="1:23" x14ac:dyDescent="0.25">
      <c r="A4" s="1" t="s">
        <v>101</v>
      </c>
      <c r="C4" s="99" t="s">
        <v>86</v>
      </c>
      <c r="D4" s="35">
        <f>+'Data Entry'!G12</f>
        <v>0</v>
      </c>
      <c r="F4" s="61" t="s">
        <v>87</v>
      </c>
      <c r="G4" s="100"/>
      <c r="H4" s="44" t="s">
        <v>88</v>
      </c>
      <c r="J4" s="24" t="s">
        <v>54</v>
      </c>
      <c r="K4" s="24"/>
      <c r="L4" s="93">
        <f>+'Data Entry'!G14</f>
        <v>0</v>
      </c>
      <c r="M4" s="95">
        <f>+'Data Entry'!G10</f>
        <v>0</v>
      </c>
      <c r="N4" s="42"/>
      <c r="O4" s="24" t="s">
        <v>44</v>
      </c>
      <c r="P4" s="123">
        <f>+J12</f>
        <v>0</v>
      </c>
      <c r="Q4" s="44" t="s">
        <v>58</v>
      </c>
    </row>
    <row r="5" spans="1:23" x14ac:dyDescent="0.25">
      <c r="A5" s="1" t="s">
        <v>6</v>
      </c>
      <c r="C5" s="64" t="s">
        <v>74</v>
      </c>
      <c r="D5" s="68">
        <f>+D4</f>
        <v>0</v>
      </c>
      <c r="F5" s="27"/>
      <c r="G5" s="16">
        <f>++G4+G3</f>
        <v>0</v>
      </c>
      <c r="J5" s="24" t="s">
        <v>22</v>
      </c>
      <c r="K5" s="46" t="s">
        <v>59</v>
      </c>
      <c r="L5" s="5">
        <f>+F12</f>
        <v>0</v>
      </c>
      <c r="M5" s="5">
        <f>+P6</f>
        <v>0</v>
      </c>
      <c r="N5" s="47" t="s">
        <v>56</v>
      </c>
      <c r="O5" s="24" t="s">
        <v>45</v>
      </c>
      <c r="P5" s="124">
        <f>+I12</f>
        <v>0</v>
      </c>
      <c r="Q5" s="44" t="s">
        <v>57</v>
      </c>
    </row>
    <row r="6" spans="1:23" x14ac:dyDescent="0.25">
      <c r="F6" s="21"/>
      <c r="G6" s="21"/>
      <c r="J6" s="24" t="s">
        <v>106</v>
      </c>
      <c r="L6" s="62">
        <f>+L5-L4</f>
        <v>0</v>
      </c>
      <c r="M6" s="62">
        <f t="shared" ref="M6" si="0">+M5-M4</f>
        <v>0</v>
      </c>
      <c r="N6" s="125">
        <f>+L6+M6</f>
        <v>0</v>
      </c>
      <c r="O6" s="24" t="s">
        <v>26</v>
      </c>
      <c r="P6" s="5">
        <f>+P5+P3+P4</f>
        <v>0</v>
      </c>
      <c r="W6" s="5"/>
    </row>
    <row r="7" spans="1:23" x14ac:dyDescent="0.25">
      <c r="A7" s="27"/>
      <c r="G7" s="21"/>
      <c r="H7" s="21"/>
      <c r="J7" s="26"/>
      <c r="K7" s="26"/>
      <c r="L7" s="50"/>
      <c r="M7" s="50"/>
      <c r="N7" s="126" t="s">
        <v>110</v>
      </c>
      <c r="O7" s="24"/>
      <c r="P7" s="46" t="s">
        <v>56</v>
      </c>
      <c r="W7" s="5"/>
    </row>
    <row r="8" spans="1:23" x14ac:dyDescent="0.25">
      <c r="A8" s="40" t="s">
        <v>51</v>
      </c>
      <c r="C8" s="120">
        <f>+'Data Entry'!G11</f>
        <v>0</v>
      </c>
      <c r="H8" s="21"/>
      <c r="K8" s="26"/>
      <c r="N8" s="16"/>
      <c r="P8" s="24"/>
    </row>
    <row r="9" spans="1:23" x14ac:dyDescent="0.25">
      <c r="A9" s="65" t="s">
        <v>52</v>
      </c>
      <c r="G9" s="21"/>
      <c r="H9" s="21"/>
      <c r="N9" s="16"/>
      <c r="P9" s="24"/>
    </row>
    <row r="10" spans="1:23" x14ac:dyDescent="0.25">
      <c r="A10" s="27"/>
      <c r="C10" s="42"/>
      <c r="D10" s="42"/>
      <c r="E10" s="42"/>
      <c r="F10" s="42"/>
      <c r="G10" s="63"/>
      <c r="H10" s="63"/>
      <c r="I10" s="42"/>
      <c r="J10" s="55"/>
      <c r="K10" s="55"/>
      <c r="L10" s="42"/>
      <c r="M10" s="42"/>
      <c r="N10" s="25"/>
      <c r="O10" s="42"/>
      <c r="P10" s="53"/>
      <c r="Q10" s="42"/>
      <c r="R10" s="42"/>
      <c r="S10" s="42"/>
      <c r="T10" s="42"/>
      <c r="U10" s="42"/>
      <c r="V10" s="42"/>
    </row>
    <row r="11" spans="1:23" x14ac:dyDescent="0.25">
      <c r="A11" s="27"/>
      <c r="F11" s="16" t="s">
        <v>23</v>
      </c>
      <c r="G11" s="10"/>
      <c r="H11" s="10"/>
      <c r="I11" s="16" t="s">
        <v>24</v>
      </c>
      <c r="J11" s="16" t="s">
        <v>24</v>
      </c>
      <c r="K11" s="25"/>
      <c r="N11" s="152" t="s">
        <v>50</v>
      </c>
      <c r="O11" s="152"/>
      <c r="P11" s="152"/>
      <c r="Q11" s="16"/>
    </row>
    <row r="12" spans="1:23" x14ac:dyDescent="0.25">
      <c r="A12" s="27"/>
      <c r="F12" s="14">
        <f>SUM(F18:F1287)</f>
        <v>0</v>
      </c>
      <c r="H12" s="23"/>
      <c r="I12" s="14">
        <f>SUM(I18:I1287)</f>
        <v>0</v>
      </c>
      <c r="J12" s="14">
        <f>SUM(J18:J1287)</f>
        <v>0</v>
      </c>
      <c r="K12" s="22"/>
      <c r="M12" s="52"/>
      <c r="N12" s="37">
        <f>SUM(N18:N1287)</f>
        <v>0</v>
      </c>
      <c r="O12" s="37">
        <f>SUM(O18:O1287)</f>
        <v>0</v>
      </c>
      <c r="P12" s="37">
        <f>SUM(P18:P1287)</f>
        <v>0</v>
      </c>
      <c r="Q12" s="16"/>
    </row>
    <row r="13" spans="1:23" x14ac:dyDescent="0.25">
      <c r="A13" s="27"/>
      <c r="C13" s="42"/>
      <c r="D13" s="42"/>
      <c r="E13" s="42"/>
      <c r="F13" s="49" t="s">
        <v>59</v>
      </c>
      <c r="G13" s="66"/>
      <c r="H13" s="23"/>
      <c r="I13" s="49" t="s">
        <v>57</v>
      </c>
      <c r="J13" s="49" t="s">
        <v>58</v>
      </c>
      <c r="K13" s="22"/>
      <c r="L13" s="42"/>
      <c r="M13" s="52"/>
      <c r="N13" s="51"/>
      <c r="O13" s="51"/>
      <c r="P13" s="51"/>
      <c r="Q13" s="25"/>
      <c r="R13" s="42"/>
      <c r="S13" s="42"/>
      <c r="T13" s="42"/>
      <c r="U13" s="42"/>
      <c r="V13" s="42"/>
    </row>
    <row r="14" spans="1:23" x14ac:dyDescent="0.25">
      <c r="A14" s="12"/>
      <c r="C14" s="12"/>
      <c r="D14" s="13"/>
      <c r="E14" s="13"/>
      <c r="F14" s="39" t="s">
        <v>53</v>
      </c>
      <c r="G14" s="119">
        <f>+'Data Entry'!G7</f>
        <v>0</v>
      </c>
      <c r="H14" s="117">
        <f>+'Data Entry'!G6</f>
        <v>0</v>
      </c>
      <c r="L14" s="42"/>
      <c r="M14" s="52"/>
      <c r="N14" s="16"/>
      <c r="O14" s="16"/>
      <c r="P14" s="16"/>
      <c r="Q14" s="16"/>
    </row>
    <row r="15" spans="1:23" x14ac:dyDescent="0.25">
      <c r="A15" s="12"/>
      <c r="C15" s="12"/>
      <c r="D15" s="13"/>
      <c r="E15" s="13"/>
      <c r="F15" s="151" t="s">
        <v>55</v>
      </c>
      <c r="G15" s="151"/>
      <c r="H15" s="151"/>
      <c r="I15" s="151"/>
      <c r="J15" s="151"/>
      <c r="L15" s="151" t="s">
        <v>75</v>
      </c>
      <c r="M15" s="151"/>
      <c r="N15" s="151"/>
      <c r="O15" s="151"/>
      <c r="P15" s="151"/>
      <c r="Q15" s="151"/>
      <c r="S15" s="149" t="s">
        <v>89</v>
      </c>
      <c r="T15" s="149"/>
    </row>
    <row r="16" spans="1:23" x14ac:dyDescent="0.25">
      <c r="D16"/>
      <c r="E16"/>
      <c r="G16" s="36">
        <f>IF(G14="yes", (IF(C8="yes",0.01,0.005)),0)</f>
        <v>0</v>
      </c>
      <c r="H16" s="36">
        <f>IF(H14="yes",IF(G14="yes",0.045,0.05),0)</f>
        <v>0</v>
      </c>
      <c r="I16" s="16" t="s">
        <v>15</v>
      </c>
      <c r="J16" s="16" t="s">
        <v>27</v>
      </c>
      <c r="L16" s="16" t="s">
        <v>16</v>
      </c>
      <c r="M16" s="16"/>
      <c r="N16" s="16" t="s">
        <v>69</v>
      </c>
      <c r="O16" s="16" t="s">
        <v>21</v>
      </c>
      <c r="P16" s="16" t="s">
        <v>18</v>
      </c>
      <c r="Q16" s="16" t="s">
        <v>17</v>
      </c>
      <c r="S16" s="101" t="s">
        <v>60</v>
      </c>
      <c r="T16" s="101" t="s">
        <v>61</v>
      </c>
      <c r="W16" s="18"/>
    </row>
    <row r="17" spans="1:23" x14ac:dyDescent="0.25">
      <c r="A17" s="3" t="s">
        <v>2</v>
      </c>
      <c r="C17" s="4" t="s">
        <v>3</v>
      </c>
      <c r="D17" s="1" t="s">
        <v>4</v>
      </c>
      <c r="E17" s="1"/>
      <c r="F17" s="4" t="s">
        <v>8</v>
      </c>
      <c r="G17" s="15" t="s">
        <v>39</v>
      </c>
      <c r="H17" s="15" t="s">
        <v>62</v>
      </c>
      <c r="I17" s="15" t="s">
        <v>14</v>
      </c>
      <c r="J17" s="15" t="s">
        <v>14</v>
      </c>
      <c r="L17" s="15" t="s">
        <v>5</v>
      </c>
      <c r="M17" s="15" t="s">
        <v>21</v>
      </c>
      <c r="N17" s="15" t="s">
        <v>12</v>
      </c>
      <c r="O17" s="15" t="s">
        <v>12</v>
      </c>
      <c r="P17" s="15" t="s">
        <v>12</v>
      </c>
      <c r="Q17" s="15" t="s">
        <v>13</v>
      </c>
      <c r="R17" s="4"/>
      <c r="S17" s="4"/>
      <c r="T17" s="4"/>
      <c r="U17" s="4"/>
      <c r="V17" s="4"/>
    </row>
    <row r="18" spans="1:23" x14ac:dyDescent="0.25">
      <c r="A18" s="6">
        <f>+'IRS Interest Rates'!A1289</f>
        <v>45118</v>
      </c>
      <c r="C18" s="9" t="str">
        <f>IF($D$3&gt;$A18,"",IF($D$4&lt;$A18,"",+'IRS Interest Rates'!$B1289))</f>
        <v/>
      </c>
      <c r="D18" s="11">
        <f t="shared" ref="D18:D75" si="1">IF(C18="",0,C18/365)</f>
        <v>0</v>
      </c>
      <c r="E18" s="11"/>
      <c r="F18" s="5" t="str">
        <f>IF(A18=$D$3,"",IF(L18="","",-#REF!+L18))</f>
        <v/>
      </c>
      <c r="G18" s="10"/>
      <c r="H18" s="10" t="str">
        <f t="shared" ref="H18:H41" si="2">IF(G18="","",+H$16)</f>
        <v/>
      </c>
      <c r="I18" s="5">
        <f>TRUNC(IF(G18="",0,(IF(SUM(#REF!)&gt;=(0.25*$G$5),0,(IF((SUM(#REF!)+(0.25*$G$5))&gt;$G$5,(($G$5*0.25)-SUM(#REF!)),($G$5*G18)))))),2)</f>
        <v>0</v>
      </c>
      <c r="J18" s="5">
        <f>TRUNC(IF(H18="",0,(IF(SUM(#REF!)&gt;=(0.25*$G$5),0,(IF((SUM(#REF!)+(0.25*$G$5))&gt;+($G$5*0.25),(($G$5*0.25)-SUM(#REF!)),($G$5*H18)))))),2)</f>
        <v>0</v>
      </c>
      <c r="N18" s="17"/>
      <c r="O18" s="17"/>
      <c r="P18" s="17"/>
      <c r="Q18" s="5">
        <f>+G5</f>
        <v>0</v>
      </c>
      <c r="W18" s="18"/>
    </row>
    <row r="19" spans="1:23" x14ac:dyDescent="0.25">
      <c r="A19" s="6">
        <f>+'IRS Interest Rates'!A1290</f>
        <v>45119</v>
      </c>
      <c r="C19" s="9" t="str">
        <f>IF($D$3&gt;$A19,"",IF($D$4&lt;$A19,"",+'IRS Interest Rates'!$B1290))</f>
        <v/>
      </c>
      <c r="D19" s="11">
        <f t="shared" si="1"/>
        <v>0</v>
      </c>
      <c r="E19" s="11"/>
      <c r="F19" s="5">
        <f>+T19</f>
        <v>0</v>
      </c>
      <c r="G19" s="10"/>
      <c r="H19" s="10" t="str">
        <f t="shared" si="2"/>
        <v/>
      </c>
      <c r="I19" s="5">
        <f>TRUNC(IF(G19="",0,(IF(SUM(I$18:$I18)&gt;=(0.25*$G$5),0,(IF((SUM($I$18:$I18)+(0.25*$G$5))&gt;$G$5,(($G$5*0.25)-SUM(I$18:$I18)),($G$5*G19)))))),2)</f>
        <v>0</v>
      </c>
      <c r="J19" s="5">
        <f>TRUNC(IF(H19="",0,(IF(SUM($J$18:J18)&gt;=(0.25*$G$5),0,(IF((SUM($J$18:$J18)+(0.25*$G$5))&gt;+($G$5*0.25),(($G$5*0.25)-SUM($J$18:J18)),($G$5*H19)))))),2)</f>
        <v>0</v>
      </c>
      <c r="L19" s="5">
        <f t="shared" ref="L19:L82" si="3">+Q18</f>
        <v>0</v>
      </c>
      <c r="M19" s="5">
        <f t="shared" ref="M19:M82" si="4">+F19</f>
        <v>0</v>
      </c>
      <c r="N19" s="17"/>
      <c r="O19" s="17"/>
      <c r="P19" s="17"/>
      <c r="Q19" s="5">
        <f t="shared" ref="Q19:Q82" si="5">SUM(L19:P19)</f>
        <v>0</v>
      </c>
      <c r="S19" s="5">
        <f t="shared" ref="S19:S82" si="6">+L19+N19+O19+P19</f>
        <v>0</v>
      </c>
      <c r="T19" s="5">
        <f t="shared" ref="T19:T82" si="7">ROUND(S19*D19,2)</f>
        <v>0</v>
      </c>
      <c r="W19" s="18"/>
    </row>
    <row r="20" spans="1:23" x14ac:dyDescent="0.25">
      <c r="A20" s="6">
        <f>+'IRS Interest Rates'!A1291</f>
        <v>45120</v>
      </c>
      <c r="C20" s="9" t="str">
        <f>IF($D$3&gt;$A20,"",IF($D$4&lt;$A20,"",+'IRS Interest Rates'!$B1291))</f>
        <v/>
      </c>
      <c r="D20" s="11">
        <f t="shared" si="1"/>
        <v>0</v>
      </c>
      <c r="E20" s="11"/>
      <c r="F20" s="5">
        <f t="shared" ref="F20:F83" si="8">+T20</f>
        <v>0</v>
      </c>
      <c r="G20" s="10"/>
      <c r="H20" s="10" t="str">
        <f t="shared" si="2"/>
        <v/>
      </c>
      <c r="I20" s="5">
        <f>TRUNC(IF(G20="",0,(IF(SUM(I$18:$I19)&gt;=(0.25*$G$5),0,(IF((SUM($I$18:$I19)+(0.25*$G$5))&gt;$G$5,(($G$5*0.25)-SUM(I$18:$I19)),($G$5*G20)))))),2)</f>
        <v>0</v>
      </c>
      <c r="J20" s="5">
        <f>TRUNC(IF(H20="",0,(IF(SUM($J$18:J19)&gt;=(0.25*$G$5),0,(IF((SUM($J$18:$J19)+(0.25*$G$5))&gt;+($G$5*0.25),(($G$5*0.25)-SUM($J$18:J19)),($G$5*H20)))))),2)</f>
        <v>0</v>
      </c>
      <c r="L20" s="5">
        <f t="shared" si="3"/>
        <v>0</v>
      </c>
      <c r="M20" s="5">
        <f t="shared" si="4"/>
        <v>0</v>
      </c>
      <c r="N20" s="17"/>
      <c r="O20" s="17"/>
      <c r="P20" s="17"/>
      <c r="Q20" s="5">
        <f t="shared" si="5"/>
        <v>0</v>
      </c>
      <c r="S20" s="5">
        <f t="shared" si="6"/>
        <v>0</v>
      </c>
      <c r="T20" s="5">
        <f t="shared" si="7"/>
        <v>0</v>
      </c>
      <c r="W20" s="18"/>
    </row>
    <row r="21" spans="1:23" x14ac:dyDescent="0.25">
      <c r="A21" s="6">
        <f>+'IRS Interest Rates'!A1292</f>
        <v>45121</v>
      </c>
      <c r="C21" s="9" t="str">
        <f>IF($D$3&gt;$A21,"",IF($D$4&lt;$A21,"",+'IRS Interest Rates'!$B1292))</f>
        <v/>
      </c>
      <c r="D21" s="11">
        <f t="shared" si="1"/>
        <v>0</v>
      </c>
      <c r="E21" s="11"/>
      <c r="F21" s="5">
        <f t="shared" si="8"/>
        <v>0</v>
      </c>
      <c r="G21" s="10"/>
      <c r="H21" s="10" t="str">
        <f t="shared" si="2"/>
        <v/>
      </c>
      <c r="I21" s="5">
        <f>TRUNC(IF(G21="",0,(IF(SUM(I$18:$I20)&gt;=(0.25*$G$5),0,(IF((SUM($I$18:$I20)+(0.25*$G$5))&gt;$G$5,(($G$5*0.25)-SUM(I$18:$I20)),($G$5*G21)))))),2)</f>
        <v>0</v>
      </c>
      <c r="J21" s="5">
        <f>TRUNC(IF(H21="",0,(IF(SUM($J$18:J20)&gt;=(0.25*$G$5),0,(IF((SUM($J$18:$J20)+(0.25*$G$5))&gt;+($G$5*0.25),(($G$5*0.25)-SUM($J$18:J20)),($G$5*H21)))))),2)</f>
        <v>0</v>
      </c>
      <c r="L21" s="5">
        <f t="shared" si="3"/>
        <v>0</v>
      </c>
      <c r="M21" s="5">
        <f t="shared" si="4"/>
        <v>0</v>
      </c>
      <c r="N21" s="17"/>
      <c r="O21" s="17"/>
      <c r="P21" s="17"/>
      <c r="Q21" s="5">
        <f t="shared" si="5"/>
        <v>0</v>
      </c>
      <c r="S21" s="5">
        <f t="shared" si="6"/>
        <v>0</v>
      </c>
      <c r="T21" s="5">
        <f t="shared" si="7"/>
        <v>0</v>
      </c>
      <c r="W21" s="18"/>
    </row>
    <row r="22" spans="1:23" x14ac:dyDescent="0.25">
      <c r="A22" s="6">
        <f>+'IRS Interest Rates'!A1293</f>
        <v>45122</v>
      </c>
      <c r="C22" s="9" t="str">
        <f>IF($D$3&gt;$A22,"",IF($D$4&lt;$A22,"",+'IRS Interest Rates'!$B1293))</f>
        <v/>
      </c>
      <c r="D22" s="11">
        <f t="shared" si="1"/>
        <v>0</v>
      </c>
      <c r="E22" s="11"/>
      <c r="F22" s="5">
        <f t="shared" si="8"/>
        <v>0</v>
      </c>
      <c r="G22" s="10"/>
      <c r="H22" s="10" t="str">
        <f t="shared" si="2"/>
        <v/>
      </c>
      <c r="I22" s="5">
        <f>TRUNC(IF(G22="",0,(IF(SUM(I$18:$I21)&gt;=(0.25*$G$5),0,(IF((SUM($I$18:$I21)+(0.25*$G$5))&gt;$G$5,(($G$5*0.25)-SUM(I$18:$I21)),($G$5*G22)))))),2)</f>
        <v>0</v>
      </c>
      <c r="J22" s="5">
        <f>TRUNC(IF(H22="",0,(IF(SUM($J$18:J21)&gt;=(0.25*$G$5),0,(IF((SUM($J$18:$J21)+(0.25*$G$5))&gt;+($G$5*0.25),(($G$5*0.25)-SUM($J$18:J21)),($G$5*H22)))))),2)</f>
        <v>0</v>
      </c>
      <c r="L22" s="5">
        <f t="shared" si="3"/>
        <v>0</v>
      </c>
      <c r="M22" s="5">
        <f t="shared" si="4"/>
        <v>0</v>
      </c>
      <c r="N22" s="17"/>
      <c r="O22" s="17"/>
      <c r="P22" s="17"/>
      <c r="Q22" s="5">
        <f t="shared" si="5"/>
        <v>0</v>
      </c>
      <c r="S22" s="5">
        <f t="shared" si="6"/>
        <v>0</v>
      </c>
      <c r="T22" s="5">
        <f t="shared" si="7"/>
        <v>0</v>
      </c>
      <c r="W22" s="18"/>
    </row>
    <row r="23" spans="1:23" x14ac:dyDescent="0.25">
      <c r="A23" s="6">
        <f>+'IRS Interest Rates'!A1294</f>
        <v>45123</v>
      </c>
      <c r="C23" s="9" t="str">
        <f>IF($D$3&gt;$A23,"",IF($D$4&lt;$A23,"",+'IRS Interest Rates'!$B1294))</f>
        <v/>
      </c>
      <c r="D23" s="11">
        <f t="shared" si="1"/>
        <v>0</v>
      </c>
      <c r="E23" s="11"/>
      <c r="F23" s="5">
        <f t="shared" si="8"/>
        <v>0</v>
      </c>
      <c r="G23" s="10"/>
      <c r="H23" s="10" t="str">
        <f t="shared" si="2"/>
        <v/>
      </c>
      <c r="I23" s="5">
        <f>TRUNC(IF(G23="",0,(IF(SUM(I$18:$I22)&gt;=(0.25*$G$5),0,(IF((SUM($I$18:$I22)+(0.25*$G$5))&gt;$G$5,(($G$5*0.25)-SUM(I$18:$I22)),($G$5*G23)))))),2)</f>
        <v>0</v>
      </c>
      <c r="J23" s="5">
        <f>TRUNC(IF(H23="",0,(IF(SUM($J$18:J22)&gt;=(0.25*$G$5),0,(IF((SUM($J$18:$J22)+(0.25*$G$5))&gt;+($G$5*0.25),(($G$5*0.25)-SUM($J$18:J22)),($G$5*H23)))))),2)</f>
        <v>0</v>
      </c>
      <c r="L23" s="5">
        <f t="shared" si="3"/>
        <v>0</v>
      </c>
      <c r="M23" s="5">
        <f t="shared" si="4"/>
        <v>0</v>
      </c>
      <c r="N23" s="17"/>
      <c r="O23" s="17"/>
      <c r="P23" s="17"/>
      <c r="Q23" s="5">
        <f t="shared" si="5"/>
        <v>0</v>
      </c>
      <c r="S23" s="5">
        <f t="shared" si="6"/>
        <v>0</v>
      </c>
      <c r="T23" s="5">
        <f t="shared" si="7"/>
        <v>0</v>
      </c>
      <c r="W23" s="18"/>
    </row>
    <row r="24" spans="1:23" x14ac:dyDescent="0.25">
      <c r="A24" s="6">
        <f>+'IRS Interest Rates'!A1295</f>
        <v>45124</v>
      </c>
      <c r="C24" s="9" t="str">
        <f>IF($D$3&gt;$A24,"",IF($D$4&lt;$A24,"",+'IRS Interest Rates'!$B1295))</f>
        <v/>
      </c>
      <c r="D24" s="11">
        <f t="shared" si="1"/>
        <v>0</v>
      </c>
      <c r="E24" s="11"/>
      <c r="F24" s="5">
        <f t="shared" si="8"/>
        <v>0</v>
      </c>
      <c r="G24" s="10"/>
      <c r="H24" s="10" t="str">
        <f t="shared" si="2"/>
        <v/>
      </c>
      <c r="I24" s="5">
        <f>TRUNC(IF(G24="",0,(IF(SUM(I$18:$I23)&gt;=(0.25*$G$5),0,(IF((SUM($I$18:$I23)+(0.25*$G$5))&gt;$G$5,(($G$5*0.25)-SUM(I$18:$I23)),($G$5*G24)))))),2)</f>
        <v>0</v>
      </c>
      <c r="J24" s="5">
        <f>TRUNC(IF(H24="",0,(IF(SUM($J$18:J23)&gt;=(0.25*$G$5),0,(IF((SUM($J$18:$J23)+(0.25*$G$5))&gt;+($G$5*0.25),(($G$5*0.25)-SUM($J$18:J23)),($G$5*H24)))))),2)</f>
        <v>0</v>
      </c>
      <c r="L24" s="5">
        <f t="shared" si="3"/>
        <v>0</v>
      </c>
      <c r="M24" s="5">
        <f t="shared" si="4"/>
        <v>0</v>
      </c>
      <c r="N24" s="17"/>
      <c r="O24" s="17"/>
      <c r="P24" s="17"/>
      <c r="Q24" s="5">
        <f t="shared" si="5"/>
        <v>0</v>
      </c>
      <c r="S24" s="5">
        <f t="shared" si="6"/>
        <v>0</v>
      </c>
      <c r="T24" s="5">
        <f t="shared" si="7"/>
        <v>0</v>
      </c>
      <c r="W24" s="18"/>
    </row>
    <row r="25" spans="1:23" x14ac:dyDescent="0.25">
      <c r="A25" s="6">
        <f>+'IRS Interest Rates'!A1296</f>
        <v>45125</v>
      </c>
      <c r="C25" s="9" t="str">
        <f>IF($D$3&gt;$A25,"",IF($D$4&lt;$A25,"",+'IRS Interest Rates'!$B1296))</f>
        <v/>
      </c>
      <c r="D25" s="11">
        <f t="shared" si="1"/>
        <v>0</v>
      </c>
      <c r="E25" s="11"/>
      <c r="F25" s="5">
        <f t="shared" si="8"/>
        <v>0</v>
      </c>
      <c r="G25" s="10"/>
      <c r="H25" s="10" t="str">
        <f t="shared" si="2"/>
        <v/>
      </c>
      <c r="I25" s="5">
        <f>TRUNC(IF(G25="",0,(IF(SUM(I$18:$I24)&gt;=(0.25*$G$5),0,(IF((SUM($I$18:$I24)+(0.25*$G$5))&gt;$G$5,(($G$5*0.25)-SUM(I$18:$I24)),($G$5*G25)))))),2)</f>
        <v>0</v>
      </c>
      <c r="J25" s="5">
        <f>TRUNC(IF(H25="",0,(IF(SUM($J$18:J24)&gt;=(0.25*$G$5),0,(IF((SUM($J$18:$J24)+(0.25*$G$5))&gt;+($G$5*0.25),(($G$5*0.25)-SUM($J$18:J24)),($G$5*H25)))))),2)</f>
        <v>0</v>
      </c>
      <c r="L25" s="5">
        <f t="shared" si="3"/>
        <v>0</v>
      </c>
      <c r="M25" s="5">
        <f t="shared" si="4"/>
        <v>0</v>
      </c>
      <c r="N25" s="17"/>
      <c r="O25" s="17"/>
      <c r="P25" s="17"/>
      <c r="Q25" s="5">
        <f t="shared" si="5"/>
        <v>0</v>
      </c>
      <c r="S25" s="5">
        <f t="shared" si="6"/>
        <v>0</v>
      </c>
      <c r="T25" s="5">
        <f t="shared" si="7"/>
        <v>0</v>
      </c>
      <c r="W25" s="18"/>
    </row>
    <row r="26" spans="1:23" x14ac:dyDescent="0.25">
      <c r="A26" s="6">
        <f>+'IRS Interest Rates'!A1297</f>
        <v>45126</v>
      </c>
      <c r="C26" s="9" t="str">
        <f>IF($D$3&gt;$A26,"",IF($D$4&lt;$A26,"",+'IRS Interest Rates'!$B1297))</f>
        <v/>
      </c>
      <c r="D26" s="11">
        <f t="shared" si="1"/>
        <v>0</v>
      </c>
      <c r="E26" s="11"/>
      <c r="F26" s="5">
        <f t="shared" si="8"/>
        <v>0</v>
      </c>
      <c r="G26" s="10"/>
      <c r="H26" s="10" t="str">
        <f t="shared" si="2"/>
        <v/>
      </c>
      <c r="I26" s="5">
        <f>TRUNC(IF(G26="",0,(IF(SUM(I$18:$I25)&gt;=(0.25*$G$5),0,(IF((SUM($I$18:$I25)+(0.25*$G$5))&gt;$G$5,(($G$5*0.25)-SUM(I$18:$I25)),($G$5*G26)))))),2)</f>
        <v>0</v>
      </c>
      <c r="J26" s="5">
        <f>TRUNC(IF(H26="",0,(IF(SUM($J$18:J25)&gt;=(0.25*$G$5),0,(IF((SUM($J$18:$J25)+(0.25*$G$5))&gt;+($G$5*0.25),(($G$5*0.25)-SUM($J$18:J25)),($G$5*H26)))))),2)</f>
        <v>0</v>
      </c>
      <c r="L26" s="5">
        <f t="shared" si="3"/>
        <v>0</v>
      </c>
      <c r="M26" s="5">
        <f t="shared" si="4"/>
        <v>0</v>
      </c>
      <c r="N26" s="17"/>
      <c r="O26" s="17"/>
      <c r="P26" s="17"/>
      <c r="Q26" s="5">
        <f t="shared" si="5"/>
        <v>0</v>
      </c>
      <c r="S26" s="5">
        <f t="shared" si="6"/>
        <v>0</v>
      </c>
      <c r="T26" s="5">
        <f t="shared" si="7"/>
        <v>0</v>
      </c>
      <c r="W26" s="18"/>
    </row>
    <row r="27" spans="1:23" x14ac:dyDescent="0.25">
      <c r="A27" s="6">
        <f>+'IRS Interest Rates'!A1298</f>
        <v>45127</v>
      </c>
      <c r="C27" s="9" t="str">
        <f>IF($D$3&gt;$A27,"",IF($D$4&lt;$A27,"",+'IRS Interest Rates'!$B1298))</f>
        <v/>
      </c>
      <c r="D27" s="11">
        <f t="shared" si="1"/>
        <v>0</v>
      </c>
      <c r="E27" s="11"/>
      <c r="F27" s="5">
        <f t="shared" si="8"/>
        <v>0</v>
      </c>
      <c r="G27" s="10"/>
      <c r="H27" s="10" t="str">
        <f t="shared" si="2"/>
        <v/>
      </c>
      <c r="I27" s="5">
        <f>TRUNC(IF(G27="",0,(IF(SUM(I$18:$I26)&gt;=(0.25*$G$5),0,(IF((SUM($I$18:$I26)+(0.25*$G$5))&gt;$G$5,(($G$5*0.25)-SUM(I$18:$I26)),($G$5*G27)))))),2)</f>
        <v>0</v>
      </c>
      <c r="J27" s="5">
        <f>TRUNC(IF(H27="",0,(IF(SUM($J$18:J26)&gt;=(0.25*$G$5),0,(IF((SUM($J$18:$J26)+(0.25*$G$5))&gt;+($G$5*0.25),(($G$5*0.25)-SUM($J$18:J26)),($G$5*H27)))))),2)</f>
        <v>0</v>
      </c>
      <c r="L27" s="5">
        <f t="shared" si="3"/>
        <v>0</v>
      </c>
      <c r="M27" s="5">
        <f t="shared" si="4"/>
        <v>0</v>
      </c>
      <c r="N27" s="17"/>
      <c r="O27" s="17"/>
      <c r="P27" s="17"/>
      <c r="Q27" s="5">
        <f t="shared" si="5"/>
        <v>0</v>
      </c>
      <c r="S27" s="5">
        <f t="shared" si="6"/>
        <v>0</v>
      </c>
      <c r="T27" s="5">
        <f t="shared" si="7"/>
        <v>0</v>
      </c>
      <c r="W27" s="18"/>
    </row>
    <row r="28" spans="1:23" x14ac:dyDescent="0.25">
      <c r="A28" s="6">
        <f>+'IRS Interest Rates'!A1299</f>
        <v>45128</v>
      </c>
      <c r="C28" s="9" t="str">
        <f>IF($D$3&gt;$A28,"",IF($D$4&lt;$A28,"",+'IRS Interest Rates'!$B1299))</f>
        <v/>
      </c>
      <c r="D28" s="11">
        <f t="shared" si="1"/>
        <v>0</v>
      </c>
      <c r="E28" s="11"/>
      <c r="F28" s="5">
        <f t="shared" si="8"/>
        <v>0</v>
      </c>
      <c r="G28" s="10"/>
      <c r="H28" s="10" t="str">
        <f t="shared" si="2"/>
        <v/>
      </c>
      <c r="I28" s="5">
        <f>TRUNC(IF(G28="",0,(IF(SUM(I$18:$I27)&gt;=(0.25*$G$5),0,(IF((SUM($I$18:$I27)+(0.25*$G$5))&gt;$G$5,(($G$5*0.25)-SUM(I$18:$I27)),($G$5*G28)))))),2)</f>
        <v>0</v>
      </c>
      <c r="J28" s="5">
        <f>TRUNC(IF(H28="",0,(IF(SUM($J$18:J27)&gt;=(0.25*$G$5),0,(IF((SUM($J$18:$J27)+(0.25*$G$5))&gt;+($G$5*0.25),(($G$5*0.25)-SUM($J$18:J27)),($G$5*H28)))))),2)</f>
        <v>0</v>
      </c>
      <c r="L28" s="5">
        <f t="shared" si="3"/>
        <v>0</v>
      </c>
      <c r="M28" s="5">
        <f t="shared" si="4"/>
        <v>0</v>
      </c>
      <c r="N28" s="17"/>
      <c r="O28" s="17"/>
      <c r="P28" s="17"/>
      <c r="Q28" s="5">
        <f t="shared" si="5"/>
        <v>0</v>
      </c>
      <c r="S28" s="5">
        <f t="shared" si="6"/>
        <v>0</v>
      </c>
      <c r="T28" s="5">
        <f t="shared" si="7"/>
        <v>0</v>
      </c>
      <c r="W28" s="18"/>
    </row>
    <row r="29" spans="1:23" x14ac:dyDescent="0.25">
      <c r="A29" s="6">
        <f>+'IRS Interest Rates'!A1300</f>
        <v>45129</v>
      </c>
      <c r="C29" s="9" t="str">
        <f>IF($D$3&gt;$A29,"",IF($D$4&lt;$A29,"",+'IRS Interest Rates'!$B1300))</f>
        <v/>
      </c>
      <c r="D29" s="11">
        <f t="shared" si="1"/>
        <v>0</v>
      </c>
      <c r="E29" s="11"/>
      <c r="F29" s="5">
        <f t="shared" si="8"/>
        <v>0</v>
      </c>
      <c r="G29" s="10"/>
      <c r="H29" s="10" t="str">
        <f t="shared" si="2"/>
        <v/>
      </c>
      <c r="I29" s="5">
        <f>TRUNC(IF(G29="",0,(IF(SUM(I$18:$I28)&gt;=(0.25*$G$5),0,(IF((SUM($I$18:$I28)+(0.25*$G$5))&gt;$G$5,(($G$5*0.25)-SUM(I$18:$I28)),($G$5*G29)))))),2)</f>
        <v>0</v>
      </c>
      <c r="J29" s="5">
        <f>TRUNC(IF(H29="",0,(IF(SUM($J$18:J28)&gt;=(0.25*$G$5),0,(IF((SUM($J$18:$J28)+(0.25*$G$5))&gt;+($G$5*0.25),(($G$5*0.25)-SUM($J$18:J28)),($G$5*H29)))))),2)</f>
        <v>0</v>
      </c>
      <c r="L29" s="5">
        <f t="shared" si="3"/>
        <v>0</v>
      </c>
      <c r="M29" s="5">
        <f t="shared" si="4"/>
        <v>0</v>
      </c>
      <c r="N29" s="17"/>
      <c r="O29" s="17"/>
      <c r="P29" s="17"/>
      <c r="Q29" s="5">
        <f t="shared" si="5"/>
        <v>0</v>
      </c>
      <c r="S29" s="5">
        <f t="shared" si="6"/>
        <v>0</v>
      </c>
      <c r="T29" s="5">
        <f t="shared" si="7"/>
        <v>0</v>
      </c>
      <c r="W29" s="18"/>
    </row>
    <row r="30" spans="1:23" x14ac:dyDescent="0.25">
      <c r="A30" s="6">
        <f>+'IRS Interest Rates'!A1301</f>
        <v>45130</v>
      </c>
      <c r="C30" s="9" t="str">
        <f>IF($D$3&gt;$A30,"",IF($D$4&lt;$A30,"",+'IRS Interest Rates'!$B1301))</f>
        <v/>
      </c>
      <c r="D30" s="11">
        <f t="shared" si="1"/>
        <v>0</v>
      </c>
      <c r="E30" s="11"/>
      <c r="F30" s="5">
        <f t="shared" si="8"/>
        <v>0</v>
      </c>
      <c r="G30" s="10"/>
      <c r="H30" s="10" t="str">
        <f t="shared" si="2"/>
        <v/>
      </c>
      <c r="I30" s="5">
        <f>TRUNC(IF(G30="",0,(IF(SUM(I$18:$I29)&gt;=(0.25*$G$5),0,(IF((SUM($I$18:$I29)+(0.25*$G$5))&gt;$G$5,(($G$5*0.25)-SUM(I$18:$I29)),($G$5*G30)))))),2)</f>
        <v>0</v>
      </c>
      <c r="J30" s="5">
        <f>TRUNC(IF(H30="",0,(IF(SUM($J$18:J29)&gt;=(0.25*$G$5),0,(IF((SUM($J$18:$J29)+(0.25*$G$5))&gt;+($G$5*0.25),(($G$5*0.25)-SUM($J$18:J29)),($G$5*H30)))))),2)</f>
        <v>0</v>
      </c>
      <c r="L30" s="5">
        <f t="shared" si="3"/>
        <v>0</v>
      </c>
      <c r="M30" s="5">
        <f t="shared" si="4"/>
        <v>0</v>
      </c>
      <c r="N30" s="17"/>
      <c r="O30" s="17"/>
      <c r="P30" s="17"/>
      <c r="Q30" s="5">
        <f t="shared" si="5"/>
        <v>0</v>
      </c>
      <c r="S30" s="5">
        <f t="shared" si="6"/>
        <v>0</v>
      </c>
      <c r="T30" s="5">
        <f t="shared" si="7"/>
        <v>0</v>
      </c>
      <c r="W30" s="18"/>
    </row>
    <row r="31" spans="1:23" x14ac:dyDescent="0.25">
      <c r="A31" s="6">
        <f>+'IRS Interest Rates'!A1302</f>
        <v>45131</v>
      </c>
      <c r="C31" s="9" t="str">
        <f>IF($D$3&gt;$A31,"",IF($D$4&lt;$A31,"",+'IRS Interest Rates'!$B1302))</f>
        <v/>
      </c>
      <c r="D31" s="11">
        <f t="shared" si="1"/>
        <v>0</v>
      </c>
      <c r="E31" s="11"/>
      <c r="F31" s="5">
        <f t="shared" si="8"/>
        <v>0</v>
      </c>
      <c r="G31" s="10"/>
      <c r="H31" s="10" t="str">
        <f t="shared" si="2"/>
        <v/>
      </c>
      <c r="I31" s="5">
        <f>TRUNC(IF(G31="",0,(IF(SUM(I$18:$I30)&gt;=(0.25*$G$5),0,(IF((SUM($I$18:$I30)+(0.25*$G$5))&gt;$G$5,(($G$5*0.25)-SUM(I$18:$I30)),($G$5*G31)))))),2)</f>
        <v>0</v>
      </c>
      <c r="J31" s="5">
        <f>TRUNC(IF(H31="",0,(IF(SUM($J$18:J30)&gt;=(0.25*$G$5),0,(IF((SUM($J$18:$J30)+(0.25*$G$5))&gt;+($G$5*0.25),(($G$5*0.25)-SUM($J$18:J30)),($G$5*H31)))))),2)</f>
        <v>0</v>
      </c>
      <c r="L31" s="5">
        <f t="shared" si="3"/>
        <v>0</v>
      </c>
      <c r="M31" s="5">
        <f t="shared" si="4"/>
        <v>0</v>
      </c>
      <c r="N31" s="17"/>
      <c r="O31" s="17"/>
      <c r="P31" s="17"/>
      <c r="Q31" s="5">
        <f t="shared" si="5"/>
        <v>0</v>
      </c>
      <c r="S31" s="5">
        <f t="shared" si="6"/>
        <v>0</v>
      </c>
      <c r="T31" s="5">
        <f t="shared" si="7"/>
        <v>0</v>
      </c>
      <c r="W31" s="18"/>
    </row>
    <row r="32" spans="1:23" x14ac:dyDescent="0.25">
      <c r="A32" s="6">
        <f>+'IRS Interest Rates'!A1303</f>
        <v>45132</v>
      </c>
      <c r="C32" s="9" t="str">
        <f>IF($D$3&gt;$A32,"",IF($D$4&lt;$A32,"",+'IRS Interest Rates'!$B1303))</f>
        <v/>
      </c>
      <c r="D32" s="11">
        <f t="shared" si="1"/>
        <v>0</v>
      </c>
      <c r="E32" s="11"/>
      <c r="F32" s="5">
        <f t="shared" si="8"/>
        <v>0</v>
      </c>
      <c r="G32" s="10"/>
      <c r="H32" s="10" t="str">
        <f t="shared" si="2"/>
        <v/>
      </c>
      <c r="I32" s="5">
        <f>TRUNC(IF(G32="",0,(IF(SUM(I$18:$I31)&gt;=(0.25*$G$5),0,(IF((SUM($I$18:$I31)+(0.25*$G$5))&gt;$G$5,(($G$5*0.25)-SUM(I$18:$I31)),($G$5*G32)))))),2)</f>
        <v>0</v>
      </c>
      <c r="J32" s="5">
        <f>TRUNC(IF(H32="",0,(IF(SUM($J$18:J31)&gt;=(0.25*$G$5),0,(IF((SUM($J$18:$J31)+(0.25*$G$5))&gt;+($G$5*0.25),(($G$5*0.25)-SUM($J$18:J31)),($G$5*H32)))))),2)</f>
        <v>0</v>
      </c>
      <c r="L32" s="5">
        <f t="shared" si="3"/>
        <v>0</v>
      </c>
      <c r="M32" s="5">
        <f t="shared" si="4"/>
        <v>0</v>
      </c>
      <c r="N32" s="17"/>
      <c r="O32" s="17"/>
      <c r="P32" s="17"/>
      <c r="Q32" s="5">
        <f t="shared" si="5"/>
        <v>0</v>
      </c>
      <c r="S32" s="5">
        <f t="shared" si="6"/>
        <v>0</v>
      </c>
      <c r="T32" s="5">
        <f t="shared" si="7"/>
        <v>0</v>
      </c>
      <c r="W32" s="18"/>
    </row>
    <row r="33" spans="1:23" x14ac:dyDescent="0.25">
      <c r="A33" s="6">
        <f>+'IRS Interest Rates'!A1304</f>
        <v>45133</v>
      </c>
      <c r="C33" s="9" t="str">
        <f>IF($D$3&gt;$A33,"",IF($D$4&lt;$A33,"",+'IRS Interest Rates'!$B1304))</f>
        <v/>
      </c>
      <c r="D33" s="11">
        <f t="shared" si="1"/>
        <v>0</v>
      </c>
      <c r="E33" s="11"/>
      <c r="F33" s="5">
        <f t="shared" si="8"/>
        <v>0</v>
      </c>
      <c r="G33" s="10"/>
      <c r="H33" s="10" t="str">
        <f t="shared" si="2"/>
        <v/>
      </c>
      <c r="I33" s="5">
        <f>TRUNC(IF(G33="",0,(IF(SUM(I$18:$I32)&gt;=(0.25*$G$5),0,(IF((SUM($I$18:$I32)+(0.25*$G$5))&gt;$G$5,(($G$5*0.25)-SUM(I$18:$I32)),($G$5*G33)))))),2)</f>
        <v>0</v>
      </c>
      <c r="J33" s="5">
        <f>TRUNC(IF(H33="",0,(IF(SUM($J$18:J32)&gt;=(0.25*$G$5),0,(IF((SUM($J$18:$J32)+(0.25*$G$5))&gt;+($G$5*0.25),(($G$5*0.25)-SUM($J$18:J32)),($G$5*H33)))))),2)</f>
        <v>0</v>
      </c>
      <c r="L33" s="5">
        <f t="shared" si="3"/>
        <v>0</v>
      </c>
      <c r="M33" s="5">
        <f t="shared" si="4"/>
        <v>0</v>
      </c>
      <c r="N33" s="17"/>
      <c r="O33" s="17"/>
      <c r="P33" s="17"/>
      <c r="Q33" s="5">
        <f t="shared" si="5"/>
        <v>0</v>
      </c>
      <c r="S33" s="5">
        <f t="shared" si="6"/>
        <v>0</v>
      </c>
      <c r="T33" s="5">
        <f t="shared" si="7"/>
        <v>0</v>
      </c>
      <c r="W33" s="18"/>
    </row>
    <row r="34" spans="1:23" x14ac:dyDescent="0.25">
      <c r="A34" s="6">
        <f>+'IRS Interest Rates'!A1305</f>
        <v>45134</v>
      </c>
      <c r="C34" s="9" t="str">
        <f>IF($D$3&gt;$A34,"",IF($D$4&lt;$A34,"",+'IRS Interest Rates'!$B1305))</f>
        <v/>
      </c>
      <c r="D34" s="11">
        <f t="shared" si="1"/>
        <v>0</v>
      </c>
      <c r="E34" s="11"/>
      <c r="F34" s="5">
        <f t="shared" si="8"/>
        <v>0</v>
      </c>
      <c r="G34" s="10"/>
      <c r="H34" s="10" t="str">
        <f t="shared" si="2"/>
        <v/>
      </c>
      <c r="I34" s="5">
        <f>TRUNC(IF(G34="",0,(IF(SUM(I$18:$I33)&gt;=(0.25*$G$5),0,(IF((SUM($I$18:$I33)+(0.25*$G$5))&gt;$G$5,(($G$5*0.25)-SUM(I$18:$I33)),($G$5*G34)))))),2)</f>
        <v>0</v>
      </c>
      <c r="J34" s="5">
        <f>TRUNC(IF(H34="",0,(IF(SUM($J$18:J33)&gt;=(0.25*$G$5),0,(IF((SUM($J$18:$J33)+(0.25*$G$5))&gt;+($G$5*0.25),(($G$5*0.25)-SUM($J$18:J33)),($G$5*H34)))))),2)</f>
        <v>0</v>
      </c>
      <c r="L34" s="5">
        <f t="shared" si="3"/>
        <v>0</v>
      </c>
      <c r="M34" s="5">
        <f t="shared" si="4"/>
        <v>0</v>
      </c>
      <c r="N34" s="17"/>
      <c r="O34" s="17"/>
      <c r="P34" s="17"/>
      <c r="Q34" s="5">
        <f t="shared" si="5"/>
        <v>0</v>
      </c>
      <c r="S34" s="5">
        <f t="shared" si="6"/>
        <v>0</v>
      </c>
      <c r="T34" s="5">
        <f t="shared" si="7"/>
        <v>0</v>
      </c>
      <c r="W34" s="18"/>
    </row>
    <row r="35" spans="1:23" x14ac:dyDescent="0.25">
      <c r="A35" s="6">
        <f>+'IRS Interest Rates'!A1306</f>
        <v>45135</v>
      </c>
      <c r="C35" s="9" t="str">
        <f>IF($D$3&gt;$A35,"",IF($D$4&lt;$A35,"",+'IRS Interest Rates'!$B1306))</f>
        <v/>
      </c>
      <c r="D35" s="11">
        <f t="shared" si="1"/>
        <v>0</v>
      </c>
      <c r="E35" s="11"/>
      <c r="F35" s="5">
        <f t="shared" si="8"/>
        <v>0</v>
      </c>
      <c r="G35" s="10"/>
      <c r="H35" s="10" t="str">
        <f t="shared" si="2"/>
        <v/>
      </c>
      <c r="I35" s="5">
        <f>TRUNC(IF(G35="",0,(IF(SUM(I$18:$I34)&gt;=(0.25*$G$5),0,(IF((SUM($I$18:$I34)+(0.25*$G$5))&gt;$G$5,(($G$5*0.25)-SUM(I$18:$I34)),($G$5*G35)))))),2)</f>
        <v>0</v>
      </c>
      <c r="J35" s="5">
        <f>TRUNC(IF(H35="",0,(IF(SUM($J$18:J34)&gt;=(0.25*$G$5),0,(IF((SUM($J$18:$J34)+(0.25*$G$5))&gt;+($G$5*0.25),(($G$5*0.25)-SUM($J$18:J34)),($G$5*H35)))))),2)</f>
        <v>0</v>
      </c>
      <c r="L35" s="5">
        <f t="shared" si="3"/>
        <v>0</v>
      </c>
      <c r="M35" s="5">
        <f t="shared" si="4"/>
        <v>0</v>
      </c>
      <c r="N35" s="17"/>
      <c r="O35" s="17"/>
      <c r="P35" s="17"/>
      <c r="Q35" s="5">
        <f t="shared" si="5"/>
        <v>0</v>
      </c>
      <c r="S35" s="5">
        <f t="shared" si="6"/>
        <v>0</v>
      </c>
      <c r="T35" s="5">
        <f t="shared" si="7"/>
        <v>0</v>
      </c>
      <c r="W35" s="18"/>
    </row>
    <row r="36" spans="1:23" x14ac:dyDescent="0.25">
      <c r="A36" s="6">
        <f>+'IRS Interest Rates'!A1307</f>
        <v>45136</v>
      </c>
      <c r="C36" s="9" t="str">
        <f>IF($D$3&gt;$A36,"",IF($D$4&lt;$A36,"",+'IRS Interest Rates'!$B1307))</f>
        <v/>
      </c>
      <c r="D36" s="11">
        <f t="shared" si="1"/>
        <v>0</v>
      </c>
      <c r="E36" s="11"/>
      <c r="F36" s="5">
        <f t="shared" si="8"/>
        <v>0</v>
      </c>
      <c r="G36" s="10"/>
      <c r="H36" s="10" t="str">
        <f t="shared" si="2"/>
        <v/>
      </c>
      <c r="I36" s="5">
        <f>TRUNC(IF(G36="",0,(IF(SUM(I$18:$I35)&gt;=(0.25*$G$5),0,(IF((SUM($I$18:$I35)+(0.25*$G$5))&gt;$G$5,(($G$5*0.25)-SUM(I$18:$I35)),($G$5*G36)))))),2)</f>
        <v>0</v>
      </c>
      <c r="J36" s="5">
        <f>TRUNC(IF(H36="",0,(IF(SUM($J$18:J35)&gt;=(0.25*$G$5),0,(IF((SUM($J$18:$J35)+(0.25*$G$5))&gt;+($G$5*0.25),(($G$5*0.25)-SUM($J$18:J35)),($G$5*H36)))))),2)</f>
        <v>0</v>
      </c>
      <c r="L36" s="5">
        <f t="shared" si="3"/>
        <v>0</v>
      </c>
      <c r="M36" s="5">
        <f t="shared" si="4"/>
        <v>0</v>
      </c>
      <c r="N36" s="17"/>
      <c r="O36" s="17"/>
      <c r="P36" s="17"/>
      <c r="Q36" s="5">
        <f t="shared" si="5"/>
        <v>0</v>
      </c>
      <c r="S36" s="5">
        <f t="shared" si="6"/>
        <v>0</v>
      </c>
      <c r="T36" s="5">
        <f t="shared" si="7"/>
        <v>0</v>
      </c>
      <c r="W36" s="18"/>
    </row>
    <row r="37" spans="1:23" x14ac:dyDescent="0.25">
      <c r="A37" s="6">
        <f>+'IRS Interest Rates'!A1308</f>
        <v>45137</v>
      </c>
      <c r="C37" s="9" t="str">
        <f>IF($D$3&gt;$A37,"",IF($D$4&lt;$A37,"",+'IRS Interest Rates'!$B1308))</f>
        <v/>
      </c>
      <c r="D37" s="11">
        <f t="shared" si="1"/>
        <v>0</v>
      </c>
      <c r="E37" s="11"/>
      <c r="F37" s="5">
        <f t="shared" si="8"/>
        <v>0</v>
      </c>
      <c r="G37" s="10"/>
      <c r="H37" s="10" t="str">
        <f t="shared" si="2"/>
        <v/>
      </c>
      <c r="I37" s="5">
        <f>TRUNC(IF(G37="",0,(IF(SUM(I$18:$I36)&gt;=(0.25*$G$5),0,(IF((SUM($I$18:$I36)+(0.25*$G$5))&gt;$G$5,(($G$5*0.25)-SUM(I$18:$I36)),($G$5*G37)))))),2)</f>
        <v>0</v>
      </c>
      <c r="J37" s="5">
        <f>TRUNC(IF(H37="",0,(IF(SUM($J$18:J36)&gt;=(0.25*$G$5),0,(IF((SUM($J$18:$J36)+(0.25*$G$5))&gt;+($G$5*0.25),(($G$5*0.25)-SUM($J$18:J36)),($G$5*H37)))))),2)</f>
        <v>0</v>
      </c>
      <c r="L37" s="5">
        <f t="shared" si="3"/>
        <v>0</v>
      </c>
      <c r="M37" s="5">
        <f t="shared" si="4"/>
        <v>0</v>
      </c>
      <c r="N37" s="17"/>
      <c r="O37" s="17"/>
      <c r="P37" s="17"/>
      <c r="Q37" s="5">
        <f t="shared" si="5"/>
        <v>0</v>
      </c>
      <c r="S37" s="5">
        <f t="shared" si="6"/>
        <v>0</v>
      </c>
      <c r="T37" s="5">
        <f t="shared" si="7"/>
        <v>0</v>
      </c>
      <c r="W37" s="18"/>
    </row>
    <row r="38" spans="1:23" x14ac:dyDescent="0.25">
      <c r="A38" s="6">
        <f>+'IRS Interest Rates'!A1309</f>
        <v>45138</v>
      </c>
      <c r="C38" s="9" t="str">
        <f>IF($D$3&gt;$A38,"",IF($D$4&lt;$A38,"",+'IRS Interest Rates'!$B1309))</f>
        <v/>
      </c>
      <c r="D38" s="11">
        <f t="shared" si="1"/>
        <v>0</v>
      </c>
      <c r="E38" s="11"/>
      <c r="F38" s="5">
        <f t="shared" si="8"/>
        <v>0</v>
      </c>
      <c r="G38" s="10">
        <f>IF($G$14="yes",IF($A38&lt;$D$3,"",IF(SUM(F18:F38)&gt;0,G$16,"")),0)</f>
        <v>0</v>
      </c>
      <c r="H38" s="10">
        <f t="shared" si="2"/>
        <v>0</v>
      </c>
      <c r="I38" s="5">
        <f>TRUNC(IF(G38="",0,(IF(SUM(I$18:$I37)&gt;=(0.25*$G$5),0,(IF((SUM($I$18:$I37)+(0.25*$G$5))&gt;$G$5,(($G$5*0.25)-SUM(I$18:$I37)),($G$5*G38)))))),2)</f>
        <v>0</v>
      </c>
      <c r="J38" s="5">
        <f>TRUNC(IF(H38="",0,(IF(SUM($J$18:J37)&gt;=(0.25*$G$5),0,(IF((SUM($J$18:$J37)+(0.25*$G$5))&gt;+($G$5*0.25),(($G$5*0.25)-SUM($J$18:J37)),($G$5*H38)))))),2)</f>
        <v>0</v>
      </c>
      <c r="L38" s="5">
        <f t="shared" si="3"/>
        <v>0</v>
      </c>
      <c r="M38" s="5">
        <f t="shared" si="4"/>
        <v>0</v>
      </c>
      <c r="N38" s="17"/>
      <c r="O38" s="17"/>
      <c r="P38" s="17"/>
      <c r="Q38" s="5">
        <f t="shared" si="5"/>
        <v>0</v>
      </c>
      <c r="S38" s="5">
        <f t="shared" si="6"/>
        <v>0</v>
      </c>
      <c r="T38" s="5">
        <f t="shared" si="7"/>
        <v>0</v>
      </c>
      <c r="W38" s="18"/>
    </row>
    <row r="39" spans="1:23" x14ac:dyDescent="0.25">
      <c r="A39" s="6">
        <f>+'IRS Interest Rates'!A1310</f>
        <v>45139</v>
      </c>
      <c r="C39" s="9" t="str">
        <f>IF($D$3&gt;$A39,"",IF($D$4&lt;$A39,"",+'IRS Interest Rates'!$B1310))</f>
        <v/>
      </c>
      <c r="D39" s="11">
        <f t="shared" si="1"/>
        <v>0</v>
      </c>
      <c r="E39" s="11"/>
      <c r="F39" s="5">
        <f t="shared" si="8"/>
        <v>0</v>
      </c>
      <c r="G39" s="10"/>
      <c r="H39" s="10" t="str">
        <f t="shared" si="2"/>
        <v/>
      </c>
      <c r="I39" s="5">
        <f>TRUNC(IF(G39="",0,(IF(SUM(I$18:$I38)&gt;=(0.25*$G$5),0,(IF((SUM($I$18:$I38)+(0.25*$G$5))&gt;$G$5,(($G$5*0.25)-SUM(I$18:$I38)),($G$5*G39)))))),2)</f>
        <v>0</v>
      </c>
      <c r="J39" s="5">
        <f>TRUNC(IF(H39="",0,(IF(SUM($J$18:J38)&gt;=(0.25*$G$5),0,(IF((SUM($J$18:$J38)+(0.25*$G$5))&gt;+($G$5*0.25),(($G$5*0.25)-SUM($J$18:J38)),($G$5*H39)))))),2)</f>
        <v>0</v>
      </c>
      <c r="L39" s="5">
        <f t="shared" si="3"/>
        <v>0</v>
      </c>
      <c r="M39" s="5">
        <f t="shared" si="4"/>
        <v>0</v>
      </c>
      <c r="N39" s="17"/>
      <c r="O39" s="17"/>
      <c r="P39" s="17"/>
      <c r="Q39" s="5">
        <f t="shared" si="5"/>
        <v>0</v>
      </c>
      <c r="S39" s="5">
        <f t="shared" si="6"/>
        <v>0</v>
      </c>
      <c r="T39" s="5">
        <f t="shared" si="7"/>
        <v>0</v>
      </c>
      <c r="W39" s="18"/>
    </row>
    <row r="40" spans="1:23" x14ac:dyDescent="0.25">
      <c r="A40" s="6">
        <f>+'IRS Interest Rates'!A1311</f>
        <v>45140</v>
      </c>
      <c r="C40" s="9" t="str">
        <f>IF($D$3&gt;$A40,"",IF($D$4&lt;$A40,"",+'IRS Interest Rates'!$B1311))</f>
        <v/>
      </c>
      <c r="D40" s="11">
        <f t="shared" si="1"/>
        <v>0</v>
      </c>
      <c r="E40" s="11"/>
      <c r="F40" s="5">
        <f t="shared" si="8"/>
        <v>0</v>
      </c>
      <c r="G40" s="10"/>
      <c r="H40" s="10" t="str">
        <f t="shared" si="2"/>
        <v/>
      </c>
      <c r="I40" s="5">
        <f>TRUNC(IF(G40="",0,(IF(SUM(I$18:$I39)&gt;=(0.25*$G$5),0,(IF((SUM($I$18:$I39)+(0.25*$G$5))&gt;$G$5,(($G$5*0.25)-SUM(I$18:$I39)),($G$5*G40)))))),2)</f>
        <v>0</v>
      </c>
      <c r="J40" s="5">
        <f>TRUNC(IF(H40="",0,(IF(SUM($J$18:J39)&gt;=(0.25*$G$5),0,(IF((SUM($J$18:$J39)+(0.25*$G$5))&gt;+($G$5*0.25),(($G$5*0.25)-SUM($J$18:J39)),($G$5*H40)))))),2)</f>
        <v>0</v>
      </c>
      <c r="L40" s="5">
        <f t="shared" si="3"/>
        <v>0</v>
      </c>
      <c r="M40" s="5">
        <f t="shared" si="4"/>
        <v>0</v>
      </c>
      <c r="N40" s="17"/>
      <c r="O40" s="17"/>
      <c r="P40" s="17"/>
      <c r="Q40" s="5">
        <f t="shared" si="5"/>
        <v>0</v>
      </c>
      <c r="S40" s="5">
        <f t="shared" si="6"/>
        <v>0</v>
      </c>
      <c r="T40" s="5">
        <f t="shared" si="7"/>
        <v>0</v>
      </c>
      <c r="W40" s="18"/>
    </row>
    <row r="41" spans="1:23" x14ac:dyDescent="0.25">
      <c r="A41" s="6">
        <f>+'IRS Interest Rates'!A1312</f>
        <v>45141</v>
      </c>
      <c r="C41" s="9" t="str">
        <f>IF($D$3&gt;$A41,"",IF($D$4&lt;$A41,"",+'IRS Interest Rates'!$B1312))</f>
        <v/>
      </c>
      <c r="D41" s="11">
        <f t="shared" si="1"/>
        <v>0</v>
      </c>
      <c r="E41" s="11"/>
      <c r="F41" s="5">
        <f t="shared" si="8"/>
        <v>0</v>
      </c>
      <c r="G41" s="10"/>
      <c r="H41" s="10" t="str">
        <f t="shared" si="2"/>
        <v/>
      </c>
      <c r="I41" s="5">
        <f>TRUNC(IF(G41="",0,(IF(SUM(I$18:$I40)&gt;=(0.25*$G$5),0,(IF((SUM($I$18:$I40)+(0.25*$G$5))&gt;$G$5,(($G$5*0.25)-SUM(I$18:$I40)),($G$5*G41)))))),2)</f>
        <v>0</v>
      </c>
      <c r="J41" s="5">
        <f>TRUNC(IF(H41="",0,(IF(SUM($J$18:J40)&gt;=(0.25*$G$5),0,(IF((SUM($J$18:$J40)+(0.25*$G$5))&gt;+($G$5*0.25),(($G$5*0.25)-SUM($J$18:J40)),($G$5*H41)))))),2)</f>
        <v>0</v>
      </c>
      <c r="L41" s="5">
        <f t="shared" si="3"/>
        <v>0</v>
      </c>
      <c r="M41" s="5">
        <f t="shared" si="4"/>
        <v>0</v>
      </c>
      <c r="N41" s="17"/>
      <c r="O41" s="17"/>
      <c r="P41" s="17"/>
      <c r="Q41" s="5">
        <f t="shared" si="5"/>
        <v>0</v>
      </c>
      <c r="S41" s="5">
        <f t="shared" si="6"/>
        <v>0</v>
      </c>
      <c r="T41" s="5">
        <f t="shared" si="7"/>
        <v>0</v>
      </c>
      <c r="W41" s="18"/>
    </row>
    <row r="42" spans="1:23" x14ac:dyDescent="0.25">
      <c r="A42" s="6">
        <f>+'IRS Interest Rates'!A1313</f>
        <v>45142</v>
      </c>
      <c r="C42" s="9" t="str">
        <f>IF($D$3&gt;$A42,"",IF($D$4&lt;$A42,"",+'IRS Interest Rates'!$B1313))</f>
        <v/>
      </c>
      <c r="D42" s="11">
        <f t="shared" si="1"/>
        <v>0</v>
      </c>
      <c r="E42" s="11"/>
      <c r="F42" s="5">
        <f t="shared" si="8"/>
        <v>0</v>
      </c>
      <c r="G42" s="10"/>
      <c r="H42" s="10" t="str">
        <f t="shared" ref="H42:H105" si="9">IF(G42="","",+H$16)</f>
        <v/>
      </c>
      <c r="I42" s="5">
        <f>TRUNC(IF(G42="",0,(IF(SUM(I$18:$I41)&gt;=(0.25*$G$5),0,(IF((SUM($I$18:$I41)+(0.25*$G$5))&gt;$G$5,(($G$5*0.25)-SUM(I$18:$I41)),($G$5*G42)))))),2)</f>
        <v>0</v>
      </c>
      <c r="J42" s="5">
        <f>TRUNC(IF(H42="",0,(IF(SUM($J$18:J41)&gt;=(0.25*$G$5),0,(IF((SUM($J$18:$J41)+(0.25*$G$5))&gt;+($G$5*0.25),(($G$5*0.25)-SUM($J$18:J41)),($G$5*H42)))))),2)</f>
        <v>0</v>
      </c>
      <c r="L42" s="5">
        <f t="shared" si="3"/>
        <v>0</v>
      </c>
      <c r="M42" s="5">
        <f t="shared" si="4"/>
        <v>0</v>
      </c>
      <c r="N42" s="17"/>
      <c r="O42" s="17"/>
      <c r="P42" s="17"/>
      <c r="Q42" s="5">
        <f t="shared" si="5"/>
        <v>0</v>
      </c>
      <c r="S42" s="5">
        <f t="shared" si="6"/>
        <v>0</v>
      </c>
      <c r="T42" s="5">
        <f t="shared" si="7"/>
        <v>0</v>
      </c>
      <c r="W42" s="18"/>
    </row>
    <row r="43" spans="1:23" x14ac:dyDescent="0.25">
      <c r="A43" s="6">
        <f>+'IRS Interest Rates'!A1314</f>
        <v>45143</v>
      </c>
      <c r="C43" s="9" t="str">
        <f>IF($D$3&gt;$A43,"",IF($D$4&lt;$A43,"",+'IRS Interest Rates'!$B1314))</f>
        <v/>
      </c>
      <c r="D43" s="11">
        <f t="shared" si="1"/>
        <v>0</v>
      </c>
      <c r="E43" s="11"/>
      <c r="F43" s="5">
        <f t="shared" si="8"/>
        <v>0</v>
      </c>
      <c r="G43" s="10"/>
      <c r="H43" s="10" t="str">
        <f t="shared" si="9"/>
        <v/>
      </c>
      <c r="I43" s="5">
        <f>TRUNC(IF(G43="",0,(IF(SUM(I$18:$I42)&gt;=(0.25*$G$5),0,(IF((SUM($I$18:$I42)+(0.25*$G$5))&gt;$G$5,(($G$5*0.25)-SUM(I$18:$I42)),($G$5*G43)))))),2)</f>
        <v>0</v>
      </c>
      <c r="J43" s="5">
        <f>TRUNC(IF(H43="",0,(IF(SUM($J$18:J42)&gt;=(0.25*$G$5),0,(IF((SUM($J$18:$J42)+(0.25*$G$5))&gt;+($G$5*0.25),(($G$5*0.25)-SUM($J$18:J42)),($G$5*H43)))))),2)</f>
        <v>0</v>
      </c>
      <c r="L43" s="5">
        <f t="shared" si="3"/>
        <v>0</v>
      </c>
      <c r="M43" s="5">
        <f t="shared" si="4"/>
        <v>0</v>
      </c>
      <c r="N43" s="17"/>
      <c r="O43" s="17"/>
      <c r="P43" s="17"/>
      <c r="Q43" s="5">
        <f t="shared" si="5"/>
        <v>0</v>
      </c>
      <c r="S43" s="5">
        <f t="shared" si="6"/>
        <v>0</v>
      </c>
      <c r="T43" s="5">
        <f t="shared" si="7"/>
        <v>0</v>
      </c>
      <c r="W43" s="18"/>
    </row>
    <row r="44" spans="1:23" x14ac:dyDescent="0.25">
      <c r="A44" s="6">
        <f>+'IRS Interest Rates'!A1315</f>
        <v>45144</v>
      </c>
      <c r="C44" s="9" t="str">
        <f>IF($D$3&gt;$A44,"",IF($D$4&lt;$A44,"",+'IRS Interest Rates'!$B1315))</f>
        <v/>
      </c>
      <c r="D44" s="11">
        <f t="shared" si="1"/>
        <v>0</v>
      </c>
      <c r="E44" s="11"/>
      <c r="F44" s="5">
        <f t="shared" si="8"/>
        <v>0</v>
      </c>
      <c r="G44" s="10"/>
      <c r="H44" s="10" t="str">
        <f t="shared" si="9"/>
        <v/>
      </c>
      <c r="I44" s="5">
        <f>TRUNC(IF(G44="",0,(IF(SUM(I$18:$I43)&gt;=(0.25*$G$5),0,(IF((SUM($I$18:$I43)+(0.25*$G$5))&gt;$G$5,(($G$5*0.25)-SUM(I$18:$I43)),($G$5*G44)))))),2)</f>
        <v>0</v>
      </c>
      <c r="J44" s="5">
        <f>TRUNC(IF(H44="",0,(IF(SUM($J$18:J43)&gt;=(0.25*$G$5),0,(IF((SUM($J$18:$J43)+(0.25*$G$5))&gt;+($G$5*0.25),(($G$5*0.25)-SUM($J$18:J43)),($G$5*H44)))))),2)</f>
        <v>0</v>
      </c>
      <c r="L44" s="5">
        <f t="shared" si="3"/>
        <v>0</v>
      </c>
      <c r="M44" s="5">
        <f t="shared" si="4"/>
        <v>0</v>
      </c>
      <c r="N44" s="17"/>
      <c r="O44" s="17"/>
      <c r="P44" s="17"/>
      <c r="Q44" s="5">
        <f t="shared" si="5"/>
        <v>0</v>
      </c>
      <c r="S44" s="5">
        <f t="shared" si="6"/>
        <v>0</v>
      </c>
      <c r="T44" s="5">
        <f t="shared" si="7"/>
        <v>0</v>
      </c>
      <c r="W44" s="18"/>
    </row>
    <row r="45" spans="1:23" x14ac:dyDescent="0.25">
      <c r="A45" s="6">
        <f>+'IRS Interest Rates'!A1316</f>
        <v>45145</v>
      </c>
      <c r="C45" s="9" t="str">
        <f>IF($D$3&gt;$A45,"",IF($D$4&lt;$A45,"",+'IRS Interest Rates'!$B1316))</f>
        <v/>
      </c>
      <c r="D45" s="11">
        <f t="shared" si="1"/>
        <v>0</v>
      </c>
      <c r="E45" s="11"/>
      <c r="F45" s="5">
        <f t="shared" si="8"/>
        <v>0</v>
      </c>
      <c r="G45" s="10"/>
      <c r="H45" s="10" t="str">
        <f t="shared" si="9"/>
        <v/>
      </c>
      <c r="I45" s="5">
        <f>TRUNC(IF(G45="",0,(IF(SUM(I$18:$I44)&gt;=(0.25*$G$5),0,(IF((SUM($I$18:$I44)+(0.25*$G$5))&gt;$G$5,(($G$5*0.25)-SUM(I$18:$I44)),($G$5*G45)))))),2)</f>
        <v>0</v>
      </c>
      <c r="J45" s="5">
        <f>TRUNC(IF(H45="",0,(IF(SUM($J$18:J44)&gt;=(0.25*$G$5),0,(IF((SUM($J$18:$J44)+(0.25*$G$5))&gt;+($G$5*0.25),(($G$5*0.25)-SUM($J$18:J44)),($G$5*H45)))))),2)</f>
        <v>0</v>
      </c>
      <c r="L45" s="5">
        <f t="shared" si="3"/>
        <v>0</v>
      </c>
      <c r="M45" s="5">
        <f t="shared" si="4"/>
        <v>0</v>
      </c>
      <c r="N45" s="17"/>
      <c r="O45" s="17"/>
      <c r="P45" s="17"/>
      <c r="Q45" s="5">
        <f t="shared" si="5"/>
        <v>0</v>
      </c>
      <c r="S45" s="5">
        <f t="shared" si="6"/>
        <v>0</v>
      </c>
      <c r="T45" s="5">
        <f t="shared" si="7"/>
        <v>0</v>
      </c>
      <c r="W45" s="18"/>
    </row>
    <row r="46" spans="1:23" x14ac:dyDescent="0.25">
      <c r="A46" s="6">
        <f>+'IRS Interest Rates'!A1317</f>
        <v>45146</v>
      </c>
      <c r="C46" s="9" t="str">
        <f>IF($D$3&gt;$A46,"",IF($D$4&lt;$A46,"",+'IRS Interest Rates'!$B1317))</f>
        <v/>
      </c>
      <c r="D46" s="11">
        <f t="shared" si="1"/>
        <v>0</v>
      </c>
      <c r="E46" s="11"/>
      <c r="F46" s="5">
        <f t="shared" si="8"/>
        <v>0</v>
      </c>
      <c r="G46" s="10"/>
      <c r="H46" s="10" t="str">
        <f t="shared" si="9"/>
        <v/>
      </c>
      <c r="I46" s="5">
        <f>TRUNC(IF(G46="",0,(IF(SUM(I$18:$I45)&gt;=(0.25*$G$5),0,(IF((SUM($I$18:$I45)+(0.25*$G$5))&gt;$G$5,(($G$5*0.25)-SUM(I$18:$I45)),($G$5*G46)))))),2)</f>
        <v>0</v>
      </c>
      <c r="J46" s="5">
        <f>TRUNC(IF(H46="",0,(IF(SUM($J$18:J45)&gt;=(0.25*$G$5),0,(IF((SUM($J$18:$J45)+(0.25*$G$5))&gt;+($G$5*0.25),(($G$5*0.25)-SUM($J$18:J45)),($G$5*H46)))))),2)</f>
        <v>0</v>
      </c>
      <c r="L46" s="5">
        <f t="shared" si="3"/>
        <v>0</v>
      </c>
      <c r="M46" s="5">
        <f t="shared" si="4"/>
        <v>0</v>
      </c>
      <c r="N46" s="17"/>
      <c r="O46" s="17"/>
      <c r="P46" s="17"/>
      <c r="Q46" s="5">
        <f t="shared" si="5"/>
        <v>0</v>
      </c>
      <c r="S46" s="5">
        <f t="shared" si="6"/>
        <v>0</v>
      </c>
      <c r="T46" s="5">
        <f t="shared" si="7"/>
        <v>0</v>
      </c>
      <c r="W46" s="18"/>
    </row>
    <row r="47" spans="1:23" x14ac:dyDescent="0.25">
      <c r="A47" s="6">
        <f>+'IRS Interest Rates'!A1318</f>
        <v>45147</v>
      </c>
      <c r="C47" s="9" t="str">
        <f>IF($D$3&gt;$A47,"",IF($D$4&lt;$A47,"",+'IRS Interest Rates'!$B1318))</f>
        <v/>
      </c>
      <c r="D47" s="11">
        <f t="shared" si="1"/>
        <v>0</v>
      </c>
      <c r="E47" s="11"/>
      <c r="F47" s="5">
        <f t="shared" si="8"/>
        <v>0</v>
      </c>
      <c r="G47" s="10"/>
      <c r="H47" s="10" t="str">
        <f t="shared" si="9"/>
        <v/>
      </c>
      <c r="I47" s="5">
        <f>TRUNC(IF(G47="",0,(IF(SUM(I$18:$I46)&gt;=(0.25*$G$5),0,(IF((SUM($I$18:$I46)+(0.25*$G$5))&gt;$G$5,(($G$5*0.25)-SUM(I$18:$I46)),($G$5*G47)))))),2)</f>
        <v>0</v>
      </c>
      <c r="J47" s="5">
        <f>TRUNC(IF(H47="",0,(IF(SUM($J$18:J46)&gt;=(0.25*$G$5),0,(IF((SUM($J$18:$J46)+(0.25*$G$5))&gt;+($G$5*0.25),(($G$5*0.25)-SUM($J$18:J46)),($G$5*H47)))))),2)</f>
        <v>0</v>
      </c>
      <c r="L47" s="5">
        <f t="shared" si="3"/>
        <v>0</v>
      </c>
      <c r="M47" s="5">
        <f t="shared" si="4"/>
        <v>0</v>
      </c>
      <c r="N47" s="17"/>
      <c r="O47" s="17"/>
      <c r="P47" s="17"/>
      <c r="Q47" s="5">
        <f t="shared" si="5"/>
        <v>0</v>
      </c>
      <c r="S47" s="5">
        <f t="shared" si="6"/>
        <v>0</v>
      </c>
      <c r="T47" s="5">
        <f t="shared" si="7"/>
        <v>0</v>
      </c>
      <c r="W47" s="18"/>
    </row>
    <row r="48" spans="1:23" x14ac:dyDescent="0.25">
      <c r="A48" s="6">
        <f>+'IRS Interest Rates'!A1319</f>
        <v>45148</v>
      </c>
      <c r="C48" s="9" t="str">
        <f>IF($D$3&gt;$A48,"",IF($D$4&lt;$A48,"",+'IRS Interest Rates'!$B1319))</f>
        <v/>
      </c>
      <c r="D48" s="11">
        <f t="shared" si="1"/>
        <v>0</v>
      </c>
      <c r="E48" s="11"/>
      <c r="F48" s="5">
        <f t="shared" si="8"/>
        <v>0</v>
      </c>
      <c r="G48" s="10"/>
      <c r="H48" s="10" t="str">
        <f t="shared" si="9"/>
        <v/>
      </c>
      <c r="I48" s="5">
        <f>TRUNC(IF(G48="",0,(IF(SUM(I$18:$I47)&gt;=(0.25*$G$5),0,(IF((SUM($I$18:$I47)+(0.25*$G$5))&gt;$G$5,(($G$5*0.25)-SUM(I$18:$I47)),($G$5*G48)))))),2)</f>
        <v>0</v>
      </c>
      <c r="J48" s="5">
        <f>TRUNC(IF(H48="",0,(IF(SUM($J$18:J47)&gt;=(0.25*$G$5),0,(IF((SUM($J$18:$J47)+(0.25*$G$5))&gt;+($G$5*0.25),(($G$5*0.25)-SUM($J$18:J47)),($G$5*H48)))))),2)</f>
        <v>0</v>
      </c>
      <c r="L48" s="5">
        <f t="shared" si="3"/>
        <v>0</v>
      </c>
      <c r="M48" s="5">
        <f t="shared" si="4"/>
        <v>0</v>
      </c>
      <c r="N48" s="17"/>
      <c r="O48" s="17"/>
      <c r="P48" s="17"/>
      <c r="Q48" s="5">
        <f t="shared" si="5"/>
        <v>0</v>
      </c>
      <c r="S48" s="5">
        <f t="shared" si="6"/>
        <v>0</v>
      </c>
      <c r="T48" s="5">
        <f t="shared" si="7"/>
        <v>0</v>
      </c>
      <c r="W48" s="18"/>
    </row>
    <row r="49" spans="1:23" x14ac:dyDescent="0.25">
      <c r="A49" s="6">
        <f>+'IRS Interest Rates'!A1320</f>
        <v>45149</v>
      </c>
      <c r="C49" s="9" t="str">
        <f>IF($D$3&gt;$A49,"",IF($D$4&lt;$A49,"",+'IRS Interest Rates'!$B1320))</f>
        <v/>
      </c>
      <c r="D49" s="11">
        <f t="shared" si="1"/>
        <v>0</v>
      </c>
      <c r="E49" s="11"/>
      <c r="F49" s="5">
        <f t="shared" si="8"/>
        <v>0</v>
      </c>
      <c r="G49" s="10"/>
      <c r="H49" s="10" t="str">
        <f t="shared" si="9"/>
        <v/>
      </c>
      <c r="I49" s="5">
        <f>TRUNC(IF(G49="",0,(IF(SUM(I$18:$I48)&gt;=(0.25*$G$5),0,(IF((SUM($I$18:$I48)+(0.25*$G$5))&gt;$G$5,(($G$5*0.25)-SUM(I$18:$I48)),($G$5*G49)))))),2)</f>
        <v>0</v>
      </c>
      <c r="J49" s="5">
        <f>TRUNC(IF(H49="",0,(IF(SUM($J$18:J48)&gt;=(0.25*$G$5),0,(IF((SUM($J$18:$J48)+(0.25*$G$5))&gt;+($G$5*0.25),(($G$5*0.25)-SUM($J$18:J48)),($G$5*H49)))))),2)</f>
        <v>0</v>
      </c>
      <c r="L49" s="5">
        <f t="shared" si="3"/>
        <v>0</v>
      </c>
      <c r="M49" s="5">
        <f t="shared" si="4"/>
        <v>0</v>
      </c>
      <c r="N49" s="17"/>
      <c r="O49" s="17"/>
      <c r="P49" s="17"/>
      <c r="Q49" s="5">
        <f t="shared" si="5"/>
        <v>0</v>
      </c>
      <c r="S49" s="5">
        <f t="shared" si="6"/>
        <v>0</v>
      </c>
      <c r="T49" s="5">
        <f t="shared" si="7"/>
        <v>0</v>
      </c>
      <c r="W49" s="18"/>
    </row>
    <row r="50" spans="1:23" x14ac:dyDescent="0.25">
      <c r="A50" s="6">
        <f>+'IRS Interest Rates'!A1321</f>
        <v>45150</v>
      </c>
      <c r="C50" s="9" t="str">
        <f>IF($D$3&gt;$A50,"",IF($D$4&lt;$A50,"",+'IRS Interest Rates'!$B1321))</f>
        <v/>
      </c>
      <c r="D50" s="11">
        <f t="shared" si="1"/>
        <v>0</v>
      </c>
      <c r="E50" s="11"/>
      <c r="F50" s="5">
        <f t="shared" si="8"/>
        <v>0</v>
      </c>
      <c r="G50" s="10"/>
      <c r="H50" s="10" t="str">
        <f t="shared" si="9"/>
        <v/>
      </c>
      <c r="I50" s="5">
        <f>TRUNC(IF(G50="",0,(IF(SUM(I$18:$I49)&gt;=(0.25*$G$5),0,(IF((SUM($I$18:$I49)+(0.25*$G$5))&gt;$G$5,(($G$5*0.25)-SUM(I$18:$I49)),($G$5*G50)))))),2)</f>
        <v>0</v>
      </c>
      <c r="J50" s="5">
        <f>TRUNC(IF(H50="",0,(IF(SUM($J$18:J49)&gt;=(0.25*$G$5),0,(IF((SUM($J$18:$J49)+(0.25*$G$5))&gt;+($G$5*0.25),(($G$5*0.25)-SUM($J$18:J49)),($G$5*H50)))))),2)</f>
        <v>0</v>
      </c>
      <c r="L50" s="5">
        <f t="shared" si="3"/>
        <v>0</v>
      </c>
      <c r="M50" s="5">
        <f t="shared" si="4"/>
        <v>0</v>
      </c>
      <c r="N50" s="17"/>
      <c r="O50" s="17"/>
      <c r="P50" s="17"/>
      <c r="Q50" s="5">
        <f t="shared" si="5"/>
        <v>0</v>
      </c>
      <c r="S50" s="5">
        <f t="shared" si="6"/>
        <v>0</v>
      </c>
      <c r="T50" s="5">
        <f t="shared" si="7"/>
        <v>0</v>
      </c>
      <c r="W50" s="18"/>
    </row>
    <row r="51" spans="1:23" x14ac:dyDescent="0.25">
      <c r="A51" s="6">
        <f>+'IRS Interest Rates'!A1322</f>
        <v>45151</v>
      </c>
      <c r="C51" s="9" t="str">
        <f>IF($D$3&gt;$A51,"",IF($D$4&lt;$A51,"",+'IRS Interest Rates'!$B1322))</f>
        <v/>
      </c>
      <c r="D51" s="11">
        <f t="shared" si="1"/>
        <v>0</v>
      </c>
      <c r="E51" s="11"/>
      <c r="F51" s="5">
        <f t="shared" si="8"/>
        <v>0</v>
      </c>
      <c r="G51" s="10"/>
      <c r="H51" s="10" t="str">
        <f t="shared" si="9"/>
        <v/>
      </c>
      <c r="I51" s="5">
        <f>TRUNC(IF(G51="",0,(IF(SUM(I$18:$I50)&gt;=(0.25*$G$5),0,(IF((SUM($I$18:$I50)+(0.25*$G$5))&gt;$G$5,(($G$5*0.25)-SUM(I$18:$I50)),($G$5*G51)))))),2)</f>
        <v>0</v>
      </c>
      <c r="J51" s="5">
        <f>TRUNC(IF(H51="",0,(IF(SUM($J$18:J50)&gt;=(0.25*$G$5),0,(IF((SUM($J$18:$J50)+(0.25*$G$5))&gt;+($G$5*0.25),(($G$5*0.25)-SUM($J$18:J50)),($G$5*H51)))))),2)</f>
        <v>0</v>
      </c>
      <c r="L51" s="5">
        <f t="shared" si="3"/>
        <v>0</v>
      </c>
      <c r="M51" s="5">
        <f t="shared" si="4"/>
        <v>0</v>
      </c>
      <c r="N51" s="17"/>
      <c r="O51" s="17"/>
      <c r="P51" s="17"/>
      <c r="Q51" s="5">
        <f t="shared" si="5"/>
        <v>0</v>
      </c>
      <c r="S51" s="5">
        <f t="shared" si="6"/>
        <v>0</v>
      </c>
      <c r="T51" s="5">
        <f t="shared" si="7"/>
        <v>0</v>
      </c>
      <c r="W51" s="18"/>
    </row>
    <row r="52" spans="1:23" x14ac:dyDescent="0.25">
      <c r="A52" s="6">
        <f>+'IRS Interest Rates'!A1323</f>
        <v>45152</v>
      </c>
      <c r="C52" s="9" t="str">
        <f>IF($D$3&gt;$A52,"",IF($D$4&lt;$A52,"",+'IRS Interest Rates'!$B1323))</f>
        <v/>
      </c>
      <c r="D52" s="11">
        <f t="shared" si="1"/>
        <v>0</v>
      </c>
      <c r="E52" s="11"/>
      <c r="F52" s="5">
        <f t="shared" si="8"/>
        <v>0</v>
      </c>
      <c r="G52" s="10"/>
      <c r="H52" s="10" t="str">
        <f t="shared" si="9"/>
        <v/>
      </c>
      <c r="I52" s="5">
        <f>TRUNC(IF(G52="",0,(IF(SUM(I$18:$I51)&gt;=(0.25*$G$5),0,(IF((SUM($I$18:$I51)+(0.25*$G$5))&gt;$G$5,(($G$5*0.25)-SUM(I$18:$I51)),($G$5*G52)))))),2)</f>
        <v>0</v>
      </c>
      <c r="J52" s="5">
        <f>TRUNC(IF(H52="",0,(IF(SUM($J$18:J51)&gt;=(0.25*$G$5),0,(IF((SUM($J$18:$J51)+(0.25*$G$5))&gt;+($G$5*0.25),(($G$5*0.25)-SUM($J$18:J51)),($G$5*H52)))))),2)</f>
        <v>0</v>
      </c>
      <c r="L52" s="5">
        <f t="shared" si="3"/>
        <v>0</v>
      </c>
      <c r="M52" s="5">
        <f t="shared" si="4"/>
        <v>0</v>
      </c>
      <c r="N52" s="17"/>
      <c r="O52" s="17"/>
      <c r="P52" s="17"/>
      <c r="Q52" s="5">
        <f t="shared" si="5"/>
        <v>0</v>
      </c>
      <c r="S52" s="5">
        <f t="shared" si="6"/>
        <v>0</v>
      </c>
      <c r="T52" s="5">
        <f t="shared" si="7"/>
        <v>0</v>
      </c>
      <c r="W52" s="18"/>
    </row>
    <row r="53" spans="1:23" x14ac:dyDescent="0.25">
      <c r="A53" s="6">
        <f>+'IRS Interest Rates'!A1324</f>
        <v>45153</v>
      </c>
      <c r="C53" s="9" t="str">
        <f>IF($D$3&gt;$A53,"",IF($D$4&lt;$A53,"",+'IRS Interest Rates'!$B1324))</f>
        <v/>
      </c>
      <c r="D53" s="11">
        <f t="shared" si="1"/>
        <v>0</v>
      </c>
      <c r="E53" s="11"/>
      <c r="F53" s="5">
        <f t="shared" si="8"/>
        <v>0</v>
      </c>
      <c r="G53" s="10"/>
      <c r="H53" s="10" t="str">
        <f t="shared" si="9"/>
        <v/>
      </c>
      <c r="I53" s="5">
        <f>TRUNC(IF(G53="",0,(IF(SUM(I$18:$I52)&gt;=(0.25*$G$5),0,(IF((SUM($I$18:$I52)+(0.25*$G$5))&gt;$G$5,(($G$5*0.25)-SUM(I$18:$I52)),($G$5*G53)))))),2)</f>
        <v>0</v>
      </c>
      <c r="J53" s="5">
        <f>TRUNC(IF(H53="",0,(IF(SUM($J$18:J52)&gt;=(0.25*$G$5),0,(IF((SUM($J$18:$J52)+(0.25*$G$5))&gt;+($G$5*0.25),(($G$5*0.25)-SUM($J$18:J52)),($G$5*H53)))))),2)</f>
        <v>0</v>
      </c>
      <c r="L53" s="5">
        <f t="shared" si="3"/>
        <v>0</v>
      </c>
      <c r="M53" s="5">
        <f t="shared" si="4"/>
        <v>0</v>
      </c>
      <c r="N53" s="17"/>
      <c r="O53" s="17"/>
      <c r="P53" s="17"/>
      <c r="Q53" s="5">
        <f t="shared" si="5"/>
        <v>0</v>
      </c>
      <c r="S53" s="5">
        <f t="shared" si="6"/>
        <v>0</v>
      </c>
      <c r="T53" s="5">
        <f t="shared" si="7"/>
        <v>0</v>
      </c>
      <c r="W53" s="18"/>
    </row>
    <row r="54" spans="1:23" x14ac:dyDescent="0.25">
      <c r="A54" s="6">
        <f>+'IRS Interest Rates'!A1325</f>
        <v>45154</v>
      </c>
      <c r="C54" s="9" t="str">
        <f>IF($D$3&gt;$A54,"",IF($D$4&lt;$A54,"",+'IRS Interest Rates'!$B1325))</f>
        <v/>
      </c>
      <c r="D54" s="11">
        <f t="shared" si="1"/>
        <v>0</v>
      </c>
      <c r="E54" s="11"/>
      <c r="F54" s="5">
        <f t="shared" si="8"/>
        <v>0</v>
      </c>
      <c r="G54" s="10"/>
      <c r="H54" s="10" t="str">
        <f t="shared" si="9"/>
        <v/>
      </c>
      <c r="I54" s="5">
        <f>TRUNC(IF(G54="",0,(IF(SUM(I$18:$I53)&gt;=(0.25*$G$5),0,(IF((SUM($I$18:$I53)+(0.25*$G$5))&gt;$G$5,(($G$5*0.25)-SUM(I$18:$I53)),($G$5*G54)))))),2)</f>
        <v>0</v>
      </c>
      <c r="J54" s="5">
        <f>TRUNC(IF(H54="",0,(IF(SUM($J$18:J53)&gt;=(0.25*$G$5),0,(IF((SUM($J$18:$J53)+(0.25*$G$5))&gt;+($G$5*0.25),(($G$5*0.25)-SUM($J$18:J53)),($G$5*H54)))))),2)</f>
        <v>0</v>
      </c>
      <c r="L54" s="5">
        <f t="shared" si="3"/>
        <v>0</v>
      </c>
      <c r="M54" s="5">
        <f t="shared" si="4"/>
        <v>0</v>
      </c>
      <c r="N54" s="17"/>
      <c r="O54" s="17"/>
      <c r="P54" s="17"/>
      <c r="Q54" s="5">
        <f t="shared" si="5"/>
        <v>0</v>
      </c>
      <c r="S54" s="5">
        <f t="shared" si="6"/>
        <v>0</v>
      </c>
      <c r="T54" s="5">
        <f t="shared" si="7"/>
        <v>0</v>
      </c>
      <c r="W54" s="18"/>
    </row>
    <row r="55" spans="1:23" x14ac:dyDescent="0.25">
      <c r="A55" s="6">
        <f>+'IRS Interest Rates'!A1326</f>
        <v>45155</v>
      </c>
      <c r="C55" s="9" t="str">
        <f>IF($D$3&gt;$A55,"",IF($D$4&lt;$A55,"",+'IRS Interest Rates'!$B1326))</f>
        <v/>
      </c>
      <c r="D55" s="11">
        <f t="shared" si="1"/>
        <v>0</v>
      </c>
      <c r="E55" s="11"/>
      <c r="F55" s="5">
        <f t="shared" si="8"/>
        <v>0</v>
      </c>
      <c r="G55" s="10"/>
      <c r="H55" s="10" t="str">
        <f t="shared" si="9"/>
        <v/>
      </c>
      <c r="I55" s="5">
        <f>TRUNC(IF(G55="",0,(IF(SUM(I$18:$I54)&gt;=(0.25*$G$5),0,(IF((SUM($I$18:$I54)+(0.25*$G$5))&gt;$G$5,(($G$5*0.25)-SUM(I$18:$I54)),($G$5*G55)))))),2)</f>
        <v>0</v>
      </c>
      <c r="J55" s="5">
        <f>TRUNC(IF(H55="",0,(IF(SUM($J$18:J54)&gt;=(0.25*$G$5),0,(IF((SUM($J$18:$J54)+(0.25*$G$5))&gt;+($G$5*0.25),(($G$5*0.25)-SUM($J$18:J54)),($G$5*H55)))))),2)</f>
        <v>0</v>
      </c>
      <c r="L55" s="5">
        <f t="shared" si="3"/>
        <v>0</v>
      </c>
      <c r="M55" s="5">
        <f t="shared" si="4"/>
        <v>0</v>
      </c>
      <c r="N55" s="17"/>
      <c r="O55" s="17"/>
      <c r="P55" s="17"/>
      <c r="Q55" s="5">
        <f t="shared" si="5"/>
        <v>0</v>
      </c>
      <c r="S55" s="5">
        <f t="shared" si="6"/>
        <v>0</v>
      </c>
      <c r="T55" s="5">
        <f t="shared" si="7"/>
        <v>0</v>
      </c>
      <c r="W55" s="18"/>
    </row>
    <row r="56" spans="1:23" x14ac:dyDescent="0.25">
      <c r="A56" s="6">
        <f>+'IRS Interest Rates'!A1327</f>
        <v>45156</v>
      </c>
      <c r="C56" s="9" t="str">
        <f>IF($D$3&gt;$A56,"",IF($D$4&lt;$A56,"",+'IRS Interest Rates'!$B1327))</f>
        <v/>
      </c>
      <c r="D56" s="11">
        <f t="shared" si="1"/>
        <v>0</v>
      </c>
      <c r="E56" s="11"/>
      <c r="F56" s="5">
        <f t="shared" si="8"/>
        <v>0</v>
      </c>
      <c r="G56" s="10"/>
      <c r="H56" s="10" t="str">
        <f t="shared" si="9"/>
        <v/>
      </c>
      <c r="I56" s="5">
        <f>TRUNC(IF(G56="",0,(IF(SUM(I$18:$I55)&gt;=(0.25*$G$5),0,(IF((SUM($I$18:$I55)+(0.25*$G$5))&gt;$G$5,(($G$5*0.25)-SUM(I$18:$I55)),($G$5*G56)))))),2)</f>
        <v>0</v>
      </c>
      <c r="J56" s="5">
        <f>TRUNC(IF(H56="",0,(IF(SUM($J$18:J55)&gt;=(0.25*$G$5),0,(IF((SUM($J$18:$J55)+(0.25*$G$5))&gt;+($G$5*0.25),(($G$5*0.25)-SUM($J$18:J55)),($G$5*H56)))))),2)</f>
        <v>0</v>
      </c>
      <c r="L56" s="5">
        <f t="shared" si="3"/>
        <v>0</v>
      </c>
      <c r="M56" s="5">
        <f t="shared" si="4"/>
        <v>0</v>
      </c>
      <c r="N56" s="17"/>
      <c r="O56" s="17"/>
      <c r="P56" s="17"/>
      <c r="Q56" s="5">
        <f t="shared" si="5"/>
        <v>0</v>
      </c>
      <c r="S56" s="5">
        <f t="shared" si="6"/>
        <v>0</v>
      </c>
      <c r="T56" s="5">
        <f t="shared" si="7"/>
        <v>0</v>
      </c>
      <c r="W56" s="18"/>
    </row>
    <row r="57" spans="1:23" x14ac:dyDescent="0.25">
      <c r="A57" s="6">
        <f>+'IRS Interest Rates'!A1328</f>
        <v>45157</v>
      </c>
      <c r="C57" s="9" t="str">
        <f>IF($D$3&gt;$A57,"",IF($D$4&lt;$A57,"",+'IRS Interest Rates'!$B1328))</f>
        <v/>
      </c>
      <c r="D57" s="11">
        <f t="shared" si="1"/>
        <v>0</v>
      </c>
      <c r="E57" s="11"/>
      <c r="F57" s="5">
        <f t="shared" si="8"/>
        <v>0</v>
      </c>
      <c r="G57" s="10"/>
      <c r="H57" s="10" t="str">
        <f t="shared" si="9"/>
        <v/>
      </c>
      <c r="I57" s="5">
        <f>TRUNC(IF(G57="",0,(IF(SUM(I$18:$I56)&gt;=(0.25*$G$5),0,(IF((SUM($I$18:$I56)+(0.25*$G$5))&gt;$G$5,(($G$5*0.25)-SUM(I$18:$I56)),($G$5*G57)))))),2)</f>
        <v>0</v>
      </c>
      <c r="J57" s="5">
        <f>TRUNC(IF(H57="",0,(IF(SUM($J$18:J56)&gt;=(0.25*$G$5),0,(IF((SUM($J$18:$J56)+(0.25*$G$5))&gt;+($G$5*0.25),(($G$5*0.25)-SUM($J$18:J56)),($G$5*H57)))))),2)</f>
        <v>0</v>
      </c>
      <c r="L57" s="5">
        <f t="shared" si="3"/>
        <v>0</v>
      </c>
      <c r="M57" s="5">
        <f t="shared" si="4"/>
        <v>0</v>
      </c>
      <c r="N57" s="17"/>
      <c r="O57" s="17"/>
      <c r="P57" s="17"/>
      <c r="Q57" s="5">
        <f t="shared" si="5"/>
        <v>0</v>
      </c>
      <c r="S57" s="5">
        <f t="shared" si="6"/>
        <v>0</v>
      </c>
      <c r="T57" s="5">
        <f t="shared" si="7"/>
        <v>0</v>
      </c>
      <c r="W57" s="18"/>
    </row>
    <row r="58" spans="1:23" x14ac:dyDescent="0.25">
      <c r="A58" s="6">
        <f>+'IRS Interest Rates'!A1329</f>
        <v>45158</v>
      </c>
      <c r="C58" s="9" t="str">
        <f>IF($D$3&gt;$A58,"",IF($D$4&lt;$A58,"",+'IRS Interest Rates'!$B1329))</f>
        <v/>
      </c>
      <c r="D58" s="11">
        <f t="shared" si="1"/>
        <v>0</v>
      </c>
      <c r="E58" s="11"/>
      <c r="F58" s="5">
        <f t="shared" si="8"/>
        <v>0</v>
      </c>
      <c r="G58" s="10"/>
      <c r="H58" s="10" t="str">
        <f t="shared" si="9"/>
        <v/>
      </c>
      <c r="I58" s="5">
        <f>TRUNC(IF(G58="",0,(IF(SUM(I$18:$I57)&gt;=(0.25*$G$5),0,(IF((SUM($I$18:$I57)+(0.25*$G$5))&gt;$G$5,(($G$5*0.25)-SUM(I$18:$I57)),($G$5*G58)))))),2)</f>
        <v>0</v>
      </c>
      <c r="J58" s="5">
        <f>TRUNC(IF(H58="",0,(IF(SUM($J$18:J57)&gt;=(0.25*$G$5),0,(IF((SUM($J$18:$J57)+(0.25*$G$5))&gt;+($G$5*0.25),(($G$5*0.25)-SUM($J$18:J57)),($G$5*H58)))))),2)</f>
        <v>0</v>
      </c>
      <c r="L58" s="5">
        <f t="shared" si="3"/>
        <v>0</v>
      </c>
      <c r="M58" s="5">
        <f t="shared" si="4"/>
        <v>0</v>
      </c>
      <c r="N58" s="17"/>
      <c r="O58" s="17"/>
      <c r="P58" s="17"/>
      <c r="Q58" s="5">
        <f t="shared" si="5"/>
        <v>0</v>
      </c>
      <c r="S58" s="5">
        <f t="shared" si="6"/>
        <v>0</v>
      </c>
      <c r="T58" s="5">
        <f t="shared" si="7"/>
        <v>0</v>
      </c>
      <c r="W58" s="18"/>
    </row>
    <row r="59" spans="1:23" x14ac:dyDescent="0.25">
      <c r="A59" s="6">
        <f>+'IRS Interest Rates'!A1330</f>
        <v>45159</v>
      </c>
      <c r="C59" s="9" t="str">
        <f>IF($D$3&gt;$A59,"",IF($D$4&lt;$A59,"",+'IRS Interest Rates'!$B1330))</f>
        <v/>
      </c>
      <c r="D59" s="11">
        <f t="shared" si="1"/>
        <v>0</v>
      </c>
      <c r="E59" s="11"/>
      <c r="F59" s="5">
        <f t="shared" si="8"/>
        <v>0</v>
      </c>
      <c r="G59" s="10"/>
      <c r="H59" s="10" t="str">
        <f t="shared" si="9"/>
        <v/>
      </c>
      <c r="I59" s="5">
        <f>TRUNC(IF(G59="",0,(IF(SUM(I$18:$I58)&gt;=(0.25*$G$5),0,(IF((SUM($I$18:$I58)+(0.25*$G$5))&gt;$G$5,(($G$5*0.25)-SUM(I$18:$I58)),($G$5*G59)))))),2)</f>
        <v>0</v>
      </c>
      <c r="J59" s="5">
        <f>TRUNC(IF(H59="",0,(IF(SUM($J$18:J58)&gt;=(0.25*$G$5),0,(IF((SUM($J$18:$J58)+(0.25*$G$5))&gt;+($G$5*0.25),(($G$5*0.25)-SUM($J$18:J58)),($G$5*H59)))))),2)</f>
        <v>0</v>
      </c>
      <c r="L59" s="5">
        <f t="shared" si="3"/>
        <v>0</v>
      </c>
      <c r="M59" s="5">
        <f t="shared" si="4"/>
        <v>0</v>
      </c>
      <c r="N59" s="17"/>
      <c r="O59" s="17"/>
      <c r="P59" s="17"/>
      <c r="Q59" s="5">
        <f t="shared" si="5"/>
        <v>0</v>
      </c>
      <c r="S59" s="5">
        <f t="shared" si="6"/>
        <v>0</v>
      </c>
      <c r="T59" s="5">
        <f t="shared" si="7"/>
        <v>0</v>
      </c>
      <c r="W59" s="18"/>
    </row>
    <row r="60" spans="1:23" x14ac:dyDescent="0.25">
      <c r="A60" s="6">
        <f>+'IRS Interest Rates'!A1331</f>
        <v>45160</v>
      </c>
      <c r="C60" s="9" t="str">
        <f>IF($D$3&gt;$A60,"",IF($D$4&lt;$A60,"",+'IRS Interest Rates'!$B1331))</f>
        <v/>
      </c>
      <c r="D60" s="11">
        <f t="shared" si="1"/>
        <v>0</v>
      </c>
      <c r="E60" s="11"/>
      <c r="F60" s="5">
        <f t="shared" si="8"/>
        <v>0</v>
      </c>
      <c r="G60" s="10"/>
      <c r="H60" s="10" t="str">
        <f t="shared" si="9"/>
        <v/>
      </c>
      <c r="I60" s="5">
        <f>TRUNC(IF(G60="",0,(IF(SUM(I$18:$I59)&gt;=(0.25*$G$5),0,(IF((SUM($I$18:$I59)+(0.25*$G$5))&gt;$G$5,(($G$5*0.25)-SUM(I$18:$I59)),($G$5*G60)))))),2)</f>
        <v>0</v>
      </c>
      <c r="J60" s="5">
        <f>TRUNC(IF(H60="",0,(IF(SUM($J$18:J59)&gt;=(0.25*$G$5),0,(IF((SUM($J$18:$J59)+(0.25*$G$5))&gt;+($G$5*0.25),(($G$5*0.25)-SUM($J$18:J59)),($G$5*H60)))))),2)</f>
        <v>0</v>
      </c>
      <c r="L60" s="5">
        <f t="shared" si="3"/>
        <v>0</v>
      </c>
      <c r="M60" s="5">
        <f t="shared" si="4"/>
        <v>0</v>
      </c>
      <c r="N60" s="17"/>
      <c r="O60" s="17"/>
      <c r="P60" s="17"/>
      <c r="Q60" s="5">
        <f t="shared" si="5"/>
        <v>0</v>
      </c>
      <c r="S60" s="5">
        <f t="shared" si="6"/>
        <v>0</v>
      </c>
      <c r="T60" s="5">
        <f t="shared" si="7"/>
        <v>0</v>
      </c>
      <c r="W60" s="18"/>
    </row>
    <row r="61" spans="1:23" x14ac:dyDescent="0.25">
      <c r="A61" s="6">
        <f>+'IRS Interest Rates'!A1332</f>
        <v>45161</v>
      </c>
      <c r="C61" s="9" t="str">
        <f>IF($D$3&gt;$A61,"",IF($D$4&lt;$A61,"",+'IRS Interest Rates'!$B1332))</f>
        <v/>
      </c>
      <c r="D61" s="11">
        <f t="shared" si="1"/>
        <v>0</v>
      </c>
      <c r="E61" s="11"/>
      <c r="F61" s="5">
        <f t="shared" si="8"/>
        <v>0</v>
      </c>
      <c r="G61" s="10"/>
      <c r="H61" s="10" t="str">
        <f t="shared" si="9"/>
        <v/>
      </c>
      <c r="I61" s="5">
        <f>TRUNC(IF(G61="",0,(IF(SUM(I$18:$I60)&gt;=(0.25*$G$5),0,(IF((SUM($I$18:$I60)+(0.25*$G$5))&gt;$G$5,(($G$5*0.25)-SUM(I$18:$I60)),($G$5*G61)))))),2)</f>
        <v>0</v>
      </c>
      <c r="J61" s="5">
        <f>TRUNC(IF(H61="",0,(IF(SUM($J$18:J60)&gt;=(0.25*$G$5),0,(IF((SUM($J$18:$J60)+(0.25*$G$5))&gt;+($G$5*0.25),(($G$5*0.25)-SUM($J$18:J60)),($G$5*H61)))))),2)</f>
        <v>0</v>
      </c>
      <c r="L61" s="5">
        <f t="shared" si="3"/>
        <v>0</v>
      </c>
      <c r="M61" s="5">
        <f t="shared" si="4"/>
        <v>0</v>
      </c>
      <c r="N61" s="17"/>
      <c r="O61" s="17"/>
      <c r="P61" s="17"/>
      <c r="Q61" s="5">
        <f t="shared" si="5"/>
        <v>0</v>
      </c>
      <c r="S61" s="5">
        <f t="shared" si="6"/>
        <v>0</v>
      </c>
      <c r="T61" s="5">
        <f t="shared" si="7"/>
        <v>0</v>
      </c>
      <c r="W61" s="18"/>
    </row>
    <row r="62" spans="1:23" x14ac:dyDescent="0.25">
      <c r="A62" s="6">
        <f>+'IRS Interest Rates'!A1333</f>
        <v>45162</v>
      </c>
      <c r="C62" s="9" t="str">
        <f>IF($D$3&gt;$A62,"",IF($D$4&lt;$A62,"",+'IRS Interest Rates'!$B1333))</f>
        <v/>
      </c>
      <c r="D62" s="11">
        <f t="shared" si="1"/>
        <v>0</v>
      </c>
      <c r="E62" s="11"/>
      <c r="F62" s="5">
        <f t="shared" si="8"/>
        <v>0</v>
      </c>
      <c r="G62" s="10"/>
      <c r="H62" s="10" t="str">
        <f t="shared" si="9"/>
        <v/>
      </c>
      <c r="I62" s="5">
        <f>TRUNC(IF(G62="",0,(IF(SUM(I$18:$I61)&gt;=(0.25*$G$5),0,(IF((SUM($I$18:$I61)+(0.25*$G$5))&gt;$G$5,(($G$5*0.25)-SUM(I$18:$I61)),($G$5*G62)))))),2)</f>
        <v>0</v>
      </c>
      <c r="J62" s="5">
        <f>TRUNC(IF(H62="",0,(IF(SUM($J$18:J61)&gt;=(0.25*$G$5),0,(IF((SUM($J$18:$J61)+(0.25*$G$5))&gt;+($G$5*0.25),(($G$5*0.25)-SUM($J$18:J61)),($G$5*H62)))))),2)</f>
        <v>0</v>
      </c>
      <c r="L62" s="5">
        <f t="shared" si="3"/>
        <v>0</v>
      </c>
      <c r="M62" s="5">
        <f t="shared" si="4"/>
        <v>0</v>
      </c>
      <c r="N62" s="17"/>
      <c r="O62" s="17"/>
      <c r="P62" s="17"/>
      <c r="Q62" s="5">
        <f t="shared" si="5"/>
        <v>0</v>
      </c>
      <c r="S62" s="5">
        <f t="shared" si="6"/>
        <v>0</v>
      </c>
      <c r="T62" s="5">
        <f t="shared" si="7"/>
        <v>0</v>
      </c>
      <c r="W62" s="18"/>
    </row>
    <row r="63" spans="1:23" x14ac:dyDescent="0.25">
      <c r="A63" s="6">
        <f>+'IRS Interest Rates'!A1334</f>
        <v>45163</v>
      </c>
      <c r="C63" s="9" t="str">
        <f>IF($D$3&gt;$A63,"",IF($D$4&lt;$A63,"",+'IRS Interest Rates'!$B1334))</f>
        <v/>
      </c>
      <c r="D63" s="11">
        <f t="shared" si="1"/>
        <v>0</v>
      </c>
      <c r="E63" s="11"/>
      <c r="F63" s="5">
        <f t="shared" si="8"/>
        <v>0</v>
      </c>
      <c r="G63" s="10"/>
      <c r="H63" s="10" t="str">
        <f t="shared" si="9"/>
        <v/>
      </c>
      <c r="I63" s="5">
        <f>TRUNC(IF(G63="",0,(IF(SUM(I$18:$I62)&gt;=(0.25*$G$5),0,(IF((SUM($I$18:$I62)+(0.25*$G$5))&gt;$G$5,(($G$5*0.25)-SUM(I$18:$I62)),($G$5*G63)))))),2)</f>
        <v>0</v>
      </c>
      <c r="J63" s="5">
        <f>TRUNC(IF(H63="",0,(IF(SUM($J$18:J62)&gt;=(0.25*$G$5),0,(IF((SUM($J$18:$J62)+(0.25*$G$5))&gt;+($G$5*0.25),(($G$5*0.25)-SUM($J$18:J62)),($G$5*H63)))))),2)</f>
        <v>0</v>
      </c>
      <c r="L63" s="5">
        <f t="shared" si="3"/>
        <v>0</v>
      </c>
      <c r="M63" s="5">
        <f t="shared" si="4"/>
        <v>0</v>
      </c>
      <c r="N63" s="17"/>
      <c r="O63" s="17"/>
      <c r="P63" s="17"/>
      <c r="Q63" s="5">
        <f t="shared" si="5"/>
        <v>0</v>
      </c>
      <c r="S63" s="5">
        <f t="shared" si="6"/>
        <v>0</v>
      </c>
      <c r="T63" s="5">
        <f t="shared" si="7"/>
        <v>0</v>
      </c>
      <c r="W63" s="18"/>
    </row>
    <row r="64" spans="1:23" x14ac:dyDescent="0.25">
      <c r="A64" s="6">
        <f>+'IRS Interest Rates'!A1335</f>
        <v>45164</v>
      </c>
      <c r="C64" s="9" t="str">
        <f>IF($D$3&gt;$A64,"",IF($D$4&lt;$A64,"",+'IRS Interest Rates'!$B1335))</f>
        <v/>
      </c>
      <c r="D64" s="11">
        <f t="shared" si="1"/>
        <v>0</v>
      </c>
      <c r="E64" s="11"/>
      <c r="F64" s="5">
        <f t="shared" si="8"/>
        <v>0</v>
      </c>
      <c r="G64" s="10"/>
      <c r="H64" s="10" t="str">
        <f t="shared" si="9"/>
        <v/>
      </c>
      <c r="I64" s="5">
        <f>TRUNC(IF(G64="",0,(IF(SUM(I$18:$I63)&gt;=(0.25*$G$5),0,(IF((SUM($I$18:$I63)+(0.25*$G$5))&gt;$G$5,(($G$5*0.25)-SUM(I$18:$I63)),($G$5*G64)))))),2)</f>
        <v>0</v>
      </c>
      <c r="J64" s="5">
        <f>TRUNC(IF(H64="",0,(IF(SUM($J$18:J63)&gt;=(0.25*$G$5),0,(IF((SUM($J$18:$J63)+(0.25*$G$5))&gt;+($G$5*0.25),(($G$5*0.25)-SUM($J$18:J63)),($G$5*H64)))))),2)</f>
        <v>0</v>
      </c>
      <c r="L64" s="5">
        <f t="shared" si="3"/>
        <v>0</v>
      </c>
      <c r="M64" s="5">
        <f t="shared" si="4"/>
        <v>0</v>
      </c>
      <c r="N64" s="17"/>
      <c r="O64" s="17"/>
      <c r="P64" s="17"/>
      <c r="Q64" s="5">
        <f t="shared" si="5"/>
        <v>0</v>
      </c>
      <c r="S64" s="5">
        <f t="shared" si="6"/>
        <v>0</v>
      </c>
      <c r="T64" s="5">
        <f t="shared" si="7"/>
        <v>0</v>
      </c>
      <c r="W64" s="18"/>
    </row>
    <row r="65" spans="1:23" x14ac:dyDescent="0.25">
      <c r="A65" s="6">
        <f>+'IRS Interest Rates'!A1336</f>
        <v>45165</v>
      </c>
      <c r="C65" s="9" t="str">
        <f>IF($D$3&gt;$A65,"",IF($D$4&lt;$A65,"",+'IRS Interest Rates'!$B1336))</f>
        <v/>
      </c>
      <c r="D65" s="11">
        <f t="shared" si="1"/>
        <v>0</v>
      </c>
      <c r="E65" s="11"/>
      <c r="F65" s="5">
        <f t="shared" si="8"/>
        <v>0</v>
      </c>
      <c r="G65" s="10"/>
      <c r="H65" s="10" t="str">
        <f t="shared" si="9"/>
        <v/>
      </c>
      <c r="I65" s="5">
        <f>TRUNC(IF(G65="",0,(IF(SUM(I$18:$I64)&gt;=(0.25*$G$5),0,(IF((SUM($I$18:$I64)+(0.25*$G$5))&gt;$G$5,(($G$5*0.25)-SUM(I$18:$I64)),($G$5*G65)))))),2)</f>
        <v>0</v>
      </c>
      <c r="J65" s="5">
        <f>TRUNC(IF(H65="",0,(IF(SUM($J$18:J64)&gt;=(0.25*$G$5),0,(IF((SUM($J$18:$J64)+(0.25*$G$5))&gt;+($G$5*0.25),(($G$5*0.25)-SUM($J$18:J64)),($G$5*H65)))))),2)</f>
        <v>0</v>
      </c>
      <c r="L65" s="5">
        <f t="shared" si="3"/>
        <v>0</v>
      </c>
      <c r="M65" s="5">
        <f t="shared" si="4"/>
        <v>0</v>
      </c>
      <c r="N65" s="17"/>
      <c r="O65" s="17"/>
      <c r="P65" s="17"/>
      <c r="Q65" s="5">
        <f t="shared" si="5"/>
        <v>0</v>
      </c>
      <c r="S65" s="5">
        <f t="shared" si="6"/>
        <v>0</v>
      </c>
      <c r="T65" s="5">
        <f t="shared" si="7"/>
        <v>0</v>
      </c>
      <c r="W65" s="18"/>
    </row>
    <row r="66" spans="1:23" x14ac:dyDescent="0.25">
      <c r="A66" s="6">
        <f>+'IRS Interest Rates'!A1337</f>
        <v>45166</v>
      </c>
      <c r="C66" s="9" t="str">
        <f>IF($D$3&gt;$A66,"",IF($D$4&lt;$A66,"",+'IRS Interest Rates'!$B1337))</f>
        <v/>
      </c>
      <c r="D66" s="11">
        <f t="shared" si="1"/>
        <v>0</v>
      </c>
      <c r="E66" s="11"/>
      <c r="F66" s="5">
        <f t="shared" si="8"/>
        <v>0</v>
      </c>
      <c r="G66" s="10"/>
      <c r="H66" s="10" t="str">
        <f t="shared" si="9"/>
        <v/>
      </c>
      <c r="I66" s="5">
        <f>TRUNC(IF(G66="",0,(IF(SUM(I$18:$I65)&gt;=(0.25*$G$5),0,(IF((SUM($I$18:$I65)+(0.25*$G$5))&gt;$G$5,(($G$5*0.25)-SUM(I$18:$I65)),($G$5*G66)))))),2)</f>
        <v>0</v>
      </c>
      <c r="J66" s="5">
        <f>TRUNC(IF(H66="",0,(IF(SUM($J$18:J65)&gt;=(0.25*$G$5),0,(IF((SUM($J$18:$J65)+(0.25*$G$5))&gt;+($G$5*0.25),(($G$5*0.25)-SUM($J$18:J65)),($G$5*H66)))))),2)</f>
        <v>0</v>
      </c>
      <c r="L66" s="5">
        <f t="shared" si="3"/>
        <v>0</v>
      </c>
      <c r="M66" s="5">
        <f t="shared" si="4"/>
        <v>0</v>
      </c>
      <c r="N66" s="17"/>
      <c r="O66" s="17"/>
      <c r="P66" s="17"/>
      <c r="Q66" s="5">
        <f t="shared" si="5"/>
        <v>0</v>
      </c>
      <c r="S66" s="5">
        <f t="shared" si="6"/>
        <v>0</v>
      </c>
      <c r="T66" s="5">
        <f t="shared" si="7"/>
        <v>0</v>
      </c>
      <c r="W66" s="18"/>
    </row>
    <row r="67" spans="1:23" x14ac:dyDescent="0.25">
      <c r="A67" s="6">
        <f>+'IRS Interest Rates'!A1338</f>
        <v>45167</v>
      </c>
      <c r="C67" s="9" t="str">
        <f>IF($D$3&gt;$A67,"",IF($D$4&lt;$A67,"",+'IRS Interest Rates'!$B1338))</f>
        <v/>
      </c>
      <c r="D67" s="11">
        <f t="shared" si="1"/>
        <v>0</v>
      </c>
      <c r="E67" s="11"/>
      <c r="F67" s="5">
        <f t="shared" si="8"/>
        <v>0</v>
      </c>
      <c r="G67" s="10"/>
      <c r="H67" s="10" t="str">
        <f t="shared" si="9"/>
        <v/>
      </c>
      <c r="I67" s="5">
        <f>TRUNC(IF(G67="",0,(IF(SUM(I$18:$I66)&gt;=(0.25*$G$5),0,(IF((SUM($I$18:$I66)+(0.25*$G$5))&gt;$G$5,(($G$5*0.25)-SUM(I$18:$I66)),($G$5*G67)))))),2)</f>
        <v>0</v>
      </c>
      <c r="J67" s="5">
        <f>TRUNC(IF(H67="",0,(IF(SUM($J$18:J66)&gt;=(0.25*$G$5),0,(IF((SUM($J$18:$J66)+(0.25*$G$5))&gt;+($G$5*0.25),(($G$5*0.25)-SUM($J$18:J66)),($G$5*H67)))))),2)</f>
        <v>0</v>
      </c>
      <c r="L67" s="5">
        <f t="shared" si="3"/>
        <v>0</v>
      </c>
      <c r="M67" s="5">
        <f t="shared" si="4"/>
        <v>0</v>
      </c>
      <c r="N67" s="17"/>
      <c r="O67" s="17"/>
      <c r="P67" s="17"/>
      <c r="Q67" s="5">
        <f t="shared" si="5"/>
        <v>0</v>
      </c>
      <c r="S67" s="5">
        <f t="shared" si="6"/>
        <v>0</v>
      </c>
      <c r="T67" s="5">
        <f t="shared" si="7"/>
        <v>0</v>
      </c>
      <c r="W67" s="18"/>
    </row>
    <row r="68" spans="1:23" x14ac:dyDescent="0.25">
      <c r="A68" s="6">
        <f>+'IRS Interest Rates'!A1339</f>
        <v>45168</v>
      </c>
      <c r="C68" s="9" t="str">
        <f>IF($D$3&gt;$A68,"",IF($D$4&lt;$A68,"",+'IRS Interest Rates'!$B1339))</f>
        <v/>
      </c>
      <c r="D68" s="11">
        <f t="shared" si="1"/>
        <v>0</v>
      </c>
      <c r="E68" s="11"/>
      <c r="F68" s="5">
        <f t="shared" si="8"/>
        <v>0</v>
      </c>
      <c r="G68" s="10"/>
      <c r="H68" s="10" t="str">
        <f t="shared" si="9"/>
        <v/>
      </c>
      <c r="I68" s="5">
        <f>TRUNC(IF(G68="",0,(IF(SUM(I$18:$I67)&gt;=(0.25*$G$5),0,(IF((SUM($I$18:$I67)+(0.25*$G$5))&gt;$G$5,(($G$5*0.25)-SUM(I$18:$I67)),($G$5*G68)))))),2)</f>
        <v>0</v>
      </c>
      <c r="J68" s="5">
        <f>TRUNC(IF(H68="",0,(IF(SUM($J$18:J67)&gt;=(0.25*$G$5),0,(IF((SUM($J$18:$J67)+(0.25*$G$5))&gt;+($G$5*0.25),(($G$5*0.25)-SUM($J$18:J67)),($G$5*H68)))))),2)</f>
        <v>0</v>
      </c>
      <c r="L68" s="5">
        <f t="shared" si="3"/>
        <v>0</v>
      </c>
      <c r="M68" s="5">
        <f t="shared" si="4"/>
        <v>0</v>
      </c>
      <c r="N68" s="17"/>
      <c r="O68" s="17"/>
      <c r="P68" s="17"/>
      <c r="Q68" s="5">
        <f t="shared" si="5"/>
        <v>0</v>
      </c>
      <c r="S68" s="5">
        <f t="shared" si="6"/>
        <v>0</v>
      </c>
      <c r="T68" s="5">
        <f t="shared" si="7"/>
        <v>0</v>
      </c>
      <c r="W68" s="18"/>
    </row>
    <row r="69" spans="1:23" x14ac:dyDescent="0.25">
      <c r="A69" s="6">
        <f>+'IRS Interest Rates'!A1340</f>
        <v>45169</v>
      </c>
      <c r="C69" s="9" t="str">
        <f>IF($D$3&gt;$A69,"",IF($D$4&lt;$A69,"",+'IRS Interest Rates'!$B1340))</f>
        <v/>
      </c>
      <c r="D69" s="11">
        <f t="shared" si="1"/>
        <v>0</v>
      </c>
      <c r="E69" s="11"/>
      <c r="F69" s="5">
        <f t="shared" si="8"/>
        <v>0</v>
      </c>
      <c r="G69" s="10">
        <f>IF($G$14="yes",IF($A69&lt;$D$3,"",IF(SUM(F39:F69)&gt;0,G$16,"")),0)</f>
        <v>0</v>
      </c>
      <c r="H69" s="10">
        <f t="shared" si="9"/>
        <v>0</v>
      </c>
      <c r="I69" s="5">
        <f>TRUNC(IF(G69="",0,(IF(SUM(I$18:$I68)&gt;=(0.25*$G$5),0,(IF((SUM($I$18:$I68)+(0.25*$G$5))&gt;$G$5,(($G$5*0.25)-SUM(I$18:$I68)),($G$5*G69)))))),2)</f>
        <v>0</v>
      </c>
      <c r="J69" s="5">
        <f>TRUNC(IF(H69="",0,(IF(SUM($J$18:J68)&gt;=(0.25*$G$5),0,(IF((SUM($J$18:$J68)+(0.25*$G$5))&gt;+($G$5*0.25),(($G$5*0.25)-SUM($J$18:J68)),($G$5*H69)))))),2)</f>
        <v>0</v>
      </c>
      <c r="L69" s="5">
        <f t="shared" si="3"/>
        <v>0</v>
      </c>
      <c r="M69" s="5">
        <f t="shared" si="4"/>
        <v>0</v>
      </c>
      <c r="N69" s="17"/>
      <c r="O69" s="17"/>
      <c r="P69" s="17"/>
      <c r="Q69" s="5">
        <f t="shared" si="5"/>
        <v>0</v>
      </c>
      <c r="S69" s="5">
        <f t="shared" si="6"/>
        <v>0</v>
      </c>
      <c r="T69" s="5">
        <f t="shared" si="7"/>
        <v>0</v>
      </c>
      <c r="W69" s="18"/>
    </row>
    <row r="70" spans="1:23" x14ac:dyDescent="0.25">
      <c r="A70" s="6">
        <f>+'IRS Interest Rates'!A1341</f>
        <v>45170</v>
      </c>
      <c r="C70" s="9" t="str">
        <f>IF($D$3&gt;$A70,"",IF($D$4&lt;$A70,"",+'IRS Interest Rates'!$B1341))</f>
        <v/>
      </c>
      <c r="D70" s="11">
        <f t="shared" si="1"/>
        <v>0</v>
      </c>
      <c r="E70" s="11"/>
      <c r="F70" s="5">
        <f t="shared" si="8"/>
        <v>0</v>
      </c>
      <c r="G70" s="10"/>
      <c r="H70" s="10" t="str">
        <f t="shared" si="9"/>
        <v/>
      </c>
      <c r="I70" s="5">
        <f>TRUNC(IF(G70="",0,(IF(SUM(I$18:$I69)&gt;=(0.25*$G$5),0,(IF((SUM($I$18:$I69)+(0.25*$G$5))&gt;$G$5,(($G$5*0.25)-SUM(I$18:$I69)),($G$5*G70)))))),2)</f>
        <v>0</v>
      </c>
      <c r="J70" s="5">
        <f>TRUNC(IF(H70="",0,(IF(SUM($J$18:J69)&gt;=(0.25*$G$5),0,(IF((SUM($J$18:$J69)+(0.25*$G$5))&gt;+($G$5*0.25),(($G$5*0.25)-SUM($J$18:J69)),($G$5*H70)))))),2)</f>
        <v>0</v>
      </c>
      <c r="L70" s="5">
        <f t="shared" si="3"/>
        <v>0</v>
      </c>
      <c r="M70" s="5">
        <f t="shared" si="4"/>
        <v>0</v>
      </c>
      <c r="N70" s="17"/>
      <c r="O70" s="17"/>
      <c r="P70" s="17"/>
      <c r="Q70" s="5">
        <f t="shared" si="5"/>
        <v>0</v>
      </c>
      <c r="S70" s="5">
        <f t="shared" si="6"/>
        <v>0</v>
      </c>
      <c r="T70" s="5">
        <f t="shared" si="7"/>
        <v>0</v>
      </c>
      <c r="W70" s="18"/>
    </row>
    <row r="71" spans="1:23" x14ac:dyDescent="0.25">
      <c r="A71" s="6">
        <f>+'IRS Interest Rates'!A1342</f>
        <v>45171</v>
      </c>
      <c r="C71" s="9" t="str">
        <f>IF($D$3&gt;$A71,"",IF($D$4&lt;$A71,"",+'IRS Interest Rates'!$B1342))</f>
        <v/>
      </c>
      <c r="D71" s="11">
        <f t="shared" si="1"/>
        <v>0</v>
      </c>
      <c r="E71" s="11"/>
      <c r="F71" s="5">
        <f t="shared" si="8"/>
        <v>0</v>
      </c>
      <c r="G71" s="10"/>
      <c r="H71" s="10" t="str">
        <f t="shared" si="9"/>
        <v/>
      </c>
      <c r="I71" s="5">
        <f>TRUNC(IF(G71="",0,(IF(SUM(I$18:$I70)&gt;=(0.25*$G$5),0,(IF((SUM($I$18:$I70)+(0.25*$G$5))&gt;$G$5,(($G$5*0.25)-SUM(I$18:$I70)),($G$5*G71)))))),2)</f>
        <v>0</v>
      </c>
      <c r="J71" s="5">
        <f>TRUNC(IF(H71="",0,(IF(SUM($J$18:J70)&gt;=(0.25*$G$5),0,(IF((SUM($J$18:$J70)+(0.25*$G$5))&gt;+($G$5*0.25),(($G$5*0.25)-SUM($J$18:J70)),($G$5*H71)))))),2)</f>
        <v>0</v>
      </c>
      <c r="L71" s="5">
        <f t="shared" si="3"/>
        <v>0</v>
      </c>
      <c r="M71" s="5">
        <f t="shared" si="4"/>
        <v>0</v>
      </c>
      <c r="N71" s="17"/>
      <c r="O71" s="17"/>
      <c r="P71" s="17"/>
      <c r="Q71" s="5">
        <f t="shared" si="5"/>
        <v>0</v>
      </c>
      <c r="S71" s="5">
        <f t="shared" si="6"/>
        <v>0</v>
      </c>
      <c r="T71" s="5">
        <f t="shared" si="7"/>
        <v>0</v>
      </c>
      <c r="W71" s="18"/>
    </row>
    <row r="72" spans="1:23" x14ac:dyDescent="0.25">
      <c r="A72" s="6">
        <f>+'IRS Interest Rates'!A1343</f>
        <v>45172</v>
      </c>
      <c r="C72" s="9" t="str">
        <f>IF($D$3&gt;$A72,"",IF($D$4&lt;$A72,"",+'IRS Interest Rates'!$B1343))</f>
        <v/>
      </c>
      <c r="D72" s="11">
        <f t="shared" si="1"/>
        <v>0</v>
      </c>
      <c r="E72" s="11"/>
      <c r="F72" s="5">
        <f t="shared" si="8"/>
        <v>0</v>
      </c>
      <c r="G72" s="10"/>
      <c r="H72" s="10" t="str">
        <f t="shared" si="9"/>
        <v/>
      </c>
      <c r="I72" s="5">
        <f>TRUNC(IF(G72="",0,(IF(SUM(I$18:$I71)&gt;=(0.25*$G$5),0,(IF((SUM($I$18:$I71)+(0.25*$G$5))&gt;$G$5,(($G$5*0.25)-SUM(I$18:$I71)),($G$5*G72)))))),2)</f>
        <v>0</v>
      </c>
      <c r="J72" s="5">
        <f>TRUNC(IF(H72="",0,(IF(SUM($J$18:J71)&gt;=(0.25*$G$5),0,(IF((SUM($J$18:$J71)+(0.25*$G$5))&gt;+($G$5*0.25),(($G$5*0.25)-SUM($J$18:J71)),($G$5*H72)))))),2)</f>
        <v>0</v>
      </c>
      <c r="L72" s="5">
        <f t="shared" si="3"/>
        <v>0</v>
      </c>
      <c r="M72" s="5">
        <f t="shared" si="4"/>
        <v>0</v>
      </c>
      <c r="N72" s="17"/>
      <c r="O72" s="17"/>
      <c r="P72" s="17"/>
      <c r="Q72" s="5">
        <f t="shared" si="5"/>
        <v>0</v>
      </c>
      <c r="S72" s="5">
        <f t="shared" si="6"/>
        <v>0</v>
      </c>
      <c r="T72" s="5">
        <f t="shared" si="7"/>
        <v>0</v>
      </c>
      <c r="W72" s="18"/>
    </row>
    <row r="73" spans="1:23" x14ac:dyDescent="0.25">
      <c r="A73" s="6">
        <f>+'IRS Interest Rates'!A1344</f>
        <v>45173</v>
      </c>
      <c r="C73" s="9" t="str">
        <f>IF($D$3&gt;$A73,"",IF($D$4&lt;$A73,"",+'IRS Interest Rates'!$B1344))</f>
        <v/>
      </c>
      <c r="D73" s="11">
        <f t="shared" si="1"/>
        <v>0</v>
      </c>
      <c r="E73" s="11"/>
      <c r="F73" s="5">
        <f t="shared" si="8"/>
        <v>0</v>
      </c>
      <c r="G73" s="10"/>
      <c r="H73" s="10" t="str">
        <f t="shared" si="9"/>
        <v/>
      </c>
      <c r="I73" s="5">
        <f>TRUNC(IF(G73="",0,(IF(SUM(I$18:$I72)&gt;=(0.25*$G$5),0,(IF((SUM($I$18:$I72)+(0.25*$G$5))&gt;$G$5,(($G$5*0.25)-SUM(I$18:$I72)),($G$5*G73)))))),2)</f>
        <v>0</v>
      </c>
      <c r="J73" s="5">
        <f>TRUNC(IF(H73="",0,(IF(SUM($J$18:J72)&gt;=(0.25*$G$5),0,(IF((SUM($J$18:$J72)+(0.25*$G$5))&gt;+($G$5*0.25),(($G$5*0.25)-SUM($J$18:J72)),($G$5*H73)))))),2)</f>
        <v>0</v>
      </c>
      <c r="L73" s="5">
        <f t="shared" si="3"/>
        <v>0</v>
      </c>
      <c r="M73" s="5">
        <f t="shared" si="4"/>
        <v>0</v>
      </c>
      <c r="N73" s="17"/>
      <c r="O73" s="17"/>
      <c r="P73" s="17"/>
      <c r="Q73" s="5">
        <f t="shared" si="5"/>
        <v>0</v>
      </c>
      <c r="S73" s="5">
        <f t="shared" si="6"/>
        <v>0</v>
      </c>
      <c r="T73" s="5">
        <f t="shared" si="7"/>
        <v>0</v>
      </c>
      <c r="W73" s="18"/>
    </row>
    <row r="74" spans="1:23" x14ac:dyDescent="0.25">
      <c r="A74" s="6">
        <f>+'IRS Interest Rates'!A1345</f>
        <v>45174</v>
      </c>
      <c r="C74" s="9" t="str">
        <f>IF($D$3&gt;$A74,"",IF($D$4&lt;$A74,"",+'IRS Interest Rates'!$B1345))</f>
        <v/>
      </c>
      <c r="D74" s="11">
        <f t="shared" si="1"/>
        <v>0</v>
      </c>
      <c r="E74" s="11"/>
      <c r="F74" s="5">
        <f t="shared" si="8"/>
        <v>0</v>
      </c>
      <c r="G74" s="10"/>
      <c r="H74" s="10" t="str">
        <f t="shared" si="9"/>
        <v/>
      </c>
      <c r="I74" s="5">
        <f>TRUNC(IF(G74="",0,(IF(SUM(I$18:$I73)&gt;=(0.25*$G$5),0,(IF((SUM($I$18:$I73)+(0.25*$G$5))&gt;$G$5,(($G$5*0.25)-SUM(I$18:$I73)),($G$5*G74)))))),2)</f>
        <v>0</v>
      </c>
      <c r="J74" s="5">
        <f>TRUNC(IF(H74="",0,(IF(SUM($J$18:J73)&gt;=(0.25*$G$5),0,(IF((SUM($J$18:$J73)+(0.25*$G$5))&gt;+($G$5*0.25),(($G$5*0.25)-SUM($J$18:J73)),($G$5*H74)))))),2)</f>
        <v>0</v>
      </c>
      <c r="L74" s="5">
        <f t="shared" si="3"/>
        <v>0</v>
      </c>
      <c r="M74" s="5">
        <f t="shared" si="4"/>
        <v>0</v>
      </c>
      <c r="N74" s="17"/>
      <c r="O74" s="17"/>
      <c r="P74" s="17"/>
      <c r="Q74" s="5">
        <f t="shared" si="5"/>
        <v>0</v>
      </c>
      <c r="S74" s="5">
        <f t="shared" si="6"/>
        <v>0</v>
      </c>
      <c r="T74" s="5">
        <f t="shared" si="7"/>
        <v>0</v>
      </c>
      <c r="W74" s="18"/>
    </row>
    <row r="75" spans="1:23" x14ac:dyDescent="0.25">
      <c r="A75" s="6">
        <f>+'IRS Interest Rates'!A1346</f>
        <v>45175</v>
      </c>
      <c r="C75" s="9" t="str">
        <f>IF($D$3&gt;$A75,"",IF($D$4&lt;$A75,"",+'IRS Interest Rates'!$B1346))</f>
        <v/>
      </c>
      <c r="D75" s="11">
        <f t="shared" si="1"/>
        <v>0</v>
      </c>
      <c r="E75" s="11"/>
      <c r="F75" s="5">
        <f t="shared" si="8"/>
        <v>0</v>
      </c>
      <c r="G75" s="10"/>
      <c r="H75" s="10" t="str">
        <f t="shared" si="9"/>
        <v/>
      </c>
      <c r="I75" s="5">
        <f>TRUNC(IF(G75="",0,(IF(SUM(I$18:$I74)&gt;=(0.25*$G$5),0,(IF((SUM($I$18:$I74)+(0.25*$G$5))&gt;$G$5,(($G$5*0.25)-SUM(I$18:$I74)),($G$5*G75)))))),2)</f>
        <v>0</v>
      </c>
      <c r="J75" s="5">
        <f>TRUNC(IF(H75="",0,(IF(SUM($J$18:J74)&gt;=(0.25*$G$5),0,(IF((SUM($J$18:$J74)+(0.25*$G$5))&gt;+($G$5*0.25),(($G$5*0.25)-SUM($J$18:J74)),($G$5*H75)))))),2)</f>
        <v>0</v>
      </c>
      <c r="L75" s="5">
        <f t="shared" si="3"/>
        <v>0</v>
      </c>
      <c r="M75" s="5">
        <f t="shared" si="4"/>
        <v>0</v>
      </c>
      <c r="N75" s="17"/>
      <c r="O75" s="17"/>
      <c r="P75" s="17"/>
      <c r="Q75" s="5">
        <f t="shared" si="5"/>
        <v>0</v>
      </c>
      <c r="S75" s="5">
        <f t="shared" si="6"/>
        <v>0</v>
      </c>
      <c r="T75" s="5">
        <f t="shared" si="7"/>
        <v>0</v>
      </c>
      <c r="W75" s="18"/>
    </row>
    <row r="76" spans="1:23" x14ac:dyDescent="0.25">
      <c r="A76" s="6">
        <f>+'IRS Interest Rates'!A1347</f>
        <v>45176</v>
      </c>
      <c r="C76" s="9" t="str">
        <f>IF($D$3&gt;$A76,"",IF($D$4&lt;$A76,"",+'IRS Interest Rates'!$B1347))</f>
        <v/>
      </c>
      <c r="D76" s="11">
        <f t="shared" ref="D76:D139" si="10">IF(C76="",0,C76/365)</f>
        <v>0</v>
      </c>
      <c r="E76" s="11"/>
      <c r="F76" s="5">
        <f t="shared" si="8"/>
        <v>0</v>
      </c>
      <c r="G76" s="10"/>
      <c r="H76" s="10" t="str">
        <f t="shared" si="9"/>
        <v/>
      </c>
      <c r="I76" s="5">
        <f>TRUNC(IF(G76="",0,(IF(SUM(I$18:$I75)&gt;=(0.25*$G$5),0,(IF((SUM($I$18:$I75)+(0.25*$G$5))&gt;$G$5,(($G$5*0.25)-SUM(I$18:$I75)),($G$5*G76)))))),2)</f>
        <v>0</v>
      </c>
      <c r="J76" s="5">
        <f>TRUNC(IF(H76="",0,(IF(SUM($J$18:J75)&gt;=(0.25*$G$5),0,(IF((SUM($J$18:$J75)+(0.25*$G$5))&gt;+($G$5*0.25),(($G$5*0.25)-SUM($J$18:J75)),($G$5*H76)))))),2)</f>
        <v>0</v>
      </c>
      <c r="L76" s="5">
        <f t="shared" si="3"/>
        <v>0</v>
      </c>
      <c r="M76" s="5">
        <f t="shared" si="4"/>
        <v>0</v>
      </c>
      <c r="N76" s="17"/>
      <c r="O76" s="17"/>
      <c r="P76" s="17"/>
      <c r="Q76" s="5">
        <f t="shared" si="5"/>
        <v>0</v>
      </c>
      <c r="S76" s="5">
        <f t="shared" si="6"/>
        <v>0</v>
      </c>
      <c r="T76" s="5">
        <f t="shared" si="7"/>
        <v>0</v>
      </c>
      <c r="W76" s="18"/>
    </row>
    <row r="77" spans="1:23" x14ac:dyDescent="0.25">
      <c r="A77" s="6">
        <f>+'IRS Interest Rates'!A1348</f>
        <v>45177</v>
      </c>
      <c r="C77" s="9" t="str">
        <f>IF($D$3&gt;$A77,"",IF($D$4&lt;$A77,"",+'IRS Interest Rates'!$B1348))</f>
        <v/>
      </c>
      <c r="D77" s="11">
        <f t="shared" si="10"/>
        <v>0</v>
      </c>
      <c r="E77" s="11"/>
      <c r="F77" s="5">
        <f t="shared" si="8"/>
        <v>0</v>
      </c>
      <c r="G77" s="10"/>
      <c r="H77" s="10" t="str">
        <f t="shared" si="9"/>
        <v/>
      </c>
      <c r="I77" s="5">
        <f>TRUNC(IF(G77="",0,(IF(SUM(I$18:$I76)&gt;=(0.25*$G$5),0,(IF((SUM($I$18:$I76)+(0.25*$G$5))&gt;$G$5,(($G$5*0.25)-SUM(I$18:$I76)),($G$5*G77)))))),2)</f>
        <v>0</v>
      </c>
      <c r="J77" s="5">
        <f>TRUNC(IF(H77="",0,(IF(SUM($J$18:J76)&gt;=(0.25*$G$5),0,(IF((SUM($J$18:$J76)+(0.25*$G$5))&gt;+($G$5*0.25),(($G$5*0.25)-SUM($J$18:J76)),($G$5*H77)))))),2)</f>
        <v>0</v>
      </c>
      <c r="L77" s="5">
        <f t="shared" si="3"/>
        <v>0</v>
      </c>
      <c r="M77" s="5">
        <f t="shared" si="4"/>
        <v>0</v>
      </c>
      <c r="N77" s="17"/>
      <c r="O77" s="17"/>
      <c r="P77" s="17"/>
      <c r="Q77" s="5">
        <f t="shared" si="5"/>
        <v>0</v>
      </c>
      <c r="S77" s="5">
        <f t="shared" si="6"/>
        <v>0</v>
      </c>
      <c r="T77" s="5">
        <f t="shared" si="7"/>
        <v>0</v>
      </c>
      <c r="W77" s="18"/>
    </row>
    <row r="78" spans="1:23" x14ac:dyDescent="0.25">
      <c r="A78" s="6">
        <f>+'IRS Interest Rates'!A1349</f>
        <v>45178</v>
      </c>
      <c r="C78" s="9" t="str">
        <f>IF($D$3&gt;$A78,"",IF($D$4&lt;$A78,"",+'IRS Interest Rates'!$B1349))</f>
        <v/>
      </c>
      <c r="D78" s="11">
        <f t="shared" si="10"/>
        <v>0</v>
      </c>
      <c r="E78" s="11"/>
      <c r="F78" s="5">
        <f t="shared" si="8"/>
        <v>0</v>
      </c>
      <c r="G78" s="10"/>
      <c r="H78" s="10" t="str">
        <f t="shared" si="9"/>
        <v/>
      </c>
      <c r="I78" s="5">
        <f>TRUNC(IF(G78="",0,(IF(SUM(I$18:$I77)&gt;=(0.25*$G$5),0,(IF((SUM($I$18:$I77)+(0.25*$G$5))&gt;$G$5,(($G$5*0.25)-SUM(I$18:$I77)),($G$5*G78)))))),2)</f>
        <v>0</v>
      </c>
      <c r="J78" s="5">
        <f>TRUNC(IF(H78="",0,(IF(SUM($J$18:J77)&gt;=(0.25*$G$5),0,(IF((SUM($J$18:$J77)+(0.25*$G$5))&gt;+($G$5*0.25),(($G$5*0.25)-SUM($J$18:J77)),($G$5*H78)))))),2)</f>
        <v>0</v>
      </c>
      <c r="L78" s="5">
        <f t="shared" si="3"/>
        <v>0</v>
      </c>
      <c r="M78" s="5">
        <f t="shared" si="4"/>
        <v>0</v>
      </c>
      <c r="N78" s="17"/>
      <c r="O78" s="17"/>
      <c r="P78" s="17"/>
      <c r="Q78" s="5">
        <f t="shared" si="5"/>
        <v>0</v>
      </c>
      <c r="S78" s="5">
        <f t="shared" si="6"/>
        <v>0</v>
      </c>
      <c r="T78" s="5">
        <f t="shared" si="7"/>
        <v>0</v>
      </c>
      <c r="W78" s="18"/>
    </row>
    <row r="79" spans="1:23" x14ac:dyDescent="0.25">
      <c r="A79" s="6">
        <f>+'IRS Interest Rates'!A1350</f>
        <v>45179</v>
      </c>
      <c r="C79" s="9" t="str">
        <f>IF($D$3&gt;$A79,"",IF($D$4&lt;$A79,"",+'IRS Interest Rates'!$B1350))</f>
        <v/>
      </c>
      <c r="D79" s="11">
        <f t="shared" si="10"/>
        <v>0</v>
      </c>
      <c r="E79" s="11"/>
      <c r="F79" s="5">
        <f t="shared" si="8"/>
        <v>0</v>
      </c>
      <c r="G79" s="10"/>
      <c r="H79" s="10" t="str">
        <f t="shared" si="9"/>
        <v/>
      </c>
      <c r="I79" s="5">
        <f>TRUNC(IF(G79="",0,(IF(SUM(I$18:$I78)&gt;=(0.25*$G$5),0,(IF((SUM($I$18:$I78)+(0.25*$G$5))&gt;$G$5,(($G$5*0.25)-SUM(I$18:$I78)),($G$5*G79)))))),2)</f>
        <v>0</v>
      </c>
      <c r="J79" s="5">
        <f>TRUNC(IF(H79="",0,(IF(SUM($J$18:J78)&gt;=(0.25*$G$5),0,(IF((SUM($J$18:$J78)+(0.25*$G$5))&gt;+($G$5*0.25),(($G$5*0.25)-SUM($J$18:J78)),($G$5*H79)))))),2)</f>
        <v>0</v>
      </c>
      <c r="L79" s="5">
        <f t="shared" si="3"/>
        <v>0</v>
      </c>
      <c r="M79" s="5">
        <f t="shared" si="4"/>
        <v>0</v>
      </c>
      <c r="N79" s="17"/>
      <c r="O79" s="17"/>
      <c r="P79" s="17"/>
      <c r="Q79" s="5">
        <f t="shared" si="5"/>
        <v>0</v>
      </c>
      <c r="S79" s="5">
        <f t="shared" si="6"/>
        <v>0</v>
      </c>
      <c r="T79" s="5">
        <f t="shared" si="7"/>
        <v>0</v>
      </c>
      <c r="W79" s="18"/>
    </row>
    <row r="80" spans="1:23" x14ac:dyDescent="0.25">
      <c r="A80" s="6">
        <f>+'IRS Interest Rates'!A1351</f>
        <v>45180</v>
      </c>
      <c r="C80" s="9" t="str">
        <f>IF($D$3&gt;$A80,"",IF($D$4&lt;$A80,"",+'IRS Interest Rates'!$B1351))</f>
        <v/>
      </c>
      <c r="D80" s="11">
        <f t="shared" si="10"/>
        <v>0</v>
      </c>
      <c r="E80" s="11"/>
      <c r="F80" s="5">
        <f t="shared" si="8"/>
        <v>0</v>
      </c>
      <c r="G80" s="10"/>
      <c r="H80" s="10" t="str">
        <f t="shared" si="9"/>
        <v/>
      </c>
      <c r="I80" s="5">
        <f>TRUNC(IF(G80="",0,(IF(SUM(I$18:$I79)&gt;=(0.25*$G$5),0,(IF((SUM($I$18:$I79)+(0.25*$G$5))&gt;$G$5,(($G$5*0.25)-SUM(I$18:$I79)),($G$5*G80)))))),2)</f>
        <v>0</v>
      </c>
      <c r="J80" s="5">
        <f>TRUNC(IF(H80="",0,(IF(SUM($J$18:J79)&gt;=(0.25*$G$5),0,(IF((SUM($J$18:$J79)+(0.25*$G$5))&gt;+($G$5*0.25),(($G$5*0.25)-SUM($J$18:J79)),($G$5*H80)))))),2)</f>
        <v>0</v>
      </c>
      <c r="L80" s="5">
        <f t="shared" si="3"/>
        <v>0</v>
      </c>
      <c r="M80" s="5">
        <f t="shared" si="4"/>
        <v>0</v>
      </c>
      <c r="N80" s="17"/>
      <c r="O80" s="17"/>
      <c r="P80" s="17"/>
      <c r="Q80" s="5">
        <f t="shared" si="5"/>
        <v>0</v>
      </c>
      <c r="S80" s="5">
        <f t="shared" si="6"/>
        <v>0</v>
      </c>
      <c r="T80" s="5">
        <f t="shared" si="7"/>
        <v>0</v>
      </c>
      <c r="W80" s="18"/>
    </row>
    <row r="81" spans="1:23" x14ac:dyDescent="0.25">
      <c r="A81" s="6">
        <f>+'IRS Interest Rates'!A1352</f>
        <v>45181</v>
      </c>
      <c r="C81" s="9" t="str">
        <f>IF($D$3&gt;$A81,"",IF($D$4&lt;$A81,"",+'IRS Interest Rates'!$B1352))</f>
        <v/>
      </c>
      <c r="D81" s="11">
        <f t="shared" si="10"/>
        <v>0</v>
      </c>
      <c r="E81" s="11"/>
      <c r="F81" s="5">
        <f t="shared" si="8"/>
        <v>0</v>
      </c>
      <c r="G81" s="10"/>
      <c r="H81" s="10" t="str">
        <f t="shared" si="9"/>
        <v/>
      </c>
      <c r="I81" s="5">
        <f>TRUNC(IF(G81="",0,(IF(SUM(I$18:$I80)&gt;=(0.25*$G$5),0,(IF((SUM($I$18:$I80)+(0.25*$G$5))&gt;$G$5,(($G$5*0.25)-SUM(I$18:$I80)),($G$5*G81)))))),2)</f>
        <v>0</v>
      </c>
      <c r="J81" s="5">
        <f>TRUNC(IF(H81="",0,(IF(SUM($J$18:J80)&gt;=(0.25*$G$5),0,(IF((SUM($J$18:$J80)+(0.25*$G$5))&gt;+($G$5*0.25),(($G$5*0.25)-SUM($J$18:J80)),($G$5*H81)))))),2)</f>
        <v>0</v>
      </c>
      <c r="L81" s="5">
        <f t="shared" si="3"/>
        <v>0</v>
      </c>
      <c r="M81" s="5">
        <f t="shared" si="4"/>
        <v>0</v>
      </c>
      <c r="N81" s="17"/>
      <c r="O81" s="17"/>
      <c r="P81" s="17"/>
      <c r="Q81" s="5">
        <f t="shared" si="5"/>
        <v>0</v>
      </c>
      <c r="S81" s="5">
        <f t="shared" si="6"/>
        <v>0</v>
      </c>
      <c r="T81" s="5">
        <f t="shared" si="7"/>
        <v>0</v>
      </c>
      <c r="W81" s="18"/>
    </row>
    <row r="82" spans="1:23" x14ac:dyDescent="0.25">
      <c r="A82" s="6">
        <f>+'IRS Interest Rates'!A1353</f>
        <v>45182</v>
      </c>
      <c r="C82" s="9" t="str">
        <f>IF($D$3&gt;$A82,"",IF($D$4&lt;$A82,"",+'IRS Interest Rates'!$B1353))</f>
        <v/>
      </c>
      <c r="D82" s="11">
        <f t="shared" si="10"/>
        <v>0</v>
      </c>
      <c r="E82" s="11"/>
      <c r="F82" s="5">
        <f t="shared" si="8"/>
        <v>0</v>
      </c>
      <c r="G82" s="10"/>
      <c r="H82" s="10" t="str">
        <f t="shared" si="9"/>
        <v/>
      </c>
      <c r="I82" s="5">
        <f>TRUNC(IF(G82="",0,(IF(SUM(I$18:$I81)&gt;=(0.25*$G$5),0,(IF((SUM($I$18:$I81)+(0.25*$G$5))&gt;$G$5,(($G$5*0.25)-SUM(I$18:$I81)),($G$5*G82)))))),2)</f>
        <v>0</v>
      </c>
      <c r="J82" s="5">
        <f>TRUNC(IF(H82="",0,(IF(SUM($J$18:J81)&gt;=(0.25*$G$5),0,(IF((SUM($J$18:$J81)+(0.25*$G$5))&gt;+($G$5*0.25),(($G$5*0.25)-SUM($J$18:J81)),($G$5*H82)))))),2)</f>
        <v>0</v>
      </c>
      <c r="L82" s="5">
        <f t="shared" si="3"/>
        <v>0</v>
      </c>
      <c r="M82" s="5">
        <f t="shared" si="4"/>
        <v>0</v>
      </c>
      <c r="N82" s="17"/>
      <c r="O82" s="17"/>
      <c r="P82" s="17"/>
      <c r="Q82" s="5">
        <f t="shared" si="5"/>
        <v>0</v>
      </c>
      <c r="S82" s="5">
        <f t="shared" si="6"/>
        <v>0</v>
      </c>
      <c r="T82" s="5">
        <f t="shared" si="7"/>
        <v>0</v>
      </c>
      <c r="W82" s="18"/>
    </row>
    <row r="83" spans="1:23" x14ac:dyDescent="0.25">
      <c r="A83" s="6">
        <f>+'IRS Interest Rates'!A1354</f>
        <v>45183</v>
      </c>
      <c r="C83" s="9" t="str">
        <f>IF($D$3&gt;$A83,"",IF($D$4&lt;$A83,"",+'IRS Interest Rates'!$B1354))</f>
        <v/>
      </c>
      <c r="D83" s="11">
        <f t="shared" si="10"/>
        <v>0</v>
      </c>
      <c r="E83" s="11"/>
      <c r="F83" s="5">
        <f t="shared" si="8"/>
        <v>0</v>
      </c>
      <c r="G83" s="10"/>
      <c r="H83" s="10" t="str">
        <f t="shared" si="9"/>
        <v/>
      </c>
      <c r="I83" s="5">
        <f>TRUNC(IF(G83="",0,(IF(SUM(I$18:$I82)&gt;=(0.25*$G$5),0,(IF((SUM($I$18:$I82)+(0.25*$G$5))&gt;$G$5,(($G$5*0.25)-SUM(I$18:$I82)),($G$5*G83)))))),2)</f>
        <v>0</v>
      </c>
      <c r="J83" s="5">
        <f>TRUNC(IF(H83="",0,(IF(SUM($J$18:J82)&gt;=(0.25*$G$5),0,(IF((SUM($J$18:$J82)+(0.25*$G$5))&gt;+($G$5*0.25),(($G$5*0.25)-SUM($J$18:J82)),($G$5*H83)))))),2)</f>
        <v>0</v>
      </c>
      <c r="L83" s="5">
        <f t="shared" ref="L83:L146" si="11">+Q82</f>
        <v>0</v>
      </c>
      <c r="M83" s="5">
        <f t="shared" ref="M83:M146" si="12">+F83</f>
        <v>0</v>
      </c>
      <c r="N83" s="17"/>
      <c r="O83" s="17"/>
      <c r="P83" s="17"/>
      <c r="Q83" s="5">
        <f t="shared" ref="Q83:Q146" si="13">SUM(L83:P83)</f>
        <v>0</v>
      </c>
      <c r="S83" s="5">
        <f t="shared" ref="S83:S146" si="14">+L83+N83+O83+P83</f>
        <v>0</v>
      </c>
      <c r="T83" s="5">
        <f t="shared" ref="T83:T146" si="15">ROUND(S83*D83,2)</f>
        <v>0</v>
      </c>
      <c r="W83" s="18"/>
    </row>
    <row r="84" spans="1:23" x14ac:dyDescent="0.25">
      <c r="A84" s="6">
        <f>+'IRS Interest Rates'!A1355</f>
        <v>45184</v>
      </c>
      <c r="C84" s="9" t="str">
        <f>IF($D$3&gt;$A84,"",IF($D$4&lt;$A84,"",+'IRS Interest Rates'!$B1355))</f>
        <v/>
      </c>
      <c r="D84" s="11">
        <f t="shared" si="10"/>
        <v>0</v>
      </c>
      <c r="E84" s="11"/>
      <c r="F84" s="5">
        <f t="shared" ref="F84:F147" si="16">+T84</f>
        <v>0</v>
      </c>
      <c r="G84" s="10"/>
      <c r="H84" s="10" t="str">
        <f t="shared" si="9"/>
        <v/>
      </c>
      <c r="I84" s="5">
        <f>TRUNC(IF(G84="",0,(IF(SUM(I$18:$I83)&gt;=(0.25*$G$5),0,(IF((SUM($I$18:$I83)+(0.25*$G$5))&gt;$G$5,(($G$5*0.25)-SUM(I$18:$I83)),($G$5*G84)))))),2)</f>
        <v>0</v>
      </c>
      <c r="J84" s="5">
        <f>TRUNC(IF(H84="",0,(IF(SUM($J$18:J83)&gt;=(0.25*$G$5),0,(IF((SUM($J$18:$J83)+(0.25*$G$5))&gt;+($G$5*0.25),(($G$5*0.25)-SUM($J$18:J83)),($G$5*H84)))))),2)</f>
        <v>0</v>
      </c>
      <c r="L84" s="5">
        <f t="shared" si="11"/>
        <v>0</v>
      </c>
      <c r="M84" s="5">
        <f t="shared" si="12"/>
        <v>0</v>
      </c>
      <c r="N84" s="17"/>
      <c r="O84" s="17"/>
      <c r="P84" s="17"/>
      <c r="Q84" s="5">
        <f t="shared" si="13"/>
        <v>0</v>
      </c>
      <c r="S84" s="5">
        <f t="shared" si="14"/>
        <v>0</v>
      </c>
      <c r="T84" s="5">
        <f t="shared" si="15"/>
        <v>0</v>
      </c>
      <c r="W84" s="18"/>
    </row>
    <row r="85" spans="1:23" x14ac:dyDescent="0.25">
      <c r="A85" s="6">
        <f>+'IRS Interest Rates'!A1356</f>
        <v>45185</v>
      </c>
      <c r="C85" s="9" t="str">
        <f>IF($D$3&gt;$A85,"",IF($D$4&lt;$A85,"",+'IRS Interest Rates'!$B1356))</f>
        <v/>
      </c>
      <c r="D85" s="11">
        <f t="shared" si="10"/>
        <v>0</v>
      </c>
      <c r="E85" s="11"/>
      <c r="F85" s="5">
        <f t="shared" si="16"/>
        <v>0</v>
      </c>
      <c r="G85" s="10"/>
      <c r="H85" s="10" t="str">
        <f t="shared" si="9"/>
        <v/>
      </c>
      <c r="I85" s="5">
        <f>TRUNC(IF(G85="",0,(IF(SUM(I$18:$I84)&gt;=(0.25*$G$5),0,(IF((SUM($I$18:$I84)+(0.25*$G$5))&gt;$G$5,(($G$5*0.25)-SUM(I$18:$I84)),($G$5*G85)))))),2)</f>
        <v>0</v>
      </c>
      <c r="J85" s="5">
        <f>TRUNC(IF(H85="",0,(IF(SUM($J$18:J84)&gt;=(0.25*$G$5),0,(IF((SUM($J$18:$J84)+(0.25*$G$5))&gt;+($G$5*0.25),(($G$5*0.25)-SUM($J$18:J84)),($G$5*H85)))))),2)</f>
        <v>0</v>
      </c>
      <c r="L85" s="5">
        <f t="shared" si="11"/>
        <v>0</v>
      </c>
      <c r="M85" s="5">
        <f t="shared" si="12"/>
        <v>0</v>
      </c>
      <c r="N85" s="17"/>
      <c r="O85" s="17"/>
      <c r="P85" s="17"/>
      <c r="Q85" s="5">
        <f t="shared" si="13"/>
        <v>0</v>
      </c>
      <c r="S85" s="5">
        <f t="shared" si="14"/>
        <v>0</v>
      </c>
      <c r="T85" s="5">
        <f t="shared" si="15"/>
        <v>0</v>
      </c>
      <c r="W85" s="18"/>
    </row>
    <row r="86" spans="1:23" x14ac:dyDescent="0.25">
      <c r="A86" s="6">
        <f>+'IRS Interest Rates'!A1357</f>
        <v>45186</v>
      </c>
      <c r="C86" s="9" t="str">
        <f>IF($D$3&gt;$A86,"",IF($D$4&lt;$A86,"",+'IRS Interest Rates'!$B1357))</f>
        <v/>
      </c>
      <c r="D86" s="11">
        <f t="shared" si="10"/>
        <v>0</v>
      </c>
      <c r="E86" s="11"/>
      <c r="F86" s="5">
        <f t="shared" si="16"/>
        <v>0</v>
      </c>
      <c r="G86" s="10"/>
      <c r="H86" s="10" t="str">
        <f t="shared" si="9"/>
        <v/>
      </c>
      <c r="I86" s="5">
        <f>TRUNC(IF(G86="",0,(IF(SUM(I$18:$I85)&gt;=(0.25*$G$5),0,(IF((SUM($I$18:$I85)+(0.25*$G$5))&gt;$G$5,(($G$5*0.25)-SUM(I$18:$I85)),($G$5*G86)))))),2)</f>
        <v>0</v>
      </c>
      <c r="J86" s="5">
        <f>TRUNC(IF(H86="",0,(IF(SUM($J$18:J85)&gt;=(0.25*$G$5),0,(IF((SUM($J$18:$J85)+(0.25*$G$5))&gt;+($G$5*0.25),(($G$5*0.25)-SUM($J$18:J85)),($G$5*H86)))))),2)</f>
        <v>0</v>
      </c>
      <c r="L86" s="5">
        <f t="shared" si="11"/>
        <v>0</v>
      </c>
      <c r="M86" s="5">
        <f t="shared" si="12"/>
        <v>0</v>
      </c>
      <c r="N86" s="17"/>
      <c r="O86" s="17"/>
      <c r="P86" s="17"/>
      <c r="Q86" s="5">
        <f t="shared" si="13"/>
        <v>0</v>
      </c>
      <c r="S86" s="5">
        <f t="shared" si="14"/>
        <v>0</v>
      </c>
      <c r="T86" s="5">
        <f t="shared" si="15"/>
        <v>0</v>
      </c>
      <c r="W86" s="18"/>
    </row>
    <row r="87" spans="1:23" x14ac:dyDescent="0.25">
      <c r="A87" s="6">
        <f>+'IRS Interest Rates'!A1358</f>
        <v>45187</v>
      </c>
      <c r="C87" s="9" t="str">
        <f>IF($D$3&gt;$A87,"",IF($D$4&lt;$A87,"",+'IRS Interest Rates'!$B1358))</f>
        <v/>
      </c>
      <c r="D87" s="11">
        <f t="shared" si="10"/>
        <v>0</v>
      </c>
      <c r="E87" s="11"/>
      <c r="F87" s="5">
        <f t="shared" si="16"/>
        <v>0</v>
      </c>
      <c r="G87" s="10"/>
      <c r="H87" s="10" t="str">
        <f t="shared" si="9"/>
        <v/>
      </c>
      <c r="I87" s="5">
        <f>TRUNC(IF(G87="",0,(IF(SUM(I$18:$I86)&gt;=(0.25*$G$5),0,(IF((SUM($I$18:$I86)+(0.25*$G$5))&gt;$G$5,(($G$5*0.25)-SUM(I$18:$I86)),($G$5*G87)))))),2)</f>
        <v>0</v>
      </c>
      <c r="J87" s="5">
        <f>TRUNC(IF(H87="",0,(IF(SUM($J$18:J86)&gt;=(0.25*$G$5),0,(IF((SUM($J$18:$J86)+(0.25*$G$5))&gt;+($G$5*0.25),(($G$5*0.25)-SUM($J$18:J86)),($G$5*H87)))))),2)</f>
        <v>0</v>
      </c>
      <c r="L87" s="5">
        <f t="shared" si="11"/>
        <v>0</v>
      </c>
      <c r="M87" s="5">
        <f t="shared" si="12"/>
        <v>0</v>
      </c>
      <c r="N87" s="17"/>
      <c r="O87" s="17"/>
      <c r="P87" s="17"/>
      <c r="Q87" s="5">
        <f t="shared" si="13"/>
        <v>0</v>
      </c>
      <c r="S87" s="5">
        <f t="shared" si="14"/>
        <v>0</v>
      </c>
      <c r="T87" s="5">
        <f t="shared" si="15"/>
        <v>0</v>
      </c>
      <c r="W87" s="18"/>
    </row>
    <row r="88" spans="1:23" x14ac:dyDescent="0.25">
      <c r="A88" s="6">
        <f>+'IRS Interest Rates'!A1359</f>
        <v>45188</v>
      </c>
      <c r="C88" s="9" t="str">
        <f>IF($D$3&gt;$A88,"",IF($D$4&lt;$A88,"",+'IRS Interest Rates'!$B1359))</f>
        <v/>
      </c>
      <c r="D88" s="11">
        <f t="shared" si="10"/>
        <v>0</v>
      </c>
      <c r="E88" s="11"/>
      <c r="F88" s="5">
        <f t="shared" si="16"/>
        <v>0</v>
      </c>
      <c r="G88" s="10"/>
      <c r="H88" s="10" t="str">
        <f t="shared" si="9"/>
        <v/>
      </c>
      <c r="I88" s="5">
        <f>TRUNC(IF(G88="",0,(IF(SUM(I$18:$I87)&gt;=(0.25*$G$5),0,(IF((SUM($I$18:$I87)+(0.25*$G$5))&gt;$G$5,(($G$5*0.25)-SUM(I$18:$I87)),($G$5*G88)))))),2)</f>
        <v>0</v>
      </c>
      <c r="J88" s="5">
        <f>TRUNC(IF(H88="",0,(IF(SUM($J$18:J87)&gt;=(0.25*$G$5),0,(IF((SUM($J$18:$J87)+(0.25*$G$5))&gt;+($G$5*0.25),(($G$5*0.25)-SUM($J$18:J87)),($G$5*H88)))))),2)</f>
        <v>0</v>
      </c>
      <c r="L88" s="5">
        <f t="shared" si="11"/>
        <v>0</v>
      </c>
      <c r="M88" s="5">
        <f t="shared" si="12"/>
        <v>0</v>
      </c>
      <c r="N88" s="17"/>
      <c r="O88" s="17"/>
      <c r="P88" s="17"/>
      <c r="Q88" s="5">
        <f t="shared" si="13"/>
        <v>0</v>
      </c>
      <c r="S88" s="5">
        <f t="shared" si="14"/>
        <v>0</v>
      </c>
      <c r="T88" s="5">
        <f t="shared" si="15"/>
        <v>0</v>
      </c>
      <c r="W88" s="18"/>
    </row>
    <row r="89" spans="1:23" x14ac:dyDescent="0.25">
      <c r="A89" s="6">
        <f>+'IRS Interest Rates'!A1360</f>
        <v>45189</v>
      </c>
      <c r="C89" s="9" t="str">
        <f>IF($D$3&gt;$A89,"",IF($D$4&lt;$A89,"",+'IRS Interest Rates'!$B1360))</f>
        <v/>
      </c>
      <c r="D89" s="11">
        <f t="shared" si="10"/>
        <v>0</v>
      </c>
      <c r="E89" s="11"/>
      <c r="F89" s="5">
        <f t="shared" si="16"/>
        <v>0</v>
      </c>
      <c r="G89" s="10"/>
      <c r="H89" s="10" t="str">
        <f t="shared" si="9"/>
        <v/>
      </c>
      <c r="I89" s="5">
        <f>TRUNC(IF(G89="",0,(IF(SUM(I$18:$I88)&gt;=(0.25*$G$5),0,(IF((SUM($I$18:$I88)+(0.25*$G$5))&gt;$G$5,(($G$5*0.25)-SUM(I$18:$I88)),($G$5*G89)))))),2)</f>
        <v>0</v>
      </c>
      <c r="J89" s="5">
        <f>TRUNC(IF(H89="",0,(IF(SUM($J$18:J88)&gt;=(0.25*$G$5),0,(IF((SUM($J$18:$J88)+(0.25*$G$5))&gt;+($G$5*0.25),(($G$5*0.25)-SUM($J$18:J88)),($G$5*H89)))))),2)</f>
        <v>0</v>
      </c>
      <c r="L89" s="5">
        <f t="shared" si="11"/>
        <v>0</v>
      </c>
      <c r="M89" s="5">
        <f t="shared" si="12"/>
        <v>0</v>
      </c>
      <c r="N89" s="17"/>
      <c r="O89" s="17"/>
      <c r="P89" s="17"/>
      <c r="Q89" s="5">
        <f t="shared" si="13"/>
        <v>0</v>
      </c>
      <c r="S89" s="5">
        <f t="shared" si="14"/>
        <v>0</v>
      </c>
      <c r="T89" s="5">
        <f t="shared" si="15"/>
        <v>0</v>
      </c>
      <c r="W89" s="18"/>
    </row>
    <row r="90" spans="1:23" x14ac:dyDescent="0.25">
      <c r="A90" s="6">
        <f>+'IRS Interest Rates'!A1361</f>
        <v>45190</v>
      </c>
      <c r="C90" s="9" t="str">
        <f>IF($D$3&gt;$A90,"",IF($D$4&lt;$A90,"",+'IRS Interest Rates'!$B1361))</f>
        <v/>
      </c>
      <c r="D90" s="11">
        <f t="shared" si="10"/>
        <v>0</v>
      </c>
      <c r="E90" s="11"/>
      <c r="F90" s="5">
        <f t="shared" si="16"/>
        <v>0</v>
      </c>
      <c r="G90" s="10"/>
      <c r="H90" s="10" t="str">
        <f t="shared" si="9"/>
        <v/>
      </c>
      <c r="I90" s="5">
        <f>TRUNC(IF(G90="",0,(IF(SUM(I$18:$I89)&gt;=(0.25*$G$5),0,(IF((SUM($I$18:$I89)+(0.25*$G$5))&gt;$G$5,(($G$5*0.25)-SUM(I$18:$I89)),($G$5*G90)))))),2)</f>
        <v>0</v>
      </c>
      <c r="J90" s="5">
        <f>TRUNC(IF(H90="",0,(IF(SUM($J$18:J89)&gt;=(0.25*$G$5),0,(IF((SUM($J$18:$J89)+(0.25*$G$5))&gt;+($G$5*0.25),(($G$5*0.25)-SUM($J$18:J89)),($G$5*H90)))))),2)</f>
        <v>0</v>
      </c>
      <c r="L90" s="5">
        <f t="shared" si="11"/>
        <v>0</v>
      </c>
      <c r="M90" s="5">
        <f t="shared" si="12"/>
        <v>0</v>
      </c>
      <c r="N90" s="17"/>
      <c r="O90" s="17"/>
      <c r="P90" s="17"/>
      <c r="Q90" s="5">
        <f t="shared" si="13"/>
        <v>0</v>
      </c>
      <c r="S90" s="5">
        <f t="shared" si="14"/>
        <v>0</v>
      </c>
      <c r="T90" s="5">
        <f t="shared" si="15"/>
        <v>0</v>
      </c>
      <c r="W90" s="18"/>
    </row>
    <row r="91" spans="1:23" x14ac:dyDescent="0.25">
      <c r="A91" s="6">
        <f>+'IRS Interest Rates'!A1362</f>
        <v>45191</v>
      </c>
      <c r="C91" s="9" t="str">
        <f>IF($D$3&gt;$A91,"",IF($D$4&lt;$A91,"",+'IRS Interest Rates'!$B1362))</f>
        <v/>
      </c>
      <c r="D91" s="11">
        <f t="shared" si="10"/>
        <v>0</v>
      </c>
      <c r="E91" s="11"/>
      <c r="F91" s="5">
        <f t="shared" si="16"/>
        <v>0</v>
      </c>
      <c r="G91" s="10"/>
      <c r="H91" s="10" t="str">
        <f t="shared" si="9"/>
        <v/>
      </c>
      <c r="I91" s="5">
        <f>TRUNC(IF(G91="",0,(IF(SUM(I$18:$I90)&gt;=(0.25*$G$5),0,(IF((SUM($I$18:$I90)+(0.25*$G$5))&gt;$G$5,(($G$5*0.25)-SUM(I$18:$I90)),($G$5*G91)))))),2)</f>
        <v>0</v>
      </c>
      <c r="J91" s="5">
        <f>TRUNC(IF(H91="",0,(IF(SUM($J$18:J90)&gt;=(0.25*$G$5),0,(IF((SUM($J$18:$J90)+(0.25*$G$5))&gt;+($G$5*0.25),(($G$5*0.25)-SUM($J$18:J90)),($G$5*H91)))))),2)</f>
        <v>0</v>
      </c>
      <c r="L91" s="5">
        <f t="shared" si="11"/>
        <v>0</v>
      </c>
      <c r="M91" s="5">
        <f t="shared" si="12"/>
        <v>0</v>
      </c>
      <c r="N91" s="17"/>
      <c r="O91" s="17"/>
      <c r="P91" s="17"/>
      <c r="Q91" s="5">
        <f t="shared" si="13"/>
        <v>0</v>
      </c>
      <c r="S91" s="5">
        <f t="shared" si="14"/>
        <v>0</v>
      </c>
      <c r="T91" s="5">
        <f t="shared" si="15"/>
        <v>0</v>
      </c>
      <c r="W91" s="18"/>
    </row>
    <row r="92" spans="1:23" x14ac:dyDescent="0.25">
      <c r="A92" s="6">
        <f>+'IRS Interest Rates'!A1363</f>
        <v>45192</v>
      </c>
      <c r="C92" s="9" t="str">
        <f>IF($D$3&gt;$A92,"",IF($D$4&lt;$A92,"",+'IRS Interest Rates'!$B1363))</f>
        <v/>
      </c>
      <c r="D92" s="11">
        <f t="shared" si="10"/>
        <v>0</v>
      </c>
      <c r="E92" s="11"/>
      <c r="F92" s="5">
        <f t="shared" si="16"/>
        <v>0</v>
      </c>
      <c r="G92" s="10"/>
      <c r="H92" s="10" t="str">
        <f t="shared" si="9"/>
        <v/>
      </c>
      <c r="I92" s="5">
        <f>TRUNC(IF(G92="",0,(IF(SUM(I$18:$I91)&gt;=(0.25*$G$5),0,(IF((SUM($I$18:$I91)+(0.25*$G$5))&gt;$G$5,(($G$5*0.25)-SUM(I$18:$I91)),($G$5*G92)))))),2)</f>
        <v>0</v>
      </c>
      <c r="J92" s="5">
        <f>TRUNC(IF(H92="",0,(IF(SUM($J$18:J91)&gt;=(0.25*$G$5),0,(IF((SUM($J$18:$J91)+(0.25*$G$5))&gt;+($G$5*0.25),(($G$5*0.25)-SUM($J$18:J91)),($G$5*H92)))))),2)</f>
        <v>0</v>
      </c>
      <c r="L92" s="5">
        <f t="shared" si="11"/>
        <v>0</v>
      </c>
      <c r="M92" s="5">
        <f t="shared" si="12"/>
        <v>0</v>
      </c>
      <c r="N92" s="17"/>
      <c r="O92" s="17"/>
      <c r="P92" s="17"/>
      <c r="Q92" s="5">
        <f t="shared" si="13"/>
        <v>0</v>
      </c>
      <c r="S92" s="5">
        <f t="shared" si="14"/>
        <v>0</v>
      </c>
      <c r="T92" s="5">
        <f t="shared" si="15"/>
        <v>0</v>
      </c>
      <c r="W92" s="18"/>
    </row>
    <row r="93" spans="1:23" x14ac:dyDescent="0.25">
      <c r="A93" s="6">
        <f>+'IRS Interest Rates'!A1364</f>
        <v>45193</v>
      </c>
      <c r="C93" s="9" t="str">
        <f>IF($D$3&gt;$A93,"",IF($D$4&lt;$A93,"",+'IRS Interest Rates'!$B1364))</f>
        <v/>
      </c>
      <c r="D93" s="11">
        <f t="shared" si="10"/>
        <v>0</v>
      </c>
      <c r="E93" s="11"/>
      <c r="F93" s="5">
        <f t="shared" si="16"/>
        <v>0</v>
      </c>
      <c r="G93" s="10"/>
      <c r="H93" s="10" t="str">
        <f t="shared" si="9"/>
        <v/>
      </c>
      <c r="I93" s="5">
        <f>TRUNC(IF(G93="",0,(IF(SUM(I$18:$I92)&gt;=(0.25*$G$5),0,(IF((SUM($I$18:$I92)+(0.25*$G$5))&gt;$G$5,(($G$5*0.25)-SUM(I$18:$I92)),($G$5*G93)))))),2)</f>
        <v>0</v>
      </c>
      <c r="J93" s="5">
        <f>TRUNC(IF(H93="",0,(IF(SUM($J$18:J92)&gt;=(0.25*$G$5),0,(IF((SUM($J$18:$J92)+(0.25*$G$5))&gt;+($G$5*0.25),(($G$5*0.25)-SUM($J$18:J92)),($G$5*H93)))))),2)</f>
        <v>0</v>
      </c>
      <c r="L93" s="5">
        <f t="shared" si="11"/>
        <v>0</v>
      </c>
      <c r="M93" s="5">
        <f t="shared" si="12"/>
        <v>0</v>
      </c>
      <c r="N93" s="17"/>
      <c r="O93" s="17"/>
      <c r="P93" s="17"/>
      <c r="Q93" s="5">
        <f t="shared" si="13"/>
        <v>0</v>
      </c>
      <c r="S93" s="5">
        <f t="shared" si="14"/>
        <v>0</v>
      </c>
      <c r="T93" s="5">
        <f t="shared" si="15"/>
        <v>0</v>
      </c>
      <c r="W93" s="18"/>
    </row>
    <row r="94" spans="1:23" x14ac:dyDescent="0.25">
      <c r="A94" s="6">
        <f>+'IRS Interest Rates'!A1365</f>
        <v>45194</v>
      </c>
      <c r="C94" s="9" t="str">
        <f>IF($D$3&gt;$A94,"",IF($D$4&lt;$A94,"",+'IRS Interest Rates'!$B1365))</f>
        <v/>
      </c>
      <c r="D94" s="11">
        <f t="shared" si="10"/>
        <v>0</v>
      </c>
      <c r="E94" s="11"/>
      <c r="F94" s="5">
        <f t="shared" si="16"/>
        <v>0</v>
      </c>
      <c r="G94" s="10"/>
      <c r="H94" s="10" t="str">
        <f t="shared" si="9"/>
        <v/>
      </c>
      <c r="I94" s="5">
        <f>TRUNC(IF(G94="",0,(IF(SUM(I$18:$I93)&gt;=(0.25*$G$5),0,(IF((SUM($I$18:$I93)+(0.25*$G$5))&gt;$G$5,(($G$5*0.25)-SUM(I$18:$I93)),($G$5*G94)))))),2)</f>
        <v>0</v>
      </c>
      <c r="J94" s="5">
        <f>TRUNC(IF(H94="",0,(IF(SUM($J$18:J93)&gt;=(0.25*$G$5),0,(IF((SUM($J$18:$J93)+(0.25*$G$5))&gt;+($G$5*0.25),(($G$5*0.25)-SUM($J$18:J93)),($G$5*H94)))))),2)</f>
        <v>0</v>
      </c>
      <c r="L94" s="5">
        <f t="shared" si="11"/>
        <v>0</v>
      </c>
      <c r="M94" s="5">
        <f t="shared" si="12"/>
        <v>0</v>
      </c>
      <c r="N94" s="17"/>
      <c r="O94" s="17"/>
      <c r="P94" s="17"/>
      <c r="Q94" s="5">
        <f t="shared" si="13"/>
        <v>0</v>
      </c>
      <c r="S94" s="5">
        <f t="shared" si="14"/>
        <v>0</v>
      </c>
      <c r="T94" s="5">
        <f t="shared" si="15"/>
        <v>0</v>
      </c>
      <c r="W94" s="18"/>
    </row>
    <row r="95" spans="1:23" x14ac:dyDescent="0.25">
      <c r="A95" s="6">
        <f>+'IRS Interest Rates'!A1366</f>
        <v>45195</v>
      </c>
      <c r="C95" s="9" t="str">
        <f>IF($D$3&gt;$A95,"",IF($D$4&lt;$A95,"",+'IRS Interest Rates'!$B1366))</f>
        <v/>
      </c>
      <c r="D95" s="11">
        <f t="shared" si="10"/>
        <v>0</v>
      </c>
      <c r="E95" s="11"/>
      <c r="F95" s="5">
        <f t="shared" si="16"/>
        <v>0</v>
      </c>
      <c r="G95" s="10"/>
      <c r="H95" s="10" t="str">
        <f t="shared" si="9"/>
        <v/>
      </c>
      <c r="I95" s="5">
        <f>TRUNC(IF(G95="",0,(IF(SUM(I$18:$I94)&gt;=(0.25*$G$5),0,(IF((SUM($I$18:$I94)+(0.25*$G$5))&gt;$G$5,(($G$5*0.25)-SUM(I$18:$I94)),($G$5*G95)))))),2)</f>
        <v>0</v>
      </c>
      <c r="J95" s="5">
        <f>TRUNC(IF(H95="",0,(IF(SUM($J$18:J94)&gt;=(0.25*$G$5),0,(IF((SUM($J$18:$J94)+(0.25*$G$5))&gt;+($G$5*0.25),(($G$5*0.25)-SUM($J$18:J94)),($G$5*H95)))))),2)</f>
        <v>0</v>
      </c>
      <c r="L95" s="5">
        <f t="shared" si="11"/>
        <v>0</v>
      </c>
      <c r="M95" s="5">
        <f t="shared" si="12"/>
        <v>0</v>
      </c>
      <c r="N95" s="17"/>
      <c r="O95" s="17"/>
      <c r="P95" s="17"/>
      <c r="Q95" s="5">
        <f t="shared" si="13"/>
        <v>0</v>
      </c>
      <c r="S95" s="5">
        <f t="shared" si="14"/>
        <v>0</v>
      </c>
      <c r="T95" s="5">
        <f t="shared" si="15"/>
        <v>0</v>
      </c>
      <c r="W95" s="18"/>
    </row>
    <row r="96" spans="1:23" x14ac:dyDescent="0.25">
      <c r="A96" s="6">
        <f>+'IRS Interest Rates'!A1367</f>
        <v>45196</v>
      </c>
      <c r="C96" s="9" t="str">
        <f>IF($D$3&gt;$A96,"",IF($D$4&lt;$A96,"",+'IRS Interest Rates'!$B1367))</f>
        <v/>
      </c>
      <c r="D96" s="11">
        <f t="shared" si="10"/>
        <v>0</v>
      </c>
      <c r="E96" s="11"/>
      <c r="F96" s="5">
        <f t="shared" si="16"/>
        <v>0</v>
      </c>
      <c r="G96" s="10"/>
      <c r="H96" s="10" t="str">
        <f t="shared" si="9"/>
        <v/>
      </c>
      <c r="I96" s="5">
        <f>TRUNC(IF(G96="",0,(IF(SUM(I$18:$I95)&gt;=(0.25*$G$5),0,(IF((SUM($I$18:$I95)+(0.25*$G$5))&gt;$G$5,(($G$5*0.25)-SUM(I$18:$I95)),($G$5*G96)))))),2)</f>
        <v>0</v>
      </c>
      <c r="J96" s="5">
        <f>TRUNC(IF(H96="",0,(IF(SUM($J$18:J95)&gt;=(0.25*$G$5),0,(IF((SUM($J$18:$J95)+(0.25*$G$5))&gt;+($G$5*0.25),(($G$5*0.25)-SUM($J$18:J95)),($G$5*H96)))))),2)</f>
        <v>0</v>
      </c>
      <c r="L96" s="5">
        <f t="shared" si="11"/>
        <v>0</v>
      </c>
      <c r="M96" s="5">
        <f t="shared" si="12"/>
        <v>0</v>
      </c>
      <c r="N96" s="17"/>
      <c r="O96" s="17"/>
      <c r="P96" s="17"/>
      <c r="Q96" s="5">
        <f t="shared" si="13"/>
        <v>0</v>
      </c>
      <c r="S96" s="5">
        <f t="shared" si="14"/>
        <v>0</v>
      </c>
      <c r="T96" s="5">
        <f t="shared" si="15"/>
        <v>0</v>
      </c>
      <c r="W96" s="18"/>
    </row>
    <row r="97" spans="1:23" x14ac:dyDescent="0.25">
      <c r="A97" s="6">
        <f>+'IRS Interest Rates'!A1368</f>
        <v>45197</v>
      </c>
      <c r="C97" s="9" t="str">
        <f>IF($D$3&gt;$A97,"",IF($D$4&lt;$A97,"",+'IRS Interest Rates'!$B1368))</f>
        <v/>
      </c>
      <c r="D97" s="11">
        <f t="shared" si="10"/>
        <v>0</v>
      </c>
      <c r="E97" s="11"/>
      <c r="F97" s="5">
        <f t="shared" si="16"/>
        <v>0</v>
      </c>
      <c r="G97" s="10"/>
      <c r="H97" s="10" t="str">
        <f t="shared" si="9"/>
        <v/>
      </c>
      <c r="I97" s="5">
        <f>TRUNC(IF(G97="",0,(IF(SUM(I$18:$I96)&gt;=(0.25*$G$5),0,(IF((SUM($I$18:$I96)+(0.25*$G$5))&gt;$G$5,(($G$5*0.25)-SUM(I$18:$I96)),($G$5*G97)))))),2)</f>
        <v>0</v>
      </c>
      <c r="J97" s="5">
        <f>TRUNC(IF(H97="",0,(IF(SUM($J$18:J96)&gt;=(0.25*$G$5),0,(IF((SUM($J$18:$J96)+(0.25*$G$5))&gt;+($G$5*0.25),(($G$5*0.25)-SUM($J$18:J96)),($G$5*H97)))))),2)</f>
        <v>0</v>
      </c>
      <c r="L97" s="5">
        <f t="shared" si="11"/>
        <v>0</v>
      </c>
      <c r="M97" s="5">
        <f t="shared" si="12"/>
        <v>0</v>
      </c>
      <c r="N97" s="17"/>
      <c r="O97" s="17"/>
      <c r="P97" s="17"/>
      <c r="Q97" s="5">
        <f t="shared" si="13"/>
        <v>0</v>
      </c>
      <c r="S97" s="5">
        <f t="shared" si="14"/>
        <v>0</v>
      </c>
      <c r="T97" s="5">
        <f t="shared" si="15"/>
        <v>0</v>
      </c>
      <c r="W97" s="18"/>
    </row>
    <row r="98" spans="1:23" x14ac:dyDescent="0.25">
      <c r="A98" s="6">
        <f>+'IRS Interest Rates'!A1369</f>
        <v>45198</v>
      </c>
      <c r="C98" s="9" t="str">
        <f>IF($D$3&gt;$A98,"",IF($D$4&lt;$A98,"",+'IRS Interest Rates'!$B1369))</f>
        <v/>
      </c>
      <c r="D98" s="11">
        <f t="shared" si="10"/>
        <v>0</v>
      </c>
      <c r="E98" s="11"/>
      <c r="F98" s="5">
        <f t="shared" si="16"/>
        <v>0</v>
      </c>
      <c r="G98" s="10"/>
      <c r="H98" s="10" t="str">
        <f t="shared" si="9"/>
        <v/>
      </c>
      <c r="I98" s="5">
        <f>TRUNC(IF(G98="",0,(IF(SUM(I$18:$I97)&gt;=(0.25*$G$5),0,(IF((SUM($I$18:$I97)+(0.25*$G$5))&gt;$G$5,(($G$5*0.25)-SUM(I$18:$I97)),($G$5*G98)))))),2)</f>
        <v>0</v>
      </c>
      <c r="J98" s="5">
        <f>TRUNC(IF(H98="",0,(IF(SUM($J$18:J97)&gt;=(0.25*$G$5),0,(IF((SUM($J$18:$J97)+(0.25*$G$5))&gt;+($G$5*0.25),(($G$5*0.25)-SUM($J$18:J97)),($G$5*H98)))))),2)</f>
        <v>0</v>
      </c>
      <c r="L98" s="5">
        <f t="shared" si="11"/>
        <v>0</v>
      </c>
      <c r="M98" s="5">
        <f t="shared" si="12"/>
        <v>0</v>
      </c>
      <c r="N98" s="17"/>
      <c r="O98" s="17"/>
      <c r="P98" s="17"/>
      <c r="Q98" s="5">
        <f t="shared" si="13"/>
        <v>0</v>
      </c>
      <c r="S98" s="5">
        <f t="shared" si="14"/>
        <v>0</v>
      </c>
      <c r="T98" s="5">
        <f t="shared" si="15"/>
        <v>0</v>
      </c>
      <c r="W98" s="18"/>
    </row>
    <row r="99" spans="1:23" x14ac:dyDescent="0.25">
      <c r="A99" s="6">
        <f>+'IRS Interest Rates'!A1370</f>
        <v>45199</v>
      </c>
      <c r="C99" s="9" t="str">
        <f>IF($D$3&gt;$A99,"",IF($D$4&lt;$A99,"",+'IRS Interest Rates'!$B1370))</f>
        <v/>
      </c>
      <c r="D99" s="11">
        <f t="shared" si="10"/>
        <v>0</v>
      </c>
      <c r="E99" s="11"/>
      <c r="F99" s="5">
        <f t="shared" si="16"/>
        <v>0</v>
      </c>
      <c r="G99" s="10">
        <f>IF($G$14="yes",IF($A99&lt;$D$3,"",IF(SUM(F70:F99)&gt;0,G$16,"")),0)</f>
        <v>0</v>
      </c>
      <c r="H99" s="10">
        <f t="shared" si="9"/>
        <v>0</v>
      </c>
      <c r="I99" s="5">
        <f>TRUNC(IF(G99="",0,(IF(SUM(I$18:$I98)&gt;=(0.25*$G$5),0,(IF((SUM($I$18:$I98)+(0.25*$G$5))&gt;$G$5,(($G$5*0.25)-SUM(I$18:$I98)),($G$5*G99)))))),2)</f>
        <v>0</v>
      </c>
      <c r="J99" s="5">
        <f>TRUNC(IF(H99="",0,(IF(SUM($J$18:J98)&gt;=(0.25*$G$5),0,(IF((SUM($J$18:$J98)+(0.25*$G$5))&gt;+($G$5*0.25),(($G$5*0.25)-SUM($J$18:J98)),($G$5*H99)))))),2)</f>
        <v>0</v>
      </c>
      <c r="L99" s="5">
        <f t="shared" si="11"/>
        <v>0</v>
      </c>
      <c r="M99" s="5">
        <f t="shared" si="12"/>
        <v>0</v>
      </c>
      <c r="N99" s="17"/>
      <c r="O99" s="17"/>
      <c r="P99" s="17"/>
      <c r="Q99" s="5">
        <f t="shared" si="13"/>
        <v>0</v>
      </c>
      <c r="S99" s="5">
        <f t="shared" si="14"/>
        <v>0</v>
      </c>
      <c r="T99" s="5">
        <f t="shared" si="15"/>
        <v>0</v>
      </c>
      <c r="W99" s="18"/>
    </row>
    <row r="100" spans="1:23" x14ac:dyDescent="0.25">
      <c r="A100" s="6">
        <f>+'IRS Interest Rates'!A1371</f>
        <v>45200</v>
      </c>
      <c r="C100" s="9" t="str">
        <f>IF($D$3&gt;$A100,"",IF($D$4&lt;$A100,"",+'IRS Interest Rates'!$B1371))</f>
        <v/>
      </c>
      <c r="D100" s="11">
        <f t="shared" si="10"/>
        <v>0</v>
      </c>
      <c r="E100" s="11"/>
      <c r="F100" s="5">
        <f t="shared" si="16"/>
        <v>0</v>
      </c>
      <c r="G100" s="10"/>
      <c r="H100" s="10" t="str">
        <f t="shared" si="9"/>
        <v/>
      </c>
      <c r="I100" s="5">
        <f>TRUNC(IF(G100="",0,(IF(SUM(I$18:$I99)&gt;=(0.25*$G$5),0,(IF((SUM($I$18:$I99)+(0.25*$G$5))&gt;$G$5,(($G$5*0.25)-SUM(I$18:$I99)),($G$5*G100)))))),2)</f>
        <v>0</v>
      </c>
      <c r="J100" s="5">
        <f>TRUNC(IF(H100="",0,(IF(SUM($J$18:J99)&gt;=(0.25*$G$5),0,(IF((SUM($J$18:$J99)+(0.25*$G$5))&gt;+($G$5*0.25),(($G$5*0.25)-SUM($J$18:J99)),($G$5*H100)))))),2)</f>
        <v>0</v>
      </c>
      <c r="L100" s="5">
        <f t="shared" si="11"/>
        <v>0</v>
      </c>
      <c r="M100" s="5">
        <f t="shared" si="12"/>
        <v>0</v>
      </c>
      <c r="N100" s="17"/>
      <c r="O100" s="17"/>
      <c r="P100" s="17"/>
      <c r="Q100" s="5">
        <f t="shared" si="13"/>
        <v>0</v>
      </c>
      <c r="S100" s="5">
        <f t="shared" si="14"/>
        <v>0</v>
      </c>
      <c r="T100" s="5">
        <f t="shared" si="15"/>
        <v>0</v>
      </c>
      <c r="W100" s="18"/>
    </row>
    <row r="101" spans="1:23" x14ac:dyDescent="0.25">
      <c r="A101" s="6">
        <f>+'IRS Interest Rates'!A1372</f>
        <v>45201</v>
      </c>
      <c r="C101" s="9" t="str">
        <f>IF($D$3&gt;$A101,"",IF($D$4&lt;$A101,"",+'IRS Interest Rates'!$B1372))</f>
        <v/>
      </c>
      <c r="D101" s="11">
        <f t="shared" si="10"/>
        <v>0</v>
      </c>
      <c r="E101" s="11"/>
      <c r="F101" s="5">
        <f t="shared" si="16"/>
        <v>0</v>
      </c>
      <c r="G101" s="10"/>
      <c r="H101" s="10" t="str">
        <f t="shared" si="9"/>
        <v/>
      </c>
      <c r="I101" s="5">
        <f>TRUNC(IF(G101="",0,(IF(SUM(I$18:$I100)&gt;=(0.25*$G$5),0,(IF((SUM($I$18:$I100)+(0.25*$G$5))&gt;$G$5,(($G$5*0.25)-SUM(I$18:$I100)),($G$5*G101)))))),2)</f>
        <v>0</v>
      </c>
      <c r="J101" s="5">
        <f>TRUNC(IF(H101="",0,(IF(SUM($J$18:J100)&gt;=(0.25*$G$5),0,(IF((SUM($J$18:$J100)+(0.25*$G$5))&gt;+($G$5*0.25),(($G$5*0.25)-SUM($J$18:J100)),($G$5*H101)))))),2)</f>
        <v>0</v>
      </c>
      <c r="L101" s="5">
        <f t="shared" si="11"/>
        <v>0</v>
      </c>
      <c r="M101" s="5">
        <f t="shared" si="12"/>
        <v>0</v>
      </c>
      <c r="N101" s="17"/>
      <c r="O101" s="17"/>
      <c r="P101" s="17"/>
      <c r="Q101" s="5">
        <f t="shared" si="13"/>
        <v>0</v>
      </c>
      <c r="S101" s="5">
        <f t="shared" si="14"/>
        <v>0</v>
      </c>
      <c r="T101" s="5">
        <f t="shared" si="15"/>
        <v>0</v>
      </c>
      <c r="W101" s="18"/>
    </row>
    <row r="102" spans="1:23" x14ac:dyDescent="0.25">
      <c r="A102" s="6">
        <f>+'IRS Interest Rates'!A1373</f>
        <v>45202</v>
      </c>
      <c r="C102" s="9" t="str">
        <f>IF($D$3&gt;$A102,"",IF($D$4&lt;$A102,"",+'IRS Interest Rates'!$B1373))</f>
        <v/>
      </c>
      <c r="D102" s="11">
        <f t="shared" si="10"/>
        <v>0</v>
      </c>
      <c r="E102" s="11"/>
      <c r="F102" s="5">
        <f t="shared" si="16"/>
        <v>0</v>
      </c>
      <c r="G102" s="10"/>
      <c r="H102" s="10" t="str">
        <f t="shared" si="9"/>
        <v/>
      </c>
      <c r="I102" s="5">
        <f>TRUNC(IF(G102="",0,(IF(SUM(I$18:$I101)&gt;=(0.25*$G$5),0,(IF((SUM($I$18:$I101)+(0.25*$G$5))&gt;$G$5,(($G$5*0.25)-SUM(I$18:$I101)),($G$5*G102)))))),2)</f>
        <v>0</v>
      </c>
      <c r="J102" s="5">
        <f>TRUNC(IF(H102="",0,(IF(SUM($J$18:J101)&gt;=(0.25*$G$5),0,(IF((SUM($J$18:$J101)+(0.25*$G$5))&gt;+($G$5*0.25),(($G$5*0.25)-SUM($J$18:J101)),($G$5*H102)))))),2)</f>
        <v>0</v>
      </c>
      <c r="L102" s="5">
        <f t="shared" si="11"/>
        <v>0</v>
      </c>
      <c r="M102" s="5">
        <f t="shared" si="12"/>
        <v>0</v>
      </c>
      <c r="N102" s="17"/>
      <c r="O102" s="17"/>
      <c r="P102" s="17"/>
      <c r="Q102" s="5">
        <f t="shared" si="13"/>
        <v>0</v>
      </c>
      <c r="S102" s="5">
        <f t="shared" si="14"/>
        <v>0</v>
      </c>
      <c r="T102" s="5">
        <f t="shared" si="15"/>
        <v>0</v>
      </c>
      <c r="W102" s="18"/>
    </row>
    <row r="103" spans="1:23" x14ac:dyDescent="0.25">
      <c r="A103" s="6">
        <f>+'IRS Interest Rates'!A1374</f>
        <v>45203</v>
      </c>
      <c r="C103" s="9" t="str">
        <f>IF($D$3&gt;$A103,"",IF($D$4&lt;$A103,"",+'IRS Interest Rates'!$B1374))</f>
        <v/>
      </c>
      <c r="D103" s="11">
        <f t="shared" si="10"/>
        <v>0</v>
      </c>
      <c r="E103" s="11"/>
      <c r="F103" s="5">
        <f t="shared" si="16"/>
        <v>0</v>
      </c>
      <c r="G103" s="10"/>
      <c r="H103" s="10" t="str">
        <f t="shared" si="9"/>
        <v/>
      </c>
      <c r="I103" s="5">
        <f>TRUNC(IF(G103="",0,(IF(SUM(I$18:$I102)&gt;=(0.25*$G$5),0,(IF((SUM($I$18:$I102)+(0.25*$G$5))&gt;$G$5,(($G$5*0.25)-SUM(I$18:$I102)),($G$5*G103)))))),2)</f>
        <v>0</v>
      </c>
      <c r="J103" s="5">
        <f>TRUNC(IF(H103="",0,(IF(SUM($J$18:J102)&gt;=(0.25*$G$5),0,(IF((SUM($J$18:$J102)+(0.25*$G$5))&gt;+($G$5*0.25),(($G$5*0.25)-SUM($J$18:J102)),($G$5*H103)))))),2)</f>
        <v>0</v>
      </c>
      <c r="L103" s="5">
        <f t="shared" si="11"/>
        <v>0</v>
      </c>
      <c r="M103" s="5">
        <f t="shared" si="12"/>
        <v>0</v>
      </c>
      <c r="N103" s="17"/>
      <c r="O103" s="17"/>
      <c r="P103" s="17"/>
      <c r="Q103" s="5">
        <f t="shared" si="13"/>
        <v>0</v>
      </c>
      <c r="S103" s="5">
        <f t="shared" si="14"/>
        <v>0</v>
      </c>
      <c r="T103" s="5">
        <f t="shared" si="15"/>
        <v>0</v>
      </c>
      <c r="W103" s="18"/>
    </row>
    <row r="104" spans="1:23" x14ac:dyDescent="0.25">
      <c r="A104" s="6">
        <f>+'IRS Interest Rates'!A1375</f>
        <v>45204</v>
      </c>
      <c r="C104" s="9" t="str">
        <f>IF($D$3&gt;$A104,"",IF($D$4&lt;$A104,"",+'IRS Interest Rates'!$B1375))</f>
        <v/>
      </c>
      <c r="D104" s="11">
        <f t="shared" si="10"/>
        <v>0</v>
      </c>
      <c r="E104" s="11"/>
      <c r="F104" s="5">
        <f t="shared" si="16"/>
        <v>0</v>
      </c>
      <c r="G104" s="10"/>
      <c r="H104" s="10" t="str">
        <f t="shared" si="9"/>
        <v/>
      </c>
      <c r="I104" s="5">
        <f>TRUNC(IF(G104="",0,(IF(SUM(I$18:$I103)&gt;=(0.25*$G$5),0,(IF((SUM($I$18:$I103)+(0.25*$G$5))&gt;$G$5,(($G$5*0.25)-SUM(I$18:$I103)),($G$5*G104)))))),2)</f>
        <v>0</v>
      </c>
      <c r="J104" s="5">
        <f>TRUNC(IF(H104="",0,(IF(SUM($J$18:J103)&gt;=(0.25*$G$5),0,(IF((SUM($J$18:$J103)+(0.25*$G$5))&gt;+($G$5*0.25),(($G$5*0.25)-SUM($J$18:J103)),($G$5*H104)))))),2)</f>
        <v>0</v>
      </c>
      <c r="L104" s="5">
        <f t="shared" si="11"/>
        <v>0</v>
      </c>
      <c r="M104" s="5">
        <f t="shared" si="12"/>
        <v>0</v>
      </c>
      <c r="N104" s="17"/>
      <c r="O104" s="17"/>
      <c r="P104" s="17"/>
      <c r="Q104" s="5">
        <f t="shared" si="13"/>
        <v>0</v>
      </c>
      <c r="S104" s="5">
        <f t="shared" si="14"/>
        <v>0</v>
      </c>
      <c r="T104" s="5">
        <f t="shared" si="15"/>
        <v>0</v>
      </c>
      <c r="W104" s="18"/>
    </row>
    <row r="105" spans="1:23" x14ac:dyDescent="0.25">
      <c r="A105" s="6">
        <f>+'IRS Interest Rates'!A1376</f>
        <v>45205</v>
      </c>
      <c r="C105" s="9" t="str">
        <f>IF($D$3&gt;$A105,"",IF($D$4&lt;$A105,"",+'IRS Interest Rates'!$B1376))</f>
        <v/>
      </c>
      <c r="D105" s="11">
        <f t="shared" si="10"/>
        <v>0</v>
      </c>
      <c r="E105" s="11"/>
      <c r="F105" s="5">
        <f t="shared" si="16"/>
        <v>0</v>
      </c>
      <c r="G105" s="10"/>
      <c r="H105" s="10" t="str">
        <f t="shared" si="9"/>
        <v/>
      </c>
      <c r="I105" s="5">
        <f>TRUNC(IF(G105="",0,(IF(SUM(I$18:$I104)&gt;=(0.25*$G$5),0,(IF((SUM($I$18:$I104)+(0.25*$G$5))&gt;$G$5,(($G$5*0.25)-SUM(I$18:$I104)),($G$5*G105)))))),2)</f>
        <v>0</v>
      </c>
      <c r="J105" s="5">
        <f>TRUNC(IF(H105="",0,(IF(SUM($J$18:J104)&gt;=(0.25*$G$5),0,(IF((SUM($J$18:$J104)+(0.25*$G$5))&gt;+($G$5*0.25),(($G$5*0.25)-SUM($J$18:J104)),($G$5*H105)))))),2)</f>
        <v>0</v>
      </c>
      <c r="L105" s="5">
        <f t="shared" si="11"/>
        <v>0</v>
      </c>
      <c r="M105" s="5">
        <f t="shared" si="12"/>
        <v>0</v>
      </c>
      <c r="N105" s="17"/>
      <c r="O105" s="17"/>
      <c r="P105" s="17"/>
      <c r="Q105" s="5">
        <f t="shared" si="13"/>
        <v>0</v>
      </c>
      <c r="S105" s="5">
        <f t="shared" si="14"/>
        <v>0</v>
      </c>
      <c r="T105" s="5">
        <f t="shared" si="15"/>
        <v>0</v>
      </c>
      <c r="W105" s="18"/>
    </row>
    <row r="106" spans="1:23" x14ac:dyDescent="0.25">
      <c r="A106" s="6">
        <f>+'IRS Interest Rates'!A1377</f>
        <v>45206</v>
      </c>
      <c r="C106" s="9" t="str">
        <f>IF($D$3&gt;$A106,"",IF($D$4&lt;$A106,"",+'IRS Interest Rates'!$B1377))</f>
        <v/>
      </c>
      <c r="D106" s="11">
        <f t="shared" si="10"/>
        <v>0</v>
      </c>
      <c r="E106" s="11"/>
      <c r="F106" s="5">
        <f t="shared" si="16"/>
        <v>0</v>
      </c>
      <c r="G106" s="10"/>
      <c r="H106" s="10" t="str">
        <f t="shared" ref="H106:H169" si="17">IF(G106="","",+H$16)</f>
        <v/>
      </c>
      <c r="I106" s="5">
        <f>TRUNC(IF(G106="",0,(IF(SUM(I$18:$I105)&gt;=(0.25*$G$5),0,(IF((SUM($I$18:$I105)+(0.25*$G$5))&gt;$G$5,(($G$5*0.25)-SUM(I$18:$I105)),($G$5*G106)))))),2)</f>
        <v>0</v>
      </c>
      <c r="J106" s="5">
        <f>TRUNC(IF(H106="",0,(IF(SUM($J$18:J105)&gt;=(0.25*$G$5),0,(IF((SUM($J$18:$J105)+(0.25*$G$5))&gt;+($G$5*0.25),(($G$5*0.25)-SUM($J$18:J105)),($G$5*H106)))))),2)</f>
        <v>0</v>
      </c>
      <c r="L106" s="5">
        <f t="shared" si="11"/>
        <v>0</v>
      </c>
      <c r="M106" s="5">
        <f t="shared" si="12"/>
        <v>0</v>
      </c>
      <c r="N106" s="17"/>
      <c r="O106" s="17"/>
      <c r="P106" s="17"/>
      <c r="Q106" s="5">
        <f t="shared" si="13"/>
        <v>0</v>
      </c>
      <c r="S106" s="5">
        <f t="shared" si="14"/>
        <v>0</v>
      </c>
      <c r="T106" s="5">
        <f t="shared" si="15"/>
        <v>0</v>
      </c>
      <c r="W106" s="18"/>
    </row>
    <row r="107" spans="1:23" x14ac:dyDescent="0.25">
      <c r="A107" s="6">
        <f>+'IRS Interest Rates'!A1378</f>
        <v>45207</v>
      </c>
      <c r="C107" s="9" t="str">
        <f>IF($D$3&gt;$A107,"",IF($D$4&lt;$A107,"",+'IRS Interest Rates'!$B1378))</f>
        <v/>
      </c>
      <c r="D107" s="11">
        <f t="shared" si="10"/>
        <v>0</v>
      </c>
      <c r="E107" s="11"/>
      <c r="F107" s="5">
        <f t="shared" si="16"/>
        <v>0</v>
      </c>
      <c r="G107" s="10"/>
      <c r="H107" s="10" t="str">
        <f t="shared" si="17"/>
        <v/>
      </c>
      <c r="I107" s="5">
        <f>TRUNC(IF(G107="",0,(IF(SUM(I$18:$I106)&gt;=(0.25*$G$5),0,(IF((SUM($I$18:$I106)+(0.25*$G$5))&gt;$G$5,(($G$5*0.25)-SUM(I$18:$I106)),($G$5*G107)))))),2)</f>
        <v>0</v>
      </c>
      <c r="J107" s="5">
        <f>TRUNC(IF(H107="",0,(IF(SUM($J$18:J106)&gt;=(0.25*$G$5),0,(IF((SUM($J$18:$J106)+(0.25*$G$5))&gt;+($G$5*0.25),(($G$5*0.25)-SUM($J$18:J106)),($G$5*H107)))))),2)</f>
        <v>0</v>
      </c>
      <c r="L107" s="5">
        <f t="shared" si="11"/>
        <v>0</v>
      </c>
      <c r="M107" s="5">
        <f t="shared" si="12"/>
        <v>0</v>
      </c>
      <c r="N107" s="17"/>
      <c r="O107" s="17"/>
      <c r="P107" s="17"/>
      <c r="Q107" s="5">
        <f t="shared" si="13"/>
        <v>0</v>
      </c>
      <c r="S107" s="5">
        <f t="shared" si="14"/>
        <v>0</v>
      </c>
      <c r="T107" s="5">
        <f t="shared" si="15"/>
        <v>0</v>
      </c>
      <c r="W107" s="18"/>
    </row>
    <row r="108" spans="1:23" x14ac:dyDescent="0.25">
      <c r="A108" s="6">
        <f>+'IRS Interest Rates'!A1379</f>
        <v>45208</v>
      </c>
      <c r="C108" s="9" t="str">
        <f>IF($D$3&gt;$A108,"",IF($D$4&lt;$A108,"",+'IRS Interest Rates'!$B1379))</f>
        <v/>
      </c>
      <c r="D108" s="11">
        <f t="shared" si="10"/>
        <v>0</v>
      </c>
      <c r="E108" s="11"/>
      <c r="F108" s="5">
        <f t="shared" si="16"/>
        <v>0</v>
      </c>
      <c r="G108" s="10"/>
      <c r="H108" s="10" t="str">
        <f t="shared" si="17"/>
        <v/>
      </c>
      <c r="I108" s="5">
        <f>TRUNC(IF(G108="",0,(IF(SUM(I$18:$I107)&gt;=(0.25*$G$5),0,(IF((SUM($I$18:$I107)+(0.25*$G$5))&gt;$G$5,(($G$5*0.25)-SUM(I$18:$I107)),($G$5*G108)))))),2)</f>
        <v>0</v>
      </c>
      <c r="J108" s="5">
        <f>TRUNC(IF(H108="",0,(IF(SUM($J$18:J107)&gt;=(0.25*$G$5),0,(IF((SUM($J$18:$J107)+(0.25*$G$5))&gt;+($G$5*0.25),(($G$5*0.25)-SUM($J$18:J107)),($G$5*H108)))))),2)</f>
        <v>0</v>
      </c>
      <c r="L108" s="5">
        <f t="shared" si="11"/>
        <v>0</v>
      </c>
      <c r="M108" s="5">
        <f t="shared" si="12"/>
        <v>0</v>
      </c>
      <c r="N108" s="17"/>
      <c r="O108" s="17"/>
      <c r="P108" s="17"/>
      <c r="Q108" s="5">
        <f t="shared" si="13"/>
        <v>0</v>
      </c>
      <c r="S108" s="5">
        <f t="shared" si="14"/>
        <v>0</v>
      </c>
      <c r="T108" s="5">
        <f t="shared" si="15"/>
        <v>0</v>
      </c>
      <c r="W108" s="18"/>
    </row>
    <row r="109" spans="1:23" x14ac:dyDescent="0.25">
      <c r="A109" s="6">
        <f>+'IRS Interest Rates'!A1380</f>
        <v>45209</v>
      </c>
      <c r="C109" s="9" t="str">
        <f>IF($D$3&gt;$A109,"",IF($D$4&lt;$A109,"",+'IRS Interest Rates'!$B1380))</f>
        <v/>
      </c>
      <c r="D109" s="11">
        <f t="shared" si="10"/>
        <v>0</v>
      </c>
      <c r="E109" s="11"/>
      <c r="F109" s="5">
        <f t="shared" si="16"/>
        <v>0</v>
      </c>
      <c r="G109" s="10"/>
      <c r="H109" s="10" t="str">
        <f t="shared" si="17"/>
        <v/>
      </c>
      <c r="I109" s="5">
        <f>TRUNC(IF(G109="",0,(IF(SUM(I$18:$I108)&gt;=(0.25*$G$5),0,(IF((SUM($I$18:$I108)+(0.25*$G$5))&gt;$G$5,(($G$5*0.25)-SUM(I$18:$I108)),($G$5*G109)))))),2)</f>
        <v>0</v>
      </c>
      <c r="J109" s="5">
        <f>TRUNC(IF(H109="",0,(IF(SUM($J$18:J108)&gt;=(0.25*$G$5),0,(IF((SUM($J$18:$J108)+(0.25*$G$5))&gt;+($G$5*0.25),(($G$5*0.25)-SUM($J$18:J108)),($G$5*H109)))))),2)</f>
        <v>0</v>
      </c>
      <c r="L109" s="5">
        <f t="shared" si="11"/>
        <v>0</v>
      </c>
      <c r="M109" s="5">
        <f t="shared" si="12"/>
        <v>0</v>
      </c>
      <c r="N109" s="17"/>
      <c r="O109" s="17"/>
      <c r="P109" s="17"/>
      <c r="Q109" s="5">
        <f t="shared" si="13"/>
        <v>0</v>
      </c>
      <c r="S109" s="5">
        <f t="shared" si="14"/>
        <v>0</v>
      </c>
      <c r="T109" s="5">
        <f t="shared" si="15"/>
        <v>0</v>
      </c>
      <c r="W109" s="18"/>
    </row>
    <row r="110" spans="1:23" x14ac:dyDescent="0.25">
      <c r="A110" s="6">
        <f>+'IRS Interest Rates'!A1381</f>
        <v>45210</v>
      </c>
      <c r="C110" s="9" t="str">
        <f>IF($D$3&gt;$A110,"",IF($D$4&lt;$A110,"",+'IRS Interest Rates'!$B1381))</f>
        <v/>
      </c>
      <c r="D110" s="11">
        <f t="shared" si="10"/>
        <v>0</v>
      </c>
      <c r="E110" s="11"/>
      <c r="F110" s="5">
        <f t="shared" si="16"/>
        <v>0</v>
      </c>
      <c r="G110" s="10"/>
      <c r="H110" s="10" t="str">
        <f t="shared" si="17"/>
        <v/>
      </c>
      <c r="I110" s="5">
        <f>TRUNC(IF(G110="",0,(IF(SUM(I$18:$I109)&gt;=(0.25*$G$5),0,(IF((SUM($I$18:$I109)+(0.25*$G$5))&gt;$G$5,(($G$5*0.25)-SUM(I$18:$I109)),($G$5*G110)))))),2)</f>
        <v>0</v>
      </c>
      <c r="J110" s="5">
        <f>TRUNC(IF(H110="",0,(IF(SUM($J$18:J109)&gt;=(0.25*$G$5),0,(IF((SUM($J$18:$J109)+(0.25*$G$5))&gt;+($G$5*0.25),(($G$5*0.25)-SUM($J$18:J109)),($G$5*H110)))))),2)</f>
        <v>0</v>
      </c>
      <c r="L110" s="5">
        <f t="shared" si="11"/>
        <v>0</v>
      </c>
      <c r="M110" s="5">
        <f t="shared" si="12"/>
        <v>0</v>
      </c>
      <c r="N110" s="17"/>
      <c r="O110" s="17"/>
      <c r="P110" s="17"/>
      <c r="Q110" s="5">
        <f t="shared" si="13"/>
        <v>0</v>
      </c>
      <c r="S110" s="5">
        <f t="shared" si="14"/>
        <v>0</v>
      </c>
      <c r="T110" s="5">
        <f t="shared" si="15"/>
        <v>0</v>
      </c>
      <c r="W110" s="18"/>
    </row>
    <row r="111" spans="1:23" x14ac:dyDescent="0.25">
      <c r="A111" s="6">
        <f>+'IRS Interest Rates'!A1382</f>
        <v>45211</v>
      </c>
      <c r="C111" s="9" t="str">
        <f>IF($D$3&gt;$A111,"",IF($D$4&lt;$A111,"",+'IRS Interest Rates'!$B1382))</f>
        <v/>
      </c>
      <c r="D111" s="11">
        <f t="shared" si="10"/>
        <v>0</v>
      </c>
      <c r="E111" s="11"/>
      <c r="F111" s="5">
        <f t="shared" si="16"/>
        <v>0</v>
      </c>
      <c r="G111" s="10"/>
      <c r="H111" s="10" t="str">
        <f t="shared" si="17"/>
        <v/>
      </c>
      <c r="I111" s="5">
        <f>TRUNC(IF(G111="",0,(IF(SUM(I$18:$I110)&gt;=(0.25*$G$5),0,(IF((SUM($I$18:$I110)+(0.25*$G$5))&gt;$G$5,(($G$5*0.25)-SUM(I$18:$I110)),($G$5*G111)))))),2)</f>
        <v>0</v>
      </c>
      <c r="J111" s="5">
        <f>TRUNC(IF(H111="",0,(IF(SUM($J$18:J110)&gt;=(0.25*$G$5),0,(IF((SUM($J$18:$J110)+(0.25*$G$5))&gt;+($G$5*0.25),(($G$5*0.25)-SUM($J$18:J110)),($G$5*H111)))))),2)</f>
        <v>0</v>
      </c>
      <c r="L111" s="5">
        <f t="shared" si="11"/>
        <v>0</v>
      </c>
      <c r="M111" s="5">
        <f t="shared" si="12"/>
        <v>0</v>
      </c>
      <c r="N111" s="17"/>
      <c r="O111" s="17"/>
      <c r="P111" s="17"/>
      <c r="Q111" s="5">
        <f t="shared" si="13"/>
        <v>0</v>
      </c>
      <c r="S111" s="5">
        <f t="shared" si="14"/>
        <v>0</v>
      </c>
      <c r="T111" s="5">
        <f t="shared" si="15"/>
        <v>0</v>
      </c>
      <c r="W111" s="18"/>
    </row>
    <row r="112" spans="1:23" x14ac:dyDescent="0.25">
      <c r="A112" s="6">
        <f>+'IRS Interest Rates'!A1383</f>
        <v>45212</v>
      </c>
      <c r="C112" s="9" t="str">
        <f>IF($D$3&gt;$A112,"",IF($D$4&lt;$A112,"",+'IRS Interest Rates'!$B1383))</f>
        <v/>
      </c>
      <c r="D112" s="11">
        <f t="shared" si="10"/>
        <v>0</v>
      </c>
      <c r="E112" s="11"/>
      <c r="F112" s="5">
        <f t="shared" si="16"/>
        <v>0</v>
      </c>
      <c r="G112" s="10"/>
      <c r="H112" s="10" t="str">
        <f t="shared" si="17"/>
        <v/>
      </c>
      <c r="I112" s="5">
        <f>TRUNC(IF(G112="",0,(IF(SUM(I$18:$I111)&gt;=(0.25*$G$5),0,(IF((SUM($I$18:$I111)+(0.25*$G$5))&gt;$G$5,(($G$5*0.25)-SUM(I$18:$I111)),($G$5*G112)))))),2)</f>
        <v>0</v>
      </c>
      <c r="J112" s="5">
        <f>TRUNC(IF(H112="",0,(IF(SUM($J$18:J111)&gt;=(0.25*$G$5),0,(IF((SUM($J$18:$J111)+(0.25*$G$5))&gt;+($G$5*0.25),(($G$5*0.25)-SUM($J$18:J111)),($G$5*H112)))))),2)</f>
        <v>0</v>
      </c>
      <c r="L112" s="5">
        <f t="shared" si="11"/>
        <v>0</v>
      </c>
      <c r="M112" s="5">
        <f t="shared" si="12"/>
        <v>0</v>
      </c>
      <c r="N112" s="17"/>
      <c r="O112" s="17"/>
      <c r="P112" s="17"/>
      <c r="Q112" s="5">
        <f t="shared" si="13"/>
        <v>0</v>
      </c>
      <c r="S112" s="5">
        <f t="shared" si="14"/>
        <v>0</v>
      </c>
      <c r="T112" s="5">
        <f t="shared" si="15"/>
        <v>0</v>
      </c>
      <c r="W112" s="18"/>
    </row>
    <row r="113" spans="1:23" x14ac:dyDescent="0.25">
      <c r="A113" s="6">
        <f>+'IRS Interest Rates'!A1384</f>
        <v>45213</v>
      </c>
      <c r="C113" s="9" t="str">
        <f>IF($D$3&gt;$A113,"",IF($D$4&lt;$A113,"",+'IRS Interest Rates'!$B1384))</f>
        <v/>
      </c>
      <c r="D113" s="11">
        <f t="shared" si="10"/>
        <v>0</v>
      </c>
      <c r="E113" s="11"/>
      <c r="F113" s="5">
        <f t="shared" si="16"/>
        <v>0</v>
      </c>
      <c r="G113" s="10"/>
      <c r="H113" s="10" t="str">
        <f t="shared" si="17"/>
        <v/>
      </c>
      <c r="I113" s="5">
        <f>TRUNC(IF(G113="",0,(IF(SUM(I$18:$I112)&gt;=(0.25*$G$5),0,(IF((SUM($I$18:$I112)+(0.25*$G$5))&gt;$G$5,(($G$5*0.25)-SUM(I$18:$I112)),($G$5*G113)))))),2)</f>
        <v>0</v>
      </c>
      <c r="J113" s="5">
        <f>TRUNC(IF(H113="",0,(IF(SUM($J$18:J112)&gt;=(0.25*$G$5),0,(IF((SUM($J$18:$J112)+(0.25*$G$5))&gt;+($G$5*0.25),(($G$5*0.25)-SUM($J$18:J112)),($G$5*H113)))))),2)</f>
        <v>0</v>
      </c>
      <c r="L113" s="5">
        <f t="shared" si="11"/>
        <v>0</v>
      </c>
      <c r="M113" s="5">
        <f t="shared" si="12"/>
        <v>0</v>
      </c>
      <c r="N113" s="17"/>
      <c r="O113" s="17"/>
      <c r="P113" s="17"/>
      <c r="Q113" s="5">
        <f t="shared" si="13"/>
        <v>0</v>
      </c>
      <c r="S113" s="5">
        <f t="shared" si="14"/>
        <v>0</v>
      </c>
      <c r="T113" s="5">
        <f t="shared" si="15"/>
        <v>0</v>
      </c>
      <c r="W113" s="18"/>
    </row>
    <row r="114" spans="1:23" x14ac:dyDescent="0.25">
      <c r="A114" s="6">
        <f>+'IRS Interest Rates'!A1385</f>
        <v>45214</v>
      </c>
      <c r="C114" s="9" t="str">
        <f>IF($D$3&gt;$A114,"",IF($D$4&lt;$A114,"",+'IRS Interest Rates'!$B1385))</f>
        <v/>
      </c>
      <c r="D114" s="11">
        <f t="shared" si="10"/>
        <v>0</v>
      </c>
      <c r="E114" s="11"/>
      <c r="F114" s="5">
        <f t="shared" si="16"/>
        <v>0</v>
      </c>
      <c r="G114" s="10"/>
      <c r="H114" s="10" t="str">
        <f t="shared" si="17"/>
        <v/>
      </c>
      <c r="I114" s="5">
        <f>TRUNC(IF(G114="",0,(IF(SUM(I$18:$I113)&gt;=(0.25*$G$5),0,(IF((SUM($I$18:$I113)+(0.25*$G$5))&gt;$G$5,(($G$5*0.25)-SUM(I$18:$I113)),($G$5*G114)))))),2)</f>
        <v>0</v>
      </c>
      <c r="J114" s="5">
        <f>TRUNC(IF(H114="",0,(IF(SUM($J$18:J113)&gt;=(0.25*$G$5),0,(IF((SUM($J$18:$J113)+(0.25*$G$5))&gt;+($G$5*0.25),(($G$5*0.25)-SUM($J$18:J113)),($G$5*H114)))))),2)</f>
        <v>0</v>
      </c>
      <c r="L114" s="5">
        <f t="shared" si="11"/>
        <v>0</v>
      </c>
      <c r="M114" s="5">
        <f t="shared" si="12"/>
        <v>0</v>
      </c>
      <c r="N114" s="17"/>
      <c r="O114" s="17"/>
      <c r="P114" s="17"/>
      <c r="Q114" s="5">
        <f t="shared" si="13"/>
        <v>0</v>
      </c>
      <c r="S114" s="5">
        <f t="shared" si="14"/>
        <v>0</v>
      </c>
      <c r="T114" s="5">
        <f t="shared" si="15"/>
        <v>0</v>
      </c>
      <c r="W114" s="18"/>
    </row>
    <row r="115" spans="1:23" x14ac:dyDescent="0.25">
      <c r="A115" s="6">
        <f>+'IRS Interest Rates'!A1386</f>
        <v>45215</v>
      </c>
      <c r="C115" s="9" t="str">
        <f>IF($D$3&gt;$A115,"",IF($D$4&lt;$A115,"",+'IRS Interest Rates'!$B1386))</f>
        <v/>
      </c>
      <c r="D115" s="11">
        <f t="shared" si="10"/>
        <v>0</v>
      </c>
      <c r="E115" s="11"/>
      <c r="F115" s="5">
        <f t="shared" si="16"/>
        <v>0</v>
      </c>
      <c r="G115" s="10"/>
      <c r="H115" s="10" t="str">
        <f t="shared" si="17"/>
        <v/>
      </c>
      <c r="I115" s="5">
        <f>TRUNC(IF(G115="",0,(IF(SUM(I$18:$I114)&gt;=(0.25*$G$5),0,(IF((SUM($I$18:$I114)+(0.25*$G$5))&gt;$G$5,(($G$5*0.25)-SUM(I$18:$I114)),($G$5*G115)))))),2)</f>
        <v>0</v>
      </c>
      <c r="J115" s="5">
        <f>TRUNC(IF(H115="",0,(IF(SUM($J$18:J114)&gt;=(0.25*$G$5),0,(IF((SUM($J$18:$J114)+(0.25*$G$5))&gt;+($G$5*0.25),(($G$5*0.25)-SUM($J$18:J114)),($G$5*H115)))))),2)</f>
        <v>0</v>
      </c>
      <c r="L115" s="5">
        <f t="shared" si="11"/>
        <v>0</v>
      </c>
      <c r="M115" s="5">
        <f t="shared" si="12"/>
        <v>0</v>
      </c>
      <c r="N115" s="17"/>
      <c r="O115" s="17"/>
      <c r="P115" s="17"/>
      <c r="Q115" s="5">
        <f t="shared" si="13"/>
        <v>0</v>
      </c>
      <c r="S115" s="5">
        <f t="shared" si="14"/>
        <v>0</v>
      </c>
      <c r="T115" s="5">
        <f t="shared" si="15"/>
        <v>0</v>
      </c>
      <c r="W115" s="18"/>
    </row>
    <row r="116" spans="1:23" x14ac:dyDescent="0.25">
      <c r="A116" s="6">
        <f>+'IRS Interest Rates'!A1387</f>
        <v>45216</v>
      </c>
      <c r="C116" s="9" t="str">
        <f>IF($D$3&gt;$A116,"",IF($D$4&lt;$A116,"",+'IRS Interest Rates'!$B1387))</f>
        <v/>
      </c>
      <c r="D116" s="11">
        <f t="shared" si="10"/>
        <v>0</v>
      </c>
      <c r="E116" s="11"/>
      <c r="F116" s="5">
        <f t="shared" si="16"/>
        <v>0</v>
      </c>
      <c r="G116" s="10"/>
      <c r="H116" s="10" t="str">
        <f t="shared" si="17"/>
        <v/>
      </c>
      <c r="I116" s="5">
        <f>TRUNC(IF(G116="",0,(IF(SUM(I$18:$I115)&gt;=(0.25*$G$5),0,(IF((SUM($I$18:$I115)+(0.25*$G$5))&gt;$G$5,(($G$5*0.25)-SUM(I$18:$I115)),($G$5*G116)))))),2)</f>
        <v>0</v>
      </c>
      <c r="J116" s="5">
        <f>TRUNC(IF(H116="",0,(IF(SUM($J$18:J115)&gt;=(0.25*$G$5),0,(IF((SUM($J$18:$J115)+(0.25*$G$5))&gt;+($G$5*0.25),(($G$5*0.25)-SUM($J$18:J115)),($G$5*H116)))))),2)</f>
        <v>0</v>
      </c>
      <c r="L116" s="5">
        <f t="shared" si="11"/>
        <v>0</v>
      </c>
      <c r="M116" s="5">
        <f t="shared" si="12"/>
        <v>0</v>
      </c>
      <c r="N116" s="17"/>
      <c r="O116" s="17"/>
      <c r="P116" s="17"/>
      <c r="Q116" s="5">
        <f t="shared" si="13"/>
        <v>0</v>
      </c>
      <c r="S116" s="5">
        <f t="shared" si="14"/>
        <v>0</v>
      </c>
      <c r="T116" s="5">
        <f t="shared" si="15"/>
        <v>0</v>
      </c>
      <c r="W116" s="18"/>
    </row>
    <row r="117" spans="1:23" x14ac:dyDescent="0.25">
      <c r="A117" s="6">
        <f>+'IRS Interest Rates'!A1388</f>
        <v>45217</v>
      </c>
      <c r="C117" s="9" t="str">
        <f>IF($D$3&gt;$A117,"",IF($D$4&lt;$A117,"",+'IRS Interest Rates'!$B1388))</f>
        <v/>
      </c>
      <c r="D117" s="11">
        <f t="shared" si="10"/>
        <v>0</v>
      </c>
      <c r="E117" s="11"/>
      <c r="F117" s="5">
        <f t="shared" si="16"/>
        <v>0</v>
      </c>
      <c r="G117" s="10"/>
      <c r="H117" s="10" t="str">
        <f t="shared" si="17"/>
        <v/>
      </c>
      <c r="I117" s="5">
        <f>TRUNC(IF(G117="",0,(IF(SUM(I$18:$I116)&gt;=(0.25*$G$5),0,(IF((SUM($I$18:$I116)+(0.25*$G$5))&gt;$G$5,(($G$5*0.25)-SUM(I$18:$I116)),($G$5*G117)))))),2)</f>
        <v>0</v>
      </c>
      <c r="J117" s="5">
        <f>TRUNC(IF(H117="",0,(IF(SUM($J$18:J116)&gt;=(0.25*$G$5),0,(IF((SUM($J$18:$J116)+(0.25*$G$5))&gt;+($G$5*0.25),(($G$5*0.25)-SUM($J$18:J116)),($G$5*H117)))))),2)</f>
        <v>0</v>
      </c>
      <c r="L117" s="5">
        <f t="shared" si="11"/>
        <v>0</v>
      </c>
      <c r="M117" s="5">
        <f t="shared" si="12"/>
        <v>0</v>
      </c>
      <c r="N117" s="17"/>
      <c r="O117" s="17"/>
      <c r="P117" s="17"/>
      <c r="Q117" s="5">
        <f t="shared" si="13"/>
        <v>0</v>
      </c>
      <c r="S117" s="5">
        <f t="shared" si="14"/>
        <v>0</v>
      </c>
      <c r="T117" s="5">
        <f t="shared" si="15"/>
        <v>0</v>
      </c>
      <c r="W117" s="18"/>
    </row>
    <row r="118" spans="1:23" x14ac:dyDescent="0.25">
      <c r="A118" s="6">
        <f>+'IRS Interest Rates'!A1389</f>
        <v>45218</v>
      </c>
      <c r="C118" s="9" t="str">
        <f>IF($D$3&gt;$A118,"",IF($D$4&lt;$A118,"",+'IRS Interest Rates'!$B1389))</f>
        <v/>
      </c>
      <c r="D118" s="11">
        <f t="shared" si="10"/>
        <v>0</v>
      </c>
      <c r="E118" s="11"/>
      <c r="F118" s="5">
        <f t="shared" si="16"/>
        <v>0</v>
      </c>
      <c r="G118" s="10"/>
      <c r="H118" s="10" t="str">
        <f t="shared" si="17"/>
        <v/>
      </c>
      <c r="I118" s="5">
        <f>TRUNC(IF(G118="",0,(IF(SUM(I$18:$I117)&gt;=(0.25*$G$5),0,(IF((SUM($I$18:$I117)+(0.25*$G$5))&gt;$G$5,(($G$5*0.25)-SUM(I$18:$I117)),($G$5*G118)))))),2)</f>
        <v>0</v>
      </c>
      <c r="J118" s="5">
        <f>TRUNC(IF(H118="",0,(IF(SUM($J$18:J117)&gt;=(0.25*$G$5),0,(IF((SUM($J$18:$J117)+(0.25*$G$5))&gt;+($G$5*0.25),(($G$5*0.25)-SUM($J$18:J117)),($G$5*H118)))))),2)</f>
        <v>0</v>
      </c>
      <c r="L118" s="5">
        <f t="shared" si="11"/>
        <v>0</v>
      </c>
      <c r="M118" s="5">
        <f t="shared" si="12"/>
        <v>0</v>
      </c>
      <c r="N118" s="17"/>
      <c r="O118" s="17"/>
      <c r="P118" s="17"/>
      <c r="Q118" s="5">
        <f t="shared" si="13"/>
        <v>0</v>
      </c>
      <c r="S118" s="5">
        <f t="shared" si="14"/>
        <v>0</v>
      </c>
      <c r="T118" s="5">
        <f t="shared" si="15"/>
        <v>0</v>
      </c>
      <c r="W118" s="18"/>
    </row>
    <row r="119" spans="1:23" x14ac:dyDescent="0.25">
      <c r="A119" s="6">
        <f>+'IRS Interest Rates'!A1390</f>
        <v>45219</v>
      </c>
      <c r="C119" s="9" t="str">
        <f>IF($D$3&gt;$A119,"",IF($D$4&lt;$A119,"",+'IRS Interest Rates'!$B1390))</f>
        <v/>
      </c>
      <c r="D119" s="11">
        <f t="shared" si="10"/>
        <v>0</v>
      </c>
      <c r="E119" s="11"/>
      <c r="F119" s="5">
        <f t="shared" si="16"/>
        <v>0</v>
      </c>
      <c r="G119" s="10"/>
      <c r="H119" s="10" t="str">
        <f t="shared" si="17"/>
        <v/>
      </c>
      <c r="I119" s="5">
        <f>TRUNC(IF(G119="",0,(IF(SUM(I$18:$I118)&gt;=(0.25*$G$5),0,(IF((SUM($I$18:$I118)+(0.25*$G$5))&gt;$G$5,(($G$5*0.25)-SUM(I$18:$I118)),($G$5*G119)))))),2)</f>
        <v>0</v>
      </c>
      <c r="J119" s="5">
        <f>TRUNC(IF(H119="",0,(IF(SUM($J$18:J118)&gt;=(0.25*$G$5),0,(IF((SUM($J$18:$J118)+(0.25*$G$5))&gt;+($G$5*0.25),(($G$5*0.25)-SUM($J$18:J118)),($G$5*H119)))))),2)</f>
        <v>0</v>
      </c>
      <c r="L119" s="5">
        <f t="shared" si="11"/>
        <v>0</v>
      </c>
      <c r="M119" s="5">
        <f t="shared" si="12"/>
        <v>0</v>
      </c>
      <c r="N119" s="17"/>
      <c r="O119" s="17"/>
      <c r="P119" s="17"/>
      <c r="Q119" s="5">
        <f t="shared" si="13"/>
        <v>0</v>
      </c>
      <c r="S119" s="5">
        <f t="shared" si="14"/>
        <v>0</v>
      </c>
      <c r="T119" s="5">
        <f t="shared" si="15"/>
        <v>0</v>
      </c>
      <c r="W119" s="18"/>
    </row>
    <row r="120" spans="1:23" x14ac:dyDescent="0.25">
      <c r="A120" s="6">
        <f>+'IRS Interest Rates'!A1391</f>
        <v>45220</v>
      </c>
      <c r="C120" s="9" t="str">
        <f>IF($D$3&gt;$A120,"",IF($D$4&lt;$A120,"",+'IRS Interest Rates'!$B1391))</f>
        <v/>
      </c>
      <c r="D120" s="11">
        <f t="shared" si="10"/>
        <v>0</v>
      </c>
      <c r="E120" s="11"/>
      <c r="F120" s="5">
        <f t="shared" si="16"/>
        <v>0</v>
      </c>
      <c r="G120" s="10"/>
      <c r="H120" s="10" t="str">
        <f t="shared" si="17"/>
        <v/>
      </c>
      <c r="I120" s="5">
        <f>TRUNC(IF(G120="",0,(IF(SUM(I$18:$I119)&gt;=(0.25*$G$5),0,(IF((SUM($I$18:$I119)+(0.25*$G$5))&gt;$G$5,(($G$5*0.25)-SUM(I$18:$I119)),($G$5*G120)))))),2)</f>
        <v>0</v>
      </c>
      <c r="J120" s="5">
        <f>TRUNC(IF(H120="",0,(IF(SUM($J$18:J119)&gt;=(0.25*$G$5),0,(IF((SUM($J$18:$J119)+(0.25*$G$5))&gt;+($G$5*0.25),(($G$5*0.25)-SUM($J$18:J119)),($G$5*H120)))))),2)</f>
        <v>0</v>
      </c>
      <c r="L120" s="5">
        <f t="shared" si="11"/>
        <v>0</v>
      </c>
      <c r="M120" s="5">
        <f t="shared" si="12"/>
        <v>0</v>
      </c>
      <c r="N120" s="17"/>
      <c r="O120" s="17"/>
      <c r="P120" s="17"/>
      <c r="Q120" s="5">
        <f t="shared" si="13"/>
        <v>0</v>
      </c>
      <c r="S120" s="5">
        <f t="shared" si="14"/>
        <v>0</v>
      </c>
      <c r="T120" s="5">
        <f t="shared" si="15"/>
        <v>0</v>
      </c>
      <c r="W120" s="18"/>
    </row>
    <row r="121" spans="1:23" x14ac:dyDescent="0.25">
      <c r="A121" s="6">
        <f>+'IRS Interest Rates'!A1392</f>
        <v>45221</v>
      </c>
      <c r="C121" s="9" t="str">
        <f>IF($D$3&gt;$A121,"",IF($D$4&lt;$A121,"",+'IRS Interest Rates'!$B1392))</f>
        <v/>
      </c>
      <c r="D121" s="11">
        <f t="shared" si="10"/>
        <v>0</v>
      </c>
      <c r="E121" s="11"/>
      <c r="F121" s="5">
        <f t="shared" si="16"/>
        <v>0</v>
      </c>
      <c r="G121" s="10"/>
      <c r="H121" s="10" t="str">
        <f t="shared" si="17"/>
        <v/>
      </c>
      <c r="I121" s="5">
        <f>TRUNC(IF(G121="",0,(IF(SUM(I$18:$I120)&gt;=(0.25*$G$5),0,(IF((SUM($I$18:$I120)+(0.25*$G$5))&gt;$G$5,(($G$5*0.25)-SUM(I$18:$I120)),($G$5*G121)))))),2)</f>
        <v>0</v>
      </c>
      <c r="J121" s="5">
        <f>TRUNC(IF(H121="",0,(IF(SUM($J$18:J120)&gt;=(0.25*$G$5),0,(IF((SUM($J$18:$J120)+(0.25*$G$5))&gt;+($G$5*0.25),(($G$5*0.25)-SUM($J$18:J120)),($G$5*H121)))))),2)</f>
        <v>0</v>
      </c>
      <c r="L121" s="5">
        <f t="shared" si="11"/>
        <v>0</v>
      </c>
      <c r="M121" s="5">
        <f t="shared" si="12"/>
        <v>0</v>
      </c>
      <c r="N121" s="17"/>
      <c r="O121" s="17"/>
      <c r="P121" s="17"/>
      <c r="Q121" s="5">
        <f t="shared" si="13"/>
        <v>0</v>
      </c>
      <c r="S121" s="5">
        <f t="shared" si="14"/>
        <v>0</v>
      </c>
      <c r="T121" s="5">
        <f t="shared" si="15"/>
        <v>0</v>
      </c>
      <c r="W121" s="18"/>
    </row>
    <row r="122" spans="1:23" x14ac:dyDescent="0.25">
      <c r="A122" s="6">
        <f>+'IRS Interest Rates'!A1393</f>
        <v>45222</v>
      </c>
      <c r="C122" s="9" t="str">
        <f>IF($D$3&gt;$A122,"",IF($D$4&lt;$A122,"",+'IRS Interest Rates'!$B1393))</f>
        <v/>
      </c>
      <c r="D122" s="11">
        <f t="shared" si="10"/>
        <v>0</v>
      </c>
      <c r="E122" s="11"/>
      <c r="F122" s="5">
        <f t="shared" si="16"/>
        <v>0</v>
      </c>
      <c r="G122" s="10"/>
      <c r="H122" s="10" t="str">
        <f t="shared" si="17"/>
        <v/>
      </c>
      <c r="I122" s="5">
        <f>TRUNC(IF(G122="",0,(IF(SUM(I$18:$I121)&gt;=(0.25*$G$5),0,(IF((SUM($I$18:$I121)+(0.25*$G$5))&gt;$G$5,(($G$5*0.25)-SUM(I$18:$I121)),($G$5*G122)))))),2)</f>
        <v>0</v>
      </c>
      <c r="J122" s="5">
        <f>TRUNC(IF(H122="",0,(IF(SUM($J$18:J121)&gt;=(0.25*$G$5),0,(IF((SUM($J$18:$J121)+(0.25*$G$5))&gt;+($G$5*0.25),(($G$5*0.25)-SUM($J$18:J121)),($G$5*H122)))))),2)</f>
        <v>0</v>
      </c>
      <c r="L122" s="5">
        <f t="shared" si="11"/>
        <v>0</v>
      </c>
      <c r="M122" s="5">
        <f t="shared" si="12"/>
        <v>0</v>
      </c>
      <c r="N122" s="17"/>
      <c r="O122" s="17"/>
      <c r="P122" s="17"/>
      <c r="Q122" s="5">
        <f t="shared" si="13"/>
        <v>0</v>
      </c>
      <c r="S122" s="5">
        <f t="shared" si="14"/>
        <v>0</v>
      </c>
      <c r="T122" s="5">
        <f t="shared" si="15"/>
        <v>0</v>
      </c>
      <c r="W122" s="18"/>
    </row>
    <row r="123" spans="1:23" x14ac:dyDescent="0.25">
      <c r="A123" s="6">
        <f>+'IRS Interest Rates'!A1394</f>
        <v>45223</v>
      </c>
      <c r="C123" s="9" t="str">
        <f>IF($D$3&gt;$A123,"",IF($D$4&lt;$A123,"",+'IRS Interest Rates'!$B1394))</f>
        <v/>
      </c>
      <c r="D123" s="11">
        <f t="shared" si="10"/>
        <v>0</v>
      </c>
      <c r="E123" s="11"/>
      <c r="F123" s="5">
        <f t="shared" si="16"/>
        <v>0</v>
      </c>
      <c r="G123" s="10"/>
      <c r="H123" s="10" t="str">
        <f t="shared" si="17"/>
        <v/>
      </c>
      <c r="I123" s="5">
        <f>TRUNC(IF(G123="",0,(IF(SUM(I$18:$I122)&gt;=(0.25*$G$5),0,(IF((SUM($I$18:$I122)+(0.25*$G$5))&gt;$G$5,(($G$5*0.25)-SUM(I$18:$I122)),($G$5*G123)))))),2)</f>
        <v>0</v>
      </c>
      <c r="J123" s="5">
        <f>TRUNC(IF(H123="",0,(IF(SUM($J$18:J122)&gt;=(0.25*$G$5),0,(IF((SUM($J$18:$J122)+(0.25*$G$5))&gt;+($G$5*0.25),(($G$5*0.25)-SUM($J$18:J122)),($G$5*H123)))))),2)</f>
        <v>0</v>
      </c>
      <c r="L123" s="5">
        <f t="shared" si="11"/>
        <v>0</v>
      </c>
      <c r="M123" s="5">
        <f t="shared" si="12"/>
        <v>0</v>
      </c>
      <c r="N123" s="17"/>
      <c r="O123" s="17"/>
      <c r="P123" s="17"/>
      <c r="Q123" s="5">
        <f t="shared" si="13"/>
        <v>0</v>
      </c>
      <c r="S123" s="5">
        <f t="shared" si="14"/>
        <v>0</v>
      </c>
      <c r="T123" s="5">
        <f t="shared" si="15"/>
        <v>0</v>
      </c>
      <c r="W123" s="18"/>
    </row>
    <row r="124" spans="1:23" x14ac:dyDescent="0.25">
      <c r="A124" s="6">
        <f>+'IRS Interest Rates'!A1395</f>
        <v>45224</v>
      </c>
      <c r="C124" s="9" t="str">
        <f>IF($D$3&gt;$A124,"",IF($D$4&lt;$A124,"",+'IRS Interest Rates'!$B1395))</f>
        <v/>
      </c>
      <c r="D124" s="11">
        <f t="shared" si="10"/>
        <v>0</v>
      </c>
      <c r="E124" s="11"/>
      <c r="F124" s="5">
        <f t="shared" si="16"/>
        <v>0</v>
      </c>
      <c r="G124" s="10"/>
      <c r="H124" s="10" t="str">
        <f t="shared" si="17"/>
        <v/>
      </c>
      <c r="I124" s="5">
        <f>TRUNC(IF(G124="",0,(IF(SUM(I$18:$I123)&gt;=(0.25*$G$5),0,(IF((SUM($I$18:$I123)+(0.25*$G$5))&gt;$G$5,(($G$5*0.25)-SUM(I$18:$I123)),($G$5*G124)))))),2)</f>
        <v>0</v>
      </c>
      <c r="J124" s="5">
        <f>TRUNC(IF(H124="",0,(IF(SUM($J$18:J123)&gt;=(0.25*$G$5),0,(IF((SUM($J$18:$J123)+(0.25*$G$5))&gt;+($G$5*0.25),(($G$5*0.25)-SUM($J$18:J123)),($G$5*H124)))))),2)</f>
        <v>0</v>
      </c>
      <c r="L124" s="5">
        <f t="shared" si="11"/>
        <v>0</v>
      </c>
      <c r="M124" s="5">
        <f t="shared" si="12"/>
        <v>0</v>
      </c>
      <c r="N124" s="17"/>
      <c r="O124" s="17"/>
      <c r="P124" s="17"/>
      <c r="Q124" s="5">
        <f t="shared" si="13"/>
        <v>0</v>
      </c>
      <c r="S124" s="5">
        <f t="shared" si="14"/>
        <v>0</v>
      </c>
      <c r="T124" s="5">
        <f t="shared" si="15"/>
        <v>0</v>
      </c>
      <c r="W124" s="18"/>
    </row>
    <row r="125" spans="1:23" x14ac:dyDescent="0.25">
      <c r="A125" s="6">
        <f>+'IRS Interest Rates'!A1396</f>
        <v>45225</v>
      </c>
      <c r="C125" s="9" t="str">
        <f>IF($D$3&gt;$A125,"",IF($D$4&lt;$A125,"",+'IRS Interest Rates'!$B1396))</f>
        <v/>
      </c>
      <c r="D125" s="11">
        <f t="shared" si="10"/>
        <v>0</v>
      </c>
      <c r="E125" s="11"/>
      <c r="F125" s="5">
        <f t="shared" si="16"/>
        <v>0</v>
      </c>
      <c r="G125" s="10"/>
      <c r="H125" s="10" t="str">
        <f t="shared" si="17"/>
        <v/>
      </c>
      <c r="I125" s="5">
        <f>TRUNC(IF(G125="",0,(IF(SUM(I$18:$I124)&gt;=(0.25*$G$5),0,(IF((SUM($I$18:$I124)+(0.25*$G$5))&gt;$G$5,(($G$5*0.25)-SUM(I$18:$I124)),($G$5*G125)))))),2)</f>
        <v>0</v>
      </c>
      <c r="J125" s="5">
        <f>TRUNC(IF(H125="",0,(IF(SUM($J$18:J124)&gt;=(0.25*$G$5),0,(IF((SUM($J$18:$J124)+(0.25*$G$5))&gt;+($G$5*0.25),(($G$5*0.25)-SUM($J$18:J124)),($G$5*H125)))))),2)</f>
        <v>0</v>
      </c>
      <c r="L125" s="5">
        <f t="shared" si="11"/>
        <v>0</v>
      </c>
      <c r="M125" s="5">
        <f t="shared" si="12"/>
        <v>0</v>
      </c>
      <c r="N125" s="17"/>
      <c r="O125" s="17"/>
      <c r="P125" s="17"/>
      <c r="Q125" s="5">
        <f t="shared" si="13"/>
        <v>0</v>
      </c>
      <c r="S125" s="5">
        <f t="shared" si="14"/>
        <v>0</v>
      </c>
      <c r="T125" s="5">
        <f t="shared" si="15"/>
        <v>0</v>
      </c>
      <c r="W125" s="18"/>
    </row>
    <row r="126" spans="1:23" x14ac:dyDescent="0.25">
      <c r="A126" s="6">
        <f>+'IRS Interest Rates'!A1397</f>
        <v>45226</v>
      </c>
      <c r="C126" s="9" t="str">
        <f>IF($D$3&gt;$A126,"",IF($D$4&lt;$A126,"",+'IRS Interest Rates'!$B1397))</f>
        <v/>
      </c>
      <c r="D126" s="11">
        <f t="shared" si="10"/>
        <v>0</v>
      </c>
      <c r="E126" s="11"/>
      <c r="F126" s="5">
        <f t="shared" si="16"/>
        <v>0</v>
      </c>
      <c r="G126" s="10"/>
      <c r="H126" s="10" t="str">
        <f t="shared" si="17"/>
        <v/>
      </c>
      <c r="I126" s="5">
        <f>TRUNC(IF(G126="",0,(IF(SUM(I$18:$I125)&gt;=(0.25*$G$5),0,(IF((SUM($I$18:$I125)+(0.25*$G$5))&gt;$G$5,(($G$5*0.25)-SUM(I$18:$I125)),($G$5*G126)))))),2)</f>
        <v>0</v>
      </c>
      <c r="J126" s="5">
        <f>TRUNC(IF(H126="",0,(IF(SUM($J$18:J125)&gt;=(0.25*$G$5),0,(IF((SUM($J$18:$J125)+(0.25*$G$5))&gt;+($G$5*0.25),(($G$5*0.25)-SUM($J$18:J125)),($G$5*H126)))))),2)</f>
        <v>0</v>
      </c>
      <c r="L126" s="5">
        <f t="shared" si="11"/>
        <v>0</v>
      </c>
      <c r="M126" s="5">
        <f t="shared" si="12"/>
        <v>0</v>
      </c>
      <c r="N126" s="17"/>
      <c r="O126" s="17"/>
      <c r="P126" s="17"/>
      <c r="Q126" s="5">
        <f t="shared" si="13"/>
        <v>0</v>
      </c>
      <c r="S126" s="5">
        <f t="shared" si="14"/>
        <v>0</v>
      </c>
      <c r="T126" s="5">
        <f t="shared" si="15"/>
        <v>0</v>
      </c>
      <c r="W126" s="18"/>
    </row>
    <row r="127" spans="1:23" x14ac:dyDescent="0.25">
      <c r="A127" s="6">
        <f>+'IRS Interest Rates'!A1398</f>
        <v>45227</v>
      </c>
      <c r="C127" s="9" t="str">
        <f>IF($D$3&gt;$A127,"",IF($D$4&lt;$A127,"",+'IRS Interest Rates'!$B1398))</f>
        <v/>
      </c>
      <c r="D127" s="11">
        <f t="shared" si="10"/>
        <v>0</v>
      </c>
      <c r="E127" s="11"/>
      <c r="F127" s="5">
        <f t="shared" si="16"/>
        <v>0</v>
      </c>
      <c r="G127" s="10"/>
      <c r="H127" s="10" t="str">
        <f t="shared" si="17"/>
        <v/>
      </c>
      <c r="I127" s="5">
        <f>TRUNC(IF(G127="",0,(IF(SUM(I$18:$I126)&gt;=(0.25*$G$5),0,(IF((SUM($I$18:$I126)+(0.25*$G$5))&gt;$G$5,(($G$5*0.25)-SUM(I$18:$I126)),($G$5*G127)))))),2)</f>
        <v>0</v>
      </c>
      <c r="J127" s="5">
        <f>TRUNC(IF(H127="",0,(IF(SUM($J$18:J126)&gt;=(0.25*$G$5),0,(IF((SUM($J$18:$J126)+(0.25*$G$5))&gt;+($G$5*0.25),(($G$5*0.25)-SUM($J$18:J126)),($G$5*H127)))))),2)</f>
        <v>0</v>
      </c>
      <c r="L127" s="5">
        <f t="shared" si="11"/>
        <v>0</v>
      </c>
      <c r="M127" s="5">
        <f t="shared" si="12"/>
        <v>0</v>
      </c>
      <c r="N127" s="17"/>
      <c r="O127" s="17"/>
      <c r="P127" s="17"/>
      <c r="Q127" s="5">
        <f t="shared" si="13"/>
        <v>0</v>
      </c>
      <c r="S127" s="5">
        <f t="shared" si="14"/>
        <v>0</v>
      </c>
      <c r="T127" s="5">
        <f t="shared" si="15"/>
        <v>0</v>
      </c>
      <c r="W127" s="18"/>
    </row>
    <row r="128" spans="1:23" x14ac:dyDescent="0.25">
      <c r="A128" s="6">
        <f>+'IRS Interest Rates'!A1399</f>
        <v>45228</v>
      </c>
      <c r="C128" s="9" t="str">
        <f>IF($D$3&gt;$A128,"",IF($D$4&lt;$A128,"",+'IRS Interest Rates'!$B1399))</f>
        <v/>
      </c>
      <c r="D128" s="11">
        <f t="shared" si="10"/>
        <v>0</v>
      </c>
      <c r="E128" s="11"/>
      <c r="F128" s="5">
        <f t="shared" si="16"/>
        <v>0</v>
      </c>
      <c r="G128" s="10"/>
      <c r="H128" s="10" t="str">
        <f t="shared" si="17"/>
        <v/>
      </c>
      <c r="I128" s="5">
        <f>TRUNC(IF(G128="",0,(IF(SUM(I$18:$I127)&gt;=(0.25*$G$5),0,(IF((SUM($I$18:$I127)+(0.25*$G$5))&gt;$G$5,(($G$5*0.25)-SUM(I$18:$I127)),($G$5*G128)))))),2)</f>
        <v>0</v>
      </c>
      <c r="J128" s="5">
        <f>TRUNC(IF(H128="",0,(IF(SUM($J$18:J127)&gt;=(0.25*$G$5),0,(IF((SUM($J$18:$J127)+(0.25*$G$5))&gt;+($G$5*0.25),(($G$5*0.25)-SUM($J$18:J127)),($G$5*H128)))))),2)</f>
        <v>0</v>
      </c>
      <c r="L128" s="5">
        <f t="shared" si="11"/>
        <v>0</v>
      </c>
      <c r="M128" s="5">
        <f t="shared" si="12"/>
        <v>0</v>
      </c>
      <c r="N128" s="17"/>
      <c r="O128" s="17"/>
      <c r="P128" s="17"/>
      <c r="Q128" s="5">
        <f t="shared" si="13"/>
        <v>0</v>
      </c>
      <c r="S128" s="5">
        <f t="shared" si="14"/>
        <v>0</v>
      </c>
      <c r="T128" s="5">
        <f t="shared" si="15"/>
        <v>0</v>
      </c>
      <c r="W128" s="18"/>
    </row>
    <row r="129" spans="1:23" x14ac:dyDescent="0.25">
      <c r="A129" s="6">
        <f>+'IRS Interest Rates'!A1400</f>
        <v>45229</v>
      </c>
      <c r="C129" s="9" t="str">
        <f>IF($D$3&gt;$A129,"",IF($D$4&lt;$A129,"",+'IRS Interest Rates'!$B1400))</f>
        <v/>
      </c>
      <c r="D129" s="11">
        <f t="shared" si="10"/>
        <v>0</v>
      </c>
      <c r="E129" s="11"/>
      <c r="F129" s="5">
        <f t="shared" si="16"/>
        <v>0</v>
      </c>
      <c r="G129" s="10"/>
      <c r="H129" s="10" t="str">
        <f t="shared" si="17"/>
        <v/>
      </c>
      <c r="I129" s="5">
        <f>TRUNC(IF(G129="",0,(IF(SUM(I$18:$I128)&gt;=(0.25*$G$5),0,(IF((SUM($I$18:$I128)+(0.25*$G$5))&gt;$G$5,(($G$5*0.25)-SUM(I$18:$I128)),($G$5*G129)))))),2)</f>
        <v>0</v>
      </c>
      <c r="J129" s="5">
        <f>TRUNC(IF(H129="",0,(IF(SUM($J$18:J128)&gt;=(0.25*$G$5),0,(IF((SUM($J$18:$J128)+(0.25*$G$5))&gt;+($G$5*0.25),(($G$5*0.25)-SUM($J$18:J128)),($G$5*H129)))))),2)</f>
        <v>0</v>
      </c>
      <c r="L129" s="5">
        <f t="shared" si="11"/>
        <v>0</v>
      </c>
      <c r="M129" s="5">
        <f t="shared" si="12"/>
        <v>0</v>
      </c>
      <c r="N129" s="17"/>
      <c r="O129" s="17"/>
      <c r="P129" s="17"/>
      <c r="Q129" s="5">
        <f t="shared" si="13"/>
        <v>0</v>
      </c>
      <c r="S129" s="5">
        <f t="shared" si="14"/>
        <v>0</v>
      </c>
      <c r="T129" s="5">
        <f t="shared" si="15"/>
        <v>0</v>
      </c>
      <c r="W129" s="18"/>
    </row>
    <row r="130" spans="1:23" x14ac:dyDescent="0.25">
      <c r="A130" s="6">
        <f>+'IRS Interest Rates'!A1401</f>
        <v>45230</v>
      </c>
      <c r="C130" s="9" t="str">
        <f>IF($D$3&gt;$A130,"",IF($D$4&lt;$A130,"",+'IRS Interest Rates'!$B1401))</f>
        <v/>
      </c>
      <c r="D130" s="11">
        <f t="shared" si="10"/>
        <v>0</v>
      </c>
      <c r="E130" s="11"/>
      <c r="F130" s="5">
        <f t="shared" si="16"/>
        <v>0</v>
      </c>
      <c r="G130" s="10">
        <f>IF($G$14="yes",IF($A130&lt;$D$3,"",IF(SUM(F100:F130)&gt;0,G$16,"")),0)</f>
        <v>0</v>
      </c>
      <c r="H130" s="10">
        <f t="shared" si="17"/>
        <v>0</v>
      </c>
      <c r="I130" s="5">
        <f>TRUNC(IF(G130="",0,(IF(SUM(I$18:$I129)&gt;=(0.25*$G$5),0,(IF((SUM($I$18:$I129)+(0.25*$G$5))&gt;$G$5,(($G$5*0.25)-SUM(I$18:$I129)),($G$5*G130)))))),2)</f>
        <v>0</v>
      </c>
      <c r="J130" s="5">
        <f>TRUNC(IF(H130="",0,(IF(SUM($J$18:J129)&gt;=(0.25*$G$5),0,(IF((SUM($J$18:$J129)+(0.25*$G$5))&gt;+($G$5*0.25),(($G$5*0.25)-SUM($J$18:J129)),($G$5*H130)))))),2)</f>
        <v>0</v>
      </c>
      <c r="L130" s="5">
        <f t="shared" si="11"/>
        <v>0</v>
      </c>
      <c r="M130" s="5">
        <f t="shared" si="12"/>
        <v>0</v>
      </c>
      <c r="N130" s="17"/>
      <c r="O130" s="17"/>
      <c r="P130" s="17"/>
      <c r="Q130" s="5">
        <f t="shared" si="13"/>
        <v>0</v>
      </c>
      <c r="S130" s="5">
        <f t="shared" si="14"/>
        <v>0</v>
      </c>
      <c r="T130" s="5">
        <f t="shared" si="15"/>
        <v>0</v>
      </c>
      <c r="W130" s="18"/>
    </row>
    <row r="131" spans="1:23" x14ac:dyDescent="0.25">
      <c r="A131" s="6">
        <f>+'IRS Interest Rates'!A1402</f>
        <v>45231</v>
      </c>
      <c r="C131" s="9" t="str">
        <f>IF($D$3&gt;$A131,"",IF($D$4&lt;$A131,"",+'IRS Interest Rates'!$B1402))</f>
        <v/>
      </c>
      <c r="D131" s="11">
        <f t="shared" si="10"/>
        <v>0</v>
      </c>
      <c r="E131" s="11"/>
      <c r="F131" s="5">
        <f t="shared" si="16"/>
        <v>0</v>
      </c>
      <c r="G131" s="10"/>
      <c r="H131" s="10" t="str">
        <f t="shared" si="17"/>
        <v/>
      </c>
      <c r="I131" s="5">
        <f>TRUNC(IF(G131="",0,(IF(SUM(I$18:$I130)&gt;=(0.25*$G$5),0,(IF((SUM($I$18:$I130)+(0.25*$G$5))&gt;$G$5,(($G$5*0.25)-SUM(I$18:$I130)),($G$5*G131)))))),2)</f>
        <v>0</v>
      </c>
      <c r="J131" s="5">
        <f>TRUNC(IF(H131="",0,(IF(SUM($J$18:J130)&gt;=(0.25*$G$5),0,(IF((SUM($J$18:$J130)+(0.25*$G$5))&gt;+($G$5*0.25),(($G$5*0.25)-SUM($J$18:J130)),($G$5*H131)))))),2)</f>
        <v>0</v>
      </c>
      <c r="L131" s="5">
        <f t="shared" si="11"/>
        <v>0</v>
      </c>
      <c r="M131" s="5">
        <f t="shared" si="12"/>
        <v>0</v>
      </c>
      <c r="N131" s="17"/>
      <c r="O131" s="17"/>
      <c r="P131" s="17"/>
      <c r="Q131" s="5">
        <f t="shared" si="13"/>
        <v>0</v>
      </c>
      <c r="S131" s="5">
        <f t="shared" si="14"/>
        <v>0</v>
      </c>
      <c r="T131" s="5">
        <f t="shared" si="15"/>
        <v>0</v>
      </c>
      <c r="W131" s="18"/>
    </row>
    <row r="132" spans="1:23" x14ac:dyDescent="0.25">
      <c r="A132" s="6">
        <f>+'IRS Interest Rates'!A1403</f>
        <v>45232</v>
      </c>
      <c r="C132" s="9" t="str">
        <f>IF($D$3&gt;$A132,"",IF($D$4&lt;$A132,"",+'IRS Interest Rates'!$B1403))</f>
        <v/>
      </c>
      <c r="D132" s="11">
        <f t="shared" si="10"/>
        <v>0</v>
      </c>
      <c r="E132" s="11"/>
      <c r="F132" s="5">
        <f t="shared" si="16"/>
        <v>0</v>
      </c>
      <c r="G132" s="10"/>
      <c r="H132" s="10" t="str">
        <f t="shared" si="17"/>
        <v/>
      </c>
      <c r="I132" s="5">
        <f>TRUNC(IF(G132="",0,(IF(SUM(I$18:$I131)&gt;=(0.25*$G$5),0,(IF((SUM($I$18:$I131)+(0.25*$G$5))&gt;$G$5,(($G$5*0.25)-SUM(I$18:$I131)),($G$5*G132)))))),2)</f>
        <v>0</v>
      </c>
      <c r="J132" s="5">
        <f>TRUNC(IF(H132="",0,(IF(SUM($J$18:J131)&gt;=(0.25*$G$5),0,(IF((SUM($J$18:$J131)+(0.25*$G$5))&gt;+($G$5*0.25),(($G$5*0.25)-SUM($J$18:J131)),($G$5*H132)))))),2)</f>
        <v>0</v>
      </c>
      <c r="L132" s="5">
        <f t="shared" si="11"/>
        <v>0</v>
      </c>
      <c r="M132" s="5">
        <f t="shared" si="12"/>
        <v>0</v>
      </c>
      <c r="N132" s="17"/>
      <c r="O132" s="17"/>
      <c r="P132" s="17"/>
      <c r="Q132" s="5">
        <f t="shared" si="13"/>
        <v>0</v>
      </c>
      <c r="S132" s="5">
        <f t="shared" si="14"/>
        <v>0</v>
      </c>
      <c r="T132" s="5">
        <f t="shared" si="15"/>
        <v>0</v>
      </c>
      <c r="W132" s="18"/>
    </row>
    <row r="133" spans="1:23" x14ac:dyDescent="0.25">
      <c r="A133" s="6">
        <f>+'IRS Interest Rates'!A1404</f>
        <v>45233</v>
      </c>
      <c r="C133" s="9" t="str">
        <f>IF($D$3&gt;$A133,"",IF($D$4&lt;$A133,"",+'IRS Interest Rates'!$B1404))</f>
        <v/>
      </c>
      <c r="D133" s="11">
        <f t="shared" si="10"/>
        <v>0</v>
      </c>
      <c r="E133" s="11"/>
      <c r="F133" s="5">
        <f t="shared" si="16"/>
        <v>0</v>
      </c>
      <c r="G133" s="10"/>
      <c r="H133" s="10" t="str">
        <f t="shared" si="17"/>
        <v/>
      </c>
      <c r="I133" s="5">
        <f>TRUNC(IF(G133="",0,(IF(SUM(I$18:$I132)&gt;=(0.25*$G$5),0,(IF((SUM($I$18:$I132)+(0.25*$G$5))&gt;$G$5,(($G$5*0.25)-SUM(I$18:$I132)),($G$5*G133)))))),2)</f>
        <v>0</v>
      </c>
      <c r="J133" s="5">
        <f>TRUNC(IF(H133="",0,(IF(SUM($J$18:J132)&gt;=(0.25*$G$5),0,(IF((SUM($J$18:$J132)+(0.25*$G$5))&gt;+($G$5*0.25),(($G$5*0.25)-SUM($J$18:J132)),($G$5*H133)))))),2)</f>
        <v>0</v>
      </c>
      <c r="L133" s="5">
        <f t="shared" si="11"/>
        <v>0</v>
      </c>
      <c r="M133" s="5">
        <f t="shared" si="12"/>
        <v>0</v>
      </c>
      <c r="N133" s="17"/>
      <c r="O133" s="17"/>
      <c r="P133" s="17"/>
      <c r="Q133" s="5">
        <f t="shared" si="13"/>
        <v>0</v>
      </c>
      <c r="S133" s="5">
        <f t="shared" si="14"/>
        <v>0</v>
      </c>
      <c r="T133" s="5">
        <f t="shared" si="15"/>
        <v>0</v>
      </c>
      <c r="W133" s="18"/>
    </row>
    <row r="134" spans="1:23" x14ac:dyDescent="0.25">
      <c r="A134" s="6">
        <f>+'IRS Interest Rates'!A1405</f>
        <v>45234</v>
      </c>
      <c r="C134" s="9" t="str">
        <f>IF($D$3&gt;$A134,"",IF($D$4&lt;$A134,"",+'IRS Interest Rates'!$B1405))</f>
        <v/>
      </c>
      <c r="D134" s="11">
        <f t="shared" si="10"/>
        <v>0</v>
      </c>
      <c r="E134" s="11"/>
      <c r="F134" s="5">
        <f t="shared" si="16"/>
        <v>0</v>
      </c>
      <c r="G134" s="10"/>
      <c r="H134" s="10" t="str">
        <f t="shared" si="17"/>
        <v/>
      </c>
      <c r="I134" s="5">
        <f>TRUNC(IF(G134="",0,(IF(SUM(I$18:$I133)&gt;=(0.25*$G$5),0,(IF((SUM($I$18:$I133)+(0.25*$G$5))&gt;$G$5,(($G$5*0.25)-SUM(I$18:$I133)),($G$5*G134)))))),2)</f>
        <v>0</v>
      </c>
      <c r="J134" s="5">
        <f>TRUNC(IF(H134="",0,(IF(SUM($J$18:J133)&gt;=(0.25*$G$5),0,(IF((SUM($J$18:$J133)+(0.25*$G$5))&gt;+($G$5*0.25),(($G$5*0.25)-SUM($J$18:J133)),($G$5*H134)))))),2)</f>
        <v>0</v>
      </c>
      <c r="L134" s="5">
        <f t="shared" si="11"/>
        <v>0</v>
      </c>
      <c r="M134" s="5">
        <f t="shared" si="12"/>
        <v>0</v>
      </c>
      <c r="N134" s="17"/>
      <c r="O134" s="17"/>
      <c r="P134" s="17"/>
      <c r="Q134" s="5">
        <f t="shared" si="13"/>
        <v>0</v>
      </c>
      <c r="S134" s="5">
        <f t="shared" si="14"/>
        <v>0</v>
      </c>
      <c r="T134" s="5">
        <f t="shared" si="15"/>
        <v>0</v>
      </c>
      <c r="W134" s="18"/>
    </row>
    <row r="135" spans="1:23" x14ac:dyDescent="0.25">
      <c r="A135" s="6">
        <f>+'IRS Interest Rates'!A1406</f>
        <v>45235</v>
      </c>
      <c r="C135" s="9" t="str">
        <f>IF($D$3&gt;$A135,"",IF($D$4&lt;$A135,"",+'IRS Interest Rates'!$B1406))</f>
        <v/>
      </c>
      <c r="D135" s="11">
        <f t="shared" si="10"/>
        <v>0</v>
      </c>
      <c r="E135" s="11"/>
      <c r="F135" s="5">
        <f t="shared" si="16"/>
        <v>0</v>
      </c>
      <c r="G135" s="10"/>
      <c r="H135" s="10" t="str">
        <f t="shared" si="17"/>
        <v/>
      </c>
      <c r="I135" s="5">
        <f>TRUNC(IF(G135="",0,(IF(SUM(I$18:$I134)&gt;=(0.25*$G$5),0,(IF((SUM($I$18:$I134)+(0.25*$G$5))&gt;$G$5,(($G$5*0.25)-SUM(I$18:$I134)),($G$5*G135)))))),2)</f>
        <v>0</v>
      </c>
      <c r="J135" s="5">
        <f>TRUNC(IF(H135="",0,(IF(SUM($J$18:J134)&gt;=(0.25*$G$5),0,(IF((SUM($J$18:$J134)+(0.25*$G$5))&gt;+($G$5*0.25),(($G$5*0.25)-SUM($J$18:J134)),($G$5*H135)))))),2)</f>
        <v>0</v>
      </c>
      <c r="L135" s="5">
        <f t="shared" si="11"/>
        <v>0</v>
      </c>
      <c r="M135" s="5">
        <f t="shared" si="12"/>
        <v>0</v>
      </c>
      <c r="N135" s="17"/>
      <c r="O135" s="17"/>
      <c r="P135" s="17"/>
      <c r="Q135" s="5">
        <f t="shared" si="13"/>
        <v>0</v>
      </c>
      <c r="S135" s="5">
        <f t="shared" si="14"/>
        <v>0</v>
      </c>
      <c r="T135" s="5">
        <f t="shared" si="15"/>
        <v>0</v>
      </c>
      <c r="W135" s="18"/>
    </row>
    <row r="136" spans="1:23" x14ac:dyDescent="0.25">
      <c r="A136" s="6">
        <f>+'IRS Interest Rates'!A1407</f>
        <v>45236</v>
      </c>
      <c r="C136" s="9" t="str">
        <f>IF($D$3&gt;$A136,"",IF($D$4&lt;$A136,"",+'IRS Interest Rates'!$B1407))</f>
        <v/>
      </c>
      <c r="D136" s="11">
        <f t="shared" si="10"/>
        <v>0</v>
      </c>
      <c r="E136" s="11"/>
      <c r="F136" s="5">
        <f t="shared" si="16"/>
        <v>0</v>
      </c>
      <c r="G136" s="10"/>
      <c r="H136" s="10" t="str">
        <f t="shared" si="17"/>
        <v/>
      </c>
      <c r="I136" s="5">
        <f>TRUNC(IF(G136="",0,(IF(SUM(I$18:$I135)&gt;=(0.25*$G$5),0,(IF((SUM($I$18:$I135)+(0.25*$G$5))&gt;$G$5,(($G$5*0.25)-SUM(I$18:$I135)),($G$5*G136)))))),2)</f>
        <v>0</v>
      </c>
      <c r="J136" s="5">
        <f>TRUNC(IF(H136="",0,(IF(SUM($J$18:J135)&gt;=(0.25*$G$5),0,(IF((SUM($J$18:$J135)+(0.25*$G$5))&gt;+($G$5*0.25),(($G$5*0.25)-SUM($J$18:J135)),($G$5*H136)))))),2)</f>
        <v>0</v>
      </c>
      <c r="L136" s="5">
        <f t="shared" si="11"/>
        <v>0</v>
      </c>
      <c r="M136" s="5">
        <f t="shared" si="12"/>
        <v>0</v>
      </c>
      <c r="N136" s="17"/>
      <c r="O136" s="17"/>
      <c r="P136" s="17"/>
      <c r="Q136" s="5">
        <f t="shared" si="13"/>
        <v>0</v>
      </c>
      <c r="S136" s="5">
        <f t="shared" si="14"/>
        <v>0</v>
      </c>
      <c r="T136" s="5">
        <f t="shared" si="15"/>
        <v>0</v>
      </c>
      <c r="W136" s="18"/>
    </row>
    <row r="137" spans="1:23" x14ac:dyDescent="0.25">
      <c r="A137" s="6">
        <f>+'IRS Interest Rates'!A1408</f>
        <v>45237</v>
      </c>
      <c r="C137" s="9" t="str">
        <f>IF($D$3&gt;$A137,"",IF($D$4&lt;$A137,"",+'IRS Interest Rates'!$B1408))</f>
        <v/>
      </c>
      <c r="D137" s="11">
        <f t="shared" si="10"/>
        <v>0</v>
      </c>
      <c r="E137" s="11"/>
      <c r="F137" s="5">
        <f t="shared" si="16"/>
        <v>0</v>
      </c>
      <c r="G137" s="10"/>
      <c r="H137" s="10" t="str">
        <f t="shared" si="17"/>
        <v/>
      </c>
      <c r="I137" s="5">
        <f>TRUNC(IF(G137="",0,(IF(SUM(I$18:$I136)&gt;=(0.25*$G$5),0,(IF((SUM($I$18:$I136)+(0.25*$G$5))&gt;$G$5,(($G$5*0.25)-SUM(I$18:$I136)),($G$5*G137)))))),2)</f>
        <v>0</v>
      </c>
      <c r="J137" s="5">
        <f>TRUNC(IF(H137="",0,(IF(SUM($J$18:J136)&gt;=(0.25*$G$5),0,(IF((SUM($J$18:$J136)+(0.25*$G$5))&gt;+($G$5*0.25),(($G$5*0.25)-SUM($J$18:J136)),($G$5*H137)))))),2)</f>
        <v>0</v>
      </c>
      <c r="L137" s="5">
        <f t="shared" si="11"/>
        <v>0</v>
      </c>
      <c r="M137" s="5">
        <f t="shared" si="12"/>
        <v>0</v>
      </c>
      <c r="N137" s="17"/>
      <c r="O137" s="17"/>
      <c r="P137" s="17"/>
      <c r="Q137" s="5">
        <f t="shared" si="13"/>
        <v>0</v>
      </c>
      <c r="S137" s="5">
        <f t="shared" si="14"/>
        <v>0</v>
      </c>
      <c r="T137" s="5">
        <f t="shared" si="15"/>
        <v>0</v>
      </c>
      <c r="W137" s="18"/>
    </row>
    <row r="138" spans="1:23" x14ac:dyDescent="0.25">
      <c r="A138" s="6">
        <f>+'IRS Interest Rates'!A1409</f>
        <v>45238</v>
      </c>
      <c r="C138" s="9" t="str">
        <f>IF($D$3&gt;$A138,"",IF($D$4&lt;$A138,"",+'IRS Interest Rates'!$B1409))</f>
        <v/>
      </c>
      <c r="D138" s="11">
        <f t="shared" si="10"/>
        <v>0</v>
      </c>
      <c r="E138" s="11"/>
      <c r="F138" s="5">
        <f t="shared" si="16"/>
        <v>0</v>
      </c>
      <c r="G138" s="10"/>
      <c r="H138" s="10" t="str">
        <f t="shared" si="17"/>
        <v/>
      </c>
      <c r="I138" s="5">
        <f>TRUNC(IF(G138="",0,(IF(SUM(I$18:$I137)&gt;=(0.25*$G$5),0,(IF((SUM($I$18:$I137)+(0.25*$G$5))&gt;$G$5,(($G$5*0.25)-SUM(I$18:$I137)),($G$5*G138)))))),2)</f>
        <v>0</v>
      </c>
      <c r="J138" s="5">
        <f>TRUNC(IF(H138="",0,(IF(SUM($J$18:J137)&gt;=(0.25*$G$5),0,(IF((SUM($J$18:$J137)+(0.25*$G$5))&gt;+($G$5*0.25),(($G$5*0.25)-SUM($J$18:J137)),($G$5*H138)))))),2)</f>
        <v>0</v>
      </c>
      <c r="L138" s="5">
        <f t="shared" si="11"/>
        <v>0</v>
      </c>
      <c r="M138" s="5">
        <f t="shared" si="12"/>
        <v>0</v>
      </c>
      <c r="N138" s="17"/>
      <c r="O138" s="17"/>
      <c r="P138" s="17"/>
      <c r="Q138" s="5">
        <f t="shared" si="13"/>
        <v>0</v>
      </c>
      <c r="S138" s="5">
        <f t="shared" si="14"/>
        <v>0</v>
      </c>
      <c r="T138" s="5">
        <f t="shared" si="15"/>
        <v>0</v>
      </c>
      <c r="W138" s="18"/>
    </row>
    <row r="139" spans="1:23" x14ac:dyDescent="0.25">
      <c r="A139" s="6">
        <f>+'IRS Interest Rates'!A1410</f>
        <v>45239</v>
      </c>
      <c r="C139" s="9" t="str">
        <f>IF($D$3&gt;$A139,"",IF($D$4&lt;$A139,"",+'IRS Interest Rates'!$B1410))</f>
        <v/>
      </c>
      <c r="D139" s="11">
        <f t="shared" si="10"/>
        <v>0</v>
      </c>
      <c r="E139" s="11"/>
      <c r="F139" s="5">
        <f t="shared" si="16"/>
        <v>0</v>
      </c>
      <c r="G139" s="10"/>
      <c r="H139" s="10" t="str">
        <f t="shared" si="17"/>
        <v/>
      </c>
      <c r="I139" s="5">
        <f>TRUNC(IF(G139="",0,(IF(SUM(I$18:$I138)&gt;=(0.25*$G$5),0,(IF((SUM($I$18:$I138)+(0.25*$G$5))&gt;$G$5,(($G$5*0.25)-SUM(I$18:$I138)),($G$5*G139)))))),2)</f>
        <v>0</v>
      </c>
      <c r="J139" s="5">
        <f>TRUNC(IF(H139="",0,(IF(SUM($J$18:J138)&gt;=(0.25*$G$5),0,(IF((SUM($J$18:$J138)+(0.25*$G$5))&gt;+($G$5*0.25),(($G$5*0.25)-SUM($J$18:J138)),($G$5*H139)))))),2)</f>
        <v>0</v>
      </c>
      <c r="L139" s="5">
        <f t="shared" si="11"/>
        <v>0</v>
      </c>
      <c r="M139" s="5">
        <f t="shared" si="12"/>
        <v>0</v>
      </c>
      <c r="N139" s="17"/>
      <c r="O139" s="17"/>
      <c r="P139" s="17"/>
      <c r="Q139" s="5">
        <f t="shared" si="13"/>
        <v>0</v>
      </c>
      <c r="S139" s="5">
        <f t="shared" si="14"/>
        <v>0</v>
      </c>
      <c r="T139" s="5">
        <f t="shared" si="15"/>
        <v>0</v>
      </c>
      <c r="W139" s="18"/>
    </row>
    <row r="140" spans="1:23" x14ac:dyDescent="0.25">
      <c r="A140" s="6">
        <f>+'IRS Interest Rates'!A1411</f>
        <v>45240</v>
      </c>
      <c r="C140" s="9" t="str">
        <f>IF($D$3&gt;$A140,"",IF($D$4&lt;$A140,"",+'IRS Interest Rates'!$B1411))</f>
        <v/>
      </c>
      <c r="D140" s="11">
        <f t="shared" ref="D140:D203" si="18">IF(C140="",0,C140/365)</f>
        <v>0</v>
      </c>
      <c r="E140" s="11"/>
      <c r="F140" s="5">
        <f t="shared" si="16"/>
        <v>0</v>
      </c>
      <c r="G140" s="10"/>
      <c r="H140" s="10" t="str">
        <f t="shared" si="17"/>
        <v/>
      </c>
      <c r="I140" s="5">
        <f>TRUNC(IF(G140="",0,(IF(SUM(I$18:$I139)&gt;=(0.25*$G$5),0,(IF((SUM($I$18:$I139)+(0.25*$G$5))&gt;$G$5,(($G$5*0.25)-SUM(I$18:$I139)),($G$5*G140)))))),2)</f>
        <v>0</v>
      </c>
      <c r="J140" s="5">
        <f>TRUNC(IF(H140="",0,(IF(SUM($J$18:J139)&gt;=(0.25*$G$5),0,(IF((SUM($J$18:$J139)+(0.25*$G$5))&gt;+($G$5*0.25),(($G$5*0.25)-SUM($J$18:J139)),($G$5*H140)))))),2)</f>
        <v>0</v>
      </c>
      <c r="L140" s="5">
        <f t="shared" si="11"/>
        <v>0</v>
      </c>
      <c r="M140" s="5">
        <f t="shared" si="12"/>
        <v>0</v>
      </c>
      <c r="N140" s="17"/>
      <c r="O140" s="17"/>
      <c r="P140" s="17"/>
      <c r="Q140" s="5">
        <f t="shared" si="13"/>
        <v>0</v>
      </c>
      <c r="S140" s="5">
        <f t="shared" si="14"/>
        <v>0</v>
      </c>
      <c r="T140" s="5">
        <f t="shared" si="15"/>
        <v>0</v>
      </c>
      <c r="W140" s="18"/>
    </row>
    <row r="141" spans="1:23" x14ac:dyDescent="0.25">
      <c r="A141" s="6">
        <f>+'IRS Interest Rates'!A1412</f>
        <v>45241</v>
      </c>
      <c r="C141" s="9" t="str">
        <f>IF($D$3&gt;$A141,"",IF($D$4&lt;$A141,"",+'IRS Interest Rates'!$B1412))</f>
        <v/>
      </c>
      <c r="D141" s="11">
        <f t="shared" si="18"/>
        <v>0</v>
      </c>
      <c r="E141" s="11"/>
      <c r="F141" s="5">
        <f t="shared" si="16"/>
        <v>0</v>
      </c>
      <c r="G141" s="10"/>
      <c r="H141" s="10" t="str">
        <f t="shared" si="17"/>
        <v/>
      </c>
      <c r="I141" s="5">
        <f>TRUNC(IF(G141="",0,(IF(SUM(I$18:$I140)&gt;=(0.25*$G$5),0,(IF((SUM($I$18:$I140)+(0.25*$G$5))&gt;$G$5,(($G$5*0.25)-SUM(I$18:$I140)),($G$5*G141)))))),2)</f>
        <v>0</v>
      </c>
      <c r="J141" s="5">
        <f>TRUNC(IF(H141="",0,(IF(SUM($J$18:J140)&gt;=(0.25*$G$5),0,(IF((SUM($J$18:$J140)+(0.25*$G$5))&gt;+($G$5*0.25),(($G$5*0.25)-SUM($J$18:J140)),($G$5*H141)))))),2)</f>
        <v>0</v>
      </c>
      <c r="L141" s="5">
        <f t="shared" si="11"/>
        <v>0</v>
      </c>
      <c r="M141" s="5">
        <f t="shared" si="12"/>
        <v>0</v>
      </c>
      <c r="N141" s="17"/>
      <c r="O141" s="17"/>
      <c r="P141" s="17"/>
      <c r="Q141" s="5">
        <f t="shared" si="13"/>
        <v>0</v>
      </c>
      <c r="S141" s="5">
        <f t="shared" si="14"/>
        <v>0</v>
      </c>
      <c r="T141" s="5">
        <f t="shared" si="15"/>
        <v>0</v>
      </c>
      <c r="W141" s="18"/>
    </row>
    <row r="142" spans="1:23" x14ac:dyDescent="0.25">
      <c r="A142" s="6">
        <f>+'IRS Interest Rates'!A1413</f>
        <v>45242</v>
      </c>
      <c r="C142" s="9" t="str">
        <f>IF($D$3&gt;$A142,"",IF($D$4&lt;$A142,"",+'IRS Interest Rates'!$B1413))</f>
        <v/>
      </c>
      <c r="D142" s="11">
        <f t="shared" si="18"/>
        <v>0</v>
      </c>
      <c r="E142" s="11"/>
      <c r="F142" s="5">
        <f t="shared" si="16"/>
        <v>0</v>
      </c>
      <c r="G142" s="10"/>
      <c r="H142" s="10" t="str">
        <f t="shared" si="17"/>
        <v/>
      </c>
      <c r="I142" s="5">
        <f>TRUNC(IF(G142="",0,(IF(SUM(I$18:$I141)&gt;=(0.25*$G$5),0,(IF((SUM($I$18:$I141)+(0.25*$G$5))&gt;$G$5,(($G$5*0.25)-SUM(I$18:$I141)),($G$5*G142)))))),2)</f>
        <v>0</v>
      </c>
      <c r="J142" s="5">
        <f>TRUNC(IF(H142="",0,(IF(SUM($J$18:J141)&gt;=(0.25*$G$5),0,(IF((SUM($J$18:$J141)+(0.25*$G$5))&gt;+($G$5*0.25),(($G$5*0.25)-SUM($J$18:J141)),($G$5*H142)))))),2)</f>
        <v>0</v>
      </c>
      <c r="L142" s="5">
        <f t="shared" si="11"/>
        <v>0</v>
      </c>
      <c r="M142" s="5">
        <f t="shared" si="12"/>
        <v>0</v>
      </c>
      <c r="N142" s="17"/>
      <c r="O142" s="17"/>
      <c r="P142" s="17"/>
      <c r="Q142" s="5">
        <f t="shared" si="13"/>
        <v>0</v>
      </c>
      <c r="S142" s="5">
        <f t="shared" si="14"/>
        <v>0</v>
      </c>
      <c r="T142" s="5">
        <f t="shared" si="15"/>
        <v>0</v>
      </c>
      <c r="W142" s="18"/>
    </row>
    <row r="143" spans="1:23" x14ac:dyDescent="0.25">
      <c r="A143" s="6">
        <f>+'IRS Interest Rates'!A1414</f>
        <v>45243</v>
      </c>
      <c r="C143" s="9" t="str">
        <f>IF($D$3&gt;$A143,"",IF($D$4&lt;$A143,"",+'IRS Interest Rates'!$B1414))</f>
        <v/>
      </c>
      <c r="D143" s="11">
        <f t="shared" si="18"/>
        <v>0</v>
      </c>
      <c r="E143" s="11"/>
      <c r="F143" s="5">
        <f t="shared" si="16"/>
        <v>0</v>
      </c>
      <c r="G143" s="10"/>
      <c r="H143" s="10" t="str">
        <f t="shared" si="17"/>
        <v/>
      </c>
      <c r="I143" s="5">
        <f>TRUNC(IF(G143="",0,(IF(SUM(I$18:$I142)&gt;=(0.25*$G$5),0,(IF((SUM($I$18:$I142)+(0.25*$G$5))&gt;$G$5,(($G$5*0.25)-SUM(I$18:$I142)),($G$5*G143)))))),2)</f>
        <v>0</v>
      </c>
      <c r="J143" s="5">
        <f>TRUNC(IF(H143="",0,(IF(SUM($J$18:J142)&gt;=(0.25*$G$5),0,(IF((SUM($J$18:$J142)+(0.25*$G$5))&gt;+($G$5*0.25),(($G$5*0.25)-SUM($J$18:J142)),($G$5*H143)))))),2)</f>
        <v>0</v>
      </c>
      <c r="L143" s="5">
        <f t="shared" si="11"/>
        <v>0</v>
      </c>
      <c r="M143" s="5">
        <f t="shared" si="12"/>
        <v>0</v>
      </c>
      <c r="N143" s="17"/>
      <c r="O143" s="17"/>
      <c r="P143" s="17"/>
      <c r="Q143" s="5">
        <f t="shared" si="13"/>
        <v>0</v>
      </c>
      <c r="S143" s="5">
        <f t="shared" si="14"/>
        <v>0</v>
      </c>
      <c r="T143" s="5">
        <f t="shared" si="15"/>
        <v>0</v>
      </c>
      <c r="W143" s="18"/>
    </row>
    <row r="144" spans="1:23" x14ac:dyDescent="0.25">
      <c r="A144" s="6">
        <f>+'IRS Interest Rates'!A1415</f>
        <v>45244</v>
      </c>
      <c r="C144" s="9" t="str">
        <f>IF($D$3&gt;$A144,"",IF($D$4&lt;$A144,"",+'IRS Interest Rates'!$B1415))</f>
        <v/>
      </c>
      <c r="D144" s="11">
        <f t="shared" si="18"/>
        <v>0</v>
      </c>
      <c r="E144" s="11"/>
      <c r="F144" s="5">
        <f t="shared" si="16"/>
        <v>0</v>
      </c>
      <c r="G144" s="10"/>
      <c r="H144" s="10" t="str">
        <f t="shared" si="17"/>
        <v/>
      </c>
      <c r="I144" s="5">
        <f>TRUNC(IF(G144="",0,(IF(SUM(I$18:$I143)&gt;=(0.25*$G$5),0,(IF((SUM($I$18:$I143)+(0.25*$G$5))&gt;$G$5,(($G$5*0.25)-SUM(I$18:$I143)),($G$5*G144)))))),2)</f>
        <v>0</v>
      </c>
      <c r="J144" s="5">
        <f>TRUNC(IF(H144="",0,(IF(SUM($J$18:J143)&gt;=(0.25*$G$5),0,(IF((SUM($J$18:$J143)+(0.25*$G$5))&gt;+($G$5*0.25),(($G$5*0.25)-SUM($J$18:J143)),($G$5*H144)))))),2)</f>
        <v>0</v>
      </c>
      <c r="L144" s="5">
        <f t="shared" si="11"/>
        <v>0</v>
      </c>
      <c r="M144" s="5">
        <f t="shared" si="12"/>
        <v>0</v>
      </c>
      <c r="N144" s="17"/>
      <c r="O144" s="17"/>
      <c r="P144" s="17"/>
      <c r="Q144" s="5">
        <f t="shared" si="13"/>
        <v>0</v>
      </c>
      <c r="S144" s="5">
        <f t="shared" si="14"/>
        <v>0</v>
      </c>
      <c r="T144" s="5">
        <f t="shared" si="15"/>
        <v>0</v>
      </c>
      <c r="W144" s="18"/>
    </row>
    <row r="145" spans="1:23" x14ac:dyDescent="0.25">
      <c r="A145" s="6">
        <f>+'IRS Interest Rates'!A1416</f>
        <v>45245</v>
      </c>
      <c r="C145" s="9" t="str">
        <f>IF($D$3&gt;$A145,"",IF($D$4&lt;$A145,"",+'IRS Interest Rates'!$B1416))</f>
        <v/>
      </c>
      <c r="D145" s="11">
        <f t="shared" si="18"/>
        <v>0</v>
      </c>
      <c r="E145" s="11"/>
      <c r="F145" s="5">
        <f t="shared" si="16"/>
        <v>0</v>
      </c>
      <c r="G145" s="10"/>
      <c r="H145" s="10" t="str">
        <f t="shared" si="17"/>
        <v/>
      </c>
      <c r="I145" s="5">
        <f>TRUNC(IF(G145="",0,(IF(SUM(I$18:$I144)&gt;=(0.25*$G$5),0,(IF((SUM($I$18:$I144)+(0.25*$G$5))&gt;$G$5,(($G$5*0.25)-SUM(I$18:$I144)),($G$5*G145)))))),2)</f>
        <v>0</v>
      </c>
      <c r="J145" s="5">
        <f>TRUNC(IF(H145="",0,(IF(SUM($J$18:J144)&gt;=(0.25*$G$5),0,(IF((SUM($J$18:$J144)+(0.25*$G$5))&gt;+($G$5*0.25),(($G$5*0.25)-SUM($J$18:J144)),($G$5*H145)))))),2)</f>
        <v>0</v>
      </c>
      <c r="L145" s="5">
        <f t="shared" si="11"/>
        <v>0</v>
      </c>
      <c r="M145" s="5">
        <f t="shared" si="12"/>
        <v>0</v>
      </c>
      <c r="N145" s="17"/>
      <c r="O145" s="17"/>
      <c r="P145" s="17"/>
      <c r="Q145" s="5">
        <f t="shared" si="13"/>
        <v>0</v>
      </c>
      <c r="S145" s="5">
        <f t="shared" si="14"/>
        <v>0</v>
      </c>
      <c r="T145" s="5">
        <f t="shared" si="15"/>
        <v>0</v>
      </c>
      <c r="W145" s="18"/>
    </row>
    <row r="146" spans="1:23" x14ac:dyDescent="0.25">
      <c r="A146" s="6">
        <f>+'IRS Interest Rates'!A1417</f>
        <v>45246</v>
      </c>
      <c r="C146" s="9" t="str">
        <f>IF($D$3&gt;$A146,"",IF($D$4&lt;$A146,"",+'IRS Interest Rates'!$B1417))</f>
        <v/>
      </c>
      <c r="D146" s="11">
        <f t="shared" si="18"/>
        <v>0</v>
      </c>
      <c r="E146" s="11"/>
      <c r="F146" s="5">
        <f t="shared" si="16"/>
        <v>0</v>
      </c>
      <c r="G146" s="10"/>
      <c r="H146" s="10" t="str">
        <f t="shared" si="17"/>
        <v/>
      </c>
      <c r="I146" s="5">
        <f>TRUNC(IF(G146="",0,(IF(SUM(I$18:$I145)&gt;=(0.25*$G$5),0,(IF((SUM($I$18:$I145)+(0.25*$G$5))&gt;$G$5,(($G$5*0.25)-SUM(I$18:$I145)),($G$5*G146)))))),2)</f>
        <v>0</v>
      </c>
      <c r="J146" s="5">
        <f>TRUNC(IF(H146="",0,(IF(SUM($J$18:J145)&gt;=(0.25*$G$5),0,(IF((SUM($J$18:$J145)+(0.25*$G$5))&gt;+($G$5*0.25),(($G$5*0.25)-SUM($J$18:J145)),($G$5*H146)))))),2)</f>
        <v>0</v>
      </c>
      <c r="L146" s="5">
        <f t="shared" si="11"/>
        <v>0</v>
      </c>
      <c r="M146" s="5">
        <f t="shared" si="12"/>
        <v>0</v>
      </c>
      <c r="N146" s="17"/>
      <c r="O146" s="17"/>
      <c r="P146" s="17"/>
      <c r="Q146" s="5">
        <f t="shared" si="13"/>
        <v>0</v>
      </c>
      <c r="S146" s="5">
        <f t="shared" si="14"/>
        <v>0</v>
      </c>
      <c r="T146" s="5">
        <f t="shared" si="15"/>
        <v>0</v>
      </c>
      <c r="W146" s="18"/>
    </row>
    <row r="147" spans="1:23" x14ac:dyDescent="0.25">
      <c r="A147" s="6">
        <f>+'IRS Interest Rates'!A1418</f>
        <v>45247</v>
      </c>
      <c r="C147" s="9" t="str">
        <f>IF($D$3&gt;$A147,"",IF($D$4&lt;$A147,"",+'IRS Interest Rates'!$B1418))</f>
        <v/>
      </c>
      <c r="D147" s="11">
        <f t="shared" si="18"/>
        <v>0</v>
      </c>
      <c r="E147" s="11"/>
      <c r="F147" s="5">
        <f t="shared" si="16"/>
        <v>0</v>
      </c>
      <c r="G147" s="10"/>
      <c r="H147" s="10" t="str">
        <f t="shared" si="17"/>
        <v/>
      </c>
      <c r="I147" s="5">
        <f>TRUNC(IF(G147="",0,(IF(SUM(I$18:$I146)&gt;=(0.25*$G$5),0,(IF((SUM($I$18:$I146)+(0.25*$G$5))&gt;$G$5,(($G$5*0.25)-SUM(I$18:$I146)),($G$5*G147)))))),2)</f>
        <v>0</v>
      </c>
      <c r="J147" s="5">
        <f>TRUNC(IF(H147="",0,(IF(SUM($J$18:J146)&gt;=(0.25*$G$5),0,(IF((SUM($J$18:$J146)+(0.25*$G$5))&gt;+($G$5*0.25),(($G$5*0.25)-SUM($J$18:J146)),($G$5*H147)))))),2)</f>
        <v>0</v>
      </c>
      <c r="L147" s="5">
        <f t="shared" ref="L147:L210" si="19">+Q146</f>
        <v>0</v>
      </c>
      <c r="M147" s="5">
        <f t="shared" ref="M147:M210" si="20">+F147</f>
        <v>0</v>
      </c>
      <c r="N147" s="17"/>
      <c r="O147" s="17"/>
      <c r="P147" s="17"/>
      <c r="Q147" s="5">
        <f t="shared" ref="Q147:Q210" si="21">SUM(L147:P147)</f>
        <v>0</v>
      </c>
      <c r="S147" s="5">
        <f t="shared" ref="S147:S210" si="22">+L147+N147+O147+P147</f>
        <v>0</v>
      </c>
      <c r="T147" s="5">
        <f t="shared" ref="T147:T210" si="23">ROUND(S147*D147,2)</f>
        <v>0</v>
      </c>
      <c r="W147" s="18"/>
    </row>
    <row r="148" spans="1:23" x14ac:dyDescent="0.25">
      <c r="A148" s="6">
        <f>+'IRS Interest Rates'!A1419</f>
        <v>45248</v>
      </c>
      <c r="C148" s="9" t="str">
        <f>IF($D$3&gt;$A148,"",IF($D$4&lt;$A148,"",+'IRS Interest Rates'!$B1419))</f>
        <v/>
      </c>
      <c r="D148" s="11">
        <f t="shared" si="18"/>
        <v>0</v>
      </c>
      <c r="E148" s="11"/>
      <c r="F148" s="5">
        <f t="shared" ref="F148:F211" si="24">+T148</f>
        <v>0</v>
      </c>
      <c r="G148" s="10"/>
      <c r="H148" s="10" t="str">
        <f t="shared" si="17"/>
        <v/>
      </c>
      <c r="I148" s="5">
        <f>TRUNC(IF(G148="",0,(IF(SUM(I$18:$I147)&gt;=(0.25*$G$5),0,(IF((SUM($I$18:$I147)+(0.25*$G$5))&gt;$G$5,(($G$5*0.25)-SUM(I$18:$I147)),($G$5*G148)))))),2)</f>
        <v>0</v>
      </c>
      <c r="J148" s="5">
        <f>TRUNC(IF(H148="",0,(IF(SUM($J$18:J147)&gt;=(0.25*$G$5),0,(IF((SUM($J$18:$J147)+(0.25*$G$5))&gt;+($G$5*0.25),(($G$5*0.25)-SUM($J$18:J147)),($G$5*H148)))))),2)</f>
        <v>0</v>
      </c>
      <c r="L148" s="5">
        <f t="shared" si="19"/>
        <v>0</v>
      </c>
      <c r="M148" s="5">
        <f t="shared" si="20"/>
        <v>0</v>
      </c>
      <c r="N148" s="17"/>
      <c r="O148" s="17"/>
      <c r="P148" s="17"/>
      <c r="Q148" s="5">
        <f t="shared" si="21"/>
        <v>0</v>
      </c>
      <c r="S148" s="5">
        <f t="shared" si="22"/>
        <v>0</v>
      </c>
      <c r="T148" s="5">
        <f t="shared" si="23"/>
        <v>0</v>
      </c>
      <c r="W148" s="18"/>
    </row>
    <row r="149" spans="1:23" x14ac:dyDescent="0.25">
      <c r="A149" s="6">
        <f>+'IRS Interest Rates'!A1420</f>
        <v>45249</v>
      </c>
      <c r="C149" s="9" t="str">
        <f>IF($D$3&gt;$A149,"",IF($D$4&lt;$A149,"",+'IRS Interest Rates'!$B1420))</f>
        <v/>
      </c>
      <c r="D149" s="11">
        <f t="shared" si="18"/>
        <v>0</v>
      </c>
      <c r="E149" s="11"/>
      <c r="F149" s="5">
        <f t="shared" si="24"/>
        <v>0</v>
      </c>
      <c r="G149" s="10"/>
      <c r="H149" s="10" t="str">
        <f t="shared" si="17"/>
        <v/>
      </c>
      <c r="I149" s="5">
        <f>TRUNC(IF(G149="",0,(IF(SUM(I$18:$I148)&gt;=(0.25*$G$5),0,(IF((SUM($I$18:$I148)+(0.25*$G$5))&gt;$G$5,(($G$5*0.25)-SUM(I$18:$I148)),($G$5*G149)))))),2)</f>
        <v>0</v>
      </c>
      <c r="J149" s="5">
        <f>TRUNC(IF(H149="",0,(IF(SUM($J$18:J148)&gt;=(0.25*$G$5),0,(IF((SUM($J$18:$J148)+(0.25*$G$5))&gt;+($G$5*0.25),(($G$5*0.25)-SUM($J$18:J148)),($G$5*H149)))))),2)</f>
        <v>0</v>
      </c>
      <c r="L149" s="5">
        <f t="shared" si="19"/>
        <v>0</v>
      </c>
      <c r="M149" s="5">
        <f t="shared" si="20"/>
        <v>0</v>
      </c>
      <c r="N149" s="17"/>
      <c r="O149" s="17"/>
      <c r="P149" s="17"/>
      <c r="Q149" s="5">
        <f t="shared" si="21"/>
        <v>0</v>
      </c>
      <c r="S149" s="5">
        <f t="shared" si="22"/>
        <v>0</v>
      </c>
      <c r="T149" s="5">
        <f t="shared" si="23"/>
        <v>0</v>
      </c>
      <c r="W149" s="18"/>
    </row>
    <row r="150" spans="1:23" x14ac:dyDescent="0.25">
      <c r="A150" s="6">
        <f>+'IRS Interest Rates'!A1421</f>
        <v>45250</v>
      </c>
      <c r="C150" s="9" t="str">
        <f>IF($D$3&gt;$A150,"",IF($D$4&lt;$A150,"",+'IRS Interest Rates'!$B1421))</f>
        <v/>
      </c>
      <c r="D150" s="11">
        <f t="shared" si="18"/>
        <v>0</v>
      </c>
      <c r="E150" s="11"/>
      <c r="F150" s="5">
        <f t="shared" si="24"/>
        <v>0</v>
      </c>
      <c r="G150" s="10"/>
      <c r="H150" s="10" t="str">
        <f t="shared" si="17"/>
        <v/>
      </c>
      <c r="I150" s="5">
        <f>TRUNC(IF(G150="",0,(IF(SUM(I$18:$I149)&gt;=(0.25*$G$5),0,(IF((SUM($I$18:$I149)+(0.25*$G$5))&gt;$G$5,(($G$5*0.25)-SUM(I$18:$I149)),($G$5*G150)))))),2)</f>
        <v>0</v>
      </c>
      <c r="J150" s="5">
        <f>TRUNC(IF(H150="",0,(IF(SUM($J$18:J149)&gt;=(0.25*$G$5),0,(IF((SUM($J$18:$J149)+(0.25*$G$5))&gt;+($G$5*0.25),(($G$5*0.25)-SUM($J$18:J149)),($G$5*H150)))))),2)</f>
        <v>0</v>
      </c>
      <c r="L150" s="5">
        <f t="shared" si="19"/>
        <v>0</v>
      </c>
      <c r="M150" s="5">
        <f t="shared" si="20"/>
        <v>0</v>
      </c>
      <c r="N150" s="17"/>
      <c r="O150" s="17"/>
      <c r="P150" s="17"/>
      <c r="Q150" s="5">
        <f t="shared" si="21"/>
        <v>0</v>
      </c>
      <c r="S150" s="5">
        <f t="shared" si="22"/>
        <v>0</v>
      </c>
      <c r="T150" s="5">
        <f t="shared" si="23"/>
        <v>0</v>
      </c>
      <c r="W150" s="18"/>
    </row>
    <row r="151" spans="1:23" x14ac:dyDescent="0.25">
      <c r="A151" s="6">
        <f>+'IRS Interest Rates'!A1422</f>
        <v>45251</v>
      </c>
      <c r="C151" s="9" t="str">
        <f>IF($D$3&gt;$A151,"",IF($D$4&lt;$A151,"",+'IRS Interest Rates'!$B1422))</f>
        <v/>
      </c>
      <c r="D151" s="11">
        <f t="shared" si="18"/>
        <v>0</v>
      </c>
      <c r="E151" s="11"/>
      <c r="F151" s="5">
        <f t="shared" si="24"/>
        <v>0</v>
      </c>
      <c r="G151" s="10"/>
      <c r="H151" s="10" t="str">
        <f t="shared" si="17"/>
        <v/>
      </c>
      <c r="I151" s="5">
        <f>TRUNC(IF(G151="",0,(IF(SUM(I$18:$I150)&gt;=(0.25*$G$5),0,(IF((SUM($I$18:$I150)+(0.25*$G$5))&gt;$G$5,(($G$5*0.25)-SUM(I$18:$I150)),($G$5*G151)))))),2)</f>
        <v>0</v>
      </c>
      <c r="J151" s="5">
        <f>TRUNC(IF(H151="",0,(IF(SUM($J$18:J150)&gt;=(0.25*$G$5),0,(IF((SUM($J$18:$J150)+(0.25*$G$5))&gt;+($G$5*0.25),(($G$5*0.25)-SUM($J$18:J150)),($G$5*H151)))))),2)</f>
        <v>0</v>
      </c>
      <c r="L151" s="5">
        <f t="shared" si="19"/>
        <v>0</v>
      </c>
      <c r="M151" s="5">
        <f t="shared" si="20"/>
        <v>0</v>
      </c>
      <c r="N151" s="17"/>
      <c r="O151" s="17"/>
      <c r="P151" s="17"/>
      <c r="Q151" s="5">
        <f t="shared" si="21"/>
        <v>0</v>
      </c>
      <c r="S151" s="5">
        <f t="shared" si="22"/>
        <v>0</v>
      </c>
      <c r="T151" s="5">
        <f t="shared" si="23"/>
        <v>0</v>
      </c>
      <c r="W151" s="18"/>
    </row>
    <row r="152" spans="1:23" x14ac:dyDescent="0.25">
      <c r="A152" s="6">
        <f>+'IRS Interest Rates'!A1423</f>
        <v>45252</v>
      </c>
      <c r="C152" s="9" t="str">
        <f>IF($D$3&gt;$A152,"",IF($D$4&lt;$A152,"",+'IRS Interest Rates'!$B1423))</f>
        <v/>
      </c>
      <c r="D152" s="11">
        <f t="shared" si="18"/>
        <v>0</v>
      </c>
      <c r="E152" s="11"/>
      <c r="F152" s="5">
        <f t="shared" si="24"/>
        <v>0</v>
      </c>
      <c r="G152" s="10"/>
      <c r="H152" s="10" t="str">
        <f t="shared" si="17"/>
        <v/>
      </c>
      <c r="I152" s="5">
        <f>TRUNC(IF(G152="",0,(IF(SUM(I$18:$I151)&gt;=(0.25*$G$5),0,(IF((SUM($I$18:$I151)+(0.25*$G$5))&gt;$G$5,(($G$5*0.25)-SUM(I$18:$I151)),($G$5*G152)))))),2)</f>
        <v>0</v>
      </c>
      <c r="J152" s="5">
        <f>TRUNC(IF(H152="",0,(IF(SUM($J$18:J151)&gt;=(0.25*$G$5),0,(IF((SUM($J$18:$J151)+(0.25*$G$5))&gt;+($G$5*0.25),(($G$5*0.25)-SUM($J$18:J151)),($G$5*H152)))))),2)</f>
        <v>0</v>
      </c>
      <c r="L152" s="5">
        <f t="shared" si="19"/>
        <v>0</v>
      </c>
      <c r="M152" s="5">
        <f t="shared" si="20"/>
        <v>0</v>
      </c>
      <c r="N152" s="17"/>
      <c r="O152" s="17"/>
      <c r="P152" s="17"/>
      <c r="Q152" s="5">
        <f t="shared" si="21"/>
        <v>0</v>
      </c>
      <c r="S152" s="5">
        <f t="shared" si="22"/>
        <v>0</v>
      </c>
      <c r="T152" s="5">
        <f t="shared" si="23"/>
        <v>0</v>
      </c>
      <c r="W152" s="18"/>
    </row>
    <row r="153" spans="1:23" x14ac:dyDescent="0.25">
      <c r="A153" s="6">
        <f>+'IRS Interest Rates'!A1424</f>
        <v>45253</v>
      </c>
      <c r="C153" s="9" t="str">
        <f>IF($D$3&gt;$A153,"",IF($D$4&lt;$A153,"",+'IRS Interest Rates'!$B1424))</f>
        <v/>
      </c>
      <c r="D153" s="11">
        <f t="shared" si="18"/>
        <v>0</v>
      </c>
      <c r="E153" s="11"/>
      <c r="F153" s="5">
        <f t="shared" si="24"/>
        <v>0</v>
      </c>
      <c r="G153" s="10"/>
      <c r="H153" s="10" t="str">
        <f t="shared" si="17"/>
        <v/>
      </c>
      <c r="I153" s="5">
        <f>TRUNC(IF(G153="",0,(IF(SUM(I$18:$I152)&gt;=(0.25*$G$5),0,(IF((SUM($I$18:$I152)+(0.25*$G$5))&gt;$G$5,(($G$5*0.25)-SUM(I$18:$I152)),($G$5*G153)))))),2)</f>
        <v>0</v>
      </c>
      <c r="J153" s="5">
        <f>TRUNC(IF(H153="",0,(IF(SUM($J$18:J152)&gt;=(0.25*$G$5),0,(IF((SUM($J$18:$J152)+(0.25*$G$5))&gt;+($G$5*0.25),(($G$5*0.25)-SUM($J$18:J152)),($G$5*H153)))))),2)</f>
        <v>0</v>
      </c>
      <c r="L153" s="5">
        <f t="shared" si="19"/>
        <v>0</v>
      </c>
      <c r="M153" s="5">
        <f t="shared" si="20"/>
        <v>0</v>
      </c>
      <c r="N153" s="17"/>
      <c r="O153" s="17"/>
      <c r="P153" s="17"/>
      <c r="Q153" s="5">
        <f t="shared" si="21"/>
        <v>0</v>
      </c>
      <c r="S153" s="5">
        <f t="shared" si="22"/>
        <v>0</v>
      </c>
      <c r="T153" s="5">
        <f t="shared" si="23"/>
        <v>0</v>
      </c>
      <c r="W153" s="18"/>
    </row>
    <row r="154" spans="1:23" x14ac:dyDescent="0.25">
      <c r="A154" s="6">
        <f>+'IRS Interest Rates'!A1425</f>
        <v>45254</v>
      </c>
      <c r="C154" s="9" t="str">
        <f>IF($D$3&gt;$A154,"",IF($D$4&lt;$A154,"",+'IRS Interest Rates'!$B1425))</f>
        <v/>
      </c>
      <c r="D154" s="11">
        <f t="shared" si="18"/>
        <v>0</v>
      </c>
      <c r="E154" s="11"/>
      <c r="F154" s="5">
        <f t="shared" si="24"/>
        <v>0</v>
      </c>
      <c r="G154" s="10"/>
      <c r="H154" s="10" t="str">
        <f t="shared" si="17"/>
        <v/>
      </c>
      <c r="I154" s="5">
        <f>TRUNC(IF(G154="",0,(IF(SUM(I$18:$I153)&gt;=(0.25*$G$5),0,(IF((SUM($I$18:$I153)+(0.25*$G$5))&gt;$G$5,(($G$5*0.25)-SUM(I$18:$I153)),($G$5*G154)))))),2)</f>
        <v>0</v>
      </c>
      <c r="J154" s="5">
        <f>TRUNC(IF(H154="",0,(IF(SUM($J$18:J153)&gt;=(0.25*$G$5),0,(IF((SUM($J$18:$J153)+(0.25*$G$5))&gt;+($G$5*0.25),(($G$5*0.25)-SUM($J$18:J153)),($G$5*H154)))))),2)</f>
        <v>0</v>
      </c>
      <c r="L154" s="5">
        <f t="shared" si="19"/>
        <v>0</v>
      </c>
      <c r="M154" s="5">
        <f t="shared" si="20"/>
        <v>0</v>
      </c>
      <c r="N154" s="17"/>
      <c r="O154" s="17"/>
      <c r="P154" s="17"/>
      <c r="Q154" s="5">
        <f t="shared" si="21"/>
        <v>0</v>
      </c>
      <c r="S154" s="5">
        <f t="shared" si="22"/>
        <v>0</v>
      </c>
      <c r="T154" s="5">
        <f t="shared" si="23"/>
        <v>0</v>
      </c>
      <c r="W154" s="18"/>
    </row>
    <row r="155" spans="1:23" x14ac:dyDescent="0.25">
      <c r="A155" s="6">
        <f>+'IRS Interest Rates'!A1426</f>
        <v>45255</v>
      </c>
      <c r="C155" s="9" t="str">
        <f>IF($D$3&gt;$A155,"",IF($D$4&lt;$A155,"",+'IRS Interest Rates'!$B1426))</f>
        <v/>
      </c>
      <c r="D155" s="11">
        <f t="shared" si="18"/>
        <v>0</v>
      </c>
      <c r="E155" s="11"/>
      <c r="F155" s="5">
        <f t="shared" si="24"/>
        <v>0</v>
      </c>
      <c r="G155" s="10"/>
      <c r="H155" s="10" t="str">
        <f t="shared" si="17"/>
        <v/>
      </c>
      <c r="I155" s="5">
        <f>TRUNC(IF(G155="",0,(IF(SUM(I$18:$I154)&gt;=(0.25*$G$5),0,(IF((SUM($I$18:$I154)+(0.25*$G$5))&gt;$G$5,(($G$5*0.25)-SUM(I$18:$I154)),($G$5*G155)))))),2)</f>
        <v>0</v>
      </c>
      <c r="J155" s="5">
        <f>TRUNC(IF(H155="",0,(IF(SUM($J$18:J154)&gt;=(0.25*$G$5),0,(IF((SUM($J$18:$J154)+(0.25*$G$5))&gt;+($G$5*0.25),(($G$5*0.25)-SUM($J$18:J154)),($G$5*H155)))))),2)</f>
        <v>0</v>
      </c>
      <c r="L155" s="5">
        <f t="shared" si="19"/>
        <v>0</v>
      </c>
      <c r="M155" s="5">
        <f t="shared" si="20"/>
        <v>0</v>
      </c>
      <c r="N155" s="17"/>
      <c r="O155" s="17"/>
      <c r="P155" s="17"/>
      <c r="Q155" s="5">
        <f t="shared" si="21"/>
        <v>0</v>
      </c>
      <c r="S155" s="5">
        <f t="shared" si="22"/>
        <v>0</v>
      </c>
      <c r="T155" s="5">
        <f t="shared" si="23"/>
        <v>0</v>
      </c>
      <c r="W155" s="18"/>
    </row>
    <row r="156" spans="1:23" x14ac:dyDescent="0.25">
      <c r="A156" s="6">
        <f>+'IRS Interest Rates'!A1427</f>
        <v>45256</v>
      </c>
      <c r="C156" s="9" t="str">
        <f>IF($D$3&gt;$A156,"",IF($D$4&lt;$A156,"",+'IRS Interest Rates'!$B1427))</f>
        <v/>
      </c>
      <c r="D156" s="11">
        <f t="shared" si="18"/>
        <v>0</v>
      </c>
      <c r="E156" s="11"/>
      <c r="F156" s="5">
        <f t="shared" si="24"/>
        <v>0</v>
      </c>
      <c r="G156" s="10"/>
      <c r="H156" s="10" t="str">
        <f t="shared" si="17"/>
        <v/>
      </c>
      <c r="I156" s="5">
        <f>TRUNC(IF(G156="",0,(IF(SUM(I$18:$I155)&gt;=(0.25*$G$5),0,(IF((SUM($I$18:$I155)+(0.25*$G$5))&gt;$G$5,(($G$5*0.25)-SUM(I$18:$I155)),($G$5*G156)))))),2)</f>
        <v>0</v>
      </c>
      <c r="J156" s="5">
        <f>TRUNC(IF(H156="",0,(IF(SUM($J$18:J155)&gt;=(0.25*$G$5),0,(IF((SUM($J$18:$J155)+(0.25*$G$5))&gt;+($G$5*0.25),(($G$5*0.25)-SUM($J$18:J155)),($G$5*H156)))))),2)</f>
        <v>0</v>
      </c>
      <c r="L156" s="5">
        <f t="shared" si="19"/>
        <v>0</v>
      </c>
      <c r="M156" s="5">
        <f t="shared" si="20"/>
        <v>0</v>
      </c>
      <c r="N156" s="17"/>
      <c r="O156" s="17"/>
      <c r="P156" s="17"/>
      <c r="Q156" s="5">
        <f t="shared" si="21"/>
        <v>0</v>
      </c>
      <c r="S156" s="5">
        <f t="shared" si="22"/>
        <v>0</v>
      </c>
      <c r="T156" s="5">
        <f t="shared" si="23"/>
        <v>0</v>
      </c>
      <c r="W156" s="18"/>
    </row>
    <row r="157" spans="1:23" x14ac:dyDescent="0.25">
      <c r="A157" s="6">
        <f>+'IRS Interest Rates'!A1428</f>
        <v>45257</v>
      </c>
      <c r="C157" s="9" t="str">
        <f>IF($D$3&gt;$A157,"",IF($D$4&lt;$A157,"",+'IRS Interest Rates'!$B1428))</f>
        <v/>
      </c>
      <c r="D157" s="11">
        <f t="shared" si="18"/>
        <v>0</v>
      </c>
      <c r="E157" s="11"/>
      <c r="F157" s="5">
        <f t="shared" si="24"/>
        <v>0</v>
      </c>
      <c r="G157" s="10"/>
      <c r="H157" s="10" t="str">
        <f t="shared" si="17"/>
        <v/>
      </c>
      <c r="I157" s="5">
        <f>TRUNC(IF(G157="",0,(IF(SUM(I$18:$I156)&gt;=(0.25*$G$5),0,(IF((SUM($I$18:$I156)+(0.25*$G$5))&gt;$G$5,(($G$5*0.25)-SUM(I$18:$I156)),($G$5*G157)))))),2)</f>
        <v>0</v>
      </c>
      <c r="J157" s="5">
        <f>TRUNC(IF(H157="",0,(IF(SUM($J$18:J156)&gt;=(0.25*$G$5),0,(IF((SUM($J$18:$J156)+(0.25*$G$5))&gt;+($G$5*0.25),(($G$5*0.25)-SUM($J$18:J156)),($G$5*H157)))))),2)</f>
        <v>0</v>
      </c>
      <c r="L157" s="5">
        <f t="shared" si="19"/>
        <v>0</v>
      </c>
      <c r="M157" s="5">
        <f t="shared" si="20"/>
        <v>0</v>
      </c>
      <c r="N157" s="17"/>
      <c r="O157" s="17"/>
      <c r="P157" s="17"/>
      <c r="Q157" s="5">
        <f t="shared" si="21"/>
        <v>0</v>
      </c>
      <c r="S157" s="5">
        <f t="shared" si="22"/>
        <v>0</v>
      </c>
      <c r="T157" s="5">
        <f t="shared" si="23"/>
        <v>0</v>
      </c>
      <c r="W157" s="18"/>
    </row>
    <row r="158" spans="1:23" x14ac:dyDescent="0.25">
      <c r="A158" s="6">
        <f>+'IRS Interest Rates'!A1429</f>
        <v>45258</v>
      </c>
      <c r="C158" s="9" t="str">
        <f>IF($D$3&gt;$A158,"",IF($D$4&lt;$A158,"",+'IRS Interest Rates'!$B1429))</f>
        <v/>
      </c>
      <c r="D158" s="11">
        <f t="shared" si="18"/>
        <v>0</v>
      </c>
      <c r="E158" s="11"/>
      <c r="F158" s="5">
        <f t="shared" si="24"/>
        <v>0</v>
      </c>
      <c r="G158" s="10"/>
      <c r="H158" s="10" t="str">
        <f t="shared" si="17"/>
        <v/>
      </c>
      <c r="I158" s="5">
        <f>TRUNC(IF(G158="",0,(IF(SUM(I$18:$I157)&gt;=(0.25*$G$5),0,(IF((SUM($I$18:$I157)+(0.25*$G$5))&gt;$G$5,(($G$5*0.25)-SUM(I$18:$I157)),($G$5*G158)))))),2)</f>
        <v>0</v>
      </c>
      <c r="J158" s="5">
        <f>TRUNC(IF(H158="",0,(IF(SUM($J$18:J157)&gt;=(0.25*$G$5),0,(IF((SUM($J$18:$J157)+(0.25*$G$5))&gt;+($G$5*0.25),(($G$5*0.25)-SUM($J$18:J157)),($G$5*H158)))))),2)</f>
        <v>0</v>
      </c>
      <c r="L158" s="5">
        <f t="shared" si="19"/>
        <v>0</v>
      </c>
      <c r="M158" s="5">
        <f t="shared" si="20"/>
        <v>0</v>
      </c>
      <c r="N158" s="17"/>
      <c r="O158" s="17"/>
      <c r="P158" s="17"/>
      <c r="Q158" s="5">
        <f t="shared" si="21"/>
        <v>0</v>
      </c>
      <c r="S158" s="5">
        <f t="shared" si="22"/>
        <v>0</v>
      </c>
      <c r="T158" s="5">
        <f t="shared" si="23"/>
        <v>0</v>
      </c>
      <c r="W158" s="18"/>
    </row>
    <row r="159" spans="1:23" x14ac:dyDescent="0.25">
      <c r="A159" s="6">
        <f>+'IRS Interest Rates'!A1430</f>
        <v>45259</v>
      </c>
      <c r="C159" s="9" t="str">
        <f>IF($D$3&gt;$A159,"",IF($D$4&lt;$A159,"",+'IRS Interest Rates'!$B1430))</f>
        <v/>
      </c>
      <c r="D159" s="11">
        <f t="shared" si="18"/>
        <v>0</v>
      </c>
      <c r="E159" s="11"/>
      <c r="F159" s="5">
        <f t="shared" si="24"/>
        <v>0</v>
      </c>
      <c r="G159" s="10"/>
      <c r="H159" s="10" t="str">
        <f t="shared" si="17"/>
        <v/>
      </c>
      <c r="I159" s="5">
        <f>TRUNC(IF(G159="",0,(IF(SUM(I$18:$I158)&gt;=(0.25*$G$5),0,(IF((SUM($I$18:$I158)+(0.25*$G$5))&gt;$G$5,(($G$5*0.25)-SUM(I$18:$I158)),($G$5*G159)))))),2)</f>
        <v>0</v>
      </c>
      <c r="J159" s="5">
        <f>TRUNC(IF(H159="",0,(IF(SUM($J$18:J158)&gt;=(0.25*$G$5),0,(IF((SUM($J$18:$J158)+(0.25*$G$5))&gt;+($G$5*0.25),(($G$5*0.25)-SUM($J$18:J158)),($G$5*H159)))))),2)</f>
        <v>0</v>
      </c>
      <c r="L159" s="5">
        <f t="shared" si="19"/>
        <v>0</v>
      </c>
      <c r="M159" s="5">
        <f t="shared" si="20"/>
        <v>0</v>
      </c>
      <c r="N159" s="17"/>
      <c r="O159" s="17"/>
      <c r="P159" s="17"/>
      <c r="Q159" s="5">
        <f t="shared" si="21"/>
        <v>0</v>
      </c>
      <c r="S159" s="5">
        <f t="shared" si="22"/>
        <v>0</v>
      </c>
      <c r="T159" s="5">
        <f t="shared" si="23"/>
        <v>0</v>
      </c>
      <c r="W159" s="18"/>
    </row>
    <row r="160" spans="1:23" x14ac:dyDescent="0.25">
      <c r="A160" s="6">
        <f>+'IRS Interest Rates'!A1431</f>
        <v>45260</v>
      </c>
      <c r="C160" s="9" t="str">
        <f>IF($D$3&gt;$A160,"",IF($D$4&lt;$A160,"",+'IRS Interest Rates'!$B1431))</f>
        <v/>
      </c>
      <c r="D160" s="11">
        <f t="shared" si="18"/>
        <v>0</v>
      </c>
      <c r="E160" s="11"/>
      <c r="F160" s="5">
        <f t="shared" si="24"/>
        <v>0</v>
      </c>
      <c r="G160" s="10">
        <f>IF($G$14="yes",IF($A160&lt;$D$3,"",IF(SUM(F131:F160)&gt;0,G$16,"")),0)</f>
        <v>0</v>
      </c>
      <c r="H160" s="10">
        <f t="shared" si="17"/>
        <v>0</v>
      </c>
      <c r="I160" s="5">
        <f>TRUNC(IF(G160="",0,(IF(SUM(I$18:$I159)&gt;=(0.25*$G$5),0,(IF((SUM($I$18:$I159)+(0.25*$G$5))&gt;$G$5,(($G$5*0.25)-SUM(I$18:$I159)),($G$5*G160)))))),2)</f>
        <v>0</v>
      </c>
      <c r="J160" s="5">
        <f>TRUNC(IF(H160="",0,(IF(SUM($J$18:J159)&gt;=(0.25*$G$5),0,(IF((SUM($J$18:$J159)+(0.25*$G$5))&gt;+($G$5*0.25),(($G$5*0.25)-SUM($J$18:J159)),($G$5*H160)))))),2)</f>
        <v>0</v>
      </c>
      <c r="L160" s="5">
        <f t="shared" si="19"/>
        <v>0</v>
      </c>
      <c r="M160" s="5">
        <f t="shared" si="20"/>
        <v>0</v>
      </c>
      <c r="N160" s="17"/>
      <c r="O160" s="17"/>
      <c r="P160" s="17"/>
      <c r="Q160" s="5">
        <f t="shared" si="21"/>
        <v>0</v>
      </c>
      <c r="S160" s="5">
        <f t="shared" si="22"/>
        <v>0</v>
      </c>
      <c r="T160" s="5">
        <f t="shared" si="23"/>
        <v>0</v>
      </c>
      <c r="W160" s="18"/>
    </row>
    <row r="161" spans="1:23" x14ac:dyDescent="0.25">
      <c r="A161" s="6">
        <f>+'IRS Interest Rates'!A1432</f>
        <v>45261</v>
      </c>
      <c r="C161" s="9" t="str">
        <f>IF($D$3&gt;$A161,"",IF($D$4&lt;$A161,"",+'IRS Interest Rates'!$B1432))</f>
        <v/>
      </c>
      <c r="D161" s="11">
        <f t="shared" si="18"/>
        <v>0</v>
      </c>
      <c r="E161" s="11"/>
      <c r="F161" s="5">
        <f t="shared" si="24"/>
        <v>0</v>
      </c>
      <c r="G161" s="10"/>
      <c r="H161" s="10" t="str">
        <f t="shared" si="17"/>
        <v/>
      </c>
      <c r="I161" s="5">
        <f>TRUNC(IF(G161="",0,(IF(SUM(I$18:$I160)&gt;=(0.25*$G$5),0,(IF((SUM($I$18:$I160)+(0.25*$G$5))&gt;$G$5,(($G$5*0.25)-SUM(I$18:$I160)),($G$5*G161)))))),2)</f>
        <v>0</v>
      </c>
      <c r="J161" s="5">
        <f>TRUNC(IF(H161="",0,(IF(SUM($J$18:J160)&gt;=(0.25*$G$5),0,(IF((SUM($J$18:$J160)+(0.25*$G$5))&gt;+($G$5*0.25),(($G$5*0.25)-SUM($J$18:J160)),($G$5*H161)))))),2)</f>
        <v>0</v>
      </c>
      <c r="L161" s="5">
        <f t="shared" si="19"/>
        <v>0</v>
      </c>
      <c r="M161" s="5">
        <f t="shared" si="20"/>
        <v>0</v>
      </c>
      <c r="N161" s="17"/>
      <c r="O161" s="17"/>
      <c r="P161" s="17"/>
      <c r="Q161" s="5">
        <f t="shared" si="21"/>
        <v>0</v>
      </c>
      <c r="S161" s="5">
        <f t="shared" si="22"/>
        <v>0</v>
      </c>
      <c r="T161" s="5">
        <f t="shared" si="23"/>
        <v>0</v>
      </c>
      <c r="W161" s="18"/>
    </row>
    <row r="162" spans="1:23" x14ac:dyDescent="0.25">
      <c r="A162" s="6">
        <f>+'IRS Interest Rates'!A1433</f>
        <v>45262</v>
      </c>
      <c r="C162" s="9" t="str">
        <f>IF($D$3&gt;$A162,"",IF($D$4&lt;$A162,"",+'IRS Interest Rates'!$B1433))</f>
        <v/>
      </c>
      <c r="D162" s="11">
        <f t="shared" si="18"/>
        <v>0</v>
      </c>
      <c r="E162" s="11"/>
      <c r="F162" s="5">
        <f t="shared" si="24"/>
        <v>0</v>
      </c>
      <c r="G162" s="10"/>
      <c r="H162" s="10" t="str">
        <f t="shared" si="17"/>
        <v/>
      </c>
      <c r="I162" s="5">
        <f>TRUNC(IF(G162="",0,(IF(SUM(I$18:$I161)&gt;=(0.25*$G$5),0,(IF((SUM($I$18:$I161)+(0.25*$G$5))&gt;$G$5,(($G$5*0.25)-SUM(I$18:$I161)),($G$5*G162)))))),2)</f>
        <v>0</v>
      </c>
      <c r="J162" s="5">
        <f>TRUNC(IF(H162="",0,(IF(SUM($J$18:J161)&gt;=(0.25*$G$5),0,(IF((SUM($J$18:$J161)+(0.25*$G$5))&gt;+($G$5*0.25),(($G$5*0.25)-SUM($J$18:J161)),($G$5*H162)))))),2)</f>
        <v>0</v>
      </c>
      <c r="L162" s="5">
        <f t="shared" si="19"/>
        <v>0</v>
      </c>
      <c r="M162" s="5">
        <f t="shared" si="20"/>
        <v>0</v>
      </c>
      <c r="N162" s="17"/>
      <c r="O162" s="17"/>
      <c r="P162" s="17"/>
      <c r="Q162" s="5">
        <f t="shared" si="21"/>
        <v>0</v>
      </c>
      <c r="S162" s="5">
        <f t="shared" si="22"/>
        <v>0</v>
      </c>
      <c r="T162" s="5">
        <f t="shared" si="23"/>
        <v>0</v>
      </c>
      <c r="W162" s="18"/>
    </row>
    <row r="163" spans="1:23" x14ac:dyDescent="0.25">
      <c r="A163" s="6">
        <f>+'IRS Interest Rates'!A1434</f>
        <v>45263</v>
      </c>
      <c r="C163" s="9" t="str">
        <f>IF($D$3&gt;$A163,"",IF($D$4&lt;$A163,"",+'IRS Interest Rates'!$B1434))</f>
        <v/>
      </c>
      <c r="D163" s="11">
        <f t="shared" si="18"/>
        <v>0</v>
      </c>
      <c r="E163" s="11"/>
      <c r="F163" s="5">
        <f t="shared" si="24"/>
        <v>0</v>
      </c>
      <c r="G163" s="10"/>
      <c r="H163" s="10" t="str">
        <f t="shared" si="17"/>
        <v/>
      </c>
      <c r="I163" s="5">
        <f>TRUNC(IF(G163="",0,(IF(SUM(I$18:$I162)&gt;=(0.25*$G$5),0,(IF((SUM($I$18:$I162)+(0.25*$G$5))&gt;$G$5,(($G$5*0.25)-SUM(I$18:$I162)),($G$5*G163)))))),2)</f>
        <v>0</v>
      </c>
      <c r="J163" s="5">
        <f>TRUNC(IF(H163="",0,(IF(SUM($J$18:J162)&gt;=(0.25*$G$5),0,(IF((SUM($J$18:$J162)+(0.25*$G$5))&gt;+($G$5*0.25),(($G$5*0.25)-SUM($J$18:J162)),($G$5*H163)))))),2)</f>
        <v>0</v>
      </c>
      <c r="L163" s="5">
        <f t="shared" si="19"/>
        <v>0</v>
      </c>
      <c r="M163" s="5">
        <f t="shared" si="20"/>
        <v>0</v>
      </c>
      <c r="N163" s="17"/>
      <c r="O163" s="17"/>
      <c r="P163" s="17"/>
      <c r="Q163" s="5">
        <f t="shared" si="21"/>
        <v>0</v>
      </c>
      <c r="S163" s="5">
        <f t="shared" si="22"/>
        <v>0</v>
      </c>
      <c r="T163" s="5">
        <f t="shared" si="23"/>
        <v>0</v>
      </c>
      <c r="W163" s="18"/>
    </row>
    <row r="164" spans="1:23" x14ac:dyDescent="0.25">
      <c r="A164" s="6">
        <f>+'IRS Interest Rates'!A1435</f>
        <v>45264</v>
      </c>
      <c r="C164" s="9" t="str">
        <f>IF($D$3&gt;$A164,"",IF($D$4&lt;$A164,"",+'IRS Interest Rates'!$B1435))</f>
        <v/>
      </c>
      <c r="D164" s="11">
        <f t="shared" si="18"/>
        <v>0</v>
      </c>
      <c r="E164" s="11"/>
      <c r="F164" s="5">
        <f t="shared" si="24"/>
        <v>0</v>
      </c>
      <c r="G164" s="10"/>
      <c r="H164" s="10" t="str">
        <f t="shared" si="17"/>
        <v/>
      </c>
      <c r="I164" s="5">
        <f>TRUNC(IF(G164="",0,(IF(SUM(I$18:$I163)&gt;=(0.25*$G$5),0,(IF((SUM($I$18:$I163)+(0.25*$G$5))&gt;$G$5,(($G$5*0.25)-SUM(I$18:$I163)),($G$5*G164)))))),2)</f>
        <v>0</v>
      </c>
      <c r="J164" s="5">
        <f>TRUNC(IF(H164="",0,(IF(SUM($J$18:J163)&gt;=(0.25*$G$5),0,(IF((SUM($J$18:$J163)+(0.25*$G$5))&gt;+($G$5*0.25),(($G$5*0.25)-SUM($J$18:J163)),($G$5*H164)))))),2)</f>
        <v>0</v>
      </c>
      <c r="L164" s="5">
        <f t="shared" si="19"/>
        <v>0</v>
      </c>
      <c r="M164" s="5">
        <f t="shared" si="20"/>
        <v>0</v>
      </c>
      <c r="N164" s="17"/>
      <c r="O164" s="17"/>
      <c r="P164" s="17"/>
      <c r="Q164" s="5">
        <f t="shared" si="21"/>
        <v>0</v>
      </c>
      <c r="S164" s="5">
        <f t="shared" si="22"/>
        <v>0</v>
      </c>
      <c r="T164" s="5">
        <f t="shared" si="23"/>
        <v>0</v>
      </c>
      <c r="W164" s="18"/>
    </row>
    <row r="165" spans="1:23" x14ac:dyDescent="0.25">
      <c r="A165" s="6">
        <f>+'IRS Interest Rates'!A1436</f>
        <v>45265</v>
      </c>
      <c r="C165" s="9" t="str">
        <f>IF($D$3&gt;$A165,"",IF($D$4&lt;$A165,"",+'IRS Interest Rates'!$B1436))</f>
        <v/>
      </c>
      <c r="D165" s="11">
        <f t="shared" si="18"/>
        <v>0</v>
      </c>
      <c r="E165" s="11"/>
      <c r="F165" s="5">
        <f t="shared" si="24"/>
        <v>0</v>
      </c>
      <c r="G165" s="10"/>
      <c r="H165" s="10" t="str">
        <f t="shared" si="17"/>
        <v/>
      </c>
      <c r="I165" s="5">
        <f>TRUNC(IF(G165="",0,(IF(SUM(I$18:$I164)&gt;=(0.25*$G$5),0,(IF((SUM($I$18:$I164)+(0.25*$G$5))&gt;$G$5,(($G$5*0.25)-SUM(I$18:$I164)),($G$5*G165)))))),2)</f>
        <v>0</v>
      </c>
      <c r="J165" s="5">
        <f>TRUNC(IF(H165="",0,(IF(SUM($J$18:J164)&gt;=(0.25*$G$5),0,(IF((SUM($J$18:$J164)+(0.25*$G$5))&gt;+($G$5*0.25),(($G$5*0.25)-SUM($J$18:J164)),($G$5*H165)))))),2)</f>
        <v>0</v>
      </c>
      <c r="L165" s="5">
        <f t="shared" si="19"/>
        <v>0</v>
      </c>
      <c r="M165" s="5">
        <f t="shared" si="20"/>
        <v>0</v>
      </c>
      <c r="N165" s="17"/>
      <c r="O165" s="17"/>
      <c r="P165" s="17"/>
      <c r="Q165" s="5">
        <f t="shared" si="21"/>
        <v>0</v>
      </c>
      <c r="S165" s="5">
        <f t="shared" si="22"/>
        <v>0</v>
      </c>
      <c r="T165" s="5">
        <f t="shared" si="23"/>
        <v>0</v>
      </c>
      <c r="W165" s="18"/>
    </row>
    <row r="166" spans="1:23" x14ac:dyDescent="0.25">
      <c r="A166" s="6">
        <f>+'IRS Interest Rates'!A1437</f>
        <v>45266</v>
      </c>
      <c r="C166" s="9" t="str">
        <f>IF($D$3&gt;$A166,"",IF($D$4&lt;$A166,"",+'IRS Interest Rates'!$B1437))</f>
        <v/>
      </c>
      <c r="D166" s="11">
        <f t="shared" si="18"/>
        <v>0</v>
      </c>
      <c r="E166" s="11"/>
      <c r="F166" s="5">
        <f t="shared" si="24"/>
        <v>0</v>
      </c>
      <c r="G166" s="10"/>
      <c r="H166" s="10" t="str">
        <f t="shared" si="17"/>
        <v/>
      </c>
      <c r="I166" s="5">
        <f>TRUNC(IF(G166="",0,(IF(SUM(I$18:$I165)&gt;=(0.25*$G$5),0,(IF((SUM($I$18:$I165)+(0.25*$G$5))&gt;$G$5,(($G$5*0.25)-SUM(I$18:$I165)),($G$5*G166)))))),2)</f>
        <v>0</v>
      </c>
      <c r="J166" s="5">
        <f>TRUNC(IF(H166="",0,(IF(SUM($J$18:J165)&gt;=(0.25*$G$5),0,(IF((SUM($J$18:$J165)+(0.25*$G$5))&gt;+($G$5*0.25),(($G$5*0.25)-SUM($J$18:J165)),($G$5*H166)))))),2)</f>
        <v>0</v>
      </c>
      <c r="L166" s="5">
        <f t="shared" si="19"/>
        <v>0</v>
      </c>
      <c r="M166" s="5">
        <f t="shared" si="20"/>
        <v>0</v>
      </c>
      <c r="N166" s="17"/>
      <c r="O166" s="17"/>
      <c r="P166" s="17"/>
      <c r="Q166" s="5">
        <f t="shared" si="21"/>
        <v>0</v>
      </c>
      <c r="S166" s="5">
        <f t="shared" si="22"/>
        <v>0</v>
      </c>
      <c r="T166" s="5">
        <f t="shared" si="23"/>
        <v>0</v>
      </c>
      <c r="W166" s="18"/>
    </row>
    <row r="167" spans="1:23" x14ac:dyDescent="0.25">
      <c r="A167" s="6">
        <f>+'IRS Interest Rates'!A1438</f>
        <v>45267</v>
      </c>
      <c r="C167" s="9" t="str">
        <f>IF($D$3&gt;$A167,"",IF($D$4&lt;$A167,"",+'IRS Interest Rates'!$B1438))</f>
        <v/>
      </c>
      <c r="D167" s="11">
        <f t="shared" si="18"/>
        <v>0</v>
      </c>
      <c r="E167" s="11"/>
      <c r="F167" s="5">
        <f t="shared" si="24"/>
        <v>0</v>
      </c>
      <c r="G167" s="10"/>
      <c r="H167" s="10" t="str">
        <f t="shared" si="17"/>
        <v/>
      </c>
      <c r="I167" s="5">
        <f>TRUNC(IF(G167="",0,(IF(SUM(I$18:$I166)&gt;=(0.25*$G$5),0,(IF((SUM($I$18:$I166)+(0.25*$G$5))&gt;$G$5,(($G$5*0.25)-SUM(I$18:$I166)),($G$5*G167)))))),2)</f>
        <v>0</v>
      </c>
      <c r="J167" s="5">
        <f>TRUNC(IF(H167="",0,(IF(SUM($J$18:J166)&gt;=(0.25*$G$5),0,(IF((SUM($J$18:$J166)+(0.25*$G$5))&gt;+($G$5*0.25),(($G$5*0.25)-SUM($J$18:J166)),($G$5*H167)))))),2)</f>
        <v>0</v>
      </c>
      <c r="L167" s="5">
        <f t="shared" si="19"/>
        <v>0</v>
      </c>
      <c r="M167" s="5">
        <f t="shared" si="20"/>
        <v>0</v>
      </c>
      <c r="N167" s="17"/>
      <c r="O167" s="17"/>
      <c r="P167" s="17"/>
      <c r="Q167" s="5">
        <f t="shared" si="21"/>
        <v>0</v>
      </c>
      <c r="S167" s="5">
        <f t="shared" si="22"/>
        <v>0</v>
      </c>
      <c r="T167" s="5">
        <f t="shared" si="23"/>
        <v>0</v>
      </c>
      <c r="W167" s="18"/>
    </row>
    <row r="168" spans="1:23" x14ac:dyDescent="0.25">
      <c r="A168" s="6">
        <f>+'IRS Interest Rates'!A1439</f>
        <v>45268</v>
      </c>
      <c r="C168" s="9" t="str">
        <f>IF($D$3&gt;$A168,"",IF($D$4&lt;$A168,"",+'IRS Interest Rates'!$B1439))</f>
        <v/>
      </c>
      <c r="D168" s="11">
        <f t="shared" si="18"/>
        <v>0</v>
      </c>
      <c r="E168" s="11"/>
      <c r="F168" s="5">
        <f t="shared" si="24"/>
        <v>0</v>
      </c>
      <c r="G168" s="10"/>
      <c r="H168" s="10" t="str">
        <f t="shared" si="17"/>
        <v/>
      </c>
      <c r="I168" s="5">
        <f>TRUNC(IF(G168="",0,(IF(SUM(I$18:$I167)&gt;=(0.25*$G$5),0,(IF((SUM($I$18:$I167)+(0.25*$G$5))&gt;$G$5,(($G$5*0.25)-SUM(I$18:$I167)),($G$5*G168)))))),2)</f>
        <v>0</v>
      </c>
      <c r="J168" s="5">
        <f>TRUNC(IF(H168="",0,(IF(SUM($J$18:J167)&gt;=(0.25*$G$5),0,(IF((SUM($J$18:$J167)+(0.25*$G$5))&gt;+($G$5*0.25),(($G$5*0.25)-SUM($J$18:J167)),($G$5*H168)))))),2)</f>
        <v>0</v>
      </c>
      <c r="L168" s="5">
        <f t="shared" si="19"/>
        <v>0</v>
      </c>
      <c r="M168" s="5">
        <f t="shared" si="20"/>
        <v>0</v>
      </c>
      <c r="N168" s="17"/>
      <c r="O168" s="17"/>
      <c r="P168" s="17"/>
      <c r="Q168" s="5">
        <f t="shared" si="21"/>
        <v>0</v>
      </c>
      <c r="S168" s="5">
        <f t="shared" si="22"/>
        <v>0</v>
      </c>
      <c r="T168" s="5">
        <f t="shared" si="23"/>
        <v>0</v>
      </c>
      <c r="W168" s="18"/>
    </row>
    <row r="169" spans="1:23" x14ac:dyDescent="0.25">
      <c r="A169" s="6">
        <f>+'IRS Interest Rates'!A1440</f>
        <v>45269</v>
      </c>
      <c r="C169" s="9" t="str">
        <f>IF($D$3&gt;$A169,"",IF($D$4&lt;$A169,"",+'IRS Interest Rates'!$B1440))</f>
        <v/>
      </c>
      <c r="D169" s="11">
        <f t="shared" si="18"/>
        <v>0</v>
      </c>
      <c r="E169" s="11"/>
      <c r="F169" s="5">
        <f t="shared" si="24"/>
        <v>0</v>
      </c>
      <c r="G169" s="10"/>
      <c r="H169" s="10" t="str">
        <f t="shared" si="17"/>
        <v/>
      </c>
      <c r="I169" s="5">
        <f>TRUNC(IF(G169="",0,(IF(SUM(I$18:$I168)&gt;=(0.25*$G$5),0,(IF((SUM($I$18:$I168)+(0.25*$G$5))&gt;$G$5,(($G$5*0.25)-SUM(I$18:$I168)),($G$5*G169)))))),2)</f>
        <v>0</v>
      </c>
      <c r="J169" s="5">
        <f>TRUNC(IF(H169="",0,(IF(SUM($J$18:J168)&gt;=(0.25*$G$5),0,(IF((SUM($J$18:$J168)+(0.25*$G$5))&gt;+($G$5*0.25),(($G$5*0.25)-SUM($J$18:J168)),($G$5*H169)))))),2)</f>
        <v>0</v>
      </c>
      <c r="L169" s="5">
        <f t="shared" si="19"/>
        <v>0</v>
      </c>
      <c r="M169" s="5">
        <f t="shared" si="20"/>
        <v>0</v>
      </c>
      <c r="N169" s="17"/>
      <c r="O169" s="17"/>
      <c r="P169" s="17"/>
      <c r="Q169" s="5">
        <f t="shared" si="21"/>
        <v>0</v>
      </c>
      <c r="S169" s="5">
        <f t="shared" si="22"/>
        <v>0</v>
      </c>
      <c r="T169" s="5">
        <f t="shared" si="23"/>
        <v>0</v>
      </c>
      <c r="W169" s="18"/>
    </row>
    <row r="170" spans="1:23" x14ac:dyDescent="0.25">
      <c r="A170" s="6">
        <f>+'IRS Interest Rates'!A1441</f>
        <v>45270</v>
      </c>
      <c r="C170" s="9" t="str">
        <f>IF($D$3&gt;$A170,"",IF($D$4&lt;$A170,"",+'IRS Interest Rates'!$B1441))</f>
        <v/>
      </c>
      <c r="D170" s="11">
        <f t="shared" si="18"/>
        <v>0</v>
      </c>
      <c r="E170" s="11"/>
      <c r="F170" s="5">
        <f t="shared" si="24"/>
        <v>0</v>
      </c>
      <c r="G170" s="10"/>
      <c r="H170" s="10" t="str">
        <f t="shared" ref="H170:H233" si="25">IF(G170="","",+H$16)</f>
        <v/>
      </c>
      <c r="I170" s="5">
        <f>TRUNC(IF(G170="",0,(IF(SUM(I$18:$I169)&gt;=(0.25*$G$5),0,(IF((SUM($I$18:$I169)+(0.25*$G$5))&gt;$G$5,(($G$5*0.25)-SUM(I$18:$I169)),($G$5*G170)))))),2)</f>
        <v>0</v>
      </c>
      <c r="J170" s="5">
        <f>TRUNC(IF(H170="",0,(IF(SUM($J$18:J169)&gt;=(0.25*$G$5),0,(IF((SUM($J$18:$J169)+(0.25*$G$5))&gt;+($G$5*0.25),(($G$5*0.25)-SUM($J$18:J169)),($G$5*H170)))))),2)</f>
        <v>0</v>
      </c>
      <c r="L170" s="5">
        <f t="shared" si="19"/>
        <v>0</v>
      </c>
      <c r="M170" s="5">
        <f t="shared" si="20"/>
        <v>0</v>
      </c>
      <c r="N170" s="17"/>
      <c r="O170" s="17"/>
      <c r="P170" s="17"/>
      <c r="Q170" s="5">
        <f t="shared" si="21"/>
        <v>0</v>
      </c>
      <c r="S170" s="5">
        <f t="shared" si="22"/>
        <v>0</v>
      </c>
      <c r="T170" s="5">
        <f t="shared" si="23"/>
        <v>0</v>
      </c>
      <c r="W170" s="18"/>
    </row>
    <row r="171" spans="1:23" x14ac:dyDescent="0.25">
      <c r="A171" s="6">
        <f>+'IRS Interest Rates'!A1442</f>
        <v>45271</v>
      </c>
      <c r="C171" s="9" t="str">
        <f>IF($D$3&gt;$A171,"",IF($D$4&lt;$A171,"",+'IRS Interest Rates'!$B1442))</f>
        <v/>
      </c>
      <c r="D171" s="11">
        <f t="shared" si="18"/>
        <v>0</v>
      </c>
      <c r="E171" s="11"/>
      <c r="F171" s="5">
        <f t="shared" si="24"/>
        <v>0</v>
      </c>
      <c r="G171" s="10"/>
      <c r="H171" s="10" t="str">
        <f t="shared" si="25"/>
        <v/>
      </c>
      <c r="I171" s="5">
        <f>TRUNC(IF(G171="",0,(IF(SUM(I$18:$I170)&gt;=(0.25*$G$5),0,(IF((SUM($I$18:$I170)+(0.25*$G$5))&gt;$G$5,(($G$5*0.25)-SUM(I$18:$I170)),($G$5*G171)))))),2)</f>
        <v>0</v>
      </c>
      <c r="J171" s="5">
        <f>TRUNC(IF(H171="",0,(IF(SUM($J$18:J170)&gt;=(0.25*$G$5),0,(IF((SUM($J$18:$J170)+(0.25*$G$5))&gt;+($G$5*0.25),(($G$5*0.25)-SUM($J$18:J170)),($G$5*H171)))))),2)</f>
        <v>0</v>
      </c>
      <c r="L171" s="5">
        <f t="shared" si="19"/>
        <v>0</v>
      </c>
      <c r="M171" s="5">
        <f t="shared" si="20"/>
        <v>0</v>
      </c>
      <c r="N171" s="17"/>
      <c r="O171" s="17"/>
      <c r="P171" s="17"/>
      <c r="Q171" s="5">
        <f t="shared" si="21"/>
        <v>0</v>
      </c>
      <c r="S171" s="5">
        <f t="shared" si="22"/>
        <v>0</v>
      </c>
      <c r="T171" s="5">
        <f t="shared" si="23"/>
        <v>0</v>
      </c>
      <c r="W171" s="18"/>
    </row>
    <row r="172" spans="1:23" x14ac:dyDescent="0.25">
      <c r="A172" s="6">
        <f>+'IRS Interest Rates'!A1443</f>
        <v>45272</v>
      </c>
      <c r="C172" s="9" t="str">
        <f>IF($D$3&gt;$A172,"",IF($D$4&lt;$A172,"",+'IRS Interest Rates'!$B1443))</f>
        <v/>
      </c>
      <c r="D172" s="11">
        <f t="shared" si="18"/>
        <v>0</v>
      </c>
      <c r="E172" s="11"/>
      <c r="F172" s="5">
        <f t="shared" si="24"/>
        <v>0</v>
      </c>
      <c r="G172" s="10"/>
      <c r="H172" s="10" t="str">
        <f t="shared" si="25"/>
        <v/>
      </c>
      <c r="I172" s="5">
        <f>TRUNC(IF(G172="",0,(IF(SUM(I$18:$I171)&gt;=(0.25*$G$5),0,(IF((SUM($I$18:$I171)+(0.25*$G$5))&gt;$G$5,(($G$5*0.25)-SUM(I$18:$I171)),($G$5*G172)))))),2)</f>
        <v>0</v>
      </c>
      <c r="J172" s="5">
        <f>TRUNC(IF(H172="",0,(IF(SUM($J$18:J171)&gt;=(0.25*$G$5),0,(IF((SUM($J$18:$J171)+(0.25*$G$5))&gt;+($G$5*0.25),(($G$5*0.25)-SUM($J$18:J171)),($G$5*H172)))))),2)</f>
        <v>0</v>
      </c>
      <c r="L172" s="5">
        <f t="shared" si="19"/>
        <v>0</v>
      </c>
      <c r="M172" s="5">
        <f t="shared" si="20"/>
        <v>0</v>
      </c>
      <c r="N172" s="17"/>
      <c r="O172" s="17"/>
      <c r="P172" s="17"/>
      <c r="Q172" s="5">
        <f t="shared" si="21"/>
        <v>0</v>
      </c>
      <c r="S172" s="5">
        <f t="shared" si="22"/>
        <v>0</v>
      </c>
      <c r="T172" s="5">
        <f t="shared" si="23"/>
        <v>0</v>
      </c>
      <c r="W172" s="18"/>
    </row>
    <row r="173" spans="1:23" x14ac:dyDescent="0.25">
      <c r="A173" s="6">
        <f>+'IRS Interest Rates'!A1444</f>
        <v>45273</v>
      </c>
      <c r="C173" s="9" t="str">
        <f>IF($D$3&gt;$A173,"",IF($D$4&lt;$A173,"",+'IRS Interest Rates'!$B1444))</f>
        <v/>
      </c>
      <c r="D173" s="11">
        <f t="shared" si="18"/>
        <v>0</v>
      </c>
      <c r="E173" s="11"/>
      <c r="F173" s="5">
        <f t="shared" si="24"/>
        <v>0</v>
      </c>
      <c r="G173" s="10"/>
      <c r="H173" s="10" t="str">
        <f t="shared" si="25"/>
        <v/>
      </c>
      <c r="I173" s="5">
        <f>TRUNC(IF(G173="",0,(IF(SUM(I$18:$I172)&gt;=(0.25*$G$5),0,(IF((SUM($I$18:$I172)+(0.25*$G$5))&gt;$G$5,(($G$5*0.25)-SUM(I$18:$I172)),($G$5*G173)))))),2)</f>
        <v>0</v>
      </c>
      <c r="J173" s="5">
        <f>TRUNC(IF(H173="",0,(IF(SUM($J$18:J172)&gt;=(0.25*$G$5),0,(IF((SUM($J$18:$J172)+(0.25*$G$5))&gt;+($G$5*0.25),(($G$5*0.25)-SUM($J$18:J172)),($G$5*H173)))))),2)</f>
        <v>0</v>
      </c>
      <c r="L173" s="5">
        <f t="shared" si="19"/>
        <v>0</v>
      </c>
      <c r="M173" s="5">
        <f t="shared" si="20"/>
        <v>0</v>
      </c>
      <c r="N173" s="17"/>
      <c r="O173" s="17"/>
      <c r="P173" s="17"/>
      <c r="Q173" s="5">
        <f t="shared" si="21"/>
        <v>0</v>
      </c>
      <c r="S173" s="5">
        <f t="shared" si="22"/>
        <v>0</v>
      </c>
      <c r="T173" s="5">
        <f t="shared" si="23"/>
        <v>0</v>
      </c>
      <c r="W173" s="18"/>
    </row>
    <row r="174" spans="1:23" x14ac:dyDescent="0.25">
      <c r="A174" s="6">
        <f>+'IRS Interest Rates'!A1445</f>
        <v>45274</v>
      </c>
      <c r="C174" s="9" t="str">
        <f>IF($D$3&gt;$A174,"",IF($D$4&lt;$A174,"",+'IRS Interest Rates'!$B1445))</f>
        <v/>
      </c>
      <c r="D174" s="11">
        <f t="shared" si="18"/>
        <v>0</v>
      </c>
      <c r="E174" s="11"/>
      <c r="F174" s="5">
        <f t="shared" si="24"/>
        <v>0</v>
      </c>
      <c r="G174" s="10"/>
      <c r="H174" s="10" t="str">
        <f t="shared" si="25"/>
        <v/>
      </c>
      <c r="I174" s="5">
        <f>TRUNC(IF(G174="",0,(IF(SUM(I$18:$I173)&gt;=(0.25*$G$5),0,(IF((SUM($I$18:$I173)+(0.25*$G$5))&gt;$G$5,(($G$5*0.25)-SUM(I$18:$I173)),($G$5*G174)))))),2)</f>
        <v>0</v>
      </c>
      <c r="J174" s="5">
        <f>TRUNC(IF(H174="",0,(IF(SUM($J$18:J173)&gt;=(0.25*$G$5),0,(IF((SUM($J$18:$J173)+(0.25*$G$5))&gt;+($G$5*0.25),(($G$5*0.25)-SUM($J$18:J173)),($G$5*H174)))))),2)</f>
        <v>0</v>
      </c>
      <c r="L174" s="5">
        <f t="shared" si="19"/>
        <v>0</v>
      </c>
      <c r="M174" s="5">
        <f t="shared" si="20"/>
        <v>0</v>
      </c>
      <c r="N174" s="17"/>
      <c r="O174" s="17"/>
      <c r="P174" s="17"/>
      <c r="Q174" s="5">
        <f t="shared" si="21"/>
        <v>0</v>
      </c>
      <c r="S174" s="5">
        <f t="shared" si="22"/>
        <v>0</v>
      </c>
      <c r="T174" s="5">
        <f t="shared" si="23"/>
        <v>0</v>
      </c>
      <c r="W174" s="18"/>
    </row>
    <row r="175" spans="1:23" x14ac:dyDescent="0.25">
      <c r="A175" s="6">
        <f>+'IRS Interest Rates'!A1446</f>
        <v>45275</v>
      </c>
      <c r="C175" s="9" t="str">
        <f>IF($D$3&gt;$A175,"",IF($D$4&lt;$A175,"",+'IRS Interest Rates'!$B1446))</f>
        <v/>
      </c>
      <c r="D175" s="11">
        <f t="shared" si="18"/>
        <v>0</v>
      </c>
      <c r="E175" s="11"/>
      <c r="F175" s="5">
        <f t="shared" si="24"/>
        <v>0</v>
      </c>
      <c r="G175" s="10"/>
      <c r="H175" s="10" t="str">
        <f t="shared" si="25"/>
        <v/>
      </c>
      <c r="I175" s="5">
        <f>TRUNC(IF(G175="",0,(IF(SUM(I$18:$I174)&gt;=(0.25*$G$5),0,(IF((SUM($I$18:$I174)+(0.25*$G$5))&gt;$G$5,(($G$5*0.25)-SUM(I$18:$I174)),($G$5*G175)))))),2)</f>
        <v>0</v>
      </c>
      <c r="J175" s="5">
        <f>TRUNC(IF(H175="",0,(IF(SUM($J$18:J174)&gt;=(0.25*$G$5),0,(IF((SUM($J$18:$J174)+(0.25*$G$5))&gt;+($G$5*0.25),(($G$5*0.25)-SUM($J$18:J174)),($G$5*H175)))))),2)</f>
        <v>0</v>
      </c>
      <c r="L175" s="5">
        <f t="shared" si="19"/>
        <v>0</v>
      </c>
      <c r="M175" s="5">
        <f t="shared" si="20"/>
        <v>0</v>
      </c>
      <c r="N175" s="17"/>
      <c r="O175" s="17"/>
      <c r="P175" s="17"/>
      <c r="Q175" s="5">
        <f t="shared" si="21"/>
        <v>0</v>
      </c>
      <c r="S175" s="5">
        <f t="shared" si="22"/>
        <v>0</v>
      </c>
      <c r="T175" s="5">
        <f t="shared" si="23"/>
        <v>0</v>
      </c>
      <c r="W175" s="18"/>
    </row>
    <row r="176" spans="1:23" x14ac:dyDescent="0.25">
      <c r="A176" s="6">
        <f>+'IRS Interest Rates'!A1447</f>
        <v>45276</v>
      </c>
      <c r="C176" s="9" t="str">
        <f>IF($D$3&gt;$A176,"",IF($D$4&lt;$A176,"",+'IRS Interest Rates'!$B1447))</f>
        <v/>
      </c>
      <c r="D176" s="11">
        <f t="shared" si="18"/>
        <v>0</v>
      </c>
      <c r="E176" s="11"/>
      <c r="F176" s="5">
        <f t="shared" si="24"/>
        <v>0</v>
      </c>
      <c r="G176" s="10"/>
      <c r="H176" s="10" t="str">
        <f t="shared" si="25"/>
        <v/>
      </c>
      <c r="I176" s="5">
        <f>TRUNC(IF(G176="",0,(IF(SUM(I$18:$I175)&gt;=(0.25*$G$5),0,(IF((SUM($I$18:$I175)+(0.25*$G$5))&gt;$G$5,(($G$5*0.25)-SUM(I$18:$I175)),($G$5*G176)))))),2)</f>
        <v>0</v>
      </c>
      <c r="J176" s="5">
        <f>TRUNC(IF(H176="",0,(IF(SUM($J$18:J175)&gt;=(0.25*$G$5),0,(IF((SUM($J$18:$J175)+(0.25*$G$5))&gt;+($G$5*0.25),(($G$5*0.25)-SUM($J$18:J175)),($G$5*H176)))))),2)</f>
        <v>0</v>
      </c>
      <c r="L176" s="5">
        <f t="shared" si="19"/>
        <v>0</v>
      </c>
      <c r="M176" s="5">
        <f t="shared" si="20"/>
        <v>0</v>
      </c>
      <c r="N176" s="17"/>
      <c r="O176" s="17"/>
      <c r="P176" s="17"/>
      <c r="Q176" s="5">
        <f t="shared" si="21"/>
        <v>0</v>
      </c>
      <c r="S176" s="5">
        <f t="shared" si="22"/>
        <v>0</v>
      </c>
      <c r="T176" s="5">
        <f t="shared" si="23"/>
        <v>0</v>
      </c>
      <c r="W176" s="18"/>
    </row>
    <row r="177" spans="1:23" x14ac:dyDescent="0.25">
      <c r="A177" s="6">
        <f>+'IRS Interest Rates'!A1448</f>
        <v>45277</v>
      </c>
      <c r="C177" s="9" t="str">
        <f>IF($D$3&gt;$A177,"",IF($D$4&lt;$A177,"",+'IRS Interest Rates'!$B1448))</f>
        <v/>
      </c>
      <c r="D177" s="11">
        <f t="shared" si="18"/>
        <v>0</v>
      </c>
      <c r="E177" s="11"/>
      <c r="F177" s="5">
        <f t="shared" si="24"/>
        <v>0</v>
      </c>
      <c r="G177" s="10"/>
      <c r="H177" s="10" t="str">
        <f t="shared" si="25"/>
        <v/>
      </c>
      <c r="I177" s="5">
        <f>TRUNC(IF(G177="",0,(IF(SUM(I$18:$I176)&gt;=(0.25*$G$5),0,(IF((SUM($I$18:$I176)+(0.25*$G$5))&gt;$G$5,(($G$5*0.25)-SUM(I$18:$I176)),($G$5*G177)))))),2)</f>
        <v>0</v>
      </c>
      <c r="J177" s="5">
        <f>TRUNC(IF(H177="",0,(IF(SUM($J$18:J176)&gt;=(0.25*$G$5),0,(IF((SUM($J$18:$J176)+(0.25*$G$5))&gt;+($G$5*0.25),(($G$5*0.25)-SUM($J$18:J176)),($G$5*H177)))))),2)</f>
        <v>0</v>
      </c>
      <c r="L177" s="5">
        <f t="shared" si="19"/>
        <v>0</v>
      </c>
      <c r="M177" s="5">
        <f t="shared" si="20"/>
        <v>0</v>
      </c>
      <c r="N177" s="17"/>
      <c r="O177" s="17"/>
      <c r="P177" s="17"/>
      <c r="Q177" s="5">
        <f t="shared" si="21"/>
        <v>0</v>
      </c>
      <c r="S177" s="5">
        <f t="shared" si="22"/>
        <v>0</v>
      </c>
      <c r="T177" s="5">
        <f t="shared" si="23"/>
        <v>0</v>
      </c>
      <c r="W177" s="18"/>
    </row>
    <row r="178" spans="1:23" x14ac:dyDescent="0.25">
      <c r="A178" s="6">
        <f>+'IRS Interest Rates'!A1449</f>
        <v>45278</v>
      </c>
      <c r="C178" s="9" t="str">
        <f>IF($D$3&gt;$A178,"",IF($D$4&lt;$A178,"",+'IRS Interest Rates'!$B1449))</f>
        <v/>
      </c>
      <c r="D178" s="11">
        <f t="shared" si="18"/>
        <v>0</v>
      </c>
      <c r="E178" s="11"/>
      <c r="F178" s="5">
        <f t="shared" si="24"/>
        <v>0</v>
      </c>
      <c r="G178" s="10"/>
      <c r="H178" s="10" t="str">
        <f t="shared" si="25"/>
        <v/>
      </c>
      <c r="I178" s="5">
        <f>TRUNC(IF(G178="",0,(IF(SUM(I$18:$I177)&gt;=(0.25*$G$5),0,(IF((SUM($I$18:$I177)+(0.25*$G$5))&gt;$G$5,(($G$5*0.25)-SUM(I$18:$I177)),($G$5*G178)))))),2)</f>
        <v>0</v>
      </c>
      <c r="J178" s="5">
        <f>TRUNC(IF(H178="",0,(IF(SUM($J$18:J177)&gt;=(0.25*$G$5),0,(IF((SUM($J$18:$J177)+(0.25*$G$5))&gt;+($G$5*0.25),(($G$5*0.25)-SUM($J$18:J177)),($G$5*H178)))))),2)</f>
        <v>0</v>
      </c>
      <c r="L178" s="5">
        <f t="shared" si="19"/>
        <v>0</v>
      </c>
      <c r="M178" s="5">
        <f t="shared" si="20"/>
        <v>0</v>
      </c>
      <c r="N178" s="17"/>
      <c r="O178" s="17"/>
      <c r="P178" s="17"/>
      <c r="Q178" s="5">
        <f t="shared" si="21"/>
        <v>0</v>
      </c>
      <c r="S178" s="5">
        <f t="shared" si="22"/>
        <v>0</v>
      </c>
      <c r="T178" s="5">
        <f t="shared" si="23"/>
        <v>0</v>
      </c>
      <c r="W178" s="18"/>
    </row>
    <row r="179" spans="1:23" x14ac:dyDescent="0.25">
      <c r="A179" s="6">
        <f>+'IRS Interest Rates'!A1450</f>
        <v>45279</v>
      </c>
      <c r="C179" s="9" t="str">
        <f>IF($D$3&gt;$A179,"",IF($D$4&lt;$A179,"",+'IRS Interest Rates'!$B1450))</f>
        <v/>
      </c>
      <c r="D179" s="11">
        <f t="shared" si="18"/>
        <v>0</v>
      </c>
      <c r="E179" s="11"/>
      <c r="F179" s="5">
        <f t="shared" si="24"/>
        <v>0</v>
      </c>
      <c r="G179" s="10"/>
      <c r="H179" s="10" t="str">
        <f t="shared" si="25"/>
        <v/>
      </c>
      <c r="I179" s="5">
        <f>TRUNC(IF(G179="",0,(IF(SUM(I$18:$I178)&gt;=(0.25*$G$5),0,(IF((SUM($I$18:$I178)+(0.25*$G$5))&gt;$G$5,(($G$5*0.25)-SUM(I$18:$I178)),($G$5*G179)))))),2)</f>
        <v>0</v>
      </c>
      <c r="J179" s="5">
        <f>TRUNC(IF(H179="",0,(IF(SUM($J$18:J178)&gt;=(0.25*$G$5),0,(IF((SUM($J$18:$J178)+(0.25*$G$5))&gt;+($G$5*0.25),(($G$5*0.25)-SUM($J$18:J178)),($G$5*H179)))))),2)</f>
        <v>0</v>
      </c>
      <c r="L179" s="5">
        <f t="shared" si="19"/>
        <v>0</v>
      </c>
      <c r="M179" s="5">
        <f t="shared" si="20"/>
        <v>0</v>
      </c>
      <c r="N179" s="17"/>
      <c r="O179" s="17"/>
      <c r="P179" s="17"/>
      <c r="Q179" s="5">
        <f t="shared" si="21"/>
        <v>0</v>
      </c>
      <c r="S179" s="5">
        <f t="shared" si="22"/>
        <v>0</v>
      </c>
      <c r="T179" s="5">
        <f t="shared" si="23"/>
        <v>0</v>
      </c>
      <c r="W179" s="18"/>
    </row>
    <row r="180" spans="1:23" x14ac:dyDescent="0.25">
      <c r="A180" s="6">
        <f>+'IRS Interest Rates'!A1451</f>
        <v>45280</v>
      </c>
      <c r="C180" s="9" t="str">
        <f>IF($D$3&gt;$A180,"",IF($D$4&lt;$A180,"",+'IRS Interest Rates'!$B1451))</f>
        <v/>
      </c>
      <c r="D180" s="11">
        <f t="shared" si="18"/>
        <v>0</v>
      </c>
      <c r="E180" s="11"/>
      <c r="F180" s="5">
        <f t="shared" si="24"/>
        <v>0</v>
      </c>
      <c r="G180" s="10"/>
      <c r="H180" s="10" t="str">
        <f t="shared" si="25"/>
        <v/>
      </c>
      <c r="I180" s="5">
        <f>TRUNC(IF(G180="",0,(IF(SUM(I$18:$I179)&gt;=(0.25*$G$5),0,(IF((SUM($I$18:$I179)+(0.25*$G$5))&gt;$G$5,(($G$5*0.25)-SUM(I$18:$I179)),($G$5*G180)))))),2)</f>
        <v>0</v>
      </c>
      <c r="J180" s="5">
        <f>TRUNC(IF(H180="",0,(IF(SUM($J$18:J179)&gt;=(0.25*$G$5),0,(IF((SUM($J$18:$J179)+(0.25*$G$5))&gt;+($G$5*0.25),(($G$5*0.25)-SUM($J$18:J179)),($G$5*H180)))))),2)</f>
        <v>0</v>
      </c>
      <c r="L180" s="5">
        <f t="shared" si="19"/>
        <v>0</v>
      </c>
      <c r="M180" s="5">
        <f t="shared" si="20"/>
        <v>0</v>
      </c>
      <c r="N180" s="17"/>
      <c r="O180" s="17"/>
      <c r="P180" s="17"/>
      <c r="Q180" s="5">
        <f t="shared" si="21"/>
        <v>0</v>
      </c>
      <c r="S180" s="5">
        <f t="shared" si="22"/>
        <v>0</v>
      </c>
      <c r="T180" s="5">
        <f t="shared" si="23"/>
        <v>0</v>
      </c>
      <c r="W180" s="18"/>
    </row>
    <row r="181" spans="1:23" x14ac:dyDescent="0.25">
      <c r="A181" s="6">
        <f>+'IRS Interest Rates'!A1452</f>
        <v>45281</v>
      </c>
      <c r="C181" s="9" t="str">
        <f>IF($D$3&gt;$A181,"",IF($D$4&lt;$A181,"",+'IRS Interest Rates'!$B1452))</f>
        <v/>
      </c>
      <c r="D181" s="11">
        <f t="shared" si="18"/>
        <v>0</v>
      </c>
      <c r="E181" s="11"/>
      <c r="F181" s="5">
        <f t="shared" si="24"/>
        <v>0</v>
      </c>
      <c r="G181" s="10"/>
      <c r="H181" s="10" t="str">
        <f t="shared" si="25"/>
        <v/>
      </c>
      <c r="I181" s="5">
        <f>TRUNC(IF(G181="",0,(IF(SUM(I$18:$I180)&gt;=(0.25*$G$5),0,(IF((SUM($I$18:$I180)+(0.25*$G$5))&gt;$G$5,(($G$5*0.25)-SUM(I$18:$I180)),($G$5*G181)))))),2)</f>
        <v>0</v>
      </c>
      <c r="J181" s="5">
        <f>TRUNC(IF(H181="",0,(IF(SUM($J$18:J180)&gt;=(0.25*$G$5),0,(IF((SUM($J$18:$J180)+(0.25*$G$5))&gt;+($G$5*0.25),(($G$5*0.25)-SUM($J$18:J180)),($G$5*H181)))))),2)</f>
        <v>0</v>
      </c>
      <c r="L181" s="5">
        <f t="shared" si="19"/>
        <v>0</v>
      </c>
      <c r="M181" s="5">
        <f t="shared" si="20"/>
        <v>0</v>
      </c>
      <c r="N181" s="17"/>
      <c r="O181" s="17"/>
      <c r="P181" s="17"/>
      <c r="Q181" s="5">
        <f t="shared" si="21"/>
        <v>0</v>
      </c>
      <c r="S181" s="5">
        <f t="shared" si="22"/>
        <v>0</v>
      </c>
      <c r="T181" s="5">
        <f t="shared" si="23"/>
        <v>0</v>
      </c>
      <c r="W181" s="18"/>
    </row>
    <row r="182" spans="1:23" x14ac:dyDescent="0.25">
      <c r="A182" s="6">
        <f>+'IRS Interest Rates'!A1453</f>
        <v>45282</v>
      </c>
      <c r="C182" s="9" t="str">
        <f>IF($D$3&gt;$A182,"",IF($D$4&lt;$A182,"",+'IRS Interest Rates'!$B1453))</f>
        <v/>
      </c>
      <c r="D182" s="11">
        <f t="shared" si="18"/>
        <v>0</v>
      </c>
      <c r="E182" s="11"/>
      <c r="F182" s="5">
        <f t="shared" si="24"/>
        <v>0</v>
      </c>
      <c r="G182" s="10"/>
      <c r="H182" s="10" t="str">
        <f t="shared" si="25"/>
        <v/>
      </c>
      <c r="I182" s="5">
        <f>TRUNC(IF(G182="",0,(IF(SUM(I$18:$I181)&gt;=(0.25*$G$5),0,(IF((SUM($I$18:$I181)+(0.25*$G$5))&gt;$G$5,(($G$5*0.25)-SUM(I$18:$I181)),($G$5*G182)))))),2)</f>
        <v>0</v>
      </c>
      <c r="J182" s="5">
        <f>TRUNC(IF(H182="",0,(IF(SUM($J$18:J181)&gt;=(0.25*$G$5),0,(IF((SUM($J$18:$J181)+(0.25*$G$5))&gt;+($G$5*0.25),(($G$5*0.25)-SUM($J$18:J181)),($G$5*H182)))))),2)</f>
        <v>0</v>
      </c>
      <c r="L182" s="5">
        <f t="shared" si="19"/>
        <v>0</v>
      </c>
      <c r="M182" s="5">
        <f t="shared" si="20"/>
        <v>0</v>
      </c>
      <c r="N182" s="17"/>
      <c r="O182" s="17"/>
      <c r="P182" s="17"/>
      <c r="Q182" s="5">
        <f t="shared" si="21"/>
        <v>0</v>
      </c>
      <c r="S182" s="5">
        <f t="shared" si="22"/>
        <v>0</v>
      </c>
      <c r="T182" s="5">
        <f t="shared" si="23"/>
        <v>0</v>
      </c>
      <c r="W182" s="18"/>
    </row>
    <row r="183" spans="1:23" x14ac:dyDescent="0.25">
      <c r="A183" s="6">
        <f>+'IRS Interest Rates'!A1454</f>
        <v>45283</v>
      </c>
      <c r="C183" s="9" t="str">
        <f>IF($D$3&gt;$A183,"",IF($D$4&lt;$A183,"",+'IRS Interest Rates'!$B1454))</f>
        <v/>
      </c>
      <c r="D183" s="11">
        <f t="shared" si="18"/>
        <v>0</v>
      </c>
      <c r="E183" s="11"/>
      <c r="F183" s="5">
        <f t="shared" si="24"/>
        <v>0</v>
      </c>
      <c r="G183" s="10"/>
      <c r="H183" s="10" t="str">
        <f t="shared" si="25"/>
        <v/>
      </c>
      <c r="I183" s="5">
        <f>TRUNC(IF(G183="",0,(IF(SUM(I$18:$I182)&gt;=(0.25*$G$5),0,(IF((SUM($I$18:$I182)+(0.25*$G$5))&gt;$G$5,(($G$5*0.25)-SUM(I$18:$I182)),($G$5*G183)))))),2)</f>
        <v>0</v>
      </c>
      <c r="J183" s="5">
        <f>TRUNC(IF(H183="",0,(IF(SUM($J$18:J182)&gt;=(0.25*$G$5),0,(IF((SUM($J$18:$J182)+(0.25*$G$5))&gt;+($G$5*0.25),(($G$5*0.25)-SUM($J$18:J182)),($G$5*H183)))))),2)</f>
        <v>0</v>
      </c>
      <c r="L183" s="5">
        <f t="shared" si="19"/>
        <v>0</v>
      </c>
      <c r="M183" s="5">
        <f t="shared" si="20"/>
        <v>0</v>
      </c>
      <c r="N183" s="17"/>
      <c r="O183" s="17"/>
      <c r="P183" s="17"/>
      <c r="Q183" s="5">
        <f t="shared" si="21"/>
        <v>0</v>
      </c>
      <c r="S183" s="5">
        <f t="shared" si="22"/>
        <v>0</v>
      </c>
      <c r="T183" s="5">
        <f t="shared" si="23"/>
        <v>0</v>
      </c>
      <c r="W183" s="18"/>
    </row>
    <row r="184" spans="1:23" x14ac:dyDescent="0.25">
      <c r="A184" s="6">
        <f>+'IRS Interest Rates'!A1455</f>
        <v>45284</v>
      </c>
      <c r="C184" s="9" t="str">
        <f>IF($D$3&gt;$A184,"",IF($D$4&lt;$A184,"",+'IRS Interest Rates'!$B1455))</f>
        <v/>
      </c>
      <c r="D184" s="11">
        <f t="shared" si="18"/>
        <v>0</v>
      </c>
      <c r="E184" s="11"/>
      <c r="F184" s="5">
        <f t="shared" si="24"/>
        <v>0</v>
      </c>
      <c r="G184" s="10"/>
      <c r="H184" s="10" t="str">
        <f t="shared" si="25"/>
        <v/>
      </c>
      <c r="I184" s="5">
        <f>TRUNC(IF(G184="",0,(IF(SUM(I$18:$I183)&gt;=(0.25*$G$5),0,(IF((SUM($I$18:$I183)+(0.25*$G$5))&gt;$G$5,(($G$5*0.25)-SUM(I$18:$I183)),($G$5*G184)))))),2)</f>
        <v>0</v>
      </c>
      <c r="J184" s="5">
        <f>TRUNC(IF(H184="",0,(IF(SUM($J$18:J183)&gt;=(0.25*$G$5),0,(IF((SUM($J$18:$J183)+(0.25*$G$5))&gt;+($G$5*0.25),(($G$5*0.25)-SUM($J$18:J183)),($G$5*H184)))))),2)</f>
        <v>0</v>
      </c>
      <c r="L184" s="5">
        <f t="shared" si="19"/>
        <v>0</v>
      </c>
      <c r="M184" s="5">
        <f t="shared" si="20"/>
        <v>0</v>
      </c>
      <c r="N184" s="17"/>
      <c r="O184" s="17"/>
      <c r="P184" s="17"/>
      <c r="Q184" s="5">
        <f t="shared" si="21"/>
        <v>0</v>
      </c>
      <c r="S184" s="5">
        <f t="shared" si="22"/>
        <v>0</v>
      </c>
      <c r="T184" s="5">
        <f t="shared" si="23"/>
        <v>0</v>
      </c>
      <c r="W184" s="18"/>
    </row>
    <row r="185" spans="1:23" x14ac:dyDescent="0.25">
      <c r="A185" s="6">
        <f>+'IRS Interest Rates'!A1456</f>
        <v>45285</v>
      </c>
      <c r="C185" s="9" t="str">
        <f>IF($D$3&gt;$A185,"",IF($D$4&lt;$A185,"",+'IRS Interest Rates'!$B1456))</f>
        <v/>
      </c>
      <c r="D185" s="11">
        <f t="shared" si="18"/>
        <v>0</v>
      </c>
      <c r="E185" s="11"/>
      <c r="F185" s="5">
        <f t="shared" si="24"/>
        <v>0</v>
      </c>
      <c r="G185" s="10"/>
      <c r="H185" s="10" t="str">
        <f t="shared" si="25"/>
        <v/>
      </c>
      <c r="I185" s="5">
        <f>TRUNC(IF(G185="",0,(IF(SUM(I$18:$I184)&gt;=(0.25*$G$5),0,(IF((SUM($I$18:$I184)+(0.25*$G$5))&gt;$G$5,(($G$5*0.25)-SUM(I$18:$I184)),($G$5*G185)))))),2)</f>
        <v>0</v>
      </c>
      <c r="J185" s="5">
        <f>TRUNC(IF(H185="",0,(IF(SUM($J$18:J184)&gt;=(0.25*$G$5),0,(IF((SUM($J$18:$J184)+(0.25*$G$5))&gt;+($G$5*0.25),(($G$5*0.25)-SUM($J$18:J184)),($G$5*H185)))))),2)</f>
        <v>0</v>
      </c>
      <c r="L185" s="5">
        <f t="shared" si="19"/>
        <v>0</v>
      </c>
      <c r="M185" s="5">
        <f t="shared" si="20"/>
        <v>0</v>
      </c>
      <c r="N185" s="17"/>
      <c r="O185" s="17"/>
      <c r="P185" s="17"/>
      <c r="Q185" s="5">
        <f t="shared" si="21"/>
        <v>0</v>
      </c>
      <c r="S185" s="5">
        <f t="shared" si="22"/>
        <v>0</v>
      </c>
      <c r="T185" s="5">
        <f t="shared" si="23"/>
        <v>0</v>
      </c>
      <c r="W185" s="18"/>
    </row>
    <row r="186" spans="1:23" x14ac:dyDescent="0.25">
      <c r="A186" s="6">
        <f>+'IRS Interest Rates'!A1457</f>
        <v>45286</v>
      </c>
      <c r="C186" s="9" t="str">
        <f>IF($D$3&gt;$A186,"",IF($D$4&lt;$A186,"",+'IRS Interest Rates'!$B1457))</f>
        <v/>
      </c>
      <c r="D186" s="11">
        <f t="shared" si="18"/>
        <v>0</v>
      </c>
      <c r="E186" s="11"/>
      <c r="F186" s="5">
        <f t="shared" si="24"/>
        <v>0</v>
      </c>
      <c r="G186" s="10"/>
      <c r="H186" s="10" t="str">
        <f t="shared" si="25"/>
        <v/>
      </c>
      <c r="I186" s="5">
        <f>TRUNC(IF(G186="",0,(IF(SUM(I$18:$I185)&gt;=(0.25*$G$5),0,(IF((SUM($I$18:$I185)+(0.25*$G$5))&gt;$G$5,(($G$5*0.25)-SUM(I$18:$I185)),($G$5*G186)))))),2)</f>
        <v>0</v>
      </c>
      <c r="J186" s="5">
        <f>TRUNC(IF(H186="",0,(IF(SUM($J$18:J185)&gt;=(0.25*$G$5),0,(IF((SUM($J$18:$J185)+(0.25*$G$5))&gt;+($G$5*0.25),(($G$5*0.25)-SUM($J$18:J185)),($G$5*H186)))))),2)</f>
        <v>0</v>
      </c>
      <c r="L186" s="5">
        <f t="shared" si="19"/>
        <v>0</v>
      </c>
      <c r="M186" s="5">
        <f t="shared" si="20"/>
        <v>0</v>
      </c>
      <c r="N186" s="17"/>
      <c r="O186" s="17"/>
      <c r="P186" s="17"/>
      <c r="Q186" s="5">
        <f t="shared" si="21"/>
        <v>0</v>
      </c>
      <c r="S186" s="5">
        <f t="shared" si="22"/>
        <v>0</v>
      </c>
      <c r="T186" s="5">
        <f t="shared" si="23"/>
        <v>0</v>
      </c>
      <c r="W186" s="18"/>
    </row>
    <row r="187" spans="1:23" x14ac:dyDescent="0.25">
      <c r="A187" s="6">
        <f>+'IRS Interest Rates'!A1458</f>
        <v>45287</v>
      </c>
      <c r="C187" s="9" t="str">
        <f>IF($D$3&gt;$A187,"",IF($D$4&lt;$A187,"",+'IRS Interest Rates'!$B1458))</f>
        <v/>
      </c>
      <c r="D187" s="11">
        <f t="shared" si="18"/>
        <v>0</v>
      </c>
      <c r="E187" s="11"/>
      <c r="F187" s="5">
        <f t="shared" si="24"/>
        <v>0</v>
      </c>
      <c r="G187" s="10"/>
      <c r="H187" s="10" t="str">
        <f t="shared" si="25"/>
        <v/>
      </c>
      <c r="I187" s="5">
        <f>TRUNC(IF(G187="",0,(IF(SUM(I$18:$I186)&gt;=(0.25*$G$5),0,(IF((SUM($I$18:$I186)+(0.25*$G$5))&gt;$G$5,(($G$5*0.25)-SUM(I$18:$I186)),($G$5*G187)))))),2)</f>
        <v>0</v>
      </c>
      <c r="J187" s="5">
        <f>TRUNC(IF(H187="",0,(IF(SUM($J$18:J186)&gt;=(0.25*$G$5),0,(IF((SUM($J$18:$J186)+(0.25*$G$5))&gt;+($G$5*0.25),(($G$5*0.25)-SUM($J$18:J186)),($G$5*H187)))))),2)</f>
        <v>0</v>
      </c>
      <c r="L187" s="5">
        <f t="shared" si="19"/>
        <v>0</v>
      </c>
      <c r="M187" s="5">
        <f t="shared" si="20"/>
        <v>0</v>
      </c>
      <c r="N187" s="17"/>
      <c r="O187" s="17"/>
      <c r="P187" s="17"/>
      <c r="Q187" s="5">
        <f t="shared" si="21"/>
        <v>0</v>
      </c>
      <c r="S187" s="5">
        <f t="shared" si="22"/>
        <v>0</v>
      </c>
      <c r="T187" s="5">
        <f t="shared" si="23"/>
        <v>0</v>
      </c>
      <c r="W187" s="18"/>
    </row>
    <row r="188" spans="1:23" x14ac:dyDescent="0.25">
      <c r="A188" s="6">
        <f>+'IRS Interest Rates'!A1459</f>
        <v>45288</v>
      </c>
      <c r="C188" s="9" t="str">
        <f>IF($D$3&gt;$A188,"",IF($D$4&lt;$A188,"",+'IRS Interest Rates'!$B1459))</f>
        <v/>
      </c>
      <c r="D188" s="11">
        <f t="shared" si="18"/>
        <v>0</v>
      </c>
      <c r="E188" s="11"/>
      <c r="F188" s="5">
        <f t="shared" si="24"/>
        <v>0</v>
      </c>
      <c r="G188" s="10"/>
      <c r="H188" s="10" t="str">
        <f t="shared" si="25"/>
        <v/>
      </c>
      <c r="I188" s="5">
        <f>TRUNC(IF(G188="",0,(IF(SUM(I$18:$I187)&gt;=(0.25*$G$5),0,(IF((SUM($I$18:$I187)+(0.25*$G$5))&gt;$G$5,(($G$5*0.25)-SUM(I$18:$I187)),($G$5*G188)))))),2)</f>
        <v>0</v>
      </c>
      <c r="J188" s="5">
        <f>TRUNC(IF(H188="",0,(IF(SUM($J$18:J187)&gt;=(0.25*$G$5),0,(IF((SUM($J$18:$J187)+(0.25*$G$5))&gt;+($G$5*0.25),(($G$5*0.25)-SUM($J$18:J187)),($G$5*H188)))))),2)</f>
        <v>0</v>
      </c>
      <c r="L188" s="5">
        <f t="shared" si="19"/>
        <v>0</v>
      </c>
      <c r="M188" s="5">
        <f t="shared" si="20"/>
        <v>0</v>
      </c>
      <c r="N188" s="17"/>
      <c r="O188" s="17"/>
      <c r="P188" s="17"/>
      <c r="Q188" s="5">
        <f t="shared" si="21"/>
        <v>0</v>
      </c>
      <c r="S188" s="5">
        <f t="shared" si="22"/>
        <v>0</v>
      </c>
      <c r="T188" s="5">
        <f t="shared" si="23"/>
        <v>0</v>
      </c>
      <c r="W188" s="18"/>
    </row>
    <row r="189" spans="1:23" x14ac:dyDescent="0.25">
      <c r="A189" s="6">
        <f>+'IRS Interest Rates'!A1460</f>
        <v>45289</v>
      </c>
      <c r="C189" s="9" t="str">
        <f>IF($D$3&gt;$A189,"",IF($D$4&lt;$A189,"",+'IRS Interest Rates'!$B1460))</f>
        <v/>
      </c>
      <c r="D189" s="11">
        <f t="shared" si="18"/>
        <v>0</v>
      </c>
      <c r="E189" s="11"/>
      <c r="F189" s="5">
        <f t="shared" si="24"/>
        <v>0</v>
      </c>
      <c r="G189" s="10"/>
      <c r="H189" s="10" t="str">
        <f t="shared" si="25"/>
        <v/>
      </c>
      <c r="I189" s="5">
        <f>TRUNC(IF(G189="",0,(IF(SUM(I$18:$I188)&gt;=(0.25*$G$5),0,(IF((SUM($I$18:$I188)+(0.25*$G$5))&gt;$G$5,(($G$5*0.25)-SUM(I$18:$I188)),($G$5*G189)))))),2)</f>
        <v>0</v>
      </c>
      <c r="J189" s="5">
        <f>TRUNC(IF(H189="",0,(IF(SUM($J$18:J188)&gt;=(0.25*$G$5),0,(IF((SUM($J$18:$J188)+(0.25*$G$5))&gt;+($G$5*0.25),(($G$5*0.25)-SUM($J$18:J188)),($G$5*H189)))))),2)</f>
        <v>0</v>
      </c>
      <c r="L189" s="5">
        <f t="shared" si="19"/>
        <v>0</v>
      </c>
      <c r="M189" s="5">
        <f t="shared" si="20"/>
        <v>0</v>
      </c>
      <c r="N189" s="17"/>
      <c r="O189" s="17"/>
      <c r="P189" s="17"/>
      <c r="Q189" s="5">
        <f t="shared" si="21"/>
        <v>0</v>
      </c>
      <c r="S189" s="5">
        <f t="shared" si="22"/>
        <v>0</v>
      </c>
      <c r="T189" s="5">
        <f t="shared" si="23"/>
        <v>0</v>
      </c>
      <c r="W189" s="18"/>
    </row>
    <row r="190" spans="1:23" x14ac:dyDescent="0.25">
      <c r="A190" s="6">
        <f>+'IRS Interest Rates'!A1461</f>
        <v>45290</v>
      </c>
      <c r="C190" s="9" t="str">
        <f>IF($D$3&gt;$A190,"",IF($D$4&lt;$A190,"",+'IRS Interest Rates'!$B1461))</f>
        <v/>
      </c>
      <c r="D190" s="11">
        <f t="shared" si="18"/>
        <v>0</v>
      </c>
      <c r="E190" s="11"/>
      <c r="F190" s="5">
        <f t="shared" si="24"/>
        <v>0</v>
      </c>
      <c r="G190" s="10"/>
      <c r="H190" s="10" t="str">
        <f t="shared" si="25"/>
        <v/>
      </c>
      <c r="I190" s="5">
        <f>TRUNC(IF(G190="",0,(IF(SUM(I$18:$I189)&gt;=(0.25*$G$5),0,(IF((SUM($I$18:$I189)+(0.25*$G$5))&gt;$G$5,(($G$5*0.25)-SUM(I$18:$I189)),($G$5*G190)))))),2)</f>
        <v>0</v>
      </c>
      <c r="J190" s="5">
        <f>TRUNC(IF(H190="",0,(IF(SUM($J$18:J189)&gt;=(0.25*$G$5),0,(IF((SUM($J$18:$J189)+(0.25*$G$5))&gt;+($G$5*0.25),(($G$5*0.25)-SUM($J$18:J189)),($G$5*H190)))))),2)</f>
        <v>0</v>
      </c>
      <c r="L190" s="5">
        <f t="shared" si="19"/>
        <v>0</v>
      </c>
      <c r="M190" s="5">
        <f t="shared" si="20"/>
        <v>0</v>
      </c>
      <c r="N190" s="17"/>
      <c r="O190" s="17"/>
      <c r="P190" s="17"/>
      <c r="Q190" s="5">
        <f t="shared" si="21"/>
        <v>0</v>
      </c>
      <c r="S190" s="5">
        <f t="shared" si="22"/>
        <v>0</v>
      </c>
      <c r="T190" s="5">
        <f t="shared" si="23"/>
        <v>0</v>
      </c>
      <c r="W190" s="18"/>
    </row>
    <row r="191" spans="1:23" x14ac:dyDescent="0.25">
      <c r="A191" s="6">
        <f>+'IRS Interest Rates'!A1462</f>
        <v>45291</v>
      </c>
      <c r="C191" s="9" t="str">
        <f>IF($D$3&gt;$A191,"",IF($D$4&lt;$A191,"",+'IRS Interest Rates'!$B1462))</f>
        <v/>
      </c>
      <c r="D191" s="11">
        <f t="shared" si="18"/>
        <v>0</v>
      </c>
      <c r="E191" s="11"/>
      <c r="F191" s="5">
        <f t="shared" si="24"/>
        <v>0</v>
      </c>
      <c r="G191" s="10">
        <f>IF($G$14="yes",IF($A191&lt;$D$3,"",IF(SUM(F161:F191)&gt;0,G$16,"")),0)</f>
        <v>0</v>
      </c>
      <c r="H191" s="10">
        <f t="shared" si="25"/>
        <v>0</v>
      </c>
      <c r="I191" s="5">
        <f>TRUNC(IF(G191="",0,(IF(SUM(I$18:$I190)&gt;=(0.25*$G$5),0,(IF((SUM($I$18:$I190)+(0.25*$G$5))&gt;$G$5,(($G$5*0.25)-SUM(I$18:$I190)),($G$5*G191)))))),2)</f>
        <v>0</v>
      </c>
      <c r="J191" s="5">
        <f>TRUNC(IF(H191="",0,(IF(SUM($J$18:J190)&gt;=(0.25*$G$5),0,(IF((SUM($J$18:$J190)+(0.25*$G$5))&gt;+($G$5*0.25),(($G$5*0.25)-SUM($J$18:J190)),($G$5*H191)))))),2)</f>
        <v>0</v>
      </c>
      <c r="L191" s="5">
        <f t="shared" si="19"/>
        <v>0</v>
      </c>
      <c r="M191" s="5">
        <f t="shared" si="20"/>
        <v>0</v>
      </c>
      <c r="N191" s="17"/>
      <c r="O191" s="17"/>
      <c r="P191" s="17"/>
      <c r="Q191" s="5">
        <f t="shared" si="21"/>
        <v>0</v>
      </c>
      <c r="S191" s="5">
        <f t="shared" si="22"/>
        <v>0</v>
      </c>
      <c r="T191" s="5">
        <f t="shared" si="23"/>
        <v>0</v>
      </c>
      <c r="W191" s="18"/>
    </row>
    <row r="192" spans="1:23" x14ac:dyDescent="0.25">
      <c r="A192" s="6">
        <f>+'IRS Interest Rates'!A1463</f>
        <v>45292</v>
      </c>
      <c r="C192" s="9" t="str">
        <f>IF($D$3&gt;$A192,"",IF($D$4&lt;$A192,"",+'IRS Interest Rates'!$B1463))</f>
        <v/>
      </c>
      <c r="D192" s="11">
        <f t="shared" si="18"/>
        <v>0</v>
      </c>
      <c r="E192" s="11"/>
      <c r="F192" s="5">
        <f t="shared" si="24"/>
        <v>0</v>
      </c>
      <c r="G192" s="10"/>
      <c r="H192" s="10" t="str">
        <f t="shared" si="25"/>
        <v/>
      </c>
      <c r="I192" s="5">
        <f>TRUNC(IF(G192="",0,(IF(SUM(I$18:$I191)&gt;=(0.25*$G$5),0,(IF((SUM($I$18:$I191)+(0.25*$G$5))&gt;$G$5,(($G$5*0.25)-SUM(I$18:$I191)),($G$5*G192)))))),2)</f>
        <v>0</v>
      </c>
      <c r="J192" s="5">
        <f>TRUNC(IF(H192="",0,(IF(SUM($J$18:J191)&gt;=(0.25*$G$5),0,(IF((SUM($J$18:$J191)+(0.25*$G$5))&gt;+($G$5*0.25),(($G$5*0.25)-SUM($J$18:J191)),($G$5*H192)))))),2)</f>
        <v>0</v>
      </c>
      <c r="L192" s="5">
        <f t="shared" si="19"/>
        <v>0</v>
      </c>
      <c r="M192" s="5">
        <f t="shared" si="20"/>
        <v>0</v>
      </c>
      <c r="N192" s="17"/>
      <c r="O192" s="17"/>
      <c r="P192" s="17"/>
      <c r="Q192" s="5">
        <f t="shared" si="21"/>
        <v>0</v>
      </c>
      <c r="S192" s="5">
        <f t="shared" si="22"/>
        <v>0</v>
      </c>
      <c r="T192" s="5">
        <f t="shared" si="23"/>
        <v>0</v>
      </c>
      <c r="W192" s="18"/>
    </row>
    <row r="193" spans="1:23" x14ac:dyDescent="0.25">
      <c r="A193" s="6">
        <f>+'IRS Interest Rates'!A1464</f>
        <v>45293</v>
      </c>
      <c r="C193" s="9" t="str">
        <f>IF($D$3&gt;$A193,"",IF($D$4&lt;$A193,"",+'IRS Interest Rates'!$B1464))</f>
        <v/>
      </c>
      <c r="D193" s="11">
        <f t="shared" si="18"/>
        <v>0</v>
      </c>
      <c r="E193" s="11"/>
      <c r="F193" s="5">
        <f t="shared" si="24"/>
        <v>0</v>
      </c>
      <c r="G193" s="10"/>
      <c r="H193" s="10" t="str">
        <f t="shared" si="25"/>
        <v/>
      </c>
      <c r="I193" s="5">
        <f>TRUNC(IF(G193="",0,(IF(SUM(I$18:$I192)&gt;=(0.25*$G$5),0,(IF((SUM($I$18:$I192)+(0.25*$G$5))&gt;$G$5,(($G$5*0.25)-SUM(I$18:$I192)),($G$5*G193)))))),2)</f>
        <v>0</v>
      </c>
      <c r="J193" s="5">
        <f>TRUNC(IF(H193="",0,(IF(SUM($J$18:J192)&gt;=(0.25*$G$5),0,(IF((SUM($J$18:$J192)+(0.25*$G$5))&gt;+($G$5*0.25),(($G$5*0.25)-SUM($J$18:J192)),($G$5*H193)))))),2)</f>
        <v>0</v>
      </c>
      <c r="L193" s="5">
        <f t="shared" si="19"/>
        <v>0</v>
      </c>
      <c r="M193" s="5">
        <f t="shared" si="20"/>
        <v>0</v>
      </c>
      <c r="N193" s="17"/>
      <c r="O193" s="17"/>
      <c r="P193" s="17"/>
      <c r="Q193" s="5">
        <f t="shared" si="21"/>
        <v>0</v>
      </c>
      <c r="S193" s="5">
        <f t="shared" si="22"/>
        <v>0</v>
      </c>
      <c r="T193" s="5">
        <f t="shared" si="23"/>
        <v>0</v>
      </c>
      <c r="W193" s="18"/>
    </row>
    <row r="194" spans="1:23" x14ac:dyDescent="0.25">
      <c r="A194" s="6">
        <f>+'IRS Interest Rates'!A1465</f>
        <v>45294</v>
      </c>
      <c r="C194" s="9" t="str">
        <f>IF($D$3&gt;$A194,"",IF($D$4&lt;$A194,"",+'IRS Interest Rates'!$B1465))</f>
        <v/>
      </c>
      <c r="D194" s="11">
        <f t="shared" si="18"/>
        <v>0</v>
      </c>
      <c r="E194" s="11"/>
      <c r="F194" s="5">
        <f t="shared" si="24"/>
        <v>0</v>
      </c>
      <c r="G194" s="10"/>
      <c r="H194" s="10" t="str">
        <f t="shared" si="25"/>
        <v/>
      </c>
      <c r="I194" s="5">
        <f>TRUNC(IF(G194="",0,(IF(SUM(I$18:$I193)&gt;=(0.25*$G$5),0,(IF((SUM($I$18:$I193)+(0.25*$G$5))&gt;$G$5,(($G$5*0.25)-SUM(I$18:$I193)),($G$5*G194)))))),2)</f>
        <v>0</v>
      </c>
      <c r="J194" s="5">
        <f>TRUNC(IF(H194="",0,(IF(SUM($J$18:J193)&gt;=(0.25*$G$5),0,(IF((SUM($J$18:$J193)+(0.25*$G$5))&gt;+($G$5*0.25),(($G$5*0.25)-SUM($J$18:J193)),($G$5*H194)))))),2)</f>
        <v>0</v>
      </c>
      <c r="L194" s="5">
        <f t="shared" si="19"/>
        <v>0</v>
      </c>
      <c r="M194" s="5">
        <f t="shared" si="20"/>
        <v>0</v>
      </c>
      <c r="N194" s="17"/>
      <c r="O194" s="17"/>
      <c r="P194" s="17"/>
      <c r="Q194" s="5">
        <f t="shared" si="21"/>
        <v>0</v>
      </c>
      <c r="S194" s="5">
        <f t="shared" si="22"/>
        <v>0</v>
      </c>
      <c r="T194" s="5">
        <f t="shared" si="23"/>
        <v>0</v>
      </c>
      <c r="W194" s="18"/>
    </row>
    <row r="195" spans="1:23" x14ac:dyDescent="0.25">
      <c r="A195" s="6">
        <f>+'IRS Interest Rates'!A1466</f>
        <v>45295</v>
      </c>
      <c r="C195" s="9" t="str">
        <f>IF($D$3&gt;$A195,"",IF($D$4&lt;$A195,"",+'IRS Interest Rates'!$B1466))</f>
        <v/>
      </c>
      <c r="D195" s="11">
        <f t="shared" si="18"/>
        <v>0</v>
      </c>
      <c r="E195" s="11"/>
      <c r="F195" s="5">
        <f t="shared" si="24"/>
        <v>0</v>
      </c>
      <c r="G195" s="10"/>
      <c r="H195" s="10" t="str">
        <f t="shared" si="25"/>
        <v/>
      </c>
      <c r="I195" s="5">
        <f>TRUNC(IF(G195="",0,(IF(SUM(I$18:$I194)&gt;=(0.25*$G$5),0,(IF((SUM($I$18:$I194)+(0.25*$G$5))&gt;$G$5,(($G$5*0.25)-SUM(I$18:$I194)),($G$5*G195)))))),2)</f>
        <v>0</v>
      </c>
      <c r="J195" s="5">
        <f>TRUNC(IF(H195="",0,(IF(SUM($J$18:J194)&gt;=(0.25*$G$5),0,(IF((SUM($J$18:$J194)+(0.25*$G$5))&gt;+($G$5*0.25),(($G$5*0.25)-SUM($J$18:J194)),($G$5*H195)))))),2)</f>
        <v>0</v>
      </c>
      <c r="L195" s="5">
        <f t="shared" si="19"/>
        <v>0</v>
      </c>
      <c r="M195" s="5">
        <f t="shared" si="20"/>
        <v>0</v>
      </c>
      <c r="N195" s="17"/>
      <c r="O195" s="17"/>
      <c r="P195" s="17"/>
      <c r="Q195" s="5">
        <f t="shared" si="21"/>
        <v>0</v>
      </c>
      <c r="S195" s="5">
        <f t="shared" si="22"/>
        <v>0</v>
      </c>
      <c r="T195" s="5">
        <f t="shared" si="23"/>
        <v>0</v>
      </c>
      <c r="W195" s="18"/>
    </row>
    <row r="196" spans="1:23" x14ac:dyDescent="0.25">
      <c r="A196" s="6">
        <f>+'IRS Interest Rates'!A1467</f>
        <v>45296</v>
      </c>
      <c r="C196" s="9" t="str">
        <f>IF($D$3&gt;$A196,"",IF($D$4&lt;$A196,"",+'IRS Interest Rates'!$B1467))</f>
        <v/>
      </c>
      <c r="D196" s="11">
        <f t="shared" si="18"/>
        <v>0</v>
      </c>
      <c r="E196" s="11"/>
      <c r="F196" s="5">
        <f t="shared" si="24"/>
        <v>0</v>
      </c>
      <c r="G196" s="10"/>
      <c r="H196" s="10" t="str">
        <f t="shared" si="25"/>
        <v/>
      </c>
      <c r="I196" s="5">
        <f>TRUNC(IF(G196="",0,(IF(SUM(I$18:$I195)&gt;=(0.25*$G$5),0,(IF((SUM($I$18:$I195)+(0.25*$G$5))&gt;$G$5,(($G$5*0.25)-SUM(I$18:$I195)),($G$5*G196)))))),2)</f>
        <v>0</v>
      </c>
      <c r="J196" s="5">
        <f>TRUNC(IF(H196="",0,(IF(SUM($J$18:J195)&gt;=(0.25*$G$5),0,(IF((SUM($J$18:$J195)+(0.25*$G$5))&gt;+($G$5*0.25),(($G$5*0.25)-SUM($J$18:J195)),($G$5*H196)))))),2)</f>
        <v>0</v>
      </c>
      <c r="L196" s="5">
        <f t="shared" si="19"/>
        <v>0</v>
      </c>
      <c r="M196" s="5">
        <f t="shared" si="20"/>
        <v>0</v>
      </c>
      <c r="N196" s="17"/>
      <c r="O196" s="17"/>
      <c r="P196" s="17"/>
      <c r="Q196" s="5">
        <f t="shared" si="21"/>
        <v>0</v>
      </c>
      <c r="S196" s="5">
        <f t="shared" si="22"/>
        <v>0</v>
      </c>
      <c r="T196" s="5">
        <f t="shared" si="23"/>
        <v>0</v>
      </c>
      <c r="W196" s="18"/>
    </row>
    <row r="197" spans="1:23" x14ac:dyDescent="0.25">
      <c r="A197" s="6">
        <f>+'IRS Interest Rates'!A1468</f>
        <v>45297</v>
      </c>
      <c r="C197" s="9" t="str">
        <f>IF($D$3&gt;$A197,"",IF($D$4&lt;$A197,"",+'IRS Interest Rates'!$B1468))</f>
        <v/>
      </c>
      <c r="D197" s="11">
        <f t="shared" si="18"/>
        <v>0</v>
      </c>
      <c r="E197" s="11"/>
      <c r="F197" s="5">
        <f t="shared" si="24"/>
        <v>0</v>
      </c>
      <c r="G197" s="10"/>
      <c r="H197" s="10" t="str">
        <f t="shared" si="25"/>
        <v/>
      </c>
      <c r="I197" s="5">
        <f>TRUNC(IF(G197="",0,(IF(SUM(I$18:$I196)&gt;=(0.25*$G$5),0,(IF((SUM($I$18:$I196)+(0.25*$G$5))&gt;$G$5,(($G$5*0.25)-SUM(I$18:$I196)),($G$5*G197)))))),2)</f>
        <v>0</v>
      </c>
      <c r="J197" s="5">
        <f>TRUNC(IF(H197="",0,(IF(SUM($J$18:J196)&gt;=(0.25*$G$5),0,(IF((SUM($J$18:$J196)+(0.25*$G$5))&gt;+($G$5*0.25),(($G$5*0.25)-SUM($J$18:J196)),($G$5*H197)))))),2)</f>
        <v>0</v>
      </c>
      <c r="L197" s="5">
        <f t="shared" si="19"/>
        <v>0</v>
      </c>
      <c r="M197" s="5">
        <f t="shared" si="20"/>
        <v>0</v>
      </c>
      <c r="N197" s="17"/>
      <c r="O197" s="17"/>
      <c r="P197" s="17"/>
      <c r="Q197" s="5">
        <f t="shared" si="21"/>
        <v>0</v>
      </c>
      <c r="S197" s="5">
        <f t="shared" si="22"/>
        <v>0</v>
      </c>
      <c r="T197" s="5">
        <f t="shared" si="23"/>
        <v>0</v>
      </c>
      <c r="W197" s="18"/>
    </row>
    <row r="198" spans="1:23" x14ac:dyDescent="0.25">
      <c r="A198" s="6">
        <f>+'IRS Interest Rates'!A1469</f>
        <v>45298</v>
      </c>
      <c r="C198" s="9" t="str">
        <f>IF($D$3&gt;$A198,"",IF($D$4&lt;$A198,"",+'IRS Interest Rates'!$B1469))</f>
        <v/>
      </c>
      <c r="D198" s="11">
        <f t="shared" si="18"/>
        <v>0</v>
      </c>
      <c r="E198" s="11"/>
      <c r="F198" s="5">
        <f t="shared" si="24"/>
        <v>0</v>
      </c>
      <c r="G198" s="10"/>
      <c r="H198" s="10" t="str">
        <f t="shared" si="25"/>
        <v/>
      </c>
      <c r="I198" s="5">
        <f>TRUNC(IF(G198="",0,(IF(SUM(I$18:$I197)&gt;=(0.25*$G$5),0,(IF((SUM($I$18:$I197)+(0.25*$G$5))&gt;$G$5,(($G$5*0.25)-SUM(I$18:$I197)),($G$5*G198)))))),2)</f>
        <v>0</v>
      </c>
      <c r="J198" s="5">
        <f>TRUNC(IF(H198="",0,(IF(SUM($J$18:J197)&gt;=(0.25*$G$5),0,(IF((SUM($J$18:$J197)+(0.25*$G$5))&gt;+($G$5*0.25),(($G$5*0.25)-SUM($J$18:J197)),($G$5*H198)))))),2)</f>
        <v>0</v>
      </c>
      <c r="L198" s="5">
        <f t="shared" si="19"/>
        <v>0</v>
      </c>
      <c r="M198" s="5">
        <f t="shared" si="20"/>
        <v>0</v>
      </c>
      <c r="N198" s="17"/>
      <c r="O198" s="17"/>
      <c r="P198" s="17"/>
      <c r="Q198" s="5">
        <f t="shared" si="21"/>
        <v>0</v>
      </c>
      <c r="S198" s="5">
        <f t="shared" si="22"/>
        <v>0</v>
      </c>
      <c r="T198" s="5">
        <f t="shared" si="23"/>
        <v>0</v>
      </c>
      <c r="W198" s="18"/>
    </row>
    <row r="199" spans="1:23" x14ac:dyDescent="0.25">
      <c r="A199" s="6">
        <f>+'IRS Interest Rates'!A1470</f>
        <v>45299</v>
      </c>
      <c r="C199" s="9" t="str">
        <f>IF($D$3&gt;$A199,"",IF($D$4&lt;$A199,"",+'IRS Interest Rates'!$B1470))</f>
        <v/>
      </c>
      <c r="D199" s="11">
        <f t="shared" si="18"/>
        <v>0</v>
      </c>
      <c r="E199" s="11"/>
      <c r="F199" s="5">
        <f t="shared" si="24"/>
        <v>0</v>
      </c>
      <c r="G199" s="10"/>
      <c r="H199" s="10" t="str">
        <f t="shared" si="25"/>
        <v/>
      </c>
      <c r="I199" s="5">
        <f>TRUNC(IF(G199="",0,(IF(SUM(I$18:$I198)&gt;=(0.25*$G$5),0,(IF((SUM($I$18:$I198)+(0.25*$G$5))&gt;$G$5,(($G$5*0.25)-SUM(I$18:$I198)),($G$5*G199)))))),2)</f>
        <v>0</v>
      </c>
      <c r="J199" s="5">
        <f>TRUNC(IF(H199="",0,(IF(SUM($J$18:J198)&gt;=(0.25*$G$5),0,(IF((SUM($J$18:$J198)+(0.25*$G$5))&gt;+($G$5*0.25),(($G$5*0.25)-SUM($J$18:J198)),($G$5*H199)))))),2)</f>
        <v>0</v>
      </c>
      <c r="L199" s="5">
        <f t="shared" si="19"/>
        <v>0</v>
      </c>
      <c r="M199" s="5">
        <f t="shared" si="20"/>
        <v>0</v>
      </c>
      <c r="N199" s="17"/>
      <c r="O199" s="17"/>
      <c r="P199" s="17"/>
      <c r="Q199" s="5">
        <f t="shared" si="21"/>
        <v>0</v>
      </c>
      <c r="S199" s="5">
        <f t="shared" si="22"/>
        <v>0</v>
      </c>
      <c r="T199" s="5">
        <f t="shared" si="23"/>
        <v>0</v>
      </c>
      <c r="W199" s="18"/>
    </row>
    <row r="200" spans="1:23" x14ac:dyDescent="0.25">
      <c r="A200" s="6">
        <f>+'IRS Interest Rates'!A1471</f>
        <v>45300</v>
      </c>
      <c r="C200" s="9" t="str">
        <f>IF($D$3&gt;$A200,"",IF($D$4&lt;$A200,"",+'IRS Interest Rates'!$B1471))</f>
        <v/>
      </c>
      <c r="D200" s="11">
        <f t="shared" si="18"/>
        <v>0</v>
      </c>
      <c r="E200" s="11"/>
      <c r="F200" s="5">
        <f t="shared" si="24"/>
        <v>0</v>
      </c>
      <c r="G200" s="10"/>
      <c r="H200" s="10" t="str">
        <f t="shared" si="25"/>
        <v/>
      </c>
      <c r="I200" s="5">
        <f>TRUNC(IF(G200="",0,(IF(SUM(I$18:$I199)&gt;=(0.25*$G$5),0,(IF((SUM($I$18:$I199)+(0.25*$G$5))&gt;$G$5,(($G$5*0.25)-SUM(I$18:$I199)),($G$5*G200)))))),2)</f>
        <v>0</v>
      </c>
      <c r="J200" s="5">
        <f>TRUNC(IF(H200="",0,(IF(SUM($J$18:J199)&gt;=(0.25*$G$5),0,(IF((SUM($J$18:$J199)+(0.25*$G$5))&gt;+($G$5*0.25),(($G$5*0.25)-SUM($J$18:J199)),($G$5*H200)))))),2)</f>
        <v>0</v>
      </c>
      <c r="L200" s="5">
        <f t="shared" si="19"/>
        <v>0</v>
      </c>
      <c r="M200" s="5">
        <f t="shared" si="20"/>
        <v>0</v>
      </c>
      <c r="N200" s="17"/>
      <c r="O200" s="17"/>
      <c r="P200" s="17"/>
      <c r="Q200" s="5">
        <f t="shared" si="21"/>
        <v>0</v>
      </c>
      <c r="S200" s="5">
        <f t="shared" si="22"/>
        <v>0</v>
      </c>
      <c r="T200" s="5">
        <f t="shared" si="23"/>
        <v>0</v>
      </c>
      <c r="W200" s="18"/>
    </row>
    <row r="201" spans="1:23" x14ac:dyDescent="0.25">
      <c r="A201" s="6">
        <f>+'IRS Interest Rates'!A1472</f>
        <v>45301</v>
      </c>
      <c r="C201" s="9" t="str">
        <f>IF($D$3&gt;$A201,"",IF($D$4&lt;$A201,"",+'IRS Interest Rates'!$B1472))</f>
        <v/>
      </c>
      <c r="D201" s="11">
        <f t="shared" si="18"/>
        <v>0</v>
      </c>
      <c r="E201" s="11"/>
      <c r="F201" s="5">
        <f t="shared" si="24"/>
        <v>0</v>
      </c>
      <c r="G201" s="10"/>
      <c r="H201" s="10" t="str">
        <f t="shared" si="25"/>
        <v/>
      </c>
      <c r="I201" s="5">
        <f>TRUNC(IF(G201="",0,(IF(SUM(I$18:$I200)&gt;=(0.25*$G$5),0,(IF((SUM($I$18:$I200)+(0.25*$G$5))&gt;$G$5,(($G$5*0.25)-SUM(I$18:$I200)),($G$5*G201)))))),2)</f>
        <v>0</v>
      </c>
      <c r="J201" s="5">
        <f>TRUNC(IF(H201="",0,(IF(SUM($J$18:J200)&gt;=(0.25*$G$5),0,(IF((SUM($J$18:$J200)+(0.25*$G$5))&gt;+($G$5*0.25),(($G$5*0.25)-SUM($J$18:J200)),($G$5*H201)))))),2)</f>
        <v>0</v>
      </c>
      <c r="L201" s="5">
        <f t="shared" si="19"/>
        <v>0</v>
      </c>
      <c r="M201" s="5">
        <f t="shared" si="20"/>
        <v>0</v>
      </c>
      <c r="N201" s="17"/>
      <c r="O201" s="17"/>
      <c r="P201" s="17"/>
      <c r="Q201" s="5">
        <f t="shared" si="21"/>
        <v>0</v>
      </c>
      <c r="S201" s="5">
        <f t="shared" si="22"/>
        <v>0</v>
      </c>
      <c r="T201" s="5">
        <f t="shared" si="23"/>
        <v>0</v>
      </c>
      <c r="W201" s="18"/>
    </row>
    <row r="202" spans="1:23" x14ac:dyDescent="0.25">
      <c r="A202" s="6">
        <f>+'IRS Interest Rates'!A1473</f>
        <v>45302</v>
      </c>
      <c r="C202" s="9" t="str">
        <f>IF($D$3&gt;$A202,"",IF($D$4&lt;$A202,"",+'IRS Interest Rates'!$B1473))</f>
        <v/>
      </c>
      <c r="D202" s="11">
        <f t="shared" si="18"/>
        <v>0</v>
      </c>
      <c r="E202" s="11"/>
      <c r="F202" s="5">
        <f t="shared" si="24"/>
        <v>0</v>
      </c>
      <c r="G202" s="10"/>
      <c r="H202" s="10" t="str">
        <f t="shared" si="25"/>
        <v/>
      </c>
      <c r="I202" s="5">
        <f>TRUNC(IF(G202="",0,(IF(SUM(I$18:$I201)&gt;=(0.25*$G$5),0,(IF((SUM($I$18:$I201)+(0.25*$G$5))&gt;$G$5,(($G$5*0.25)-SUM(I$18:$I201)),($G$5*G202)))))),2)</f>
        <v>0</v>
      </c>
      <c r="J202" s="5">
        <f>TRUNC(IF(H202="",0,(IF(SUM($J$18:J201)&gt;=(0.25*$G$5),0,(IF((SUM($J$18:$J201)+(0.25*$G$5))&gt;+($G$5*0.25),(($G$5*0.25)-SUM($J$18:J201)),($G$5*H202)))))),2)</f>
        <v>0</v>
      </c>
      <c r="L202" s="5">
        <f t="shared" si="19"/>
        <v>0</v>
      </c>
      <c r="M202" s="5">
        <f t="shared" si="20"/>
        <v>0</v>
      </c>
      <c r="N202" s="17"/>
      <c r="O202" s="17"/>
      <c r="P202" s="17"/>
      <c r="Q202" s="5">
        <f t="shared" si="21"/>
        <v>0</v>
      </c>
      <c r="S202" s="5">
        <f t="shared" si="22"/>
        <v>0</v>
      </c>
      <c r="T202" s="5">
        <f t="shared" si="23"/>
        <v>0</v>
      </c>
      <c r="W202" s="18"/>
    </row>
    <row r="203" spans="1:23" x14ac:dyDescent="0.25">
      <c r="A203" s="6">
        <f>+'IRS Interest Rates'!A1474</f>
        <v>45303</v>
      </c>
      <c r="C203" s="9" t="str">
        <f>IF($D$3&gt;$A203,"",IF($D$4&lt;$A203,"",+'IRS Interest Rates'!$B1474))</f>
        <v/>
      </c>
      <c r="D203" s="11">
        <f t="shared" si="18"/>
        <v>0</v>
      </c>
      <c r="E203" s="11"/>
      <c r="F203" s="5">
        <f t="shared" si="24"/>
        <v>0</v>
      </c>
      <c r="G203" s="10"/>
      <c r="H203" s="10" t="str">
        <f t="shared" si="25"/>
        <v/>
      </c>
      <c r="I203" s="5">
        <f>TRUNC(IF(G203="",0,(IF(SUM(I$18:$I202)&gt;=(0.25*$G$5),0,(IF((SUM($I$18:$I202)+(0.25*$G$5))&gt;$G$5,(($G$5*0.25)-SUM(I$18:$I202)),($G$5*G203)))))),2)</f>
        <v>0</v>
      </c>
      <c r="J203" s="5">
        <f>TRUNC(IF(H203="",0,(IF(SUM($J$18:J202)&gt;=(0.25*$G$5),0,(IF((SUM($J$18:$J202)+(0.25*$G$5))&gt;+($G$5*0.25),(($G$5*0.25)-SUM($J$18:J202)),($G$5*H203)))))),2)</f>
        <v>0</v>
      </c>
      <c r="L203" s="5">
        <f t="shared" si="19"/>
        <v>0</v>
      </c>
      <c r="M203" s="5">
        <f t="shared" si="20"/>
        <v>0</v>
      </c>
      <c r="N203" s="17"/>
      <c r="O203" s="17"/>
      <c r="P203" s="17"/>
      <c r="Q203" s="5">
        <f t="shared" si="21"/>
        <v>0</v>
      </c>
      <c r="S203" s="5">
        <f t="shared" si="22"/>
        <v>0</v>
      </c>
      <c r="T203" s="5">
        <f t="shared" si="23"/>
        <v>0</v>
      </c>
      <c r="W203" s="18"/>
    </row>
    <row r="204" spans="1:23" x14ac:dyDescent="0.25">
      <c r="A204" s="6">
        <f>+'IRS Interest Rates'!A1475</f>
        <v>45304</v>
      </c>
      <c r="C204" s="9" t="str">
        <f>IF($D$3&gt;$A204,"",IF($D$4&lt;$A204,"",+'IRS Interest Rates'!$B1475))</f>
        <v/>
      </c>
      <c r="D204" s="11">
        <f t="shared" ref="D204:D267" si="26">IF(C204="",0,C204/365)</f>
        <v>0</v>
      </c>
      <c r="E204" s="11"/>
      <c r="F204" s="5">
        <f t="shared" si="24"/>
        <v>0</v>
      </c>
      <c r="G204" s="10"/>
      <c r="H204" s="10" t="str">
        <f t="shared" si="25"/>
        <v/>
      </c>
      <c r="I204" s="5">
        <f>TRUNC(IF(G204="",0,(IF(SUM(I$18:$I203)&gt;=(0.25*$G$5),0,(IF((SUM($I$18:$I203)+(0.25*$G$5))&gt;$G$5,(($G$5*0.25)-SUM(I$18:$I203)),($G$5*G204)))))),2)</f>
        <v>0</v>
      </c>
      <c r="J204" s="5">
        <f>TRUNC(IF(H204="",0,(IF(SUM($J$18:J203)&gt;=(0.25*$G$5),0,(IF((SUM($J$18:$J203)+(0.25*$G$5))&gt;+($G$5*0.25),(($G$5*0.25)-SUM($J$18:J203)),($G$5*H204)))))),2)</f>
        <v>0</v>
      </c>
      <c r="L204" s="5">
        <f t="shared" si="19"/>
        <v>0</v>
      </c>
      <c r="M204" s="5">
        <f t="shared" si="20"/>
        <v>0</v>
      </c>
      <c r="N204" s="17"/>
      <c r="O204" s="17"/>
      <c r="P204" s="17"/>
      <c r="Q204" s="5">
        <f t="shared" si="21"/>
        <v>0</v>
      </c>
      <c r="S204" s="5">
        <f t="shared" si="22"/>
        <v>0</v>
      </c>
      <c r="T204" s="5">
        <f t="shared" si="23"/>
        <v>0</v>
      </c>
      <c r="W204" s="18"/>
    </row>
    <row r="205" spans="1:23" x14ac:dyDescent="0.25">
      <c r="A205" s="6">
        <f>+'IRS Interest Rates'!A1476</f>
        <v>45305</v>
      </c>
      <c r="C205" s="9" t="str">
        <f>IF($D$3&gt;$A205,"",IF($D$4&lt;$A205,"",+'IRS Interest Rates'!$B1476))</f>
        <v/>
      </c>
      <c r="D205" s="11">
        <f t="shared" si="26"/>
        <v>0</v>
      </c>
      <c r="E205" s="11"/>
      <c r="F205" s="5">
        <f t="shared" si="24"/>
        <v>0</v>
      </c>
      <c r="G205" s="10"/>
      <c r="H205" s="10" t="str">
        <f t="shared" si="25"/>
        <v/>
      </c>
      <c r="I205" s="5">
        <f>TRUNC(IF(G205="",0,(IF(SUM(I$18:$I204)&gt;=(0.25*$G$5),0,(IF((SUM($I$18:$I204)+(0.25*$G$5))&gt;$G$5,(($G$5*0.25)-SUM(I$18:$I204)),($G$5*G205)))))),2)</f>
        <v>0</v>
      </c>
      <c r="J205" s="5">
        <f>TRUNC(IF(H205="",0,(IF(SUM($J$18:J204)&gt;=(0.25*$G$5),0,(IF((SUM($J$18:$J204)+(0.25*$G$5))&gt;+($G$5*0.25),(($G$5*0.25)-SUM($J$18:J204)),($G$5*H205)))))),2)</f>
        <v>0</v>
      </c>
      <c r="L205" s="5">
        <f t="shared" si="19"/>
        <v>0</v>
      </c>
      <c r="M205" s="5">
        <f t="shared" si="20"/>
        <v>0</v>
      </c>
      <c r="N205" s="17"/>
      <c r="O205" s="17"/>
      <c r="P205" s="17"/>
      <c r="Q205" s="5">
        <f t="shared" si="21"/>
        <v>0</v>
      </c>
      <c r="S205" s="5">
        <f t="shared" si="22"/>
        <v>0</v>
      </c>
      <c r="T205" s="5">
        <f t="shared" si="23"/>
        <v>0</v>
      </c>
      <c r="W205" s="18"/>
    </row>
    <row r="206" spans="1:23" x14ac:dyDescent="0.25">
      <c r="A206" s="6">
        <f>+'IRS Interest Rates'!A1477</f>
        <v>45306</v>
      </c>
      <c r="C206" s="9" t="str">
        <f>IF($D$3&gt;$A206,"",IF($D$4&lt;$A206,"",+'IRS Interest Rates'!$B1477))</f>
        <v/>
      </c>
      <c r="D206" s="11">
        <f t="shared" si="26"/>
        <v>0</v>
      </c>
      <c r="E206" s="11"/>
      <c r="F206" s="5">
        <f t="shared" si="24"/>
        <v>0</v>
      </c>
      <c r="G206" s="10"/>
      <c r="H206" s="10" t="str">
        <f t="shared" si="25"/>
        <v/>
      </c>
      <c r="I206" s="5">
        <f>TRUNC(IF(G206="",0,(IF(SUM(I$18:$I205)&gt;=(0.25*$G$5),0,(IF((SUM($I$18:$I205)+(0.25*$G$5))&gt;$G$5,(($G$5*0.25)-SUM(I$18:$I205)),($G$5*G206)))))),2)</f>
        <v>0</v>
      </c>
      <c r="J206" s="5">
        <f>TRUNC(IF(H206="",0,(IF(SUM($J$18:J205)&gt;=(0.25*$G$5),0,(IF((SUM($J$18:$J205)+(0.25*$G$5))&gt;+($G$5*0.25),(($G$5*0.25)-SUM($J$18:J205)),($G$5*H206)))))),2)</f>
        <v>0</v>
      </c>
      <c r="L206" s="5">
        <f t="shared" si="19"/>
        <v>0</v>
      </c>
      <c r="M206" s="5">
        <f t="shared" si="20"/>
        <v>0</v>
      </c>
      <c r="N206" s="17"/>
      <c r="O206" s="17"/>
      <c r="P206" s="17"/>
      <c r="Q206" s="5">
        <f t="shared" si="21"/>
        <v>0</v>
      </c>
      <c r="S206" s="5">
        <f t="shared" si="22"/>
        <v>0</v>
      </c>
      <c r="T206" s="5">
        <f t="shared" si="23"/>
        <v>0</v>
      </c>
      <c r="W206" s="18"/>
    </row>
    <row r="207" spans="1:23" x14ac:dyDescent="0.25">
      <c r="A207" s="6">
        <f>+'IRS Interest Rates'!A1478</f>
        <v>45307</v>
      </c>
      <c r="C207" s="9" t="str">
        <f>IF($D$3&gt;$A207,"",IF($D$4&lt;$A207,"",+'IRS Interest Rates'!$B1478))</f>
        <v/>
      </c>
      <c r="D207" s="11">
        <f t="shared" si="26"/>
        <v>0</v>
      </c>
      <c r="E207" s="11"/>
      <c r="F207" s="5">
        <f t="shared" si="24"/>
        <v>0</v>
      </c>
      <c r="G207" s="10"/>
      <c r="H207" s="10" t="str">
        <f t="shared" si="25"/>
        <v/>
      </c>
      <c r="I207" s="5">
        <f>TRUNC(IF(G207="",0,(IF(SUM(I$18:$I206)&gt;=(0.25*$G$5),0,(IF((SUM($I$18:$I206)+(0.25*$G$5))&gt;$G$5,(($G$5*0.25)-SUM(I$18:$I206)),($G$5*G207)))))),2)</f>
        <v>0</v>
      </c>
      <c r="J207" s="5">
        <f>TRUNC(IF(H207="",0,(IF(SUM($J$18:J206)&gt;=(0.25*$G$5),0,(IF((SUM($J$18:$J206)+(0.25*$G$5))&gt;+($G$5*0.25),(($G$5*0.25)-SUM($J$18:J206)),($G$5*H207)))))),2)</f>
        <v>0</v>
      </c>
      <c r="L207" s="5">
        <f t="shared" si="19"/>
        <v>0</v>
      </c>
      <c r="M207" s="5">
        <f t="shared" si="20"/>
        <v>0</v>
      </c>
      <c r="N207" s="17"/>
      <c r="O207" s="17"/>
      <c r="P207" s="17"/>
      <c r="Q207" s="5">
        <f t="shared" si="21"/>
        <v>0</v>
      </c>
      <c r="S207" s="5">
        <f t="shared" si="22"/>
        <v>0</v>
      </c>
      <c r="T207" s="5">
        <f t="shared" si="23"/>
        <v>0</v>
      </c>
      <c r="W207" s="18"/>
    </row>
    <row r="208" spans="1:23" x14ac:dyDescent="0.25">
      <c r="A208" s="6">
        <f>+'IRS Interest Rates'!A1479</f>
        <v>45308</v>
      </c>
      <c r="C208" s="9" t="str">
        <f>IF($D$3&gt;$A208,"",IF($D$4&lt;$A208,"",+'IRS Interest Rates'!$B1479))</f>
        <v/>
      </c>
      <c r="D208" s="11">
        <f t="shared" si="26"/>
        <v>0</v>
      </c>
      <c r="E208" s="11"/>
      <c r="F208" s="5">
        <f t="shared" si="24"/>
        <v>0</v>
      </c>
      <c r="G208" s="10"/>
      <c r="H208" s="10" t="str">
        <f t="shared" si="25"/>
        <v/>
      </c>
      <c r="I208" s="5">
        <f>TRUNC(IF(G208="",0,(IF(SUM(I$18:$I207)&gt;=(0.25*$G$5),0,(IF((SUM($I$18:$I207)+(0.25*$G$5))&gt;$G$5,(($G$5*0.25)-SUM(I$18:$I207)),($G$5*G208)))))),2)</f>
        <v>0</v>
      </c>
      <c r="J208" s="5">
        <f>TRUNC(IF(H208="",0,(IF(SUM($J$18:J207)&gt;=(0.25*$G$5),0,(IF((SUM($J$18:$J207)+(0.25*$G$5))&gt;+($G$5*0.25),(($G$5*0.25)-SUM($J$18:J207)),($G$5*H208)))))),2)</f>
        <v>0</v>
      </c>
      <c r="L208" s="5">
        <f t="shared" si="19"/>
        <v>0</v>
      </c>
      <c r="M208" s="5">
        <f t="shared" si="20"/>
        <v>0</v>
      </c>
      <c r="N208" s="17"/>
      <c r="O208" s="17"/>
      <c r="P208" s="17"/>
      <c r="Q208" s="5">
        <f t="shared" si="21"/>
        <v>0</v>
      </c>
      <c r="S208" s="5">
        <f t="shared" si="22"/>
        <v>0</v>
      </c>
      <c r="T208" s="5">
        <f t="shared" si="23"/>
        <v>0</v>
      </c>
      <c r="W208" s="18"/>
    </row>
    <row r="209" spans="1:23" x14ac:dyDescent="0.25">
      <c r="A209" s="6">
        <f>+'IRS Interest Rates'!A1480</f>
        <v>45309</v>
      </c>
      <c r="C209" s="9" t="str">
        <f>IF($D$3&gt;$A209,"",IF($D$4&lt;$A209,"",+'IRS Interest Rates'!$B1480))</f>
        <v/>
      </c>
      <c r="D209" s="11">
        <f t="shared" si="26"/>
        <v>0</v>
      </c>
      <c r="E209" s="11"/>
      <c r="F209" s="5">
        <f t="shared" si="24"/>
        <v>0</v>
      </c>
      <c r="G209" s="10"/>
      <c r="H209" s="10" t="str">
        <f t="shared" si="25"/>
        <v/>
      </c>
      <c r="I209" s="5">
        <f>TRUNC(IF(G209="",0,(IF(SUM(I$18:$I208)&gt;=(0.25*$G$5),0,(IF((SUM($I$18:$I208)+(0.25*$G$5))&gt;$G$5,(($G$5*0.25)-SUM(I$18:$I208)),($G$5*G209)))))),2)</f>
        <v>0</v>
      </c>
      <c r="J209" s="5">
        <f>TRUNC(IF(H209="",0,(IF(SUM($J$18:J208)&gt;=(0.25*$G$5),0,(IF((SUM($J$18:$J208)+(0.25*$G$5))&gt;+($G$5*0.25),(($G$5*0.25)-SUM($J$18:J208)),($G$5*H209)))))),2)</f>
        <v>0</v>
      </c>
      <c r="L209" s="5">
        <f t="shared" si="19"/>
        <v>0</v>
      </c>
      <c r="M209" s="5">
        <f t="shared" si="20"/>
        <v>0</v>
      </c>
      <c r="N209" s="17"/>
      <c r="O209" s="17"/>
      <c r="P209" s="17"/>
      <c r="Q209" s="5">
        <f t="shared" si="21"/>
        <v>0</v>
      </c>
      <c r="S209" s="5">
        <f t="shared" si="22"/>
        <v>0</v>
      </c>
      <c r="T209" s="5">
        <f t="shared" si="23"/>
        <v>0</v>
      </c>
      <c r="W209" s="18"/>
    </row>
    <row r="210" spans="1:23" x14ac:dyDescent="0.25">
      <c r="A210" s="6">
        <f>+'IRS Interest Rates'!A1481</f>
        <v>45310</v>
      </c>
      <c r="C210" s="9" t="str">
        <f>IF($D$3&gt;$A210,"",IF($D$4&lt;$A210,"",+'IRS Interest Rates'!$B1481))</f>
        <v/>
      </c>
      <c r="D210" s="11">
        <f t="shared" si="26"/>
        <v>0</v>
      </c>
      <c r="E210" s="11"/>
      <c r="F210" s="5">
        <f t="shared" si="24"/>
        <v>0</v>
      </c>
      <c r="G210" s="10"/>
      <c r="H210" s="10" t="str">
        <f t="shared" si="25"/>
        <v/>
      </c>
      <c r="I210" s="5">
        <f>TRUNC(IF(G210="",0,(IF(SUM(I$18:$I209)&gt;=(0.25*$G$5),0,(IF((SUM($I$18:$I209)+(0.25*$G$5))&gt;$G$5,(($G$5*0.25)-SUM(I$18:$I209)),($G$5*G210)))))),2)</f>
        <v>0</v>
      </c>
      <c r="J210" s="5">
        <f>TRUNC(IF(H210="",0,(IF(SUM($J$18:J209)&gt;=(0.25*$G$5),0,(IF((SUM($J$18:$J209)+(0.25*$G$5))&gt;+($G$5*0.25),(($G$5*0.25)-SUM($J$18:J209)),($G$5*H210)))))),2)</f>
        <v>0</v>
      </c>
      <c r="L210" s="5">
        <f t="shared" si="19"/>
        <v>0</v>
      </c>
      <c r="M210" s="5">
        <f t="shared" si="20"/>
        <v>0</v>
      </c>
      <c r="N210" s="17"/>
      <c r="O210" s="17"/>
      <c r="P210" s="17"/>
      <c r="Q210" s="5">
        <f t="shared" si="21"/>
        <v>0</v>
      </c>
      <c r="S210" s="5">
        <f t="shared" si="22"/>
        <v>0</v>
      </c>
      <c r="T210" s="5">
        <f t="shared" si="23"/>
        <v>0</v>
      </c>
      <c r="W210" s="18"/>
    </row>
    <row r="211" spans="1:23" x14ac:dyDescent="0.25">
      <c r="A211" s="6">
        <f>+'IRS Interest Rates'!A1482</f>
        <v>45311</v>
      </c>
      <c r="C211" s="9" t="str">
        <f>IF($D$3&gt;$A211,"",IF($D$4&lt;$A211,"",+'IRS Interest Rates'!$B1482))</f>
        <v/>
      </c>
      <c r="D211" s="11">
        <f t="shared" si="26"/>
        <v>0</v>
      </c>
      <c r="E211" s="11"/>
      <c r="F211" s="5">
        <f t="shared" si="24"/>
        <v>0</v>
      </c>
      <c r="G211" s="10"/>
      <c r="H211" s="10" t="str">
        <f t="shared" si="25"/>
        <v/>
      </c>
      <c r="I211" s="5">
        <f>TRUNC(IF(G211="",0,(IF(SUM(I$18:$I210)&gt;=(0.25*$G$5),0,(IF((SUM($I$18:$I210)+(0.25*$G$5))&gt;$G$5,(($G$5*0.25)-SUM(I$18:$I210)),($G$5*G211)))))),2)</f>
        <v>0</v>
      </c>
      <c r="J211" s="5">
        <f>TRUNC(IF(H211="",0,(IF(SUM($J$18:J210)&gt;=(0.25*$G$5),0,(IF((SUM($J$18:$J210)+(0.25*$G$5))&gt;+($G$5*0.25),(($G$5*0.25)-SUM($J$18:J210)),($G$5*H211)))))),2)</f>
        <v>0</v>
      </c>
      <c r="L211" s="5">
        <f t="shared" ref="L211:L274" si="27">+Q210</f>
        <v>0</v>
      </c>
      <c r="M211" s="5">
        <f t="shared" ref="M211:M274" si="28">+F211</f>
        <v>0</v>
      </c>
      <c r="N211" s="17"/>
      <c r="O211" s="17"/>
      <c r="P211" s="17"/>
      <c r="Q211" s="5">
        <f t="shared" ref="Q211:Q274" si="29">SUM(L211:P211)</f>
        <v>0</v>
      </c>
      <c r="S211" s="5">
        <f t="shared" ref="S211:S274" si="30">+L211+N211+O211+P211</f>
        <v>0</v>
      </c>
      <c r="T211" s="5">
        <f t="shared" ref="T211:T274" si="31">ROUND(S211*D211,2)</f>
        <v>0</v>
      </c>
      <c r="W211" s="18"/>
    </row>
    <row r="212" spans="1:23" x14ac:dyDescent="0.25">
      <c r="A212" s="6">
        <f>+'IRS Interest Rates'!A1483</f>
        <v>45312</v>
      </c>
      <c r="C212" s="9" t="str">
        <f>IF($D$3&gt;$A212,"",IF($D$4&lt;$A212,"",+'IRS Interest Rates'!$B1483))</f>
        <v/>
      </c>
      <c r="D212" s="11">
        <f t="shared" si="26"/>
        <v>0</v>
      </c>
      <c r="E212" s="11"/>
      <c r="F212" s="5">
        <f t="shared" ref="F212:F275" si="32">+T212</f>
        <v>0</v>
      </c>
      <c r="G212" s="10"/>
      <c r="H212" s="10" t="str">
        <f t="shared" si="25"/>
        <v/>
      </c>
      <c r="I212" s="5">
        <f>TRUNC(IF(G212="",0,(IF(SUM(I$18:$I211)&gt;=(0.25*$G$5),0,(IF((SUM($I$18:$I211)+(0.25*$G$5))&gt;$G$5,(($G$5*0.25)-SUM(I$18:$I211)),($G$5*G212)))))),2)</f>
        <v>0</v>
      </c>
      <c r="J212" s="5">
        <f>TRUNC(IF(H212="",0,(IF(SUM($J$18:J211)&gt;=(0.25*$G$5),0,(IF((SUM($J$18:$J211)+(0.25*$G$5))&gt;+($G$5*0.25),(($G$5*0.25)-SUM($J$18:J211)),($G$5*H212)))))),2)</f>
        <v>0</v>
      </c>
      <c r="L212" s="5">
        <f t="shared" si="27"/>
        <v>0</v>
      </c>
      <c r="M212" s="5">
        <f t="shared" si="28"/>
        <v>0</v>
      </c>
      <c r="N212" s="17"/>
      <c r="O212" s="17"/>
      <c r="P212" s="17"/>
      <c r="Q212" s="5">
        <f t="shared" si="29"/>
        <v>0</v>
      </c>
      <c r="S212" s="5">
        <f t="shared" si="30"/>
        <v>0</v>
      </c>
      <c r="T212" s="5">
        <f t="shared" si="31"/>
        <v>0</v>
      </c>
      <c r="W212" s="18"/>
    </row>
    <row r="213" spans="1:23" x14ac:dyDescent="0.25">
      <c r="A213" s="6">
        <f>+'IRS Interest Rates'!A1484</f>
        <v>45313</v>
      </c>
      <c r="C213" s="9" t="str">
        <f>IF($D$3&gt;$A213,"",IF($D$4&lt;$A213,"",+'IRS Interest Rates'!$B1484))</f>
        <v/>
      </c>
      <c r="D213" s="11">
        <f t="shared" si="26"/>
        <v>0</v>
      </c>
      <c r="E213" s="11"/>
      <c r="F213" s="5">
        <f t="shared" si="32"/>
        <v>0</v>
      </c>
      <c r="G213" s="10"/>
      <c r="H213" s="10" t="str">
        <f t="shared" si="25"/>
        <v/>
      </c>
      <c r="I213" s="5">
        <f>TRUNC(IF(G213="",0,(IF(SUM(I$18:$I212)&gt;=(0.25*$G$5),0,(IF((SUM($I$18:$I212)+(0.25*$G$5))&gt;$G$5,(($G$5*0.25)-SUM(I$18:$I212)),($G$5*G213)))))),2)</f>
        <v>0</v>
      </c>
      <c r="J213" s="5">
        <f>TRUNC(IF(H213="",0,(IF(SUM($J$18:J212)&gt;=(0.25*$G$5),0,(IF((SUM($J$18:$J212)+(0.25*$G$5))&gt;+($G$5*0.25),(($G$5*0.25)-SUM($J$18:J212)),($G$5*H213)))))),2)</f>
        <v>0</v>
      </c>
      <c r="L213" s="5">
        <f t="shared" si="27"/>
        <v>0</v>
      </c>
      <c r="M213" s="5">
        <f t="shared" si="28"/>
        <v>0</v>
      </c>
      <c r="N213" s="17"/>
      <c r="O213" s="17"/>
      <c r="P213" s="17"/>
      <c r="Q213" s="5">
        <f t="shared" si="29"/>
        <v>0</v>
      </c>
      <c r="S213" s="5">
        <f t="shared" si="30"/>
        <v>0</v>
      </c>
      <c r="T213" s="5">
        <f t="shared" si="31"/>
        <v>0</v>
      </c>
      <c r="W213" s="18"/>
    </row>
    <row r="214" spans="1:23" x14ac:dyDescent="0.25">
      <c r="A214" s="6">
        <f>+'IRS Interest Rates'!A1485</f>
        <v>45314</v>
      </c>
      <c r="C214" s="9" t="str">
        <f>IF($D$3&gt;$A214,"",IF($D$4&lt;$A214,"",+'IRS Interest Rates'!$B1485))</f>
        <v/>
      </c>
      <c r="D214" s="11">
        <f t="shared" si="26"/>
        <v>0</v>
      </c>
      <c r="E214" s="11"/>
      <c r="F214" s="5">
        <f t="shared" si="32"/>
        <v>0</v>
      </c>
      <c r="G214" s="10"/>
      <c r="H214" s="10" t="str">
        <f t="shared" si="25"/>
        <v/>
      </c>
      <c r="I214" s="5">
        <f>TRUNC(IF(G214="",0,(IF(SUM(I$18:$I213)&gt;=(0.25*$G$5),0,(IF((SUM($I$18:$I213)+(0.25*$G$5))&gt;$G$5,(($G$5*0.25)-SUM(I$18:$I213)),($G$5*G214)))))),2)</f>
        <v>0</v>
      </c>
      <c r="J214" s="5">
        <f>TRUNC(IF(H214="",0,(IF(SUM($J$18:J213)&gt;=(0.25*$G$5),0,(IF((SUM($J$18:$J213)+(0.25*$G$5))&gt;+($G$5*0.25),(($G$5*0.25)-SUM($J$18:J213)),($G$5*H214)))))),2)</f>
        <v>0</v>
      </c>
      <c r="L214" s="5">
        <f t="shared" si="27"/>
        <v>0</v>
      </c>
      <c r="M214" s="5">
        <f t="shared" si="28"/>
        <v>0</v>
      </c>
      <c r="N214" s="17"/>
      <c r="O214" s="17"/>
      <c r="P214" s="17"/>
      <c r="Q214" s="5">
        <f t="shared" si="29"/>
        <v>0</v>
      </c>
      <c r="S214" s="5">
        <f t="shared" si="30"/>
        <v>0</v>
      </c>
      <c r="T214" s="5">
        <f t="shared" si="31"/>
        <v>0</v>
      </c>
      <c r="W214" s="18"/>
    </row>
    <row r="215" spans="1:23" x14ac:dyDescent="0.25">
      <c r="A215" s="6">
        <f>+'IRS Interest Rates'!A1486</f>
        <v>45315</v>
      </c>
      <c r="C215" s="9" t="str">
        <f>IF($D$3&gt;$A215,"",IF($D$4&lt;$A215,"",+'IRS Interest Rates'!$B1486))</f>
        <v/>
      </c>
      <c r="D215" s="11">
        <f t="shared" si="26"/>
        <v>0</v>
      </c>
      <c r="E215" s="11"/>
      <c r="F215" s="5">
        <f t="shared" si="32"/>
        <v>0</v>
      </c>
      <c r="G215" s="10"/>
      <c r="H215" s="10" t="str">
        <f t="shared" si="25"/>
        <v/>
      </c>
      <c r="I215" s="5">
        <f>TRUNC(IF(G215="",0,(IF(SUM(I$18:$I214)&gt;=(0.25*$G$5),0,(IF((SUM($I$18:$I214)+(0.25*$G$5))&gt;$G$5,(($G$5*0.25)-SUM(I$18:$I214)),($G$5*G215)))))),2)</f>
        <v>0</v>
      </c>
      <c r="J215" s="5">
        <f>TRUNC(IF(H215="",0,(IF(SUM($J$18:J214)&gt;=(0.25*$G$5),0,(IF((SUM($J$18:$J214)+(0.25*$G$5))&gt;+($G$5*0.25),(($G$5*0.25)-SUM($J$18:J214)),($G$5*H215)))))),2)</f>
        <v>0</v>
      </c>
      <c r="L215" s="5">
        <f t="shared" si="27"/>
        <v>0</v>
      </c>
      <c r="M215" s="5">
        <f t="shared" si="28"/>
        <v>0</v>
      </c>
      <c r="N215" s="17"/>
      <c r="O215" s="17"/>
      <c r="P215" s="17"/>
      <c r="Q215" s="5">
        <f t="shared" si="29"/>
        <v>0</v>
      </c>
      <c r="S215" s="5">
        <f t="shared" si="30"/>
        <v>0</v>
      </c>
      <c r="T215" s="5">
        <f t="shared" si="31"/>
        <v>0</v>
      </c>
      <c r="W215" s="18"/>
    </row>
    <row r="216" spans="1:23" x14ac:dyDescent="0.25">
      <c r="A216" s="6">
        <f>+'IRS Interest Rates'!A1487</f>
        <v>45316</v>
      </c>
      <c r="C216" s="9" t="str">
        <f>IF($D$3&gt;$A216,"",IF($D$4&lt;$A216,"",+'IRS Interest Rates'!$B1487))</f>
        <v/>
      </c>
      <c r="D216" s="11">
        <f t="shared" si="26"/>
        <v>0</v>
      </c>
      <c r="E216" s="11"/>
      <c r="F216" s="5">
        <f t="shared" si="32"/>
        <v>0</v>
      </c>
      <c r="G216" s="10"/>
      <c r="H216" s="10" t="str">
        <f t="shared" si="25"/>
        <v/>
      </c>
      <c r="I216" s="5">
        <f>TRUNC(IF(G216="",0,(IF(SUM(I$18:$I215)&gt;=(0.25*$G$5),0,(IF((SUM($I$18:$I215)+(0.25*$G$5))&gt;$G$5,(($G$5*0.25)-SUM(I$18:$I215)),($G$5*G216)))))),2)</f>
        <v>0</v>
      </c>
      <c r="J216" s="5">
        <f>TRUNC(IF(H216="",0,(IF(SUM($J$18:J215)&gt;=(0.25*$G$5),0,(IF((SUM($J$18:$J215)+(0.25*$G$5))&gt;+($G$5*0.25),(($G$5*0.25)-SUM($J$18:J215)),($G$5*H216)))))),2)</f>
        <v>0</v>
      </c>
      <c r="L216" s="5">
        <f t="shared" si="27"/>
        <v>0</v>
      </c>
      <c r="M216" s="5">
        <f t="shared" si="28"/>
        <v>0</v>
      </c>
      <c r="N216" s="17"/>
      <c r="O216" s="17"/>
      <c r="P216" s="17"/>
      <c r="Q216" s="5">
        <f t="shared" si="29"/>
        <v>0</v>
      </c>
      <c r="S216" s="5">
        <f t="shared" si="30"/>
        <v>0</v>
      </c>
      <c r="T216" s="5">
        <f t="shared" si="31"/>
        <v>0</v>
      </c>
      <c r="W216" s="18"/>
    </row>
    <row r="217" spans="1:23" x14ac:dyDescent="0.25">
      <c r="A217" s="6">
        <f>+'IRS Interest Rates'!A1488</f>
        <v>45317</v>
      </c>
      <c r="C217" s="9" t="str">
        <f>IF($D$3&gt;$A217,"",IF($D$4&lt;$A217,"",+'IRS Interest Rates'!$B1488))</f>
        <v/>
      </c>
      <c r="D217" s="11">
        <f t="shared" si="26"/>
        <v>0</v>
      </c>
      <c r="E217" s="11"/>
      <c r="F217" s="5">
        <f t="shared" si="32"/>
        <v>0</v>
      </c>
      <c r="G217" s="10"/>
      <c r="H217" s="10" t="str">
        <f t="shared" si="25"/>
        <v/>
      </c>
      <c r="I217" s="5">
        <f>TRUNC(IF(G217="",0,(IF(SUM(I$18:$I216)&gt;=(0.25*$G$5),0,(IF((SUM($I$18:$I216)+(0.25*$G$5))&gt;$G$5,(($G$5*0.25)-SUM(I$18:$I216)),($G$5*G217)))))),2)</f>
        <v>0</v>
      </c>
      <c r="J217" s="5">
        <f>TRUNC(IF(H217="",0,(IF(SUM($J$18:J216)&gt;=(0.25*$G$5),0,(IF((SUM($J$18:$J216)+(0.25*$G$5))&gt;+($G$5*0.25),(($G$5*0.25)-SUM($J$18:J216)),($G$5*H217)))))),2)</f>
        <v>0</v>
      </c>
      <c r="L217" s="5">
        <f t="shared" si="27"/>
        <v>0</v>
      </c>
      <c r="M217" s="5">
        <f t="shared" si="28"/>
        <v>0</v>
      </c>
      <c r="N217" s="17"/>
      <c r="O217" s="17"/>
      <c r="P217" s="17"/>
      <c r="Q217" s="5">
        <f t="shared" si="29"/>
        <v>0</v>
      </c>
      <c r="S217" s="5">
        <f t="shared" si="30"/>
        <v>0</v>
      </c>
      <c r="T217" s="5">
        <f t="shared" si="31"/>
        <v>0</v>
      </c>
      <c r="W217" s="18"/>
    </row>
    <row r="218" spans="1:23" x14ac:dyDescent="0.25">
      <c r="A218" s="6">
        <f>+'IRS Interest Rates'!A1489</f>
        <v>45318</v>
      </c>
      <c r="C218" s="9" t="str">
        <f>IF($D$3&gt;$A218,"",IF($D$4&lt;$A218,"",+'IRS Interest Rates'!$B1489))</f>
        <v/>
      </c>
      <c r="D218" s="11">
        <f t="shared" si="26"/>
        <v>0</v>
      </c>
      <c r="E218" s="11"/>
      <c r="F218" s="5">
        <f t="shared" si="32"/>
        <v>0</v>
      </c>
      <c r="G218" s="10"/>
      <c r="H218" s="10" t="str">
        <f t="shared" si="25"/>
        <v/>
      </c>
      <c r="I218" s="5">
        <f>TRUNC(IF(G218="",0,(IF(SUM(I$18:$I217)&gt;=(0.25*$G$5),0,(IF((SUM($I$18:$I217)+(0.25*$G$5))&gt;$G$5,(($G$5*0.25)-SUM(I$18:$I217)),($G$5*G218)))))),2)</f>
        <v>0</v>
      </c>
      <c r="J218" s="5">
        <f>TRUNC(IF(H218="",0,(IF(SUM($J$18:J217)&gt;=(0.25*$G$5),0,(IF((SUM($J$18:$J217)+(0.25*$G$5))&gt;+($G$5*0.25),(($G$5*0.25)-SUM($J$18:J217)),($G$5*H218)))))),2)</f>
        <v>0</v>
      </c>
      <c r="L218" s="5">
        <f t="shared" si="27"/>
        <v>0</v>
      </c>
      <c r="M218" s="5">
        <f t="shared" si="28"/>
        <v>0</v>
      </c>
      <c r="N218" s="17"/>
      <c r="O218" s="17"/>
      <c r="P218" s="17"/>
      <c r="Q218" s="5">
        <f t="shared" si="29"/>
        <v>0</v>
      </c>
      <c r="S218" s="5">
        <f t="shared" si="30"/>
        <v>0</v>
      </c>
      <c r="T218" s="5">
        <f t="shared" si="31"/>
        <v>0</v>
      </c>
      <c r="W218" s="18"/>
    </row>
    <row r="219" spans="1:23" x14ac:dyDescent="0.25">
      <c r="A219" s="6">
        <f>+'IRS Interest Rates'!A1490</f>
        <v>45319</v>
      </c>
      <c r="C219" s="9" t="str">
        <f>IF($D$3&gt;$A219,"",IF($D$4&lt;$A219,"",+'IRS Interest Rates'!$B1490))</f>
        <v/>
      </c>
      <c r="D219" s="11">
        <f t="shared" si="26"/>
        <v>0</v>
      </c>
      <c r="E219" s="11"/>
      <c r="F219" s="5">
        <f t="shared" si="32"/>
        <v>0</v>
      </c>
      <c r="G219" s="10"/>
      <c r="H219" s="10" t="str">
        <f t="shared" si="25"/>
        <v/>
      </c>
      <c r="I219" s="5">
        <f>TRUNC(IF(G219="",0,(IF(SUM(I$18:$I218)&gt;=(0.25*$G$5),0,(IF((SUM($I$18:$I218)+(0.25*$G$5))&gt;$G$5,(($G$5*0.25)-SUM(I$18:$I218)),($G$5*G219)))))),2)</f>
        <v>0</v>
      </c>
      <c r="J219" s="5">
        <f>TRUNC(IF(H219="",0,(IF(SUM($J$18:J218)&gt;=(0.25*$G$5),0,(IF((SUM($J$18:$J218)+(0.25*$G$5))&gt;+($G$5*0.25),(($G$5*0.25)-SUM($J$18:J218)),($G$5*H219)))))),2)</f>
        <v>0</v>
      </c>
      <c r="L219" s="5">
        <f t="shared" si="27"/>
        <v>0</v>
      </c>
      <c r="M219" s="5">
        <f t="shared" si="28"/>
        <v>0</v>
      </c>
      <c r="N219" s="17"/>
      <c r="O219" s="17"/>
      <c r="P219" s="17"/>
      <c r="Q219" s="5">
        <f t="shared" si="29"/>
        <v>0</v>
      </c>
      <c r="S219" s="5">
        <f t="shared" si="30"/>
        <v>0</v>
      </c>
      <c r="T219" s="5">
        <f t="shared" si="31"/>
        <v>0</v>
      </c>
      <c r="W219" s="18"/>
    </row>
    <row r="220" spans="1:23" x14ac:dyDescent="0.25">
      <c r="A220" s="6">
        <f>+'IRS Interest Rates'!A1491</f>
        <v>45320</v>
      </c>
      <c r="C220" s="9" t="str">
        <f>IF($D$3&gt;$A220,"",IF($D$4&lt;$A220,"",+'IRS Interest Rates'!$B1491))</f>
        <v/>
      </c>
      <c r="D220" s="11">
        <f t="shared" si="26"/>
        <v>0</v>
      </c>
      <c r="E220" s="11"/>
      <c r="F220" s="5">
        <f t="shared" si="32"/>
        <v>0</v>
      </c>
      <c r="G220" s="10"/>
      <c r="H220" s="10" t="str">
        <f t="shared" si="25"/>
        <v/>
      </c>
      <c r="I220" s="5">
        <f>TRUNC(IF(G220="",0,(IF(SUM(I$18:$I219)&gt;=(0.25*$G$5),0,(IF((SUM($I$18:$I219)+(0.25*$G$5))&gt;$G$5,(($G$5*0.25)-SUM(I$18:$I219)),($G$5*G220)))))),2)</f>
        <v>0</v>
      </c>
      <c r="J220" s="5">
        <f>TRUNC(IF(H220="",0,(IF(SUM($J$18:J219)&gt;=(0.25*$G$5),0,(IF((SUM($J$18:$J219)+(0.25*$G$5))&gt;+($G$5*0.25),(($G$5*0.25)-SUM($J$18:J219)),($G$5*H220)))))),2)</f>
        <v>0</v>
      </c>
      <c r="L220" s="5">
        <f t="shared" si="27"/>
        <v>0</v>
      </c>
      <c r="M220" s="5">
        <f t="shared" si="28"/>
        <v>0</v>
      </c>
      <c r="N220" s="17"/>
      <c r="O220" s="17"/>
      <c r="P220" s="17"/>
      <c r="Q220" s="5">
        <f t="shared" si="29"/>
        <v>0</v>
      </c>
      <c r="S220" s="5">
        <f t="shared" si="30"/>
        <v>0</v>
      </c>
      <c r="T220" s="5">
        <f t="shared" si="31"/>
        <v>0</v>
      </c>
      <c r="W220" s="18"/>
    </row>
    <row r="221" spans="1:23" x14ac:dyDescent="0.25">
      <c r="A221" s="6">
        <f>+'IRS Interest Rates'!A1492</f>
        <v>45321</v>
      </c>
      <c r="C221" s="9" t="str">
        <f>IF($D$3&gt;$A221,"",IF($D$4&lt;$A221,"",+'IRS Interest Rates'!$B1492))</f>
        <v/>
      </c>
      <c r="D221" s="11">
        <f t="shared" si="26"/>
        <v>0</v>
      </c>
      <c r="E221" s="11"/>
      <c r="F221" s="5">
        <f t="shared" si="32"/>
        <v>0</v>
      </c>
      <c r="G221" s="10"/>
      <c r="H221" s="10" t="str">
        <f t="shared" si="25"/>
        <v/>
      </c>
      <c r="I221" s="5">
        <f>TRUNC(IF(G221="",0,(IF(SUM(I$18:$I220)&gt;=(0.25*$G$5),0,(IF((SUM($I$18:$I220)+(0.25*$G$5))&gt;$G$5,(($G$5*0.25)-SUM(I$18:$I220)),($G$5*G221)))))),2)</f>
        <v>0</v>
      </c>
      <c r="J221" s="5">
        <f>TRUNC(IF(H221="",0,(IF(SUM($J$18:J220)&gt;=(0.25*$G$5),0,(IF((SUM($J$18:$J220)+(0.25*$G$5))&gt;+($G$5*0.25),(($G$5*0.25)-SUM($J$18:J220)),($G$5*H221)))))),2)</f>
        <v>0</v>
      </c>
      <c r="L221" s="5">
        <f t="shared" si="27"/>
        <v>0</v>
      </c>
      <c r="M221" s="5">
        <f t="shared" si="28"/>
        <v>0</v>
      </c>
      <c r="N221" s="17"/>
      <c r="O221" s="17"/>
      <c r="P221" s="17"/>
      <c r="Q221" s="5">
        <f t="shared" si="29"/>
        <v>0</v>
      </c>
      <c r="S221" s="5">
        <f t="shared" si="30"/>
        <v>0</v>
      </c>
      <c r="T221" s="5">
        <f t="shared" si="31"/>
        <v>0</v>
      </c>
      <c r="W221" s="18"/>
    </row>
    <row r="222" spans="1:23" x14ac:dyDescent="0.25">
      <c r="A222" s="6">
        <f>+'IRS Interest Rates'!A1493</f>
        <v>45322</v>
      </c>
      <c r="C222" s="9" t="str">
        <f>IF($D$3&gt;$A222,"",IF($D$4&lt;$A222,"",+'IRS Interest Rates'!$B1493))</f>
        <v/>
      </c>
      <c r="D222" s="11">
        <f t="shared" si="26"/>
        <v>0</v>
      </c>
      <c r="E222" s="11"/>
      <c r="F222" s="5">
        <f t="shared" si="32"/>
        <v>0</v>
      </c>
      <c r="G222" s="10">
        <f>IF($G$14="yes",IF($A222&lt;$D$3,"",IF(SUM(F192:F222)&gt;0,G$16,"")),0)</f>
        <v>0</v>
      </c>
      <c r="H222" s="10">
        <f t="shared" si="25"/>
        <v>0</v>
      </c>
      <c r="I222" s="5">
        <f>TRUNC(IF(G222="",0,(IF(SUM(I$18:$I221)&gt;=(0.25*$G$5),0,(IF((SUM($I$18:$I221)+(0.25*$G$5))&gt;$G$5,(($G$5*0.25)-SUM(I$18:$I221)),($G$5*G222)))))),2)</f>
        <v>0</v>
      </c>
      <c r="J222" s="5">
        <f>TRUNC(IF(H222="",0,(IF(SUM($J$18:J221)&gt;=(0.25*$G$5),0,(IF((SUM($J$18:$J221)+(0.25*$G$5))&gt;+($G$5*0.25),(($G$5*0.25)-SUM($J$18:J221)),($G$5*H222)))))),2)</f>
        <v>0</v>
      </c>
      <c r="L222" s="5">
        <f t="shared" si="27"/>
        <v>0</v>
      </c>
      <c r="M222" s="5">
        <f t="shared" si="28"/>
        <v>0</v>
      </c>
      <c r="N222" s="17"/>
      <c r="O222" s="17"/>
      <c r="P222" s="17"/>
      <c r="Q222" s="5">
        <f t="shared" si="29"/>
        <v>0</v>
      </c>
      <c r="S222" s="5">
        <f t="shared" si="30"/>
        <v>0</v>
      </c>
      <c r="T222" s="5">
        <f t="shared" si="31"/>
        <v>0</v>
      </c>
      <c r="W222" s="18"/>
    </row>
    <row r="223" spans="1:23" x14ac:dyDescent="0.25">
      <c r="A223" s="6">
        <f>+'IRS Interest Rates'!A1494</f>
        <v>45323</v>
      </c>
      <c r="C223" s="9" t="str">
        <f>IF($D$3&gt;$A223,"",IF($D$4&lt;$A223,"",+'IRS Interest Rates'!$B1494))</f>
        <v/>
      </c>
      <c r="D223" s="11">
        <f t="shared" si="26"/>
        <v>0</v>
      </c>
      <c r="E223" s="11"/>
      <c r="F223" s="5">
        <f t="shared" si="32"/>
        <v>0</v>
      </c>
      <c r="G223" s="10"/>
      <c r="H223" s="10" t="str">
        <f t="shared" si="25"/>
        <v/>
      </c>
      <c r="I223" s="5">
        <f>TRUNC(IF(G223="",0,(IF(SUM(I$18:$I222)&gt;=(0.25*$G$5),0,(IF((SUM($I$18:$I222)+(0.25*$G$5))&gt;$G$5,(($G$5*0.25)-SUM(I$18:$I222)),($G$5*G223)))))),2)</f>
        <v>0</v>
      </c>
      <c r="J223" s="5">
        <f>TRUNC(IF(H223="",0,(IF(SUM($J$18:J222)&gt;=(0.25*$G$5),0,(IF((SUM($J$18:$J222)+(0.25*$G$5))&gt;+($G$5*0.25),(($G$5*0.25)-SUM($J$18:J222)),($G$5*H223)))))),2)</f>
        <v>0</v>
      </c>
      <c r="L223" s="5">
        <f t="shared" si="27"/>
        <v>0</v>
      </c>
      <c r="M223" s="5">
        <f t="shared" si="28"/>
        <v>0</v>
      </c>
      <c r="N223" s="17"/>
      <c r="O223" s="17"/>
      <c r="P223" s="17"/>
      <c r="Q223" s="5">
        <f t="shared" si="29"/>
        <v>0</v>
      </c>
      <c r="S223" s="5">
        <f t="shared" si="30"/>
        <v>0</v>
      </c>
      <c r="T223" s="5">
        <f t="shared" si="31"/>
        <v>0</v>
      </c>
      <c r="W223" s="18"/>
    </row>
    <row r="224" spans="1:23" x14ac:dyDescent="0.25">
      <c r="A224" s="6">
        <f>+'IRS Interest Rates'!A1495</f>
        <v>45324</v>
      </c>
      <c r="C224" s="9" t="str">
        <f>IF($D$3&gt;$A224,"",IF($D$4&lt;$A224,"",+'IRS Interest Rates'!$B1495))</f>
        <v/>
      </c>
      <c r="D224" s="11">
        <f t="shared" si="26"/>
        <v>0</v>
      </c>
      <c r="E224" s="11"/>
      <c r="F224" s="5">
        <f t="shared" si="32"/>
        <v>0</v>
      </c>
      <c r="G224" s="10"/>
      <c r="H224" s="10" t="str">
        <f t="shared" si="25"/>
        <v/>
      </c>
      <c r="I224" s="5">
        <f>TRUNC(IF(G224="",0,(IF(SUM(I$18:$I223)&gt;=(0.25*$G$5),0,(IF((SUM($I$18:$I223)+(0.25*$G$5))&gt;$G$5,(($G$5*0.25)-SUM(I$18:$I223)),($G$5*G224)))))),2)</f>
        <v>0</v>
      </c>
      <c r="J224" s="5">
        <f>TRUNC(IF(H224="",0,(IF(SUM($J$18:J223)&gt;=(0.25*$G$5),0,(IF((SUM($J$18:$J223)+(0.25*$G$5))&gt;+($G$5*0.25),(($G$5*0.25)-SUM($J$18:J223)),($G$5*H224)))))),2)</f>
        <v>0</v>
      </c>
      <c r="L224" s="5">
        <f t="shared" si="27"/>
        <v>0</v>
      </c>
      <c r="M224" s="5">
        <f t="shared" si="28"/>
        <v>0</v>
      </c>
      <c r="N224" s="17"/>
      <c r="O224" s="17"/>
      <c r="P224" s="17"/>
      <c r="Q224" s="5">
        <f t="shared" si="29"/>
        <v>0</v>
      </c>
      <c r="S224" s="5">
        <f t="shared" si="30"/>
        <v>0</v>
      </c>
      <c r="T224" s="5">
        <f t="shared" si="31"/>
        <v>0</v>
      </c>
      <c r="W224" s="18"/>
    </row>
    <row r="225" spans="1:23" x14ac:dyDescent="0.25">
      <c r="A225" s="6">
        <f>+'IRS Interest Rates'!A1496</f>
        <v>45325</v>
      </c>
      <c r="C225" s="9" t="str">
        <f>IF($D$3&gt;$A225,"",IF($D$4&lt;$A225,"",+'IRS Interest Rates'!$B1496))</f>
        <v/>
      </c>
      <c r="D225" s="11">
        <f t="shared" si="26"/>
        <v>0</v>
      </c>
      <c r="E225" s="11"/>
      <c r="F225" s="5">
        <f t="shared" si="32"/>
        <v>0</v>
      </c>
      <c r="G225" s="10"/>
      <c r="H225" s="10" t="str">
        <f t="shared" si="25"/>
        <v/>
      </c>
      <c r="I225" s="5">
        <f>TRUNC(IF(G225="",0,(IF(SUM(I$18:$I224)&gt;=(0.25*$G$5),0,(IF((SUM($I$18:$I224)+(0.25*$G$5))&gt;$G$5,(($G$5*0.25)-SUM(I$18:$I224)),($G$5*G225)))))),2)</f>
        <v>0</v>
      </c>
      <c r="J225" s="5">
        <f>TRUNC(IF(H225="",0,(IF(SUM($J$18:J224)&gt;=(0.25*$G$5),0,(IF((SUM($J$18:$J224)+(0.25*$G$5))&gt;+($G$5*0.25),(($G$5*0.25)-SUM($J$18:J224)),($G$5*H225)))))),2)</f>
        <v>0</v>
      </c>
      <c r="L225" s="5">
        <f t="shared" si="27"/>
        <v>0</v>
      </c>
      <c r="M225" s="5">
        <f t="shared" si="28"/>
        <v>0</v>
      </c>
      <c r="N225" s="17"/>
      <c r="O225" s="17"/>
      <c r="P225" s="17"/>
      <c r="Q225" s="5">
        <f t="shared" si="29"/>
        <v>0</v>
      </c>
      <c r="S225" s="5">
        <f t="shared" si="30"/>
        <v>0</v>
      </c>
      <c r="T225" s="5">
        <f t="shared" si="31"/>
        <v>0</v>
      </c>
      <c r="W225" s="18"/>
    </row>
    <row r="226" spans="1:23" x14ac:dyDescent="0.25">
      <c r="A226" s="6">
        <f>+'IRS Interest Rates'!A1497</f>
        <v>45326</v>
      </c>
      <c r="C226" s="9" t="str">
        <f>IF($D$3&gt;$A226,"",IF($D$4&lt;$A226,"",+'IRS Interest Rates'!$B1497))</f>
        <v/>
      </c>
      <c r="D226" s="11">
        <f t="shared" si="26"/>
        <v>0</v>
      </c>
      <c r="E226" s="11"/>
      <c r="F226" s="5">
        <f t="shared" si="32"/>
        <v>0</v>
      </c>
      <c r="G226" s="10"/>
      <c r="H226" s="10" t="str">
        <f t="shared" si="25"/>
        <v/>
      </c>
      <c r="I226" s="5">
        <f>TRUNC(IF(G226="",0,(IF(SUM(I$18:$I225)&gt;=(0.25*$G$5),0,(IF((SUM($I$18:$I225)+(0.25*$G$5))&gt;$G$5,(($G$5*0.25)-SUM(I$18:$I225)),($G$5*G226)))))),2)</f>
        <v>0</v>
      </c>
      <c r="J226" s="5">
        <f>TRUNC(IF(H226="",0,(IF(SUM($J$18:J225)&gt;=(0.25*$G$5),0,(IF((SUM($J$18:$J225)+(0.25*$G$5))&gt;+($G$5*0.25),(($G$5*0.25)-SUM($J$18:J225)),($G$5*H226)))))),2)</f>
        <v>0</v>
      </c>
      <c r="L226" s="5">
        <f t="shared" si="27"/>
        <v>0</v>
      </c>
      <c r="M226" s="5">
        <f t="shared" si="28"/>
        <v>0</v>
      </c>
      <c r="N226" s="17"/>
      <c r="O226" s="17"/>
      <c r="P226" s="17"/>
      <c r="Q226" s="5">
        <f t="shared" si="29"/>
        <v>0</v>
      </c>
      <c r="S226" s="5">
        <f t="shared" si="30"/>
        <v>0</v>
      </c>
      <c r="T226" s="5">
        <f t="shared" si="31"/>
        <v>0</v>
      </c>
      <c r="W226" s="18"/>
    </row>
    <row r="227" spans="1:23" x14ac:dyDescent="0.25">
      <c r="A227" s="6">
        <f>+'IRS Interest Rates'!A1498</f>
        <v>45327</v>
      </c>
      <c r="C227" s="9" t="str">
        <f>IF($D$3&gt;$A227,"",IF($D$4&lt;$A227,"",+'IRS Interest Rates'!$B1498))</f>
        <v/>
      </c>
      <c r="D227" s="11">
        <f t="shared" si="26"/>
        <v>0</v>
      </c>
      <c r="E227" s="11"/>
      <c r="F227" s="5">
        <f t="shared" si="32"/>
        <v>0</v>
      </c>
      <c r="G227" s="10"/>
      <c r="H227" s="10" t="str">
        <f t="shared" si="25"/>
        <v/>
      </c>
      <c r="I227" s="5">
        <f>TRUNC(IF(G227="",0,(IF(SUM(I$18:$I226)&gt;=(0.25*$G$5),0,(IF((SUM($I$18:$I226)+(0.25*$G$5))&gt;$G$5,(($G$5*0.25)-SUM(I$18:$I226)),($G$5*G227)))))),2)</f>
        <v>0</v>
      </c>
      <c r="J227" s="5">
        <f>TRUNC(IF(H227="",0,(IF(SUM($J$18:J226)&gt;=(0.25*$G$5),0,(IF((SUM($J$18:$J226)+(0.25*$G$5))&gt;+($G$5*0.25),(($G$5*0.25)-SUM($J$18:J226)),($G$5*H227)))))),2)</f>
        <v>0</v>
      </c>
      <c r="L227" s="5">
        <f t="shared" si="27"/>
        <v>0</v>
      </c>
      <c r="M227" s="5">
        <f t="shared" si="28"/>
        <v>0</v>
      </c>
      <c r="N227" s="17"/>
      <c r="O227" s="17"/>
      <c r="P227" s="17"/>
      <c r="Q227" s="5">
        <f t="shared" si="29"/>
        <v>0</v>
      </c>
      <c r="S227" s="5">
        <f t="shared" si="30"/>
        <v>0</v>
      </c>
      <c r="T227" s="5">
        <f t="shared" si="31"/>
        <v>0</v>
      </c>
      <c r="W227" s="18"/>
    </row>
    <row r="228" spans="1:23" x14ac:dyDescent="0.25">
      <c r="A228" s="6">
        <f>+'IRS Interest Rates'!A1499</f>
        <v>45328</v>
      </c>
      <c r="C228" s="9" t="str">
        <f>IF($D$3&gt;$A228,"",IF($D$4&lt;$A228,"",+'IRS Interest Rates'!$B1499))</f>
        <v/>
      </c>
      <c r="D228" s="11">
        <f t="shared" si="26"/>
        <v>0</v>
      </c>
      <c r="E228" s="11"/>
      <c r="F228" s="5">
        <f t="shared" si="32"/>
        <v>0</v>
      </c>
      <c r="G228" s="10"/>
      <c r="H228" s="10" t="str">
        <f t="shared" si="25"/>
        <v/>
      </c>
      <c r="I228" s="5">
        <f>TRUNC(IF(G228="",0,(IF(SUM(I$18:$I227)&gt;=(0.25*$G$5),0,(IF((SUM($I$18:$I227)+(0.25*$G$5))&gt;$G$5,(($G$5*0.25)-SUM(I$18:$I227)),($G$5*G228)))))),2)</f>
        <v>0</v>
      </c>
      <c r="J228" s="5">
        <f>TRUNC(IF(H228="",0,(IF(SUM($J$18:J227)&gt;=(0.25*$G$5),0,(IF((SUM($J$18:$J227)+(0.25*$G$5))&gt;+($G$5*0.25),(($G$5*0.25)-SUM($J$18:J227)),($G$5*H228)))))),2)</f>
        <v>0</v>
      </c>
      <c r="L228" s="5">
        <f t="shared" si="27"/>
        <v>0</v>
      </c>
      <c r="M228" s="5">
        <f t="shared" si="28"/>
        <v>0</v>
      </c>
      <c r="N228" s="17"/>
      <c r="O228" s="17"/>
      <c r="P228" s="17"/>
      <c r="Q228" s="5">
        <f t="shared" si="29"/>
        <v>0</v>
      </c>
      <c r="S228" s="5">
        <f t="shared" si="30"/>
        <v>0</v>
      </c>
      <c r="T228" s="5">
        <f t="shared" si="31"/>
        <v>0</v>
      </c>
      <c r="W228" s="18"/>
    </row>
    <row r="229" spans="1:23" x14ac:dyDescent="0.25">
      <c r="A229" s="6">
        <f>+'IRS Interest Rates'!A1500</f>
        <v>45329</v>
      </c>
      <c r="C229" s="9" t="str">
        <f>IF($D$3&gt;$A229,"",IF($D$4&lt;$A229,"",+'IRS Interest Rates'!$B1500))</f>
        <v/>
      </c>
      <c r="D229" s="11">
        <f t="shared" si="26"/>
        <v>0</v>
      </c>
      <c r="E229" s="11"/>
      <c r="F229" s="5">
        <f t="shared" si="32"/>
        <v>0</v>
      </c>
      <c r="G229" s="10"/>
      <c r="H229" s="10" t="str">
        <f t="shared" si="25"/>
        <v/>
      </c>
      <c r="I229" s="5">
        <f>TRUNC(IF(G229="",0,(IF(SUM(I$18:$I228)&gt;=(0.25*$G$5),0,(IF((SUM($I$18:$I228)+(0.25*$G$5))&gt;$G$5,(($G$5*0.25)-SUM(I$18:$I228)),($G$5*G229)))))),2)</f>
        <v>0</v>
      </c>
      <c r="J229" s="5">
        <f>TRUNC(IF(H229="",0,(IF(SUM($J$18:J228)&gt;=(0.25*$G$5),0,(IF((SUM($J$18:$J228)+(0.25*$G$5))&gt;+($G$5*0.25),(($G$5*0.25)-SUM($J$18:J228)),($G$5*H229)))))),2)</f>
        <v>0</v>
      </c>
      <c r="L229" s="5">
        <f t="shared" si="27"/>
        <v>0</v>
      </c>
      <c r="M229" s="5">
        <f t="shared" si="28"/>
        <v>0</v>
      </c>
      <c r="N229" s="17"/>
      <c r="O229" s="17"/>
      <c r="P229" s="17"/>
      <c r="Q229" s="5">
        <f t="shared" si="29"/>
        <v>0</v>
      </c>
      <c r="S229" s="5">
        <f t="shared" si="30"/>
        <v>0</v>
      </c>
      <c r="T229" s="5">
        <f t="shared" si="31"/>
        <v>0</v>
      </c>
      <c r="W229" s="18"/>
    </row>
    <row r="230" spans="1:23" x14ac:dyDescent="0.25">
      <c r="A230" s="6">
        <f>+'IRS Interest Rates'!A1501</f>
        <v>45330</v>
      </c>
      <c r="C230" s="9" t="str">
        <f>IF($D$3&gt;$A230,"",IF($D$4&lt;$A230,"",+'IRS Interest Rates'!$B1501))</f>
        <v/>
      </c>
      <c r="D230" s="11">
        <f t="shared" si="26"/>
        <v>0</v>
      </c>
      <c r="E230" s="11"/>
      <c r="F230" s="5">
        <f t="shared" si="32"/>
        <v>0</v>
      </c>
      <c r="G230" s="10"/>
      <c r="H230" s="10" t="str">
        <f t="shared" si="25"/>
        <v/>
      </c>
      <c r="I230" s="5">
        <f>TRUNC(IF(G230="",0,(IF(SUM(I$18:$I229)&gt;=(0.25*$G$5),0,(IF((SUM($I$18:$I229)+(0.25*$G$5))&gt;$G$5,(($G$5*0.25)-SUM(I$18:$I229)),($G$5*G230)))))),2)</f>
        <v>0</v>
      </c>
      <c r="J230" s="5">
        <f>TRUNC(IF(H230="",0,(IF(SUM($J$18:J229)&gt;=(0.25*$G$5),0,(IF((SUM($J$18:$J229)+(0.25*$G$5))&gt;+($G$5*0.25),(($G$5*0.25)-SUM($J$18:J229)),($G$5*H230)))))),2)</f>
        <v>0</v>
      </c>
      <c r="L230" s="5">
        <f t="shared" si="27"/>
        <v>0</v>
      </c>
      <c r="M230" s="5">
        <f t="shared" si="28"/>
        <v>0</v>
      </c>
      <c r="N230" s="17"/>
      <c r="O230" s="17"/>
      <c r="P230" s="17"/>
      <c r="Q230" s="5">
        <f t="shared" si="29"/>
        <v>0</v>
      </c>
      <c r="S230" s="5">
        <f t="shared" si="30"/>
        <v>0</v>
      </c>
      <c r="T230" s="5">
        <f t="shared" si="31"/>
        <v>0</v>
      </c>
      <c r="W230" s="18"/>
    </row>
    <row r="231" spans="1:23" x14ac:dyDescent="0.25">
      <c r="A231" s="6">
        <f>+'IRS Interest Rates'!A1502</f>
        <v>45331</v>
      </c>
      <c r="C231" s="9" t="str">
        <f>IF($D$3&gt;$A231,"",IF($D$4&lt;$A231,"",+'IRS Interest Rates'!$B1502))</f>
        <v/>
      </c>
      <c r="D231" s="11">
        <f t="shared" si="26"/>
        <v>0</v>
      </c>
      <c r="E231" s="11"/>
      <c r="F231" s="5">
        <f t="shared" si="32"/>
        <v>0</v>
      </c>
      <c r="G231" s="10"/>
      <c r="H231" s="10" t="str">
        <f t="shared" si="25"/>
        <v/>
      </c>
      <c r="I231" s="5">
        <f>TRUNC(IF(G231="",0,(IF(SUM(I$18:$I230)&gt;=(0.25*$G$5),0,(IF((SUM($I$18:$I230)+(0.25*$G$5))&gt;$G$5,(($G$5*0.25)-SUM(I$18:$I230)),($G$5*G231)))))),2)</f>
        <v>0</v>
      </c>
      <c r="J231" s="5">
        <f>TRUNC(IF(H231="",0,(IF(SUM($J$18:J230)&gt;=(0.25*$G$5),0,(IF((SUM($J$18:$J230)+(0.25*$G$5))&gt;+($G$5*0.25),(($G$5*0.25)-SUM($J$18:J230)),($G$5*H231)))))),2)</f>
        <v>0</v>
      </c>
      <c r="L231" s="5">
        <f t="shared" si="27"/>
        <v>0</v>
      </c>
      <c r="M231" s="5">
        <f t="shared" si="28"/>
        <v>0</v>
      </c>
      <c r="N231" s="17"/>
      <c r="O231" s="17"/>
      <c r="P231" s="17"/>
      <c r="Q231" s="5">
        <f t="shared" si="29"/>
        <v>0</v>
      </c>
      <c r="S231" s="5">
        <f t="shared" si="30"/>
        <v>0</v>
      </c>
      <c r="T231" s="5">
        <f t="shared" si="31"/>
        <v>0</v>
      </c>
      <c r="W231" s="18"/>
    </row>
    <row r="232" spans="1:23" x14ac:dyDescent="0.25">
      <c r="A232" s="6">
        <f>+'IRS Interest Rates'!A1503</f>
        <v>45332</v>
      </c>
      <c r="C232" s="9" t="str">
        <f>IF($D$3&gt;$A232,"",IF($D$4&lt;$A232,"",+'IRS Interest Rates'!$B1503))</f>
        <v/>
      </c>
      <c r="D232" s="11">
        <f t="shared" si="26"/>
        <v>0</v>
      </c>
      <c r="E232" s="11"/>
      <c r="F232" s="5">
        <f t="shared" si="32"/>
        <v>0</v>
      </c>
      <c r="G232" s="10"/>
      <c r="H232" s="10" t="str">
        <f t="shared" si="25"/>
        <v/>
      </c>
      <c r="I232" s="5">
        <f>TRUNC(IF(G232="",0,(IF(SUM(I$18:$I231)&gt;=(0.25*$G$5),0,(IF((SUM($I$18:$I231)+(0.25*$G$5))&gt;$G$5,(($G$5*0.25)-SUM(I$18:$I231)),($G$5*G232)))))),2)</f>
        <v>0</v>
      </c>
      <c r="J232" s="5">
        <f>TRUNC(IF(H232="",0,(IF(SUM($J$18:J231)&gt;=(0.25*$G$5),0,(IF((SUM($J$18:$J231)+(0.25*$G$5))&gt;+($G$5*0.25),(($G$5*0.25)-SUM($J$18:J231)),($G$5*H232)))))),2)</f>
        <v>0</v>
      </c>
      <c r="L232" s="5">
        <f t="shared" si="27"/>
        <v>0</v>
      </c>
      <c r="M232" s="5">
        <f t="shared" si="28"/>
        <v>0</v>
      </c>
      <c r="N232" s="17"/>
      <c r="O232" s="17"/>
      <c r="P232" s="17"/>
      <c r="Q232" s="5">
        <f t="shared" si="29"/>
        <v>0</v>
      </c>
      <c r="S232" s="5">
        <f t="shared" si="30"/>
        <v>0</v>
      </c>
      <c r="T232" s="5">
        <f t="shared" si="31"/>
        <v>0</v>
      </c>
      <c r="W232" s="18"/>
    </row>
    <row r="233" spans="1:23" x14ac:dyDescent="0.25">
      <c r="A233" s="6">
        <f>+'IRS Interest Rates'!A1504</f>
        <v>45333</v>
      </c>
      <c r="C233" s="9" t="str">
        <f>IF($D$3&gt;$A233,"",IF($D$4&lt;$A233,"",+'IRS Interest Rates'!$B1504))</f>
        <v/>
      </c>
      <c r="D233" s="11">
        <f t="shared" si="26"/>
        <v>0</v>
      </c>
      <c r="E233" s="11"/>
      <c r="F233" s="5">
        <f t="shared" si="32"/>
        <v>0</v>
      </c>
      <c r="G233" s="10"/>
      <c r="H233" s="10" t="str">
        <f t="shared" si="25"/>
        <v/>
      </c>
      <c r="I233" s="5">
        <f>TRUNC(IF(G233="",0,(IF(SUM(I$18:$I232)&gt;=(0.25*$G$5),0,(IF((SUM($I$18:$I232)+(0.25*$G$5))&gt;$G$5,(($G$5*0.25)-SUM(I$18:$I232)),($G$5*G233)))))),2)</f>
        <v>0</v>
      </c>
      <c r="J233" s="5">
        <f>TRUNC(IF(H233="",0,(IF(SUM($J$18:J232)&gt;=(0.25*$G$5),0,(IF((SUM($J$18:$J232)+(0.25*$G$5))&gt;+($G$5*0.25),(($G$5*0.25)-SUM($J$18:J232)),($G$5*H233)))))),2)</f>
        <v>0</v>
      </c>
      <c r="L233" s="5">
        <f t="shared" si="27"/>
        <v>0</v>
      </c>
      <c r="M233" s="5">
        <f t="shared" si="28"/>
        <v>0</v>
      </c>
      <c r="N233" s="17"/>
      <c r="O233" s="17"/>
      <c r="P233" s="17"/>
      <c r="Q233" s="5">
        <f t="shared" si="29"/>
        <v>0</v>
      </c>
      <c r="S233" s="5">
        <f t="shared" si="30"/>
        <v>0</v>
      </c>
      <c r="T233" s="5">
        <f t="shared" si="31"/>
        <v>0</v>
      </c>
      <c r="W233" s="18"/>
    </row>
    <row r="234" spans="1:23" x14ac:dyDescent="0.25">
      <c r="A234" s="6">
        <f>+'IRS Interest Rates'!A1505</f>
        <v>45334</v>
      </c>
      <c r="C234" s="9" t="str">
        <f>IF($D$3&gt;$A234,"",IF($D$4&lt;$A234,"",+'IRS Interest Rates'!$B1505))</f>
        <v/>
      </c>
      <c r="D234" s="11">
        <f t="shared" si="26"/>
        <v>0</v>
      </c>
      <c r="E234" s="11"/>
      <c r="F234" s="5">
        <f t="shared" si="32"/>
        <v>0</v>
      </c>
      <c r="G234" s="10"/>
      <c r="H234" s="10" t="str">
        <f t="shared" ref="H234:H297" si="33">IF(G234="","",+H$16)</f>
        <v/>
      </c>
      <c r="I234" s="5">
        <f>TRUNC(IF(G234="",0,(IF(SUM(I$18:$I233)&gt;=(0.25*$G$5),0,(IF((SUM($I$18:$I233)+(0.25*$G$5))&gt;$G$5,(($G$5*0.25)-SUM(I$18:$I233)),($G$5*G234)))))),2)</f>
        <v>0</v>
      </c>
      <c r="J234" s="5">
        <f>TRUNC(IF(H234="",0,(IF(SUM($J$18:J233)&gt;=(0.25*$G$5),0,(IF((SUM($J$18:$J233)+(0.25*$G$5))&gt;+($G$5*0.25),(($G$5*0.25)-SUM($J$18:J233)),($G$5*H234)))))),2)</f>
        <v>0</v>
      </c>
      <c r="L234" s="5">
        <f t="shared" si="27"/>
        <v>0</v>
      </c>
      <c r="M234" s="5">
        <f t="shared" si="28"/>
        <v>0</v>
      </c>
      <c r="N234" s="17"/>
      <c r="O234" s="17"/>
      <c r="P234" s="17"/>
      <c r="Q234" s="5">
        <f t="shared" si="29"/>
        <v>0</v>
      </c>
      <c r="S234" s="5">
        <f t="shared" si="30"/>
        <v>0</v>
      </c>
      <c r="T234" s="5">
        <f t="shared" si="31"/>
        <v>0</v>
      </c>
      <c r="W234" s="18"/>
    </row>
    <row r="235" spans="1:23" x14ac:dyDescent="0.25">
      <c r="A235" s="6">
        <f>+'IRS Interest Rates'!A1506</f>
        <v>45335</v>
      </c>
      <c r="C235" s="9" t="str">
        <f>IF($D$3&gt;$A235,"",IF($D$4&lt;$A235,"",+'IRS Interest Rates'!$B1506))</f>
        <v/>
      </c>
      <c r="D235" s="11">
        <f t="shared" si="26"/>
        <v>0</v>
      </c>
      <c r="E235" s="11"/>
      <c r="F235" s="5">
        <f t="shared" si="32"/>
        <v>0</v>
      </c>
      <c r="G235" s="10"/>
      <c r="H235" s="10" t="str">
        <f t="shared" si="33"/>
        <v/>
      </c>
      <c r="I235" s="5">
        <f>TRUNC(IF(G235="",0,(IF(SUM(I$18:$I234)&gt;=(0.25*$G$5),0,(IF((SUM($I$18:$I234)+(0.25*$G$5))&gt;$G$5,(($G$5*0.25)-SUM(I$18:$I234)),($G$5*G235)))))),2)</f>
        <v>0</v>
      </c>
      <c r="J235" s="5">
        <f>TRUNC(IF(H235="",0,(IF(SUM($J$18:J234)&gt;=(0.25*$G$5),0,(IF((SUM($J$18:$J234)+(0.25*$G$5))&gt;+($G$5*0.25),(($G$5*0.25)-SUM($J$18:J234)),($G$5*H235)))))),2)</f>
        <v>0</v>
      </c>
      <c r="L235" s="5">
        <f t="shared" si="27"/>
        <v>0</v>
      </c>
      <c r="M235" s="5">
        <f t="shared" si="28"/>
        <v>0</v>
      </c>
      <c r="N235" s="17"/>
      <c r="O235" s="17"/>
      <c r="P235" s="17"/>
      <c r="Q235" s="5">
        <f t="shared" si="29"/>
        <v>0</v>
      </c>
      <c r="S235" s="5">
        <f t="shared" si="30"/>
        <v>0</v>
      </c>
      <c r="T235" s="5">
        <f t="shared" si="31"/>
        <v>0</v>
      </c>
      <c r="W235" s="18"/>
    </row>
    <row r="236" spans="1:23" x14ac:dyDescent="0.25">
      <c r="A236" s="6">
        <f>+'IRS Interest Rates'!A1507</f>
        <v>45336</v>
      </c>
      <c r="C236" s="9" t="str">
        <f>IF($D$3&gt;$A236,"",IF($D$4&lt;$A236,"",+'IRS Interest Rates'!$B1507))</f>
        <v/>
      </c>
      <c r="D236" s="11">
        <f t="shared" si="26"/>
        <v>0</v>
      </c>
      <c r="E236" s="11"/>
      <c r="F236" s="5">
        <f t="shared" si="32"/>
        <v>0</v>
      </c>
      <c r="G236" s="10"/>
      <c r="H236" s="10" t="str">
        <f t="shared" si="33"/>
        <v/>
      </c>
      <c r="I236" s="5">
        <f>TRUNC(IF(G236="",0,(IF(SUM(I$18:$I235)&gt;=(0.25*$G$5),0,(IF((SUM($I$18:$I235)+(0.25*$G$5))&gt;$G$5,(($G$5*0.25)-SUM(I$18:$I235)),($G$5*G236)))))),2)</f>
        <v>0</v>
      </c>
      <c r="J236" s="5">
        <f>TRUNC(IF(H236="",0,(IF(SUM($J$18:J235)&gt;=(0.25*$G$5),0,(IF((SUM($J$18:$J235)+(0.25*$G$5))&gt;+($G$5*0.25),(($G$5*0.25)-SUM($J$18:J235)),($G$5*H236)))))),2)</f>
        <v>0</v>
      </c>
      <c r="L236" s="5">
        <f t="shared" si="27"/>
        <v>0</v>
      </c>
      <c r="M236" s="5">
        <f t="shared" si="28"/>
        <v>0</v>
      </c>
      <c r="N236" s="17"/>
      <c r="O236" s="17"/>
      <c r="P236" s="17"/>
      <c r="Q236" s="5">
        <f t="shared" si="29"/>
        <v>0</v>
      </c>
      <c r="S236" s="5">
        <f t="shared" si="30"/>
        <v>0</v>
      </c>
      <c r="T236" s="5">
        <f t="shared" si="31"/>
        <v>0</v>
      </c>
      <c r="W236" s="18"/>
    </row>
    <row r="237" spans="1:23" x14ac:dyDescent="0.25">
      <c r="A237" s="6">
        <f>+'IRS Interest Rates'!A1508</f>
        <v>45337</v>
      </c>
      <c r="C237" s="9" t="str">
        <f>IF($D$3&gt;$A237,"",IF($D$4&lt;$A237,"",+'IRS Interest Rates'!$B1508))</f>
        <v/>
      </c>
      <c r="D237" s="11">
        <f t="shared" si="26"/>
        <v>0</v>
      </c>
      <c r="E237" s="11"/>
      <c r="F237" s="5">
        <f t="shared" si="32"/>
        <v>0</v>
      </c>
      <c r="G237" s="10"/>
      <c r="H237" s="10" t="str">
        <f t="shared" si="33"/>
        <v/>
      </c>
      <c r="I237" s="5">
        <f>TRUNC(IF(G237="",0,(IF(SUM(I$18:$I236)&gt;=(0.25*$G$5),0,(IF((SUM($I$18:$I236)+(0.25*$G$5))&gt;$G$5,(($G$5*0.25)-SUM(I$18:$I236)),($G$5*G237)))))),2)</f>
        <v>0</v>
      </c>
      <c r="J237" s="5">
        <f>TRUNC(IF(H237="",0,(IF(SUM($J$18:J236)&gt;=(0.25*$G$5),0,(IF((SUM($J$18:$J236)+(0.25*$G$5))&gt;+($G$5*0.25),(($G$5*0.25)-SUM($J$18:J236)),($G$5*H237)))))),2)</f>
        <v>0</v>
      </c>
      <c r="L237" s="5">
        <f t="shared" si="27"/>
        <v>0</v>
      </c>
      <c r="M237" s="5">
        <f t="shared" si="28"/>
        <v>0</v>
      </c>
      <c r="N237" s="17"/>
      <c r="O237" s="17"/>
      <c r="P237" s="17"/>
      <c r="Q237" s="5">
        <f t="shared" si="29"/>
        <v>0</v>
      </c>
      <c r="S237" s="5">
        <f t="shared" si="30"/>
        <v>0</v>
      </c>
      <c r="T237" s="5">
        <f t="shared" si="31"/>
        <v>0</v>
      </c>
      <c r="W237" s="18"/>
    </row>
    <row r="238" spans="1:23" x14ac:dyDescent="0.25">
      <c r="A238" s="6">
        <f>+'IRS Interest Rates'!A1509</f>
        <v>45338</v>
      </c>
      <c r="C238" s="9" t="str">
        <f>IF($D$3&gt;$A238,"",IF($D$4&lt;$A238,"",+'IRS Interest Rates'!$B1509))</f>
        <v/>
      </c>
      <c r="D238" s="11">
        <f t="shared" si="26"/>
        <v>0</v>
      </c>
      <c r="E238" s="11"/>
      <c r="F238" s="5">
        <f t="shared" si="32"/>
        <v>0</v>
      </c>
      <c r="G238" s="10"/>
      <c r="H238" s="10" t="str">
        <f t="shared" si="33"/>
        <v/>
      </c>
      <c r="I238" s="5">
        <f>TRUNC(IF(G238="",0,(IF(SUM(I$18:$I237)&gt;=(0.25*$G$5),0,(IF((SUM($I$18:$I237)+(0.25*$G$5))&gt;$G$5,(($G$5*0.25)-SUM(I$18:$I237)),($G$5*G238)))))),2)</f>
        <v>0</v>
      </c>
      <c r="J238" s="5">
        <f>TRUNC(IF(H238="",0,(IF(SUM($J$18:J237)&gt;=(0.25*$G$5),0,(IF((SUM($J$18:$J237)+(0.25*$G$5))&gt;+($G$5*0.25),(($G$5*0.25)-SUM($J$18:J237)),($G$5*H238)))))),2)</f>
        <v>0</v>
      </c>
      <c r="L238" s="5">
        <f t="shared" si="27"/>
        <v>0</v>
      </c>
      <c r="M238" s="5">
        <f t="shared" si="28"/>
        <v>0</v>
      </c>
      <c r="N238" s="17"/>
      <c r="O238" s="17"/>
      <c r="P238" s="17"/>
      <c r="Q238" s="5">
        <f t="shared" si="29"/>
        <v>0</v>
      </c>
      <c r="S238" s="5">
        <f t="shared" si="30"/>
        <v>0</v>
      </c>
      <c r="T238" s="5">
        <f t="shared" si="31"/>
        <v>0</v>
      </c>
      <c r="W238" s="18"/>
    </row>
    <row r="239" spans="1:23" x14ac:dyDescent="0.25">
      <c r="A239" s="6">
        <f>+'IRS Interest Rates'!A1510</f>
        <v>45339</v>
      </c>
      <c r="C239" s="9" t="str">
        <f>IF($D$3&gt;$A239,"",IF($D$4&lt;$A239,"",+'IRS Interest Rates'!$B1510))</f>
        <v/>
      </c>
      <c r="D239" s="11">
        <f t="shared" si="26"/>
        <v>0</v>
      </c>
      <c r="E239" s="11"/>
      <c r="F239" s="5">
        <f t="shared" si="32"/>
        <v>0</v>
      </c>
      <c r="G239" s="10"/>
      <c r="H239" s="10" t="str">
        <f t="shared" si="33"/>
        <v/>
      </c>
      <c r="I239" s="5">
        <f>TRUNC(IF(G239="",0,(IF(SUM(I$18:$I238)&gt;=(0.25*$G$5),0,(IF((SUM($I$18:$I238)+(0.25*$G$5))&gt;$G$5,(($G$5*0.25)-SUM(I$18:$I238)),($G$5*G239)))))),2)</f>
        <v>0</v>
      </c>
      <c r="J239" s="5">
        <f>TRUNC(IF(H239="",0,(IF(SUM($J$18:J238)&gt;=(0.25*$G$5),0,(IF((SUM($J$18:$J238)+(0.25*$G$5))&gt;+($G$5*0.25),(($G$5*0.25)-SUM($J$18:J238)),($G$5*H239)))))),2)</f>
        <v>0</v>
      </c>
      <c r="L239" s="5">
        <f t="shared" si="27"/>
        <v>0</v>
      </c>
      <c r="M239" s="5">
        <f t="shared" si="28"/>
        <v>0</v>
      </c>
      <c r="N239" s="17"/>
      <c r="O239" s="17"/>
      <c r="P239" s="17"/>
      <c r="Q239" s="5">
        <f t="shared" si="29"/>
        <v>0</v>
      </c>
      <c r="S239" s="5">
        <f t="shared" si="30"/>
        <v>0</v>
      </c>
      <c r="T239" s="5">
        <f t="shared" si="31"/>
        <v>0</v>
      </c>
      <c r="W239" s="18"/>
    </row>
    <row r="240" spans="1:23" x14ac:dyDescent="0.25">
      <c r="A240" s="6">
        <f>+'IRS Interest Rates'!A1511</f>
        <v>45340</v>
      </c>
      <c r="C240" s="9" t="str">
        <f>IF($D$3&gt;$A240,"",IF($D$4&lt;$A240,"",+'IRS Interest Rates'!$B1511))</f>
        <v/>
      </c>
      <c r="D240" s="11">
        <f t="shared" si="26"/>
        <v>0</v>
      </c>
      <c r="E240" s="11"/>
      <c r="F240" s="5">
        <f t="shared" si="32"/>
        <v>0</v>
      </c>
      <c r="G240" s="10"/>
      <c r="H240" s="10" t="str">
        <f t="shared" si="33"/>
        <v/>
      </c>
      <c r="I240" s="5">
        <f>TRUNC(IF(G240="",0,(IF(SUM(I$18:$I239)&gt;=(0.25*$G$5),0,(IF((SUM($I$18:$I239)+(0.25*$G$5))&gt;$G$5,(($G$5*0.25)-SUM(I$18:$I239)),($G$5*G240)))))),2)</f>
        <v>0</v>
      </c>
      <c r="J240" s="5">
        <f>TRUNC(IF(H240="",0,(IF(SUM($J$18:J239)&gt;=(0.25*$G$5),0,(IF((SUM($J$18:$J239)+(0.25*$G$5))&gt;+($G$5*0.25),(($G$5*0.25)-SUM($J$18:J239)),($G$5*H240)))))),2)</f>
        <v>0</v>
      </c>
      <c r="L240" s="5">
        <f t="shared" si="27"/>
        <v>0</v>
      </c>
      <c r="M240" s="5">
        <f t="shared" si="28"/>
        <v>0</v>
      </c>
      <c r="N240" s="17"/>
      <c r="O240" s="17"/>
      <c r="P240" s="17"/>
      <c r="Q240" s="5">
        <f t="shared" si="29"/>
        <v>0</v>
      </c>
      <c r="S240" s="5">
        <f t="shared" si="30"/>
        <v>0</v>
      </c>
      <c r="T240" s="5">
        <f t="shared" si="31"/>
        <v>0</v>
      </c>
      <c r="W240" s="18"/>
    </row>
    <row r="241" spans="1:23" x14ac:dyDescent="0.25">
      <c r="A241" s="6">
        <f>+'IRS Interest Rates'!A1512</f>
        <v>45341</v>
      </c>
      <c r="C241" s="9" t="str">
        <f>IF($D$3&gt;$A241,"",IF($D$4&lt;$A241,"",+'IRS Interest Rates'!$B1512))</f>
        <v/>
      </c>
      <c r="D241" s="11">
        <f t="shared" si="26"/>
        <v>0</v>
      </c>
      <c r="E241" s="11"/>
      <c r="F241" s="5">
        <f t="shared" si="32"/>
        <v>0</v>
      </c>
      <c r="G241" s="10"/>
      <c r="H241" s="10" t="str">
        <f t="shared" si="33"/>
        <v/>
      </c>
      <c r="I241" s="5">
        <f>TRUNC(IF(G241="",0,(IF(SUM(I$18:$I240)&gt;=(0.25*$G$5),0,(IF((SUM($I$18:$I240)+(0.25*$G$5))&gt;$G$5,(($G$5*0.25)-SUM(I$18:$I240)),($G$5*G241)))))),2)</f>
        <v>0</v>
      </c>
      <c r="J241" s="5">
        <f>TRUNC(IF(H241="",0,(IF(SUM($J$18:J240)&gt;=(0.25*$G$5),0,(IF((SUM($J$18:$J240)+(0.25*$G$5))&gt;+($G$5*0.25),(($G$5*0.25)-SUM($J$18:J240)),($G$5*H241)))))),2)</f>
        <v>0</v>
      </c>
      <c r="L241" s="5">
        <f t="shared" si="27"/>
        <v>0</v>
      </c>
      <c r="M241" s="5">
        <f t="shared" si="28"/>
        <v>0</v>
      </c>
      <c r="N241" s="17"/>
      <c r="O241" s="17"/>
      <c r="P241" s="17"/>
      <c r="Q241" s="5">
        <f t="shared" si="29"/>
        <v>0</v>
      </c>
      <c r="S241" s="5">
        <f t="shared" si="30"/>
        <v>0</v>
      </c>
      <c r="T241" s="5">
        <f t="shared" si="31"/>
        <v>0</v>
      </c>
      <c r="W241" s="18"/>
    </row>
    <row r="242" spans="1:23" x14ac:dyDescent="0.25">
      <c r="A242" s="6">
        <f>+'IRS Interest Rates'!A1513</f>
        <v>45342</v>
      </c>
      <c r="C242" s="9" t="str">
        <f>IF($D$3&gt;$A242,"",IF($D$4&lt;$A242,"",+'IRS Interest Rates'!$B1513))</f>
        <v/>
      </c>
      <c r="D242" s="11">
        <f t="shared" si="26"/>
        <v>0</v>
      </c>
      <c r="E242" s="11"/>
      <c r="F242" s="5">
        <f t="shared" si="32"/>
        <v>0</v>
      </c>
      <c r="G242" s="10"/>
      <c r="H242" s="10" t="str">
        <f t="shared" si="33"/>
        <v/>
      </c>
      <c r="I242" s="5">
        <f>TRUNC(IF(G242="",0,(IF(SUM(I$18:$I241)&gt;=(0.25*$G$5),0,(IF((SUM($I$18:$I241)+(0.25*$G$5))&gt;$G$5,(($G$5*0.25)-SUM(I$18:$I241)),($G$5*G242)))))),2)</f>
        <v>0</v>
      </c>
      <c r="J242" s="5">
        <f>TRUNC(IF(H242="",0,(IF(SUM($J$18:J241)&gt;=(0.25*$G$5),0,(IF((SUM($J$18:$J241)+(0.25*$G$5))&gt;+($G$5*0.25),(($G$5*0.25)-SUM($J$18:J241)),($G$5*H242)))))),2)</f>
        <v>0</v>
      </c>
      <c r="L242" s="5">
        <f t="shared" si="27"/>
        <v>0</v>
      </c>
      <c r="M242" s="5">
        <f t="shared" si="28"/>
        <v>0</v>
      </c>
      <c r="N242" s="17"/>
      <c r="O242" s="17"/>
      <c r="P242" s="17"/>
      <c r="Q242" s="5">
        <f t="shared" si="29"/>
        <v>0</v>
      </c>
      <c r="S242" s="5">
        <f t="shared" si="30"/>
        <v>0</v>
      </c>
      <c r="T242" s="5">
        <f t="shared" si="31"/>
        <v>0</v>
      </c>
      <c r="W242" s="18"/>
    </row>
    <row r="243" spans="1:23" x14ac:dyDescent="0.25">
      <c r="A243" s="6">
        <f>+'IRS Interest Rates'!A1514</f>
        <v>45343</v>
      </c>
      <c r="C243" s="9" t="str">
        <f>IF($D$3&gt;$A243,"",IF($D$4&lt;$A243,"",+'IRS Interest Rates'!$B1514))</f>
        <v/>
      </c>
      <c r="D243" s="11">
        <f t="shared" si="26"/>
        <v>0</v>
      </c>
      <c r="E243" s="11"/>
      <c r="F243" s="5">
        <f t="shared" si="32"/>
        <v>0</v>
      </c>
      <c r="G243" s="10"/>
      <c r="H243" s="10" t="str">
        <f t="shared" si="33"/>
        <v/>
      </c>
      <c r="I243" s="5">
        <f>TRUNC(IF(G243="",0,(IF(SUM(I$18:$I242)&gt;=(0.25*$G$5),0,(IF((SUM($I$18:$I242)+(0.25*$G$5))&gt;$G$5,(($G$5*0.25)-SUM(I$18:$I242)),($G$5*G243)))))),2)</f>
        <v>0</v>
      </c>
      <c r="J243" s="5">
        <f>TRUNC(IF(H243="",0,(IF(SUM($J$18:J242)&gt;=(0.25*$G$5),0,(IF((SUM($J$18:$J242)+(0.25*$G$5))&gt;+($G$5*0.25),(($G$5*0.25)-SUM($J$18:J242)),($G$5*H243)))))),2)</f>
        <v>0</v>
      </c>
      <c r="L243" s="5">
        <f t="shared" si="27"/>
        <v>0</v>
      </c>
      <c r="M243" s="5">
        <f t="shared" si="28"/>
        <v>0</v>
      </c>
      <c r="N243" s="17"/>
      <c r="O243" s="17"/>
      <c r="P243" s="17"/>
      <c r="Q243" s="5">
        <f t="shared" si="29"/>
        <v>0</v>
      </c>
      <c r="S243" s="5">
        <f t="shared" si="30"/>
        <v>0</v>
      </c>
      <c r="T243" s="5">
        <f t="shared" si="31"/>
        <v>0</v>
      </c>
      <c r="W243" s="18"/>
    </row>
    <row r="244" spans="1:23" x14ac:dyDescent="0.25">
      <c r="A244" s="6">
        <f>+'IRS Interest Rates'!A1515</f>
        <v>45344</v>
      </c>
      <c r="C244" s="9" t="str">
        <f>IF($D$3&gt;$A244,"",IF($D$4&lt;$A244,"",+'IRS Interest Rates'!$B1515))</f>
        <v/>
      </c>
      <c r="D244" s="11">
        <f t="shared" si="26"/>
        <v>0</v>
      </c>
      <c r="E244" s="11"/>
      <c r="F244" s="5">
        <f t="shared" si="32"/>
        <v>0</v>
      </c>
      <c r="G244" s="10"/>
      <c r="H244" s="10" t="str">
        <f t="shared" si="33"/>
        <v/>
      </c>
      <c r="I244" s="5">
        <f>TRUNC(IF(G244="",0,(IF(SUM(I$18:$I243)&gt;=(0.25*$G$5),0,(IF((SUM($I$18:$I243)+(0.25*$G$5))&gt;$G$5,(($G$5*0.25)-SUM(I$18:$I243)),($G$5*G244)))))),2)</f>
        <v>0</v>
      </c>
      <c r="J244" s="5">
        <f>TRUNC(IF(H244="",0,(IF(SUM($J$18:J243)&gt;=(0.25*$G$5),0,(IF((SUM($J$18:$J243)+(0.25*$G$5))&gt;+($G$5*0.25),(($G$5*0.25)-SUM($J$18:J243)),($G$5*H244)))))),2)</f>
        <v>0</v>
      </c>
      <c r="L244" s="5">
        <f t="shared" si="27"/>
        <v>0</v>
      </c>
      <c r="M244" s="5">
        <f t="shared" si="28"/>
        <v>0</v>
      </c>
      <c r="N244" s="17"/>
      <c r="O244" s="17"/>
      <c r="P244" s="17"/>
      <c r="Q244" s="5">
        <f t="shared" si="29"/>
        <v>0</v>
      </c>
      <c r="S244" s="5">
        <f t="shared" si="30"/>
        <v>0</v>
      </c>
      <c r="T244" s="5">
        <f t="shared" si="31"/>
        <v>0</v>
      </c>
      <c r="W244" s="18"/>
    </row>
    <row r="245" spans="1:23" x14ac:dyDescent="0.25">
      <c r="A245" s="6">
        <f>+'IRS Interest Rates'!A1516</f>
        <v>45345</v>
      </c>
      <c r="C245" s="9" t="str">
        <f>IF($D$3&gt;$A245,"",IF($D$4&lt;$A245,"",+'IRS Interest Rates'!$B1516))</f>
        <v/>
      </c>
      <c r="D245" s="11">
        <f t="shared" si="26"/>
        <v>0</v>
      </c>
      <c r="E245" s="11"/>
      <c r="F245" s="5">
        <f t="shared" si="32"/>
        <v>0</v>
      </c>
      <c r="G245" s="10"/>
      <c r="H245" s="10" t="str">
        <f t="shared" si="33"/>
        <v/>
      </c>
      <c r="I245" s="5">
        <f>TRUNC(IF(G245="",0,(IF(SUM(I$18:$I244)&gt;=(0.25*$G$5),0,(IF((SUM($I$18:$I244)+(0.25*$G$5))&gt;$G$5,(($G$5*0.25)-SUM(I$18:$I244)),($G$5*G245)))))),2)</f>
        <v>0</v>
      </c>
      <c r="J245" s="5">
        <f>TRUNC(IF(H245="",0,(IF(SUM($J$18:J244)&gt;=(0.25*$G$5),0,(IF((SUM($J$18:$J244)+(0.25*$G$5))&gt;+($G$5*0.25),(($G$5*0.25)-SUM($J$18:J244)),($G$5*H245)))))),2)</f>
        <v>0</v>
      </c>
      <c r="L245" s="5">
        <f t="shared" si="27"/>
        <v>0</v>
      </c>
      <c r="M245" s="5">
        <f t="shared" si="28"/>
        <v>0</v>
      </c>
      <c r="N245" s="17"/>
      <c r="O245" s="17"/>
      <c r="P245" s="17"/>
      <c r="Q245" s="5">
        <f t="shared" si="29"/>
        <v>0</v>
      </c>
      <c r="S245" s="5">
        <f t="shared" si="30"/>
        <v>0</v>
      </c>
      <c r="T245" s="5">
        <f t="shared" si="31"/>
        <v>0</v>
      </c>
      <c r="W245" s="18"/>
    </row>
    <row r="246" spans="1:23" x14ac:dyDescent="0.25">
      <c r="A246" s="6">
        <f>+'IRS Interest Rates'!A1517</f>
        <v>45346</v>
      </c>
      <c r="C246" s="9" t="str">
        <f>IF($D$3&gt;$A246,"",IF($D$4&lt;$A246,"",+'IRS Interest Rates'!$B1517))</f>
        <v/>
      </c>
      <c r="D246" s="11">
        <f t="shared" si="26"/>
        <v>0</v>
      </c>
      <c r="E246" s="11"/>
      <c r="F246" s="5">
        <f t="shared" si="32"/>
        <v>0</v>
      </c>
      <c r="G246" s="10"/>
      <c r="H246" s="10" t="str">
        <f t="shared" si="33"/>
        <v/>
      </c>
      <c r="I246" s="5">
        <f>TRUNC(IF(G246="",0,(IF(SUM(I$18:$I245)&gt;=(0.25*$G$5),0,(IF((SUM($I$18:$I245)+(0.25*$G$5))&gt;$G$5,(($G$5*0.25)-SUM(I$18:$I245)),($G$5*G246)))))),2)</f>
        <v>0</v>
      </c>
      <c r="J246" s="5">
        <f>TRUNC(IF(H246="",0,(IF(SUM($J$18:J245)&gt;=(0.25*$G$5),0,(IF((SUM($J$18:$J245)+(0.25*$G$5))&gt;+($G$5*0.25),(($G$5*0.25)-SUM($J$18:J245)),($G$5*H246)))))),2)</f>
        <v>0</v>
      </c>
      <c r="L246" s="5">
        <f t="shared" si="27"/>
        <v>0</v>
      </c>
      <c r="M246" s="5">
        <f t="shared" si="28"/>
        <v>0</v>
      </c>
      <c r="N246" s="17"/>
      <c r="O246" s="17"/>
      <c r="P246" s="17"/>
      <c r="Q246" s="5">
        <f t="shared" si="29"/>
        <v>0</v>
      </c>
      <c r="S246" s="5">
        <f t="shared" si="30"/>
        <v>0</v>
      </c>
      <c r="T246" s="5">
        <f t="shared" si="31"/>
        <v>0</v>
      </c>
      <c r="W246" s="18"/>
    </row>
    <row r="247" spans="1:23" x14ac:dyDescent="0.25">
      <c r="A247" s="6">
        <f>+'IRS Interest Rates'!A1518</f>
        <v>45347</v>
      </c>
      <c r="C247" s="9" t="str">
        <f>IF($D$3&gt;$A247,"",IF($D$4&lt;$A247,"",+'IRS Interest Rates'!$B1518))</f>
        <v/>
      </c>
      <c r="D247" s="11">
        <f t="shared" si="26"/>
        <v>0</v>
      </c>
      <c r="E247" s="11"/>
      <c r="F247" s="5">
        <f t="shared" si="32"/>
        <v>0</v>
      </c>
      <c r="G247" s="10"/>
      <c r="H247" s="10" t="str">
        <f t="shared" si="33"/>
        <v/>
      </c>
      <c r="I247" s="5">
        <f>TRUNC(IF(G247="",0,(IF(SUM(I$18:$I246)&gt;=(0.25*$G$5),0,(IF((SUM($I$18:$I246)+(0.25*$G$5))&gt;$G$5,(($G$5*0.25)-SUM(I$18:$I246)),($G$5*G247)))))),2)</f>
        <v>0</v>
      </c>
      <c r="J247" s="5">
        <f>TRUNC(IF(H247="",0,(IF(SUM($J$18:J246)&gt;=(0.25*$G$5),0,(IF((SUM($J$18:$J246)+(0.25*$G$5))&gt;+($G$5*0.25),(($G$5*0.25)-SUM($J$18:J246)),($G$5*H247)))))),2)</f>
        <v>0</v>
      </c>
      <c r="L247" s="5">
        <f t="shared" si="27"/>
        <v>0</v>
      </c>
      <c r="M247" s="5">
        <f t="shared" si="28"/>
        <v>0</v>
      </c>
      <c r="N247" s="17"/>
      <c r="O247" s="17"/>
      <c r="P247" s="17"/>
      <c r="Q247" s="5">
        <f t="shared" si="29"/>
        <v>0</v>
      </c>
      <c r="S247" s="5">
        <f t="shared" si="30"/>
        <v>0</v>
      </c>
      <c r="T247" s="5">
        <f t="shared" si="31"/>
        <v>0</v>
      </c>
      <c r="W247" s="18"/>
    </row>
    <row r="248" spans="1:23" x14ac:dyDescent="0.25">
      <c r="A248" s="6">
        <f>+'IRS Interest Rates'!A1519</f>
        <v>45348</v>
      </c>
      <c r="C248" s="9" t="str">
        <f>IF($D$3&gt;$A248,"",IF($D$4&lt;$A248,"",+'IRS Interest Rates'!$B1519))</f>
        <v/>
      </c>
      <c r="D248" s="11">
        <f t="shared" si="26"/>
        <v>0</v>
      </c>
      <c r="E248" s="11"/>
      <c r="F248" s="5">
        <f t="shared" si="32"/>
        <v>0</v>
      </c>
      <c r="G248" s="10"/>
      <c r="H248" s="10" t="str">
        <f t="shared" si="33"/>
        <v/>
      </c>
      <c r="I248" s="5">
        <f>TRUNC(IF(G248="",0,(IF(SUM(I$18:$I247)&gt;=(0.25*$G$5),0,(IF((SUM($I$18:$I247)+(0.25*$G$5))&gt;$G$5,(($G$5*0.25)-SUM(I$18:$I247)),($G$5*G248)))))),2)</f>
        <v>0</v>
      </c>
      <c r="J248" s="5">
        <f>TRUNC(IF(H248="",0,(IF(SUM($J$18:J247)&gt;=(0.25*$G$5),0,(IF((SUM($J$18:$J247)+(0.25*$G$5))&gt;+($G$5*0.25),(($G$5*0.25)-SUM($J$18:J247)),($G$5*H248)))))),2)</f>
        <v>0</v>
      </c>
      <c r="L248" s="5">
        <f t="shared" si="27"/>
        <v>0</v>
      </c>
      <c r="M248" s="5">
        <f t="shared" si="28"/>
        <v>0</v>
      </c>
      <c r="N248" s="17"/>
      <c r="O248" s="17"/>
      <c r="P248" s="17"/>
      <c r="Q248" s="5">
        <f t="shared" si="29"/>
        <v>0</v>
      </c>
      <c r="S248" s="5">
        <f t="shared" si="30"/>
        <v>0</v>
      </c>
      <c r="T248" s="5">
        <f t="shared" si="31"/>
        <v>0</v>
      </c>
      <c r="W248" s="18"/>
    </row>
    <row r="249" spans="1:23" x14ac:dyDescent="0.25">
      <c r="A249" s="6">
        <f>+'IRS Interest Rates'!A1520</f>
        <v>45349</v>
      </c>
      <c r="C249" s="9" t="str">
        <f>IF($D$3&gt;$A249,"",IF($D$4&lt;$A249,"",+'IRS Interest Rates'!$B1520))</f>
        <v/>
      </c>
      <c r="D249" s="11">
        <f t="shared" si="26"/>
        <v>0</v>
      </c>
      <c r="E249" s="11"/>
      <c r="F249" s="5">
        <f t="shared" si="32"/>
        <v>0</v>
      </c>
      <c r="G249" s="10"/>
      <c r="H249" s="10" t="str">
        <f t="shared" si="33"/>
        <v/>
      </c>
      <c r="I249" s="5">
        <f>TRUNC(IF(G249="",0,(IF(SUM(I$18:$I248)&gt;=(0.25*$G$5),0,(IF((SUM($I$18:$I248)+(0.25*$G$5))&gt;$G$5,(($G$5*0.25)-SUM(I$18:$I248)),($G$5*G249)))))),2)</f>
        <v>0</v>
      </c>
      <c r="J249" s="5">
        <f>TRUNC(IF(H249="",0,(IF(SUM($J$18:J248)&gt;=(0.25*$G$5),0,(IF((SUM($J$18:$J248)+(0.25*$G$5))&gt;+($G$5*0.25),(($G$5*0.25)-SUM($J$18:J248)),($G$5*H249)))))),2)</f>
        <v>0</v>
      </c>
      <c r="L249" s="5">
        <f t="shared" si="27"/>
        <v>0</v>
      </c>
      <c r="M249" s="5">
        <f t="shared" si="28"/>
        <v>0</v>
      </c>
      <c r="N249" s="17"/>
      <c r="O249" s="17"/>
      <c r="P249" s="17"/>
      <c r="Q249" s="5">
        <f t="shared" si="29"/>
        <v>0</v>
      </c>
      <c r="S249" s="5">
        <f t="shared" si="30"/>
        <v>0</v>
      </c>
      <c r="T249" s="5">
        <f t="shared" si="31"/>
        <v>0</v>
      </c>
      <c r="W249" s="18"/>
    </row>
    <row r="250" spans="1:23" x14ac:dyDescent="0.25">
      <c r="A250" s="6">
        <f>+'IRS Interest Rates'!A1521</f>
        <v>45350</v>
      </c>
      <c r="C250" s="9" t="str">
        <f>IF($D$3&gt;$A250,"",IF($D$4&lt;$A250,"",+'IRS Interest Rates'!$B1521))</f>
        <v/>
      </c>
      <c r="D250" s="11">
        <f t="shared" si="26"/>
        <v>0</v>
      </c>
      <c r="E250" s="11"/>
      <c r="F250" s="5">
        <f t="shared" si="32"/>
        <v>0</v>
      </c>
      <c r="G250" s="10"/>
      <c r="H250" s="10" t="str">
        <f t="shared" si="33"/>
        <v/>
      </c>
      <c r="I250" s="5">
        <f>TRUNC(IF(G250="",0,(IF(SUM(I$18:$I249)&gt;=(0.25*$G$5),0,(IF((SUM($I$18:$I249)+(0.25*$G$5))&gt;$G$5,(($G$5*0.25)-SUM(I$18:$I249)),($G$5*G250)))))),2)</f>
        <v>0</v>
      </c>
      <c r="J250" s="5">
        <f>TRUNC(IF(H250="",0,(IF(SUM($J$18:J249)&gt;=(0.25*$G$5),0,(IF((SUM($J$18:$J249)+(0.25*$G$5))&gt;+($G$5*0.25),(($G$5*0.25)-SUM($J$18:J249)),($G$5*H250)))))),2)</f>
        <v>0</v>
      </c>
      <c r="L250" s="5">
        <f t="shared" si="27"/>
        <v>0</v>
      </c>
      <c r="M250" s="5">
        <f t="shared" si="28"/>
        <v>0</v>
      </c>
      <c r="N250" s="17"/>
      <c r="O250" s="17"/>
      <c r="P250" s="17"/>
      <c r="Q250" s="5">
        <f t="shared" si="29"/>
        <v>0</v>
      </c>
      <c r="S250" s="5">
        <f t="shared" si="30"/>
        <v>0</v>
      </c>
      <c r="T250" s="5">
        <f t="shared" si="31"/>
        <v>0</v>
      </c>
      <c r="W250" s="18"/>
    </row>
    <row r="251" spans="1:23" x14ac:dyDescent="0.25">
      <c r="A251" s="6">
        <f>+'IRS Interest Rates'!A1522</f>
        <v>45351</v>
      </c>
      <c r="C251" s="9" t="str">
        <f>IF($D$3&gt;$A251,"",IF($D$4&lt;$A251,"",+'IRS Interest Rates'!$B1522))</f>
        <v/>
      </c>
      <c r="D251" s="11">
        <f t="shared" si="26"/>
        <v>0</v>
      </c>
      <c r="E251" s="11"/>
      <c r="F251" s="5">
        <f t="shared" si="32"/>
        <v>0</v>
      </c>
      <c r="G251" s="10">
        <f>IF($G$14="yes",IF($A251&lt;$D$3,"",IF(SUM(F223:F251)&gt;0,G$16,"")),0)</f>
        <v>0</v>
      </c>
      <c r="H251" s="10">
        <f t="shared" si="33"/>
        <v>0</v>
      </c>
      <c r="I251" s="5">
        <f>TRUNC(IF(G251="",0,(IF(SUM(I$18:$I250)&gt;=(0.25*$G$5),0,(IF((SUM($I$18:$I250)+(0.25*$G$5))&gt;$G$5,(($G$5*0.25)-SUM(I$18:$I250)),($G$5*G251)))))),2)</f>
        <v>0</v>
      </c>
      <c r="J251" s="5">
        <f>TRUNC(IF(H251="",0,(IF(SUM($J$18:J250)&gt;=(0.25*$G$5),0,(IF((SUM($J$18:$J250)+(0.25*$G$5))&gt;+($G$5*0.25),(($G$5*0.25)-SUM($J$18:J250)),($G$5*H251)))))),2)</f>
        <v>0</v>
      </c>
      <c r="L251" s="5">
        <f t="shared" si="27"/>
        <v>0</v>
      </c>
      <c r="M251" s="5">
        <f t="shared" si="28"/>
        <v>0</v>
      </c>
      <c r="N251" s="17"/>
      <c r="O251" s="17"/>
      <c r="P251" s="17"/>
      <c r="Q251" s="5">
        <f t="shared" si="29"/>
        <v>0</v>
      </c>
      <c r="S251" s="5">
        <f t="shared" si="30"/>
        <v>0</v>
      </c>
      <c r="T251" s="5">
        <f t="shared" si="31"/>
        <v>0</v>
      </c>
      <c r="W251" s="18"/>
    </row>
    <row r="252" spans="1:23" x14ac:dyDescent="0.25">
      <c r="A252" s="6">
        <f>+'IRS Interest Rates'!A1523</f>
        <v>45352</v>
      </c>
      <c r="C252" s="9" t="str">
        <f>IF($D$3&gt;$A252,"",IF($D$4&lt;$A252,"",+'IRS Interest Rates'!$B1523))</f>
        <v/>
      </c>
      <c r="D252" s="11">
        <f t="shared" si="26"/>
        <v>0</v>
      </c>
      <c r="E252" s="11"/>
      <c r="F252" s="5">
        <f t="shared" si="32"/>
        <v>0</v>
      </c>
      <c r="G252" s="10"/>
      <c r="H252" s="10" t="str">
        <f t="shared" si="33"/>
        <v/>
      </c>
      <c r="I252" s="5">
        <f>TRUNC(IF(G252="",0,(IF(SUM(I$18:$I251)&gt;=(0.25*$G$5),0,(IF((SUM($I$18:$I251)+(0.25*$G$5))&gt;$G$5,(($G$5*0.25)-SUM(I$18:$I251)),($G$5*G252)))))),2)</f>
        <v>0</v>
      </c>
      <c r="J252" s="5">
        <f>TRUNC(IF(H252="",0,(IF(SUM($J$18:J251)&gt;=(0.25*$G$5),0,(IF((SUM($J$18:$J251)+(0.25*$G$5))&gt;+($G$5*0.25),(($G$5*0.25)-SUM($J$18:J251)),($G$5*H252)))))),2)</f>
        <v>0</v>
      </c>
      <c r="L252" s="5">
        <f t="shared" si="27"/>
        <v>0</v>
      </c>
      <c r="M252" s="5">
        <f t="shared" si="28"/>
        <v>0</v>
      </c>
      <c r="N252" s="17"/>
      <c r="O252" s="17"/>
      <c r="P252" s="17"/>
      <c r="Q252" s="5">
        <f t="shared" si="29"/>
        <v>0</v>
      </c>
      <c r="S252" s="5">
        <f t="shared" si="30"/>
        <v>0</v>
      </c>
      <c r="T252" s="5">
        <f t="shared" si="31"/>
        <v>0</v>
      </c>
      <c r="W252" s="18"/>
    </row>
    <row r="253" spans="1:23" x14ac:dyDescent="0.25">
      <c r="A253" s="6">
        <f>+'IRS Interest Rates'!A1524</f>
        <v>45353</v>
      </c>
      <c r="C253" s="9" t="str">
        <f>IF($D$3&gt;$A253,"",IF($D$4&lt;$A253,"",+'IRS Interest Rates'!$B1524))</f>
        <v/>
      </c>
      <c r="D253" s="11">
        <f t="shared" si="26"/>
        <v>0</v>
      </c>
      <c r="E253" s="11"/>
      <c r="F253" s="5">
        <f t="shared" si="32"/>
        <v>0</v>
      </c>
      <c r="G253" s="10"/>
      <c r="H253" s="10" t="str">
        <f t="shared" si="33"/>
        <v/>
      </c>
      <c r="I253" s="5">
        <f>TRUNC(IF(G253="",0,(IF(SUM(I$18:$I252)&gt;=(0.25*$G$5),0,(IF((SUM($I$18:$I252)+(0.25*$G$5))&gt;$G$5,(($G$5*0.25)-SUM(I$18:$I252)),($G$5*G253)))))),2)</f>
        <v>0</v>
      </c>
      <c r="J253" s="5">
        <f>TRUNC(IF(H253="",0,(IF(SUM($J$18:J252)&gt;=(0.25*$G$5),0,(IF((SUM($J$18:$J252)+(0.25*$G$5))&gt;+($G$5*0.25),(($G$5*0.25)-SUM($J$18:J252)),($G$5*H253)))))),2)</f>
        <v>0</v>
      </c>
      <c r="L253" s="5">
        <f t="shared" si="27"/>
        <v>0</v>
      </c>
      <c r="M253" s="5">
        <f t="shared" si="28"/>
        <v>0</v>
      </c>
      <c r="N253" s="17"/>
      <c r="O253" s="17"/>
      <c r="P253" s="17"/>
      <c r="Q253" s="5">
        <f t="shared" si="29"/>
        <v>0</v>
      </c>
      <c r="S253" s="5">
        <f t="shared" si="30"/>
        <v>0</v>
      </c>
      <c r="T253" s="5">
        <f t="shared" si="31"/>
        <v>0</v>
      </c>
      <c r="W253" s="18"/>
    </row>
    <row r="254" spans="1:23" x14ac:dyDescent="0.25">
      <c r="A254" s="6">
        <f>+'IRS Interest Rates'!A1525</f>
        <v>45354</v>
      </c>
      <c r="C254" s="9" t="str">
        <f>IF($D$3&gt;$A254,"",IF($D$4&lt;$A254,"",+'IRS Interest Rates'!$B1525))</f>
        <v/>
      </c>
      <c r="D254" s="11">
        <f t="shared" si="26"/>
        <v>0</v>
      </c>
      <c r="E254" s="11"/>
      <c r="F254" s="5">
        <f t="shared" si="32"/>
        <v>0</v>
      </c>
      <c r="G254" s="10"/>
      <c r="H254" s="10" t="str">
        <f t="shared" si="33"/>
        <v/>
      </c>
      <c r="I254" s="5">
        <f>TRUNC(IF(G254="",0,(IF(SUM(I$18:$I253)&gt;=(0.25*$G$5),0,(IF((SUM($I$18:$I253)+(0.25*$G$5))&gt;$G$5,(($G$5*0.25)-SUM(I$18:$I253)),($G$5*G254)))))),2)</f>
        <v>0</v>
      </c>
      <c r="J254" s="5">
        <f>TRUNC(IF(H254="",0,(IF(SUM($J$18:J253)&gt;=(0.25*$G$5),0,(IF((SUM($J$18:$J253)+(0.25*$G$5))&gt;+($G$5*0.25),(($G$5*0.25)-SUM($J$18:J253)),($G$5*H254)))))),2)</f>
        <v>0</v>
      </c>
      <c r="L254" s="5">
        <f t="shared" si="27"/>
        <v>0</v>
      </c>
      <c r="M254" s="5">
        <f t="shared" si="28"/>
        <v>0</v>
      </c>
      <c r="N254" s="17"/>
      <c r="O254" s="17"/>
      <c r="P254" s="17"/>
      <c r="Q254" s="5">
        <f t="shared" si="29"/>
        <v>0</v>
      </c>
      <c r="S254" s="5">
        <f t="shared" si="30"/>
        <v>0</v>
      </c>
      <c r="T254" s="5">
        <f t="shared" si="31"/>
        <v>0</v>
      </c>
      <c r="W254" s="18"/>
    </row>
    <row r="255" spans="1:23" x14ac:dyDescent="0.25">
      <c r="A255" s="6">
        <f>+'IRS Interest Rates'!A1526</f>
        <v>45355</v>
      </c>
      <c r="C255" s="9" t="str">
        <f>IF($D$3&gt;$A255,"",IF($D$4&lt;$A255,"",+'IRS Interest Rates'!$B1526))</f>
        <v/>
      </c>
      <c r="D255" s="11">
        <f t="shared" si="26"/>
        <v>0</v>
      </c>
      <c r="E255" s="11"/>
      <c r="F255" s="5">
        <f t="shared" si="32"/>
        <v>0</v>
      </c>
      <c r="G255" s="10"/>
      <c r="H255" s="10" t="str">
        <f t="shared" si="33"/>
        <v/>
      </c>
      <c r="I255" s="5">
        <f>TRUNC(IF(G255="",0,(IF(SUM(I$18:$I254)&gt;=(0.25*$G$5),0,(IF((SUM($I$18:$I254)+(0.25*$G$5))&gt;$G$5,(($G$5*0.25)-SUM(I$18:$I254)),($G$5*G255)))))),2)</f>
        <v>0</v>
      </c>
      <c r="J255" s="5">
        <f>TRUNC(IF(H255="",0,(IF(SUM($J$18:J254)&gt;=(0.25*$G$5),0,(IF((SUM($J$18:$J254)+(0.25*$G$5))&gt;+($G$5*0.25),(($G$5*0.25)-SUM($J$18:J254)),($G$5*H255)))))),2)</f>
        <v>0</v>
      </c>
      <c r="L255" s="5">
        <f t="shared" si="27"/>
        <v>0</v>
      </c>
      <c r="M255" s="5">
        <f t="shared" si="28"/>
        <v>0</v>
      </c>
      <c r="N255" s="17"/>
      <c r="O255" s="17"/>
      <c r="P255" s="17"/>
      <c r="Q255" s="5">
        <f t="shared" si="29"/>
        <v>0</v>
      </c>
      <c r="S255" s="5">
        <f t="shared" si="30"/>
        <v>0</v>
      </c>
      <c r="T255" s="5">
        <f t="shared" si="31"/>
        <v>0</v>
      </c>
      <c r="W255" s="18"/>
    </row>
    <row r="256" spans="1:23" x14ac:dyDescent="0.25">
      <c r="A256" s="6">
        <f>+'IRS Interest Rates'!A1527</f>
        <v>45356</v>
      </c>
      <c r="C256" s="9" t="str">
        <f>IF($D$3&gt;$A256,"",IF($D$4&lt;$A256,"",+'IRS Interest Rates'!$B1527))</f>
        <v/>
      </c>
      <c r="D256" s="11">
        <f t="shared" si="26"/>
        <v>0</v>
      </c>
      <c r="E256" s="11"/>
      <c r="F256" s="5">
        <f t="shared" si="32"/>
        <v>0</v>
      </c>
      <c r="G256" s="10"/>
      <c r="H256" s="10" t="str">
        <f t="shared" si="33"/>
        <v/>
      </c>
      <c r="I256" s="5">
        <f>TRUNC(IF(G256="",0,(IF(SUM(I$18:$I255)&gt;=(0.25*$G$5),0,(IF((SUM($I$18:$I255)+(0.25*$G$5))&gt;$G$5,(($G$5*0.25)-SUM(I$18:$I255)),($G$5*G256)))))),2)</f>
        <v>0</v>
      </c>
      <c r="J256" s="5">
        <f>TRUNC(IF(H256="",0,(IF(SUM($J$18:J255)&gt;=(0.25*$G$5),0,(IF((SUM($J$18:$J255)+(0.25*$G$5))&gt;+($G$5*0.25),(($G$5*0.25)-SUM($J$18:J255)),($G$5*H256)))))),2)</f>
        <v>0</v>
      </c>
      <c r="L256" s="5">
        <f t="shared" si="27"/>
        <v>0</v>
      </c>
      <c r="M256" s="5">
        <f t="shared" si="28"/>
        <v>0</v>
      </c>
      <c r="N256" s="17"/>
      <c r="O256" s="17"/>
      <c r="P256" s="17"/>
      <c r="Q256" s="5">
        <f t="shared" si="29"/>
        <v>0</v>
      </c>
      <c r="S256" s="5">
        <f t="shared" si="30"/>
        <v>0</v>
      </c>
      <c r="T256" s="5">
        <f t="shared" si="31"/>
        <v>0</v>
      </c>
      <c r="W256" s="18"/>
    </row>
    <row r="257" spans="1:23" x14ac:dyDescent="0.25">
      <c r="A257" s="6">
        <f>+'IRS Interest Rates'!A1528</f>
        <v>45357</v>
      </c>
      <c r="C257" s="9" t="str">
        <f>IF($D$3&gt;$A257,"",IF($D$4&lt;$A257,"",+'IRS Interest Rates'!$B1528))</f>
        <v/>
      </c>
      <c r="D257" s="11">
        <f t="shared" si="26"/>
        <v>0</v>
      </c>
      <c r="E257" s="11"/>
      <c r="F257" s="5">
        <f t="shared" si="32"/>
        <v>0</v>
      </c>
      <c r="G257" s="10"/>
      <c r="H257" s="10" t="str">
        <f t="shared" si="33"/>
        <v/>
      </c>
      <c r="I257" s="5">
        <f>TRUNC(IF(G257="",0,(IF(SUM(I$18:$I256)&gt;=(0.25*$G$5),0,(IF((SUM($I$18:$I256)+(0.25*$G$5))&gt;$G$5,(($G$5*0.25)-SUM(I$18:$I256)),($G$5*G257)))))),2)</f>
        <v>0</v>
      </c>
      <c r="J257" s="5">
        <f>TRUNC(IF(H257="",0,(IF(SUM($J$18:J256)&gt;=(0.25*$G$5),0,(IF((SUM($J$18:$J256)+(0.25*$G$5))&gt;+($G$5*0.25),(($G$5*0.25)-SUM($J$18:J256)),($G$5*H257)))))),2)</f>
        <v>0</v>
      </c>
      <c r="L257" s="5">
        <f t="shared" si="27"/>
        <v>0</v>
      </c>
      <c r="M257" s="5">
        <f t="shared" si="28"/>
        <v>0</v>
      </c>
      <c r="N257" s="17"/>
      <c r="O257" s="17"/>
      <c r="P257" s="17"/>
      <c r="Q257" s="5">
        <f t="shared" si="29"/>
        <v>0</v>
      </c>
      <c r="S257" s="5">
        <f t="shared" si="30"/>
        <v>0</v>
      </c>
      <c r="T257" s="5">
        <f t="shared" si="31"/>
        <v>0</v>
      </c>
      <c r="W257" s="18"/>
    </row>
    <row r="258" spans="1:23" x14ac:dyDescent="0.25">
      <c r="A258" s="6">
        <f>+'IRS Interest Rates'!A1529</f>
        <v>45358</v>
      </c>
      <c r="C258" s="9" t="str">
        <f>IF($D$3&gt;$A258,"",IF($D$4&lt;$A258,"",+'IRS Interest Rates'!$B1529))</f>
        <v/>
      </c>
      <c r="D258" s="11">
        <f t="shared" si="26"/>
        <v>0</v>
      </c>
      <c r="E258" s="11"/>
      <c r="F258" s="5">
        <f t="shared" si="32"/>
        <v>0</v>
      </c>
      <c r="G258" s="10"/>
      <c r="H258" s="10" t="str">
        <f t="shared" si="33"/>
        <v/>
      </c>
      <c r="I258" s="5">
        <f>TRUNC(IF(G258="",0,(IF(SUM(I$18:$I257)&gt;=(0.25*$G$5),0,(IF((SUM($I$18:$I257)+(0.25*$G$5))&gt;$G$5,(($G$5*0.25)-SUM(I$18:$I257)),($G$5*G258)))))),2)</f>
        <v>0</v>
      </c>
      <c r="J258" s="5">
        <f>TRUNC(IF(H258="",0,(IF(SUM($J$18:J257)&gt;=(0.25*$G$5),0,(IF((SUM($J$18:$J257)+(0.25*$G$5))&gt;+($G$5*0.25),(($G$5*0.25)-SUM($J$18:J257)),($G$5*H258)))))),2)</f>
        <v>0</v>
      </c>
      <c r="L258" s="5">
        <f t="shared" si="27"/>
        <v>0</v>
      </c>
      <c r="M258" s="5">
        <f t="shared" si="28"/>
        <v>0</v>
      </c>
      <c r="N258" s="17"/>
      <c r="O258" s="17"/>
      <c r="P258" s="17"/>
      <c r="Q258" s="5">
        <f t="shared" si="29"/>
        <v>0</v>
      </c>
      <c r="S258" s="5">
        <f t="shared" si="30"/>
        <v>0</v>
      </c>
      <c r="T258" s="5">
        <f t="shared" si="31"/>
        <v>0</v>
      </c>
      <c r="W258" s="18"/>
    </row>
    <row r="259" spans="1:23" x14ac:dyDescent="0.25">
      <c r="A259" s="6">
        <f>+'IRS Interest Rates'!A1530</f>
        <v>45359</v>
      </c>
      <c r="C259" s="9" t="str">
        <f>IF($D$3&gt;$A259,"",IF($D$4&lt;$A259,"",+'IRS Interest Rates'!$B1530))</f>
        <v/>
      </c>
      <c r="D259" s="11">
        <f t="shared" si="26"/>
        <v>0</v>
      </c>
      <c r="E259" s="11"/>
      <c r="F259" s="5">
        <f t="shared" si="32"/>
        <v>0</v>
      </c>
      <c r="G259" s="10"/>
      <c r="H259" s="10" t="str">
        <f t="shared" si="33"/>
        <v/>
      </c>
      <c r="I259" s="5">
        <f>TRUNC(IF(G259="",0,(IF(SUM(I$18:$I258)&gt;=(0.25*$G$5),0,(IF((SUM($I$18:$I258)+(0.25*$G$5))&gt;$G$5,(($G$5*0.25)-SUM(I$18:$I258)),($G$5*G259)))))),2)</f>
        <v>0</v>
      </c>
      <c r="J259" s="5">
        <f>TRUNC(IF(H259="",0,(IF(SUM($J$18:J258)&gt;=(0.25*$G$5),0,(IF((SUM($J$18:$J258)+(0.25*$G$5))&gt;+($G$5*0.25),(($G$5*0.25)-SUM($J$18:J258)),($G$5*H259)))))),2)</f>
        <v>0</v>
      </c>
      <c r="L259" s="5">
        <f t="shared" si="27"/>
        <v>0</v>
      </c>
      <c r="M259" s="5">
        <f t="shared" si="28"/>
        <v>0</v>
      </c>
      <c r="N259" s="17"/>
      <c r="O259" s="17"/>
      <c r="P259" s="17"/>
      <c r="Q259" s="5">
        <f t="shared" si="29"/>
        <v>0</v>
      </c>
      <c r="S259" s="5">
        <f t="shared" si="30"/>
        <v>0</v>
      </c>
      <c r="T259" s="5">
        <f t="shared" si="31"/>
        <v>0</v>
      </c>
      <c r="W259" s="18"/>
    </row>
    <row r="260" spans="1:23" x14ac:dyDescent="0.25">
      <c r="A260" s="6">
        <f>+'IRS Interest Rates'!A1531</f>
        <v>45360</v>
      </c>
      <c r="C260" s="9" t="str">
        <f>IF($D$3&gt;$A260,"",IF($D$4&lt;$A260,"",+'IRS Interest Rates'!$B1531))</f>
        <v/>
      </c>
      <c r="D260" s="11">
        <f t="shared" si="26"/>
        <v>0</v>
      </c>
      <c r="E260" s="11"/>
      <c r="F260" s="5">
        <f t="shared" si="32"/>
        <v>0</v>
      </c>
      <c r="G260" s="10"/>
      <c r="H260" s="10" t="str">
        <f t="shared" si="33"/>
        <v/>
      </c>
      <c r="I260" s="5">
        <f>TRUNC(IF(G260="",0,(IF(SUM(I$18:$I259)&gt;=(0.25*$G$5),0,(IF((SUM($I$18:$I259)+(0.25*$G$5))&gt;$G$5,(($G$5*0.25)-SUM(I$18:$I259)),($G$5*G260)))))),2)</f>
        <v>0</v>
      </c>
      <c r="J260" s="5">
        <f>TRUNC(IF(H260="",0,(IF(SUM($J$18:J259)&gt;=(0.25*$G$5),0,(IF((SUM($J$18:$J259)+(0.25*$G$5))&gt;+($G$5*0.25),(($G$5*0.25)-SUM($J$18:J259)),($G$5*H260)))))),2)</f>
        <v>0</v>
      </c>
      <c r="L260" s="5">
        <f t="shared" si="27"/>
        <v>0</v>
      </c>
      <c r="M260" s="5">
        <f t="shared" si="28"/>
        <v>0</v>
      </c>
      <c r="N260" s="17"/>
      <c r="O260" s="17"/>
      <c r="P260" s="17"/>
      <c r="Q260" s="5">
        <f t="shared" si="29"/>
        <v>0</v>
      </c>
      <c r="S260" s="5">
        <f t="shared" si="30"/>
        <v>0</v>
      </c>
      <c r="T260" s="5">
        <f t="shared" si="31"/>
        <v>0</v>
      </c>
      <c r="W260" s="18"/>
    </row>
    <row r="261" spans="1:23" x14ac:dyDescent="0.25">
      <c r="A261" s="6">
        <f>+'IRS Interest Rates'!A1532</f>
        <v>45361</v>
      </c>
      <c r="C261" s="9" t="str">
        <f>IF($D$3&gt;$A261,"",IF($D$4&lt;$A261,"",+'IRS Interest Rates'!$B1532))</f>
        <v/>
      </c>
      <c r="D261" s="11">
        <f t="shared" si="26"/>
        <v>0</v>
      </c>
      <c r="E261" s="11"/>
      <c r="F261" s="5">
        <f t="shared" si="32"/>
        <v>0</v>
      </c>
      <c r="G261" s="10"/>
      <c r="H261" s="10" t="str">
        <f t="shared" si="33"/>
        <v/>
      </c>
      <c r="I261" s="5">
        <f>TRUNC(IF(G261="",0,(IF(SUM(I$18:$I260)&gt;=(0.25*$G$5),0,(IF((SUM($I$18:$I260)+(0.25*$G$5))&gt;$G$5,(($G$5*0.25)-SUM(I$18:$I260)),($G$5*G261)))))),2)</f>
        <v>0</v>
      </c>
      <c r="J261" s="5">
        <f>TRUNC(IF(H261="",0,(IF(SUM($J$18:J260)&gt;=(0.25*$G$5),0,(IF((SUM($J$18:$J260)+(0.25*$G$5))&gt;+($G$5*0.25),(($G$5*0.25)-SUM($J$18:J260)),($G$5*H261)))))),2)</f>
        <v>0</v>
      </c>
      <c r="L261" s="5">
        <f t="shared" si="27"/>
        <v>0</v>
      </c>
      <c r="M261" s="5">
        <f t="shared" si="28"/>
        <v>0</v>
      </c>
      <c r="N261" s="17"/>
      <c r="O261" s="17"/>
      <c r="P261" s="17"/>
      <c r="Q261" s="5">
        <f t="shared" si="29"/>
        <v>0</v>
      </c>
      <c r="S261" s="5">
        <f t="shared" si="30"/>
        <v>0</v>
      </c>
      <c r="T261" s="5">
        <f t="shared" si="31"/>
        <v>0</v>
      </c>
      <c r="W261" s="18"/>
    </row>
    <row r="262" spans="1:23" x14ac:dyDescent="0.25">
      <c r="A262" s="6">
        <f>+'IRS Interest Rates'!A1533</f>
        <v>45362</v>
      </c>
      <c r="C262" s="9" t="str">
        <f>IF($D$3&gt;$A262,"",IF($D$4&lt;$A262,"",+'IRS Interest Rates'!$B1533))</f>
        <v/>
      </c>
      <c r="D262" s="11">
        <f t="shared" si="26"/>
        <v>0</v>
      </c>
      <c r="E262" s="11"/>
      <c r="F262" s="5">
        <f t="shared" si="32"/>
        <v>0</v>
      </c>
      <c r="G262" s="10"/>
      <c r="H262" s="10" t="str">
        <f t="shared" si="33"/>
        <v/>
      </c>
      <c r="I262" s="5">
        <f>TRUNC(IF(G262="",0,(IF(SUM(I$18:$I261)&gt;=(0.25*$G$5),0,(IF((SUM($I$18:$I261)+(0.25*$G$5))&gt;$G$5,(($G$5*0.25)-SUM(I$18:$I261)),($G$5*G262)))))),2)</f>
        <v>0</v>
      </c>
      <c r="J262" s="5">
        <f>TRUNC(IF(H262="",0,(IF(SUM($J$18:J261)&gt;=(0.25*$G$5),0,(IF((SUM($J$18:$J261)+(0.25*$G$5))&gt;+($G$5*0.25),(($G$5*0.25)-SUM($J$18:J261)),($G$5*H262)))))),2)</f>
        <v>0</v>
      </c>
      <c r="L262" s="5">
        <f t="shared" si="27"/>
        <v>0</v>
      </c>
      <c r="M262" s="5">
        <f t="shared" si="28"/>
        <v>0</v>
      </c>
      <c r="N262" s="17"/>
      <c r="O262" s="17"/>
      <c r="P262" s="17"/>
      <c r="Q262" s="5">
        <f t="shared" si="29"/>
        <v>0</v>
      </c>
      <c r="S262" s="5">
        <f t="shared" si="30"/>
        <v>0</v>
      </c>
      <c r="T262" s="5">
        <f t="shared" si="31"/>
        <v>0</v>
      </c>
      <c r="W262" s="18"/>
    </row>
    <row r="263" spans="1:23" x14ac:dyDescent="0.25">
      <c r="A263" s="6">
        <f>+'IRS Interest Rates'!A1534</f>
        <v>45363</v>
      </c>
      <c r="C263" s="9" t="str">
        <f>IF($D$3&gt;$A263,"",IF($D$4&lt;$A263,"",+'IRS Interest Rates'!$B1534))</f>
        <v/>
      </c>
      <c r="D263" s="11">
        <f t="shared" si="26"/>
        <v>0</v>
      </c>
      <c r="E263" s="11"/>
      <c r="F263" s="5">
        <f t="shared" si="32"/>
        <v>0</v>
      </c>
      <c r="G263" s="10"/>
      <c r="H263" s="10" t="str">
        <f t="shared" si="33"/>
        <v/>
      </c>
      <c r="I263" s="5">
        <f>TRUNC(IF(G263="",0,(IF(SUM(I$18:$I262)&gt;=(0.25*$G$5),0,(IF((SUM($I$18:$I262)+(0.25*$G$5))&gt;$G$5,(($G$5*0.25)-SUM(I$18:$I262)),($G$5*G263)))))),2)</f>
        <v>0</v>
      </c>
      <c r="J263" s="5">
        <f>TRUNC(IF(H263="",0,(IF(SUM($J$18:J262)&gt;=(0.25*$G$5),0,(IF((SUM($J$18:$J262)+(0.25*$G$5))&gt;+($G$5*0.25),(($G$5*0.25)-SUM($J$18:J262)),($G$5*H263)))))),2)</f>
        <v>0</v>
      </c>
      <c r="L263" s="5">
        <f t="shared" si="27"/>
        <v>0</v>
      </c>
      <c r="M263" s="5">
        <f t="shared" si="28"/>
        <v>0</v>
      </c>
      <c r="N263" s="17"/>
      <c r="O263" s="17"/>
      <c r="P263" s="17"/>
      <c r="Q263" s="5">
        <f t="shared" si="29"/>
        <v>0</v>
      </c>
      <c r="S263" s="5">
        <f t="shared" si="30"/>
        <v>0</v>
      </c>
      <c r="T263" s="5">
        <f t="shared" si="31"/>
        <v>0</v>
      </c>
      <c r="W263" s="18"/>
    </row>
    <row r="264" spans="1:23" x14ac:dyDescent="0.25">
      <c r="A264" s="6">
        <f>+'IRS Interest Rates'!A1535</f>
        <v>45364</v>
      </c>
      <c r="C264" s="9" t="str">
        <f>IF($D$3&gt;$A264,"",IF($D$4&lt;$A264,"",+'IRS Interest Rates'!$B1535))</f>
        <v/>
      </c>
      <c r="D264" s="11">
        <f t="shared" si="26"/>
        <v>0</v>
      </c>
      <c r="E264" s="11"/>
      <c r="F264" s="5">
        <f t="shared" si="32"/>
        <v>0</v>
      </c>
      <c r="G264" s="10"/>
      <c r="H264" s="10" t="str">
        <f t="shared" si="33"/>
        <v/>
      </c>
      <c r="I264" s="5">
        <f>TRUNC(IF(G264="",0,(IF(SUM(I$18:$I263)&gt;=(0.25*$G$5),0,(IF((SUM($I$18:$I263)+(0.25*$G$5))&gt;$G$5,(($G$5*0.25)-SUM(I$18:$I263)),($G$5*G264)))))),2)</f>
        <v>0</v>
      </c>
      <c r="J264" s="5">
        <f>TRUNC(IF(H264="",0,(IF(SUM($J$18:J263)&gt;=(0.25*$G$5),0,(IF((SUM($J$18:$J263)+(0.25*$G$5))&gt;+($G$5*0.25),(($G$5*0.25)-SUM($J$18:J263)),($G$5*H264)))))),2)</f>
        <v>0</v>
      </c>
      <c r="L264" s="5">
        <f t="shared" si="27"/>
        <v>0</v>
      </c>
      <c r="M264" s="5">
        <f t="shared" si="28"/>
        <v>0</v>
      </c>
      <c r="N264" s="17"/>
      <c r="O264" s="17"/>
      <c r="P264" s="17"/>
      <c r="Q264" s="5">
        <f t="shared" si="29"/>
        <v>0</v>
      </c>
      <c r="S264" s="5">
        <f t="shared" si="30"/>
        <v>0</v>
      </c>
      <c r="T264" s="5">
        <f t="shared" si="31"/>
        <v>0</v>
      </c>
      <c r="W264" s="18"/>
    </row>
    <row r="265" spans="1:23" x14ac:dyDescent="0.25">
      <c r="A265" s="6">
        <f>+'IRS Interest Rates'!A1536</f>
        <v>45365</v>
      </c>
      <c r="C265" s="9" t="str">
        <f>IF($D$3&gt;$A265,"",IF($D$4&lt;$A265,"",+'IRS Interest Rates'!$B1536))</f>
        <v/>
      </c>
      <c r="D265" s="11">
        <f t="shared" si="26"/>
        <v>0</v>
      </c>
      <c r="E265" s="11"/>
      <c r="F265" s="5">
        <f t="shared" si="32"/>
        <v>0</v>
      </c>
      <c r="G265" s="10"/>
      <c r="H265" s="10" t="str">
        <f t="shared" si="33"/>
        <v/>
      </c>
      <c r="I265" s="5">
        <f>TRUNC(IF(G265="",0,(IF(SUM(I$18:$I264)&gt;=(0.25*$G$5),0,(IF((SUM($I$18:$I264)+(0.25*$G$5))&gt;$G$5,(($G$5*0.25)-SUM(I$18:$I264)),($G$5*G265)))))),2)</f>
        <v>0</v>
      </c>
      <c r="J265" s="5">
        <f>TRUNC(IF(H265="",0,(IF(SUM($J$18:J264)&gt;=(0.25*$G$5),0,(IF((SUM($J$18:$J264)+(0.25*$G$5))&gt;+($G$5*0.25),(($G$5*0.25)-SUM($J$18:J264)),($G$5*H265)))))),2)</f>
        <v>0</v>
      </c>
      <c r="L265" s="5">
        <f t="shared" si="27"/>
        <v>0</v>
      </c>
      <c r="M265" s="5">
        <f t="shared" si="28"/>
        <v>0</v>
      </c>
      <c r="N265" s="17"/>
      <c r="O265" s="17"/>
      <c r="P265" s="17"/>
      <c r="Q265" s="5">
        <f t="shared" si="29"/>
        <v>0</v>
      </c>
      <c r="S265" s="5">
        <f t="shared" si="30"/>
        <v>0</v>
      </c>
      <c r="T265" s="5">
        <f t="shared" si="31"/>
        <v>0</v>
      </c>
      <c r="W265" s="18"/>
    </row>
    <row r="266" spans="1:23" x14ac:dyDescent="0.25">
      <c r="A266" s="6">
        <f>+'IRS Interest Rates'!A1537</f>
        <v>45366</v>
      </c>
      <c r="C266" s="9" t="str">
        <f>IF($D$3&gt;$A266,"",IF($D$4&lt;$A266,"",+'IRS Interest Rates'!$B1537))</f>
        <v/>
      </c>
      <c r="D266" s="11">
        <f t="shared" si="26"/>
        <v>0</v>
      </c>
      <c r="E266" s="11"/>
      <c r="F266" s="5">
        <f t="shared" si="32"/>
        <v>0</v>
      </c>
      <c r="G266" s="10"/>
      <c r="H266" s="10" t="str">
        <f t="shared" si="33"/>
        <v/>
      </c>
      <c r="I266" s="5">
        <f>TRUNC(IF(G266="",0,(IF(SUM(I$18:$I265)&gt;=(0.25*$G$5),0,(IF((SUM($I$18:$I265)+(0.25*$G$5))&gt;$G$5,(($G$5*0.25)-SUM(I$18:$I265)),($G$5*G266)))))),2)</f>
        <v>0</v>
      </c>
      <c r="J266" s="5">
        <f>TRUNC(IF(H266="",0,(IF(SUM($J$18:J265)&gt;=(0.25*$G$5),0,(IF((SUM($J$18:$J265)+(0.25*$G$5))&gt;+($G$5*0.25),(($G$5*0.25)-SUM($J$18:J265)),($G$5*H266)))))),2)</f>
        <v>0</v>
      </c>
      <c r="L266" s="5">
        <f t="shared" si="27"/>
        <v>0</v>
      </c>
      <c r="M266" s="5">
        <f t="shared" si="28"/>
        <v>0</v>
      </c>
      <c r="N266" s="17"/>
      <c r="O266" s="17"/>
      <c r="P266" s="17"/>
      <c r="Q266" s="5">
        <f t="shared" si="29"/>
        <v>0</v>
      </c>
      <c r="S266" s="5">
        <f t="shared" si="30"/>
        <v>0</v>
      </c>
      <c r="T266" s="5">
        <f t="shared" si="31"/>
        <v>0</v>
      </c>
      <c r="W266" s="18"/>
    </row>
    <row r="267" spans="1:23" x14ac:dyDescent="0.25">
      <c r="A267" s="6">
        <f>+'IRS Interest Rates'!A1538</f>
        <v>45367</v>
      </c>
      <c r="C267" s="9" t="str">
        <f>IF($D$3&gt;$A267,"",IF($D$4&lt;$A267,"",+'IRS Interest Rates'!$B1538))</f>
        <v/>
      </c>
      <c r="D267" s="11">
        <f t="shared" si="26"/>
        <v>0</v>
      </c>
      <c r="E267" s="11"/>
      <c r="F267" s="5">
        <f t="shared" si="32"/>
        <v>0</v>
      </c>
      <c r="G267" s="10"/>
      <c r="H267" s="10" t="str">
        <f t="shared" si="33"/>
        <v/>
      </c>
      <c r="I267" s="5">
        <f>TRUNC(IF(G267="",0,(IF(SUM(I$18:$I266)&gt;=(0.25*$G$5),0,(IF((SUM($I$18:$I266)+(0.25*$G$5))&gt;$G$5,(($G$5*0.25)-SUM(I$18:$I266)),($G$5*G267)))))),2)</f>
        <v>0</v>
      </c>
      <c r="J267" s="5">
        <f>TRUNC(IF(H267="",0,(IF(SUM($J$18:J266)&gt;=(0.25*$G$5),0,(IF((SUM($J$18:$J266)+(0.25*$G$5))&gt;+($G$5*0.25),(($G$5*0.25)-SUM($J$18:J266)),($G$5*H267)))))),2)</f>
        <v>0</v>
      </c>
      <c r="L267" s="5">
        <f t="shared" si="27"/>
        <v>0</v>
      </c>
      <c r="M267" s="5">
        <f t="shared" si="28"/>
        <v>0</v>
      </c>
      <c r="N267" s="17"/>
      <c r="O267" s="17"/>
      <c r="P267" s="17"/>
      <c r="Q267" s="5">
        <f t="shared" si="29"/>
        <v>0</v>
      </c>
      <c r="S267" s="5">
        <f t="shared" si="30"/>
        <v>0</v>
      </c>
      <c r="T267" s="5">
        <f t="shared" si="31"/>
        <v>0</v>
      </c>
      <c r="W267" s="18"/>
    </row>
    <row r="268" spans="1:23" x14ac:dyDescent="0.25">
      <c r="A268" s="6">
        <f>+'IRS Interest Rates'!A1539</f>
        <v>45368</v>
      </c>
      <c r="C268" s="9" t="str">
        <f>IF($D$3&gt;$A268,"",IF($D$4&lt;$A268,"",+'IRS Interest Rates'!$B1539))</f>
        <v/>
      </c>
      <c r="D268" s="11">
        <f t="shared" ref="D268:D331" si="34">IF(C268="",0,C268/365)</f>
        <v>0</v>
      </c>
      <c r="E268" s="11"/>
      <c r="F268" s="5">
        <f t="shared" si="32"/>
        <v>0</v>
      </c>
      <c r="G268" s="10"/>
      <c r="H268" s="10" t="str">
        <f t="shared" si="33"/>
        <v/>
      </c>
      <c r="I268" s="5">
        <f>TRUNC(IF(G268="",0,(IF(SUM(I$18:$I267)&gt;=(0.25*$G$5),0,(IF((SUM($I$18:$I267)+(0.25*$G$5))&gt;$G$5,(($G$5*0.25)-SUM(I$18:$I267)),($G$5*G268)))))),2)</f>
        <v>0</v>
      </c>
      <c r="J268" s="5">
        <f>TRUNC(IF(H268="",0,(IF(SUM($J$18:J267)&gt;=(0.25*$G$5),0,(IF((SUM($J$18:$J267)+(0.25*$G$5))&gt;+($G$5*0.25),(($G$5*0.25)-SUM($J$18:J267)),($G$5*H268)))))),2)</f>
        <v>0</v>
      </c>
      <c r="L268" s="5">
        <f t="shared" si="27"/>
        <v>0</v>
      </c>
      <c r="M268" s="5">
        <f t="shared" si="28"/>
        <v>0</v>
      </c>
      <c r="N268" s="17"/>
      <c r="O268" s="17"/>
      <c r="P268" s="17"/>
      <c r="Q268" s="5">
        <f t="shared" si="29"/>
        <v>0</v>
      </c>
      <c r="S268" s="5">
        <f t="shared" si="30"/>
        <v>0</v>
      </c>
      <c r="T268" s="5">
        <f t="shared" si="31"/>
        <v>0</v>
      </c>
      <c r="W268" s="18"/>
    </row>
    <row r="269" spans="1:23" x14ac:dyDescent="0.25">
      <c r="A269" s="6">
        <f>+'IRS Interest Rates'!A1540</f>
        <v>45369</v>
      </c>
      <c r="C269" s="9" t="str">
        <f>IF($D$3&gt;$A269,"",IF($D$4&lt;$A269,"",+'IRS Interest Rates'!$B1540))</f>
        <v/>
      </c>
      <c r="D269" s="11">
        <f t="shared" si="34"/>
        <v>0</v>
      </c>
      <c r="E269" s="11"/>
      <c r="F269" s="5">
        <f t="shared" si="32"/>
        <v>0</v>
      </c>
      <c r="G269" s="10"/>
      <c r="H269" s="10" t="str">
        <f t="shared" si="33"/>
        <v/>
      </c>
      <c r="I269" s="5">
        <f>TRUNC(IF(G269="",0,(IF(SUM(I$18:$I268)&gt;=(0.25*$G$5),0,(IF((SUM($I$18:$I268)+(0.25*$G$5))&gt;$G$5,(($G$5*0.25)-SUM(I$18:$I268)),($G$5*G269)))))),2)</f>
        <v>0</v>
      </c>
      <c r="J269" s="5">
        <f>TRUNC(IF(H269="",0,(IF(SUM($J$18:J268)&gt;=(0.25*$G$5),0,(IF((SUM($J$18:$J268)+(0.25*$G$5))&gt;+($G$5*0.25),(($G$5*0.25)-SUM($J$18:J268)),($G$5*H269)))))),2)</f>
        <v>0</v>
      </c>
      <c r="L269" s="5">
        <f t="shared" si="27"/>
        <v>0</v>
      </c>
      <c r="M269" s="5">
        <f t="shared" si="28"/>
        <v>0</v>
      </c>
      <c r="N269" s="17"/>
      <c r="O269" s="17"/>
      <c r="P269" s="17"/>
      <c r="Q269" s="5">
        <f t="shared" si="29"/>
        <v>0</v>
      </c>
      <c r="S269" s="5">
        <f t="shared" si="30"/>
        <v>0</v>
      </c>
      <c r="T269" s="5">
        <f t="shared" si="31"/>
        <v>0</v>
      </c>
      <c r="W269" s="18"/>
    </row>
    <row r="270" spans="1:23" x14ac:dyDescent="0.25">
      <c r="A270" s="6">
        <f>+'IRS Interest Rates'!A1541</f>
        <v>45370</v>
      </c>
      <c r="C270" s="9" t="str">
        <f>IF($D$3&gt;$A270,"",IF($D$4&lt;$A270,"",+'IRS Interest Rates'!$B1541))</f>
        <v/>
      </c>
      <c r="D270" s="11">
        <f t="shared" si="34"/>
        <v>0</v>
      </c>
      <c r="E270" s="11"/>
      <c r="F270" s="5">
        <f t="shared" si="32"/>
        <v>0</v>
      </c>
      <c r="G270" s="10"/>
      <c r="H270" s="10" t="str">
        <f t="shared" si="33"/>
        <v/>
      </c>
      <c r="I270" s="5">
        <f>TRUNC(IF(G270="",0,(IF(SUM(I$18:$I269)&gt;=(0.25*$G$5),0,(IF((SUM($I$18:$I269)+(0.25*$G$5))&gt;$G$5,(($G$5*0.25)-SUM(I$18:$I269)),($G$5*G270)))))),2)</f>
        <v>0</v>
      </c>
      <c r="J270" s="5">
        <f>TRUNC(IF(H270="",0,(IF(SUM($J$18:J269)&gt;=(0.25*$G$5),0,(IF((SUM($J$18:$J269)+(0.25*$G$5))&gt;+($G$5*0.25),(($G$5*0.25)-SUM($J$18:J269)),($G$5*H270)))))),2)</f>
        <v>0</v>
      </c>
      <c r="L270" s="5">
        <f t="shared" si="27"/>
        <v>0</v>
      </c>
      <c r="M270" s="5">
        <f t="shared" si="28"/>
        <v>0</v>
      </c>
      <c r="N270" s="17"/>
      <c r="O270" s="17"/>
      <c r="P270" s="17"/>
      <c r="Q270" s="5">
        <f t="shared" si="29"/>
        <v>0</v>
      </c>
      <c r="S270" s="5">
        <f t="shared" si="30"/>
        <v>0</v>
      </c>
      <c r="T270" s="5">
        <f t="shared" si="31"/>
        <v>0</v>
      </c>
      <c r="W270" s="18"/>
    </row>
    <row r="271" spans="1:23" x14ac:dyDescent="0.25">
      <c r="A271" s="6">
        <f>+'IRS Interest Rates'!A1542</f>
        <v>45371</v>
      </c>
      <c r="C271" s="9" t="str">
        <f>IF($D$3&gt;$A271,"",IF($D$4&lt;$A271,"",+'IRS Interest Rates'!$B1542))</f>
        <v/>
      </c>
      <c r="D271" s="11">
        <f t="shared" si="34"/>
        <v>0</v>
      </c>
      <c r="E271" s="11"/>
      <c r="F271" s="5">
        <f t="shared" si="32"/>
        <v>0</v>
      </c>
      <c r="G271" s="10"/>
      <c r="H271" s="10" t="str">
        <f t="shared" si="33"/>
        <v/>
      </c>
      <c r="I271" s="5">
        <f>TRUNC(IF(G271="",0,(IF(SUM(I$18:$I270)&gt;=(0.25*$G$5),0,(IF((SUM($I$18:$I270)+(0.25*$G$5))&gt;$G$5,(($G$5*0.25)-SUM(I$18:$I270)),($G$5*G271)))))),2)</f>
        <v>0</v>
      </c>
      <c r="J271" s="5">
        <f>TRUNC(IF(H271="",0,(IF(SUM($J$18:J270)&gt;=(0.25*$G$5),0,(IF((SUM($J$18:$J270)+(0.25*$G$5))&gt;+($G$5*0.25),(($G$5*0.25)-SUM($J$18:J270)),($G$5*H271)))))),2)</f>
        <v>0</v>
      </c>
      <c r="L271" s="5">
        <f t="shared" si="27"/>
        <v>0</v>
      </c>
      <c r="M271" s="5">
        <f t="shared" si="28"/>
        <v>0</v>
      </c>
      <c r="N271" s="17"/>
      <c r="O271" s="17"/>
      <c r="P271" s="17"/>
      <c r="Q271" s="5">
        <f t="shared" si="29"/>
        <v>0</v>
      </c>
      <c r="S271" s="5">
        <f t="shared" si="30"/>
        <v>0</v>
      </c>
      <c r="T271" s="5">
        <f t="shared" si="31"/>
        <v>0</v>
      </c>
      <c r="W271" s="18"/>
    </row>
    <row r="272" spans="1:23" x14ac:dyDescent="0.25">
      <c r="A272" s="6">
        <f>+'IRS Interest Rates'!A1543</f>
        <v>45372</v>
      </c>
      <c r="C272" s="9" t="str">
        <f>IF($D$3&gt;$A272,"",IF($D$4&lt;$A272,"",+'IRS Interest Rates'!$B1543))</f>
        <v/>
      </c>
      <c r="D272" s="11">
        <f t="shared" si="34"/>
        <v>0</v>
      </c>
      <c r="E272" s="11"/>
      <c r="F272" s="5">
        <f t="shared" si="32"/>
        <v>0</v>
      </c>
      <c r="G272" s="10"/>
      <c r="H272" s="10" t="str">
        <f t="shared" si="33"/>
        <v/>
      </c>
      <c r="I272" s="5">
        <f>TRUNC(IF(G272="",0,(IF(SUM(I$18:$I271)&gt;=(0.25*$G$5),0,(IF((SUM($I$18:$I271)+(0.25*$G$5))&gt;$G$5,(($G$5*0.25)-SUM(I$18:$I271)),($G$5*G272)))))),2)</f>
        <v>0</v>
      </c>
      <c r="J272" s="5">
        <f>TRUNC(IF(H272="",0,(IF(SUM($J$18:J271)&gt;=(0.25*$G$5),0,(IF((SUM($J$18:$J271)+(0.25*$G$5))&gt;+($G$5*0.25),(($G$5*0.25)-SUM($J$18:J271)),($G$5*H272)))))),2)</f>
        <v>0</v>
      </c>
      <c r="L272" s="5">
        <f t="shared" si="27"/>
        <v>0</v>
      </c>
      <c r="M272" s="5">
        <f t="shared" si="28"/>
        <v>0</v>
      </c>
      <c r="N272" s="17"/>
      <c r="O272" s="17"/>
      <c r="P272" s="17"/>
      <c r="Q272" s="5">
        <f t="shared" si="29"/>
        <v>0</v>
      </c>
      <c r="S272" s="5">
        <f t="shared" si="30"/>
        <v>0</v>
      </c>
      <c r="T272" s="5">
        <f t="shared" si="31"/>
        <v>0</v>
      </c>
      <c r="W272" s="18"/>
    </row>
    <row r="273" spans="1:23" x14ac:dyDescent="0.25">
      <c r="A273" s="6">
        <f>+'IRS Interest Rates'!A1544</f>
        <v>45373</v>
      </c>
      <c r="C273" s="9" t="str">
        <f>IF($D$3&gt;$A273,"",IF($D$4&lt;$A273,"",+'IRS Interest Rates'!$B1544))</f>
        <v/>
      </c>
      <c r="D273" s="11">
        <f t="shared" si="34"/>
        <v>0</v>
      </c>
      <c r="E273" s="11"/>
      <c r="F273" s="5">
        <f t="shared" si="32"/>
        <v>0</v>
      </c>
      <c r="G273" s="10"/>
      <c r="H273" s="10" t="str">
        <f t="shared" si="33"/>
        <v/>
      </c>
      <c r="I273" s="5">
        <f>TRUNC(IF(G273="",0,(IF(SUM(I$18:$I272)&gt;=(0.25*$G$5),0,(IF((SUM($I$18:$I272)+(0.25*$G$5))&gt;$G$5,(($G$5*0.25)-SUM(I$18:$I272)),($G$5*G273)))))),2)</f>
        <v>0</v>
      </c>
      <c r="J273" s="5">
        <f>TRUNC(IF(H273="",0,(IF(SUM($J$18:J272)&gt;=(0.25*$G$5),0,(IF((SUM($J$18:$J272)+(0.25*$G$5))&gt;+($G$5*0.25),(($G$5*0.25)-SUM($J$18:J272)),($G$5*H273)))))),2)</f>
        <v>0</v>
      </c>
      <c r="L273" s="5">
        <f t="shared" si="27"/>
        <v>0</v>
      </c>
      <c r="M273" s="5">
        <f t="shared" si="28"/>
        <v>0</v>
      </c>
      <c r="N273" s="17"/>
      <c r="O273" s="17"/>
      <c r="P273" s="17"/>
      <c r="Q273" s="5">
        <f t="shared" si="29"/>
        <v>0</v>
      </c>
      <c r="S273" s="5">
        <f t="shared" si="30"/>
        <v>0</v>
      </c>
      <c r="T273" s="5">
        <f t="shared" si="31"/>
        <v>0</v>
      </c>
      <c r="W273" s="18"/>
    </row>
    <row r="274" spans="1:23" x14ac:dyDescent="0.25">
      <c r="A274" s="6">
        <f>+'IRS Interest Rates'!A1545</f>
        <v>45374</v>
      </c>
      <c r="C274" s="9" t="str">
        <f>IF($D$3&gt;$A274,"",IF($D$4&lt;$A274,"",+'IRS Interest Rates'!$B1545))</f>
        <v/>
      </c>
      <c r="D274" s="11">
        <f t="shared" si="34"/>
        <v>0</v>
      </c>
      <c r="E274" s="11"/>
      <c r="F274" s="5">
        <f t="shared" si="32"/>
        <v>0</v>
      </c>
      <c r="G274" s="10"/>
      <c r="H274" s="10" t="str">
        <f t="shared" si="33"/>
        <v/>
      </c>
      <c r="I274" s="5">
        <f>TRUNC(IF(G274="",0,(IF(SUM(I$18:$I273)&gt;=(0.25*$G$5),0,(IF((SUM($I$18:$I273)+(0.25*$G$5))&gt;$G$5,(($G$5*0.25)-SUM(I$18:$I273)),($G$5*G274)))))),2)</f>
        <v>0</v>
      </c>
      <c r="J274" s="5">
        <f>TRUNC(IF(H274="",0,(IF(SUM($J$18:J273)&gt;=(0.25*$G$5),0,(IF((SUM($J$18:$J273)+(0.25*$G$5))&gt;+($G$5*0.25),(($G$5*0.25)-SUM($J$18:J273)),($G$5*H274)))))),2)</f>
        <v>0</v>
      </c>
      <c r="L274" s="5">
        <f t="shared" si="27"/>
        <v>0</v>
      </c>
      <c r="M274" s="5">
        <f t="shared" si="28"/>
        <v>0</v>
      </c>
      <c r="N274" s="17"/>
      <c r="O274" s="17"/>
      <c r="P274" s="17"/>
      <c r="Q274" s="5">
        <f t="shared" si="29"/>
        <v>0</v>
      </c>
      <c r="S274" s="5">
        <f t="shared" si="30"/>
        <v>0</v>
      </c>
      <c r="T274" s="5">
        <f t="shared" si="31"/>
        <v>0</v>
      </c>
      <c r="W274" s="18"/>
    </row>
    <row r="275" spans="1:23" x14ac:dyDescent="0.25">
      <c r="A275" s="6">
        <f>+'IRS Interest Rates'!A1546</f>
        <v>45375</v>
      </c>
      <c r="C275" s="9" t="str">
        <f>IF($D$3&gt;$A275,"",IF($D$4&lt;$A275,"",+'IRS Interest Rates'!$B1546))</f>
        <v/>
      </c>
      <c r="D275" s="11">
        <f t="shared" si="34"/>
        <v>0</v>
      </c>
      <c r="E275" s="11"/>
      <c r="F275" s="5">
        <f t="shared" si="32"/>
        <v>0</v>
      </c>
      <c r="G275" s="10"/>
      <c r="H275" s="10" t="str">
        <f t="shared" si="33"/>
        <v/>
      </c>
      <c r="I275" s="5">
        <f>TRUNC(IF(G275="",0,(IF(SUM(I$18:$I274)&gt;=(0.25*$G$5),0,(IF((SUM($I$18:$I274)+(0.25*$G$5))&gt;$G$5,(($G$5*0.25)-SUM(I$18:$I274)),($G$5*G275)))))),2)</f>
        <v>0</v>
      </c>
      <c r="J275" s="5">
        <f>TRUNC(IF(H275="",0,(IF(SUM($J$18:J274)&gt;=(0.25*$G$5),0,(IF((SUM($J$18:$J274)+(0.25*$G$5))&gt;+($G$5*0.25),(($G$5*0.25)-SUM($J$18:J274)),($G$5*H275)))))),2)</f>
        <v>0</v>
      </c>
      <c r="L275" s="5">
        <f t="shared" ref="L275:L338" si="35">+Q274</f>
        <v>0</v>
      </c>
      <c r="M275" s="5">
        <f t="shared" ref="M275:M338" si="36">+F275</f>
        <v>0</v>
      </c>
      <c r="N275" s="17"/>
      <c r="O275" s="17"/>
      <c r="P275" s="17"/>
      <c r="Q275" s="5">
        <f t="shared" ref="Q275:Q338" si="37">SUM(L275:P275)</f>
        <v>0</v>
      </c>
      <c r="S275" s="5">
        <f t="shared" ref="S275:S338" si="38">+L275+N275+O275+P275</f>
        <v>0</v>
      </c>
      <c r="T275" s="5">
        <f t="shared" ref="T275:T338" si="39">ROUND(S275*D275,2)</f>
        <v>0</v>
      </c>
      <c r="W275" s="18"/>
    </row>
    <row r="276" spans="1:23" x14ac:dyDescent="0.25">
      <c r="A276" s="6">
        <f>+'IRS Interest Rates'!A1547</f>
        <v>45376</v>
      </c>
      <c r="C276" s="9" t="str">
        <f>IF($D$3&gt;$A276,"",IF($D$4&lt;$A276,"",+'IRS Interest Rates'!$B1547))</f>
        <v/>
      </c>
      <c r="D276" s="11">
        <f t="shared" si="34"/>
        <v>0</v>
      </c>
      <c r="E276" s="11"/>
      <c r="F276" s="5">
        <f t="shared" ref="F276:F339" si="40">+T276</f>
        <v>0</v>
      </c>
      <c r="G276" s="10"/>
      <c r="H276" s="10" t="str">
        <f t="shared" si="33"/>
        <v/>
      </c>
      <c r="I276" s="5">
        <f>TRUNC(IF(G276="",0,(IF(SUM(I$18:$I275)&gt;=(0.25*$G$5),0,(IF((SUM($I$18:$I275)+(0.25*$G$5))&gt;$G$5,(($G$5*0.25)-SUM(I$18:$I275)),($G$5*G276)))))),2)</f>
        <v>0</v>
      </c>
      <c r="J276" s="5">
        <f>TRUNC(IF(H276="",0,(IF(SUM($J$18:J275)&gt;=(0.25*$G$5),0,(IF((SUM($J$18:$J275)+(0.25*$G$5))&gt;+($G$5*0.25),(($G$5*0.25)-SUM($J$18:J275)),($G$5*H276)))))),2)</f>
        <v>0</v>
      </c>
      <c r="L276" s="5">
        <f t="shared" si="35"/>
        <v>0</v>
      </c>
      <c r="M276" s="5">
        <f t="shared" si="36"/>
        <v>0</v>
      </c>
      <c r="N276" s="17"/>
      <c r="O276" s="17"/>
      <c r="P276" s="17"/>
      <c r="Q276" s="5">
        <f t="shared" si="37"/>
        <v>0</v>
      </c>
      <c r="S276" s="5">
        <f t="shared" si="38"/>
        <v>0</v>
      </c>
      <c r="T276" s="5">
        <f t="shared" si="39"/>
        <v>0</v>
      </c>
      <c r="W276" s="18"/>
    </row>
    <row r="277" spans="1:23" x14ac:dyDescent="0.25">
      <c r="A277" s="6">
        <f>+'IRS Interest Rates'!A1548</f>
        <v>45377</v>
      </c>
      <c r="C277" s="9" t="str">
        <f>IF($D$3&gt;$A277,"",IF($D$4&lt;$A277,"",+'IRS Interest Rates'!$B1548))</f>
        <v/>
      </c>
      <c r="D277" s="11">
        <f t="shared" si="34"/>
        <v>0</v>
      </c>
      <c r="E277" s="11"/>
      <c r="F277" s="5">
        <f t="shared" si="40"/>
        <v>0</v>
      </c>
      <c r="G277" s="10"/>
      <c r="H277" s="10" t="str">
        <f t="shared" si="33"/>
        <v/>
      </c>
      <c r="I277" s="5">
        <f>TRUNC(IF(G277="",0,(IF(SUM(I$18:$I276)&gt;=(0.25*$G$5),0,(IF((SUM($I$18:$I276)+(0.25*$G$5))&gt;$G$5,(($G$5*0.25)-SUM(I$18:$I276)),($G$5*G277)))))),2)</f>
        <v>0</v>
      </c>
      <c r="J277" s="5">
        <f>TRUNC(IF(H277="",0,(IF(SUM($J$18:J276)&gt;=(0.25*$G$5),0,(IF((SUM($J$18:$J276)+(0.25*$G$5))&gt;+($G$5*0.25),(($G$5*0.25)-SUM($J$18:J276)),($G$5*H277)))))),2)</f>
        <v>0</v>
      </c>
      <c r="L277" s="5">
        <f t="shared" si="35"/>
        <v>0</v>
      </c>
      <c r="M277" s="5">
        <f t="shared" si="36"/>
        <v>0</v>
      </c>
      <c r="N277" s="17"/>
      <c r="O277" s="17"/>
      <c r="P277" s="17"/>
      <c r="Q277" s="5">
        <f t="shared" si="37"/>
        <v>0</v>
      </c>
      <c r="S277" s="5">
        <f t="shared" si="38"/>
        <v>0</v>
      </c>
      <c r="T277" s="5">
        <f t="shared" si="39"/>
        <v>0</v>
      </c>
      <c r="W277" s="18"/>
    </row>
    <row r="278" spans="1:23" x14ac:dyDescent="0.25">
      <c r="A278" s="6">
        <f>+'IRS Interest Rates'!A1549</f>
        <v>45378</v>
      </c>
      <c r="C278" s="9" t="str">
        <f>IF($D$3&gt;$A278,"",IF($D$4&lt;$A278,"",+'IRS Interest Rates'!$B1549))</f>
        <v/>
      </c>
      <c r="D278" s="11">
        <f t="shared" si="34"/>
        <v>0</v>
      </c>
      <c r="E278" s="11"/>
      <c r="F278" s="5">
        <f t="shared" si="40"/>
        <v>0</v>
      </c>
      <c r="G278" s="10"/>
      <c r="H278" s="10" t="str">
        <f t="shared" si="33"/>
        <v/>
      </c>
      <c r="I278" s="5">
        <f>TRUNC(IF(G278="",0,(IF(SUM(I$18:$I277)&gt;=(0.25*$G$5),0,(IF((SUM($I$18:$I277)+(0.25*$G$5))&gt;$G$5,(($G$5*0.25)-SUM(I$18:$I277)),($G$5*G278)))))),2)</f>
        <v>0</v>
      </c>
      <c r="J278" s="5">
        <f>TRUNC(IF(H278="",0,(IF(SUM($J$18:J277)&gt;=(0.25*$G$5),0,(IF((SUM($J$18:$J277)+(0.25*$G$5))&gt;+($G$5*0.25),(($G$5*0.25)-SUM($J$18:J277)),($G$5*H278)))))),2)</f>
        <v>0</v>
      </c>
      <c r="L278" s="5">
        <f t="shared" si="35"/>
        <v>0</v>
      </c>
      <c r="M278" s="5">
        <f t="shared" si="36"/>
        <v>0</v>
      </c>
      <c r="N278" s="17"/>
      <c r="O278" s="17"/>
      <c r="P278" s="17"/>
      <c r="Q278" s="5">
        <f t="shared" si="37"/>
        <v>0</v>
      </c>
      <c r="S278" s="5">
        <f t="shared" si="38"/>
        <v>0</v>
      </c>
      <c r="T278" s="5">
        <f t="shared" si="39"/>
        <v>0</v>
      </c>
      <c r="W278" s="18"/>
    </row>
    <row r="279" spans="1:23" x14ac:dyDescent="0.25">
      <c r="A279" s="6">
        <f>+'IRS Interest Rates'!A1550</f>
        <v>45379</v>
      </c>
      <c r="C279" s="9" t="str">
        <f>IF($D$3&gt;$A279,"",IF($D$4&lt;$A279,"",+'IRS Interest Rates'!$B1550))</f>
        <v/>
      </c>
      <c r="D279" s="11">
        <f t="shared" si="34"/>
        <v>0</v>
      </c>
      <c r="E279" s="11"/>
      <c r="F279" s="5">
        <f t="shared" si="40"/>
        <v>0</v>
      </c>
      <c r="G279" s="10"/>
      <c r="H279" s="10" t="str">
        <f t="shared" si="33"/>
        <v/>
      </c>
      <c r="I279" s="5">
        <f>TRUNC(IF(G279="",0,(IF(SUM(I$18:$I278)&gt;=(0.25*$G$5),0,(IF((SUM($I$18:$I278)+(0.25*$G$5))&gt;$G$5,(($G$5*0.25)-SUM(I$18:$I278)),($G$5*G279)))))),2)</f>
        <v>0</v>
      </c>
      <c r="J279" s="5">
        <f>TRUNC(IF(H279="",0,(IF(SUM($J$18:J278)&gt;=(0.25*$G$5),0,(IF((SUM($J$18:$J278)+(0.25*$G$5))&gt;+($G$5*0.25),(($G$5*0.25)-SUM($J$18:J278)),($G$5*H279)))))),2)</f>
        <v>0</v>
      </c>
      <c r="L279" s="5">
        <f t="shared" si="35"/>
        <v>0</v>
      </c>
      <c r="M279" s="5">
        <f t="shared" si="36"/>
        <v>0</v>
      </c>
      <c r="N279" s="17"/>
      <c r="O279" s="17"/>
      <c r="P279" s="17"/>
      <c r="Q279" s="5">
        <f t="shared" si="37"/>
        <v>0</v>
      </c>
      <c r="S279" s="5">
        <f t="shared" si="38"/>
        <v>0</v>
      </c>
      <c r="T279" s="5">
        <f t="shared" si="39"/>
        <v>0</v>
      </c>
      <c r="W279" s="18"/>
    </row>
    <row r="280" spans="1:23" x14ac:dyDescent="0.25">
      <c r="A280" s="6">
        <f>+'IRS Interest Rates'!A1551</f>
        <v>45380</v>
      </c>
      <c r="C280" s="9" t="str">
        <f>IF($D$3&gt;$A280,"",IF($D$4&lt;$A280,"",+'IRS Interest Rates'!$B1551))</f>
        <v/>
      </c>
      <c r="D280" s="11">
        <f t="shared" si="34"/>
        <v>0</v>
      </c>
      <c r="E280" s="11"/>
      <c r="F280" s="5">
        <f t="shared" si="40"/>
        <v>0</v>
      </c>
      <c r="G280" s="10"/>
      <c r="H280" s="10" t="str">
        <f t="shared" si="33"/>
        <v/>
      </c>
      <c r="I280" s="5">
        <f>TRUNC(IF(G280="",0,(IF(SUM(I$18:$I279)&gt;=(0.25*$G$5),0,(IF((SUM($I$18:$I279)+(0.25*$G$5))&gt;$G$5,(($G$5*0.25)-SUM(I$18:$I279)),($G$5*G280)))))),2)</f>
        <v>0</v>
      </c>
      <c r="J280" s="5">
        <f>TRUNC(IF(H280="",0,(IF(SUM($J$18:J279)&gt;=(0.25*$G$5),0,(IF((SUM($J$18:$J279)+(0.25*$G$5))&gt;+($G$5*0.25),(($G$5*0.25)-SUM($J$18:J279)),($G$5*H280)))))),2)</f>
        <v>0</v>
      </c>
      <c r="L280" s="5">
        <f t="shared" si="35"/>
        <v>0</v>
      </c>
      <c r="M280" s="5">
        <f t="shared" si="36"/>
        <v>0</v>
      </c>
      <c r="N280" s="17"/>
      <c r="O280" s="17"/>
      <c r="P280" s="17"/>
      <c r="Q280" s="5">
        <f t="shared" si="37"/>
        <v>0</v>
      </c>
      <c r="S280" s="5">
        <f t="shared" si="38"/>
        <v>0</v>
      </c>
      <c r="T280" s="5">
        <f t="shared" si="39"/>
        <v>0</v>
      </c>
      <c r="W280" s="18"/>
    </row>
    <row r="281" spans="1:23" x14ac:dyDescent="0.25">
      <c r="A281" s="6">
        <f>+'IRS Interest Rates'!A1552</f>
        <v>45381</v>
      </c>
      <c r="C281" s="9" t="str">
        <f>IF($D$3&gt;$A281,"",IF($D$4&lt;$A281,"",+'IRS Interest Rates'!$B1552))</f>
        <v/>
      </c>
      <c r="D281" s="11">
        <f t="shared" si="34"/>
        <v>0</v>
      </c>
      <c r="E281" s="11"/>
      <c r="F281" s="5">
        <f t="shared" si="40"/>
        <v>0</v>
      </c>
      <c r="G281" s="10"/>
      <c r="H281" s="10" t="str">
        <f t="shared" si="33"/>
        <v/>
      </c>
      <c r="I281" s="5">
        <f>TRUNC(IF(G281="",0,(IF(SUM(I$18:$I280)&gt;=(0.25*$G$5),0,(IF((SUM($I$18:$I280)+(0.25*$G$5))&gt;$G$5,(($G$5*0.25)-SUM(I$18:$I280)),($G$5*G281)))))),2)</f>
        <v>0</v>
      </c>
      <c r="J281" s="5">
        <f>TRUNC(IF(H281="",0,(IF(SUM($J$18:J280)&gt;=(0.25*$G$5),0,(IF((SUM($J$18:$J280)+(0.25*$G$5))&gt;+($G$5*0.25),(($G$5*0.25)-SUM($J$18:J280)),($G$5*H281)))))),2)</f>
        <v>0</v>
      </c>
      <c r="L281" s="5">
        <f t="shared" si="35"/>
        <v>0</v>
      </c>
      <c r="M281" s="5">
        <f t="shared" si="36"/>
        <v>0</v>
      </c>
      <c r="N281" s="17"/>
      <c r="O281" s="17"/>
      <c r="P281" s="17"/>
      <c r="Q281" s="5">
        <f t="shared" si="37"/>
        <v>0</v>
      </c>
      <c r="S281" s="5">
        <f t="shared" si="38"/>
        <v>0</v>
      </c>
      <c r="T281" s="5">
        <f t="shared" si="39"/>
        <v>0</v>
      </c>
      <c r="W281" s="18"/>
    </row>
    <row r="282" spans="1:23" x14ac:dyDescent="0.25">
      <c r="A282" s="6">
        <f>+'IRS Interest Rates'!A1553</f>
        <v>45382</v>
      </c>
      <c r="C282" s="9" t="str">
        <f>IF($D$3&gt;$A282,"",IF($D$4&lt;$A282,"",+'IRS Interest Rates'!$B1553))</f>
        <v/>
      </c>
      <c r="D282" s="11">
        <f t="shared" si="34"/>
        <v>0</v>
      </c>
      <c r="E282" s="11"/>
      <c r="F282" s="5">
        <f t="shared" si="40"/>
        <v>0</v>
      </c>
      <c r="G282" s="10">
        <f>IF($G$14="yes",IF($A282&lt;$D$3,"",IF(SUM(F252:F282)&gt;0,G$16,"")),0)</f>
        <v>0</v>
      </c>
      <c r="H282" s="10">
        <f t="shared" si="33"/>
        <v>0</v>
      </c>
      <c r="I282" s="5">
        <f>TRUNC(IF(G282="",0,(IF(SUM(I$18:$I281)&gt;=(0.25*$G$5),0,(IF((SUM($I$18:$I281)+(0.25*$G$5))&gt;$G$5,(($G$5*0.25)-SUM(I$18:$I281)),($G$5*G282)))))),2)</f>
        <v>0</v>
      </c>
      <c r="J282" s="5">
        <f>TRUNC(IF(H282="",0,(IF(SUM($J$18:J281)&gt;=(0.25*$G$5),0,(IF((SUM($J$18:$J281)+(0.25*$G$5))&gt;+($G$5*0.25),(($G$5*0.25)-SUM($J$18:J281)),($G$5*H282)))))),2)</f>
        <v>0</v>
      </c>
      <c r="L282" s="5">
        <f t="shared" si="35"/>
        <v>0</v>
      </c>
      <c r="M282" s="5">
        <f t="shared" si="36"/>
        <v>0</v>
      </c>
      <c r="N282" s="17"/>
      <c r="O282" s="17"/>
      <c r="P282" s="17"/>
      <c r="Q282" s="5">
        <f t="shared" si="37"/>
        <v>0</v>
      </c>
      <c r="S282" s="5">
        <f t="shared" si="38"/>
        <v>0</v>
      </c>
      <c r="T282" s="5">
        <f t="shared" si="39"/>
        <v>0</v>
      </c>
      <c r="W282" s="18"/>
    </row>
    <row r="283" spans="1:23" x14ac:dyDescent="0.25">
      <c r="A283" s="6">
        <f>+'IRS Interest Rates'!A1554</f>
        <v>45383</v>
      </c>
      <c r="C283" s="9" t="str">
        <f>IF($D$3&gt;$A283,"",IF($D$4&lt;$A283,"",+'IRS Interest Rates'!$B1554))</f>
        <v/>
      </c>
      <c r="D283" s="11">
        <f t="shared" si="34"/>
        <v>0</v>
      </c>
      <c r="E283" s="11"/>
      <c r="F283" s="5">
        <f t="shared" si="40"/>
        <v>0</v>
      </c>
      <c r="G283" s="10"/>
      <c r="H283" s="10" t="str">
        <f t="shared" si="33"/>
        <v/>
      </c>
      <c r="I283" s="5">
        <f>TRUNC(IF(G283="",0,(IF(SUM(I$18:$I282)&gt;=(0.25*$G$5),0,(IF((SUM($I$18:$I282)+(0.25*$G$5))&gt;$G$5,(($G$5*0.25)-SUM(I$18:$I282)),($G$5*G283)))))),2)</f>
        <v>0</v>
      </c>
      <c r="J283" s="5">
        <f>TRUNC(IF(H283="",0,(IF(SUM($J$18:J282)&gt;=(0.25*$G$5),0,(IF((SUM($J$18:$J282)+(0.25*$G$5))&gt;+($G$5*0.25),(($G$5*0.25)-SUM($J$18:J282)),($G$5*H283)))))),2)</f>
        <v>0</v>
      </c>
      <c r="L283" s="5">
        <f t="shared" si="35"/>
        <v>0</v>
      </c>
      <c r="M283" s="5">
        <f t="shared" si="36"/>
        <v>0</v>
      </c>
      <c r="N283" s="17"/>
      <c r="O283" s="17"/>
      <c r="P283" s="17"/>
      <c r="Q283" s="5">
        <f t="shared" si="37"/>
        <v>0</v>
      </c>
      <c r="S283" s="5">
        <f t="shared" si="38"/>
        <v>0</v>
      </c>
      <c r="T283" s="5">
        <f t="shared" si="39"/>
        <v>0</v>
      </c>
      <c r="W283" s="18"/>
    </row>
    <row r="284" spans="1:23" x14ac:dyDescent="0.25">
      <c r="A284" s="6">
        <f>+'IRS Interest Rates'!A1555</f>
        <v>45384</v>
      </c>
      <c r="C284" s="9" t="str">
        <f>IF($D$3&gt;$A284,"",IF($D$4&lt;$A284,"",+'IRS Interest Rates'!$B1555))</f>
        <v/>
      </c>
      <c r="D284" s="11">
        <f t="shared" si="34"/>
        <v>0</v>
      </c>
      <c r="E284" s="11"/>
      <c r="F284" s="5">
        <f t="shared" si="40"/>
        <v>0</v>
      </c>
      <c r="G284" s="10"/>
      <c r="H284" s="10" t="str">
        <f t="shared" si="33"/>
        <v/>
      </c>
      <c r="I284" s="5">
        <f>TRUNC(IF(G284="",0,(IF(SUM(I$18:$I283)&gt;=(0.25*$G$5),0,(IF((SUM($I$18:$I283)+(0.25*$G$5))&gt;$G$5,(($G$5*0.25)-SUM(I$18:$I283)),($G$5*G284)))))),2)</f>
        <v>0</v>
      </c>
      <c r="J284" s="5">
        <f>TRUNC(IF(H284="",0,(IF(SUM($J$18:J283)&gt;=(0.25*$G$5),0,(IF((SUM($J$18:$J283)+(0.25*$G$5))&gt;+($G$5*0.25),(($G$5*0.25)-SUM($J$18:J283)),($G$5*H284)))))),2)</f>
        <v>0</v>
      </c>
      <c r="L284" s="5">
        <f t="shared" si="35"/>
        <v>0</v>
      </c>
      <c r="M284" s="5">
        <f t="shared" si="36"/>
        <v>0</v>
      </c>
      <c r="N284" s="17"/>
      <c r="O284" s="17"/>
      <c r="P284" s="17"/>
      <c r="Q284" s="5">
        <f t="shared" si="37"/>
        <v>0</v>
      </c>
      <c r="S284" s="5">
        <f t="shared" si="38"/>
        <v>0</v>
      </c>
      <c r="T284" s="5">
        <f t="shared" si="39"/>
        <v>0</v>
      </c>
      <c r="W284" s="18"/>
    </row>
    <row r="285" spans="1:23" x14ac:dyDescent="0.25">
      <c r="A285" s="6">
        <f>+'IRS Interest Rates'!A1556</f>
        <v>45385</v>
      </c>
      <c r="C285" s="9" t="str">
        <f>IF($D$3&gt;$A285,"",IF($D$4&lt;$A285,"",+'IRS Interest Rates'!$B1556))</f>
        <v/>
      </c>
      <c r="D285" s="11">
        <f t="shared" si="34"/>
        <v>0</v>
      </c>
      <c r="E285" s="11"/>
      <c r="F285" s="5">
        <f t="shared" si="40"/>
        <v>0</v>
      </c>
      <c r="G285" s="10"/>
      <c r="H285" s="10" t="str">
        <f t="shared" si="33"/>
        <v/>
      </c>
      <c r="I285" s="5">
        <f>TRUNC(IF(G285="",0,(IF(SUM(I$18:$I284)&gt;=(0.25*$G$5),0,(IF((SUM($I$18:$I284)+(0.25*$G$5))&gt;$G$5,(($G$5*0.25)-SUM(I$18:$I284)),($G$5*G285)))))),2)</f>
        <v>0</v>
      </c>
      <c r="J285" s="5">
        <f>TRUNC(IF(H285="",0,(IF(SUM($J$18:J284)&gt;=(0.25*$G$5),0,(IF((SUM($J$18:$J284)+(0.25*$G$5))&gt;+($G$5*0.25),(($G$5*0.25)-SUM($J$18:J284)),($G$5*H285)))))),2)</f>
        <v>0</v>
      </c>
      <c r="L285" s="5">
        <f t="shared" si="35"/>
        <v>0</v>
      </c>
      <c r="M285" s="5">
        <f t="shared" si="36"/>
        <v>0</v>
      </c>
      <c r="N285" s="17"/>
      <c r="O285" s="17"/>
      <c r="P285" s="17"/>
      <c r="Q285" s="5">
        <f t="shared" si="37"/>
        <v>0</v>
      </c>
      <c r="S285" s="5">
        <f t="shared" si="38"/>
        <v>0</v>
      </c>
      <c r="T285" s="5">
        <f t="shared" si="39"/>
        <v>0</v>
      </c>
      <c r="W285" s="18"/>
    </row>
    <row r="286" spans="1:23" x14ac:dyDescent="0.25">
      <c r="A286" s="6">
        <f>+'IRS Interest Rates'!A1557</f>
        <v>45386</v>
      </c>
      <c r="C286" s="9" t="str">
        <f>IF($D$3&gt;$A286,"",IF($D$4&lt;$A286,"",+'IRS Interest Rates'!$B1557))</f>
        <v/>
      </c>
      <c r="D286" s="11">
        <f t="shared" si="34"/>
        <v>0</v>
      </c>
      <c r="E286" s="11"/>
      <c r="F286" s="5">
        <f t="shared" si="40"/>
        <v>0</v>
      </c>
      <c r="G286" s="10"/>
      <c r="H286" s="10" t="str">
        <f t="shared" si="33"/>
        <v/>
      </c>
      <c r="I286" s="5">
        <f>TRUNC(IF(G286="",0,(IF(SUM(I$18:$I285)&gt;=(0.25*$G$5),0,(IF((SUM($I$18:$I285)+(0.25*$G$5))&gt;$G$5,(($G$5*0.25)-SUM(I$18:$I285)),($G$5*G286)))))),2)</f>
        <v>0</v>
      </c>
      <c r="J286" s="5">
        <f>TRUNC(IF(H286="",0,(IF(SUM($J$18:J285)&gt;=(0.25*$G$5),0,(IF((SUM($J$18:$J285)+(0.25*$G$5))&gt;+($G$5*0.25),(($G$5*0.25)-SUM($J$18:J285)),($G$5*H286)))))),2)</f>
        <v>0</v>
      </c>
      <c r="L286" s="5">
        <f t="shared" si="35"/>
        <v>0</v>
      </c>
      <c r="M286" s="5">
        <f t="shared" si="36"/>
        <v>0</v>
      </c>
      <c r="N286" s="17"/>
      <c r="O286" s="17"/>
      <c r="P286" s="17"/>
      <c r="Q286" s="5">
        <f t="shared" si="37"/>
        <v>0</v>
      </c>
      <c r="S286" s="5">
        <f t="shared" si="38"/>
        <v>0</v>
      </c>
      <c r="T286" s="5">
        <f t="shared" si="39"/>
        <v>0</v>
      </c>
      <c r="W286" s="18"/>
    </row>
    <row r="287" spans="1:23" x14ac:dyDescent="0.25">
      <c r="A287" s="6">
        <f>+'IRS Interest Rates'!A1558</f>
        <v>45387</v>
      </c>
      <c r="C287" s="9" t="str">
        <f>IF($D$3&gt;$A287,"",IF($D$4&lt;$A287,"",+'IRS Interest Rates'!$B1558))</f>
        <v/>
      </c>
      <c r="D287" s="11">
        <f t="shared" si="34"/>
        <v>0</v>
      </c>
      <c r="E287" s="11"/>
      <c r="F287" s="5">
        <f t="shared" si="40"/>
        <v>0</v>
      </c>
      <c r="G287" s="10"/>
      <c r="H287" s="10" t="str">
        <f t="shared" si="33"/>
        <v/>
      </c>
      <c r="I287" s="5">
        <f>TRUNC(IF(G287="",0,(IF(SUM(I$18:$I286)&gt;=(0.25*$G$5),0,(IF((SUM($I$18:$I286)+(0.25*$G$5))&gt;$G$5,(($G$5*0.25)-SUM(I$18:$I286)),($G$5*G287)))))),2)</f>
        <v>0</v>
      </c>
      <c r="J287" s="5">
        <f>TRUNC(IF(H287="",0,(IF(SUM($J$18:J286)&gt;=(0.25*$G$5),0,(IF((SUM($J$18:$J286)+(0.25*$G$5))&gt;+($G$5*0.25),(($G$5*0.25)-SUM($J$18:J286)),($G$5*H287)))))),2)</f>
        <v>0</v>
      </c>
      <c r="L287" s="5">
        <f t="shared" si="35"/>
        <v>0</v>
      </c>
      <c r="M287" s="5">
        <f t="shared" si="36"/>
        <v>0</v>
      </c>
      <c r="N287" s="17"/>
      <c r="O287" s="17"/>
      <c r="P287" s="17"/>
      <c r="Q287" s="5">
        <f t="shared" si="37"/>
        <v>0</v>
      </c>
      <c r="S287" s="5">
        <f t="shared" si="38"/>
        <v>0</v>
      </c>
      <c r="T287" s="5">
        <f t="shared" si="39"/>
        <v>0</v>
      </c>
      <c r="W287" s="18"/>
    </row>
    <row r="288" spans="1:23" x14ac:dyDescent="0.25">
      <c r="A288" s="6">
        <f>+'IRS Interest Rates'!A1559</f>
        <v>45388</v>
      </c>
      <c r="C288" s="9" t="str">
        <f>IF($D$3&gt;$A288,"",IF($D$4&lt;$A288,"",+'IRS Interest Rates'!$B1559))</f>
        <v/>
      </c>
      <c r="D288" s="11">
        <f t="shared" si="34"/>
        <v>0</v>
      </c>
      <c r="E288" s="11"/>
      <c r="F288" s="5">
        <f t="shared" si="40"/>
        <v>0</v>
      </c>
      <c r="G288" s="10"/>
      <c r="H288" s="10" t="str">
        <f t="shared" si="33"/>
        <v/>
      </c>
      <c r="I288" s="5">
        <f>TRUNC(IF(G288="",0,(IF(SUM(I$18:$I287)&gt;=(0.25*$G$5),0,(IF((SUM($I$18:$I287)+(0.25*$G$5))&gt;$G$5,(($G$5*0.25)-SUM(I$18:$I287)),($G$5*G288)))))),2)</f>
        <v>0</v>
      </c>
      <c r="J288" s="5">
        <f>TRUNC(IF(H288="",0,(IF(SUM($J$18:J287)&gt;=(0.25*$G$5),0,(IF((SUM($J$18:$J287)+(0.25*$G$5))&gt;+($G$5*0.25),(($G$5*0.25)-SUM($J$18:J287)),($G$5*H288)))))),2)</f>
        <v>0</v>
      </c>
      <c r="L288" s="5">
        <f t="shared" si="35"/>
        <v>0</v>
      </c>
      <c r="M288" s="5">
        <f t="shared" si="36"/>
        <v>0</v>
      </c>
      <c r="N288" s="17"/>
      <c r="O288" s="17"/>
      <c r="P288" s="17"/>
      <c r="Q288" s="5">
        <f t="shared" si="37"/>
        <v>0</v>
      </c>
      <c r="S288" s="5">
        <f t="shared" si="38"/>
        <v>0</v>
      </c>
      <c r="T288" s="5">
        <f t="shared" si="39"/>
        <v>0</v>
      </c>
      <c r="W288" s="18"/>
    </row>
    <row r="289" spans="1:23" x14ac:dyDescent="0.25">
      <c r="A289" s="6">
        <f>+'IRS Interest Rates'!A1560</f>
        <v>45389</v>
      </c>
      <c r="C289" s="9" t="str">
        <f>IF($D$3&gt;$A289,"",IF($D$4&lt;$A289,"",+'IRS Interest Rates'!$B1560))</f>
        <v/>
      </c>
      <c r="D289" s="11">
        <f t="shared" si="34"/>
        <v>0</v>
      </c>
      <c r="E289" s="11"/>
      <c r="F289" s="5">
        <f t="shared" si="40"/>
        <v>0</v>
      </c>
      <c r="G289" s="10"/>
      <c r="H289" s="10" t="str">
        <f t="shared" si="33"/>
        <v/>
      </c>
      <c r="I289" s="5">
        <f>TRUNC(IF(G289="",0,(IF(SUM(I$18:$I288)&gt;=(0.25*$G$5),0,(IF((SUM($I$18:$I288)+(0.25*$G$5))&gt;$G$5,(($G$5*0.25)-SUM(I$18:$I288)),($G$5*G289)))))),2)</f>
        <v>0</v>
      </c>
      <c r="J289" s="5">
        <f>TRUNC(IF(H289="",0,(IF(SUM($J$18:J288)&gt;=(0.25*$G$5),0,(IF((SUM($J$18:$J288)+(0.25*$G$5))&gt;+($G$5*0.25),(($G$5*0.25)-SUM($J$18:J288)),($G$5*H289)))))),2)</f>
        <v>0</v>
      </c>
      <c r="L289" s="5">
        <f t="shared" si="35"/>
        <v>0</v>
      </c>
      <c r="M289" s="5">
        <f t="shared" si="36"/>
        <v>0</v>
      </c>
      <c r="N289" s="17"/>
      <c r="O289" s="17"/>
      <c r="P289" s="17"/>
      <c r="Q289" s="5">
        <f t="shared" si="37"/>
        <v>0</v>
      </c>
      <c r="S289" s="5">
        <f t="shared" si="38"/>
        <v>0</v>
      </c>
      <c r="T289" s="5">
        <f t="shared" si="39"/>
        <v>0</v>
      </c>
      <c r="W289" s="18"/>
    </row>
    <row r="290" spans="1:23" x14ac:dyDescent="0.25">
      <c r="A290" s="6">
        <f>+'IRS Interest Rates'!A1561</f>
        <v>45390</v>
      </c>
      <c r="C290" s="9" t="str">
        <f>IF($D$3&gt;$A290,"",IF($D$4&lt;$A290,"",+'IRS Interest Rates'!$B1561))</f>
        <v/>
      </c>
      <c r="D290" s="11">
        <f t="shared" si="34"/>
        <v>0</v>
      </c>
      <c r="E290" s="11"/>
      <c r="F290" s="5">
        <f t="shared" si="40"/>
        <v>0</v>
      </c>
      <c r="G290" s="10"/>
      <c r="H290" s="10" t="str">
        <f t="shared" si="33"/>
        <v/>
      </c>
      <c r="I290" s="5">
        <f>TRUNC(IF(G290="",0,(IF(SUM(I$18:$I289)&gt;=(0.25*$G$5),0,(IF((SUM($I$18:$I289)+(0.25*$G$5))&gt;$G$5,(($G$5*0.25)-SUM(I$18:$I289)),($G$5*G290)))))),2)</f>
        <v>0</v>
      </c>
      <c r="J290" s="5">
        <f>TRUNC(IF(H290="",0,(IF(SUM($J$18:J289)&gt;=(0.25*$G$5),0,(IF((SUM($J$18:$J289)+(0.25*$G$5))&gt;+($G$5*0.25),(($G$5*0.25)-SUM($J$18:J289)),($G$5*H290)))))),2)</f>
        <v>0</v>
      </c>
      <c r="L290" s="5">
        <f t="shared" si="35"/>
        <v>0</v>
      </c>
      <c r="M290" s="5">
        <f t="shared" si="36"/>
        <v>0</v>
      </c>
      <c r="N290" s="17"/>
      <c r="O290" s="17"/>
      <c r="P290" s="17"/>
      <c r="Q290" s="5">
        <f t="shared" si="37"/>
        <v>0</v>
      </c>
      <c r="S290" s="5">
        <f t="shared" si="38"/>
        <v>0</v>
      </c>
      <c r="T290" s="5">
        <f t="shared" si="39"/>
        <v>0</v>
      </c>
      <c r="W290" s="18"/>
    </row>
    <row r="291" spans="1:23" x14ac:dyDescent="0.25">
      <c r="A291" s="6">
        <f>+'IRS Interest Rates'!A1562</f>
        <v>45391</v>
      </c>
      <c r="C291" s="9" t="str">
        <f>IF($D$3&gt;$A291,"",IF($D$4&lt;$A291,"",+'IRS Interest Rates'!$B1562))</f>
        <v/>
      </c>
      <c r="D291" s="11">
        <f t="shared" si="34"/>
        <v>0</v>
      </c>
      <c r="E291" s="11"/>
      <c r="F291" s="5">
        <f t="shared" si="40"/>
        <v>0</v>
      </c>
      <c r="G291" s="10"/>
      <c r="H291" s="10" t="str">
        <f t="shared" si="33"/>
        <v/>
      </c>
      <c r="I291" s="5">
        <f>TRUNC(IF(G291="",0,(IF(SUM(I$18:$I290)&gt;=(0.25*$G$5),0,(IF((SUM($I$18:$I290)+(0.25*$G$5))&gt;$G$5,(($G$5*0.25)-SUM(I$18:$I290)),($G$5*G291)))))),2)</f>
        <v>0</v>
      </c>
      <c r="J291" s="5">
        <f>TRUNC(IF(H291="",0,(IF(SUM($J$18:J290)&gt;=(0.25*$G$5),0,(IF((SUM($J$18:$J290)+(0.25*$G$5))&gt;+($G$5*0.25),(($G$5*0.25)-SUM($J$18:J290)),($G$5*H291)))))),2)</f>
        <v>0</v>
      </c>
      <c r="L291" s="5">
        <f t="shared" si="35"/>
        <v>0</v>
      </c>
      <c r="M291" s="5">
        <f t="shared" si="36"/>
        <v>0</v>
      </c>
      <c r="N291" s="17"/>
      <c r="O291" s="17"/>
      <c r="P291" s="17"/>
      <c r="Q291" s="5">
        <f t="shared" si="37"/>
        <v>0</v>
      </c>
      <c r="S291" s="5">
        <f t="shared" si="38"/>
        <v>0</v>
      </c>
      <c r="T291" s="5">
        <f t="shared" si="39"/>
        <v>0</v>
      </c>
      <c r="W291" s="18"/>
    </row>
    <row r="292" spans="1:23" x14ac:dyDescent="0.25">
      <c r="A292" s="6">
        <f>+'IRS Interest Rates'!A1563</f>
        <v>45392</v>
      </c>
      <c r="C292" s="9" t="str">
        <f>IF($D$3&gt;$A292,"",IF($D$4&lt;$A292,"",+'IRS Interest Rates'!$B1563))</f>
        <v/>
      </c>
      <c r="D292" s="11">
        <f t="shared" si="34"/>
        <v>0</v>
      </c>
      <c r="E292" s="11"/>
      <c r="F292" s="5">
        <f t="shared" si="40"/>
        <v>0</v>
      </c>
      <c r="G292" s="10"/>
      <c r="H292" s="10" t="str">
        <f t="shared" si="33"/>
        <v/>
      </c>
      <c r="I292" s="5">
        <f>TRUNC(IF(G292="",0,(IF(SUM(I$18:$I291)&gt;=(0.25*$G$5),0,(IF((SUM($I$18:$I291)+(0.25*$G$5))&gt;$G$5,(($G$5*0.25)-SUM(I$18:$I291)),($G$5*G292)))))),2)</f>
        <v>0</v>
      </c>
      <c r="J292" s="5">
        <f>TRUNC(IF(H292="",0,(IF(SUM($J$18:J291)&gt;=(0.25*$G$5),0,(IF((SUM($J$18:$J291)+(0.25*$G$5))&gt;+($G$5*0.25),(($G$5*0.25)-SUM($J$18:J291)),($G$5*H292)))))),2)</f>
        <v>0</v>
      </c>
      <c r="L292" s="5">
        <f t="shared" si="35"/>
        <v>0</v>
      </c>
      <c r="M292" s="5">
        <f t="shared" si="36"/>
        <v>0</v>
      </c>
      <c r="N292" s="17"/>
      <c r="O292" s="17"/>
      <c r="P292" s="17"/>
      <c r="Q292" s="5">
        <f t="shared" si="37"/>
        <v>0</v>
      </c>
      <c r="S292" s="5">
        <f t="shared" si="38"/>
        <v>0</v>
      </c>
      <c r="T292" s="5">
        <f t="shared" si="39"/>
        <v>0</v>
      </c>
      <c r="W292" s="18"/>
    </row>
    <row r="293" spans="1:23" x14ac:dyDescent="0.25">
      <c r="A293" s="6">
        <f>+'IRS Interest Rates'!A1564</f>
        <v>45393</v>
      </c>
      <c r="C293" s="9" t="str">
        <f>IF($D$3&gt;$A293,"",IF($D$4&lt;$A293,"",+'IRS Interest Rates'!$B1564))</f>
        <v/>
      </c>
      <c r="D293" s="11">
        <f t="shared" si="34"/>
        <v>0</v>
      </c>
      <c r="E293" s="11"/>
      <c r="F293" s="5">
        <f t="shared" si="40"/>
        <v>0</v>
      </c>
      <c r="G293" s="10"/>
      <c r="H293" s="10" t="str">
        <f t="shared" si="33"/>
        <v/>
      </c>
      <c r="I293" s="5">
        <f>TRUNC(IF(G293="",0,(IF(SUM(I$18:$I292)&gt;=(0.25*$G$5),0,(IF((SUM($I$18:$I292)+(0.25*$G$5))&gt;$G$5,(($G$5*0.25)-SUM(I$18:$I292)),($G$5*G293)))))),2)</f>
        <v>0</v>
      </c>
      <c r="J293" s="5">
        <f>TRUNC(IF(H293="",0,(IF(SUM($J$18:J292)&gt;=(0.25*$G$5),0,(IF((SUM($J$18:$J292)+(0.25*$G$5))&gt;+($G$5*0.25),(($G$5*0.25)-SUM($J$18:J292)),($G$5*H293)))))),2)</f>
        <v>0</v>
      </c>
      <c r="L293" s="5">
        <f t="shared" si="35"/>
        <v>0</v>
      </c>
      <c r="M293" s="5">
        <f t="shared" si="36"/>
        <v>0</v>
      </c>
      <c r="N293" s="17"/>
      <c r="O293" s="17"/>
      <c r="P293" s="17"/>
      <c r="Q293" s="5">
        <f t="shared" si="37"/>
        <v>0</v>
      </c>
      <c r="S293" s="5">
        <f t="shared" si="38"/>
        <v>0</v>
      </c>
      <c r="T293" s="5">
        <f t="shared" si="39"/>
        <v>0</v>
      </c>
      <c r="W293" s="18"/>
    </row>
    <row r="294" spans="1:23" x14ac:dyDescent="0.25">
      <c r="A294" s="6">
        <f>+'IRS Interest Rates'!A1565</f>
        <v>45394</v>
      </c>
      <c r="C294" s="9" t="str">
        <f>IF($D$3&gt;$A294,"",IF($D$4&lt;$A294,"",+'IRS Interest Rates'!$B1565))</f>
        <v/>
      </c>
      <c r="D294" s="11">
        <f t="shared" si="34"/>
        <v>0</v>
      </c>
      <c r="E294" s="11"/>
      <c r="F294" s="5">
        <f t="shared" si="40"/>
        <v>0</v>
      </c>
      <c r="G294" s="10"/>
      <c r="H294" s="10" t="str">
        <f t="shared" si="33"/>
        <v/>
      </c>
      <c r="I294" s="5">
        <f>TRUNC(IF(G294="",0,(IF(SUM(I$18:$I293)&gt;=(0.25*$G$5),0,(IF((SUM($I$18:$I293)+(0.25*$G$5))&gt;$G$5,(($G$5*0.25)-SUM(I$18:$I293)),($G$5*G294)))))),2)</f>
        <v>0</v>
      </c>
      <c r="J294" s="5">
        <f>TRUNC(IF(H294="",0,(IF(SUM($J$18:J293)&gt;=(0.25*$G$5),0,(IF((SUM($J$18:$J293)+(0.25*$G$5))&gt;+($G$5*0.25),(($G$5*0.25)-SUM($J$18:J293)),($G$5*H294)))))),2)</f>
        <v>0</v>
      </c>
      <c r="L294" s="5">
        <f t="shared" si="35"/>
        <v>0</v>
      </c>
      <c r="M294" s="5">
        <f t="shared" si="36"/>
        <v>0</v>
      </c>
      <c r="N294" s="17"/>
      <c r="O294" s="17"/>
      <c r="P294" s="17"/>
      <c r="Q294" s="5">
        <f t="shared" si="37"/>
        <v>0</v>
      </c>
      <c r="S294" s="5">
        <f t="shared" si="38"/>
        <v>0</v>
      </c>
      <c r="T294" s="5">
        <f t="shared" si="39"/>
        <v>0</v>
      </c>
      <c r="W294" s="18"/>
    </row>
    <row r="295" spans="1:23" x14ac:dyDescent="0.25">
      <c r="A295" s="6">
        <f>+'IRS Interest Rates'!A1566</f>
        <v>45395</v>
      </c>
      <c r="C295" s="9" t="str">
        <f>IF($D$3&gt;$A295,"",IF($D$4&lt;$A295,"",+'IRS Interest Rates'!$B1566))</f>
        <v/>
      </c>
      <c r="D295" s="11">
        <f t="shared" si="34"/>
        <v>0</v>
      </c>
      <c r="E295" s="11"/>
      <c r="F295" s="5">
        <f t="shared" si="40"/>
        <v>0</v>
      </c>
      <c r="G295" s="10"/>
      <c r="H295" s="10" t="str">
        <f t="shared" si="33"/>
        <v/>
      </c>
      <c r="I295" s="5">
        <f>TRUNC(IF(G295="",0,(IF(SUM(I$18:$I294)&gt;=(0.25*$G$5),0,(IF((SUM($I$18:$I294)+(0.25*$G$5))&gt;$G$5,(($G$5*0.25)-SUM(I$18:$I294)),($G$5*G295)))))),2)</f>
        <v>0</v>
      </c>
      <c r="J295" s="5">
        <f>TRUNC(IF(H295="",0,(IF(SUM($J$18:J294)&gt;=(0.25*$G$5),0,(IF((SUM($J$18:$J294)+(0.25*$G$5))&gt;+($G$5*0.25),(($G$5*0.25)-SUM($J$18:J294)),($G$5*H295)))))),2)</f>
        <v>0</v>
      </c>
      <c r="L295" s="5">
        <f t="shared" si="35"/>
        <v>0</v>
      </c>
      <c r="M295" s="5">
        <f t="shared" si="36"/>
        <v>0</v>
      </c>
      <c r="N295" s="17"/>
      <c r="O295" s="17"/>
      <c r="P295" s="17"/>
      <c r="Q295" s="5">
        <f t="shared" si="37"/>
        <v>0</v>
      </c>
      <c r="S295" s="5">
        <f t="shared" si="38"/>
        <v>0</v>
      </c>
      <c r="T295" s="5">
        <f t="shared" si="39"/>
        <v>0</v>
      </c>
      <c r="W295" s="18"/>
    </row>
    <row r="296" spans="1:23" x14ac:dyDescent="0.25">
      <c r="A296" s="6">
        <f>+'IRS Interest Rates'!A1567</f>
        <v>45396</v>
      </c>
      <c r="C296" s="9" t="str">
        <f>IF($D$3&gt;$A296,"",IF($D$4&lt;$A296,"",+'IRS Interest Rates'!$B1567))</f>
        <v/>
      </c>
      <c r="D296" s="11">
        <f t="shared" si="34"/>
        <v>0</v>
      </c>
      <c r="E296" s="11"/>
      <c r="F296" s="5">
        <f t="shared" si="40"/>
        <v>0</v>
      </c>
      <c r="G296" s="10"/>
      <c r="H296" s="10" t="str">
        <f t="shared" si="33"/>
        <v/>
      </c>
      <c r="I296" s="5">
        <f>TRUNC(IF(G296="",0,(IF(SUM(I$18:$I295)&gt;=(0.25*$G$5),0,(IF((SUM($I$18:$I295)+(0.25*$G$5))&gt;$G$5,(($G$5*0.25)-SUM(I$18:$I295)),($G$5*G296)))))),2)</f>
        <v>0</v>
      </c>
      <c r="J296" s="5">
        <f>TRUNC(IF(H296="",0,(IF(SUM($J$18:J295)&gt;=(0.25*$G$5),0,(IF((SUM($J$18:$J295)+(0.25*$G$5))&gt;+($G$5*0.25),(($G$5*0.25)-SUM($J$18:J295)),($G$5*H296)))))),2)</f>
        <v>0</v>
      </c>
      <c r="L296" s="5">
        <f t="shared" si="35"/>
        <v>0</v>
      </c>
      <c r="M296" s="5">
        <f t="shared" si="36"/>
        <v>0</v>
      </c>
      <c r="N296" s="17"/>
      <c r="O296" s="17"/>
      <c r="P296" s="17"/>
      <c r="Q296" s="5">
        <f t="shared" si="37"/>
        <v>0</v>
      </c>
      <c r="S296" s="5">
        <f t="shared" si="38"/>
        <v>0</v>
      </c>
      <c r="T296" s="5">
        <f t="shared" si="39"/>
        <v>0</v>
      </c>
      <c r="W296" s="18"/>
    </row>
    <row r="297" spans="1:23" x14ac:dyDescent="0.25">
      <c r="A297" s="6">
        <f>+'IRS Interest Rates'!A1568</f>
        <v>45397</v>
      </c>
      <c r="C297" s="9" t="str">
        <f>IF($D$3&gt;$A297,"",IF($D$4&lt;$A297,"",+'IRS Interest Rates'!$B1568))</f>
        <v/>
      </c>
      <c r="D297" s="11">
        <f t="shared" si="34"/>
        <v>0</v>
      </c>
      <c r="E297" s="11"/>
      <c r="F297" s="5">
        <f t="shared" si="40"/>
        <v>0</v>
      </c>
      <c r="G297" s="10"/>
      <c r="H297" s="10" t="str">
        <f t="shared" si="33"/>
        <v/>
      </c>
      <c r="I297" s="5">
        <f>TRUNC(IF(G297="",0,(IF(SUM(I$18:$I296)&gt;=(0.25*$G$5),0,(IF((SUM($I$18:$I296)+(0.25*$G$5))&gt;$G$5,(($G$5*0.25)-SUM(I$18:$I296)),($G$5*G297)))))),2)</f>
        <v>0</v>
      </c>
      <c r="J297" s="5">
        <f>TRUNC(IF(H297="",0,(IF(SUM($J$18:J296)&gt;=(0.25*$G$5),0,(IF((SUM($J$18:$J296)+(0.25*$G$5))&gt;+($G$5*0.25),(($G$5*0.25)-SUM($J$18:J296)),($G$5*H297)))))),2)</f>
        <v>0</v>
      </c>
      <c r="L297" s="5">
        <f t="shared" si="35"/>
        <v>0</v>
      </c>
      <c r="M297" s="5">
        <f t="shared" si="36"/>
        <v>0</v>
      </c>
      <c r="N297" s="17"/>
      <c r="O297" s="17"/>
      <c r="P297" s="17"/>
      <c r="Q297" s="5">
        <f t="shared" si="37"/>
        <v>0</v>
      </c>
      <c r="S297" s="5">
        <f t="shared" si="38"/>
        <v>0</v>
      </c>
      <c r="T297" s="5">
        <f t="shared" si="39"/>
        <v>0</v>
      </c>
      <c r="W297" s="18"/>
    </row>
    <row r="298" spans="1:23" x14ac:dyDescent="0.25">
      <c r="A298" s="6">
        <f>+'IRS Interest Rates'!A1569</f>
        <v>45398</v>
      </c>
      <c r="C298" s="9" t="str">
        <f>IF($D$3&gt;$A298,"",IF($D$4&lt;$A298,"",+'IRS Interest Rates'!$B1569))</f>
        <v/>
      </c>
      <c r="D298" s="11">
        <f t="shared" si="34"/>
        <v>0</v>
      </c>
      <c r="E298" s="11"/>
      <c r="F298" s="5">
        <f t="shared" si="40"/>
        <v>0</v>
      </c>
      <c r="G298" s="10"/>
      <c r="H298" s="10" t="str">
        <f t="shared" ref="H298:H361" si="41">IF(G298="","",+H$16)</f>
        <v/>
      </c>
      <c r="I298" s="5">
        <f>TRUNC(IF(G298="",0,(IF(SUM(I$18:$I297)&gt;=(0.25*$G$5),0,(IF((SUM($I$18:$I297)+(0.25*$G$5))&gt;$G$5,(($G$5*0.25)-SUM(I$18:$I297)),($G$5*G298)))))),2)</f>
        <v>0</v>
      </c>
      <c r="J298" s="5">
        <f>TRUNC(IF(H298="",0,(IF(SUM($J$18:J297)&gt;=(0.25*$G$5),0,(IF((SUM($J$18:$J297)+(0.25*$G$5))&gt;+($G$5*0.25),(($G$5*0.25)-SUM($J$18:J297)),($G$5*H298)))))),2)</f>
        <v>0</v>
      </c>
      <c r="L298" s="5">
        <f t="shared" si="35"/>
        <v>0</v>
      </c>
      <c r="M298" s="5">
        <f t="shared" si="36"/>
        <v>0</v>
      </c>
      <c r="N298" s="17"/>
      <c r="O298" s="17"/>
      <c r="P298" s="17"/>
      <c r="Q298" s="5">
        <f t="shared" si="37"/>
        <v>0</v>
      </c>
      <c r="S298" s="5">
        <f t="shared" si="38"/>
        <v>0</v>
      </c>
      <c r="T298" s="5">
        <f t="shared" si="39"/>
        <v>0</v>
      </c>
      <c r="W298" s="18"/>
    </row>
    <row r="299" spans="1:23" x14ac:dyDescent="0.25">
      <c r="A299" s="6">
        <f>+'IRS Interest Rates'!A1570</f>
        <v>45399</v>
      </c>
      <c r="C299" s="9" t="str">
        <f>IF($D$3&gt;$A299,"",IF($D$4&lt;$A299,"",+'IRS Interest Rates'!$B1570))</f>
        <v/>
      </c>
      <c r="D299" s="11">
        <f t="shared" si="34"/>
        <v>0</v>
      </c>
      <c r="E299" s="11"/>
      <c r="F299" s="5">
        <f t="shared" si="40"/>
        <v>0</v>
      </c>
      <c r="G299" s="10"/>
      <c r="H299" s="10" t="str">
        <f t="shared" si="41"/>
        <v/>
      </c>
      <c r="I299" s="5">
        <f>TRUNC(IF(G299="",0,(IF(SUM(I$18:$I298)&gt;=(0.25*$G$5),0,(IF((SUM($I$18:$I298)+(0.25*$G$5))&gt;$G$5,(($G$5*0.25)-SUM(I$18:$I298)),($G$5*G299)))))),2)</f>
        <v>0</v>
      </c>
      <c r="J299" s="5">
        <f>TRUNC(IF(H299="",0,(IF(SUM($J$18:J298)&gt;=(0.25*$G$5),0,(IF((SUM($J$18:$J298)+(0.25*$G$5))&gt;+($G$5*0.25),(($G$5*0.25)-SUM($J$18:J298)),($G$5*H299)))))),2)</f>
        <v>0</v>
      </c>
      <c r="L299" s="5">
        <f t="shared" si="35"/>
        <v>0</v>
      </c>
      <c r="M299" s="5">
        <f t="shared" si="36"/>
        <v>0</v>
      </c>
      <c r="N299" s="17"/>
      <c r="O299" s="17"/>
      <c r="P299" s="17"/>
      <c r="Q299" s="5">
        <f t="shared" si="37"/>
        <v>0</v>
      </c>
      <c r="S299" s="5">
        <f t="shared" si="38"/>
        <v>0</v>
      </c>
      <c r="T299" s="5">
        <f t="shared" si="39"/>
        <v>0</v>
      </c>
      <c r="W299" s="18"/>
    </row>
    <row r="300" spans="1:23" x14ac:dyDescent="0.25">
      <c r="A300" s="6">
        <f>+'IRS Interest Rates'!A1571</f>
        <v>45400</v>
      </c>
      <c r="C300" s="9" t="str">
        <f>IF($D$3&gt;$A300,"",IF($D$4&lt;$A300,"",+'IRS Interest Rates'!$B1571))</f>
        <v/>
      </c>
      <c r="D300" s="11">
        <f t="shared" si="34"/>
        <v>0</v>
      </c>
      <c r="E300" s="11"/>
      <c r="F300" s="5">
        <f t="shared" si="40"/>
        <v>0</v>
      </c>
      <c r="G300" s="10"/>
      <c r="H300" s="10" t="str">
        <f t="shared" si="41"/>
        <v/>
      </c>
      <c r="I300" s="5">
        <f>TRUNC(IF(G300="",0,(IF(SUM(I$18:$I299)&gt;=(0.25*$G$5),0,(IF((SUM($I$18:$I299)+(0.25*$G$5))&gt;$G$5,(($G$5*0.25)-SUM(I$18:$I299)),($G$5*G300)))))),2)</f>
        <v>0</v>
      </c>
      <c r="J300" s="5">
        <f>TRUNC(IF(H300="",0,(IF(SUM($J$18:J299)&gt;=(0.25*$G$5),0,(IF((SUM($J$18:$J299)+(0.25*$G$5))&gt;+($G$5*0.25),(($G$5*0.25)-SUM($J$18:J299)),($G$5*H300)))))),2)</f>
        <v>0</v>
      </c>
      <c r="L300" s="5">
        <f t="shared" si="35"/>
        <v>0</v>
      </c>
      <c r="M300" s="5">
        <f t="shared" si="36"/>
        <v>0</v>
      </c>
      <c r="N300" s="17"/>
      <c r="O300" s="17"/>
      <c r="P300" s="17"/>
      <c r="Q300" s="5">
        <f t="shared" si="37"/>
        <v>0</v>
      </c>
      <c r="S300" s="5">
        <f t="shared" si="38"/>
        <v>0</v>
      </c>
      <c r="T300" s="5">
        <f t="shared" si="39"/>
        <v>0</v>
      </c>
      <c r="W300" s="18"/>
    </row>
    <row r="301" spans="1:23" x14ac:dyDescent="0.25">
      <c r="A301" s="6">
        <f>+'IRS Interest Rates'!A1572</f>
        <v>45401</v>
      </c>
      <c r="C301" s="9" t="str">
        <f>IF($D$3&gt;$A301,"",IF($D$4&lt;$A301,"",+'IRS Interest Rates'!$B1572))</f>
        <v/>
      </c>
      <c r="D301" s="11">
        <f t="shared" si="34"/>
        <v>0</v>
      </c>
      <c r="E301" s="11"/>
      <c r="F301" s="5">
        <f t="shared" si="40"/>
        <v>0</v>
      </c>
      <c r="G301" s="10"/>
      <c r="H301" s="10" t="str">
        <f t="shared" si="41"/>
        <v/>
      </c>
      <c r="I301" s="5">
        <f>TRUNC(IF(G301="",0,(IF(SUM(I$18:$I300)&gt;=(0.25*$G$5),0,(IF((SUM($I$18:$I300)+(0.25*$G$5))&gt;$G$5,(($G$5*0.25)-SUM(I$18:$I300)),($G$5*G301)))))),2)</f>
        <v>0</v>
      </c>
      <c r="J301" s="5">
        <f>TRUNC(IF(H301="",0,(IF(SUM($J$18:J300)&gt;=(0.25*$G$5),0,(IF((SUM($J$18:$J300)+(0.25*$G$5))&gt;+($G$5*0.25),(($G$5*0.25)-SUM($J$18:J300)),($G$5*H301)))))),2)</f>
        <v>0</v>
      </c>
      <c r="L301" s="5">
        <f t="shared" si="35"/>
        <v>0</v>
      </c>
      <c r="M301" s="5">
        <f t="shared" si="36"/>
        <v>0</v>
      </c>
      <c r="N301" s="17"/>
      <c r="O301" s="17"/>
      <c r="P301" s="17"/>
      <c r="Q301" s="5">
        <f t="shared" si="37"/>
        <v>0</v>
      </c>
      <c r="S301" s="5">
        <f t="shared" si="38"/>
        <v>0</v>
      </c>
      <c r="T301" s="5">
        <f t="shared" si="39"/>
        <v>0</v>
      </c>
      <c r="W301" s="18"/>
    </row>
    <row r="302" spans="1:23" x14ac:dyDescent="0.25">
      <c r="A302" s="6">
        <f>+'IRS Interest Rates'!A1573</f>
        <v>45402</v>
      </c>
      <c r="C302" s="9" t="str">
        <f>IF($D$3&gt;$A302,"",IF($D$4&lt;$A302,"",+'IRS Interest Rates'!$B1573))</f>
        <v/>
      </c>
      <c r="D302" s="11">
        <f t="shared" si="34"/>
        <v>0</v>
      </c>
      <c r="E302" s="11"/>
      <c r="F302" s="5">
        <f t="shared" si="40"/>
        <v>0</v>
      </c>
      <c r="G302" s="10"/>
      <c r="H302" s="10" t="str">
        <f t="shared" si="41"/>
        <v/>
      </c>
      <c r="I302" s="5">
        <f>TRUNC(IF(G302="",0,(IF(SUM(I$18:$I301)&gt;=(0.25*$G$5),0,(IF((SUM($I$18:$I301)+(0.25*$G$5))&gt;$G$5,(($G$5*0.25)-SUM(I$18:$I301)),($G$5*G302)))))),2)</f>
        <v>0</v>
      </c>
      <c r="J302" s="5">
        <f>TRUNC(IF(H302="",0,(IF(SUM($J$18:J301)&gt;=(0.25*$G$5),0,(IF((SUM($J$18:$J301)+(0.25*$G$5))&gt;+($G$5*0.25),(($G$5*0.25)-SUM($J$18:J301)),($G$5*H302)))))),2)</f>
        <v>0</v>
      </c>
      <c r="L302" s="5">
        <f t="shared" si="35"/>
        <v>0</v>
      </c>
      <c r="M302" s="5">
        <f t="shared" si="36"/>
        <v>0</v>
      </c>
      <c r="N302" s="17"/>
      <c r="O302" s="17"/>
      <c r="P302" s="17"/>
      <c r="Q302" s="5">
        <f t="shared" si="37"/>
        <v>0</v>
      </c>
      <c r="S302" s="5">
        <f t="shared" si="38"/>
        <v>0</v>
      </c>
      <c r="T302" s="5">
        <f t="shared" si="39"/>
        <v>0</v>
      </c>
      <c r="W302" s="18"/>
    </row>
    <row r="303" spans="1:23" x14ac:dyDescent="0.25">
      <c r="A303" s="6">
        <f>+'IRS Interest Rates'!A1574</f>
        <v>45403</v>
      </c>
      <c r="C303" s="9" t="str">
        <f>IF($D$3&gt;$A303,"",IF($D$4&lt;$A303,"",+'IRS Interest Rates'!$B1574))</f>
        <v/>
      </c>
      <c r="D303" s="11">
        <f t="shared" si="34"/>
        <v>0</v>
      </c>
      <c r="E303" s="11"/>
      <c r="F303" s="5">
        <f t="shared" si="40"/>
        <v>0</v>
      </c>
      <c r="G303" s="10"/>
      <c r="H303" s="10" t="str">
        <f t="shared" si="41"/>
        <v/>
      </c>
      <c r="I303" s="5">
        <f>TRUNC(IF(G303="",0,(IF(SUM(I$18:$I302)&gt;=(0.25*$G$5),0,(IF((SUM($I$18:$I302)+(0.25*$G$5))&gt;$G$5,(($G$5*0.25)-SUM(I$18:$I302)),($G$5*G303)))))),2)</f>
        <v>0</v>
      </c>
      <c r="J303" s="5">
        <f>TRUNC(IF(H303="",0,(IF(SUM($J$18:J302)&gt;=(0.25*$G$5),0,(IF((SUM($J$18:$J302)+(0.25*$G$5))&gt;+($G$5*0.25),(($G$5*0.25)-SUM($J$18:J302)),($G$5*H303)))))),2)</f>
        <v>0</v>
      </c>
      <c r="L303" s="5">
        <f t="shared" si="35"/>
        <v>0</v>
      </c>
      <c r="M303" s="5">
        <f t="shared" si="36"/>
        <v>0</v>
      </c>
      <c r="N303" s="17"/>
      <c r="O303" s="17"/>
      <c r="P303" s="17"/>
      <c r="Q303" s="5">
        <f t="shared" si="37"/>
        <v>0</v>
      </c>
      <c r="S303" s="5">
        <f t="shared" si="38"/>
        <v>0</v>
      </c>
      <c r="T303" s="5">
        <f t="shared" si="39"/>
        <v>0</v>
      </c>
      <c r="W303" s="18"/>
    </row>
    <row r="304" spans="1:23" x14ac:dyDescent="0.25">
      <c r="A304" s="6">
        <f>+'IRS Interest Rates'!A1575</f>
        <v>45404</v>
      </c>
      <c r="C304" s="9" t="str">
        <f>IF($D$3&gt;$A304,"",IF($D$4&lt;$A304,"",+'IRS Interest Rates'!$B1575))</f>
        <v/>
      </c>
      <c r="D304" s="11">
        <f t="shared" si="34"/>
        <v>0</v>
      </c>
      <c r="E304" s="11"/>
      <c r="F304" s="5">
        <f t="shared" si="40"/>
        <v>0</v>
      </c>
      <c r="G304" s="10"/>
      <c r="H304" s="10" t="str">
        <f t="shared" si="41"/>
        <v/>
      </c>
      <c r="I304" s="5">
        <f>TRUNC(IF(G304="",0,(IF(SUM(I$18:$I303)&gt;=(0.25*$G$5),0,(IF((SUM($I$18:$I303)+(0.25*$G$5))&gt;$G$5,(($G$5*0.25)-SUM(I$18:$I303)),($G$5*G304)))))),2)</f>
        <v>0</v>
      </c>
      <c r="J304" s="5">
        <f>TRUNC(IF(H304="",0,(IF(SUM($J$18:J303)&gt;=(0.25*$G$5),0,(IF((SUM($J$18:$J303)+(0.25*$G$5))&gt;+($G$5*0.25),(($G$5*0.25)-SUM($J$18:J303)),($G$5*H304)))))),2)</f>
        <v>0</v>
      </c>
      <c r="L304" s="5">
        <f t="shared" si="35"/>
        <v>0</v>
      </c>
      <c r="M304" s="5">
        <f t="shared" si="36"/>
        <v>0</v>
      </c>
      <c r="N304" s="17"/>
      <c r="O304" s="17"/>
      <c r="P304" s="17"/>
      <c r="Q304" s="5">
        <f t="shared" si="37"/>
        <v>0</v>
      </c>
      <c r="S304" s="5">
        <f t="shared" si="38"/>
        <v>0</v>
      </c>
      <c r="T304" s="5">
        <f t="shared" si="39"/>
        <v>0</v>
      </c>
      <c r="W304" s="18"/>
    </row>
    <row r="305" spans="1:23" x14ac:dyDescent="0.25">
      <c r="A305" s="6">
        <f>+'IRS Interest Rates'!A1576</f>
        <v>45405</v>
      </c>
      <c r="C305" s="9" t="str">
        <f>IF($D$3&gt;$A305,"",IF($D$4&lt;$A305,"",+'IRS Interest Rates'!$B1576))</f>
        <v/>
      </c>
      <c r="D305" s="11">
        <f t="shared" si="34"/>
        <v>0</v>
      </c>
      <c r="E305" s="11"/>
      <c r="F305" s="5">
        <f t="shared" si="40"/>
        <v>0</v>
      </c>
      <c r="G305" s="10"/>
      <c r="H305" s="10" t="str">
        <f t="shared" si="41"/>
        <v/>
      </c>
      <c r="I305" s="5">
        <f>TRUNC(IF(G305="",0,(IF(SUM(I$18:$I304)&gt;=(0.25*$G$5),0,(IF((SUM($I$18:$I304)+(0.25*$G$5))&gt;$G$5,(($G$5*0.25)-SUM(I$18:$I304)),($G$5*G305)))))),2)</f>
        <v>0</v>
      </c>
      <c r="J305" s="5">
        <f>TRUNC(IF(H305="",0,(IF(SUM($J$18:J304)&gt;=(0.25*$G$5),0,(IF((SUM($J$18:$J304)+(0.25*$G$5))&gt;+($G$5*0.25),(($G$5*0.25)-SUM($J$18:J304)),($G$5*H305)))))),2)</f>
        <v>0</v>
      </c>
      <c r="L305" s="5">
        <f t="shared" si="35"/>
        <v>0</v>
      </c>
      <c r="M305" s="5">
        <f t="shared" si="36"/>
        <v>0</v>
      </c>
      <c r="N305" s="17"/>
      <c r="O305" s="17"/>
      <c r="P305" s="17"/>
      <c r="Q305" s="5">
        <f t="shared" si="37"/>
        <v>0</v>
      </c>
      <c r="S305" s="5">
        <f t="shared" si="38"/>
        <v>0</v>
      </c>
      <c r="T305" s="5">
        <f t="shared" si="39"/>
        <v>0</v>
      </c>
      <c r="W305" s="18"/>
    </row>
    <row r="306" spans="1:23" x14ac:dyDescent="0.25">
      <c r="A306" s="6">
        <f>+'IRS Interest Rates'!A1577</f>
        <v>45406</v>
      </c>
      <c r="C306" s="9" t="str">
        <f>IF($D$3&gt;$A306,"",IF($D$4&lt;$A306,"",+'IRS Interest Rates'!$B1577))</f>
        <v/>
      </c>
      <c r="D306" s="11">
        <f t="shared" si="34"/>
        <v>0</v>
      </c>
      <c r="E306" s="11"/>
      <c r="F306" s="5">
        <f t="shared" si="40"/>
        <v>0</v>
      </c>
      <c r="G306" s="10"/>
      <c r="H306" s="10" t="str">
        <f t="shared" si="41"/>
        <v/>
      </c>
      <c r="I306" s="5">
        <f>TRUNC(IF(G306="",0,(IF(SUM(I$18:$I305)&gt;=(0.25*$G$5),0,(IF((SUM($I$18:$I305)+(0.25*$G$5))&gt;$G$5,(($G$5*0.25)-SUM(I$18:$I305)),($G$5*G306)))))),2)</f>
        <v>0</v>
      </c>
      <c r="J306" s="5">
        <f>TRUNC(IF(H306="",0,(IF(SUM($J$18:J305)&gt;=(0.25*$G$5),0,(IF((SUM($J$18:$J305)+(0.25*$G$5))&gt;+($G$5*0.25),(($G$5*0.25)-SUM($J$18:J305)),($G$5*H306)))))),2)</f>
        <v>0</v>
      </c>
      <c r="L306" s="5">
        <f t="shared" si="35"/>
        <v>0</v>
      </c>
      <c r="M306" s="5">
        <f t="shared" si="36"/>
        <v>0</v>
      </c>
      <c r="N306" s="17"/>
      <c r="O306" s="17"/>
      <c r="P306" s="17"/>
      <c r="Q306" s="5">
        <f t="shared" si="37"/>
        <v>0</v>
      </c>
      <c r="S306" s="5">
        <f t="shared" si="38"/>
        <v>0</v>
      </c>
      <c r="T306" s="5">
        <f t="shared" si="39"/>
        <v>0</v>
      </c>
      <c r="W306" s="18"/>
    </row>
    <row r="307" spans="1:23" x14ac:dyDescent="0.25">
      <c r="A307" s="6">
        <f>+'IRS Interest Rates'!A1578</f>
        <v>45407</v>
      </c>
      <c r="C307" s="9" t="str">
        <f>IF($D$3&gt;$A307,"",IF($D$4&lt;$A307,"",+'IRS Interest Rates'!$B1578))</f>
        <v/>
      </c>
      <c r="D307" s="11">
        <f t="shared" si="34"/>
        <v>0</v>
      </c>
      <c r="E307" s="11"/>
      <c r="F307" s="5">
        <f t="shared" si="40"/>
        <v>0</v>
      </c>
      <c r="G307" s="10"/>
      <c r="H307" s="10" t="str">
        <f t="shared" si="41"/>
        <v/>
      </c>
      <c r="I307" s="5">
        <f>TRUNC(IF(G307="",0,(IF(SUM(I$18:$I306)&gt;=(0.25*$G$5),0,(IF((SUM($I$18:$I306)+(0.25*$G$5))&gt;$G$5,(($G$5*0.25)-SUM(I$18:$I306)),($G$5*G307)))))),2)</f>
        <v>0</v>
      </c>
      <c r="J307" s="5">
        <f>TRUNC(IF(H307="",0,(IF(SUM($J$18:J306)&gt;=(0.25*$G$5),0,(IF((SUM($J$18:$J306)+(0.25*$G$5))&gt;+($G$5*0.25),(($G$5*0.25)-SUM($J$18:J306)),($G$5*H307)))))),2)</f>
        <v>0</v>
      </c>
      <c r="L307" s="5">
        <f t="shared" si="35"/>
        <v>0</v>
      </c>
      <c r="M307" s="5">
        <f t="shared" si="36"/>
        <v>0</v>
      </c>
      <c r="N307" s="17"/>
      <c r="O307" s="17"/>
      <c r="P307" s="17"/>
      <c r="Q307" s="5">
        <f t="shared" si="37"/>
        <v>0</v>
      </c>
      <c r="S307" s="5">
        <f t="shared" si="38"/>
        <v>0</v>
      </c>
      <c r="T307" s="5">
        <f t="shared" si="39"/>
        <v>0</v>
      </c>
      <c r="W307" s="18"/>
    </row>
    <row r="308" spans="1:23" x14ac:dyDescent="0.25">
      <c r="A308" s="6">
        <f>+'IRS Interest Rates'!A1579</f>
        <v>45408</v>
      </c>
      <c r="C308" s="9" t="str">
        <f>IF($D$3&gt;$A308,"",IF($D$4&lt;$A308,"",+'IRS Interest Rates'!$B1579))</f>
        <v/>
      </c>
      <c r="D308" s="11">
        <f t="shared" si="34"/>
        <v>0</v>
      </c>
      <c r="E308" s="11"/>
      <c r="F308" s="5">
        <f t="shared" si="40"/>
        <v>0</v>
      </c>
      <c r="G308" s="10"/>
      <c r="H308" s="10" t="str">
        <f t="shared" si="41"/>
        <v/>
      </c>
      <c r="I308" s="5">
        <f>TRUNC(IF(G308="",0,(IF(SUM(I$18:$I307)&gt;=(0.25*$G$5),0,(IF((SUM($I$18:$I307)+(0.25*$G$5))&gt;$G$5,(($G$5*0.25)-SUM(I$18:$I307)),($G$5*G308)))))),2)</f>
        <v>0</v>
      </c>
      <c r="J308" s="5">
        <f>TRUNC(IF(H308="",0,(IF(SUM($J$18:J307)&gt;=(0.25*$G$5),0,(IF((SUM($J$18:$J307)+(0.25*$G$5))&gt;+($G$5*0.25),(($G$5*0.25)-SUM($J$18:J307)),($G$5*H308)))))),2)</f>
        <v>0</v>
      </c>
      <c r="L308" s="5">
        <f t="shared" si="35"/>
        <v>0</v>
      </c>
      <c r="M308" s="5">
        <f t="shared" si="36"/>
        <v>0</v>
      </c>
      <c r="N308" s="17"/>
      <c r="O308" s="17"/>
      <c r="P308" s="17"/>
      <c r="Q308" s="5">
        <f t="shared" si="37"/>
        <v>0</v>
      </c>
      <c r="S308" s="5">
        <f t="shared" si="38"/>
        <v>0</v>
      </c>
      <c r="T308" s="5">
        <f t="shared" si="39"/>
        <v>0</v>
      </c>
      <c r="W308" s="18"/>
    </row>
    <row r="309" spans="1:23" x14ac:dyDescent="0.25">
      <c r="A309" s="6">
        <f>+'IRS Interest Rates'!A1580</f>
        <v>45409</v>
      </c>
      <c r="C309" s="9" t="str">
        <f>IF($D$3&gt;$A309,"",IF($D$4&lt;$A309,"",+'IRS Interest Rates'!$B1580))</f>
        <v/>
      </c>
      <c r="D309" s="11">
        <f t="shared" si="34"/>
        <v>0</v>
      </c>
      <c r="E309" s="11"/>
      <c r="F309" s="5">
        <f t="shared" si="40"/>
        <v>0</v>
      </c>
      <c r="G309" s="10"/>
      <c r="H309" s="10" t="str">
        <f t="shared" si="41"/>
        <v/>
      </c>
      <c r="I309" s="5">
        <f>TRUNC(IF(G309="",0,(IF(SUM(I$18:$I308)&gt;=(0.25*$G$5),0,(IF((SUM($I$18:$I308)+(0.25*$G$5))&gt;$G$5,(($G$5*0.25)-SUM(I$18:$I308)),($G$5*G309)))))),2)</f>
        <v>0</v>
      </c>
      <c r="J309" s="5">
        <f>TRUNC(IF(H309="",0,(IF(SUM($J$18:J308)&gt;=(0.25*$G$5),0,(IF((SUM($J$18:$J308)+(0.25*$G$5))&gt;+($G$5*0.25),(($G$5*0.25)-SUM($J$18:J308)),($G$5*H309)))))),2)</f>
        <v>0</v>
      </c>
      <c r="L309" s="5">
        <f t="shared" si="35"/>
        <v>0</v>
      </c>
      <c r="M309" s="5">
        <f t="shared" si="36"/>
        <v>0</v>
      </c>
      <c r="N309" s="17"/>
      <c r="O309" s="17"/>
      <c r="P309" s="17"/>
      <c r="Q309" s="5">
        <f t="shared" si="37"/>
        <v>0</v>
      </c>
      <c r="S309" s="5">
        <f t="shared" si="38"/>
        <v>0</v>
      </c>
      <c r="T309" s="5">
        <f t="shared" si="39"/>
        <v>0</v>
      </c>
      <c r="W309" s="18"/>
    </row>
    <row r="310" spans="1:23" x14ac:dyDescent="0.25">
      <c r="A310" s="6">
        <f>+'IRS Interest Rates'!A1581</f>
        <v>45410</v>
      </c>
      <c r="C310" s="9" t="str">
        <f>IF($D$3&gt;$A310,"",IF($D$4&lt;$A310,"",+'IRS Interest Rates'!$B1581))</f>
        <v/>
      </c>
      <c r="D310" s="11">
        <f t="shared" si="34"/>
        <v>0</v>
      </c>
      <c r="E310" s="11"/>
      <c r="F310" s="5">
        <f t="shared" si="40"/>
        <v>0</v>
      </c>
      <c r="G310" s="10"/>
      <c r="H310" s="10" t="str">
        <f t="shared" si="41"/>
        <v/>
      </c>
      <c r="I310" s="5">
        <f>TRUNC(IF(G310="",0,(IF(SUM(I$18:$I309)&gt;=(0.25*$G$5),0,(IF((SUM($I$18:$I309)+(0.25*$G$5))&gt;$G$5,(($G$5*0.25)-SUM(I$18:$I309)),($G$5*G310)))))),2)</f>
        <v>0</v>
      </c>
      <c r="J310" s="5">
        <f>TRUNC(IF(H310="",0,(IF(SUM($J$18:J309)&gt;=(0.25*$G$5),0,(IF((SUM($J$18:$J309)+(0.25*$G$5))&gt;+($G$5*0.25),(($G$5*0.25)-SUM($J$18:J309)),($G$5*H310)))))),2)</f>
        <v>0</v>
      </c>
      <c r="L310" s="5">
        <f t="shared" si="35"/>
        <v>0</v>
      </c>
      <c r="M310" s="5">
        <f t="shared" si="36"/>
        <v>0</v>
      </c>
      <c r="N310" s="17"/>
      <c r="O310" s="17"/>
      <c r="P310" s="17"/>
      <c r="Q310" s="5">
        <f t="shared" si="37"/>
        <v>0</v>
      </c>
      <c r="S310" s="5">
        <f t="shared" si="38"/>
        <v>0</v>
      </c>
      <c r="T310" s="5">
        <f t="shared" si="39"/>
        <v>0</v>
      </c>
      <c r="W310" s="18"/>
    </row>
    <row r="311" spans="1:23" x14ac:dyDescent="0.25">
      <c r="A311" s="6">
        <f>+'IRS Interest Rates'!A1582</f>
        <v>45411</v>
      </c>
      <c r="C311" s="9" t="str">
        <f>IF($D$3&gt;$A311,"",IF($D$4&lt;$A311,"",+'IRS Interest Rates'!$B1582))</f>
        <v/>
      </c>
      <c r="D311" s="11">
        <f t="shared" si="34"/>
        <v>0</v>
      </c>
      <c r="E311" s="11"/>
      <c r="F311" s="5">
        <f t="shared" si="40"/>
        <v>0</v>
      </c>
      <c r="G311" s="10"/>
      <c r="H311" s="10" t="str">
        <f t="shared" si="41"/>
        <v/>
      </c>
      <c r="I311" s="5">
        <f>TRUNC(IF(G311="",0,(IF(SUM(I$18:$I310)&gt;=(0.25*$G$5),0,(IF((SUM($I$18:$I310)+(0.25*$G$5))&gt;$G$5,(($G$5*0.25)-SUM(I$18:$I310)),($G$5*G311)))))),2)</f>
        <v>0</v>
      </c>
      <c r="J311" s="5">
        <f>TRUNC(IF(H311="",0,(IF(SUM($J$18:J310)&gt;=(0.25*$G$5),0,(IF((SUM($J$18:$J310)+(0.25*$G$5))&gt;+($G$5*0.25),(($G$5*0.25)-SUM($J$18:J310)),($G$5*H311)))))),2)</f>
        <v>0</v>
      </c>
      <c r="L311" s="5">
        <f t="shared" si="35"/>
        <v>0</v>
      </c>
      <c r="M311" s="5">
        <f t="shared" si="36"/>
        <v>0</v>
      </c>
      <c r="N311" s="17"/>
      <c r="O311" s="17"/>
      <c r="P311" s="17"/>
      <c r="Q311" s="5">
        <f t="shared" si="37"/>
        <v>0</v>
      </c>
      <c r="S311" s="5">
        <f t="shared" si="38"/>
        <v>0</v>
      </c>
      <c r="T311" s="5">
        <f t="shared" si="39"/>
        <v>0</v>
      </c>
      <c r="W311" s="18"/>
    </row>
    <row r="312" spans="1:23" x14ac:dyDescent="0.25">
      <c r="A312" s="6">
        <f>+'IRS Interest Rates'!A1583</f>
        <v>45412</v>
      </c>
      <c r="C312" s="9" t="str">
        <f>IF($D$3&gt;$A312,"",IF($D$4&lt;$A312,"",+'IRS Interest Rates'!$B1583))</f>
        <v/>
      </c>
      <c r="D312" s="11">
        <f t="shared" si="34"/>
        <v>0</v>
      </c>
      <c r="E312" s="11"/>
      <c r="F312" s="5">
        <f t="shared" si="40"/>
        <v>0</v>
      </c>
      <c r="G312" s="10">
        <f>IF($G$14="yes",IF($A312&lt;$D$3,"",IF(SUM(F283:F312)&gt;0,G$16,"")),0)</f>
        <v>0</v>
      </c>
      <c r="H312" s="10">
        <f t="shared" si="41"/>
        <v>0</v>
      </c>
      <c r="I312" s="5">
        <f>TRUNC(IF(G312="",0,(IF(SUM(I$18:$I311)&gt;=(0.25*$G$5),0,(IF((SUM($I$18:$I311)+(0.25*$G$5))&gt;$G$5,(($G$5*0.25)-SUM(I$18:$I311)),($G$5*G312)))))),2)</f>
        <v>0</v>
      </c>
      <c r="J312" s="5">
        <f>TRUNC(IF(H312="",0,(IF(SUM($J$18:J311)&gt;=(0.25*$G$5),0,(IF((SUM($J$18:$J311)+(0.25*$G$5))&gt;+($G$5*0.25),(($G$5*0.25)-SUM($J$18:J311)),($G$5*H312)))))),2)</f>
        <v>0</v>
      </c>
      <c r="L312" s="5">
        <f t="shared" si="35"/>
        <v>0</v>
      </c>
      <c r="M312" s="5">
        <f t="shared" si="36"/>
        <v>0</v>
      </c>
      <c r="N312" s="17"/>
      <c r="O312" s="17"/>
      <c r="P312" s="17"/>
      <c r="Q312" s="5">
        <f t="shared" si="37"/>
        <v>0</v>
      </c>
      <c r="S312" s="5">
        <f t="shared" si="38"/>
        <v>0</v>
      </c>
      <c r="T312" s="5">
        <f t="shared" si="39"/>
        <v>0</v>
      </c>
      <c r="W312" s="18"/>
    </row>
    <row r="313" spans="1:23" x14ac:dyDescent="0.25">
      <c r="A313" s="6">
        <f>+'IRS Interest Rates'!A1584</f>
        <v>45413</v>
      </c>
      <c r="C313" s="9" t="str">
        <f>IF($D$3&gt;$A313,"",IF($D$4&lt;$A313,"",+'IRS Interest Rates'!$B1584))</f>
        <v/>
      </c>
      <c r="D313" s="11">
        <f t="shared" si="34"/>
        <v>0</v>
      </c>
      <c r="E313" s="11"/>
      <c r="F313" s="5">
        <f t="shared" si="40"/>
        <v>0</v>
      </c>
      <c r="G313" s="10"/>
      <c r="H313" s="10" t="str">
        <f t="shared" si="41"/>
        <v/>
      </c>
      <c r="I313" s="5">
        <f>TRUNC(IF(G313="",0,(IF(SUM(I$18:$I312)&gt;=(0.25*$G$5),0,(IF((SUM($I$18:$I312)+(0.25*$G$5))&gt;$G$5,(($G$5*0.25)-SUM(I$18:$I312)),($G$5*G313)))))),2)</f>
        <v>0</v>
      </c>
      <c r="J313" s="5">
        <f>TRUNC(IF(H313="",0,(IF(SUM($J$18:J312)&gt;=(0.25*$G$5),0,(IF((SUM($J$18:$J312)+(0.25*$G$5))&gt;+($G$5*0.25),(($G$5*0.25)-SUM($J$18:J312)),($G$5*H313)))))),2)</f>
        <v>0</v>
      </c>
      <c r="L313" s="5">
        <f t="shared" si="35"/>
        <v>0</v>
      </c>
      <c r="M313" s="5">
        <f t="shared" si="36"/>
        <v>0</v>
      </c>
      <c r="N313" s="17"/>
      <c r="O313" s="17"/>
      <c r="P313" s="17"/>
      <c r="Q313" s="5">
        <f t="shared" si="37"/>
        <v>0</v>
      </c>
      <c r="S313" s="5">
        <f t="shared" si="38"/>
        <v>0</v>
      </c>
      <c r="T313" s="5">
        <f t="shared" si="39"/>
        <v>0</v>
      </c>
      <c r="W313" s="18"/>
    </row>
    <row r="314" spans="1:23" x14ac:dyDescent="0.25">
      <c r="A314" s="6">
        <f>+'IRS Interest Rates'!A1585</f>
        <v>45414</v>
      </c>
      <c r="C314" s="9" t="str">
        <f>IF($D$3&gt;$A314,"",IF($D$4&lt;$A314,"",+'IRS Interest Rates'!$B1585))</f>
        <v/>
      </c>
      <c r="D314" s="11">
        <f t="shared" si="34"/>
        <v>0</v>
      </c>
      <c r="E314" s="11"/>
      <c r="F314" s="5">
        <f t="shared" si="40"/>
        <v>0</v>
      </c>
      <c r="G314" s="10"/>
      <c r="H314" s="10" t="str">
        <f t="shared" si="41"/>
        <v/>
      </c>
      <c r="I314" s="5">
        <f>TRUNC(IF(G314="",0,(IF(SUM(I$18:$I313)&gt;=(0.25*$G$5),0,(IF((SUM($I$18:$I313)+(0.25*$G$5))&gt;$G$5,(($G$5*0.25)-SUM(I$18:$I313)),($G$5*G314)))))),2)</f>
        <v>0</v>
      </c>
      <c r="J314" s="5">
        <f>TRUNC(IF(H314="",0,(IF(SUM($J$18:J313)&gt;=(0.25*$G$5),0,(IF((SUM($J$18:$J313)+(0.25*$G$5))&gt;+($G$5*0.25),(($G$5*0.25)-SUM($J$18:J313)),($G$5*H314)))))),2)</f>
        <v>0</v>
      </c>
      <c r="L314" s="5">
        <f t="shared" si="35"/>
        <v>0</v>
      </c>
      <c r="M314" s="5">
        <f t="shared" si="36"/>
        <v>0</v>
      </c>
      <c r="N314" s="17"/>
      <c r="O314" s="17"/>
      <c r="P314" s="17"/>
      <c r="Q314" s="5">
        <f t="shared" si="37"/>
        <v>0</v>
      </c>
      <c r="S314" s="5">
        <f t="shared" si="38"/>
        <v>0</v>
      </c>
      <c r="T314" s="5">
        <f t="shared" si="39"/>
        <v>0</v>
      </c>
      <c r="W314" s="18"/>
    </row>
    <row r="315" spans="1:23" x14ac:dyDescent="0.25">
      <c r="A315" s="6">
        <f>+'IRS Interest Rates'!A1586</f>
        <v>45415</v>
      </c>
      <c r="C315" s="9" t="str">
        <f>IF($D$3&gt;$A315,"",IF($D$4&lt;$A315,"",+'IRS Interest Rates'!$B1586))</f>
        <v/>
      </c>
      <c r="D315" s="11">
        <f t="shared" si="34"/>
        <v>0</v>
      </c>
      <c r="E315" s="11"/>
      <c r="F315" s="5">
        <f t="shared" si="40"/>
        <v>0</v>
      </c>
      <c r="G315" s="10"/>
      <c r="H315" s="10" t="str">
        <f t="shared" si="41"/>
        <v/>
      </c>
      <c r="I315" s="5">
        <f>TRUNC(IF(G315="",0,(IF(SUM(I$18:$I314)&gt;=(0.25*$G$5),0,(IF((SUM($I$18:$I314)+(0.25*$G$5))&gt;$G$5,(($G$5*0.25)-SUM(I$18:$I314)),($G$5*G315)))))),2)</f>
        <v>0</v>
      </c>
      <c r="J315" s="5">
        <f>TRUNC(IF(H315="",0,(IF(SUM($J$18:J314)&gt;=(0.25*$G$5),0,(IF((SUM($J$18:$J314)+(0.25*$G$5))&gt;+($G$5*0.25),(($G$5*0.25)-SUM($J$18:J314)),($G$5*H315)))))),2)</f>
        <v>0</v>
      </c>
      <c r="L315" s="5">
        <f t="shared" si="35"/>
        <v>0</v>
      </c>
      <c r="M315" s="5">
        <f t="shared" si="36"/>
        <v>0</v>
      </c>
      <c r="N315" s="17"/>
      <c r="O315" s="17"/>
      <c r="P315" s="17"/>
      <c r="Q315" s="5">
        <f t="shared" si="37"/>
        <v>0</v>
      </c>
      <c r="S315" s="5">
        <f t="shared" si="38"/>
        <v>0</v>
      </c>
      <c r="T315" s="5">
        <f t="shared" si="39"/>
        <v>0</v>
      </c>
      <c r="W315" s="18"/>
    </row>
    <row r="316" spans="1:23" x14ac:dyDescent="0.25">
      <c r="A316" s="6">
        <f>+'IRS Interest Rates'!A1587</f>
        <v>45416</v>
      </c>
      <c r="C316" s="9" t="str">
        <f>IF($D$3&gt;$A316,"",IF($D$4&lt;$A316,"",+'IRS Interest Rates'!$B1587))</f>
        <v/>
      </c>
      <c r="D316" s="11">
        <f t="shared" si="34"/>
        <v>0</v>
      </c>
      <c r="E316" s="11"/>
      <c r="F316" s="5">
        <f t="shared" si="40"/>
        <v>0</v>
      </c>
      <c r="G316" s="10"/>
      <c r="H316" s="10" t="str">
        <f t="shared" si="41"/>
        <v/>
      </c>
      <c r="I316" s="5">
        <f>TRUNC(IF(G316="",0,(IF(SUM(I$18:$I315)&gt;=(0.25*$G$5),0,(IF((SUM($I$18:$I315)+(0.25*$G$5))&gt;$G$5,(($G$5*0.25)-SUM(I$18:$I315)),($G$5*G316)))))),2)</f>
        <v>0</v>
      </c>
      <c r="J316" s="5">
        <f>TRUNC(IF(H316="",0,(IF(SUM($J$18:J315)&gt;=(0.25*$G$5),0,(IF((SUM($J$18:$J315)+(0.25*$G$5))&gt;+($G$5*0.25),(($G$5*0.25)-SUM($J$18:J315)),($G$5*H316)))))),2)</f>
        <v>0</v>
      </c>
      <c r="L316" s="5">
        <f t="shared" si="35"/>
        <v>0</v>
      </c>
      <c r="M316" s="5">
        <f t="shared" si="36"/>
        <v>0</v>
      </c>
      <c r="N316" s="17"/>
      <c r="O316" s="17"/>
      <c r="P316" s="17"/>
      <c r="Q316" s="5">
        <f t="shared" si="37"/>
        <v>0</v>
      </c>
      <c r="S316" s="5">
        <f t="shared" si="38"/>
        <v>0</v>
      </c>
      <c r="T316" s="5">
        <f t="shared" si="39"/>
        <v>0</v>
      </c>
      <c r="W316" s="18"/>
    </row>
    <row r="317" spans="1:23" x14ac:dyDescent="0.25">
      <c r="A317" s="6">
        <f>+'IRS Interest Rates'!A1588</f>
        <v>45417</v>
      </c>
      <c r="C317" s="9" t="str">
        <f>IF($D$3&gt;$A317,"",IF($D$4&lt;$A317,"",+'IRS Interest Rates'!$B1588))</f>
        <v/>
      </c>
      <c r="D317" s="11">
        <f t="shared" si="34"/>
        <v>0</v>
      </c>
      <c r="E317" s="11"/>
      <c r="F317" s="5">
        <f t="shared" si="40"/>
        <v>0</v>
      </c>
      <c r="G317" s="10"/>
      <c r="H317" s="10" t="str">
        <f t="shared" si="41"/>
        <v/>
      </c>
      <c r="I317" s="5">
        <f>TRUNC(IF(G317="",0,(IF(SUM(I$18:$I316)&gt;=(0.25*$G$5),0,(IF((SUM($I$18:$I316)+(0.25*$G$5))&gt;$G$5,(($G$5*0.25)-SUM(I$18:$I316)),($G$5*G317)))))),2)</f>
        <v>0</v>
      </c>
      <c r="J317" s="5">
        <f>TRUNC(IF(H317="",0,(IF(SUM($J$18:J316)&gt;=(0.25*$G$5),0,(IF((SUM($J$18:$J316)+(0.25*$G$5))&gt;+($G$5*0.25),(($G$5*0.25)-SUM($J$18:J316)),($G$5*H317)))))),2)</f>
        <v>0</v>
      </c>
      <c r="L317" s="5">
        <f t="shared" si="35"/>
        <v>0</v>
      </c>
      <c r="M317" s="5">
        <f t="shared" si="36"/>
        <v>0</v>
      </c>
      <c r="N317" s="17"/>
      <c r="O317" s="17"/>
      <c r="P317" s="17"/>
      <c r="Q317" s="5">
        <f t="shared" si="37"/>
        <v>0</v>
      </c>
      <c r="S317" s="5">
        <f t="shared" si="38"/>
        <v>0</v>
      </c>
      <c r="T317" s="5">
        <f t="shared" si="39"/>
        <v>0</v>
      </c>
      <c r="W317" s="18"/>
    </row>
    <row r="318" spans="1:23" x14ac:dyDescent="0.25">
      <c r="A318" s="6">
        <f>+'IRS Interest Rates'!A1589</f>
        <v>45418</v>
      </c>
      <c r="C318" s="9" t="str">
        <f>IF($D$3&gt;$A318,"",IF($D$4&lt;$A318,"",+'IRS Interest Rates'!$B1589))</f>
        <v/>
      </c>
      <c r="D318" s="11">
        <f t="shared" si="34"/>
        <v>0</v>
      </c>
      <c r="E318" s="11"/>
      <c r="F318" s="5">
        <f t="shared" si="40"/>
        <v>0</v>
      </c>
      <c r="G318" s="10"/>
      <c r="H318" s="10" t="str">
        <f t="shared" si="41"/>
        <v/>
      </c>
      <c r="I318" s="5">
        <f>TRUNC(IF(G318="",0,(IF(SUM(I$18:$I317)&gt;=(0.25*$G$5),0,(IF((SUM($I$18:$I317)+(0.25*$G$5))&gt;$G$5,(($G$5*0.25)-SUM(I$18:$I317)),($G$5*G318)))))),2)</f>
        <v>0</v>
      </c>
      <c r="J318" s="5">
        <f>TRUNC(IF(H318="",0,(IF(SUM($J$18:J317)&gt;=(0.25*$G$5),0,(IF((SUM($J$18:$J317)+(0.25*$G$5))&gt;+($G$5*0.25),(($G$5*0.25)-SUM($J$18:J317)),($G$5*H318)))))),2)</f>
        <v>0</v>
      </c>
      <c r="L318" s="5">
        <f t="shared" si="35"/>
        <v>0</v>
      </c>
      <c r="M318" s="5">
        <f t="shared" si="36"/>
        <v>0</v>
      </c>
      <c r="N318" s="17"/>
      <c r="O318" s="17"/>
      <c r="P318" s="17"/>
      <c r="Q318" s="5">
        <f t="shared" si="37"/>
        <v>0</v>
      </c>
      <c r="S318" s="5">
        <f t="shared" si="38"/>
        <v>0</v>
      </c>
      <c r="T318" s="5">
        <f t="shared" si="39"/>
        <v>0</v>
      </c>
      <c r="W318" s="18"/>
    </row>
    <row r="319" spans="1:23" x14ac:dyDescent="0.25">
      <c r="A319" s="6">
        <f>+'IRS Interest Rates'!A1590</f>
        <v>45419</v>
      </c>
      <c r="C319" s="9" t="str">
        <f>IF($D$3&gt;$A319,"",IF($D$4&lt;$A319,"",+'IRS Interest Rates'!$B1590))</f>
        <v/>
      </c>
      <c r="D319" s="11">
        <f t="shared" si="34"/>
        <v>0</v>
      </c>
      <c r="E319" s="11"/>
      <c r="F319" s="5">
        <f t="shared" si="40"/>
        <v>0</v>
      </c>
      <c r="G319" s="10"/>
      <c r="H319" s="10" t="str">
        <f t="shared" si="41"/>
        <v/>
      </c>
      <c r="I319" s="5">
        <f>TRUNC(IF(G319="",0,(IF(SUM(I$18:$I318)&gt;=(0.25*$G$5),0,(IF((SUM($I$18:$I318)+(0.25*$G$5))&gt;$G$5,(($G$5*0.25)-SUM(I$18:$I318)),($G$5*G319)))))),2)</f>
        <v>0</v>
      </c>
      <c r="J319" s="5">
        <f>TRUNC(IF(H319="",0,(IF(SUM($J$18:J318)&gt;=(0.25*$G$5),0,(IF((SUM($J$18:$J318)+(0.25*$G$5))&gt;+($G$5*0.25),(($G$5*0.25)-SUM($J$18:J318)),($G$5*H319)))))),2)</f>
        <v>0</v>
      </c>
      <c r="L319" s="5">
        <f t="shared" si="35"/>
        <v>0</v>
      </c>
      <c r="M319" s="5">
        <f t="shared" si="36"/>
        <v>0</v>
      </c>
      <c r="N319" s="17"/>
      <c r="O319" s="17"/>
      <c r="P319" s="17"/>
      <c r="Q319" s="5">
        <f t="shared" si="37"/>
        <v>0</v>
      </c>
      <c r="S319" s="5">
        <f t="shared" si="38"/>
        <v>0</v>
      </c>
      <c r="T319" s="5">
        <f t="shared" si="39"/>
        <v>0</v>
      </c>
      <c r="W319" s="18"/>
    </row>
    <row r="320" spans="1:23" x14ac:dyDescent="0.25">
      <c r="A320" s="6">
        <f>+'IRS Interest Rates'!A1591</f>
        <v>45420</v>
      </c>
      <c r="C320" s="9" t="str">
        <f>IF($D$3&gt;$A320,"",IF($D$4&lt;$A320,"",+'IRS Interest Rates'!$B1591))</f>
        <v/>
      </c>
      <c r="D320" s="11">
        <f t="shared" si="34"/>
        <v>0</v>
      </c>
      <c r="E320" s="11"/>
      <c r="F320" s="5">
        <f t="shared" si="40"/>
        <v>0</v>
      </c>
      <c r="G320" s="10"/>
      <c r="H320" s="10" t="str">
        <f t="shared" si="41"/>
        <v/>
      </c>
      <c r="I320" s="5">
        <f>TRUNC(IF(G320="",0,(IF(SUM(I$18:$I319)&gt;=(0.25*$G$5),0,(IF((SUM($I$18:$I319)+(0.25*$G$5))&gt;$G$5,(($G$5*0.25)-SUM(I$18:$I319)),($G$5*G320)))))),2)</f>
        <v>0</v>
      </c>
      <c r="J320" s="5">
        <f>TRUNC(IF(H320="",0,(IF(SUM($J$18:J319)&gt;=(0.25*$G$5),0,(IF((SUM($J$18:$J319)+(0.25*$G$5))&gt;+($G$5*0.25),(($G$5*0.25)-SUM($J$18:J319)),($G$5*H320)))))),2)</f>
        <v>0</v>
      </c>
      <c r="L320" s="5">
        <f t="shared" si="35"/>
        <v>0</v>
      </c>
      <c r="M320" s="5">
        <f t="shared" si="36"/>
        <v>0</v>
      </c>
      <c r="N320" s="17"/>
      <c r="O320" s="17"/>
      <c r="P320" s="17"/>
      <c r="Q320" s="5">
        <f t="shared" si="37"/>
        <v>0</v>
      </c>
      <c r="S320" s="5">
        <f t="shared" si="38"/>
        <v>0</v>
      </c>
      <c r="T320" s="5">
        <f t="shared" si="39"/>
        <v>0</v>
      </c>
      <c r="W320" s="18"/>
    </row>
    <row r="321" spans="1:23" x14ac:dyDescent="0.25">
      <c r="A321" s="6">
        <f>+'IRS Interest Rates'!A1592</f>
        <v>45421</v>
      </c>
      <c r="C321" s="9" t="str">
        <f>IF($D$3&gt;$A321,"",IF($D$4&lt;$A321,"",+'IRS Interest Rates'!$B1592))</f>
        <v/>
      </c>
      <c r="D321" s="11">
        <f t="shared" si="34"/>
        <v>0</v>
      </c>
      <c r="E321" s="11"/>
      <c r="F321" s="5">
        <f t="shared" si="40"/>
        <v>0</v>
      </c>
      <c r="G321" s="10"/>
      <c r="H321" s="10" t="str">
        <f t="shared" si="41"/>
        <v/>
      </c>
      <c r="I321" s="5">
        <f>TRUNC(IF(G321="",0,(IF(SUM(I$18:$I320)&gt;=(0.25*$G$5),0,(IF((SUM($I$18:$I320)+(0.25*$G$5))&gt;$G$5,(($G$5*0.25)-SUM(I$18:$I320)),($G$5*G321)))))),2)</f>
        <v>0</v>
      </c>
      <c r="J321" s="5">
        <f>TRUNC(IF(H321="",0,(IF(SUM($J$18:J320)&gt;=(0.25*$G$5),0,(IF((SUM($J$18:$J320)+(0.25*$G$5))&gt;+($G$5*0.25),(($G$5*0.25)-SUM($J$18:J320)),($G$5*H321)))))),2)</f>
        <v>0</v>
      </c>
      <c r="L321" s="5">
        <f t="shared" si="35"/>
        <v>0</v>
      </c>
      <c r="M321" s="5">
        <f t="shared" si="36"/>
        <v>0</v>
      </c>
      <c r="N321" s="17"/>
      <c r="O321" s="17"/>
      <c r="P321" s="17"/>
      <c r="Q321" s="5">
        <f t="shared" si="37"/>
        <v>0</v>
      </c>
      <c r="S321" s="5">
        <f t="shared" si="38"/>
        <v>0</v>
      </c>
      <c r="T321" s="5">
        <f t="shared" si="39"/>
        <v>0</v>
      </c>
      <c r="W321" s="18"/>
    </row>
    <row r="322" spans="1:23" x14ac:dyDescent="0.25">
      <c r="A322" s="6">
        <f>+'IRS Interest Rates'!A1593</f>
        <v>45422</v>
      </c>
      <c r="C322" s="9" t="str">
        <f>IF($D$3&gt;$A322,"",IF($D$4&lt;$A322,"",+'IRS Interest Rates'!$B1593))</f>
        <v/>
      </c>
      <c r="D322" s="11">
        <f t="shared" si="34"/>
        <v>0</v>
      </c>
      <c r="E322" s="11"/>
      <c r="F322" s="5">
        <f t="shared" si="40"/>
        <v>0</v>
      </c>
      <c r="G322" s="10"/>
      <c r="H322" s="10" t="str">
        <f t="shared" si="41"/>
        <v/>
      </c>
      <c r="I322" s="5">
        <f>TRUNC(IF(G322="",0,(IF(SUM(I$18:$I321)&gt;=(0.25*$G$5),0,(IF((SUM($I$18:$I321)+(0.25*$G$5))&gt;$G$5,(($G$5*0.25)-SUM(I$18:$I321)),($G$5*G322)))))),2)</f>
        <v>0</v>
      </c>
      <c r="J322" s="5">
        <f>TRUNC(IF(H322="",0,(IF(SUM($J$18:J321)&gt;=(0.25*$G$5),0,(IF((SUM($J$18:$J321)+(0.25*$G$5))&gt;+($G$5*0.25),(($G$5*0.25)-SUM($J$18:J321)),($G$5*H322)))))),2)</f>
        <v>0</v>
      </c>
      <c r="L322" s="5">
        <f t="shared" si="35"/>
        <v>0</v>
      </c>
      <c r="M322" s="5">
        <f t="shared" si="36"/>
        <v>0</v>
      </c>
      <c r="N322" s="17"/>
      <c r="O322" s="17"/>
      <c r="P322" s="17"/>
      <c r="Q322" s="5">
        <f t="shared" si="37"/>
        <v>0</v>
      </c>
      <c r="S322" s="5">
        <f t="shared" si="38"/>
        <v>0</v>
      </c>
      <c r="T322" s="5">
        <f t="shared" si="39"/>
        <v>0</v>
      </c>
      <c r="W322" s="18"/>
    </row>
    <row r="323" spans="1:23" x14ac:dyDescent="0.25">
      <c r="A323" s="6">
        <f>+'IRS Interest Rates'!A1594</f>
        <v>45423</v>
      </c>
      <c r="C323" s="9" t="str">
        <f>IF($D$3&gt;$A323,"",IF($D$4&lt;$A323,"",+'IRS Interest Rates'!$B1594))</f>
        <v/>
      </c>
      <c r="D323" s="11">
        <f t="shared" si="34"/>
        <v>0</v>
      </c>
      <c r="E323" s="11"/>
      <c r="F323" s="5">
        <f t="shared" si="40"/>
        <v>0</v>
      </c>
      <c r="G323" s="10"/>
      <c r="H323" s="10" t="str">
        <f t="shared" si="41"/>
        <v/>
      </c>
      <c r="I323" s="5">
        <f>TRUNC(IF(G323="",0,(IF(SUM(I$18:$I322)&gt;=(0.25*$G$5),0,(IF((SUM($I$18:$I322)+(0.25*$G$5))&gt;$G$5,(($G$5*0.25)-SUM(I$18:$I322)),($G$5*G323)))))),2)</f>
        <v>0</v>
      </c>
      <c r="J323" s="5">
        <f>TRUNC(IF(H323="",0,(IF(SUM($J$18:J322)&gt;=(0.25*$G$5),0,(IF((SUM($J$18:$J322)+(0.25*$G$5))&gt;+($G$5*0.25),(($G$5*0.25)-SUM($J$18:J322)),($G$5*H323)))))),2)</f>
        <v>0</v>
      </c>
      <c r="L323" s="5">
        <f t="shared" si="35"/>
        <v>0</v>
      </c>
      <c r="M323" s="5">
        <f t="shared" si="36"/>
        <v>0</v>
      </c>
      <c r="N323" s="17"/>
      <c r="O323" s="17"/>
      <c r="P323" s="17"/>
      <c r="Q323" s="5">
        <f t="shared" si="37"/>
        <v>0</v>
      </c>
      <c r="S323" s="5">
        <f t="shared" si="38"/>
        <v>0</v>
      </c>
      <c r="T323" s="5">
        <f t="shared" si="39"/>
        <v>0</v>
      </c>
      <c r="W323" s="18"/>
    </row>
    <row r="324" spans="1:23" x14ac:dyDescent="0.25">
      <c r="A324" s="6">
        <f>+'IRS Interest Rates'!A1595</f>
        <v>45424</v>
      </c>
      <c r="C324" s="9" t="str">
        <f>IF($D$3&gt;$A324,"",IF($D$4&lt;$A324,"",+'IRS Interest Rates'!$B1595))</f>
        <v/>
      </c>
      <c r="D324" s="11">
        <f t="shared" si="34"/>
        <v>0</v>
      </c>
      <c r="E324" s="11"/>
      <c r="F324" s="5">
        <f t="shared" si="40"/>
        <v>0</v>
      </c>
      <c r="G324" s="10"/>
      <c r="H324" s="10" t="str">
        <f t="shared" si="41"/>
        <v/>
      </c>
      <c r="I324" s="5">
        <f>TRUNC(IF(G324="",0,(IF(SUM(I$18:$I323)&gt;=(0.25*$G$5),0,(IF((SUM($I$18:$I323)+(0.25*$G$5))&gt;$G$5,(($G$5*0.25)-SUM(I$18:$I323)),($G$5*G324)))))),2)</f>
        <v>0</v>
      </c>
      <c r="J324" s="5">
        <f>TRUNC(IF(H324="",0,(IF(SUM($J$18:J323)&gt;=(0.25*$G$5),0,(IF((SUM($J$18:$J323)+(0.25*$G$5))&gt;+($G$5*0.25),(($G$5*0.25)-SUM($J$18:J323)),($G$5*H324)))))),2)</f>
        <v>0</v>
      </c>
      <c r="L324" s="5">
        <f t="shared" si="35"/>
        <v>0</v>
      </c>
      <c r="M324" s="5">
        <f t="shared" si="36"/>
        <v>0</v>
      </c>
      <c r="N324" s="17"/>
      <c r="O324" s="17"/>
      <c r="P324" s="17"/>
      <c r="Q324" s="5">
        <f t="shared" si="37"/>
        <v>0</v>
      </c>
      <c r="S324" s="5">
        <f t="shared" si="38"/>
        <v>0</v>
      </c>
      <c r="T324" s="5">
        <f t="shared" si="39"/>
        <v>0</v>
      </c>
      <c r="W324" s="18"/>
    </row>
    <row r="325" spans="1:23" x14ac:dyDescent="0.25">
      <c r="A325" s="6">
        <f>+'IRS Interest Rates'!A1596</f>
        <v>45425</v>
      </c>
      <c r="C325" s="9" t="str">
        <f>IF($D$3&gt;$A325,"",IF($D$4&lt;$A325,"",+'IRS Interest Rates'!$B1596))</f>
        <v/>
      </c>
      <c r="D325" s="11">
        <f t="shared" si="34"/>
        <v>0</v>
      </c>
      <c r="E325" s="11"/>
      <c r="F325" s="5">
        <f t="shared" si="40"/>
        <v>0</v>
      </c>
      <c r="G325" s="10"/>
      <c r="H325" s="10" t="str">
        <f t="shared" si="41"/>
        <v/>
      </c>
      <c r="I325" s="5">
        <f>TRUNC(IF(G325="",0,(IF(SUM(I$18:$I324)&gt;=(0.25*$G$5),0,(IF((SUM($I$18:$I324)+(0.25*$G$5))&gt;$G$5,(($G$5*0.25)-SUM(I$18:$I324)),($G$5*G325)))))),2)</f>
        <v>0</v>
      </c>
      <c r="J325" s="5">
        <f>TRUNC(IF(H325="",0,(IF(SUM($J$18:J324)&gt;=(0.25*$G$5),0,(IF((SUM($J$18:$J324)+(0.25*$G$5))&gt;+($G$5*0.25),(($G$5*0.25)-SUM($J$18:J324)),($G$5*H325)))))),2)</f>
        <v>0</v>
      </c>
      <c r="L325" s="5">
        <f t="shared" si="35"/>
        <v>0</v>
      </c>
      <c r="M325" s="5">
        <f t="shared" si="36"/>
        <v>0</v>
      </c>
      <c r="N325" s="17"/>
      <c r="O325" s="17"/>
      <c r="P325" s="17"/>
      <c r="Q325" s="5">
        <f t="shared" si="37"/>
        <v>0</v>
      </c>
      <c r="S325" s="5">
        <f t="shared" si="38"/>
        <v>0</v>
      </c>
      <c r="T325" s="5">
        <f t="shared" si="39"/>
        <v>0</v>
      </c>
      <c r="W325" s="18"/>
    </row>
    <row r="326" spans="1:23" x14ac:dyDescent="0.25">
      <c r="A326" s="6">
        <f>+'IRS Interest Rates'!A1597</f>
        <v>45426</v>
      </c>
      <c r="C326" s="9" t="str">
        <f>IF($D$3&gt;$A326,"",IF($D$4&lt;$A326,"",+'IRS Interest Rates'!$B1597))</f>
        <v/>
      </c>
      <c r="D326" s="11">
        <f t="shared" si="34"/>
        <v>0</v>
      </c>
      <c r="E326" s="11"/>
      <c r="F326" s="5">
        <f t="shared" si="40"/>
        <v>0</v>
      </c>
      <c r="G326" s="10"/>
      <c r="H326" s="10" t="str">
        <f t="shared" si="41"/>
        <v/>
      </c>
      <c r="I326" s="5">
        <f>TRUNC(IF(G326="",0,(IF(SUM(I$18:$I325)&gt;=(0.25*$G$5),0,(IF((SUM($I$18:$I325)+(0.25*$G$5))&gt;$G$5,(($G$5*0.25)-SUM(I$18:$I325)),($G$5*G326)))))),2)</f>
        <v>0</v>
      </c>
      <c r="J326" s="5">
        <f>TRUNC(IF(H326="",0,(IF(SUM($J$18:J325)&gt;=(0.25*$G$5),0,(IF((SUM($J$18:$J325)+(0.25*$G$5))&gt;+($G$5*0.25),(($G$5*0.25)-SUM($J$18:J325)),($G$5*H326)))))),2)</f>
        <v>0</v>
      </c>
      <c r="L326" s="5">
        <f t="shared" si="35"/>
        <v>0</v>
      </c>
      <c r="M326" s="5">
        <f t="shared" si="36"/>
        <v>0</v>
      </c>
      <c r="N326" s="17"/>
      <c r="O326" s="17"/>
      <c r="P326" s="17"/>
      <c r="Q326" s="5">
        <f t="shared" si="37"/>
        <v>0</v>
      </c>
      <c r="S326" s="5">
        <f t="shared" si="38"/>
        <v>0</v>
      </c>
      <c r="T326" s="5">
        <f t="shared" si="39"/>
        <v>0</v>
      </c>
      <c r="W326" s="18"/>
    </row>
    <row r="327" spans="1:23" x14ac:dyDescent="0.25">
      <c r="A327" s="6">
        <f>+'IRS Interest Rates'!A1598</f>
        <v>45427</v>
      </c>
      <c r="C327" s="9" t="str">
        <f>IF($D$3&gt;$A327,"",IF($D$4&lt;$A327,"",+'IRS Interest Rates'!$B1598))</f>
        <v/>
      </c>
      <c r="D327" s="11">
        <f t="shared" si="34"/>
        <v>0</v>
      </c>
      <c r="E327" s="11"/>
      <c r="F327" s="5">
        <f t="shared" si="40"/>
        <v>0</v>
      </c>
      <c r="G327" s="10"/>
      <c r="H327" s="10" t="str">
        <f t="shared" si="41"/>
        <v/>
      </c>
      <c r="I327" s="5">
        <f>TRUNC(IF(G327="",0,(IF(SUM(I$18:$I326)&gt;=(0.25*$G$5),0,(IF((SUM($I$18:$I326)+(0.25*$G$5))&gt;$G$5,(($G$5*0.25)-SUM(I$18:$I326)),($G$5*G327)))))),2)</f>
        <v>0</v>
      </c>
      <c r="J327" s="5">
        <f>TRUNC(IF(H327="",0,(IF(SUM($J$18:J326)&gt;=(0.25*$G$5),0,(IF((SUM($J$18:$J326)+(0.25*$G$5))&gt;+($G$5*0.25),(($G$5*0.25)-SUM($J$18:J326)),($G$5*H327)))))),2)</f>
        <v>0</v>
      </c>
      <c r="L327" s="5">
        <f t="shared" si="35"/>
        <v>0</v>
      </c>
      <c r="M327" s="5">
        <f t="shared" si="36"/>
        <v>0</v>
      </c>
      <c r="N327" s="17"/>
      <c r="O327" s="17"/>
      <c r="P327" s="17"/>
      <c r="Q327" s="5">
        <f t="shared" si="37"/>
        <v>0</v>
      </c>
      <c r="S327" s="5">
        <f t="shared" si="38"/>
        <v>0</v>
      </c>
      <c r="T327" s="5">
        <f t="shared" si="39"/>
        <v>0</v>
      </c>
      <c r="W327" s="18"/>
    </row>
    <row r="328" spans="1:23" x14ac:dyDescent="0.25">
      <c r="A328" s="6">
        <f>+'IRS Interest Rates'!A1599</f>
        <v>45428</v>
      </c>
      <c r="C328" s="9" t="str">
        <f>IF($D$3&gt;$A328,"",IF($D$4&lt;$A328,"",+'IRS Interest Rates'!$B1599))</f>
        <v/>
      </c>
      <c r="D328" s="11">
        <f t="shared" si="34"/>
        <v>0</v>
      </c>
      <c r="E328" s="11"/>
      <c r="F328" s="5">
        <f t="shared" si="40"/>
        <v>0</v>
      </c>
      <c r="G328" s="10"/>
      <c r="H328" s="10" t="str">
        <f t="shared" si="41"/>
        <v/>
      </c>
      <c r="I328" s="5">
        <f>TRUNC(IF(G328="",0,(IF(SUM(I$18:$I327)&gt;=(0.25*$G$5),0,(IF((SUM($I$18:$I327)+(0.25*$G$5))&gt;$G$5,(($G$5*0.25)-SUM(I$18:$I327)),($G$5*G328)))))),2)</f>
        <v>0</v>
      </c>
      <c r="J328" s="5">
        <f>TRUNC(IF(H328="",0,(IF(SUM($J$18:J327)&gt;=(0.25*$G$5),0,(IF((SUM($J$18:$J327)+(0.25*$G$5))&gt;+($G$5*0.25),(($G$5*0.25)-SUM($J$18:J327)),($G$5*H328)))))),2)</f>
        <v>0</v>
      </c>
      <c r="L328" s="5">
        <f t="shared" si="35"/>
        <v>0</v>
      </c>
      <c r="M328" s="5">
        <f t="shared" si="36"/>
        <v>0</v>
      </c>
      <c r="N328" s="17"/>
      <c r="O328" s="17"/>
      <c r="P328" s="17"/>
      <c r="Q328" s="5">
        <f t="shared" si="37"/>
        <v>0</v>
      </c>
      <c r="S328" s="5">
        <f t="shared" si="38"/>
        <v>0</v>
      </c>
      <c r="T328" s="5">
        <f t="shared" si="39"/>
        <v>0</v>
      </c>
      <c r="W328" s="18"/>
    </row>
    <row r="329" spans="1:23" x14ac:dyDescent="0.25">
      <c r="A329" s="6">
        <f>+'IRS Interest Rates'!A1600</f>
        <v>45429</v>
      </c>
      <c r="C329" s="9" t="str">
        <f>IF($D$3&gt;$A329,"",IF($D$4&lt;$A329,"",+'IRS Interest Rates'!$B1600))</f>
        <v/>
      </c>
      <c r="D329" s="11">
        <f t="shared" si="34"/>
        <v>0</v>
      </c>
      <c r="E329" s="11"/>
      <c r="F329" s="5">
        <f t="shared" si="40"/>
        <v>0</v>
      </c>
      <c r="G329" s="10"/>
      <c r="H329" s="10" t="str">
        <f t="shared" si="41"/>
        <v/>
      </c>
      <c r="I329" s="5">
        <f>TRUNC(IF(G329="",0,(IF(SUM(I$18:$I328)&gt;=(0.25*$G$5),0,(IF((SUM($I$18:$I328)+(0.25*$G$5))&gt;$G$5,(($G$5*0.25)-SUM(I$18:$I328)),($G$5*G329)))))),2)</f>
        <v>0</v>
      </c>
      <c r="J329" s="5">
        <f>TRUNC(IF(H329="",0,(IF(SUM($J$18:J328)&gt;=(0.25*$G$5),0,(IF((SUM($J$18:$J328)+(0.25*$G$5))&gt;+($G$5*0.25),(($G$5*0.25)-SUM($J$18:J328)),($G$5*H329)))))),2)</f>
        <v>0</v>
      </c>
      <c r="L329" s="5">
        <f t="shared" si="35"/>
        <v>0</v>
      </c>
      <c r="M329" s="5">
        <f t="shared" si="36"/>
        <v>0</v>
      </c>
      <c r="N329" s="17"/>
      <c r="O329" s="17"/>
      <c r="P329" s="17"/>
      <c r="Q329" s="5">
        <f t="shared" si="37"/>
        <v>0</v>
      </c>
      <c r="S329" s="5">
        <f t="shared" si="38"/>
        <v>0</v>
      </c>
      <c r="T329" s="5">
        <f t="shared" si="39"/>
        <v>0</v>
      </c>
      <c r="W329" s="18"/>
    </row>
    <row r="330" spans="1:23" x14ac:dyDescent="0.25">
      <c r="A330" s="6">
        <f>+'IRS Interest Rates'!A1601</f>
        <v>45430</v>
      </c>
      <c r="C330" s="9" t="str">
        <f>IF($D$3&gt;$A330,"",IF($D$4&lt;$A330,"",+'IRS Interest Rates'!$B1601))</f>
        <v/>
      </c>
      <c r="D330" s="11">
        <f t="shared" si="34"/>
        <v>0</v>
      </c>
      <c r="E330" s="11"/>
      <c r="F330" s="5">
        <f t="shared" si="40"/>
        <v>0</v>
      </c>
      <c r="G330" s="10"/>
      <c r="H330" s="10" t="str">
        <f t="shared" si="41"/>
        <v/>
      </c>
      <c r="I330" s="5">
        <f>TRUNC(IF(G330="",0,(IF(SUM(I$18:$I329)&gt;=(0.25*$G$5),0,(IF((SUM($I$18:$I329)+(0.25*$G$5))&gt;$G$5,(($G$5*0.25)-SUM(I$18:$I329)),($G$5*G330)))))),2)</f>
        <v>0</v>
      </c>
      <c r="J330" s="5">
        <f>TRUNC(IF(H330="",0,(IF(SUM($J$18:J329)&gt;=(0.25*$G$5),0,(IF((SUM($J$18:$J329)+(0.25*$G$5))&gt;+($G$5*0.25),(($G$5*0.25)-SUM($J$18:J329)),($G$5*H330)))))),2)</f>
        <v>0</v>
      </c>
      <c r="L330" s="5">
        <f t="shared" si="35"/>
        <v>0</v>
      </c>
      <c r="M330" s="5">
        <f t="shared" si="36"/>
        <v>0</v>
      </c>
      <c r="N330" s="17"/>
      <c r="O330" s="17"/>
      <c r="P330" s="17"/>
      <c r="Q330" s="5">
        <f t="shared" si="37"/>
        <v>0</v>
      </c>
      <c r="S330" s="5">
        <f t="shared" si="38"/>
        <v>0</v>
      </c>
      <c r="T330" s="5">
        <f t="shared" si="39"/>
        <v>0</v>
      </c>
      <c r="W330" s="18"/>
    </row>
    <row r="331" spans="1:23" x14ac:dyDescent="0.25">
      <c r="A331" s="6">
        <f>+'IRS Interest Rates'!A1602</f>
        <v>45431</v>
      </c>
      <c r="C331" s="9" t="str">
        <f>IF($D$3&gt;$A331,"",IF($D$4&lt;$A331,"",+'IRS Interest Rates'!$B1602))</f>
        <v/>
      </c>
      <c r="D331" s="11">
        <f t="shared" si="34"/>
        <v>0</v>
      </c>
      <c r="E331" s="11"/>
      <c r="F331" s="5">
        <f t="shared" si="40"/>
        <v>0</v>
      </c>
      <c r="G331" s="10"/>
      <c r="H331" s="10" t="str">
        <f t="shared" si="41"/>
        <v/>
      </c>
      <c r="I331" s="5">
        <f>TRUNC(IF(G331="",0,(IF(SUM(I$18:$I330)&gt;=(0.25*$G$5),0,(IF((SUM($I$18:$I330)+(0.25*$G$5))&gt;$G$5,(($G$5*0.25)-SUM(I$18:$I330)),($G$5*G331)))))),2)</f>
        <v>0</v>
      </c>
      <c r="J331" s="5">
        <f>TRUNC(IF(H331="",0,(IF(SUM($J$18:J330)&gt;=(0.25*$G$5),0,(IF((SUM($J$18:$J330)+(0.25*$G$5))&gt;+($G$5*0.25),(($G$5*0.25)-SUM($J$18:J330)),($G$5*H331)))))),2)</f>
        <v>0</v>
      </c>
      <c r="L331" s="5">
        <f t="shared" si="35"/>
        <v>0</v>
      </c>
      <c r="M331" s="5">
        <f t="shared" si="36"/>
        <v>0</v>
      </c>
      <c r="N331" s="17"/>
      <c r="O331" s="17"/>
      <c r="P331" s="17"/>
      <c r="Q331" s="5">
        <f t="shared" si="37"/>
        <v>0</v>
      </c>
      <c r="S331" s="5">
        <f t="shared" si="38"/>
        <v>0</v>
      </c>
      <c r="T331" s="5">
        <f t="shared" si="39"/>
        <v>0</v>
      </c>
      <c r="W331" s="18"/>
    </row>
    <row r="332" spans="1:23" x14ac:dyDescent="0.25">
      <c r="A332" s="6">
        <f>+'IRS Interest Rates'!A1603</f>
        <v>45432</v>
      </c>
      <c r="C332" s="9" t="str">
        <f>IF($D$3&gt;$A332,"",IF($D$4&lt;$A332,"",+'IRS Interest Rates'!$B1603))</f>
        <v/>
      </c>
      <c r="D332" s="11">
        <f t="shared" ref="D332:D395" si="42">IF(C332="",0,C332/365)</f>
        <v>0</v>
      </c>
      <c r="E332" s="11"/>
      <c r="F332" s="5">
        <f t="shared" si="40"/>
        <v>0</v>
      </c>
      <c r="G332" s="10"/>
      <c r="H332" s="10" t="str">
        <f t="shared" si="41"/>
        <v/>
      </c>
      <c r="I332" s="5">
        <f>TRUNC(IF(G332="",0,(IF(SUM(I$18:$I331)&gt;=(0.25*$G$5),0,(IF((SUM($I$18:$I331)+(0.25*$G$5))&gt;$G$5,(($G$5*0.25)-SUM(I$18:$I331)),($G$5*G332)))))),2)</f>
        <v>0</v>
      </c>
      <c r="J332" s="5">
        <f>TRUNC(IF(H332="",0,(IF(SUM($J$18:J331)&gt;=(0.25*$G$5),0,(IF((SUM($J$18:$J331)+(0.25*$G$5))&gt;+($G$5*0.25),(($G$5*0.25)-SUM($J$18:J331)),($G$5*H332)))))),2)</f>
        <v>0</v>
      </c>
      <c r="L332" s="5">
        <f t="shared" si="35"/>
        <v>0</v>
      </c>
      <c r="M332" s="5">
        <f t="shared" si="36"/>
        <v>0</v>
      </c>
      <c r="N332" s="17"/>
      <c r="O332" s="17"/>
      <c r="P332" s="17"/>
      <c r="Q332" s="5">
        <f t="shared" si="37"/>
        <v>0</v>
      </c>
      <c r="S332" s="5">
        <f t="shared" si="38"/>
        <v>0</v>
      </c>
      <c r="T332" s="5">
        <f t="shared" si="39"/>
        <v>0</v>
      </c>
      <c r="W332" s="18"/>
    </row>
    <row r="333" spans="1:23" x14ac:dyDescent="0.25">
      <c r="A333" s="6">
        <f>+'IRS Interest Rates'!A1604</f>
        <v>45433</v>
      </c>
      <c r="C333" s="9" t="str">
        <f>IF($D$3&gt;$A333,"",IF($D$4&lt;$A333,"",+'IRS Interest Rates'!$B1604))</f>
        <v/>
      </c>
      <c r="D333" s="11">
        <f t="shared" si="42"/>
        <v>0</v>
      </c>
      <c r="E333" s="11"/>
      <c r="F333" s="5">
        <f t="shared" si="40"/>
        <v>0</v>
      </c>
      <c r="G333" s="10"/>
      <c r="H333" s="10" t="str">
        <f t="shared" si="41"/>
        <v/>
      </c>
      <c r="I333" s="5">
        <f>TRUNC(IF(G333="",0,(IF(SUM(I$18:$I332)&gt;=(0.25*$G$5),0,(IF((SUM($I$18:$I332)+(0.25*$G$5))&gt;$G$5,(($G$5*0.25)-SUM(I$18:$I332)),($G$5*G333)))))),2)</f>
        <v>0</v>
      </c>
      <c r="J333" s="5">
        <f>TRUNC(IF(H333="",0,(IF(SUM($J$18:J332)&gt;=(0.25*$G$5),0,(IF((SUM($J$18:$J332)+(0.25*$G$5))&gt;+($G$5*0.25),(($G$5*0.25)-SUM($J$18:J332)),($G$5*H333)))))),2)</f>
        <v>0</v>
      </c>
      <c r="L333" s="5">
        <f t="shared" si="35"/>
        <v>0</v>
      </c>
      <c r="M333" s="5">
        <f t="shared" si="36"/>
        <v>0</v>
      </c>
      <c r="N333" s="17"/>
      <c r="O333" s="17"/>
      <c r="P333" s="17"/>
      <c r="Q333" s="5">
        <f t="shared" si="37"/>
        <v>0</v>
      </c>
      <c r="S333" s="5">
        <f t="shared" si="38"/>
        <v>0</v>
      </c>
      <c r="T333" s="5">
        <f t="shared" si="39"/>
        <v>0</v>
      </c>
      <c r="W333" s="18"/>
    </row>
    <row r="334" spans="1:23" x14ac:dyDescent="0.25">
      <c r="A334" s="6">
        <f>+'IRS Interest Rates'!A1605</f>
        <v>45434</v>
      </c>
      <c r="C334" s="9" t="str">
        <f>IF($D$3&gt;$A334,"",IF($D$4&lt;$A334,"",+'IRS Interest Rates'!$B1605))</f>
        <v/>
      </c>
      <c r="D334" s="11">
        <f t="shared" si="42"/>
        <v>0</v>
      </c>
      <c r="E334" s="11"/>
      <c r="F334" s="5">
        <f t="shared" si="40"/>
        <v>0</v>
      </c>
      <c r="G334" s="10"/>
      <c r="H334" s="10" t="str">
        <f t="shared" si="41"/>
        <v/>
      </c>
      <c r="I334" s="5">
        <f>TRUNC(IF(G334="",0,(IF(SUM(I$18:$I333)&gt;=(0.25*$G$5),0,(IF((SUM($I$18:$I333)+(0.25*$G$5))&gt;$G$5,(($G$5*0.25)-SUM(I$18:$I333)),($G$5*G334)))))),2)</f>
        <v>0</v>
      </c>
      <c r="J334" s="5">
        <f>TRUNC(IF(H334="",0,(IF(SUM($J$18:J333)&gt;=(0.25*$G$5),0,(IF((SUM($J$18:$J333)+(0.25*$G$5))&gt;+($G$5*0.25),(($G$5*0.25)-SUM($J$18:J333)),($G$5*H334)))))),2)</f>
        <v>0</v>
      </c>
      <c r="L334" s="5">
        <f t="shared" si="35"/>
        <v>0</v>
      </c>
      <c r="M334" s="5">
        <f t="shared" si="36"/>
        <v>0</v>
      </c>
      <c r="N334" s="17"/>
      <c r="O334" s="17"/>
      <c r="P334" s="17"/>
      <c r="Q334" s="5">
        <f t="shared" si="37"/>
        <v>0</v>
      </c>
      <c r="S334" s="5">
        <f t="shared" si="38"/>
        <v>0</v>
      </c>
      <c r="T334" s="5">
        <f t="shared" si="39"/>
        <v>0</v>
      </c>
      <c r="W334" s="18"/>
    </row>
    <row r="335" spans="1:23" x14ac:dyDescent="0.25">
      <c r="A335" s="6">
        <f>+'IRS Interest Rates'!A1606</f>
        <v>45435</v>
      </c>
      <c r="C335" s="9" t="str">
        <f>IF($D$3&gt;$A335,"",IF($D$4&lt;$A335,"",+'IRS Interest Rates'!$B1606))</f>
        <v/>
      </c>
      <c r="D335" s="11">
        <f t="shared" si="42"/>
        <v>0</v>
      </c>
      <c r="E335" s="11"/>
      <c r="F335" s="5">
        <f t="shared" si="40"/>
        <v>0</v>
      </c>
      <c r="G335" s="10"/>
      <c r="H335" s="10" t="str">
        <f t="shared" si="41"/>
        <v/>
      </c>
      <c r="I335" s="5">
        <f>TRUNC(IF(G335="",0,(IF(SUM(I$18:$I334)&gt;=(0.25*$G$5),0,(IF((SUM($I$18:$I334)+(0.25*$G$5))&gt;$G$5,(($G$5*0.25)-SUM(I$18:$I334)),($G$5*G335)))))),2)</f>
        <v>0</v>
      </c>
      <c r="J335" s="5">
        <f>TRUNC(IF(H335="",0,(IF(SUM($J$18:J334)&gt;=(0.25*$G$5),0,(IF((SUM($J$18:$J334)+(0.25*$G$5))&gt;+($G$5*0.25),(($G$5*0.25)-SUM($J$18:J334)),($G$5*H335)))))),2)</f>
        <v>0</v>
      </c>
      <c r="L335" s="5">
        <f t="shared" si="35"/>
        <v>0</v>
      </c>
      <c r="M335" s="5">
        <f t="shared" si="36"/>
        <v>0</v>
      </c>
      <c r="N335" s="17"/>
      <c r="O335" s="17"/>
      <c r="P335" s="17"/>
      <c r="Q335" s="5">
        <f t="shared" si="37"/>
        <v>0</v>
      </c>
      <c r="S335" s="5">
        <f t="shared" si="38"/>
        <v>0</v>
      </c>
      <c r="T335" s="5">
        <f t="shared" si="39"/>
        <v>0</v>
      </c>
      <c r="W335" s="18"/>
    </row>
    <row r="336" spans="1:23" x14ac:dyDescent="0.25">
      <c r="A336" s="6">
        <f>+'IRS Interest Rates'!A1607</f>
        <v>45436</v>
      </c>
      <c r="C336" s="9" t="str">
        <f>IF($D$3&gt;$A336,"",IF($D$4&lt;$A336,"",+'IRS Interest Rates'!$B1607))</f>
        <v/>
      </c>
      <c r="D336" s="11">
        <f t="shared" si="42"/>
        <v>0</v>
      </c>
      <c r="E336" s="11"/>
      <c r="F336" s="5">
        <f t="shared" si="40"/>
        <v>0</v>
      </c>
      <c r="G336" s="10"/>
      <c r="H336" s="10" t="str">
        <f t="shared" si="41"/>
        <v/>
      </c>
      <c r="I336" s="5">
        <f>TRUNC(IF(G336="",0,(IF(SUM(I$18:$I335)&gt;=(0.25*$G$5),0,(IF((SUM($I$18:$I335)+(0.25*$G$5))&gt;$G$5,(($G$5*0.25)-SUM(I$18:$I335)),($G$5*G336)))))),2)</f>
        <v>0</v>
      </c>
      <c r="J336" s="5">
        <f>TRUNC(IF(H336="",0,(IF(SUM($J$18:J335)&gt;=(0.25*$G$5),0,(IF((SUM($J$18:$J335)+(0.25*$G$5))&gt;+($G$5*0.25),(($G$5*0.25)-SUM($J$18:J335)),($G$5*H336)))))),2)</f>
        <v>0</v>
      </c>
      <c r="L336" s="5">
        <f t="shared" si="35"/>
        <v>0</v>
      </c>
      <c r="M336" s="5">
        <f t="shared" si="36"/>
        <v>0</v>
      </c>
      <c r="N336" s="17"/>
      <c r="O336" s="17"/>
      <c r="P336" s="17"/>
      <c r="Q336" s="5">
        <f t="shared" si="37"/>
        <v>0</v>
      </c>
      <c r="S336" s="5">
        <f t="shared" si="38"/>
        <v>0</v>
      </c>
      <c r="T336" s="5">
        <f t="shared" si="39"/>
        <v>0</v>
      </c>
      <c r="W336" s="18"/>
    </row>
    <row r="337" spans="1:23" x14ac:dyDescent="0.25">
      <c r="A337" s="6">
        <f>+'IRS Interest Rates'!A1608</f>
        <v>45437</v>
      </c>
      <c r="C337" s="9" t="str">
        <f>IF($D$3&gt;$A337,"",IF($D$4&lt;$A337,"",+'IRS Interest Rates'!$B1608))</f>
        <v/>
      </c>
      <c r="D337" s="11">
        <f t="shared" si="42"/>
        <v>0</v>
      </c>
      <c r="E337" s="11"/>
      <c r="F337" s="5">
        <f t="shared" si="40"/>
        <v>0</v>
      </c>
      <c r="G337" s="10"/>
      <c r="H337" s="10" t="str">
        <f t="shared" si="41"/>
        <v/>
      </c>
      <c r="I337" s="5">
        <f>TRUNC(IF(G337="",0,(IF(SUM(I$18:$I336)&gt;=(0.25*$G$5),0,(IF((SUM($I$18:$I336)+(0.25*$G$5))&gt;$G$5,(($G$5*0.25)-SUM(I$18:$I336)),($G$5*G337)))))),2)</f>
        <v>0</v>
      </c>
      <c r="J337" s="5">
        <f>TRUNC(IF(H337="",0,(IF(SUM($J$18:J336)&gt;=(0.25*$G$5),0,(IF((SUM($J$18:$J336)+(0.25*$G$5))&gt;+($G$5*0.25),(($G$5*0.25)-SUM($J$18:J336)),($G$5*H337)))))),2)</f>
        <v>0</v>
      </c>
      <c r="L337" s="5">
        <f t="shared" si="35"/>
        <v>0</v>
      </c>
      <c r="M337" s="5">
        <f t="shared" si="36"/>
        <v>0</v>
      </c>
      <c r="N337" s="17"/>
      <c r="O337" s="17"/>
      <c r="P337" s="17"/>
      <c r="Q337" s="5">
        <f t="shared" si="37"/>
        <v>0</v>
      </c>
      <c r="S337" s="5">
        <f t="shared" si="38"/>
        <v>0</v>
      </c>
      <c r="T337" s="5">
        <f t="shared" si="39"/>
        <v>0</v>
      </c>
      <c r="W337" s="18"/>
    </row>
    <row r="338" spans="1:23" x14ac:dyDescent="0.25">
      <c r="A338" s="6">
        <f>+'IRS Interest Rates'!A1609</f>
        <v>45438</v>
      </c>
      <c r="C338" s="9" t="str">
        <f>IF($D$3&gt;$A338,"",IF($D$4&lt;$A338,"",+'IRS Interest Rates'!$B1609))</f>
        <v/>
      </c>
      <c r="D338" s="11">
        <f t="shared" si="42"/>
        <v>0</v>
      </c>
      <c r="E338" s="11"/>
      <c r="F338" s="5">
        <f t="shared" si="40"/>
        <v>0</v>
      </c>
      <c r="G338" s="10"/>
      <c r="H338" s="10" t="str">
        <f t="shared" si="41"/>
        <v/>
      </c>
      <c r="I338" s="5">
        <f>TRUNC(IF(G338="",0,(IF(SUM(I$18:$I337)&gt;=(0.25*$G$5),0,(IF((SUM($I$18:$I337)+(0.25*$G$5))&gt;$G$5,(($G$5*0.25)-SUM(I$18:$I337)),($G$5*G338)))))),2)</f>
        <v>0</v>
      </c>
      <c r="J338" s="5">
        <f>TRUNC(IF(H338="",0,(IF(SUM($J$18:J337)&gt;=(0.25*$G$5),0,(IF((SUM($J$18:$J337)+(0.25*$G$5))&gt;+($G$5*0.25),(($G$5*0.25)-SUM($J$18:J337)),($G$5*H338)))))),2)</f>
        <v>0</v>
      </c>
      <c r="L338" s="5">
        <f t="shared" si="35"/>
        <v>0</v>
      </c>
      <c r="M338" s="5">
        <f t="shared" si="36"/>
        <v>0</v>
      </c>
      <c r="N338" s="17"/>
      <c r="O338" s="17"/>
      <c r="P338" s="17"/>
      <c r="Q338" s="5">
        <f t="shared" si="37"/>
        <v>0</v>
      </c>
      <c r="S338" s="5">
        <f t="shared" si="38"/>
        <v>0</v>
      </c>
      <c r="T338" s="5">
        <f t="shared" si="39"/>
        <v>0</v>
      </c>
      <c r="W338" s="18"/>
    </row>
    <row r="339" spans="1:23" x14ac:dyDescent="0.25">
      <c r="A339" s="6">
        <f>+'IRS Interest Rates'!A1610</f>
        <v>45439</v>
      </c>
      <c r="C339" s="9" t="str">
        <f>IF($D$3&gt;$A339,"",IF($D$4&lt;$A339,"",+'IRS Interest Rates'!$B1610))</f>
        <v/>
      </c>
      <c r="D339" s="11">
        <f t="shared" si="42"/>
        <v>0</v>
      </c>
      <c r="E339" s="11"/>
      <c r="F339" s="5">
        <f t="shared" si="40"/>
        <v>0</v>
      </c>
      <c r="G339" s="10"/>
      <c r="H339" s="10" t="str">
        <f t="shared" si="41"/>
        <v/>
      </c>
      <c r="I339" s="5">
        <f>TRUNC(IF(G339="",0,(IF(SUM(I$18:$I338)&gt;=(0.25*$G$5),0,(IF((SUM($I$18:$I338)+(0.25*$G$5))&gt;$G$5,(($G$5*0.25)-SUM(I$18:$I338)),($G$5*G339)))))),2)</f>
        <v>0</v>
      </c>
      <c r="J339" s="5">
        <f>TRUNC(IF(H339="",0,(IF(SUM($J$18:J338)&gt;=(0.25*$G$5),0,(IF((SUM($J$18:$J338)+(0.25*$G$5))&gt;+($G$5*0.25),(($G$5*0.25)-SUM($J$18:J338)),($G$5*H339)))))),2)</f>
        <v>0</v>
      </c>
      <c r="L339" s="5">
        <f t="shared" ref="L339:L402" si="43">+Q338</f>
        <v>0</v>
      </c>
      <c r="M339" s="5">
        <f t="shared" ref="M339:M402" si="44">+F339</f>
        <v>0</v>
      </c>
      <c r="N339" s="17"/>
      <c r="O339" s="17"/>
      <c r="P339" s="17"/>
      <c r="Q339" s="5">
        <f t="shared" ref="Q339:Q402" si="45">SUM(L339:P339)</f>
        <v>0</v>
      </c>
      <c r="S339" s="5">
        <f t="shared" ref="S339:S402" si="46">+L339+N339+O339+P339</f>
        <v>0</v>
      </c>
      <c r="T339" s="5">
        <f t="shared" ref="T339:T402" si="47">ROUND(S339*D339,2)</f>
        <v>0</v>
      </c>
      <c r="W339" s="18"/>
    </row>
    <row r="340" spans="1:23" x14ac:dyDescent="0.25">
      <c r="A340" s="6">
        <f>+'IRS Interest Rates'!A1611</f>
        <v>45440</v>
      </c>
      <c r="C340" s="9" t="str">
        <f>IF($D$3&gt;$A340,"",IF($D$4&lt;$A340,"",+'IRS Interest Rates'!$B1611))</f>
        <v/>
      </c>
      <c r="D340" s="11">
        <f t="shared" si="42"/>
        <v>0</v>
      </c>
      <c r="E340" s="11"/>
      <c r="F340" s="5">
        <f t="shared" ref="F340:F403" si="48">+T340</f>
        <v>0</v>
      </c>
      <c r="G340" s="10"/>
      <c r="H340" s="10" t="str">
        <f t="shared" si="41"/>
        <v/>
      </c>
      <c r="I340" s="5">
        <f>TRUNC(IF(G340="",0,(IF(SUM(I$18:$I339)&gt;=(0.25*$G$5),0,(IF((SUM($I$18:$I339)+(0.25*$G$5))&gt;$G$5,(($G$5*0.25)-SUM(I$18:$I339)),($G$5*G340)))))),2)</f>
        <v>0</v>
      </c>
      <c r="J340" s="5">
        <f>TRUNC(IF(H340="",0,(IF(SUM($J$18:J339)&gt;=(0.25*$G$5),0,(IF((SUM($J$18:$J339)+(0.25*$G$5))&gt;+($G$5*0.25),(($G$5*0.25)-SUM($J$18:J339)),($G$5*H340)))))),2)</f>
        <v>0</v>
      </c>
      <c r="L340" s="5">
        <f t="shared" si="43"/>
        <v>0</v>
      </c>
      <c r="M340" s="5">
        <f t="shared" si="44"/>
        <v>0</v>
      </c>
      <c r="N340" s="17"/>
      <c r="O340" s="17"/>
      <c r="P340" s="17"/>
      <c r="Q340" s="5">
        <f t="shared" si="45"/>
        <v>0</v>
      </c>
      <c r="S340" s="5">
        <f t="shared" si="46"/>
        <v>0</v>
      </c>
      <c r="T340" s="5">
        <f t="shared" si="47"/>
        <v>0</v>
      </c>
      <c r="W340" s="18"/>
    </row>
    <row r="341" spans="1:23" x14ac:dyDescent="0.25">
      <c r="A341" s="6">
        <f>+'IRS Interest Rates'!A1612</f>
        <v>45441</v>
      </c>
      <c r="C341" s="9" t="str">
        <f>IF($D$3&gt;$A341,"",IF($D$4&lt;$A341,"",+'IRS Interest Rates'!$B1612))</f>
        <v/>
      </c>
      <c r="D341" s="11">
        <f t="shared" si="42"/>
        <v>0</v>
      </c>
      <c r="E341" s="11"/>
      <c r="F341" s="5">
        <f t="shared" si="48"/>
        <v>0</v>
      </c>
      <c r="G341" s="10"/>
      <c r="H341" s="10" t="str">
        <f t="shared" si="41"/>
        <v/>
      </c>
      <c r="I341" s="5">
        <f>TRUNC(IF(G341="",0,(IF(SUM(I$18:$I340)&gt;=(0.25*$G$5),0,(IF((SUM($I$18:$I340)+(0.25*$G$5))&gt;$G$5,(($G$5*0.25)-SUM(I$18:$I340)),($G$5*G341)))))),2)</f>
        <v>0</v>
      </c>
      <c r="J341" s="5">
        <f>TRUNC(IF(H341="",0,(IF(SUM($J$18:J340)&gt;=(0.25*$G$5),0,(IF((SUM($J$18:$J340)+(0.25*$G$5))&gt;+($G$5*0.25),(($G$5*0.25)-SUM($J$18:J340)),($G$5*H341)))))),2)</f>
        <v>0</v>
      </c>
      <c r="L341" s="5">
        <f t="shared" si="43"/>
        <v>0</v>
      </c>
      <c r="M341" s="5">
        <f t="shared" si="44"/>
        <v>0</v>
      </c>
      <c r="N341" s="17"/>
      <c r="O341" s="17"/>
      <c r="P341" s="17"/>
      <c r="Q341" s="5">
        <f t="shared" si="45"/>
        <v>0</v>
      </c>
      <c r="S341" s="5">
        <f t="shared" si="46"/>
        <v>0</v>
      </c>
      <c r="T341" s="5">
        <f t="shared" si="47"/>
        <v>0</v>
      </c>
      <c r="W341" s="18"/>
    </row>
    <row r="342" spans="1:23" x14ac:dyDescent="0.25">
      <c r="A342" s="6">
        <f>+'IRS Interest Rates'!A1613</f>
        <v>45442</v>
      </c>
      <c r="C342" s="9" t="str">
        <f>IF($D$3&gt;$A342,"",IF($D$4&lt;$A342,"",+'IRS Interest Rates'!$B1613))</f>
        <v/>
      </c>
      <c r="D342" s="11">
        <f t="shared" si="42"/>
        <v>0</v>
      </c>
      <c r="E342" s="11"/>
      <c r="F342" s="5">
        <f t="shared" si="48"/>
        <v>0</v>
      </c>
      <c r="G342" s="10"/>
      <c r="H342" s="10" t="str">
        <f t="shared" si="41"/>
        <v/>
      </c>
      <c r="I342" s="5">
        <f>TRUNC(IF(G342="",0,(IF(SUM(I$18:$I341)&gt;=(0.25*$G$5),0,(IF((SUM($I$18:$I341)+(0.25*$G$5))&gt;$G$5,(($G$5*0.25)-SUM(I$18:$I341)),($G$5*G342)))))),2)</f>
        <v>0</v>
      </c>
      <c r="J342" s="5">
        <f>TRUNC(IF(H342="",0,(IF(SUM($J$18:J341)&gt;=(0.25*$G$5),0,(IF((SUM($J$18:$J341)+(0.25*$G$5))&gt;+($G$5*0.25),(($G$5*0.25)-SUM($J$18:J341)),($G$5*H342)))))),2)</f>
        <v>0</v>
      </c>
      <c r="L342" s="5">
        <f t="shared" si="43"/>
        <v>0</v>
      </c>
      <c r="M342" s="5">
        <f t="shared" si="44"/>
        <v>0</v>
      </c>
      <c r="N342" s="17"/>
      <c r="O342" s="17"/>
      <c r="P342" s="17"/>
      <c r="Q342" s="5">
        <f t="shared" si="45"/>
        <v>0</v>
      </c>
      <c r="S342" s="5">
        <f t="shared" si="46"/>
        <v>0</v>
      </c>
      <c r="T342" s="5">
        <f t="shared" si="47"/>
        <v>0</v>
      </c>
      <c r="W342" s="18"/>
    </row>
    <row r="343" spans="1:23" x14ac:dyDescent="0.25">
      <c r="A343" s="6">
        <f>+'IRS Interest Rates'!A1614</f>
        <v>45443</v>
      </c>
      <c r="C343" s="9" t="str">
        <f>IF($D$3&gt;$A343,"",IF($D$4&lt;$A343,"",+'IRS Interest Rates'!$B1614))</f>
        <v/>
      </c>
      <c r="D343" s="11">
        <f t="shared" si="42"/>
        <v>0</v>
      </c>
      <c r="E343" s="11"/>
      <c r="F343" s="5">
        <f t="shared" si="48"/>
        <v>0</v>
      </c>
      <c r="G343" s="10">
        <f>IF($G$14="yes",IF($A343&gt;$D$3,"",IF(SUM(F313:F343)&gt;0,G$16,"")),0)</f>
        <v>0</v>
      </c>
      <c r="H343" s="10">
        <f t="shared" si="41"/>
        <v>0</v>
      </c>
      <c r="I343" s="5">
        <f>TRUNC(IF(G343="",0,(IF(SUM(I$18:$I342)&gt;=(0.25*$G$5),0,(IF((SUM($I$18:$I342)+(0.25*$G$5))&gt;$G$5,(($G$5*0.25)-SUM(I$18:$I342)),($G$5*G343)))))),2)</f>
        <v>0</v>
      </c>
      <c r="J343" s="5">
        <f>TRUNC(IF(H343="",0,(IF(SUM($J$18:J342)&gt;=(0.25*$G$5),0,(IF((SUM($J$18:$J342)+(0.25*$G$5))&gt;+($G$5*0.25),(($G$5*0.25)-SUM($J$18:J342)),($G$5*H343)))))),2)</f>
        <v>0</v>
      </c>
      <c r="L343" s="5">
        <f t="shared" si="43"/>
        <v>0</v>
      </c>
      <c r="M343" s="5">
        <f t="shared" si="44"/>
        <v>0</v>
      </c>
      <c r="N343" s="17"/>
      <c r="O343" s="17"/>
      <c r="P343" s="17"/>
      <c r="Q343" s="5">
        <f t="shared" si="45"/>
        <v>0</v>
      </c>
      <c r="S343" s="5">
        <f t="shared" si="46"/>
        <v>0</v>
      </c>
      <c r="T343" s="5">
        <f t="shared" si="47"/>
        <v>0</v>
      </c>
      <c r="W343" s="18"/>
    </row>
    <row r="344" spans="1:23" x14ac:dyDescent="0.25">
      <c r="A344" s="6">
        <f>+'IRS Interest Rates'!A1615</f>
        <v>45444</v>
      </c>
      <c r="C344" s="9" t="str">
        <f>IF($D$3&gt;$A344,"",IF($D$4&lt;$A344,"",+'IRS Interest Rates'!$B1615))</f>
        <v/>
      </c>
      <c r="D344" s="11">
        <f t="shared" si="42"/>
        <v>0</v>
      </c>
      <c r="E344" s="11"/>
      <c r="F344" s="5">
        <f t="shared" si="48"/>
        <v>0</v>
      </c>
      <c r="G344" s="10"/>
      <c r="H344" s="10" t="str">
        <f t="shared" si="41"/>
        <v/>
      </c>
      <c r="I344" s="5">
        <f>TRUNC(IF(G344="",0,(IF(SUM(I$18:$I343)&gt;=(0.25*$G$5),0,(IF((SUM($I$18:$I343)+(0.25*$G$5))&gt;$G$5,(($G$5*0.25)-SUM(I$18:$I343)),($G$5*G344)))))),2)</f>
        <v>0</v>
      </c>
      <c r="J344" s="5">
        <f>TRUNC(IF(H344="",0,(IF(SUM($J$18:J343)&gt;=(0.25*$G$5),0,(IF((SUM($J$18:$J343)+(0.25*$G$5))&gt;+($G$5*0.25),(($G$5*0.25)-SUM($J$18:J343)),($G$5*H344)))))),2)</f>
        <v>0</v>
      </c>
      <c r="L344" s="5">
        <f t="shared" si="43"/>
        <v>0</v>
      </c>
      <c r="M344" s="5">
        <f t="shared" si="44"/>
        <v>0</v>
      </c>
      <c r="N344" s="17"/>
      <c r="O344" s="17"/>
      <c r="P344" s="17"/>
      <c r="Q344" s="5">
        <f t="shared" si="45"/>
        <v>0</v>
      </c>
      <c r="S344" s="5">
        <f t="shared" si="46"/>
        <v>0</v>
      </c>
      <c r="T344" s="5">
        <f t="shared" si="47"/>
        <v>0</v>
      </c>
      <c r="W344" s="18"/>
    </row>
    <row r="345" spans="1:23" x14ac:dyDescent="0.25">
      <c r="A345" s="6">
        <f>+'IRS Interest Rates'!A1616</f>
        <v>45445</v>
      </c>
      <c r="C345" s="9" t="str">
        <f>IF($D$3&gt;$A345,"",IF($D$4&lt;$A345,"",+'IRS Interest Rates'!$B1616))</f>
        <v/>
      </c>
      <c r="D345" s="11">
        <f t="shared" si="42"/>
        <v>0</v>
      </c>
      <c r="E345" s="11"/>
      <c r="F345" s="5">
        <f t="shared" si="48"/>
        <v>0</v>
      </c>
      <c r="G345" s="10"/>
      <c r="H345" s="10" t="str">
        <f t="shared" si="41"/>
        <v/>
      </c>
      <c r="I345" s="5">
        <f>TRUNC(IF(G345="",0,(IF(SUM(I$18:$I344)&gt;=(0.25*$G$5),0,(IF((SUM($I$18:$I344)+(0.25*$G$5))&gt;$G$5,(($G$5*0.25)-SUM(I$18:$I344)),($G$5*G345)))))),2)</f>
        <v>0</v>
      </c>
      <c r="J345" s="5">
        <f>TRUNC(IF(H345="",0,(IF(SUM($J$18:J344)&gt;=(0.25*$G$5),0,(IF((SUM($J$18:$J344)+(0.25*$G$5))&gt;+($G$5*0.25),(($G$5*0.25)-SUM($J$18:J344)),($G$5*H345)))))),2)</f>
        <v>0</v>
      </c>
      <c r="L345" s="5">
        <f t="shared" si="43"/>
        <v>0</v>
      </c>
      <c r="M345" s="5">
        <f t="shared" si="44"/>
        <v>0</v>
      </c>
      <c r="N345" s="17"/>
      <c r="O345" s="17"/>
      <c r="P345" s="17"/>
      <c r="Q345" s="5">
        <f t="shared" si="45"/>
        <v>0</v>
      </c>
      <c r="S345" s="5">
        <f t="shared" si="46"/>
        <v>0</v>
      </c>
      <c r="T345" s="5">
        <f t="shared" si="47"/>
        <v>0</v>
      </c>
      <c r="W345" s="18"/>
    </row>
    <row r="346" spans="1:23" x14ac:dyDescent="0.25">
      <c r="A346" s="6">
        <f>+'IRS Interest Rates'!A1617</f>
        <v>45446</v>
      </c>
      <c r="C346" s="9" t="str">
        <f>IF($D$3&gt;$A346,"",IF($D$4&lt;$A346,"",+'IRS Interest Rates'!$B1617))</f>
        <v/>
      </c>
      <c r="D346" s="11">
        <f t="shared" si="42"/>
        <v>0</v>
      </c>
      <c r="E346" s="11"/>
      <c r="F346" s="5">
        <f t="shared" si="48"/>
        <v>0</v>
      </c>
      <c r="G346" s="10"/>
      <c r="H346" s="10" t="str">
        <f t="shared" si="41"/>
        <v/>
      </c>
      <c r="I346" s="5">
        <f>TRUNC(IF(G346="",0,(IF(SUM(I$18:$I345)&gt;=(0.25*$G$5),0,(IF((SUM($I$18:$I345)+(0.25*$G$5))&gt;$G$5,(($G$5*0.25)-SUM(I$18:$I345)),($G$5*G346)))))),2)</f>
        <v>0</v>
      </c>
      <c r="J346" s="5">
        <f>TRUNC(IF(H346="",0,(IF(SUM($J$18:J345)&gt;=(0.25*$G$5),0,(IF((SUM($J$18:$J345)+(0.25*$G$5))&gt;+($G$5*0.25),(($G$5*0.25)-SUM($J$18:J345)),($G$5*H346)))))),2)</f>
        <v>0</v>
      </c>
      <c r="L346" s="5">
        <f t="shared" si="43"/>
        <v>0</v>
      </c>
      <c r="M346" s="5">
        <f t="shared" si="44"/>
        <v>0</v>
      </c>
      <c r="N346" s="17"/>
      <c r="O346" s="17"/>
      <c r="P346" s="17"/>
      <c r="Q346" s="5">
        <f t="shared" si="45"/>
        <v>0</v>
      </c>
      <c r="S346" s="5">
        <f t="shared" si="46"/>
        <v>0</v>
      </c>
      <c r="T346" s="5">
        <f t="shared" si="47"/>
        <v>0</v>
      </c>
      <c r="W346" s="18"/>
    </row>
    <row r="347" spans="1:23" x14ac:dyDescent="0.25">
      <c r="A347" s="6">
        <f>+'IRS Interest Rates'!A1618</f>
        <v>45447</v>
      </c>
      <c r="C347" s="9" t="str">
        <f>IF($D$3&gt;$A347,"",IF($D$4&lt;$A347,"",+'IRS Interest Rates'!$B1618))</f>
        <v/>
      </c>
      <c r="D347" s="11">
        <f t="shared" si="42"/>
        <v>0</v>
      </c>
      <c r="E347" s="11"/>
      <c r="F347" s="5">
        <f t="shared" si="48"/>
        <v>0</v>
      </c>
      <c r="G347" s="10"/>
      <c r="H347" s="10" t="str">
        <f t="shared" si="41"/>
        <v/>
      </c>
      <c r="I347" s="5">
        <f>TRUNC(IF(G347="",0,(IF(SUM(I$18:$I346)&gt;=(0.25*$G$5),0,(IF((SUM($I$18:$I346)+(0.25*$G$5))&gt;$G$5,(($G$5*0.25)-SUM(I$18:$I346)),($G$5*G347)))))),2)</f>
        <v>0</v>
      </c>
      <c r="J347" s="5">
        <f>TRUNC(IF(H347="",0,(IF(SUM($J$18:J346)&gt;=(0.25*$G$5),0,(IF((SUM($J$18:$J346)+(0.25*$G$5))&gt;+($G$5*0.25),(($G$5*0.25)-SUM($J$18:J346)),($G$5*H347)))))),2)</f>
        <v>0</v>
      </c>
      <c r="L347" s="5">
        <f t="shared" si="43"/>
        <v>0</v>
      </c>
      <c r="M347" s="5">
        <f t="shared" si="44"/>
        <v>0</v>
      </c>
      <c r="N347" s="17"/>
      <c r="O347" s="17"/>
      <c r="P347" s="17"/>
      <c r="Q347" s="5">
        <f t="shared" si="45"/>
        <v>0</v>
      </c>
      <c r="S347" s="5">
        <f t="shared" si="46"/>
        <v>0</v>
      </c>
      <c r="T347" s="5">
        <f t="shared" si="47"/>
        <v>0</v>
      </c>
      <c r="W347" s="18"/>
    </row>
    <row r="348" spans="1:23" x14ac:dyDescent="0.25">
      <c r="A348" s="6">
        <f>+'IRS Interest Rates'!A1619</f>
        <v>45448</v>
      </c>
      <c r="C348" s="9" t="str">
        <f>IF($D$3&gt;$A348,"",IF($D$4&lt;$A348,"",+'IRS Interest Rates'!$B1619))</f>
        <v/>
      </c>
      <c r="D348" s="11">
        <f t="shared" si="42"/>
        <v>0</v>
      </c>
      <c r="E348" s="11"/>
      <c r="F348" s="5">
        <f t="shared" si="48"/>
        <v>0</v>
      </c>
      <c r="G348" s="10"/>
      <c r="H348" s="10" t="str">
        <f t="shared" si="41"/>
        <v/>
      </c>
      <c r="I348" s="5">
        <f>TRUNC(IF(G348="",0,(IF(SUM(I$18:$I347)&gt;=(0.25*$G$5),0,(IF((SUM($I$18:$I347)+(0.25*$G$5))&gt;$G$5,(($G$5*0.25)-SUM(I$18:$I347)),($G$5*G348)))))),2)</f>
        <v>0</v>
      </c>
      <c r="J348" s="5">
        <f>TRUNC(IF(H348="",0,(IF(SUM($J$18:J347)&gt;=(0.25*$G$5),0,(IF((SUM($J$18:$J347)+(0.25*$G$5))&gt;+($G$5*0.25),(($G$5*0.25)-SUM($J$18:J347)),($G$5*H348)))))),2)</f>
        <v>0</v>
      </c>
      <c r="L348" s="5">
        <f t="shared" si="43"/>
        <v>0</v>
      </c>
      <c r="M348" s="5">
        <f t="shared" si="44"/>
        <v>0</v>
      </c>
      <c r="N348" s="17"/>
      <c r="O348" s="17"/>
      <c r="P348" s="17"/>
      <c r="Q348" s="5">
        <f t="shared" si="45"/>
        <v>0</v>
      </c>
      <c r="S348" s="5">
        <f t="shared" si="46"/>
        <v>0</v>
      </c>
      <c r="T348" s="5">
        <f t="shared" si="47"/>
        <v>0</v>
      </c>
      <c r="W348" s="18"/>
    </row>
    <row r="349" spans="1:23" x14ac:dyDescent="0.25">
      <c r="A349" s="6">
        <f>+'IRS Interest Rates'!A1620</f>
        <v>45449</v>
      </c>
      <c r="C349" s="9" t="str">
        <f>IF($D$3&gt;$A349,"",IF($D$4&lt;$A349,"",+'IRS Interest Rates'!$B1620))</f>
        <v/>
      </c>
      <c r="D349" s="11">
        <f t="shared" si="42"/>
        <v>0</v>
      </c>
      <c r="E349" s="11"/>
      <c r="F349" s="5">
        <f t="shared" si="48"/>
        <v>0</v>
      </c>
      <c r="G349" s="10"/>
      <c r="H349" s="10" t="str">
        <f t="shared" si="41"/>
        <v/>
      </c>
      <c r="I349" s="5">
        <f>TRUNC(IF(G349="",0,(IF(SUM(I$18:$I348)&gt;=(0.25*$G$5),0,(IF((SUM($I$18:$I348)+(0.25*$G$5))&gt;$G$5,(($G$5*0.25)-SUM(I$18:$I348)),($G$5*G349)))))),2)</f>
        <v>0</v>
      </c>
      <c r="J349" s="5">
        <f>TRUNC(IF(H349="",0,(IF(SUM($J$18:J348)&gt;=(0.25*$G$5),0,(IF((SUM($J$18:$J348)+(0.25*$G$5))&gt;+($G$5*0.25),(($G$5*0.25)-SUM($J$18:J348)),($G$5*H349)))))),2)</f>
        <v>0</v>
      </c>
      <c r="L349" s="5">
        <f t="shared" si="43"/>
        <v>0</v>
      </c>
      <c r="M349" s="5">
        <f t="shared" si="44"/>
        <v>0</v>
      </c>
      <c r="N349" s="17"/>
      <c r="O349" s="17"/>
      <c r="P349" s="17"/>
      <c r="Q349" s="5">
        <f t="shared" si="45"/>
        <v>0</v>
      </c>
      <c r="S349" s="5">
        <f t="shared" si="46"/>
        <v>0</v>
      </c>
      <c r="T349" s="5">
        <f t="shared" si="47"/>
        <v>0</v>
      </c>
      <c r="W349" s="18"/>
    </row>
    <row r="350" spans="1:23" x14ac:dyDescent="0.25">
      <c r="A350" s="6">
        <f>+'IRS Interest Rates'!A1621</f>
        <v>45450</v>
      </c>
      <c r="C350" s="9" t="str">
        <f>IF($D$3&gt;$A350,"",IF($D$4&lt;$A350,"",+'IRS Interest Rates'!$B1621))</f>
        <v/>
      </c>
      <c r="D350" s="11">
        <f t="shared" si="42"/>
        <v>0</v>
      </c>
      <c r="E350" s="11"/>
      <c r="F350" s="5">
        <f t="shared" si="48"/>
        <v>0</v>
      </c>
      <c r="G350" s="10"/>
      <c r="H350" s="10" t="str">
        <f t="shared" si="41"/>
        <v/>
      </c>
      <c r="I350" s="5">
        <f>TRUNC(IF(G350="",0,(IF(SUM(I$18:$I349)&gt;=(0.25*$G$5),0,(IF((SUM($I$18:$I349)+(0.25*$G$5))&gt;$G$5,(($G$5*0.25)-SUM(I$18:$I349)),($G$5*G350)))))),2)</f>
        <v>0</v>
      </c>
      <c r="J350" s="5">
        <f>TRUNC(IF(H350="",0,(IF(SUM($J$18:J349)&gt;=(0.25*$G$5),0,(IF((SUM($J$18:$J349)+(0.25*$G$5))&gt;+($G$5*0.25),(($G$5*0.25)-SUM($J$18:J349)),($G$5*H350)))))),2)</f>
        <v>0</v>
      </c>
      <c r="L350" s="5">
        <f t="shared" si="43"/>
        <v>0</v>
      </c>
      <c r="M350" s="5">
        <f t="shared" si="44"/>
        <v>0</v>
      </c>
      <c r="N350" s="17"/>
      <c r="O350" s="17"/>
      <c r="P350" s="17"/>
      <c r="Q350" s="5">
        <f t="shared" si="45"/>
        <v>0</v>
      </c>
      <c r="S350" s="5">
        <f t="shared" si="46"/>
        <v>0</v>
      </c>
      <c r="T350" s="5">
        <f t="shared" si="47"/>
        <v>0</v>
      </c>
      <c r="W350" s="18"/>
    </row>
    <row r="351" spans="1:23" x14ac:dyDescent="0.25">
      <c r="A351" s="6">
        <f>+'IRS Interest Rates'!A1622</f>
        <v>45451</v>
      </c>
      <c r="C351" s="9" t="str">
        <f>IF($D$3&gt;$A351,"",IF($D$4&lt;$A351,"",+'IRS Interest Rates'!$B1622))</f>
        <v/>
      </c>
      <c r="D351" s="11">
        <f t="shared" si="42"/>
        <v>0</v>
      </c>
      <c r="E351" s="11"/>
      <c r="F351" s="5">
        <f t="shared" si="48"/>
        <v>0</v>
      </c>
      <c r="G351" s="10"/>
      <c r="H351" s="10" t="str">
        <f t="shared" si="41"/>
        <v/>
      </c>
      <c r="I351" s="5">
        <f>TRUNC(IF(G351="",0,(IF(SUM(I$18:$I350)&gt;=(0.25*$G$5),0,(IF((SUM($I$18:$I350)+(0.25*$G$5))&gt;$G$5,(($G$5*0.25)-SUM(I$18:$I350)),($G$5*G351)))))),2)</f>
        <v>0</v>
      </c>
      <c r="J351" s="5">
        <f>TRUNC(IF(H351="",0,(IF(SUM($J$18:J350)&gt;=(0.25*$G$5),0,(IF((SUM($J$18:$J350)+(0.25*$G$5))&gt;+($G$5*0.25),(($G$5*0.25)-SUM($J$18:J350)),($G$5*H351)))))),2)</f>
        <v>0</v>
      </c>
      <c r="L351" s="5">
        <f t="shared" si="43"/>
        <v>0</v>
      </c>
      <c r="M351" s="5">
        <f t="shared" si="44"/>
        <v>0</v>
      </c>
      <c r="N351" s="17"/>
      <c r="O351" s="17"/>
      <c r="P351" s="17"/>
      <c r="Q351" s="5">
        <f t="shared" si="45"/>
        <v>0</v>
      </c>
      <c r="S351" s="5">
        <f t="shared" si="46"/>
        <v>0</v>
      </c>
      <c r="T351" s="5">
        <f t="shared" si="47"/>
        <v>0</v>
      </c>
      <c r="W351" s="18"/>
    </row>
    <row r="352" spans="1:23" x14ac:dyDescent="0.25">
      <c r="A352" s="6">
        <f>+'IRS Interest Rates'!A1623</f>
        <v>45452</v>
      </c>
      <c r="C352" s="9" t="str">
        <f>IF($D$3&gt;$A352,"",IF($D$4&lt;$A352,"",+'IRS Interest Rates'!$B1623))</f>
        <v/>
      </c>
      <c r="D352" s="11">
        <f t="shared" si="42"/>
        <v>0</v>
      </c>
      <c r="E352" s="11"/>
      <c r="F352" s="5">
        <f t="shared" si="48"/>
        <v>0</v>
      </c>
      <c r="G352" s="10"/>
      <c r="H352" s="10" t="str">
        <f t="shared" si="41"/>
        <v/>
      </c>
      <c r="I352" s="5">
        <f>TRUNC(IF(G352="",0,(IF(SUM(I$18:$I351)&gt;=(0.25*$G$5),0,(IF((SUM($I$18:$I351)+(0.25*$G$5))&gt;$G$5,(($G$5*0.25)-SUM(I$18:$I351)),($G$5*G352)))))),2)</f>
        <v>0</v>
      </c>
      <c r="J352" s="5">
        <f>TRUNC(IF(H352="",0,(IF(SUM($J$18:J351)&gt;=(0.25*$G$5),0,(IF((SUM($J$18:$J351)+(0.25*$G$5))&gt;+($G$5*0.25),(($G$5*0.25)-SUM($J$18:J351)),($G$5*H352)))))),2)</f>
        <v>0</v>
      </c>
      <c r="L352" s="5">
        <f t="shared" si="43"/>
        <v>0</v>
      </c>
      <c r="M352" s="5">
        <f t="shared" si="44"/>
        <v>0</v>
      </c>
      <c r="N352" s="17"/>
      <c r="O352" s="17"/>
      <c r="P352" s="17"/>
      <c r="Q352" s="5">
        <f t="shared" si="45"/>
        <v>0</v>
      </c>
      <c r="S352" s="5">
        <f t="shared" si="46"/>
        <v>0</v>
      </c>
      <c r="T352" s="5">
        <f t="shared" si="47"/>
        <v>0</v>
      </c>
      <c r="W352" s="18"/>
    </row>
    <row r="353" spans="1:23" x14ac:dyDescent="0.25">
      <c r="A353" s="6">
        <f>+'IRS Interest Rates'!A1624</f>
        <v>45453</v>
      </c>
      <c r="C353" s="9" t="str">
        <f>IF($D$3&gt;$A353,"",IF($D$4&lt;$A353,"",+'IRS Interest Rates'!$B1624))</f>
        <v/>
      </c>
      <c r="D353" s="11">
        <f t="shared" si="42"/>
        <v>0</v>
      </c>
      <c r="E353" s="11"/>
      <c r="F353" s="5">
        <f t="shared" si="48"/>
        <v>0</v>
      </c>
      <c r="G353" s="10"/>
      <c r="H353" s="10" t="str">
        <f t="shared" si="41"/>
        <v/>
      </c>
      <c r="I353" s="5">
        <f>TRUNC(IF(G353="",0,(IF(SUM(I$18:$I352)&gt;=(0.25*$G$5),0,(IF((SUM($I$18:$I352)+(0.25*$G$5))&gt;$G$5,(($G$5*0.25)-SUM(I$18:$I352)),($G$5*G353)))))),2)</f>
        <v>0</v>
      </c>
      <c r="J353" s="5">
        <f>TRUNC(IF(H353="",0,(IF(SUM($J$18:J352)&gt;=(0.25*$G$5),0,(IF((SUM($J$18:$J352)+(0.25*$G$5))&gt;+($G$5*0.25),(($G$5*0.25)-SUM($J$18:J352)),($G$5*H353)))))),2)</f>
        <v>0</v>
      </c>
      <c r="L353" s="5">
        <f t="shared" si="43"/>
        <v>0</v>
      </c>
      <c r="M353" s="5">
        <f t="shared" si="44"/>
        <v>0</v>
      </c>
      <c r="N353" s="17"/>
      <c r="O353" s="17"/>
      <c r="P353" s="17"/>
      <c r="Q353" s="5">
        <f t="shared" si="45"/>
        <v>0</v>
      </c>
      <c r="S353" s="5">
        <f t="shared" si="46"/>
        <v>0</v>
      </c>
      <c r="T353" s="5">
        <f t="shared" si="47"/>
        <v>0</v>
      </c>
      <c r="W353" s="18"/>
    </row>
    <row r="354" spans="1:23" x14ac:dyDescent="0.25">
      <c r="A354" s="6">
        <f>+'IRS Interest Rates'!A1625</f>
        <v>45454</v>
      </c>
      <c r="C354" s="9" t="str">
        <f>IF($D$3&gt;$A354,"",IF($D$4&lt;$A354,"",+'IRS Interest Rates'!$B1625))</f>
        <v/>
      </c>
      <c r="D354" s="11">
        <f t="shared" si="42"/>
        <v>0</v>
      </c>
      <c r="E354" s="11"/>
      <c r="F354" s="5">
        <f t="shared" si="48"/>
        <v>0</v>
      </c>
      <c r="G354" s="10"/>
      <c r="H354" s="10" t="str">
        <f t="shared" si="41"/>
        <v/>
      </c>
      <c r="I354" s="5">
        <f>TRUNC(IF(G354="",0,(IF(SUM(I$18:$I353)&gt;=(0.25*$G$5),0,(IF((SUM($I$18:$I353)+(0.25*$G$5))&gt;$G$5,(($G$5*0.25)-SUM(I$18:$I353)),($G$5*G354)))))),2)</f>
        <v>0</v>
      </c>
      <c r="J354" s="5">
        <f>TRUNC(IF(H354="",0,(IF(SUM($J$18:J353)&gt;=(0.25*$G$5),0,(IF((SUM($J$18:$J353)+(0.25*$G$5))&gt;+($G$5*0.25),(($G$5*0.25)-SUM($J$18:J353)),($G$5*H354)))))),2)</f>
        <v>0</v>
      </c>
      <c r="L354" s="5">
        <f t="shared" si="43"/>
        <v>0</v>
      </c>
      <c r="M354" s="5">
        <f t="shared" si="44"/>
        <v>0</v>
      </c>
      <c r="N354" s="17"/>
      <c r="O354" s="17"/>
      <c r="P354" s="17"/>
      <c r="Q354" s="5">
        <f t="shared" si="45"/>
        <v>0</v>
      </c>
      <c r="S354" s="5">
        <f t="shared" si="46"/>
        <v>0</v>
      </c>
      <c r="T354" s="5">
        <f t="shared" si="47"/>
        <v>0</v>
      </c>
      <c r="W354" s="18"/>
    </row>
    <row r="355" spans="1:23" x14ac:dyDescent="0.25">
      <c r="A355" s="6">
        <f>+'IRS Interest Rates'!A1626</f>
        <v>45455</v>
      </c>
      <c r="C355" s="9" t="str">
        <f>IF($D$3&gt;$A355,"",IF($D$4&lt;$A355,"",+'IRS Interest Rates'!$B1626))</f>
        <v/>
      </c>
      <c r="D355" s="11">
        <f t="shared" si="42"/>
        <v>0</v>
      </c>
      <c r="E355" s="11"/>
      <c r="F355" s="5">
        <f t="shared" si="48"/>
        <v>0</v>
      </c>
      <c r="G355" s="10"/>
      <c r="H355" s="10" t="str">
        <f t="shared" si="41"/>
        <v/>
      </c>
      <c r="I355" s="5">
        <f>TRUNC(IF(G355="",0,(IF(SUM(I$18:$I354)&gt;=(0.25*$G$5),0,(IF((SUM($I$18:$I354)+(0.25*$G$5))&gt;$G$5,(($G$5*0.25)-SUM(I$18:$I354)),($G$5*G355)))))),2)</f>
        <v>0</v>
      </c>
      <c r="J355" s="5">
        <f>TRUNC(IF(H355="",0,(IF(SUM($J$18:J354)&gt;=(0.25*$G$5),0,(IF((SUM($J$18:$J354)+(0.25*$G$5))&gt;+($G$5*0.25),(($G$5*0.25)-SUM($J$18:J354)),($G$5*H355)))))),2)</f>
        <v>0</v>
      </c>
      <c r="L355" s="5">
        <f t="shared" si="43"/>
        <v>0</v>
      </c>
      <c r="M355" s="5">
        <f t="shared" si="44"/>
        <v>0</v>
      </c>
      <c r="N355" s="17"/>
      <c r="O355" s="17"/>
      <c r="P355" s="17"/>
      <c r="Q355" s="5">
        <f t="shared" si="45"/>
        <v>0</v>
      </c>
      <c r="S355" s="5">
        <f t="shared" si="46"/>
        <v>0</v>
      </c>
      <c r="T355" s="5">
        <f t="shared" si="47"/>
        <v>0</v>
      </c>
      <c r="W355" s="18"/>
    </row>
    <row r="356" spans="1:23" x14ac:dyDescent="0.25">
      <c r="A356" s="6">
        <f>+'IRS Interest Rates'!A1627</f>
        <v>45456</v>
      </c>
      <c r="C356" s="9" t="str">
        <f>IF($D$3&gt;$A356,"",IF($D$4&lt;$A356,"",+'IRS Interest Rates'!$B1627))</f>
        <v/>
      </c>
      <c r="D356" s="11">
        <f t="shared" si="42"/>
        <v>0</v>
      </c>
      <c r="E356" s="11"/>
      <c r="F356" s="5">
        <f t="shared" si="48"/>
        <v>0</v>
      </c>
      <c r="G356" s="10"/>
      <c r="H356" s="10" t="str">
        <f t="shared" si="41"/>
        <v/>
      </c>
      <c r="I356" s="5">
        <f>TRUNC(IF(G356="",0,(IF(SUM(I$18:$I355)&gt;=(0.25*$G$5),0,(IF((SUM($I$18:$I355)+(0.25*$G$5))&gt;$G$5,(($G$5*0.25)-SUM(I$18:$I355)),($G$5*G356)))))),2)</f>
        <v>0</v>
      </c>
      <c r="J356" s="5">
        <f>TRUNC(IF(H356="",0,(IF(SUM($J$18:J355)&gt;=(0.25*$G$5),0,(IF((SUM($J$18:$J355)+(0.25*$G$5))&gt;+($G$5*0.25),(($G$5*0.25)-SUM($J$18:J355)),($G$5*H356)))))),2)</f>
        <v>0</v>
      </c>
      <c r="L356" s="5">
        <f t="shared" si="43"/>
        <v>0</v>
      </c>
      <c r="M356" s="5">
        <f t="shared" si="44"/>
        <v>0</v>
      </c>
      <c r="N356" s="17"/>
      <c r="O356" s="17"/>
      <c r="P356" s="17"/>
      <c r="Q356" s="5">
        <f t="shared" si="45"/>
        <v>0</v>
      </c>
      <c r="S356" s="5">
        <f t="shared" si="46"/>
        <v>0</v>
      </c>
      <c r="T356" s="5">
        <f t="shared" si="47"/>
        <v>0</v>
      </c>
      <c r="W356" s="18"/>
    </row>
    <row r="357" spans="1:23" x14ac:dyDescent="0.25">
      <c r="A357" s="6">
        <f>+'IRS Interest Rates'!A1628</f>
        <v>45457</v>
      </c>
      <c r="C357" s="9" t="str">
        <f>IF($D$3&gt;$A357,"",IF($D$4&lt;$A357,"",+'IRS Interest Rates'!$B1628))</f>
        <v/>
      </c>
      <c r="D357" s="11">
        <f t="shared" si="42"/>
        <v>0</v>
      </c>
      <c r="E357" s="11"/>
      <c r="F357" s="5">
        <f t="shared" si="48"/>
        <v>0</v>
      </c>
      <c r="G357" s="10"/>
      <c r="H357" s="10" t="str">
        <f t="shared" si="41"/>
        <v/>
      </c>
      <c r="I357" s="5">
        <f>TRUNC(IF(G357="",0,(IF(SUM(I$18:$I356)&gt;=(0.25*$G$5),0,(IF((SUM($I$18:$I356)+(0.25*$G$5))&gt;$G$5,(($G$5*0.25)-SUM(I$18:$I356)),($G$5*G357)))))),2)</f>
        <v>0</v>
      </c>
      <c r="J357" s="5">
        <f>TRUNC(IF(H357="",0,(IF(SUM($J$18:J356)&gt;=(0.25*$G$5),0,(IF((SUM($J$18:$J356)+(0.25*$G$5))&gt;+($G$5*0.25),(($G$5*0.25)-SUM($J$18:J356)),($G$5*H357)))))),2)</f>
        <v>0</v>
      </c>
      <c r="L357" s="5">
        <f t="shared" si="43"/>
        <v>0</v>
      </c>
      <c r="M357" s="5">
        <f t="shared" si="44"/>
        <v>0</v>
      </c>
      <c r="N357" s="17"/>
      <c r="O357" s="17"/>
      <c r="P357" s="17"/>
      <c r="Q357" s="5">
        <f t="shared" si="45"/>
        <v>0</v>
      </c>
      <c r="S357" s="5">
        <f t="shared" si="46"/>
        <v>0</v>
      </c>
      <c r="T357" s="5">
        <f t="shared" si="47"/>
        <v>0</v>
      </c>
      <c r="W357" s="18"/>
    </row>
    <row r="358" spans="1:23" x14ac:dyDescent="0.25">
      <c r="A358" s="6">
        <f>+'IRS Interest Rates'!A1629</f>
        <v>45458</v>
      </c>
      <c r="C358" s="9" t="str">
        <f>IF($D$3&gt;$A358,"",IF($D$4&lt;$A358,"",+'IRS Interest Rates'!$B1629))</f>
        <v/>
      </c>
      <c r="D358" s="11">
        <f t="shared" si="42"/>
        <v>0</v>
      </c>
      <c r="E358" s="11"/>
      <c r="F358" s="5">
        <f t="shared" si="48"/>
        <v>0</v>
      </c>
      <c r="G358" s="10"/>
      <c r="H358" s="10" t="str">
        <f t="shared" si="41"/>
        <v/>
      </c>
      <c r="I358" s="5">
        <f>TRUNC(IF(G358="",0,(IF(SUM(I$18:$I357)&gt;=(0.25*$G$5),0,(IF((SUM($I$18:$I357)+(0.25*$G$5))&gt;$G$5,(($G$5*0.25)-SUM(I$18:$I357)),($G$5*G358)))))),2)</f>
        <v>0</v>
      </c>
      <c r="J358" s="5">
        <f>TRUNC(IF(H358="",0,(IF(SUM($J$18:J357)&gt;=(0.25*$G$5),0,(IF((SUM($J$18:$J357)+(0.25*$G$5))&gt;+($G$5*0.25),(($G$5*0.25)-SUM($J$18:J357)),($G$5*H358)))))),2)</f>
        <v>0</v>
      </c>
      <c r="L358" s="5">
        <f t="shared" si="43"/>
        <v>0</v>
      </c>
      <c r="M358" s="5">
        <f t="shared" si="44"/>
        <v>0</v>
      </c>
      <c r="N358" s="17"/>
      <c r="O358" s="17"/>
      <c r="P358" s="17"/>
      <c r="Q358" s="5">
        <f t="shared" si="45"/>
        <v>0</v>
      </c>
      <c r="S358" s="5">
        <f t="shared" si="46"/>
        <v>0</v>
      </c>
      <c r="T358" s="5">
        <f t="shared" si="47"/>
        <v>0</v>
      </c>
      <c r="W358" s="18"/>
    </row>
    <row r="359" spans="1:23" x14ac:dyDescent="0.25">
      <c r="A359" s="6">
        <f>+'IRS Interest Rates'!A1630</f>
        <v>45459</v>
      </c>
      <c r="C359" s="9" t="str">
        <f>IF($D$3&gt;$A359,"",IF($D$4&lt;$A359,"",+'IRS Interest Rates'!$B1630))</f>
        <v/>
      </c>
      <c r="D359" s="11">
        <f t="shared" si="42"/>
        <v>0</v>
      </c>
      <c r="E359" s="11"/>
      <c r="F359" s="5">
        <f t="shared" si="48"/>
        <v>0</v>
      </c>
      <c r="G359" s="10"/>
      <c r="H359" s="10" t="str">
        <f t="shared" si="41"/>
        <v/>
      </c>
      <c r="I359" s="5">
        <f>TRUNC(IF(G359="",0,(IF(SUM(I$18:$I358)&gt;=(0.25*$G$5),0,(IF((SUM($I$18:$I358)+(0.25*$G$5))&gt;$G$5,(($G$5*0.25)-SUM(I$18:$I358)),($G$5*G359)))))),2)</f>
        <v>0</v>
      </c>
      <c r="J359" s="5">
        <f>TRUNC(IF(H359="",0,(IF(SUM($J$18:J358)&gt;=(0.25*$G$5),0,(IF((SUM($J$18:$J358)+(0.25*$G$5))&gt;+($G$5*0.25),(($G$5*0.25)-SUM($J$18:J358)),($G$5*H359)))))),2)</f>
        <v>0</v>
      </c>
      <c r="L359" s="5">
        <f t="shared" si="43"/>
        <v>0</v>
      </c>
      <c r="M359" s="5">
        <f t="shared" si="44"/>
        <v>0</v>
      </c>
      <c r="N359" s="17"/>
      <c r="O359" s="17"/>
      <c r="P359" s="17"/>
      <c r="Q359" s="5">
        <f t="shared" si="45"/>
        <v>0</v>
      </c>
      <c r="S359" s="5">
        <f t="shared" si="46"/>
        <v>0</v>
      </c>
      <c r="T359" s="5">
        <f t="shared" si="47"/>
        <v>0</v>
      </c>
      <c r="W359" s="18"/>
    </row>
    <row r="360" spans="1:23" x14ac:dyDescent="0.25">
      <c r="A360" s="6">
        <f>+'IRS Interest Rates'!A1631</f>
        <v>45460</v>
      </c>
      <c r="C360" s="9" t="str">
        <f>IF($D$3&gt;$A360,"",IF($D$4&lt;$A360,"",+'IRS Interest Rates'!$B1631))</f>
        <v/>
      </c>
      <c r="D360" s="11">
        <f t="shared" si="42"/>
        <v>0</v>
      </c>
      <c r="E360" s="11"/>
      <c r="F360" s="5">
        <f t="shared" si="48"/>
        <v>0</v>
      </c>
      <c r="G360" s="10"/>
      <c r="H360" s="10" t="str">
        <f t="shared" si="41"/>
        <v/>
      </c>
      <c r="I360" s="5">
        <f>TRUNC(IF(G360="",0,(IF(SUM(I$18:$I359)&gt;=(0.25*$G$5),0,(IF((SUM($I$18:$I359)+(0.25*$G$5))&gt;$G$5,(($G$5*0.25)-SUM(I$18:$I359)),($G$5*G360)))))),2)</f>
        <v>0</v>
      </c>
      <c r="J360" s="5">
        <f>TRUNC(IF(H360="",0,(IF(SUM($J$18:J359)&gt;=(0.25*$G$5),0,(IF((SUM($J$18:$J359)+(0.25*$G$5))&gt;+($G$5*0.25),(($G$5*0.25)-SUM($J$18:J359)),($G$5*H360)))))),2)</f>
        <v>0</v>
      </c>
      <c r="L360" s="5">
        <f t="shared" si="43"/>
        <v>0</v>
      </c>
      <c r="M360" s="5">
        <f t="shared" si="44"/>
        <v>0</v>
      </c>
      <c r="N360" s="17"/>
      <c r="O360" s="17"/>
      <c r="P360" s="17"/>
      <c r="Q360" s="5">
        <f t="shared" si="45"/>
        <v>0</v>
      </c>
      <c r="S360" s="5">
        <f t="shared" si="46"/>
        <v>0</v>
      </c>
      <c r="T360" s="5">
        <f t="shared" si="47"/>
        <v>0</v>
      </c>
      <c r="W360" s="18"/>
    </row>
    <row r="361" spans="1:23" x14ac:dyDescent="0.25">
      <c r="A361" s="6">
        <f>+'IRS Interest Rates'!A1632</f>
        <v>45461</v>
      </c>
      <c r="C361" s="9" t="str">
        <f>IF($D$3&gt;$A361,"",IF($D$4&lt;$A361,"",+'IRS Interest Rates'!$B1632))</f>
        <v/>
      </c>
      <c r="D361" s="11">
        <f t="shared" si="42"/>
        <v>0</v>
      </c>
      <c r="E361" s="11"/>
      <c r="F361" s="5">
        <f t="shared" si="48"/>
        <v>0</v>
      </c>
      <c r="G361" s="10"/>
      <c r="H361" s="10" t="str">
        <f t="shared" si="41"/>
        <v/>
      </c>
      <c r="I361" s="5">
        <f>TRUNC(IF(G361="",0,(IF(SUM(I$18:$I360)&gt;=(0.25*$G$5),0,(IF((SUM($I$18:$I360)+(0.25*$G$5))&gt;$G$5,(($G$5*0.25)-SUM(I$18:$I360)),($G$5*G361)))))),2)</f>
        <v>0</v>
      </c>
      <c r="J361" s="5">
        <f>TRUNC(IF(H361="",0,(IF(SUM($J$18:J360)&gt;=(0.25*$G$5),0,(IF((SUM($J$18:$J360)+(0.25*$G$5))&gt;+($G$5*0.25),(($G$5*0.25)-SUM($J$18:J360)),($G$5*H361)))))),2)</f>
        <v>0</v>
      </c>
      <c r="L361" s="5">
        <f t="shared" si="43"/>
        <v>0</v>
      </c>
      <c r="M361" s="5">
        <f t="shared" si="44"/>
        <v>0</v>
      </c>
      <c r="N361" s="17"/>
      <c r="O361" s="17"/>
      <c r="P361" s="17"/>
      <c r="Q361" s="5">
        <f t="shared" si="45"/>
        <v>0</v>
      </c>
      <c r="S361" s="5">
        <f t="shared" si="46"/>
        <v>0</v>
      </c>
      <c r="T361" s="5">
        <f t="shared" si="47"/>
        <v>0</v>
      </c>
      <c r="W361" s="18"/>
    </row>
    <row r="362" spans="1:23" x14ac:dyDescent="0.25">
      <c r="A362" s="6">
        <f>+'IRS Interest Rates'!A1633</f>
        <v>45462</v>
      </c>
      <c r="C362" s="9" t="str">
        <f>IF($D$3&gt;$A362,"",IF($D$4&lt;$A362,"",+'IRS Interest Rates'!$B1633))</f>
        <v/>
      </c>
      <c r="D362" s="11">
        <f t="shared" si="42"/>
        <v>0</v>
      </c>
      <c r="E362" s="11"/>
      <c r="F362" s="5">
        <f t="shared" si="48"/>
        <v>0</v>
      </c>
      <c r="G362" s="10"/>
      <c r="H362" s="10" t="str">
        <f t="shared" ref="H362:H425" si="49">IF(G362="","",+H$16)</f>
        <v/>
      </c>
      <c r="I362" s="5">
        <f>TRUNC(IF(G362="",0,(IF(SUM(I$18:$I361)&gt;=(0.25*$G$5),0,(IF((SUM($I$18:$I361)+(0.25*$G$5))&gt;$G$5,(($G$5*0.25)-SUM(I$18:$I361)),($G$5*G362)))))),2)</f>
        <v>0</v>
      </c>
      <c r="J362" s="5">
        <f>TRUNC(IF(H362="",0,(IF(SUM($J$18:J361)&gt;=(0.25*$G$5),0,(IF((SUM($J$18:$J361)+(0.25*$G$5))&gt;+($G$5*0.25),(($G$5*0.25)-SUM($J$18:J361)),($G$5*H362)))))),2)</f>
        <v>0</v>
      </c>
      <c r="L362" s="5">
        <f t="shared" si="43"/>
        <v>0</v>
      </c>
      <c r="M362" s="5">
        <f t="shared" si="44"/>
        <v>0</v>
      </c>
      <c r="N362" s="17"/>
      <c r="O362" s="17"/>
      <c r="P362" s="17"/>
      <c r="Q362" s="5">
        <f t="shared" si="45"/>
        <v>0</v>
      </c>
      <c r="S362" s="5">
        <f t="shared" si="46"/>
        <v>0</v>
      </c>
      <c r="T362" s="5">
        <f t="shared" si="47"/>
        <v>0</v>
      </c>
      <c r="W362" s="18"/>
    </row>
    <row r="363" spans="1:23" x14ac:dyDescent="0.25">
      <c r="A363" s="6">
        <f>+'IRS Interest Rates'!A1634</f>
        <v>45463</v>
      </c>
      <c r="C363" s="9" t="str">
        <f>IF($D$3&gt;$A363,"",IF($D$4&lt;$A363,"",+'IRS Interest Rates'!$B1634))</f>
        <v/>
      </c>
      <c r="D363" s="11">
        <f t="shared" si="42"/>
        <v>0</v>
      </c>
      <c r="E363" s="11"/>
      <c r="F363" s="5">
        <f t="shared" si="48"/>
        <v>0</v>
      </c>
      <c r="G363" s="10"/>
      <c r="H363" s="10" t="str">
        <f t="shared" si="49"/>
        <v/>
      </c>
      <c r="I363" s="5">
        <f>TRUNC(IF(G363="",0,(IF(SUM(I$18:$I362)&gt;=(0.25*$G$5),0,(IF((SUM($I$18:$I362)+(0.25*$G$5))&gt;$G$5,(($G$5*0.25)-SUM(I$18:$I362)),($G$5*G363)))))),2)</f>
        <v>0</v>
      </c>
      <c r="J363" s="5">
        <f>TRUNC(IF(H363="",0,(IF(SUM($J$18:J362)&gt;=(0.25*$G$5),0,(IF((SUM($J$18:$J362)+(0.25*$G$5))&gt;+($G$5*0.25),(($G$5*0.25)-SUM($J$18:J362)),($G$5*H363)))))),2)</f>
        <v>0</v>
      </c>
      <c r="L363" s="5">
        <f t="shared" si="43"/>
        <v>0</v>
      </c>
      <c r="M363" s="5">
        <f t="shared" si="44"/>
        <v>0</v>
      </c>
      <c r="N363" s="17"/>
      <c r="O363" s="17"/>
      <c r="P363" s="17"/>
      <c r="Q363" s="5">
        <f t="shared" si="45"/>
        <v>0</v>
      </c>
      <c r="S363" s="5">
        <f t="shared" si="46"/>
        <v>0</v>
      </c>
      <c r="T363" s="5">
        <f t="shared" si="47"/>
        <v>0</v>
      </c>
      <c r="W363" s="18"/>
    </row>
    <row r="364" spans="1:23" x14ac:dyDescent="0.25">
      <c r="A364" s="6">
        <f>+'IRS Interest Rates'!A1635</f>
        <v>45464</v>
      </c>
      <c r="C364" s="9" t="str">
        <f>IF($D$3&gt;$A364,"",IF($D$4&lt;$A364,"",+'IRS Interest Rates'!$B1635))</f>
        <v/>
      </c>
      <c r="D364" s="11">
        <f t="shared" si="42"/>
        <v>0</v>
      </c>
      <c r="E364" s="11"/>
      <c r="F364" s="5">
        <f t="shared" si="48"/>
        <v>0</v>
      </c>
      <c r="G364" s="10"/>
      <c r="H364" s="10" t="str">
        <f t="shared" si="49"/>
        <v/>
      </c>
      <c r="I364" s="5">
        <f>TRUNC(IF(G364="",0,(IF(SUM(I$18:$I363)&gt;=(0.25*$G$5),0,(IF((SUM($I$18:$I363)+(0.25*$G$5))&gt;$G$5,(($G$5*0.25)-SUM(I$18:$I363)),($G$5*G364)))))),2)</f>
        <v>0</v>
      </c>
      <c r="J364" s="5">
        <f>TRUNC(IF(H364="",0,(IF(SUM($J$18:J363)&gt;=(0.25*$G$5),0,(IF((SUM($J$18:$J363)+(0.25*$G$5))&gt;+($G$5*0.25),(($G$5*0.25)-SUM($J$18:J363)),($G$5*H364)))))),2)</f>
        <v>0</v>
      </c>
      <c r="L364" s="5">
        <f t="shared" si="43"/>
        <v>0</v>
      </c>
      <c r="M364" s="5">
        <f t="shared" si="44"/>
        <v>0</v>
      </c>
      <c r="N364" s="17"/>
      <c r="O364" s="17"/>
      <c r="P364" s="17"/>
      <c r="Q364" s="5">
        <f t="shared" si="45"/>
        <v>0</v>
      </c>
      <c r="S364" s="5">
        <f t="shared" si="46"/>
        <v>0</v>
      </c>
      <c r="T364" s="5">
        <f t="shared" si="47"/>
        <v>0</v>
      </c>
      <c r="W364" s="18"/>
    </row>
    <row r="365" spans="1:23" x14ac:dyDescent="0.25">
      <c r="A365" s="6">
        <f>+'IRS Interest Rates'!A1636</f>
        <v>45465</v>
      </c>
      <c r="C365" s="9" t="str">
        <f>IF($D$3&gt;$A365,"",IF($D$4&lt;$A365,"",+'IRS Interest Rates'!$B1636))</f>
        <v/>
      </c>
      <c r="D365" s="11">
        <f t="shared" si="42"/>
        <v>0</v>
      </c>
      <c r="E365" s="11"/>
      <c r="F365" s="5">
        <f t="shared" si="48"/>
        <v>0</v>
      </c>
      <c r="G365" s="10"/>
      <c r="H365" s="10" t="str">
        <f t="shared" si="49"/>
        <v/>
      </c>
      <c r="I365" s="5">
        <f>TRUNC(IF(G365="",0,(IF(SUM(I$18:$I364)&gt;=(0.25*$G$5),0,(IF((SUM($I$18:$I364)+(0.25*$G$5))&gt;$G$5,(($G$5*0.25)-SUM(I$18:$I364)),($G$5*G365)))))),2)</f>
        <v>0</v>
      </c>
      <c r="J365" s="5">
        <f>TRUNC(IF(H365="",0,(IF(SUM($J$18:J364)&gt;=(0.25*$G$5),0,(IF((SUM($J$18:$J364)+(0.25*$G$5))&gt;+($G$5*0.25),(($G$5*0.25)-SUM($J$18:J364)),($G$5*H365)))))),2)</f>
        <v>0</v>
      </c>
      <c r="L365" s="5">
        <f t="shared" si="43"/>
        <v>0</v>
      </c>
      <c r="M365" s="5">
        <f t="shared" si="44"/>
        <v>0</v>
      </c>
      <c r="N365" s="17"/>
      <c r="O365" s="17"/>
      <c r="P365" s="17"/>
      <c r="Q365" s="5">
        <f t="shared" si="45"/>
        <v>0</v>
      </c>
      <c r="S365" s="5">
        <f t="shared" si="46"/>
        <v>0</v>
      </c>
      <c r="T365" s="5">
        <f t="shared" si="47"/>
        <v>0</v>
      </c>
      <c r="W365" s="18"/>
    </row>
    <row r="366" spans="1:23" x14ac:dyDescent="0.25">
      <c r="A366" s="6">
        <f>+'IRS Interest Rates'!A1637</f>
        <v>45466</v>
      </c>
      <c r="C366" s="9" t="str">
        <f>IF($D$3&gt;$A366,"",IF($D$4&lt;$A366,"",+'IRS Interest Rates'!$B1637))</f>
        <v/>
      </c>
      <c r="D366" s="11">
        <f t="shared" si="42"/>
        <v>0</v>
      </c>
      <c r="E366" s="11"/>
      <c r="F366" s="5">
        <f t="shared" si="48"/>
        <v>0</v>
      </c>
      <c r="G366" s="10"/>
      <c r="H366" s="10" t="str">
        <f t="shared" si="49"/>
        <v/>
      </c>
      <c r="I366" s="5">
        <f>TRUNC(IF(G366="",0,(IF(SUM(I$18:$I365)&gt;=(0.25*$G$5),0,(IF((SUM($I$18:$I365)+(0.25*$G$5))&gt;$G$5,(($G$5*0.25)-SUM(I$18:$I365)),($G$5*G366)))))),2)</f>
        <v>0</v>
      </c>
      <c r="J366" s="5">
        <f>TRUNC(IF(H366="",0,(IF(SUM($J$18:J365)&gt;=(0.25*$G$5),0,(IF((SUM($J$18:$J365)+(0.25*$G$5))&gt;+($G$5*0.25),(($G$5*0.25)-SUM($J$18:J365)),($G$5*H366)))))),2)</f>
        <v>0</v>
      </c>
      <c r="L366" s="5">
        <f t="shared" si="43"/>
        <v>0</v>
      </c>
      <c r="M366" s="5">
        <f t="shared" si="44"/>
        <v>0</v>
      </c>
      <c r="N366" s="17"/>
      <c r="O366" s="17"/>
      <c r="P366" s="17"/>
      <c r="Q366" s="5">
        <f t="shared" si="45"/>
        <v>0</v>
      </c>
      <c r="S366" s="5">
        <f t="shared" si="46"/>
        <v>0</v>
      </c>
      <c r="T366" s="5">
        <f t="shared" si="47"/>
        <v>0</v>
      </c>
      <c r="W366" s="18"/>
    </row>
    <row r="367" spans="1:23" x14ac:dyDescent="0.25">
      <c r="A367" s="6">
        <f>+'IRS Interest Rates'!A1638</f>
        <v>45467</v>
      </c>
      <c r="C367" s="9" t="str">
        <f>IF($D$3&gt;$A367,"",IF($D$4&lt;$A367,"",+'IRS Interest Rates'!$B1638))</f>
        <v/>
      </c>
      <c r="D367" s="11">
        <f t="shared" si="42"/>
        <v>0</v>
      </c>
      <c r="E367" s="11"/>
      <c r="F367" s="5">
        <f t="shared" si="48"/>
        <v>0</v>
      </c>
      <c r="G367" s="10"/>
      <c r="H367" s="10" t="str">
        <f t="shared" si="49"/>
        <v/>
      </c>
      <c r="I367" s="5">
        <f>TRUNC(IF(G367="",0,(IF(SUM(I$18:$I366)&gt;=(0.25*$G$5),0,(IF((SUM($I$18:$I366)+(0.25*$G$5))&gt;$G$5,(($G$5*0.25)-SUM(I$18:$I366)),($G$5*G367)))))),2)</f>
        <v>0</v>
      </c>
      <c r="J367" s="5">
        <f>TRUNC(IF(H367="",0,(IF(SUM($J$18:J366)&gt;=(0.25*$G$5),0,(IF((SUM($J$18:$J366)+(0.25*$G$5))&gt;+($G$5*0.25),(($G$5*0.25)-SUM($J$18:J366)),($G$5*H367)))))),2)</f>
        <v>0</v>
      </c>
      <c r="L367" s="5">
        <f t="shared" si="43"/>
        <v>0</v>
      </c>
      <c r="M367" s="5">
        <f t="shared" si="44"/>
        <v>0</v>
      </c>
      <c r="N367" s="17"/>
      <c r="O367" s="17"/>
      <c r="P367" s="17"/>
      <c r="Q367" s="5">
        <f t="shared" si="45"/>
        <v>0</v>
      </c>
      <c r="S367" s="5">
        <f t="shared" si="46"/>
        <v>0</v>
      </c>
      <c r="T367" s="5">
        <f t="shared" si="47"/>
        <v>0</v>
      </c>
      <c r="W367" s="18"/>
    </row>
    <row r="368" spans="1:23" x14ac:dyDescent="0.25">
      <c r="A368" s="6">
        <f>+'IRS Interest Rates'!A1639</f>
        <v>45468</v>
      </c>
      <c r="C368" s="9" t="str">
        <f>IF($D$3&gt;$A368,"",IF($D$4&lt;$A368,"",+'IRS Interest Rates'!$B1639))</f>
        <v/>
      </c>
      <c r="D368" s="11">
        <f t="shared" si="42"/>
        <v>0</v>
      </c>
      <c r="E368" s="11"/>
      <c r="F368" s="5">
        <f t="shared" si="48"/>
        <v>0</v>
      </c>
      <c r="G368" s="10"/>
      <c r="H368" s="10" t="str">
        <f t="shared" si="49"/>
        <v/>
      </c>
      <c r="I368" s="5">
        <f>TRUNC(IF(G368="",0,(IF(SUM(I$18:$I367)&gt;=(0.25*$G$5),0,(IF((SUM($I$18:$I367)+(0.25*$G$5))&gt;$G$5,(($G$5*0.25)-SUM(I$18:$I367)),($G$5*G368)))))),2)</f>
        <v>0</v>
      </c>
      <c r="J368" s="5">
        <f>TRUNC(IF(H368="",0,(IF(SUM($J$18:J367)&gt;=(0.25*$G$5),0,(IF((SUM($J$18:$J367)+(0.25*$G$5))&gt;+($G$5*0.25),(($G$5*0.25)-SUM($J$18:J367)),($G$5*H368)))))),2)</f>
        <v>0</v>
      </c>
      <c r="L368" s="5">
        <f t="shared" si="43"/>
        <v>0</v>
      </c>
      <c r="M368" s="5">
        <f t="shared" si="44"/>
        <v>0</v>
      </c>
      <c r="N368" s="17"/>
      <c r="O368" s="17"/>
      <c r="P368" s="17"/>
      <c r="Q368" s="5">
        <f t="shared" si="45"/>
        <v>0</v>
      </c>
      <c r="S368" s="5">
        <f t="shared" si="46"/>
        <v>0</v>
      </c>
      <c r="T368" s="5">
        <f t="shared" si="47"/>
        <v>0</v>
      </c>
      <c r="W368" s="18"/>
    </row>
    <row r="369" spans="1:23" x14ac:dyDescent="0.25">
      <c r="A369" s="6">
        <f>+'IRS Interest Rates'!A1640</f>
        <v>45469</v>
      </c>
      <c r="C369" s="9" t="str">
        <f>IF($D$3&gt;$A369,"",IF($D$4&lt;$A369,"",+'IRS Interest Rates'!$B1640))</f>
        <v/>
      </c>
      <c r="D369" s="11">
        <f t="shared" si="42"/>
        <v>0</v>
      </c>
      <c r="E369" s="11"/>
      <c r="F369" s="5">
        <f t="shared" si="48"/>
        <v>0</v>
      </c>
      <c r="G369" s="10"/>
      <c r="H369" s="10" t="str">
        <f t="shared" si="49"/>
        <v/>
      </c>
      <c r="I369" s="5">
        <f>TRUNC(IF(G369="",0,(IF(SUM(I$18:$I368)&gt;=(0.25*$G$5),0,(IF((SUM($I$18:$I368)+(0.25*$G$5))&gt;$G$5,(($G$5*0.25)-SUM(I$18:$I368)),($G$5*G369)))))),2)</f>
        <v>0</v>
      </c>
      <c r="J369" s="5">
        <f>TRUNC(IF(H369="",0,(IF(SUM($J$18:J368)&gt;=(0.25*$G$5),0,(IF((SUM($J$18:$J368)+(0.25*$G$5))&gt;+($G$5*0.25),(($G$5*0.25)-SUM($J$18:J368)),($G$5*H369)))))),2)</f>
        <v>0</v>
      </c>
      <c r="L369" s="5">
        <f t="shared" si="43"/>
        <v>0</v>
      </c>
      <c r="M369" s="5">
        <f t="shared" si="44"/>
        <v>0</v>
      </c>
      <c r="N369" s="17"/>
      <c r="O369" s="17"/>
      <c r="P369" s="17"/>
      <c r="Q369" s="5">
        <f t="shared" si="45"/>
        <v>0</v>
      </c>
      <c r="S369" s="5">
        <f t="shared" si="46"/>
        <v>0</v>
      </c>
      <c r="T369" s="5">
        <f t="shared" si="47"/>
        <v>0</v>
      </c>
      <c r="W369" s="18"/>
    </row>
    <row r="370" spans="1:23" x14ac:dyDescent="0.25">
      <c r="A370" s="6">
        <f>+'IRS Interest Rates'!A1641</f>
        <v>45470</v>
      </c>
      <c r="C370" s="9" t="str">
        <f>IF($D$3&gt;$A370,"",IF($D$4&lt;$A370,"",+'IRS Interest Rates'!$B1641))</f>
        <v/>
      </c>
      <c r="D370" s="11">
        <f t="shared" si="42"/>
        <v>0</v>
      </c>
      <c r="E370" s="11"/>
      <c r="F370" s="5">
        <f t="shared" si="48"/>
        <v>0</v>
      </c>
      <c r="G370" s="10"/>
      <c r="H370" s="10" t="str">
        <f t="shared" si="49"/>
        <v/>
      </c>
      <c r="I370" s="5">
        <f>TRUNC(IF(G370="",0,(IF(SUM(I$18:$I369)&gt;=(0.25*$G$5),0,(IF((SUM($I$18:$I369)+(0.25*$G$5))&gt;$G$5,(($G$5*0.25)-SUM(I$18:$I369)),($G$5*G370)))))),2)</f>
        <v>0</v>
      </c>
      <c r="J370" s="5">
        <f>TRUNC(IF(H370="",0,(IF(SUM($J$18:J369)&gt;=(0.25*$G$5),0,(IF((SUM($J$18:$J369)+(0.25*$G$5))&gt;+($G$5*0.25),(($G$5*0.25)-SUM($J$18:J369)),($G$5*H370)))))),2)</f>
        <v>0</v>
      </c>
      <c r="L370" s="5">
        <f t="shared" si="43"/>
        <v>0</v>
      </c>
      <c r="M370" s="5">
        <f t="shared" si="44"/>
        <v>0</v>
      </c>
      <c r="N370" s="17"/>
      <c r="O370" s="17"/>
      <c r="P370" s="17"/>
      <c r="Q370" s="5">
        <f t="shared" si="45"/>
        <v>0</v>
      </c>
      <c r="S370" s="5">
        <f t="shared" si="46"/>
        <v>0</v>
      </c>
      <c r="T370" s="5">
        <f t="shared" si="47"/>
        <v>0</v>
      </c>
      <c r="W370" s="18"/>
    </row>
    <row r="371" spans="1:23" x14ac:dyDescent="0.25">
      <c r="A371" s="6">
        <f>+'IRS Interest Rates'!A1642</f>
        <v>45471</v>
      </c>
      <c r="C371" s="9" t="str">
        <f>IF($D$3&gt;$A371,"",IF($D$4&lt;$A371,"",+'IRS Interest Rates'!$B1642))</f>
        <v/>
      </c>
      <c r="D371" s="11">
        <f t="shared" si="42"/>
        <v>0</v>
      </c>
      <c r="E371" s="11"/>
      <c r="F371" s="5">
        <f t="shared" si="48"/>
        <v>0</v>
      </c>
      <c r="G371" s="10"/>
      <c r="H371" s="10" t="str">
        <f t="shared" si="49"/>
        <v/>
      </c>
      <c r="I371" s="5">
        <f>TRUNC(IF(G371="",0,(IF(SUM(I$18:$I370)&gt;=(0.25*$G$5),0,(IF((SUM($I$18:$I370)+(0.25*$G$5))&gt;$G$5,(($G$5*0.25)-SUM(I$18:$I370)),($G$5*G371)))))),2)</f>
        <v>0</v>
      </c>
      <c r="J371" s="5">
        <f>TRUNC(IF(H371="",0,(IF(SUM($J$18:J370)&gt;=(0.25*$G$5),0,(IF((SUM($J$18:$J370)+(0.25*$G$5))&gt;+($G$5*0.25),(($G$5*0.25)-SUM($J$18:J370)),($G$5*H371)))))),2)</f>
        <v>0</v>
      </c>
      <c r="L371" s="5">
        <f t="shared" si="43"/>
        <v>0</v>
      </c>
      <c r="M371" s="5">
        <f t="shared" si="44"/>
        <v>0</v>
      </c>
      <c r="N371" s="17"/>
      <c r="O371" s="17"/>
      <c r="P371" s="17"/>
      <c r="Q371" s="5">
        <f t="shared" si="45"/>
        <v>0</v>
      </c>
      <c r="S371" s="5">
        <f t="shared" si="46"/>
        <v>0</v>
      </c>
      <c r="T371" s="5">
        <f t="shared" si="47"/>
        <v>0</v>
      </c>
      <c r="W371" s="18"/>
    </row>
    <row r="372" spans="1:23" x14ac:dyDescent="0.25">
      <c r="A372" s="6">
        <f>+'IRS Interest Rates'!A1643</f>
        <v>45472</v>
      </c>
      <c r="C372" s="9" t="str">
        <f>IF($D$3&gt;$A372,"",IF($D$4&lt;$A372,"",+'IRS Interest Rates'!$B1643))</f>
        <v/>
      </c>
      <c r="D372" s="11">
        <f t="shared" si="42"/>
        <v>0</v>
      </c>
      <c r="E372" s="11"/>
      <c r="F372" s="5">
        <f t="shared" si="48"/>
        <v>0</v>
      </c>
      <c r="G372" s="10"/>
      <c r="H372" s="10" t="str">
        <f t="shared" si="49"/>
        <v/>
      </c>
      <c r="I372" s="5">
        <f>TRUNC(IF(G372="",0,(IF(SUM(I$18:$I371)&gt;=(0.25*$G$5),0,(IF((SUM($I$18:$I371)+(0.25*$G$5))&gt;$G$5,(($G$5*0.25)-SUM(I$18:$I371)),($G$5*G372)))))),2)</f>
        <v>0</v>
      </c>
      <c r="J372" s="5">
        <f>TRUNC(IF(H372="",0,(IF(SUM($J$18:J371)&gt;=(0.25*$G$5),0,(IF((SUM($J$18:$J371)+(0.25*$G$5))&gt;+($G$5*0.25),(($G$5*0.25)-SUM($J$18:J371)),($G$5*H372)))))),2)</f>
        <v>0</v>
      </c>
      <c r="L372" s="5">
        <f t="shared" si="43"/>
        <v>0</v>
      </c>
      <c r="M372" s="5">
        <f t="shared" si="44"/>
        <v>0</v>
      </c>
      <c r="N372" s="17"/>
      <c r="O372" s="17"/>
      <c r="P372" s="17"/>
      <c r="Q372" s="5">
        <f t="shared" si="45"/>
        <v>0</v>
      </c>
      <c r="S372" s="5">
        <f t="shared" si="46"/>
        <v>0</v>
      </c>
      <c r="T372" s="5">
        <f t="shared" si="47"/>
        <v>0</v>
      </c>
      <c r="W372" s="18"/>
    </row>
    <row r="373" spans="1:23" x14ac:dyDescent="0.25">
      <c r="A373" s="6">
        <f>+'IRS Interest Rates'!A1644</f>
        <v>45473</v>
      </c>
      <c r="C373" s="9" t="str">
        <f>IF($D$3&gt;$A373,"",IF($D$4&lt;$A373,"",+'IRS Interest Rates'!$B1644))</f>
        <v/>
      </c>
      <c r="D373" s="11">
        <f t="shared" si="42"/>
        <v>0</v>
      </c>
      <c r="E373" s="11"/>
      <c r="F373" s="5">
        <f t="shared" si="48"/>
        <v>0</v>
      </c>
      <c r="G373" s="10">
        <f>IF($G$14="yes",IF($A373&lt;$D$3,"",IF(SUM(F344:F373)&gt;0,G$16,"")),0)</f>
        <v>0</v>
      </c>
      <c r="H373" s="10">
        <f t="shared" si="49"/>
        <v>0</v>
      </c>
      <c r="I373" s="5">
        <f>TRUNC(IF(G373="",0,(IF(SUM(I$18:$I372)&gt;=(0.25*$G$5),0,(IF((SUM($I$18:$I372)+(0.25*$G$5))&gt;$G$5,(($G$5*0.25)-SUM(I$18:$I372)),($G$5*G373)))))),2)</f>
        <v>0</v>
      </c>
      <c r="J373" s="5">
        <f>TRUNC(IF(H373="",0,(IF(SUM($J$18:J372)&gt;=(0.25*$G$5),0,(IF((SUM($J$18:$J372)+(0.25*$G$5))&gt;+($G$5*0.25),(($G$5*0.25)-SUM($J$18:J372)),($G$5*H373)))))),2)</f>
        <v>0</v>
      </c>
      <c r="L373" s="5">
        <f t="shared" si="43"/>
        <v>0</v>
      </c>
      <c r="M373" s="5">
        <f t="shared" si="44"/>
        <v>0</v>
      </c>
      <c r="N373" s="17"/>
      <c r="O373" s="17"/>
      <c r="P373" s="17"/>
      <c r="Q373" s="5">
        <f t="shared" si="45"/>
        <v>0</v>
      </c>
      <c r="S373" s="5">
        <f t="shared" si="46"/>
        <v>0</v>
      </c>
      <c r="T373" s="5">
        <f t="shared" si="47"/>
        <v>0</v>
      </c>
      <c r="W373" s="18"/>
    </row>
    <row r="374" spans="1:23" x14ac:dyDescent="0.25">
      <c r="A374" s="6">
        <f>+'IRS Interest Rates'!A1645</f>
        <v>45474</v>
      </c>
      <c r="C374" s="9" t="str">
        <f>IF($D$3&gt;$A374,"",IF($D$4&lt;$A374,"",+'IRS Interest Rates'!$B1645))</f>
        <v/>
      </c>
      <c r="D374" s="11">
        <f t="shared" si="42"/>
        <v>0</v>
      </c>
      <c r="E374" s="11"/>
      <c r="F374" s="5">
        <f t="shared" si="48"/>
        <v>0</v>
      </c>
      <c r="G374" s="10"/>
      <c r="H374" s="10" t="str">
        <f t="shared" si="49"/>
        <v/>
      </c>
      <c r="I374" s="5">
        <f>TRUNC(IF(G374="",0,(IF(SUM(I$18:$I373)&gt;=(0.25*$G$5),0,(IF((SUM($I$18:$I373)+(0.25*$G$5))&gt;$G$5,(($G$5*0.25)-SUM(I$18:$I373)),($G$5*G374)))))),2)</f>
        <v>0</v>
      </c>
      <c r="J374" s="5">
        <f>TRUNC(IF(H374="",0,(IF(SUM($J$18:J373)&gt;=(0.25*$G$5),0,(IF((SUM($J$18:$J373)+(0.25*$G$5))&gt;+($G$5*0.25),(($G$5*0.25)-SUM($J$18:J373)),($G$5*H374)))))),2)</f>
        <v>0</v>
      </c>
      <c r="L374" s="5">
        <f t="shared" si="43"/>
        <v>0</v>
      </c>
      <c r="M374" s="5">
        <f t="shared" si="44"/>
        <v>0</v>
      </c>
      <c r="N374" s="17"/>
      <c r="O374" s="17"/>
      <c r="P374" s="17"/>
      <c r="Q374" s="5">
        <f t="shared" si="45"/>
        <v>0</v>
      </c>
      <c r="S374" s="5">
        <f t="shared" si="46"/>
        <v>0</v>
      </c>
      <c r="T374" s="5">
        <f t="shared" si="47"/>
        <v>0</v>
      </c>
      <c r="W374" s="18"/>
    </row>
    <row r="375" spans="1:23" x14ac:dyDescent="0.25">
      <c r="A375" s="6">
        <f>+'IRS Interest Rates'!A1646</f>
        <v>45475</v>
      </c>
      <c r="C375" s="9" t="str">
        <f>IF($D$3&gt;$A375,"",IF($D$4&lt;$A375,"",+'IRS Interest Rates'!$B1646))</f>
        <v/>
      </c>
      <c r="D375" s="11">
        <f t="shared" si="42"/>
        <v>0</v>
      </c>
      <c r="E375" s="11"/>
      <c r="F375" s="5">
        <f t="shared" si="48"/>
        <v>0</v>
      </c>
      <c r="G375" s="10"/>
      <c r="H375" s="10" t="str">
        <f t="shared" si="49"/>
        <v/>
      </c>
      <c r="I375" s="5">
        <f>TRUNC(IF(G375="",0,(IF(SUM(I$18:$I374)&gt;=(0.25*$G$5),0,(IF((SUM($I$18:$I374)+(0.25*$G$5))&gt;$G$5,(($G$5*0.25)-SUM(I$18:$I374)),($G$5*G375)))))),2)</f>
        <v>0</v>
      </c>
      <c r="J375" s="5">
        <f>TRUNC(IF(H375="",0,(IF(SUM($J$18:J374)&gt;=(0.25*$G$5),0,(IF((SUM($J$18:$J374)+(0.25*$G$5))&gt;+($G$5*0.25),(($G$5*0.25)-SUM($J$18:J374)),($G$5*H375)))))),2)</f>
        <v>0</v>
      </c>
      <c r="L375" s="5">
        <f t="shared" si="43"/>
        <v>0</v>
      </c>
      <c r="M375" s="5">
        <f t="shared" si="44"/>
        <v>0</v>
      </c>
      <c r="N375" s="17"/>
      <c r="O375" s="17"/>
      <c r="P375" s="17"/>
      <c r="Q375" s="5">
        <f t="shared" si="45"/>
        <v>0</v>
      </c>
      <c r="S375" s="5">
        <f t="shared" si="46"/>
        <v>0</v>
      </c>
      <c r="T375" s="5">
        <f t="shared" si="47"/>
        <v>0</v>
      </c>
      <c r="W375" s="18"/>
    </row>
    <row r="376" spans="1:23" x14ac:dyDescent="0.25">
      <c r="A376" s="6">
        <f>+'IRS Interest Rates'!A1647</f>
        <v>45476</v>
      </c>
      <c r="C376" s="9" t="str">
        <f>IF($D$3&gt;$A376,"",IF($D$4&lt;$A376,"",+'IRS Interest Rates'!$B1647))</f>
        <v/>
      </c>
      <c r="D376" s="11">
        <f t="shared" si="42"/>
        <v>0</v>
      </c>
      <c r="E376" s="11"/>
      <c r="F376" s="5">
        <f t="shared" si="48"/>
        <v>0</v>
      </c>
      <c r="G376" s="10"/>
      <c r="H376" s="10" t="str">
        <f t="shared" si="49"/>
        <v/>
      </c>
      <c r="I376" s="5">
        <f>TRUNC(IF(G376="",0,(IF(SUM(I$18:$I375)&gt;=(0.25*$G$5),0,(IF((SUM($I$18:$I375)+(0.25*$G$5))&gt;$G$5,(($G$5*0.25)-SUM(I$18:$I375)),($G$5*G376)))))),2)</f>
        <v>0</v>
      </c>
      <c r="J376" s="5">
        <f>TRUNC(IF(H376="",0,(IF(SUM($J$18:J375)&gt;=(0.25*$G$5),0,(IF((SUM($J$18:$J375)+(0.25*$G$5))&gt;+($G$5*0.25),(($G$5*0.25)-SUM($J$18:J375)),($G$5*H376)))))),2)</f>
        <v>0</v>
      </c>
      <c r="L376" s="5">
        <f t="shared" si="43"/>
        <v>0</v>
      </c>
      <c r="M376" s="5">
        <f t="shared" si="44"/>
        <v>0</v>
      </c>
      <c r="N376" s="17"/>
      <c r="O376" s="17"/>
      <c r="P376" s="17"/>
      <c r="Q376" s="5">
        <f t="shared" si="45"/>
        <v>0</v>
      </c>
      <c r="S376" s="5">
        <f t="shared" si="46"/>
        <v>0</v>
      </c>
      <c r="T376" s="5">
        <f t="shared" si="47"/>
        <v>0</v>
      </c>
      <c r="W376" s="18"/>
    </row>
    <row r="377" spans="1:23" x14ac:dyDescent="0.25">
      <c r="A377" s="6">
        <f>+'IRS Interest Rates'!A1648</f>
        <v>45477</v>
      </c>
      <c r="C377" s="9" t="str">
        <f>IF($D$3&gt;$A377,"",IF($D$4&lt;$A377,"",+'IRS Interest Rates'!$B1648))</f>
        <v/>
      </c>
      <c r="D377" s="11">
        <f t="shared" si="42"/>
        <v>0</v>
      </c>
      <c r="E377" s="11"/>
      <c r="F377" s="5">
        <f t="shared" si="48"/>
        <v>0</v>
      </c>
      <c r="G377" s="10"/>
      <c r="H377" s="10" t="str">
        <f t="shared" si="49"/>
        <v/>
      </c>
      <c r="I377" s="5">
        <f>TRUNC(IF(G377="",0,(IF(SUM(I$18:$I376)&gt;=(0.25*$G$5),0,(IF((SUM($I$18:$I376)+(0.25*$G$5))&gt;$G$5,(($G$5*0.25)-SUM(I$18:$I376)),($G$5*G377)))))),2)</f>
        <v>0</v>
      </c>
      <c r="J377" s="5">
        <f>TRUNC(IF(H377="",0,(IF(SUM($J$18:J376)&gt;=(0.25*$G$5),0,(IF((SUM($J$18:$J376)+(0.25*$G$5))&gt;+($G$5*0.25),(($G$5*0.25)-SUM($J$18:J376)),($G$5*H377)))))),2)</f>
        <v>0</v>
      </c>
      <c r="L377" s="5">
        <f t="shared" si="43"/>
        <v>0</v>
      </c>
      <c r="M377" s="5">
        <f t="shared" si="44"/>
        <v>0</v>
      </c>
      <c r="N377" s="17"/>
      <c r="O377" s="17"/>
      <c r="P377" s="17"/>
      <c r="Q377" s="5">
        <f t="shared" si="45"/>
        <v>0</v>
      </c>
      <c r="S377" s="5">
        <f t="shared" si="46"/>
        <v>0</v>
      </c>
      <c r="T377" s="5">
        <f t="shared" si="47"/>
        <v>0</v>
      </c>
      <c r="W377" s="18"/>
    </row>
    <row r="378" spans="1:23" x14ac:dyDescent="0.25">
      <c r="A378" s="6">
        <f>+'IRS Interest Rates'!A1649</f>
        <v>45478</v>
      </c>
      <c r="C378" s="9" t="str">
        <f>IF($D$3&gt;$A378,"",IF($D$4&lt;$A378,"",+'IRS Interest Rates'!$B1649))</f>
        <v/>
      </c>
      <c r="D378" s="11">
        <f t="shared" si="42"/>
        <v>0</v>
      </c>
      <c r="E378" s="11"/>
      <c r="F378" s="5">
        <f t="shared" si="48"/>
        <v>0</v>
      </c>
      <c r="G378" s="10"/>
      <c r="H378" s="10" t="str">
        <f t="shared" si="49"/>
        <v/>
      </c>
      <c r="I378" s="5">
        <f>TRUNC(IF(G378="",0,(IF(SUM(I$18:$I377)&gt;=(0.25*$G$5),0,(IF((SUM($I$18:$I377)+(0.25*$G$5))&gt;$G$5,(($G$5*0.25)-SUM(I$18:$I377)),($G$5*G378)))))),2)</f>
        <v>0</v>
      </c>
      <c r="J378" s="5">
        <f>TRUNC(IF(H378="",0,(IF(SUM($J$18:J377)&gt;=(0.25*$G$5),0,(IF((SUM($J$18:$J377)+(0.25*$G$5))&gt;+($G$5*0.25),(($G$5*0.25)-SUM($J$18:J377)),($G$5*H378)))))),2)</f>
        <v>0</v>
      </c>
      <c r="L378" s="5">
        <f t="shared" si="43"/>
        <v>0</v>
      </c>
      <c r="M378" s="5">
        <f t="shared" si="44"/>
        <v>0</v>
      </c>
      <c r="N378" s="17"/>
      <c r="O378" s="17"/>
      <c r="P378" s="17"/>
      <c r="Q378" s="5">
        <f t="shared" si="45"/>
        <v>0</v>
      </c>
      <c r="S378" s="5">
        <f t="shared" si="46"/>
        <v>0</v>
      </c>
      <c r="T378" s="5">
        <f t="shared" si="47"/>
        <v>0</v>
      </c>
      <c r="W378" s="18"/>
    </row>
    <row r="379" spans="1:23" x14ac:dyDescent="0.25">
      <c r="A379" s="6">
        <f>+'IRS Interest Rates'!A1650</f>
        <v>45479</v>
      </c>
      <c r="C379" s="9" t="str">
        <f>IF($D$3&gt;$A379,"",IF($D$4&lt;$A379,"",+'IRS Interest Rates'!$B1650))</f>
        <v/>
      </c>
      <c r="D379" s="11">
        <f t="shared" si="42"/>
        <v>0</v>
      </c>
      <c r="E379" s="11"/>
      <c r="F379" s="5">
        <f t="shared" si="48"/>
        <v>0</v>
      </c>
      <c r="G379" s="10"/>
      <c r="H379" s="10" t="str">
        <f t="shared" si="49"/>
        <v/>
      </c>
      <c r="I379" s="5">
        <f>TRUNC(IF(G379="",0,(IF(SUM(I$18:$I378)&gt;=(0.25*$G$5),0,(IF((SUM($I$18:$I378)+(0.25*$G$5))&gt;$G$5,(($G$5*0.25)-SUM(I$18:$I378)),($G$5*G379)))))),2)</f>
        <v>0</v>
      </c>
      <c r="J379" s="5">
        <f>TRUNC(IF(H379="",0,(IF(SUM($J$18:J378)&gt;=(0.25*$G$5),0,(IF((SUM($J$18:$J378)+(0.25*$G$5))&gt;+($G$5*0.25),(($G$5*0.25)-SUM($J$18:J378)),($G$5*H379)))))),2)</f>
        <v>0</v>
      </c>
      <c r="L379" s="5">
        <f t="shared" si="43"/>
        <v>0</v>
      </c>
      <c r="M379" s="5">
        <f t="shared" si="44"/>
        <v>0</v>
      </c>
      <c r="N379" s="17"/>
      <c r="O379" s="17"/>
      <c r="P379" s="17"/>
      <c r="Q379" s="5">
        <f t="shared" si="45"/>
        <v>0</v>
      </c>
      <c r="S379" s="5">
        <f t="shared" si="46"/>
        <v>0</v>
      </c>
      <c r="T379" s="5">
        <f t="shared" si="47"/>
        <v>0</v>
      </c>
      <c r="W379" s="18"/>
    </row>
    <row r="380" spans="1:23" x14ac:dyDescent="0.25">
      <c r="A380" s="6">
        <f>+'IRS Interest Rates'!A1651</f>
        <v>45480</v>
      </c>
      <c r="C380" s="9" t="str">
        <f>IF($D$3&gt;$A380,"",IF($D$4&lt;$A380,"",+'IRS Interest Rates'!$B1651))</f>
        <v/>
      </c>
      <c r="D380" s="11">
        <f t="shared" si="42"/>
        <v>0</v>
      </c>
      <c r="E380" s="11"/>
      <c r="F380" s="5">
        <f t="shared" si="48"/>
        <v>0</v>
      </c>
      <c r="G380" s="10"/>
      <c r="H380" s="10" t="str">
        <f t="shared" si="49"/>
        <v/>
      </c>
      <c r="I380" s="5">
        <f>TRUNC(IF(G380="",0,(IF(SUM(I$18:$I379)&gt;=(0.25*$G$5),0,(IF((SUM($I$18:$I379)+(0.25*$G$5))&gt;$G$5,(($G$5*0.25)-SUM(I$18:$I379)),($G$5*G380)))))),2)</f>
        <v>0</v>
      </c>
      <c r="J380" s="5">
        <f>TRUNC(IF(H380="",0,(IF(SUM($J$18:J379)&gt;=(0.25*$G$5),0,(IF((SUM($J$18:$J379)+(0.25*$G$5))&gt;+($G$5*0.25),(($G$5*0.25)-SUM($J$18:J379)),($G$5*H380)))))),2)</f>
        <v>0</v>
      </c>
      <c r="L380" s="5">
        <f t="shared" si="43"/>
        <v>0</v>
      </c>
      <c r="M380" s="5">
        <f t="shared" si="44"/>
        <v>0</v>
      </c>
      <c r="N380" s="17"/>
      <c r="O380" s="17"/>
      <c r="P380" s="17"/>
      <c r="Q380" s="5">
        <f t="shared" si="45"/>
        <v>0</v>
      </c>
      <c r="S380" s="5">
        <f t="shared" si="46"/>
        <v>0</v>
      </c>
      <c r="T380" s="5">
        <f t="shared" si="47"/>
        <v>0</v>
      </c>
      <c r="W380" s="18"/>
    </row>
    <row r="381" spans="1:23" x14ac:dyDescent="0.25">
      <c r="A381" s="6">
        <f>+'IRS Interest Rates'!A1652</f>
        <v>45481</v>
      </c>
      <c r="C381" s="9" t="str">
        <f>IF($D$3&gt;$A381,"",IF($D$4&lt;$A381,"",+'IRS Interest Rates'!$B1652))</f>
        <v/>
      </c>
      <c r="D381" s="11">
        <f t="shared" si="42"/>
        <v>0</v>
      </c>
      <c r="E381" s="11"/>
      <c r="F381" s="5">
        <f t="shared" si="48"/>
        <v>0</v>
      </c>
      <c r="G381" s="10"/>
      <c r="H381" s="10" t="str">
        <f t="shared" si="49"/>
        <v/>
      </c>
      <c r="I381" s="5">
        <f>TRUNC(IF(G381="",0,(IF(SUM(I$18:$I380)&gt;=(0.25*$G$5),0,(IF((SUM($I$18:$I380)+(0.25*$G$5))&gt;$G$5,(($G$5*0.25)-SUM(I$18:$I380)),($G$5*G381)))))),2)</f>
        <v>0</v>
      </c>
      <c r="J381" s="5">
        <f>TRUNC(IF(H381="",0,(IF(SUM($J$18:J380)&gt;=(0.25*$G$5),0,(IF((SUM($J$18:$J380)+(0.25*$G$5))&gt;+($G$5*0.25),(($G$5*0.25)-SUM($J$18:J380)),($G$5*H381)))))),2)</f>
        <v>0</v>
      </c>
      <c r="L381" s="5">
        <f t="shared" si="43"/>
        <v>0</v>
      </c>
      <c r="M381" s="5">
        <f t="shared" si="44"/>
        <v>0</v>
      </c>
      <c r="N381" s="17"/>
      <c r="O381" s="17"/>
      <c r="P381" s="17"/>
      <c r="Q381" s="5">
        <f t="shared" si="45"/>
        <v>0</v>
      </c>
      <c r="S381" s="5">
        <f t="shared" si="46"/>
        <v>0</v>
      </c>
      <c r="T381" s="5">
        <f t="shared" si="47"/>
        <v>0</v>
      </c>
      <c r="W381" s="18"/>
    </row>
    <row r="382" spans="1:23" x14ac:dyDescent="0.25">
      <c r="A382" s="6">
        <f>+'IRS Interest Rates'!A1653</f>
        <v>45482</v>
      </c>
      <c r="C382" s="9" t="str">
        <f>IF($D$3&gt;$A382,"",IF($D$4&lt;$A382,"",+'IRS Interest Rates'!$B1653))</f>
        <v/>
      </c>
      <c r="D382" s="11">
        <f t="shared" si="42"/>
        <v>0</v>
      </c>
      <c r="E382" s="11"/>
      <c r="F382" s="5">
        <f t="shared" si="48"/>
        <v>0</v>
      </c>
      <c r="G382" s="10"/>
      <c r="H382" s="10" t="str">
        <f t="shared" si="49"/>
        <v/>
      </c>
      <c r="I382" s="5">
        <f>TRUNC(IF(G382="",0,(IF(SUM(I$18:$I381)&gt;=(0.25*$G$5),0,(IF((SUM($I$18:$I381)+(0.25*$G$5))&gt;$G$5,(($G$5*0.25)-SUM(I$18:$I381)),($G$5*G382)))))),2)</f>
        <v>0</v>
      </c>
      <c r="J382" s="5">
        <f>TRUNC(IF(H382="",0,(IF(SUM($J$18:J381)&gt;=(0.25*$G$5),0,(IF((SUM($J$18:$J381)+(0.25*$G$5))&gt;+($G$5*0.25),(($G$5*0.25)-SUM($J$18:J381)),($G$5*H382)))))),2)</f>
        <v>0</v>
      </c>
      <c r="L382" s="5">
        <f t="shared" si="43"/>
        <v>0</v>
      </c>
      <c r="M382" s="5">
        <f t="shared" si="44"/>
        <v>0</v>
      </c>
      <c r="N382" s="17"/>
      <c r="O382" s="17"/>
      <c r="P382" s="17"/>
      <c r="Q382" s="5">
        <f t="shared" si="45"/>
        <v>0</v>
      </c>
      <c r="S382" s="5">
        <f t="shared" si="46"/>
        <v>0</v>
      </c>
      <c r="T382" s="5">
        <f t="shared" si="47"/>
        <v>0</v>
      </c>
      <c r="W382" s="18"/>
    </row>
    <row r="383" spans="1:23" x14ac:dyDescent="0.25">
      <c r="A383" s="6">
        <f>+'IRS Interest Rates'!A1654</f>
        <v>45483</v>
      </c>
      <c r="C383" s="9" t="str">
        <f>IF($D$3&gt;$A383,"",IF($D$4&lt;$A383,"",+'IRS Interest Rates'!$B1654))</f>
        <v/>
      </c>
      <c r="D383" s="11">
        <f t="shared" si="42"/>
        <v>0</v>
      </c>
      <c r="E383" s="11"/>
      <c r="F383" s="5">
        <f t="shared" si="48"/>
        <v>0</v>
      </c>
      <c r="G383" s="10"/>
      <c r="H383" s="10" t="str">
        <f t="shared" si="49"/>
        <v/>
      </c>
      <c r="I383" s="5">
        <f>TRUNC(IF(G383="",0,(IF(SUM(I$18:$I382)&gt;=(0.25*$G$5),0,(IF((SUM($I$18:$I382)+(0.25*$G$5))&gt;$G$5,(($G$5*0.25)-SUM(I$18:$I382)),($G$5*G383)))))),2)</f>
        <v>0</v>
      </c>
      <c r="J383" s="5">
        <f>TRUNC(IF(H383="",0,(IF(SUM($J$18:J382)&gt;=(0.25*$G$5),0,(IF((SUM($J$18:$J382)+(0.25*$G$5))&gt;+($G$5*0.25),(($G$5*0.25)-SUM($J$18:J382)),($G$5*H383)))))),2)</f>
        <v>0</v>
      </c>
      <c r="L383" s="5">
        <f t="shared" si="43"/>
        <v>0</v>
      </c>
      <c r="M383" s="5">
        <f t="shared" si="44"/>
        <v>0</v>
      </c>
      <c r="N383" s="17"/>
      <c r="O383" s="17"/>
      <c r="P383" s="17"/>
      <c r="Q383" s="5">
        <f t="shared" si="45"/>
        <v>0</v>
      </c>
      <c r="S383" s="5">
        <f t="shared" si="46"/>
        <v>0</v>
      </c>
      <c r="T383" s="5">
        <f t="shared" si="47"/>
        <v>0</v>
      </c>
      <c r="W383" s="18"/>
    </row>
    <row r="384" spans="1:23" x14ac:dyDescent="0.25">
      <c r="A384" s="6">
        <f>+'IRS Interest Rates'!A1655</f>
        <v>45484</v>
      </c>
      <c r="C384" s="9" t="str">
        <f>IF($D$3&gt;$A384,"",IF($D$4&lt;$A384,"",+'IRS Interest Rates'!$B1655))</f>
        <v/>
      </c>
      <c r="D384" s="11">
        <f t="shared" si="42"/>
        <v>0</v>
      </c>
      <c r="E384" s="11"/>
      <c r="F384" s="5">
        <f t="shared" si="48"/>
        <v>0</v>
      </c>
      <c r="G384" s="10"/>
      <c r="H384" s="10" t="str">
        <f t="shared" si="49"/>
        <v/>
      </c>
      <c r="I384" s="5">
        <f>TRUNC(IF(G384="",0,(IF(SUM(I$18:$I383)&gt;=(0.25*$G$5),0,(IF((SUM($I$18:$I383)+(0.25*$G$5))&gt;$G$5,(($G$5*0.25)-SUM(I$18:$I383)),($G$5*G384)))))),2)</f>
        <v>0</v>
      </c>
      <c r="J384" s="5">
        <f>TRUNC(IF(H384="",0,(IF(SUM($J$18:J383)&gt;=(0.25*$G$5),0,(IF((SUM($J$18:$J383)+(0.25*$G$5))&gt;+($G$5*0.25),(($G$5*0.25)-SUM($J$18:J383)),($G$5*H384)))))),2)</f>
        <v>0</v>
      </c>
      <c r="L384" s="5">
        <f t="shared" si="43"/>
        <v>0</v>
      </c>
      <c r="M384" s="5">
        <f t="shared" si="44"/>
        <v>0</v>
      </c>
      <c r="N384" s="17"/>
      <c r="O384" s="17"/>
      <c r="P384" s="17"/>
      <c r="Q384" s="5">
        <f t="shared" si="45"/>
        <v>0</v>
      </c>
      <c r="S384" s="5">
        <f t="shared" si="46"/>
        <v>0</v>
      </c>
      <c r="T384" s="5">
        <f t="shared" si="47"/>
        <v>0</v>
      </c>
      <c r="W384" s="18"/>
    </row>
    <row r="385" spans="1:23" x14ac:dyDescent="0.25">
      <c r="A385" s="6">
        <f>+'IRS Interest Rates'!A1656</f>
        <v>45485</v>
      </c>
      <c r="C385" s="9" t="str">
        <f>IF($D$3&gt;$A385,"",IF($D$4&lt;$A385,"",+'IRS Interest Rates'!$B1656))</f>
        <v/>
      </c>
      <c r="D385" s="11">
        <f t="shared" si="42"/>
        <v>0</v>
      </c>
      <c r="E385" s="11"/>
      <c r="F385" s="5">
        <f t="shared" si="48"/>
        <v>0</v>
      </c>
      <c r="G385" s="10"/>
      <c r="H385" s="10" t="str">
        <f t="shared" si="49"/>
        <v/>
      </c>
      <c r="I385" s="5">
        <f>TRUNC(IF(G385="",0,(IF(SUM(I$18:$I384)&gt;=(0.25*$G$5),0,(IF((SUM($I$18:$I384)+(0.25*$G$5))&gt;$G$5,(($G$5*0.25)-SUM(I$18:$I384)),($G$5*G385)))))),2)</f>
        <v>0</v>
      </c>
      <c r="J385" s="5">
        <f>TRUNC(IF(H385="",0,(IF(SUM($J$18:J384)&gt;=(0.25*$G$5),0,(IF((SUM($J$18:$J384)+(0.25*$G$5))&gt;+($G$5*0.25),(($G$5*0.25)-SUM($J$18:J384)),($G$5*H385)))))),2)</f>
        <v>0</v>
      </c>
      <c r="L385" s="5">
        <f t="shared" si="43"/>
        <v>0</v>
      </c>
      <c r="M385" s="5">
        <f t="shared" si="44"/>
        <v>0</v>
      </c>
      <c r="N385" s="17"/>
      <c r="O385" s="17"/>
      <c r="P385" s="17"/>
      <c r="Q385" s="5">
        <f t="shared" si="45"/>
        <v>0</v>
      </c>
      <c r="S385" s="5">
        <f t="shared" si="46"/>
        <v>0</v>
      </c>
      <c r="T385" s="5">
        <f t="shared" si="47"/>
        <v>0</v>
      </c>
      <c r="W385" s="18"/>
    </row>
    <row r="386" spans="1:23" x14ac:dyDescent="0.25">
      <c r="A386" s="6">
        <f>+'IRS Interest Rates'!A1657</f>
        <v>45486</v>
      </c>
      <c r="C386" s="9" t="str">
        <f>IF($D$3&gt;$A386,"",IF($D$4&lt;$A386,"",+'IRS Interest Rates'!$B1657))</f>
        <v/>
      </c>
      <c r="D386" s="11">
        <f t="shared" si="42"/>
        <v>0</v>
      </c>
      <c r="E386" s="11"/>
      <c r="F386" s="5">
        <f t="shared" si="48"/>
        <v>0</v>
      </c>
      <c r="G386" s="10"/>
      <c r="H386" s="10" t="str">
        <f t="shared" si="49"/>
        <v/>
      </c>
      <c r="I386" s="5">
        <f>TRUNC(IF(G386="",0,(IF(SUM(I$18:$I385)&gt;=(0.25*$G$5),0,(IF((SUM($I$18:$I385)+(0.25*$G$5))&gt;$G$5,(($G$5*0.25)-SUM(I$18:$I385)),($G$5*G386)))))),2)</f>
        <v>0</v>
      </c>
      <c r="J386" s="5">
        <f>TRUNC(IF(H386="",0,(IF(SUM($J$18:J385)&gt;=(0.25*$G$5),0,(IF((SUM($J$18:$J385)+(0.25*$G$5))&gt;+($G$5*0.25),(($G$5*0.25)-SUM($J$18:J385)),($G$5*H386)))))),2)</f>
        <v>0</v>
      </c>
      <c r="L386" s="5">
        <f t="shared" si="43"/>
        <v>0</v>
      </c>
      <c r="M386" s="5">
        <f t="shared" si="44"/>
        <v>0</v>
      </c>
      <c r="N386" s="17"/>
      <c r="O386" s="17"/>
      <c r="P386" s="17"/>
      <c r="Q386" s="5">
        <f t="shared" si="45"/>
        <v>0</v>
      </c>
      <c r="S386" s="5">
        <f t="shared" si="46"/>
        <v>0</v>
      </c>
      <c r="T386" s="5">
        <f t="shared" si="47"/>
        <v>0</v>
      </c>
      <c r="W386" s="18"/>
    </row>
    <row r="387" spans="1:23" x14ac:dyDescent="0.25">
      <c r="A387" s="6">
        <f>+'IRS Interest Rates'!A1658</f>
        <v>45487</v>
      </c>
      <c r="C387" s="9" t="str">
        <f>IF($D$3&gt;$A387,"",IF($D$4&lt;$A387,"",+'IRS Interest Rates'!$B1658))</f>
        <v/>
      </c>
      <c r="D387" s="11">
        <f t="shared" si="42"/>
        <v>0</v>
      </c>
      <c r="E387" s="11"/>
      <c r="F387" s="5">
        <f t="shared" si="48"/>
        <v>0</v>
      </c>
      <c r="G387" s="10"/>
      <c r="H387" s="10" t="str">
        <f t="shared" si="49"/>
        <v/>
      </c>
      <c r="I387" s="5">
        <f>TRUNC(IF(G387="",0,(IF(SUM(I$18:$I386)&gt;=(0.25*$G$5),0,(IF((SUM($I$18:$I386)+(0.25*$G$5))&gt;$G$5,(($G$5*0.25)-SUM(I$18:$I386)),($G$5*G387)))))),2)</f>
        <v>0</v>
      </c>
      <c r="J387" s="5">
        <f>TRUNC(IF(H387="",0,(IF(SUM($J$18:J386)&gt;=(0.25*$G$5),0,(IF((SUM($J$18:$J386)+(0.25*$G$5))&gt;+($G$5*0.25),(($G$5*0.25)-SUM($J$18:J386)),($G$5*H387)))))),2)</f>
        <v>0</v>
      </c>
      <c r="L387" s="5">
        <f t="shared" si="43"/>
        <v>0</v>
      </c>
      <c r="M387" s="5">
        <f t="shared" si="44"/>
        <v>0</v>
      </c>
      <c r="N387" s="17"/>
      <c r="O387" s="17"/>
      <c r="P387" s="17"/>
      <c r="Q387" s="5">
        <f t="shared" si="45"/>
        <v>0</v>
      </c>
      <c r="S387" s="5">
        <f t="shared" si="46"/>
        <v>0</v>
      </c>
      <c r="T387" s="5">
        <f t="shared" si="47"/>
        <v>0</v>
      </c>
      <c r="W387" s="18"/>
    </row>
    <row r="388" spans="1:23" x14ac:dyDescent="0.25">
      <c r="A388" s="6">
        <f>+'IRS Interest Rates'!A1659</f>
        <v>45488</v>
      </c>
      <c r="C388" s="9" t="str">
        <f>IF($D$3&gt;$A388,"",IF($D$4&lt;$A388,"",+'IRS Interest Rates'!$B1659))</f>
        <v/>
      </c>
      <c r="D388" s="11">
        <f t="shared" si="42"/>
        <v>0</v>
      </c>
      <c r="E388" s="11"/>
      <c r="F388" s="5">
        <f t="shared" si="48"/>
        <v>0</v>
      </c>
      <c r="G388" s="10"/>
      <c r="H388" s="10" t="str">
        <f t="shared" si="49"/>
        <v/>
      </c>
      <c r="I388" s="5">
        <f>TRUNC(IF(G388="",0,(IF(SUM(I$18:$I387)&gt;=(0.25*$G$5),0,(IF((SUM($I$18:$I387)+(0.25*$G$5))&gt;$G$5,(($G$5*0.25)-SUM(I$18:$I387)),($G$5*G388)))))),2)</f>
        <v>0</v>
      </c>
      <c r="J388" s="5">
        <f>TRUNC(IF(H388="",0,(IF(SUM($J$18:J387)&gt;=(0.25*$G$5),0,(IF((SUM($J$18:$J387)+(0.25*$G$5))&gt;+($G$5*0.25),(($G$5*0.25)-SUM($J$18:J387)),($G$5*H388)))))),2)</f>
        <v>0</v>
      </c>
      <c r="L388" s="5">
        <f t="shared" si="43"/>
        <v>0</v>
      </c>
      <c r="M388" s="5">
        <f t="shared" si="44"/>
        <v>0</v>
      </c>
      <c r="N388" s="17"/>
      <c r="O388" s="17"/>
      <c r="P388" s="17"/>
      <c r="Q388" s="5">
        <f t="shared" si="45"/>
        <v>0</v>
      </c>
      <c r="S388" s="5">
        <f t="shared" si="46"/>
        <v>0</v>
      </c>
      <c r="T388" s="5">
        <f t="shared" si="47"/>
        <v>0</v>
      </c>
      <c r="W388" s="18"/>
    </row>
    <row r="389" spans="1:23" x14ac:dyDescent="0.25">
      <c r="A389" s="6">
        <f>+'IRS Interest Rates'!A1660</f>
        <v>45489</v>
      </c>
      <c r="C389" s="9" t="str">
        <f>IF($D$3&gt;$A389,"",IF($D$4&lt;$A389,"",+'IRS Interest Rates'!$B1660))</f>
        <v/>
      </c>
      <c r="D389" s="11">
        <f t="shared" si="42"/>
        <v>0</v>
      </c>
      <c r="E389" s="11"/>
      <c r="F389" s="5">
        <f t="shared" si="48"/>
        <v>0</v>
      </c>
      <c r="G389" s="10"/>
      <c r="H389" s="10" t="str">
        <f t="shared" si="49"/>
        <v/>
      </c>
      <c r="I389" s="5">
        <f>TRUNC(IF(G389="",0,(IF(SUM(I$18:$I388)&gt;=(0.25*$G$5),0,(IF((SUM($I$18:$I388)+(0.25*$G$5))&gt;$G$5,(($G$5*0.25)-SUM(I$18:$I388)),($G$5*G389)))))),2)</f>
        <v>0</v>
      </c>
      <c r="J389" s="5">
        <f>TRUNC(IF(H389="",0,(IF(SUM($J$18:J388)&gt;=(0.25*$G$5),0,(IF((SUM($J$18:$J388)+(0.25*$G$5))&gt;+($G$5*0.25),(($G$5*0.25)-SUM($J$18:J388)),($G$5*H389)))))),2)</f>
        <v>0</v>
      </c>
      <c r="L389" s="5">
        <f t="shared" si="43"/>
        <v>0</v>
      </c>
      <c r="M389" s="5">
        <f t="shared" si="44"/>
        <v>0</v>
      </c>
      <c r="N389" s="17"/>
      <c r="O389" s="17"/>
      <c r="P389" s="17"/>
      <c r="Q389" s="5">
        <f t="shared" si="45"/>
        <v>0</v>
      </c>
      <c r="S389" s="5">
        <f t="shared" si="46"/>
        <v>0</v>
      </c>
      <c r="T389" s="5">
        <f t="shared" si="47"/>
        <v>0</v>
      </c>
      <c r="W389" s="18"/>
    </row>
    <row r="390" spans="1:23" x14ac:dyDescent="0.25">
      <c r="A390" s="6">
        <f>+'IRS Interest Rates'!A1661</f>
        <v>45490</v>
      </c>
      <c r="C390" s="9" t="str">
        <f>IF($D$3&gt;$A390,"",IF($D$4&lt;$A390,"",+'IRS Interest Rates'!$B1661))</f>
        <v/>
      </c>
      <c r="D390" s="11">
        <f t="shared" si="42"/>
        <v>0</v>
      </c>
      <c r="E390" s="11"/>
      <c r="F390" s="5">
        <f t="shared" si="48"/>
        <v>0</v>
      </c>
      <c r="G390" s="10"/>
      <c r="H390" s="10" t="str">
        <f t="shared" si="49"/>
        <v/>
      </c>
      <c r="I390" s="5">
        <f>TRUNC(IF(G390="",0,(IF(SUM(I$18:$I389)&gt;=(0.25*$G$5),0,(IF((SUM($I$18:$I389)+(0.25*$G$5))&gt;$G$5,(($G$5*0.25)-SUM(I$18:$I389)),($G$5*G390)))))),2)</f>
        <v>0</v>
      </c>
      <c r="J390" s="5">
        <f>TRUNC(IF(H390="",0,(IF(SUM($J$18:J389)&gt;=(0.25*$G$5),0,(IF((SUM($J$18:$J389)+(0.25*$G$5))&gt;+($G$5*0.25),(($G$5*0.25)-SUM($J$18:J389)),($G$5*H390)))))),2)</f>
        <v>0</v>
      </c>
      <c r="L390" s="5">
        <f t="shared" si="43"/>
        <v>0</v>
      </c>
      <c r="M390" s="5">
        <f t="shared" si="44"/>
        <v>0</v>
      </c>
      <c r="N390" s="17"/>
      <c r="O390" s="17"/>
      <c r="P390" s="17"/>
      <c r="Q390" s="5">
        <f t="shared" si="45"/>
        <v>0</v>
      </c>
      <c r="S390" s="5">
        <f t="shared" si="46"/>
        <v>0</v>
      </c>
      <c r="T390" s="5">
        <f t="shared" si="47"/>
        <v>0</v>
      </c>
      <c r="W390" s="18"/>
    </row>
    <row r="391" spans="1:23" x14ac:dyDescent="0.25">
      <c r="A391" s="6">
        <f>+'IRS Interest Rates'!A1662</f>
        <v>45491</v>
      </c>
      <c r="C391" s="9" t="str">
        <f>IF($D$3&gt;$A391,"",IF($D$4&lt;$A391,"",+'IRS Interest Rates'!$B1662))</f>
        <v/>
      </c>
      <c r="D391" s="11">
        <f t="shared" si="42"/>
        <v>0</v>
      </c>
      <c r="E391" s="11"/>
      <c r="F391" s="5">
        <f t="shared" si="48"/>
        <v>0</v>
      </c>
      <c r="G391" s="10"/>
      <c r="H391" s="10" t="str">
        <f t="shared" si="49"/>
        <v/>
      </c>
      <c r="I391" s="5">
        <f>TRUNC(IF(G391="",0,(IF(SUM(I$18:$I390)&gt;=(0.25*$G$5),0,(IF((SUM($I$18:$I390)+(0.25*$G$5))&gt;$G$5,(($G$5*0.25)-SUM(I$18:$I390)),($G$5*G391)))))),2)</f>
        <v>0</v>
      </c>
      <c r="J391" s="5">
        <f>TRUNC(IF(H391="",0,(IF(SUM($J$18:J390)&gt;=(0.25*$G$5),0,(IF((SUM($J$18:$J390)+(0.25*$G$5))&gt;+($G$5*0.25),(($G$5*0.25)-SUM($J$18:J390)),($G$5*H391)))))),2)</f>
        <v>0</v>
      </c>
      <c r="L391" s="5">
        <f t="shared" si="43"/>
        <v>0</v>
      </c>
      <c r="M391" s="5">
        <f t="shared" si="44"/>
        <v>0</v>
      </c>
      <c r="N391" s="17"/>
      <c r="O391" s="17"/>
      <c r="P391" s="17"/>
      <c r="Q391" s="5">
        <f t="shared" si="45"/>
        <v>0</v>
      </c>
      <c r="S391" s="5">
        <f t="shared" si="46"/>
        <v>0</v>
      </c>
      <c r="T391" s="5">
        <f t="shared" si="47"/>
        <v>0</v>
      </c>
      <c r="W391" s="18"/>
    </row>
    <row r="392" spans="1:23" x14ac:dyDescent="0.25">
      <c r="A392" s="6">
        <f>+'IRS Interest Rates'!A1663</f>
        <v>45492</v>
      </c>
      <c r="C392" s="9" t="str">
        <f>IF($D$3&gt;$A392,"",IF($D$4&lt;$A392,"",+'IRS Interest Rates'!$B1663))</f>
        <v/>
      </c>
      <c r="D392" s="11">
        <f t="shared" si="42"/>
        <v>0</v>
      </c>
      <c r="E392" s="11"/>
      <c r="F392" s="5">
        <f t="shared" si="48"/>
        <v>0</v>
      </c>
      <c r="G392" s="10"/>
      <c r="H392" s="10" t="str">
        <f t="shared" si="49"/>
        <v/>
      </c>
      <c r="I392" s="5">
        <f>TRUNC(IF(G392="",0,(IF(SUM(I$18:$I391)&gt;=(0.25*$G$5),0,(IF((SUM($I$18:$I391)+(0.25*$G$5))&gt;$G$5,(($G$5*0.25)-SUM(I$18:$I391)),($G$5*G392)))))),2)</f>
        <v>0</v>
      </c>
      <c r="J392" s="5">
        <f>TRUNC(IF(H392="",0,(IF(SUM($J$18:J391)&gt;=(0.25*$G$5),0,(IF((SUM($J$18:$J391)+(0.25*$G$5))&gt;+($G$5*0.25),(($G$5*0.25)-SUM($J$18:J391)),($G$5*H392)))))),2)</f>
        <v>0</v>
      </c>
      <c r="L392" s="5">
        <f t="shared" si="43"/>
        <v>0</v>
      </c>
      <c r="M392" s="5">
        <f t="shared" si="44"/>
        <v>0</v>
      </c>
      <c r="N392" s="17"/>
      <c r="O392" s="17"/>
      <c r="P392" s="17"/>
      <c r="Q392" s="5">
        <f t="shared" si="45"/>
        <v>0</v>
      </c>
      <c r="S392" s="5">
        <f t="shared" si="46"/>
        <v>0</v>
      </c>
      <c r="T392" s="5">
        <f t="shared" si="47"/>
        <v>0</v>
      </c>
      <c r="W392" s="18"/>
    </row>
    <row r="393" spans="1:23" x14ac:dyDescent="0.25">
      <c r="A393" s="6">
        <f>+'IRS Interest Rates'!A1664</f>
        <v>45493</v>
      </c>
      <c r="C393" s="9" t="str">
        <f>IF($D$3&gt;$A393,"",IF($D$4&lt;$A393,"",+'IRS Interest Rates'!$B1664))</f>
        <v/>
      </c>
      <c r="D393" s="11">
        <f t="shared" si="42"/>
        <v>0</v>
      </c>
      <c r="E393" s="11"/>
      <c r="F393" s="5">
        <f t="shared" si="48"/>
        <v>0</v>
      </c>
      <c r="G393" s="10"/>
      <c r="H393" s="10" t="str">
        <f t="shared" si="49"/>
        <v/>
      </c>
      <c r="I393" s="5">
        <f>TRUNC(IF(G393="",0,(IF(SUM(I$18:$I392)&gt;=(0.25*$G$5),0,(IF((SUM($I$18:$I392)+(0.25*$G$5))&gt;$G$5,(($G$5*0.25)-SUM(I$18:$I392)),($G$5*G393)))))),2)</f>
        <v>0</v>
      </c>
      <c r="J393" s="5">
        <f>TRUNC(IF(H393="",0,(IF(SUM($J$18:J392)&gt;=(0.25*$G$5),0,(IF((SUM($J$18:$J392)+(0.25*$G$5))&gt;+($G$5*0.25),(($G$5*0.25)-SUM($J$18:J392)),($G$5*H393)))))),2)</f>
        <v>0</v>
      </c>
      <c r="L393" s="5">
        <f t="shared" si="43"/>
        <v>0</v>
      </c>
      <c r="M393" s="5">
        <f t="shared" si="44"/>
        <v>0</v>
      </c>
      <c r="N393" s="17"/>
      <c r="O393" s="17"/>
      <c r="P393" s="17"/>
      <c r="Q393" s="5">
        <f t="shared" si="45"/>
        <v>0</v>
      </c>
      <c r="S393" s="5">
        <f t="shared" si="46"/>
        <v>0</v>
      </c>
      <c r="T393" s="5">
        <f t="shared" si="47"/>
        <v>0</v>
      </c>
      <c r="W393" s="18"/>
    </row>
    <row r="394" spans="1:23" x14ac:dyDescent="0.25">
      <c r="A394" s="6">
        <f>+'IRS Interest Rates'!A1665</f>
        <v>45494</v>
      </c>
      <c r="C394" s="9" t="str">
        <f>IF($D$3&gt;$A394,"",IF($D$4&lt;$A394,"",+'IRS Interest Rates'!$B1665))</f>
        <v/>
      </c>
      <c r="D394" s="11">
        <f t="shared" si="42"/>
        <v>0</v>
      </c>
      <c r="E394" s="11"/>
      <c r="F394" s="5">
        <f t="shared" si="48"/>
        <v>0</v>
      </c>
      <c r="G394" s="10"/>
      <c r="H394" s="10" t="str">
        <f t="shared" si="49"/>
        <v/>
      </c>
      <c r="I394" s="5">
        <f>TRUNC(IF(G394="",0,(IF(SUM(I$18:$I393)&gt;=(0.25*$G$5),0,(IF((SUM($I$18:$I393)+(0.25*$G$5))&gt;$G$5,(($G$5*0.25)-SUM(I$18:$I393)),($G$5*G394)))))),2)</f>
        <v>0</v>
      </c>
      <c r="J394" s="5">
        <f>TRUNC(IF(H394="",0,(IF(SUM($J$18:J393)&gt;=(0.25*$G$5),0,(IF((SUM($J$18:$J393)+(0.25*$G$5))&gt;+($G$5*0.25),(($G$5*0.25)-SUM($J$18:J393)),($G$5*H394)))))),2)</f>
        <v>0</v>
      </c>
      <c r="L394" s="5">
        <f t="shared" si="43"/>
        <v>0</v>
      </c>
      <c r="M394" s="5">
        <f t="shared" si="44"/>
        <v>0</v>
      </c>
      <c r="N394" s="17"/>
      <c r="O394" s="17"/>
      <c r="P394" s="17"/>
      <c r="Q394" s="5">
        <f t="shared" si="45"/>
        <v>0</v>
      </c>
      <c r="S394" s="5">
        <f t="shared" si="46"/>
        <v>0</v>
      </c>
      <c r="T394" s="5">
        <f t="shared" si="47"/>
        <v>0</v>
      </c>
      <c r="W394" s="18"/>
    </row>
    <row r="395" spans="1:23" x14ac:dyDescent="0.25">
      <c r="A395" s="6">
        <f>+'IRS Interest Rates'!A1666</f>
        <v>45495</v>
      </c>
      <c r="C395" s="9" t="str">
        <f>IF($D$3&gt;$A395,"",IF($D$4&lt;$A395,"",+'IRS Interest Rates'!$B1666))</f>
        <v/>
      </c>
      <c r="D395" s="11">
        <f t="shared" si="42"/>
        <v>0</v>
      </c>
      <c r="E395" s="11"/>
      <c r="F395" s="5">
        <f t="shared" si="48"/>
        <v>0</v>
      </c>
      <c r="G395" s="10"/>
      <c r="H395" s="10" t="str">
        <f t="shared" si="49"/>
        <v/>
      </c>
      <c r="I395" s="5">
        <f>TRUNC(IF(G395="",0,(IF(SUM(I$18:$I394)&gt;=(0.25*$G$5),0,(IF((SUM($I$18:$I394)+(0.25*$G$5))&gt;$G$5,(($G$5*0.25)-SUM(I$18:$I394)),($G$5*G395)))))),2)</f>
        <v>0</v>
      </c>
      <c r="J395" s="5">
        <f>TRUNC(IF(H395="",0,(IF(SUM($J$18:J394)&gt;=(0.25*$G$5),0,(IF((SUM($J$18:$J394)+(0.25*$G$5))&gt;+($G$5*0.25),(($G$5*0.25)-SUM($J$18:J394)),($G$5*H395)))))),2)</f>
        <v>0</v>
      </c>
      <c r="L395" s="5">
        <f t="shared" si="43"/>
        <v>0</v>
      </c>
      <c r="M395" s="5">
        <f t="shared" si="44"/>
        <v>0</v>
      </c>
      <c r="N395" s="17"/>
      <c r="O395" s="17"/>
      <c r="P395" s="17"/>
      <c r="Q395" s="5">
        <f t="shared" si="45"/>
        <v>0</v>
      </c>
      <c r="S395" s="5">
        <f t="shared" si="46"/>
        <v>0</v>
      </c>
      <c r="T395" s="5">
        <f t="shared" si="47"/>
        <v>0</v>
      </c>
      <c r="W395" s="18"/>
    </row>
    <row r="396" spans="1:23" x14ac:dyDescent="0.25">
      <c r="A396" s="6">
        <f>+'IRS Interest Rates'!A1667</f>
        <v>45496</v>
      </c>
      <c r="C396" s="9" t="str">
        <f>IF($D$3&gt;$A396,"",IF($D$4&lt;$A396,"",+'IRS Interest Rates'!$B1667))</f>
        <v/>
      </c>
      <c r="D396" s="11">
        <f t="shared" ref="D396:D459" si="50">IF(C396="",0,C396/365)</f>
        <v>0</v>
      </c>
      <c r="E396" s="11"/>
      <c r="F396" s="5">
        <f t="shared" si="48"/>
        <v>0</v>
      </c>
      <c r="G396" s="10"/>
      <c r="H396" s="10" t="str">
        <f t="shared" si="49"/>
        <v/>
      </c>
      <c r="I396" s="5">
        <f>TRUNC(IF(G396="",0,(IF(SUM(I$18:$I395)&gt;=(0.25*$G$5),0,(IF((SUM($I$18:$I395)+(0.25*$G$5))&gt;$G$5,(($G$5*0.25)-SUM(I$18:$I395)),($G$5*G396)))))),2)</f>
        <v>0</v>
      </c>
      <c r="J396" s="5">
        <f>TRUNC(IF(H396="",0,(IF(SUM($J$18:J395)&gt;=(0.25*$G$5),0,(IF((SUM($J$18:$J395)+(0.25*$G$5))&gt;+($G$5*0.25),(($G$5*0.25)-SUM($J$18:J395)),($G$5*H396)))))),2)</f>
        <v>0</v>
      </c>
      <c r="L396" s="5">
        <f t="shared" si="43"/>
        <v>0</v>
      </c>
      <c r="M396" s="5">
        <f t="shared" si="44"/>
        <v>0</v>
      </c>
      <c r="N396" s="17"/>
      <c r="O396" s="17"/>
      <c r="P396" s="17"/>
      <c r="Q396" s="5">
        <f t="shared" si="45"/>
        <v>0</v>
      </c>
      <c r="S396" s="5">
        <f t="shared" si="46"/>
        <v>0</v>
      </c>
      <c r="T396" s="5">
        <f t="shared" si="47"/>
        <v>0</v>
      </c>
      <c r="W396" s="18"/>
    </row>
    <row r="397" spans="1:23" x14ac:dyDescent="0.25">
      <c r="A397" s="6">
        <f>+'IRS Interest Rates'!A1668</f>
        <v>45497</v>
      </c>
      <c r="C397" s="9" t="str">
        <f>IF($D$3&gt;$A397,"",IF($D$4&lt;$A397,"",+'IRS Interest Rates'!$B1668))</f>
        <v/>
      </c>
      <c r="D397" s="11">
        <f t="shared" si="50"/>
        <v>0</v>
      </c>
      <c r="E397" s="11"/>
      <c r="F397" s="5">
        <f t="shared" si="48"/>
        <v>0</v>
      </c>
      <c r="G397" s="10"/>
      <c r="H397" s="10" t="str">
        <f t="shared" si="49"/>
        <v/>
      </c>
      <c r="I397" s="5">
        <f>TRUNC(IF(G397="",0,(IF(SUM(I$18:$I396)&gt;=(0.25*$G$5),0,(IF((SUM($I$18:$I396)+(0.25*$G$5))&gt;$G$5,(($G$5*0.25)-SUM(I$18:$I396)),($G$5*G397)))))),2)</f>
        <v>0</v>
      </c>
      <c r="J397" s="5">
        <f>TRUNC(IF(H397="",0,(IF(SUM($J$18:J396)&gt;=(0.25*$G$5),0,(IF((SUM($J$18:$J396)+(0.25*$G$5))&gt;+($G$5*0.25),(($G$5*0.25)-SUM($J$18:J396)),($G$5*H397)))))),2)</f>
        <v>0</v>
      </c>
      <c r="L397" s="5">
        <f t="shared" si="43"/>
        <v>0</v>
      </c>
      <c r="M397" s="5">
        <f t="shared" si="44"/>
        <v>0</v>
      </c>
      <c r="N397" s="17"/>
      <c r="O397" s="17"/>
      <c r="P397" s="17"/>
      <c r="Q397" s="5">
        <f t="shared" si="45"/>
        <v>0</v>
      </c>
      <c r="S397" s="5">
        <f t="shared" si="46"/>
        <v>0</v>
      </c>
      <c r="T397" s="5">
        <f t="shared" si="47"/>
        <v>0</v>
      </c>
      <c r="W397" s="18"/>
    </row>
    <row r="398" spans="1:23" x14ac:dyDescent="0.25">
      <c r="A398" s="6">
        <f>+'IRS Interest Rates'!A1669</f>
        <v>45498</v>
      </c>
      <c r="C398" s="9" t="str">
        <f>IF($D$3&gt;$A398,"",IF($D$4&lt;$A398,"",+'IRS Interest Rates'!$B1669))</f>
        <v/>
      </c>
      <c r="D398" s="11">
        <f t="shared" si="50"/>
        <v>0</v>
      </c>
      <c r="E398" s="11"/>
      <c r="F398" s="5">
        <f t="shared" si="48"/>
        <v>0</v>
      </c>
      <c r="G398" s="10"/>
      <c r="H398" s="10" t="str">
        <f t="shared" si="49"/>
        <v/>
      </c>
      <c r="I398" s="5">
        <f>TRUNC(IF(G398="",0,(IF(SUM(I$18:$I397)&gt;=(0.25*$G$5),0,(IF((SUM($I$18:$I397)+(0.25*$G$5))&gt;$G$5,(($G$5*0.25)-SUM(I$18:$I397)),($G$5*G398)))))),2)</f>
        <v>0</v>
      </c>
      <c r="J398" s="5">
        <f>TRUNC(IF(H398="",0,(IF(SUM($J$18:J397)&gt;=(0.25*$G$5),0,(IF((SUM($J$18:$J397)+(0.25*$G$5))&gt;+($G$5*0.25),(($G$5*0.25)-SUM($J$18:J397)),($G$5*H398)))))),2)</f>
        <v>0</v>
      </c>
      <c r="L398" s="5">
        <f t="shared" si="43"/>
        <v>0</v>
      </c>
      <c r="M398" s="5">
        <f t="shared" si="44"/>
        <v>0</v>
      </c>
      <c r="N398" s="17"/>
      <c r="O398" s="17"/>
      <c r="P398" s="17"/>
      <c r="Q398" s="5">
        <f t="shared" si="45"/>
        <v>0</v>
      </c>
      <c r="S398" s="5">
        <f t="shared" si="46"/>
        <v>0</v>
      </c>
      <c r="T398" s="5">
        <f t="shared" si="47"/>
        <v>0</v>
      </c>
      <c r="W398" s="18"/>
    </row>
    <row r="399" spans="1:23" x14ac:dyDescent="0.25">
      <c r="A399" s="6">
        <f>+'IRS Interest Rates'!A1670</f>
        <v>45499</v>
      </c>
      <c r="C399" s="9" t="str">
        <f>IF($D$3&gt;$A399,"",IF($D$4&lt;$A399,"",+'IRS Interest Rates'!$B1670))</f>
        <v/>
      </c>
      <c r="D399" s="11">
        <f t="shared" si="50"/>
        <v>0</v>
      </c>
      <c r="E399" s="11"/>
      <c r="F399" s="5">
        <f t="shared" si="48"/>
        <v>0</v>
      </c>
      <c r="G399" s="10"/>
      <c r="H399" s="10" t="str">
        <f t="shared" si="49"/>
        <v/>
      </c>
      <c r="I399" s="5">
        <f>TRUNC(IF(G399="",0,(IF(SUM(I$18:$I398)&gt;=(0.25*$G$5),0,(IF((SUM($I$18:$I398)+(0.25*$G$5))&gt;$G$5,(($G$5*0.25)-SUM(I$18:$I398)),($G$5*G399)))))),2)</f>
        <v>0</v>
      </c>
      <c r="J399" s="5">
        <f>TRUNC(IF(H399="",0,(IF(SUM($J$18:J398)&gt;=(0.25*$G$5),0,(IF((SUM($J$18:$J398)+(0.25*$G$5))&gt;+($G$5*0.25),(($G$5*0.25)-SUM($J$18:J398)),($G$5*H399)))))),2)</f>
        <v>0</v>
      </c>
      <c r="L399" s="5">
        <f t="shared" si="43"/>
        <v>0</v>
      </c>
      <c r="M399" s="5">
        <f t="shared" si="44"/>
        <v>0</v>
      </c>
      <c r="N399" s="17"/>
      <c r="O399" s="17"/>
      <c r="P399" s="17"/>
      <c r="Q399" s="5">
        <f t="shared" si="45"/>
        <v>0</v>
      </c>
      <c r="S399" s="5">
        <f t="shared" si="46"/>
        <v>0</v>
      </c>
      <c r="T399" s="5">
        <f t="shared" si="47"/>
        <v>0</v>
      </c>
      <c r="W399" s="18"/>
    </row>
    <row r="400" spans="1:23" x14ac:dyDescent="0.25">
      <c r="A400" s="6">
        <f>+'IRS Interest Rates'!A1671</f>
        <v>45500</v>
      </c>
      <c r="C400" s="9" t="str">
        <f>IF($D$3&gt;$A400,"",IF($D$4&lt;$A400,"",+'IRS Interest Rates'!$B1671))</f>
        <v/>
      </c>
      <c r="D400" s="11">
        <f t="shared" si="50"/>
        <v>0</v>
      </c>
      <c r="E400" s="11"/>
      <c r="F400" s="5">
        <f t="shared" si="48"/>
        <v>0</v>
      </c>
      <c r="G400" s="10"/>
      <c r="H400" s="10" t="str">
        <f t="shared" si="49"/>
        <v/>
      </c>
      <c r="I400" s="5">
        <f>TRUNC(IF(G400="",0,(IF(SUM(I$18:$I399)&gt;=(0.25*$G$5),0,(IF((SUM($I$18:$I399)+(0.25*$G$5))&gt;$G$5,(($G$5*0.25)-SUM(I$18:$I399)),($G$5*G400)))))),2)</f>
        <v>0</v>
      </c>
      <c r="J400" s="5">
        <f>TRUNC(IF(H400="",0,(IF(SUM($J$18:J399)&gt;=(0.25*$G$5),0,(IF((SUM($J$18:$J399)+(0.25*$G$5))&gt;+($G$5*0.25),(($G$5*0.25)-SUM($J$18:J399)),($G$5*H400)))))),2)</f>
        <v>0</v>
      </c>
      <c r="L400" s="5">
        <f t="shared" si="43"/>
        <v>0</v>
      </c>
      <c r="M400" s="5">
        <f t="shared" si="44"/>
        <v>0</v>
      </c>
      <c r="N400" s="17"/>
      <c r="O400" s="17"/>
      <c r="P400" s="17"/>
      <c r="Q400" s="5">
        <f t="shared" si="45"/>
        <v>0</v>
      </c>
      <c r="S400" s="5">
        <f t="shared" si="46"/>
        <v>0</v>
      </c>
      <c r="T400" s="5">
        <f t="shared" si="47"/>
        <v>0</v>
      </c>
      <c r="W400" s="18"/>
    </row>
    <row r="401" spans="1:23" x14ac:dyDescent="0.25">
      <c r="A401" s="6">
        <f>+'IRS Interest Rates'!A1672</f>
        <v>45501</v>
      </c>
      <c r="C401" s="9" t="str">
        <f>IF($D$3&gt;$A401,"",IF($D$4&lt;$A401,"",+'IRS Interest Rates'!$B1672))</f>
        <v/>
      </c>
      <c r="D401" s="11">
        <f t="shared" si="50"/>
        <v>0</v>
      </c>
      <c r="E401" s="11"/>
      <c r="F401" s="5">
        <f t="shared" si="48"/>
        <v>0</v>
      </c>
      <c r="G401" s="10"/>
      <c r="H401" s="10" t="str">
        <f t="shared" si="49"/>
        <v/>
      </c>
      <c r="I401" s="5">
        <f>TRUNC(IF(G401="",0,(IF(SUM(I$18:$I400)&gt;=(0.25*$G$5),0,(IF((SUM($I$18:$I400)+(0.25*$G$5))&gt;$G$5,(($G$5*0.25)-SUM(I$18:$I400)),($G$5*G401)))))),2)</f>
        <v>0</v>
      </c>
      <c r="J401" s="5">
        <f>TRUNC(IF(H401="",0,(IF(SUM($J$18:J400)&gt;=(0.25*$G$5),0,(IF((SUM($J$18:$J400)+(0.25*$G$5))&gt;+($G$5*0.25),(($G$5*0.25)-SUM($J$18:J400)),($G$5*H401)))))),2)</f>
        <v>0</v>
      </c>
      <c r="L401" s="5">
        <f t="shared" si="43"/>
        <v>0</v>
      </c>
      <c r="M401" s="5">
        <f t="shared" si="44"/>
        <v>0</v>
      </c>
      <c r="N401" s="17"/>
      <c r="O401" s="17"/>
      <c r="P401" s="17"/>
      <c r="Q401" s="5">
        <f t="shared" si="45"/>
        <v>0</v>
      </c>
      <c r="S401" s="5">
        <f t="shared" si="46"/>
        <v>0</v>
      </c>
      <c r="T401" s="5">
        <f t="shared" si="47"/>
        <v>0</v>
      </c>
      <c r="W401" s="18"/>
    </row>
    <row r="402" spans="1:23" x14ac:dyDescent="0.25">
      <c r="A402" s="6">
        <f>+'IRS Interest Rates'!A1673</f>
        <v>45502</v>
      </c>
      <c r="C402" s="9" t="str">
        <f>IF($D$3&gt;$A402,"",IF($D$4&lt;$A402,"",+'IRS Interest Rates'!$B1673))</f>
        <v/>
      </c>
      <c r="D402" s="11">
        <f t="shared" si="50"/>
        <v>0</v>
      </c>
      <c r="E402" s="11"/>
      <c r="F402" s="5">
        <f t="shared" si="48"/>
        <v>0</v>
      </c>
      <c r="G402" s="10"/>
      <c r="H402" s="10" t="str">
        <f t="shared" si="49"/>
        <v/>
      </c>
      <c r="I402" s="5">
        <f>TRUNC(IF(G402="",0,(IF(SUM(I$18:$I401)&gt;=(0.25*$G$5),0,(IF((SUM($I$18:$I401)+(0.25*$G$5))&gt;$G$5,(($G$5*0.25)-SUM(I$18:$I401)),($G$5*G402)))))),2)</f>
        <v>0</v>
      </c>
      <c r="J402" s="5">
        <f>TRUNC(IF(H402="",0,(IF(SUM($J$18:J401)&gt;=(0.25*$G$5),0,(IF((SUM($J$18:$J401)+(0.25*$G$5))&gt;+($G$5*0.25),(($G$5*0.25)-SUM($J$18:J401)),($G$5*H402)))))),2)</f>
        <v>0</v>
      </c>
      <c r="L402" s="5">
        <f t="shared" si="43"/>
        <v>0</v>
      </c>
      <c r="M402" s="5">
        <f t="shared" si="44"/>
        <v>0</v>
      </c>
      <c r="N402" s="17"/>
      <c r="O402" s="17"/>
      <c r="P402" s="17"/>
      <c r="Q402" s="5">
        <f t="shared" si="45"/>
        <v>0</v>
      </c>
      <c r="S402" s="5">
        <f t="shared" si="46"/>
        <v>0</v>
      </c>
      <c r="T402" s="5">
        <f t="shared" si="47"/>
        <v>0</v>
      </c>
      <c r="W402" s="18"/>
    </row>
    <row r="403" spans="1:23" x14ac:dyDescent="0.25">
      <c r="A403" s="6">
        <f>+'IRS Interest Rates'!A1674</f>
        <v>45503</v>
      </c>
      <c r="C403" s="9" t="str">
        <f>IF($D$3&gt;$A403,"",IF($D$4&lt;$A403,"",+'IRS Interest Rates'!$B1674))</f>
        <v/>
      </c>
      <c r="D403" s="11">
        <f t="shared" si="50"/>
        <v>0</v>
      </c>
      <c r="E403" s="11"/>
      <c r="F403" s="5">
        <f t="shared" si="48"/>
        <v>0</v>
      </c>
      <c r="G403" s="10"/>
      <c r="H403" s="10" t="str">
        <f t="shared" si="49"/>
        <v/>
      </c>
      <c r="I403" s="5">
        <f>TRUNC(IF(G403="",0,(IF(SUM(I$18:$I402)&gt;=(0.25*$G$5),0,(IF((SUM($I$18:$I402)+(0.25*$G$5))&gt;$G$5,(($G$5*0.25)-SUM(I$18:$I402)),($G$5*G403)))))),2)</f>
        <v>0</v>
      </c>
      <c r="J403" s="5">
        <f>TRUNC(IF(H403="",0,(IF(SUM($J$18:J402)&gt;=(0.25*$G$5),0,(IF((SUM($J$18:$J402)+(0.25*$G$5))&gt;+($G$5*0.25),(($G$5*0.25)-SUM($J$18:J402)),($G$5*H403)))))),2)</f>
        <v>0</v>
      </c>
      <c r="L403" s="5">
        <f t="shared" ref="L403:L466" si="51">+Q402</f>
        <v>0</v>
      </c>
      <c r="M403" s="5">
        <f t="shared" ref="M403:M466" si="52">+F403</f>
        <v>0</v>
      </c>
      <c r="N403" s="17"/>
      <c r="O403" s="17"/>
      <c r="P403" s="17"/>
      <c r="Q403" s="5">
        <f t="shared" ref="Q403:Q466" si="53">SUM(L403:P403)</f>
        <v>0</v>
      </c>
      <c r="S403" s="5">
        <f t="shared" ref="S403:S466" si="54">+L403+N403+O403+P403</f>
        <v>0</v>
      </c>
      <c r="T403" s="5">
        <f t="shared" ref="T403:T466" si="55">ROUND(S403*D403,2)</f>
        <v>0</v>
      </c>
      <c r="W403" s="18"/>
    </row>
    <row r="404" spans="1:23" x14ac:dyDescent="0.25">
      <c r="A404" s="6">
        <f>+'IRS Interest Rates'!A1675</f>
        <v>45504</v>
      </c>
      <c r="C404" s="9" t="str">
        <f>IF($D$3&gt;$A404,"",IF($D$4&lt;$A404,"",+'IRS Interest Rates'!$B1675))</f>
        <v/>
      </c>
      <c r="D404" s="11">
        <f t="shared" si="50"/>
        <v>0</v>
      </c>
      <c r="E404" s="11"/>
      <c r="F404" s="5">
        <f t="shared" ref="F404:F467" si="56">+T404</f>
        <v>0</v>
      </c>
      <c r="G404" s="10">
        <f>IF($G$14="yes",IF($A404&lt;$D$3,"",IF(SUM(F374:F404)&gt;0,G$16,"")),0)</f>
        <v>0</v>
      </c>
      <c r="H404" s="10">
        <f t="shared" si="49"/>
        <v>0</v>
      </c>
      <c r="I404" s="5">
        <f>TRUNC(IF(G404="",0,(IF(SUM(I$18:$I403)&gt;=(0.25*$G$5),0,(IF((SUM($I$18:$I403)+(0.25*$G$5))&gt;$G$5,(($G$5*0.25)-SUM(I$18:$I403)),($G$5*G404)))))),2)</f>
        <v>0</v>
      </c>
      <c r="J404" s="5">
        <f>TRUNC(IF(H404="",0,(IF(SUM($J$18:J403)&gt;=(0.25*$G$5),0,(IF((SUM($J$18:$J403)+(0.25*$G$5))&gt;+($G$5*0.25),(($G$5*0.25)-SUM($J$18:J403)),($G$5*H404)))))),2)</f>
        <v>0</v>
      </c>
      <c r="L404" s="5">
        <f t="shared" si="51"/>
        <v>0</v>
      </c>
      <c r="M404" s="5">
        <f t="shared" si="52"/>
        <v>0</v>
      </c>
      <c r="N404" s="17"/>
      <c r="O404" s="17"/>
      <c r="P404" s="17"/>
      <c r="Q404" s="5">
        <f t="shared" si="53"/>
        <v>0</v>
      </c>
      <c r="S404" s="5">
        <f t="shared" si="54"/>
        <v>0</v>
      </c>
      <c r="T404" s="5">
        <f t="shared" si="55"/>
        <v>0</v>
      </c>
      <c r="W404" s="18"/>
    </row>
    <row r="405" spans="1:23" x14ac:dyDescent="0.25">
      <c r="A405" s="6">
        <f>+'IRS Interest Rates'!A1676</f>
        <v>45505</v>
      </c>
      <c r="C405" s="9" t="str">
        <f>IF($D$3&gt;$A405,"",IF($D$4&lt;$A405,"",+'IRS Interest Rates'!$B1676))</f>
        <v/>
      </c>
      <c r="D405" s="11">
        <f t="shared" si="50"/>
        <v>0</v>
      </c>
      <c r="E405" s="11"/>
      <c r="F405" s="5">
        <f t="shared" si="56"/>
        <v>0</v>
      </c>
      <c r="G405" s="10"/>
      <c r="H405" s="10" t="str">
        <f t="shared" si="49"/>
        <v/>
      </c>
      <c r="I405" s="5">
        <f>TRUNC(IF(G405="",0,(IF(SUM(I$18:$I404)&gt;=(0.25*$G$5),0,(IF((SUM($I$18:$I404)+(0.25*$G$5))&gt;$G$5,(($G$5*0.25)-SUM(I$18:$I404)),($G$5*G405)))))),2)</f>
        <v>0</v>
      </c>
      <c r="J405" s="5">
        <f>TRUNC(IF(H405="",0,(IF(SUM($J$18:J404)&gt;=(0.25*$G$5),0,(IF((SUM($J$18:$J404)+(0.25*$G$5))&gt;+($G$5*0.25),(($G$5*0.25)-SUM($J$18:J404)),($G$5*H405)))))),2)</f>
        <v>0</v>
      </c>
      <c r="L405" s="5">
        <f t="shared" si="51"/>
        <v>0</v>
      </c>
      <c r="M405" s="5">
        <f t="shared" si="52"/>
        <v>0</v>
      </c>
      <c r="N405" s="17"/>
      <c r="O405" s="17"/>
      <c r="P405" s="17"/>
      <c r="Q405" s="5">
        <f t="shared" si="53"/>
        <v>0</v>
      </c>
      <c r="S405" s="5">
        <f t="shared" si="54"/>
        <v>0</v>
      </c>
      <c r="T405" s="5">
        <f t="shared" si="55"/>
        <v>0</v>
      </c>
      <c r="W405" s="18"/>
    </row>
    <row r="406" spans="1:23" x14ac:dyDescent="0.25">
      <c r="A406" s="6">
        <f>+'IRS Interest Rates'!A1677</f>
        <v>45506</v>
      </c>
      <c r="C406" s="9" t="str">
        <f>IF($D$3&gt;$A406,"",IF($D$4&lt;$A406,"",+'IRS Interest Rates'!$B1677))</f>
        <v/>
      </c>
      <c r="D406" s="11">
        <f t="shared" si="50"/>
        <v>0</v>
      </c>
      <c r="E406" s="11"/>
      <c r="F406" s="5">
        <f t="shared" si="56"/>
        <v>0</v>
      </c>
      <c r="G406" s="10"/>
      <c r="H406" s="10" t="str">
        <f t="shared" si="49"/>
        <v/>
      </c>
      <c r="I406" s="5">
        <f>TRUNC(IF(G406="",0,(IF(SUM(I$18:$I405)&gt;=(0.25*$G$5),0,(IF((SUM($I$18:$I405)+(0.25*$G$5))&gt;$G$5,(($G$5*0.25)-SUM(I$18:$I405)),($G$5*G406)))))),2)</f>
        <v>0</v>
      </c>
      <c r="J406" s="5">
        <f>TRUNC(IF(H406="",0,(IF(SUM($J$18:J405)&gt;=(0.25*$G$5),0,(IF((SUM($J$18:$J405)+(0.25*$G$5))&gt;+($G$5*0.25),(($G$5*0.25)-SUM($J$18:J405)),($G$5*H406)))))),2)</f>
        <v>0</v>
      </c>
      <c r="L406" s="5">
        <f t="shared" si="51"/>
        <v>0</v>
      </c>
      <c r="M406" s="5">
        <f t="shared" si="52"/>
        <v>0</v>
      </c>
      <c r="N406" s="17"/>
      <c r="O406" s="17"/>
      <c r="P406" s="17"/>
      <c r="Q406" s="5">
        <f t="shared" si="53"/>
        <v>0</v>
      </c>
      <c r="S406" s="5">
        <f t="shared" si="54"/>
        <v>0</v>
      </c>
      <c r="T406" s="5">
        <f t="shared" si="55"/>
        <v>0</v>
      </c>
      <c r="W406" s="18"/>
    </row>
    <row r="407" spans="1:23" x14ac:dyDescent="0.25">
      <c r="A407" s="6">
        <f>+'IRS Interest Rates'!A1678</f>
        <v>45507</v>
      </c>
      <c r="C407" s="9" t="str">
        <f>IF($D$3&gt;$A407,"",IF($D$4&lt;$A407,"",+'IRS Interest Rates'!$B1678))</f>
        <v/>
      </c>
      <c r="D407" s="11">
        <f t="shared" si="50"/>
        <v>0</v>
      </c>
      <c r="E407" s="11"/>
      <c r="F407" s="5">
        <f t="shared" si="56"/>
        <v>0</v>
      </c>
      <c r="G407" s="10"/>
      <c r="H407" s="10" t="str">
        <f t="shared" si="49"/>
        <v/>
      </c>
      <c r="I407" s="5">
        <f>TRUNC(IF(G407="",0,(IF(SUM(I$18:$I406)&gt;=(0.25*$G$5),0,(IF((SUM($I$18:$I406)+(0.25*$G$5))&gt;$G$5,(($G$5*0.25)-SUM(I$18:$I406)),($G$5*G407)))))),2)</f>
        <v>0</v>
      </c>
      <c r="J407" s="5">
        <f>TRUNC(IF(H407="",0,(IF(SUM($J$18:J406)&gt;=(0.25*$G$5),0,(IF((SUM($J$18:$J406)+(0.25*$G$5))&gt;+($G$5*0.25),(($G$5*0.25)-SUM($J$18:J406)),($G$5*H407)))))),2)</f>
        <v>0</v>
      </c>
      <c r="L407" s="5">
        <f t="shared" si="51"/>
        <v>0</v>
      </c>
      <c r="M407" s="5">
        <f t="shared" si="52"/>
        <v>0</v>
      </c>
      <c r="N407" s="17"/>
      <c r="O407" s="17"/>
      <c r="P407" s="17"/>
      <c r="Q407" s="5">
        <f t="shared" si="53"/>
        <v>0</v>
      </c>
      <c r="S407" s="5">
        <f t="shared" si="54"/>
        <v>0</v>
      </c>
      <c r="T407" s="5">
        <f t="shared" si="55"/>
        <v>0</v>
      </c>
      <c r="W407" s="18"/>
    </row>
    <row r="408" spans="1:23" x14ac:dyDescent="0.25">
      <c r="A408" s="6">
        <f>+'IRS Interest Rates'!A1679</f>
        <v>45508</v>
      </c>
      <c r="C408" s="9" t="str">
        <f>IF($D$3&gt;$A408,"",IF($D$4&lt;$A408,"",+'IRS Interest Rates'!$B1679))</f>
        <v/>
      </c>
      <c r="D408" s="11">
        <f t="shared" si="50"/>
        <v>0</v>
      </c>
      <c r="E408" s="11"/>
      <c r="F408" s="5">
        <f t="shared" si="56"/>
        <v>0</v>
      </c>
      <c r="G408" s="10"/>
      <c r="H408" s="10" t="str">
        <f t="shared" si="49"/>
        <v/>
      </c>
      <c r="I408" s="5">
        <f>TRUNC(IF(G408="",0,(IF(SUM(I$18:$I407)&gt;=(0.25*$G$5),0,(IF((SUM($I$18:$I407)+(0.25*$G$5))&gt;$G$5,(($G$5*0.25)-SUM(I$18:$I407)),($G$5*G408)))))),2)</f>
        <v>0</v>
      </c>
      <c r="J408" s="5">
        <f>TRUNC(IF(H408="",0,(IF(SUM($J$18:J407)&gt;=(0.25*$G$5),0,(IF((SUM($J$18:$J407)+(0.25*$G$5))&gt;+($G$5*0.25),(($G$5*0.25)-SUM($J$18:J407)),($G$5*H408)))))),2)</f>
        <v>0</v>
      </c>
      <c r="L408" s="5">
        <f t="shared" si="51"/>
        <v>0</v>
      </c>
      <c r="M408" s="5">
        <f t="shared" si="52"/>
        <v>0</v>
      </c>
      <c r="N408" s="17"/>
      <c r="O408" s="17"/>
      <c r="P408" s="17"/>
      <c r="Q408" s="5">
        <f t="shared" si="53"/>
        <v>0</v>
      </c>
      <c r="S408" s="5">
        <f t="shared" si="54"/>
        <v>0</v>
      </c>
      <c r="T408" s="5">
        <f t="shared" si="55"/>
        <v>0</v>
      </c>
      <c r="W408" s="18"/>
    </row>
    <row r="409" spans="1:23" x14ac:dyDescent="0.25">
      <c r="A409" s="6">
        <f>+'IRS Interest Rates'!A1680</f>
        <v>45509</v>
      </c>
      <c r="C409" s="9" t="str">
        <f>IF($D$3&gt;$A409,"",IF($D$4&lt;$A409,"",+'IRS Interest Rates'!$B1680))</f>
        <v/>
      </c>
      <c r="D409" s="11">
        <f t="shared" si="50"/>
        <v>0</v>
      </c>
      <c r="E409" s="11"/>
      <c r="F409" s="5">
        <f t="shared" si="56"/>
        <v>0</v>
      </c>
      <c r="G409" s="10"/>
      <c r="H409" s="10" t="str">
        <f t="shared" si="49"/>
        <v/>
      </c>
      <c r="I409" s="5">
        <f>TRUNC(IF(G409="",0,(IF(SUM(I$18:$I408)&gt;=(0.25*$G$5),0,(IF((SUM($I$18:$I408)+(0.25*$G$5))&gt;$G$5,(($G$5*0.25)-SUM(I$18:$I408)),($G$5*G409)))))),2)</f>
        <v>0</v>
      </c>
      <c r="J409" s="5">
        <f>TRUNC(IF(H409="",0,(IF(SUM($J$18:J408)&gt;=(0.25*$G$5),0,(IF((SUM($J$18:$J408)+(0.25*$G$5))&gt;+($G$5*0.25),(($G$5*0.25)-SUM($J$18:J408)),($G$5*H409)))))),2)</f>
        <v>0</v>
      </c>
      <c r="L409" s="5">
        <f t="shared" si="51"/>
        <v>0</v>
      </c>
      <c r="M409" s="5">
        <f t="shared" si="52"/>
        <v>0</v>
      </c>
      <c r="N409" s="17"/>
      <c r="O409" s="17"/>
      <c r="P409" s="17"/>
      <c r="Q409" s="5">
        <f t="shared" si="53"/>
        <v>0</v>
      </c>
      <c r="S409" s="5">
        <f t="shared" si="54"/>
        <v>0</v>
      </c>
      <c r="T409" s="5">
        <f t="shared" si="55"/>
        <v>0</v>
      </c>
      <c r="W409" s="18"/>
    </row>
    <row r="410" spans="1:23" x14ac:dyDescent="0.25">
      <c r="A410" s="6">
        <f>+'IRS Interest Rates'!A1681</f>
        <v>45510</v>
      </c>
      <c r="C410" s="9" t="str">
        <f>IF($D$3&gt;$A410,"",IF($D$4&lt;$A410,"",+'IRS Interest Rates'!$B1681))</f>
        <v/>
      </c>
      <c r="D410" s="11">
        <f t="shared" si="50"/>
        <v>0</v>
      </c>
      <c r="E410" s="11"/>
      <c r="F410" s="5">
        <f t="shared" si="56"/>
        <v>0</v>
      </c>
      <c r="G410" s="10"/>
      <c r="H410" s="10" t="str">
        <f t="shared" si="49"/>
        <v/>
      </c>
      <c r="I410" s="5">
        <f>TRUNC(IF(G410="",0,(IF(SUM(I$18:$I409)&gt;=(0.25*$G$5),0,(IF((SUM($I$18:$I409)+(0.25*$G$5))&gt;$G$5,(($G$5*0.25)-SUM(I$18:$I409)),($G$5*G410)))))),2)</f>
        <v>0</v>
      </c>
      <c r="J410" s="5">
        <f>TRUNC(IF(H410="",0,(IF(SUM($J$18:J409)&gt;=(0.25*$G$5),0,(IF((SUM($J$18:$J409)+(0.25*$G$5))&gt;+($G$5*0.25),(($G$5*0.25)-SUM($J$18:J409)),($G$5*H410)))))),2)</f>
        <v>0</v>
      </c>
      <c r="L410" s="5">
        <f t="shared" si="51"/>
        <v>0</v>
      </c>
      <c r="M410" s="5">
        <f t="shared" si="52"/>
        <v>0</v>
      </c>
      <c r="N410" s="17"/>
      <c r="O410" s="17"/>
      <c r="P410" s="17"/>
      <c r="Q410" s="5">
        <f t="shared" si="53"/>
        <v>0</v>
      </c>
      <c r="S410" s="5">
        <f t="shared" si="54"/>
        <v>0</v>
      </c>
      <c r="T410" s="5">
        <f t="shared" si="55"/>
        <v>0</v>
      </c>
      <c r="W410" s="18"/>
    </row>
    <row r="411" spans="1:23" x14ac:dyDescent="0.25">
      <c r="A411" s="6">
        <f>+'IRS Interest Rates'!A1682</f>
        <v>45511</v>
      </c>
      <c r="C411" s="9" t="str">
        <f>IF($D$3&gt;$A411,"",IF($D$4&lt;$A411,"",+'IRS Interest Rates'!$B1682))</f>
        <v/>
      </c>
      <c r="D411" s="11">
        <f t="shared" si="50"/>
        <v>0</v>
      </c>
      <c r="E411" s="11"/>
      <c r="F411" s="5">
        <f t="shared" si="56"/>
        <v>0</v>
      </c>
      <c r="G411" s="10"/>
      <c r="H411" s="10" t="str">
        <f t="shared" si="49"/>
        <v/>
      </c>
      <c r="I411" s="5">
        <f>TRUNC(IF(G411="",0,(IF(SUM(I$18:$I410)&gt;=(0.25*$G$5),0,(IF((SUM($I$18:$I410)+(0.25*$G$5))&gt;$G$5,(($G$5*0.25)-SUM(I$18:$I410)),($G$5*G411)))))),2)</f>
        <v>0</v>
      </c>
      <c r="J411" s="5">
        <f>TRUNC(IF(H411="",0,(IF(SUM($J$18:J410)&gt;=(0.25*$G$5),0,(IF((SUM($J$18:$J410)+(0.25*$G$5))&gt;+($G$5*0.25),(($G$5*0.25)-SUM($J$18:J410)),($G$5*H411)))))),2)</f>
        <v>0</v>
      </c>
      <c r="L411" s="5">
        <f t="shared" si="51"/>
        <v>0</v>
      </c>
      <c r="M411" s="5">
        <f t="shared" si="52"/>
        <v>0</v>
      </c>
      <c r="N411" s="17"/>
      <c r="O411" s="17"/>
      <c r="P411" s="17"/>
      <c r="Q411" s="5">
        <f t="shared" si="53"/>
        <v>0</v>
      </c>
      <c r="S411" s="5">
        <f t="shared" si="54"/>
        <v>0</v>
      </c>
      <c r="T411" s="5">
        <f t="shared" si="55"/>
        <v>0</v>
      </c>
      <c r="W411" s="18"/>
    </row>
    <row r="412" spans="1:23" x14ac:dyDescent="0.25">
      <c r="A412" s="6">
        <f>+'IRS Interest Rates'!A1683</f>
        <v>45512</v>
      </c>
      <c r="C412" s="9" t="str">
        <f>IF($D$3&gt;$A412,"",IF($D$4&lt;$A412,"",+'IRS Interest Rates'!$B1683))</f>
        <v/>
      </c>
      <c r="D412" s="11">
        <f t="shared" si="50"/>
        <v>0</v>
      </c>
      <c r="E412" s="11"/>
      <c r="F412" s="5">
        <f t="shared" si="56"/>
        <v>0</v>
      </c>
      <c r="G412" s="10"/>
      <c r="H412" s="10" t="str">
        <f t="shared" si="49"/>
        <v/>
      </c>
      <c r="I412" s="5">
        <f>TRUNC(IF(G412="",0,(IF(SUM(I$18:$I411)&gt;=(0.25*$G$5),0,(IF((SUM($I$18:$I411)+(0.25*$G$5))&gt;$G$5,(($G$5*0.25)-SUM(I$18:$I411)),($G$5*G412)))))),2)</f>
        <v>0</v>
      </c>
      <c r="J412" s="5">
        <f>TRUNC(IF(H412="",0,(IF(SUM($J$18:J411)&gt;=(0.25*$G$5),0,(IF((SUM($J$18:$J411)+(0.25*$G$5))&gt;+($G$5*0.25),(($G$5*0.25)-SUM($J$18:J411)),($G$5*H412)))))),2)</f>
        <v>0</v>
      </c>
      <c r="L412" s="5">
        <f t="shared" si="51"/>
        <v>0</v>
      </c>
      <c r="M412" s="5">
        <f t="shared" si="52"/>
        <v>0</v>
      </c>
      <c r="N412" s="17"/>
      <c r="O412" s="17"/>
      <c r="P412" s="17"/>
      <c r="Q412" s="5">
        <f t="shared" si="53"/>
        <v>0</v>
      </c>
      <c r="S412" s="5">
        <f t="shared" si="54"/>
        <v>0</v>
      </c>
      <c r="T412" s="5">
        <f t="shared" si="55"/>
        <v>0</v>
      </c>
      <c r="W412" s="18"/>
    </row>
    <row r="413" spans="1:23" x14ac:dyDescent="0.25">
      <c r="A413" s="6">
        <f>+'IRS Interest Rates'!A1684</f>
        <v>45513</v>
      </c>
      <c r="C413" s="9" t="str">
        <f>IF($D$3&gt;$A413,"",IF($D$4&lt;$A413,"",+'IRS Interest Rates'!$B1684))</f>
        <v/>
      </c>
      <c r="D413" s="11">
        <f t="shared" si="50"/>
        <v>0</v>
      </c>
      <c r="E413" s="11"/>
      <c r="F413" s="5">
        <f t="shared" si="56"/>
        <v>0</v>
      </c>
      <c r="G413" s="10"/>
      <c r="H413" s="10" t="str">
        <f t="shared" si="49"/>
        <v/>
      </c>
      <c r="I413" s="5">
        <f>TRUNC(IF(G413="",0,(IF(SUM(I$18:$I412)&gt;=(0.25*$G$5),0,(IF((SUM($I$18:$I412)+(0.25*$G$5))&gt;$G$5,(($G$5*0.25)-SUM(I$18:$I412)),($G$5*G413)))))),2)</f>
        <v>0</v>
      </c>
      <c r="J413" s="5">
        <f>TRUNC(IF(H413="",0,(IF(SUM($J$18:J412)&gt;=(0.25*$G$5),0,(IF((SUM($J$18:$J412)+(0.25*$G$5))&gt;+($G$5*0.25),(($G$5*0.25)-SUM($J$18:J412)),($G$5*H413)))))),2)</f>
        <v>0</v>
      </c>
      <c r="L413" s="5">
        <f t="shared" si="51"/>
        <v>0</v>
      </c>
      <c r="M413" s="5">
        <f t="shared" si="52"/>
        <v>0</v>
      </c>
      <c r="N413" s="17"/>
      <c r="O413" s="17"/>
      <c r="P413" s="17"/>
      <c r="Q413" s="5">
        <f t="shared" si="53"/>
        <v>0</v>
      </c>
      <c r="S413" s="5">
        <f t="shared" si="54"/>
        <v>0</v>
      </c>
      <c r="T413" s="5">
        <f t="shared" si="55"/>
        <v>0</v>
      </c>
      <c r="W413" s="18"/>
    </row>
    <row r="414" spans="1:23" x14ac:dyDescent="0.25">
      <c r="A414" s="6">
        <f>+'IRS Interest Rates'!A1685</f>
        <v>45514</v>
      </c>
      <c r="C414" s="9" t="str">
        <f>IF($D$3&gt;$A414,"",IF($D$4&lt;$A414,"",+'IRS Interest Rates'!$B1685))</f>
        <v/>
      </c>
      <c r="D414" s="11">
        <f t="shared" si="50"/>
        <v>0</v>
      </c>
      <c r="E414" s="11"/>
      <c r="F414" s="5">
        <f t="shared" si="56"/>
        <v>0</v>
      </c>
      <c r="G414" s="10"/>
      <c r="H414" s="10" t="str">
        <f t="shared" si="49"/>
        <v/>
      </c>
      <c r="I414" s="5">
        <f>TRUNC(IF(G414="",0,(IF(SUM(I$18:$I413)&gt;=(0.25*$G$5),0,(IF((SUM($I$18:$I413)+(0.25*$G$5))&gt;$G$5,(($G$5*0.25)-SUM(I$18:$I413)),($G$5*G414)))))),2)</f>
        <v>0</v>
      </c>
      <c r="J414" s="5">
        <f>TRUNC(IF(H414="",0,(IF(SUM($J$18:J413)&gt;=(0.25*$G$5),0,(IF((SUM($J$18:$J413)+(0.25*$G$5))&gt;+($G$5*0.25),(($G$5*0.25)-SUM($J$18:J413)),($G$5*H414)))))),2)</f>
        <v>0</v>
      </c>
      <c r="L414" s="5">
        <f t="shared" si="51"/>
        <v>0</v>
      </c>
      <c r="M414" s="5">
        <f t="shared" si="52"/>
        <v>0</v>
      </c>
      <c r="N414" s="17"/>
      <c r="O414" s="17"/>
      <c r="P414" s="17"/>
      <c r="Q414" s="5">
        <f t="shared" si="53"/>
        <v>0</v>
      </c>
      <c r="S414" s="5">
        <f t="shared" si="54"/>
        <v>0</v>
      </c>
      <c r="T414" s="5">
        <f t="shared" si="55"/>
        <v>0</v>
      </c>
      <c r="W414" s="18"/>
    </row>
    <row r="415" spans="1:23" x14ac:dyDescent="0.25">
      <c r="A415" s="6">
        <f>+'IRS Interest Rates'!A1686</f>
        <v>45515</v>
      </c>
      <c r="C415" s="9" t="str">
        <f>IF($D$3&gt;$A415,"",IF($D$4&lt;$A415,"",+'IRS Interest Rates'!$B1686))</f>
        <v/>
      </c>
      <c r="D415" s="11">
        <f t="shared" si="50"/>
        <v>0</v>
      </c>
      <c r="E415" s="11"/>
      <c r="F415" s="5">
        <f t="shared" si="56"/>
        <v>0</v>
      </c>
      <c r="G415" s="10"/>
      <c r="H415" s="10" t="str">
        <f t="shared" si="49"/>
        <v/>
      </c>
      <c r="I415" s="5">
        <f>TRUNC(IF(G415="",0,(IF(SUM(I$18:$I414)&gt;=(0.25*$G$5),0,(IF((SUM($I$18:$I414)+(0.25*$G$5))&gt;$G$5,(($G$5*0.25)-SUM(I$18:$I414)),($G$5*G415)))))),2)</f>
        <v>0</v>
      </c>
      <c r="J415" s="5">
        <f>TRUNC(IF(H415="",0,(IF(SUM($J$18:J414)&gt;=(0.25*$G$5),0,(IF((SUM($J$18:$J414)+(0.25*$G$5))&gt;+($G$5*0.25),(($G$5*0.25)-SUM($J$18:J414)),($G$5*H415)))))),2)</f>
        <v>0</v>
      </c>
      <c r="L415" s="5">
        <f t="shared" si="51"/>
        <v>0</v>
      </c>
      <c r="M415" s="5">
        <f t="shared" si="52"/>
        <v>0</v>
      </c>
      <c r="N415" s="17"/>
      <c r="O415" s="17"/>
      <c r="P415" s="17"/>
      <c r="Q415" s="5">
        <f t="shared" si="53"/>
        <v>0</v>
      </c>
      <c r="S415" s="5">
        <f t="shared" si="54"/>
        <v>0</v>
      </c>
      <c r="T415" s="5">
        <f t="shared" si="55"/>
        <v>0</v>
      </c>
      <c r="W415" s="18"/>
    </row>
    <row r="416" spans="1:23" x14ac:dyDescent="0.25">
      <c r="A416" s="6">
        <f>+'IRS Interest Rates'!A1687</f>
        <v>45516</v>
      </c>
      <c r="C416" s="9" t="str">
        <f>IF($D$3&gt;$A416,"",IF($D$4&lt;$A416,"",+'IRS Interest Rates'!$B1687))</f>
        <v/>
      </c>
      <c r="D416" s="11">
        <f t="shared" si="50"/>
        <v>0</v>
      </c>
      <c r="E416" s="11"/>
      <c r="F416" s="5">
        <f t="shared" si="56"/>
        <v>0</v>
      </c>
      <c r="G416" s="10"/>
      <c r="H416" s="10" t="str">
        <f t="shared" si="49"/>
        <v/>
      </c>
      <c r="I416" s="5">
        <f>TRUNC(IF(G416="",0,(IF(SUM(I$18:$I415)&gt;=(0.25*$G$5),0,(IF((SUM($I$18:$I415)+(0.25*$G$5))&gt;$G$5,(($G$5*0.25)-SUM(I$18:$I415)),($G$5*G416)))))),2)</f>
        <v>0</v>
      </c>
      <c r="J416" s="5">
        <f>TRUNC(IF(H416="",0,(IF(SUM($J$18:J415)&gt;=(0.25*$G$5),0,(IF((SUM($J$18:$J415)+(0.25*$G$5))&gt;+($G$5*0.25),(($G$5*0.25)-SUM($J$18:J415)),($G$5*H416)))))),2)</f>
        <v>0</v>
      </c>
      <c r="L416" s="5">
        <f t="shared" si="51"/>
        <v>0</v>
      </c>
      <c r="M416" s="5">
        <f t="shared" si="52"/>
        <v>0</v>
      </c>
      <c r="N416" s="17"/>
      <c r="O416" s="17"/>
      <c r="P416" s="17"/>
      <c r="Q416" s="5">
        <f t="shared" si="53"/>
        <v>0</v>
      </c>
      <c r="S416" s="5">
        <f t="shared" si="54"/>
        <v>0</v>
      </c>
      <c r="T416" s="5">
        <f t="shared" si="55"/>
        <v>0</v>
      </c>
      <c r="W416" s="18"/>
    </row>
    <row r="417" spans="1:23" x14ac:dyDescent="0.25">
      <c r="A417" s="6">
        <f>+'IRS Interest Rates'!A1688</f>
        <v>45517</v>
      </c>
      <c r="C417" s="9" t="str">
        <f>IF($D$3&gt;$A417,"",IF($D$4&lt;$A417,"",+'IRS Interest Rates'!$B1688))</f>
        <v/>
      </c>
      <c r="D417" s="11">
        <f t="shared" si="50"/>
        <v>0</v>
      </c>
      <c r="E417" s="11"/>
      <c r="F417" s="5">
        <f t="shared" si="56"/>
        <v>0</v>
      </c>
      <c r="G417" s="10"/>
      <c r="H417" s="10" t="str">
        <f t="shared" si="49"/>
        <v/>
      </c>
      <c r="I417" s="5">
        <f>TRUNC(IF(G417="",0,(IF(SUM(I$18:$I416)&gt;=(0.25*$G$5),0,(IF((SUM($I$18:$I416)+(0.25*$G$5))&gt;$G$5,(($G$5*0.25)-SUM(I$18:$I416)),($G$5*G417)))))),2)</f>
        <v>0</v>
      </c>
      <c r="J417" s="5">
        <f>TRUNC(IF(H417="",0,(IF(SUM($J$18:J416)&gt;=(0.25*$G$5),0,(IF((SUM($J$18:$J416)+(0.25*$G$5))&gt;+($G$5*0.25),(($G$5*0.25)-SUM($J$18:J416)),($G$5*H417)))))),2)</f>
        <v>0</v>
      </c>
      <c r="L417" s="5">
        <f t="shared" si="51"/>
        <v>0</v>
      </c>
      <c r="M417" s="5">
        <f t="shared" si="52"/>
        <v>0</v>
      </c>
      <c r="N417" s="17"/>
      <c r="O417" s="17"/>
      <c r="P417" s="17"/>
      <c r="Q417" s="5">
        <f t="shared" si="53"/>
        <v>0</v>
      </c>
      <c r="S417" s="5">
        <f t="shared" si="54"/>
        <v>0</v>
      </c>
      <c r="T417" s="5">
        <f t="shared" si="55"/>
        <v>0</v>
      </c>
      <c r="W417" s="18"/>
    </row>
    <row r="418" spans="1:23" x14ac:dyDescent="0.25">
      <c r="A418" s="6">
        <f>+'IRS Interest Rates'!A1689</f>
        <v>45518</v>
      </c>
      <c r="C418" s="9" t="str">
        <f>IF($D$3&gt;$A418,"",IF($D$4&lt;$A418,"",+'IRS Interest Rates'!$B1689))</f>
        <v/>
      </c>
      <c r="D418" s="11">
        <f t="shared" si="50"/>
        <v>0</v>
      </c>
      <c r="E418" s="11"/>
      <c r="F418" s="5">
        <f t="shared" si="56"/>
        <v>0</v>
      </c>
      <c r="G418" s="10"/>
      <c r="H418" s="10" t="str">
        <f t="shared" si="49"/>
        <v/>
      </c>
      <c r="I418" s="5">
        <f>TRUNC(IF(G418="",0,(IF(SUM(I$18:$I417)&gt;=(0.25*$G$5),0,(IF((SUM($I$18:$I417)+(0.25*$G$5))&gt;$G$5,(($G$5*0.25)-SUM(I$18:$I417)),($G$5*G418)))))),2)</f>
        <v>0</v>
      </c>
      <c r="J418" s="5">
        <f>TRUNC(IF(H418="",0,(IF(SUM($J$18:J417)&gt;=(0.25*$G$5),0,(IF((SUM($J$18:$J417)+(0.25*$G$5))&gt;+($G$5*0.25),(($G$5*0.25)-SUM($J$18:J417)),($G$5*H418)))))),2)</f>
        <v>0</v>
      </c>
      <c r="L418" s="5">
        <f t="shared" si="51"/>
        <v>0</v>
      </c>
      <c r="M418" s="5">
        <f t="shared" si="52"/>
        <v>0</v>
      </c>
      <c r="N418" s="17"/>
      <c r="O418" s="17"/>
      <c r="P418" s="17"/>
      <c r="Q418" s="5">
        <f t="shared" si="53"/>
        <v>0</v>
      </c>
      <c r="S418" s="5">
        <f t="shared" si="54"/>
        <v>0</v>
      </c>
      <c r="T418" s="5">
        <f t="shared" si="55"/>
        <v>0</v>
      </c>
      <c r="W418" s="18"/>
    </row>
    <row r="419" spans="1:23" x14ac:dyDescent="0.25">
      <c r="A419" s="6">
        <f>+'IRS Interest Rates'!A1690</f>
        <v>45519</v>
      </c>
      <c r="C419" s="9" t="str">
        <f>IF($D$3&gt;$A419,"",IF($D$4&lt;$A419,"",+'IRS Interest Rates'!$B1690))</f>
        <v/>
      </c>
      <c r="D419" s="11">
        <f t="shared" si="50"/>
        <v>0</v>
      </c>
      <c r="E419" s="11"/>
      <c r="F419" s="5">
        <f t="shared" si="56"/>
        <v>0</v>
      </c>
      <c r="G419" s="10"/>
      <c r="H419" s="10" t="str">
        <f t="shared" si="49"/>
        <v/>
      </c>
      <c r="I419" s="5">
        <f>TRUNC(IF(G419="",0,(IF(SUM(I$18:$I418)&gt;=(0.25*$G$5),0,(IF((SUM($I$18:$I418)+(0.25*$G$5))&gt;$G$5,(($G$5*0.25)-SUM(I$18:$I418)),($G$5*G419)))))),2)</f>
        <v>0</v>
      </c>
      <c r="J419" s="5">
        <f>TRUNC(IF(H419="",0,(IF(SUM($J$18:J418)&gt;=(0.25*$G$5),0,(IF((SUM($J$18:$J418)+(0.25*$G$5))&gt;+($G$5*0.25),(($G$5*0.25)-SUM($J$18:J418)),($G$5*H419)))))),2)</f>
        <v>0</v>
      </c>
      <c r="L419" s="5">
        <f t="shared" si="51"/>
        <v>0</v>
      </c>
      <c r="M419" s="5">
        <f t="shared" si="52"/>
        <v>0</v>
      </c>
      <c r="N419" s="17"/>
      <c r="O419" s="17"/>
      <c r="P419" s="17"/>
      <c r="Q419" s="5">
        <f t="shared" si="53"/>
        <v>0</v>
      </c>
      <c r="S419" s="5">
        <f t="shared" si="54"/>
        <v>0</v>
      </c>
      <c r="T419" s="5">
        <f t="shared" si="55"/>
        <v>0</v>
      </c>
      <c r="W419" s="18"/>
    </row>
    <row r="420" spans="1:23" x14ac:dyDescent="0.25">
      <c r="A420" s="6">
        <f>+'IRS Interest Rates'!A1691</f>
        <v>45520</v>
      </c>
      <c r="C420" s="9" t="str">
        <f>IF($D$3&gt;$A420,"",IF($D$4&lt;$A420,"",+'IRS Interest Rates'!$B1691))</f>
        <v/>
      </c>
      <c r="D420" s="11">
        <f t="shared" si="50"/>
        <v>0</v>
      </c>
      <c r="E420" s="11"/>
      <c r="F420" s="5">
        <f t="shared" si="56"/>
        <v>0</v>
      </c>
      <c r="G420" s="10"/>
      <c r="H420" s="10" t="str">
        <f t="shared" si="49"/>
        <v/>
      </c>
      <c r="I420" s="5">
        <f>TRUNC(IF(G420="",0,(IF(SUM(I$18:$I419)&gt;=(0.25*$G$5),0,(IF((SUM($I$18:$I419)+(0.25*$G$5))&gt;$G$5,(($G$5*0.25)-SUM(I$18:$I419)),($G$5*G420)))))),2)</f>
        <v>0</v>
      </c>
      <c r="J420" s="5">
        <f>TRUNC(IF(H420="",0,(IF(SUM($J$18:J419)&gt;=(0.25*$G$5),0,(IF((SUM($J$18:$J419)+(0.25*$G$5))&gt;+($G$5*0.25),(($G$5*0.25)-SUM($J$18:J419)),($G$5*H420)))))),2)</f>
        <v>0</v>
      </c>
      <c r="L420" s="5">
        <f t="shared" si="51"/>
        <v>0</v>
      </c>
      <c r="M420" s="5">
        <f t="shared" si="52"/>
        <v>0</v>
      </c>
      <c r="N420" s="17"/>
      <c r="O420" s="17"/>
      <c r="P420" s="17"/>
      <c r="Q420" s="5">
        <f t="shared" si="53"/>
        <v>0</v>
      </c>
      <c r="S420" s="5">
        <f t="shared" si="54"/>
        <v>0</v>
      </c>
      <c r="T420" s="5">
        <f t="shared" si="55"/>
        <v>0</v>
      </c>
      <c r="W420" s="18"/>
    </row>
    <row r="421" spans="1:23" x14ac:dyDescent="0.25">
      <c r="A421" s="6">
        <f>+'IRS Interest Rates'!A1692</f>
        <v>45521</v>
      </c>
      <c r="C421" s="9" t="str">
        <f>IF($D$3&gt;$A421,"",IF($D$4&lt;$A421,"",+'IRS Interest Rates'!$B1692))</f>
        <v/>
      </c>
      <c r="D421" s="11">
        <f t="shared" si="50"/>
        <v>0</v>
      </c>
      <c r="E421" s="11"/>
      <c r="F421" s="5">
        <f t="shared" si="56"/>
        <v>0</v>
      </c>
      <c r="G421" s="10"/>
      <c r="H421" s="10" t="str">
        <f t="shared" si="49"/>
        <v/>
      </c>
      <c r="I421" s="5">
        <f>TRUNC(IF(G421="",0,(IF(SUM(I$18:$I420)&gt;=(0.25*$G$5),0,(IF((SUM($I$18:$I420)+(0.25*$G$5))&gt;$G$5,(($G$5*0.25)-SUM(I$18:$I420)),($G$5*G421)))))),2)</f>
        <v>0</v>
      </c>
      <c r="J421" s="5">
        <f>TRUNC(IF(H421="",0,(IF(SUM($J$18:J420)&gt;=(0.25*$G$5),0,(IF((SUM($J$18:$J420)+(0.25*$G$5))&gt;+($G$5*0.25),(($G$5*0.25)-SUM($J$18:J420)),($G$5*H421)))))),2)</f>
        <v>0</v>
      </c>
      <c r="L421" s="5">
        <f t="shared" si="51"/>
        <v>0</v>
      </c>
      <c r="M421" s="5">
        <f t="shared" si="52"/>
        <v>0</v>
      </c>
      <c r="N421" s="17"/>
      <c r="O421" s="17"/>
      <c r="P421" s="17"/>
      <c r="Q421" s="5">
        <f t="shared" si="53"/>
        <v>0</v>
      </c>
      <c r="S421" s="5">
        <f t="shared" si="54"/>
        <v>0</v>
      </c>
      <c r="T421" s="5">
        <f t="shared" si="55"/>
        <v>0</v>
      </c>
      <c r="W421" s="18"/>
    </row>
    <row r="422" spans="1:23" x14ac:dyDescent="0.25">
      <c r="A422" s="6">
        <f>+'IRS Interest Rates'!A1693</f>
        <v>45522</v>
      </c>
      <c r="C422" s="9" t="str">
        <f>IF($D$3&gt;$A422,"",IF($D$4&lt;$A422,"",+'IRS Interest Rates'!$B1693))</f>
        <v/>
      </c>
      <c r="D422" s="11">
        <f t="shared" si="50"/>
        <v>0</v>
      </c>
      <c r="E422" s="11"/>
      <c r="F422" s="5">
        <f t="shared" si="56"/>
        <v>0</v>
      </c>
      <c r="G422" s="10"/>
      <c r="H422" s="10" t="str">
        <f t="shared" si="49"/>
        <v/>
      </c>
      <c r="I422" s="5">
        <f>TRUNC(IF(G422="",0,(IF(SUM(I$18:$I421)&gt;=(0.25*$G$5),0,(IF((SUM($I$18:$I421)+(0.25*$G$5))&gt;$G$5,(($G$5*0.25)-SUM(I$18:$I421)),($G$5*G422)))))),2)</f>
        <v>0</v>
      </c>
      <c r="J422" s="5">
        <f>TRUNC(IF(H422="",0,(IF(SUM($J$18:J421)&gt;=(0.25*$G$5),0,(IF((SUM($J$18:$J421)+(0.25*$G$5))&gt;+($G$5*0.25),(($G$5*0.25)-SUM($J$18:J421)),($G$5*H422)))))),2)</f>
        <v>0</v>
      </c>
      <c r="L422" s="5">
        <f t="shared" si="51"/>
        <v>0</v>
      </c>
      <c r="M422" s="5">
        <f t="shared" si="52"/>
        <v>0</v>
      </c>
      <c r="N422" s="17"/>
      <c r="O422" s="17"/>
      <c r="P422" s="17"/>
      <c r="Q422" s="5">
        <f t="shared" si="53"/>
        <v>0</v>
      </c>
      <c r="S422" s="5">
        <f t="shared" si="54"/>
        <v>0</v>
      </c>
      <c r="T422" s="5">
        <f t="shared" si="55"/>
        <v>0</v>
      </c>
      <c r="W422" s="18"/>
    </row>
    <row r="423" spans="1:23" x14ac:dyDescent="0.25">
      <c r="A423" s="6">
        <f>+'IRS Interest Rates'!A1694</f>
        <v>45523</v>
      </c>
      <c r="C423" s="9" t="str">
        <f>IF($D$3&gt;$A423,"",IF($D$4&lt;$A423,"",+'IRS Interest Rates'!$B1694))</f>
        <v/>
      </c>
      <c r="D423" s="11">
        <f t="shared" si="50"/>
        <v>0</v>
      </c>
      <c r="E423" s="11"/>
      <c r="F423" s="5">
        <f t="shared" si="56"/>
        <v>0</v>
      </c>
      <c r="G423" s="10"/>
      <c r="H423" s="10" t="str">
        <f t="shared" si="49"/>
        <v/>
      </c>
      <c r="I423" s="5">
        <f>TRUNC(IF(G423="",0,(IF(SUM(I$18:$I422)&gt;=(0.25*$G$5),0,(IF((SUM($I$18:$I422)+(0.25*$G$5))&gt;$G$5,(($G$5*0.25)-SUM(I$18:$I422)),($G$5*G423)))))),2)</f>
        <v>0</v>
      </c>
      <c r="J423" s="5">
        <f>TRUNC(IF(H423="",0,(IF(SUM($J$18:J422)&gt;=(0.25*$G$5),0,(IF((SUM($J$18:$J422)+(0.25*$G$5))&gt;+($G$5*0.25),(($G$5*0.25)-SUM($J$18:J422)),($G$5*H423)))))),2)</f>
        <v>0</v>
      </c>
      <c r="L423" s="5">
        <f t="shared" si="51"/>
        <v>0</v>
      </c>
      <c r="M423" s="5">
        <f t="shared" si="52"/>
        <v>0</v>
      </c>
      <c r="N423" s="17"/>
      <c r="O423" s="17"/>
      <c r="P423" s="17"/>
      <c r="Q423" s="5">
        <f t="shared" si="53"/>
        <v>0</v>
      </c>
      <c r="S423" s="5">
        <f t="shared" si="54"/>
        <v>0</v>
      </c>
      <c r="T423" s="5">
        <f t="shared" si="55"/>
        <v>0</v>
      </c>
      <c r="W423" s="18"/>
    </row>
    <row r="424" spans="1:23" x14ac:dyDescent="0.25">
      <c r="A424" s="6">
        <f>+'IRS Interest Rates'!A1695</f>
        <v>45524</v>
      </c>
      <c r="C424" s="9" t="str">
        <f>IF($D$3&gt;$A424,"",IF($D$4&lt;$A424,"",+'IRS Interest Rates'!$B1695))</f>
        <v/>
      </c>
      <c r="D424" s="11">
        <f t="shared" si="50"/>
        <v>0</v>
      </c>
      <c r="E424" s="11"/>
      <c r="F424" s="5">
        <f t="shared" si="56"/>
        <v>0</v>
      </c>
      <c r="G424" s="10"/>
      <c r="H424" s="10" t="str">
        <f t="shared" si="49"/>
        <v/>
      </c>
      <c r="I424" s="5">
        <f>TRUNC(IF(G424="",0,(IF(SUM(I$18:$I423)&gt;=(0.25*$G$5),0,(IF((SUM($I$18:$I423)+(0.25*$G$5))&gt;$G$5,(($G$5*0.25)-SUM(I$18:$I423)),($G$5*G424)))))),2)</f>
        <v>0</v>
      </c>
      <c r="J424" s="5">
        <f>TRUNC(IF(H424="",0,(IF(SUM($J$18:J423)&gt;=(0.25*$G$5),0,(IF((SUM($J$18:$J423)+(0.25*$G$5))&gt;+($G$5*0.25),(($G$5*0.25)-SUM($J$18:J423)),($G$5*H424)))))),2)</f>
        <v>0</v>
      </c>
      <c r="L424" s="5">
        <f t="shared" si="51"/>
        <v>0</v>
      </c>
      <c r="M424" s="5">
        <f t="shared" si="52"/>
        <v>0</v>
      </c>
      <c r="N424" s="17"/>
      <c r="O424" s="17"/>
      <c r="P424" s="17"/>
      <c r="Q424" s="5">
        <f t="shared" si="53"/>
        <v>0</v>
      </c>
      <c r="S424" s="5">
        <f t="shared" si="54"/>
        <v>0</v>
      </c>
      <c r="T424" s="5">
        <f t="shared" si="55"/>
        <v>0</v>
      </c>
      <c r="W424" s="18"/>
    </row>
    <row r="425" spans="1:23" x14ac:dyDescent="0.25">
      <c r="A425" s="6">
        <f>+'IRS Interest Rates'!A1696</f>
        <v>45525</v>
      </c>
      <c r="C425" s="9" t="str">
        <f>IF($D$3&gt;$A425,"",IF($D$4&lt;$A425,"",+'IRS Interest Rates'!$B1696))</f>
        <v/>
      </c>
      <c r="D425" s="11">
        <f t="shared" si="50"/>
        <v>0</v>
      </c>
      <c r="E425" s="11"/>
      <c r="F425" s="5">
        <f t="shared" si="56"/>
        <v>0</v>
      </c>
      <c r="G425" s="10"/>
      <c r="H425" s="10" t="str">
        <f t="shared" si="49"/>
        <v/>
      </c>
      <c r="I425" s="5">
        <f>TRUNC(IF(G425="",0,(IF(SUM(I$18:$I424)&gt;=(0.25*$G$5),0,(IF((SUM($I$18:$I424)+(0.25*$G$5))&gt;$G$5,(($G$5*0.25)-SUM(I$18:$I424)),($G$5*G425)))))),2)</f>
        <v>0</v>
      </c>
      <c r="J425" s="5">
        <f>TRUNC(IF(H425="",0,(IF(SUM($J$18:J424)&gt;=(0.25*$G$5),0,(IF((SUM($J$18:$J424)+(0.25*$G$5))&gt;+($G$5*0.25),(($G$5*0.25)-SUM($J$18:J424)),($G$5*H425)))))),2)</f>
        <v>0</v>
      </c>
      <c r="L425" s="5">
        <f t="shared" si="51"/>
        <v>0</v>
      </c>
      <c r="M425" s="5">
        <f t="shared" si="52"/>
        <v>0</v>
      </c>
      <c r="N425" s="17"/>
      <c r="O425" s="17"/>
      <c r="P425" s="17"/>
      <c r="Q425" s="5">
        <f t="shared" si="53"/>
        <v>0</v>
      </c>
      <c r="S425" s="5">
        <f t="shared" si="54"/>
        <v>0</v>
      </c>
      <c r="T425" s="5">
        <f t="shared" si="55"/>
        <v>0</v>
      </c>
      <c r="W425" s="18"/>
    </row>
    <row r="426" spans="1:23" x14ac:dyDescent="0.25">
      <c r="A426" s="6">
        <f>+'IRS Interest Rates'!A1697</f>
        <v>45526</v>
      </c>
      <c r="C426" s="9" t="str">
        <f>IF($D$3&gt;$A426,"",IF($D$4&lt;$A426,"",+'IRS Interest Rates'!$B1697))</f>
        <v/>
      </c>
      <c r="D426" s="11">
        <f t="shared" si="50"/>
        <v>0</v>
      </c>
      <c r="E426" s="11"/>
      <c r="F426" s="5">
        <f t="shared" si="56"/>
        <v>0</v>
      </c>
      <c r="G426" s="10"/>
      <c r="H426" s="10" t="str">
        <f t="shared" ref="H426:H489" si="57">IF(G426="","",+H$16)</f>
        <v/>
      </c>
      <c r="I426" s="5">
        <f>TRUNC(IF(G426="",0,(IF(SUM(I$18:$I425)&gt;=(0.25*$G$5),0,(IF((SUM($I$18:$I425)+(0.25*$G$5))&gt;$G$5,(($G$5*0.25)-SUM(I$18:$I425)),($G$5*G426)))))),2)</f>
        <v>0</v>
      </c>
      <c r="J426" s="5">
        <f>TRUNC(IF(H426="",0,(IF(SUM($J$18:J425)&gt;=(0.25*$G$5),0,(IF((SUM($J$18:$J425)+(0.25*$G$5))&gt;+($G$5*0.25),(($G$5*0.25)-SUM($J$18:J425)),($G$5*H426)))))),2)</f>
        <v>0</v>
      </c>
      <c r="L426" s="5">
        <f t="shared" si="51"/>
        <v>0</v>
      </c>
      <c r="M426" s="5">
        <f t="shared" si="52"/>
        <v>0</v>
      </c>
      <c r="N426" s="17"/>
      <c r="O426" s="17"/>
      <c r="P426" s="17"/>
      <c r="Q426" s="5">
        <f t="shared" si="53"/>
        <v>0</v>
      </c>
      <c r="S426" s="5">
        <f t="shared" si="54"/>
        <v>0</v>
      </c>
      <c r="T426" s="5">
        <f t="shared" si="55"/>
        <v>0</v>
      </c>
      <c r="W426" s="18"/>
    </row>
    <row r="427" spans="1:23" x14ac:dyDescent="0.25">
      <c r="A427" s="6">
        <f>+'IRS Interest Rates'!A1698</f>
        <v>45527</v>
      </c>
      <c r="C427" s="9" t="str">
        <f>IF($D$3&gt;$A427,"",IF($D$4&lt;$A427,"",+'IRS Interest Rates'!$B1698))</f>
        <v/>
      </c>
      <c r="D427" s="11">
        <f t="shared" si="50"/>
        <v>0</v>
      </c>
      <c r="E427" s="11"/>
      <c r="F427" s="5">
        <f t="shared" si="56"/>
        <v>0</v>
      </c>
      <c r="G427" s="10"/>
      <c r="H427" s="10" t="str">
        <f t="shared" si="57"/>
        <v/>
      </c>
      <c r="I427" s="5">
        <f>TRUNC(IF(G427="",0,(IF(SUM(I$18:$I426)&gt;=(0.25*$G$5),0,(IF((SUM($I$18:$I426)+(0.25*$G$5))&gt;$G$5,(($G$5*0.25)-SUM(I$18:$I426)),($G$5*G427)))))),2)</f>
        <v>0</v>
      </c>
      <c r="J427" s="5">
        <f>TRUNC(IF(H427="",0,(IF(SUM($J$18:J426)&gt;=(0.25*$G$5),0,(IF((SUM($J$18:$J426)+(0.25*$G$5))&gt;+($G$5*0.25),(($G$5*0.25)-SUM($J$18:J426)),($G$5*H427)))))),2)</f>
        <v>0</v>
      </c>
      <c r="L427" s="5">
        <f t="shared" si="51"/>
        <v>0</v>
      </c>
      <c r="M427" s="5">
        <f t="shared" si="52"/>
        <v>0</v>
      </c>
      <c r="N427" s="17"/>
      <c r="O427" s="17"/>
      <c r="P427" s="17"/>
      <c r="Q427" s="5">
        <f t="shared" si="53"/>
        <v>0</v>
      </c>
      <c r="S427" s="5">
        <f t="shared" si="54"/>
        <v>0</v>
      </c>
      <c r="T427" s="5">
        <f t="shared" si="55"/>
        <v>0</v>
      </c>
      <c r="W427" s="18"/>
    </row>
    <row r="428" spans="1:23" x14ac:dyDescent="0.25">
      <c r="A428" s="6">
        <f>+'IRS Interest Rates'!A1699</f>
        <v>45528</v>
      </c>
      <c r="C428" s="9" t="str">
        <f>IF($D$3&gt;$A428,"",IF($D$4&lt;$A428,"",+'IRS Interest Rates'!$B1699))</f>
        <v/>
      </c>
      <c r="D428" s="11">
        <f t="shared" si="50"/>
        <v>0</v>
      </c>
      <c r="E428" s="11"/>
      <c r="F428" s="5">
        <f t="shared" si="56"/>
        <v>0</v>
      </c>
      <c r="G428" s="10"/>
      <c r="H428" s="10" t="str">
        <f t="shared" si="57"/>
        <v/>
      </c>
      <c r="I428" s="5">
        <f>TRUNC(IF(G428="",0,(IF(SUM(I$18:$I427)&gt;=(0.25*$G$5),0,(IF((SUM($I$18:$I427)+(0.25*$G$5))&gt;$G$5,(($G$5*0.25)-SUM(I$18:$I427)),($G$5*G428)))))),2)</f>
        <v>0</v>
      </c>
      <c r="J428" s="5">
        <f>TRUNC(IF(H428="",0,(IF(SUM($J$18:J427)&gt;=(0.25*$G$5),0,(IF((SUM($J$18:$J427)+(0.25*$G$5))&gt;+($G$5*0.25),(($G$5*0.25)-SUM($J$18:J427)),($G$5*H428)))))),2)</f>
        <v>0</v>
      </c>
      <c r="L428" s="5">
        <f t="shared" si="51"/>
        <v>0</v>
      </c>
      <c r="M428" s="5">
        <f t="shared" si="52"/>
        <v>0</v>
      </c>
      <c r="N428" s="17"/>
      <c r="O428" s="17"/>
      <c r="P428" s="17"/>
      <c r="Q428" s="5">
        <f t="shared" si="53"/>
        <v>0</v>
      </c>
      <c r="S428" s="5">
        <f t="shared" si="54"/>
        <v>0</v>
      </c>
      <c r="T428" s="5">
        <f t="shared" si="55"/>
        <v>0</v>
      </c>
      <c r="W428" s="18"/>
    </row>
    <row r="429" spans="1:23" x14ac:dyDescent="0.25">
      <c r="A429" s="6">
        <f>+'IRS Interest Rates'!A1700</f>
        <v>45529</v>
      </c>
      <c r="C429" s="9" t="str">
        <f>IF($D$3&gt;$A429,"",IF($D$4&lt;$A429,"",+'IRS Interest Rates'!$B1700))</f>
        <v/>
      </c>
      <c r="D429" s="11">
        <f t="shared" si="50"/>
        <v>0</v>
      </c>
      <c r="E429" s="11"/>
      <c r="F429" s="5">
        <f t="shared" si="56"/>
        <v>0</v>
      </c>
      <c r="G429" s="10"/>
      <c r="H429" s="10" t="str">
        <f t="shared" si="57"/>
        <v/>
      </c>
      <c r="I429" s="5">
        <f>TRUNC(IF(G429="",0,(IF(SUM(I$18:$I428)&gt;=(0.25*$G$5),0,(IF((SUM($I$18:$I428)+(0.25*$G$5))&gt;$G$5,(($G$5*0.25)-SUM(I$18:$I428)),($G$5*G429)))))),2)</f>
        <v>0</v>
      </c>
      <c r="J429" s="5">
        <f>TRUNC(IF(H429="",0,(IF(SUM($J$18:J428)&gt;=(0.25*$G$5),0,(IF((SUM($J$18:$J428)+(0.25*$G$5))&gt;+($G$5*0.25),(($G$5*0.25)-SUM($J$18:J428)),($G$5*H429)))))),2)</f>
        <v>0</v>
      </c>
      <c r="L429" s="5">
        <f t="shared" si="51"/>
        <v>0</v>
      </c>
      <c r="M429" s="5">
        <f t="shared" si="52"/>
        <v>0</v>
      </c>
      <c r="N429" s="17"/>
      <c r="O429" s="17"/>
      <c r="P429" s="17"/>
      <c r="Q429" s="5">
        <f t="shared" si="53"/>
        <v>0</v>
      </c>
      <c r="S429" s="5">
        <f t="shared" si="54"/>
        <v>0</v>
      </c>
      <c r="T429" s="5">
        <f t="shared" si="55"/>
        <v>0</v>
      </c>
      <c r="W429" s="18"/>
    </row>
    <row r="430" spans="1:23" x14ac:dyDescent="0.25">
      <c r="A430" s="6">
        <f>+'IRS Interest Rates'!A1701</f>
        <v>45530</v>
      </c>
      <c r="C430" s="9" t="str">
        <f>IF($D$3&gt;$A430,"",IF($D$4&lt;$A430,"",+'IRS Interest Rates'!$B1701))</f>
        <v/>
      </c>
      <c r="D430" s="11">
        <f t="shared" si="50"/>
        <v>0</v>
      </c>
      <c r="E430" s="11"/>
      <c r="F430" s="5">
        <f t="shared" si="56"/>
        <v>0</v>
      </c>
      <c r="G430" s="10"/>
      <c r="H430" s="10" t="str">
        <f t="shared" si="57"/>
        <v/>
      </c>
      <c r="I430" s="5">
        <f>TRUNC(IF(G430="",0,(IF(SUM(I$18:$I429)&gt;=(0.25*$G$5),0,(IF((SUM($I$18:$I429)+(0.25*$G$5))&gt;$G$5,(($G$5*0.25)-SUM(I$18:$I429)),($G$5*G430)))))),2)</f>
        <v>0</v>
      </c>
      <c r="J430" s="5">
        <f>TRUNC(IF(H430="",0,(IF(SUM($J$18:J429)&gt;=(0.25*$G$5),0,(IF((SUM($J$18:$J429)+(0.25*$G$5))&gt;+($G$5*0.25),(($G$5*0.25)-SUM($J$18:J429)),($G$5*H430)))))),2)</f>
        <v>0</v>
      </c>
      <c r="L430" s="5">
        <f t="shared" si="51"/>
        <v>0</v>
      </c>
      <c r="M430" s="5">
        <f t="shared" si="52"/>
        <v>0</v>
      </c>
      <c r="N430" s="17"/>
      <c r="O430" s="17"/>
      <c r="P430" s="17"/>
      <c r="Q430" s="5">
        <f t="shared" si="53"/>
        <v>0</v>
      </c>
      <c r="S430" s="5">
        <f t="shared" si="54"/>
        <v>0</v>
      </c>
      <c r="T430" s="5">
        <f t="shared" si="55"/>
        <v>0</v>
      </c>
      <c r="W430" s="18"/>
    </row>
    <row r="431" spans="1:23" x14ac:dyDescent="0.25">
      <c r="A431" s="6">
        <f>+'IRS Interest Rates'!A1702</f>
        <v>45531</v>
      </c>
      <c r="C431" s="9" t="str">
        <f>IF($D$3&gt;$A431,"",IF($D$4&lt;$A431,"",+'IRS Interest Rates'!$B1702))</f>
        <v/>
      </c>
      <c r="D431" s="11">
        <f t="shared" si="50"/>
        <v>0</v>
      </c>
      <c r="E431" s="11"/>
      <c r="F431" s="5">
        <f t="shared" si="56"/>
        <v>0</v>
      </c>
      <c r="G431" s="10"/>
      <c r="H431" s="10" t="str">
        <f t="shared" si="57"/>
        <v/>
      </c>
      <c r="I431" s="5">
        <f>TRUNC(IF(G431="",0,(IF(SUM(I$18:$I430)&gt;=(0.25*$G$5),0,(IF((SUM($I$18:$I430)+(0.25*$G$5))&gt;$G$5,(($G$5*0.25)-SUM(I$18:$I430)),($G$5*G431)))))),2)</f>
        <v>0</v>
      </c>
      <c r="J431" s="5">
        <f>TRUNC(IF(H431="",0,(IF(SUM($J$18:J430)&gt;=(0.25*$G$5),0,(IF((SUM($J$18:$J430)+(0.25*$G$5))&gt;+($G$5*0.25),(($G$5*0.25)-SUM($J$18:J430)),($G$5*H431)))))),2)</f>
        <v>0</v>
      </c>
      <c r="L431" s="5">
        <f t="shared" si="51"/>
        <v>0</v>
      </c>
      <c r="M431" s="5">
        <f t="shared" si="52"/>
        <v>0</v>
      </c>
      <c r="N431" s="17"/>
      <c r="O431" s="17"/>
      <c r="P431" s="17"/>
      <c r="Q431" s="5">
        <f t="shared" si="53"/>
        <v>0</v>
      </c>
      <c r="S431" s="5">
        <f t="shared" si="54"/>
        <v>0</v>
      </c>
      <c r="T431" s="5">
        <f t="shared" si="55"/>
        <v>0</v>
      </c>
      <c r="W431" s="18"/>
    </row>
    <row r="432" spans="1:23" x14ac:dyDescent="0.25">
      <c r="A432" s="6">
        <f>+'IRS Interest Rates'!A1703</f>
        <v>45532</v>
      </c>
      <c r="C432" s="9" t="str">
        <f>IF($D$3&gt;$A432,"",IF($D$4&lt;$A432,"",+'IRS Interest Rates'!$B1703))</f>
        <v/>
      </c>
      <c r="D432" s="11">
        <f t="shared" si="50"/>
        <v>0</v>
      </c>
      <c r="E432" s="11"/>
      <c r="F432" s="5">
        <f t="shared" si="56"/>
        <v>0</v>
      </c>
      <c r="G432" s="10"/>
      <c r="H432" s="10" t="str">
        <f t="shared" si="57"/>
        <v/>
      </c>
      <c r="I432" s="5">
        <f>TRUNC(IF(G432="",0,(IF(SUM(I$18:$I431)&gt;=(0.25*$G$5),0,(IF((SUM($I$18:$I431)+(0.25*$G$5))&gt;$G$5,(($G$5*0.25)-SUM(I$18:$I431)),($G$5*G432)))))),2)</f>
        <v>0</v>
      </c>
      <c r="J432" s="5">
        <f>TRUNC(IF(H432="",0,(IF(SUM($J$18:J431)&gt;=(0.25*$G$5),0,(IF((SUM($J$18:$J431)+(0.25*$G$5))&gt;+($G$5*0.25),(($G$5*0.25)-SUM($J$18:J431)),($G$5*H432)))))),2)</f>
        <v>0</v>
      </c>
      <c r="L432" s="5">
        <f t="shared" si="51"/>
        <v>0</v>
      </c>
      <c r="M432" s="5">
        <f t="shared" si="52"/>
        <v>0</v>
      </c>
      <c r="N432" s="17"/>
      <c r="O432" s="17"/>
      <c r="P432" s="17"/>
      <c r="Q432" s="5">
        <f t="shared" si="53"/>
        <v>0</v>
      </c>
      <c r="S432" s="5">
        <f t="shared" si="54"/>
        <v>0</v>
      </c>
      <c r="T432" s="5">
        <f t="shared" si="55"/>
        <v>0</v>
      </c>
      <c r="W432" s="18"/>
    </row>
    <row r="433" spans="1:23" x14ac:dyDescent="0.25">
      <c r="A433" s="6">
        <f>+'IRS Interest Rates'!A1704</f>
        <v>45533</v>
      </c>
      <c r="C433" s="9" t="str">
        <f>IF($D$3&gt;$A433,"",IF($D$4&lt;$A433,"",+'IRS Interest Rates'!$B1704))</f>
        <v/>
      </c>
      <c r="D433" s="11">
        <f t="shared" si="50"/>
        <v>0</v>
      </c>
      <c r="E433" s="11"/>
      <c r="F433" s="5">
        <f t="shared" si="56"/>
        <v>0</v>
      </c>
      <c r="G433" s="10"/>
      <c r="H433" s="10" t="str">
        <f t="shared" si="57"/>
        <v/>
      </c>
      <c r="I433" s="5">
        <f>TRUNC(IF(G433="",0,(IF(SUM(I$18:$I432)&gt;=(0.25*$G$5),0,(IF((SUM($I$18:$I432)+(0.25*$G$5))&gt;$G$5,(($G$5*0.25)-SUM(I$18:$I432)),($G$5*G433)))))),2)</f>
        <v>0</v>
      </c>
      <c r="J433" s="5">
        <f>TRUNC(IF(H433="",0,(IF(SUM($J$18:J432)&gt;=(0.25*$G$5),0,(IF((SUM($J$18:$J432)+(0.25*$G$5))&gt;+($G$5*0.25),(($G$5*0.25)-SUM($J$18:J432)),($G$5*H433)))))),2)</f>
        <v>0</v>
      </c>
      <c r="L433" s="5">
        <f t="shared" si="51"/>
        <v>0</v>
      </c>
      <c r="M433" s="5">
        <f t="shared" si="52"/>
        <v>0</v>
      </c>
      <c r="N433" s="17"/>
      <c r="O433" s="17"/>
      <c r="P433" s="17"/>
      <c r="Q433" s="5">
        <f t="shared" si="53"/>
        <v>0</v>
      </c>
      <c r="S433" s="5">
        <f t="shared" si="54"/>
        <v>0</v>
      </c>
      <c r="T433" s="5">
        <f t="shared" si="55"/>
        <v>0</v>
      </c>
      <c r="W433" s="18"/>
    </row>
    <row r="434" spans="1:23" x14ac:dyDescent="0.25">
      <c r="A434" s="6">
        <f>+'IRS Interest Rates'!A1705</f>
        <v>45534</v>
      </c>
      <c r="C434" s="9" t="str">
        <f>IF($D$3&gt;$A434,"",IF($D$4&lt;$A434,"",+'IRS Interest Rates'!$B1705))</f>
        <v/>
      </c>
      <c r="D434" s="11">
        <f t="shared" si="50"/>
        <v>0</v>
      </c>
      <c r="E434" s="11"/>
      <c r="F434" s="5">
        <f t="shared" si="56"/>
        <v>0</v>
      </c>
      <c r="G434" s="10"/>
      <c r="H434" s="10" t="str">
        <f t="shared" si="57"/>
        <v/>
      </c>
      <c r="I434" s="5">
        <f>TRUNC(IF(G434="",0,(IF(SUM(I$18:$I433)&gt;=(0.25*$G$5),0,(IF((SUM($I$18:$I433)+(0.25*$G$5))&gt;$G$5,(($G$5*0.25)-SUM(I$18:$I433)),($G$5*G434)))))),2)</f>
        <v>0</v>
      </c>
      <c r="J434" s="5">
        <f>TRUNC(IF(H434="",0,(IF(SUM($J$18:J433)&gt;=(0.25*$G$5),0,(IF((SUM($J$18:$J433)+(0.25*$G$5))&gt;+($G$5*0.25),(($G$5*0.25)-SUM($J$18:J433)),($G$5*H434)))))),2)</f>
        <v>0</v>
      </c>
      <c r="L434" s="5">
        <f t="shared" si="51"/>
        <v>0</v>
      </c>
      <c r="M434" s="5">
        <f t="shared" si="52"/>
        <v>0</v>
      </c>
      <c r="N434" s="17"/>
      <c r="O434" s="17"/>
      <c r="P434" s="17"/>
      <c r="Q434" s="5">
        <f t="shared" si="53"/>
        <v>0</v>
      </c>
      <c r="S434" s="5">
        <f t="shared" si="54"/>
        <v>0</v>
      </c>
      <c r="T434" s="5">
        <f t="shared" si="55"/>
        <v>0</v>
      </c>
      <c r="W434" s="18"/>
    </row>
    <row r="435" spans="1:23" x14ac:dyDescent="0.25">
      <c r="A435" s="6">
        <f>+'IRS Interest Rates'!A1706</f>
        <v>45535</v>
      </c>
      <c r="C435" s="9" t="str">
        <f>IF($D$3&gt;$A435,"",IF($D$4&lt;$A435,"",+'IRS Interest Rates'!$B1706))</f>
        <v/>
      </c>
      <c r="D435" s="11">
        <f t="shared" si="50"/>
        <v>0</v>
      </c>
      <c r="E435" s="11"/>
      <c r="F435" s="5">
        <f t="shared" si="56"/>
        <v>0</v>
      </c>
      <c r="G435" s="10">
        <f>IF($G$14="yes",IF($A435&lt;$D$3,"",IF(SUM(F405:F435)&gt;0,G$16,"")),0)</f>
        <v>0</v>
      </c>
      <c r="H435" s="10">
        <f t="shared" si="57"/>
        <v>0</v>
      </c>
      <c r="I435" s="5">
        <f>TRUNC(IF(G435="",0,(IF(SUM(I$18:$I434)&gt;=(0.25*$G$5),0,(IF((SUM($I$18:$I434)+(0.25*$G$5))&gt;$G$5,(($G$5*0.25)-SUM(I$18:$I434)),($G$5*G435)))))),2)</f>
        <v>0</v>
      </c>
      <c r="J435" s="5">
        <f>TRUNC(IF(H435="",0,(IF(SUM($J$18:J434)&gt;=(0.25*$G$5),0,(IF((SUM($J$18:$J434)+(0.25*$G$5))&gt;+($G$5*0.25),(($G$5*0.25)-SUM($J$18:J434)),($G$5*H435)))))),2)</f>
        <v>0</v>
      </c>
      <c r="L435" s="5">
        <f t="shared" si="51"/>
        <v>0</v>
      </c>
      <c r="M435" s="5">
        <f t="shared" si="52"/>
        <v>0</v>
      </c>
      <c r="N435" s="17"/>
      <c r="O435" s="17"/>
      <c r="P435" s="17"/>
      <c r="Q435" s="5">
        <f t="shared" si="53"/>
        <v>0</v>
      </c>
      <c r="S435" s="5">
        <f t="shared" si="54"/>
        <v>0</v>
      </c>
      <c r="T435" s="5">
        <f t="shared" si="55"/>
        <v>0</v>
      </c>
      <c r="W435" s="18"/>
    </row>
    <row r="436" spans="1:23" x14ac:dyDescent="0.25">
      <c r="A436" s="6">
        <f>+'IRS Interest Rates'!A1707</f>
        <v>45536</v>
      </c>
      <c r="C436" s="9" t="str">
        <f>IF($D$3&gt;$A436,"",IF($D$4&lt;$A436,"",+'IRS Interest Rates'!$B1707))</f>
        <v/>
      </c>
      <c r="D436" s="11">
        <f t="shared" si="50"/>
        <v>0</v>
      </c>
      <c r="E436" s="11"/>
      <c r="F436" s="5">
        <f t="shared" si="56"/>
        <v>0</v>
      </c>
      <c r="G436" s="10"/>
      <c r="H436" s="10" t="str">
        <f t="shared" si="57"/>
        <v/>
      </c>
      <c r="I436" s="5">
        <f>TRUNC(IF(G436="",0,(IF(SUM(I$18:$I435)&gt;=(0.25*$G$5),0,(IF((SUM($I$18:$I435)+(0.25*$G$5))&gt;$G$5,(($G$5*0.25)-SUM(I$18:$I435)),($G$5*G436)))))),2)</f>
        <v>0</v>
      </c>
      <c r="J436" s="5">
        <f>TRUNC(IF(H436="",0,(IF(SUM($J$18:J435)&gt;=(0.25*$G$5),0,(IF((SUM($J$18:$J435)+(0.25*$G$5))&gt;+($G$5*0.25),(($G$5*0.25)-SUM($J$18:J435)),($G$5*H436)))))),2)</f>
        <v>0</v>
      </c>
      <c r="L436" s="5">
        <f t="shared" si="51"/>
        <v>0</v>
      </c>
      <c r="M436" s="5">
        <f t="shared" si="52"/>
        <v>0</v>
      </c>
      <c r="N436" s="17"/>
      <c r="O436" s="17"/>
      <c r="P436" s="17"/>
      <c r="Q436" s="5">
        <f t="shared" si="53"/>
        <v>0</v>
      </c>
      <c r="S436" s="5">
        <f t="shared" si="54"/>
        <v>0</v>
      </c>
      <c r="T436" s="5">
        <f t="shared" si="55"/>
        <v>0</v>
      </c>
      <c r="W436" s="18"/>
    </row>
    <row r="437" spans="1:23" x14ac:dyDescent="0.25">
      <c r="A437" s="6">
        <f>+'IRS Interest Rates'!A1708</f>
        <v>45537</v>
      </c>
      <c r="C437" s="9" t="str">
        <f>IF($D$3&gt;$A437,"",IF($D$4&lt;$A437,"",+'IRS Interest Rates'!$B1708))</f>
        <v/>
      </c>
      <c r="D437" s="11">
        <f t="shared" si="50"/>
        <v>0</v>
      </c>
      <c r="E437" s="11"/>
      <c r="F437" s="5">
        <f t="shared" si="56"/>
        <v>0</v>
      </c>
      <c r="G437" s="10"/>
      <c r="H437" s="10" t="str">
        <f t="shared" si="57"/>
        <v/>
      </c>
      <c r="I437" s="5">
        <f>TRUNC(IF(G437="",0,(IF(SUM(I$18:$I436)&gt;=(0.25*$G$5),0,(IF((SUM($I$18:$I436)+(0.25*$G$5))&gt;$G$5,(($G$5*0.25)-SUM(I$18:$I436)),($G$5*G437)))))),2)</f>
        <v>0</v>
      </c>
      <c r="J437" s="5">
        <f>TRUNC(IF(H437="",0,(IF(SUM($J$18:J436)&gt;=(0.25*$G$5),0,(IF((SUM($J$18:$J436)+(0.25*$G$5))&gt;+($G$5*0.25),(($G$5*0.25)-SUM($J$18:J436)),($G$5*H437)))))),2)</f>
        <v>0</v>
      </c>
      <c r="L437" s="5">
        <f t="shared" si="51"/>
        <v>0</v>
      </c>
      <c r="M437" s="5">
        <f t="shared" si="52"/>
        <v>0</v>
      </c>
      <c r="N437" s="17"/>
      <c r="O437" s="17"/>
      <c r="P437" s="17"/>
      <c r="Q437" s="5">
        <f t="shared" si="53"/>
        <v>0</v>
      </c>
      <c r="S437" s="5">
        <f t="shared" si="54"/>
        <v>0</v>
      </c>
      <c r="T437" s="5">
        <f t="shared" si="55"/>
        <v>0</v>
      </c>
      <c r="W437" s="18"/>
    </row>
    <row r="438" spans="1:23" x14ac:dyDescent="0.25">
      <c r="A438" s="6">
        <f>+'IRS Interest Rates'!A1709</f>
        <v>45538</v>
      </c>
      <c r="C438" s="9" t="str">
        <f>IF($D$3&gt;$A438,"",IF($D$4&lt;$A438,"",+'IRS Interest Rates'!$B1709))</f>
        <v/>
      </c>
      <c r="D438" s="11">
        <f t="shared" si="50"/>
        <v>0</v>
      </c>
      <c r="E438" s="11"/>
      <c r="F438" s="5">
        <f t="shared" si="56"/>
        <v>0</v>
      </c>
      <c r="G438" s="10"/>
      <c r="H438" s="10" t="str">
        <f t="shared" si="57"/>
        <v/>
      </c>
      <c r="I438" s="5">
        <f>TRUNC(IF(G438="",0,(IF(SUM(I$18:$I437)&gt;=(0.25*$G$5),0,(IF((SUM($I$18:$I437)+(0.25*$G$5))&gt;$G$5,(($G$5*0.25)-SUM(I$18:$I437)),($G$5*G438)))))),2)</f>
        <v>0</v>
      </c>
      <c r="J438" s="5">
        <f>TRUNC(IF(H438="",0,(IF(SUM($J$18:J437)&gt;=(0.25*$G$5),0,(IF((SUM($J$18:$J437)+(0.25*$G$5))&gt;+($G$5*0.25),(($G$5*0.25)-SUM($J$18:J437)),($G$5*H438)))))),2)</f>
        <v>0</v>
      </c>
      <c r="L438" s="5">
        <f t="shared" si="51"/>
        <v>0</v>
      </c>
      <c r="M438" s="5">
        <f t="shared" si="52"/>
        <v>0</v>
      </c>
      <c r="N438" s="17"/>
      <c r="O438" s="17"/>
      <c r="P438" s="17"/>
      <c r="Q438" s="5">
        <f t="shared" si="53"/>
        <v>0</v>
      </c>
      <c r="S438" s="5">
        <f t="shared" si="54"/>
        <v>0</v>
      </c>
      <c r="T438" s="5">
        <f t="shared" si="55"/>
        <v>0</v>
      </c>
      <c r="W438" s="18"/>
    </row>
    <row r="439" spans="1:23" x14ac:dyDescent="0.25">
      <c r="A439" s="6">
        <f>+'IRS Interest Rates'!A1710</f>
        <v>45539</v>
      </c>
      <c r="C439" s="9" t="str">
        <f>IF($D$3&gt;$A439,"",IF($D$4&lt;$A439,"",+'IRS Interest Rates'!$B1710))</f>
        <v/>
      </c>
      <c r="D439" s="11">
        <f t="shared" si="50"/>
        <v>0</v>
      </c>
      <c r="E439" s="11"/>
      <c r="F439" s="5">
        <f t="shared" si="56"/>
        <v>0</v>
      </c>
      <c r="G439" s="10"/>
      <c r="H439" s="10" t="str">
        <f t="shared" si="57"/>
        <v/>
      </c>
      <c r="I439" s="5">
        <f>TRUNC(IF(G439="",0,(IF(SUM(I$18:$I438)&gt;=(0.25*$G$5),0,(IF((SUM($I$18:$I438)+(0.25*$G$5))&gt;$G$5,(($G$5*0.25)-SUM(I$18:$I438)),($G$5*G439)))))),2)</f>
        <v>0</v>
      </c>
      <c r="J439" s="5">
        <f>TRUNC(IF(H439="",0,(IF(SUM($J$18:J438)&gt;=(0.25*$G$5),0,(IF((SUM($J$18:$J438)+(0.25*$G$5))&gt;+($G$5*0.25),(($G$5*0.25)-SUM($J$18:J438)),($G$5*H439)))))),2)</f>
        <v>0</v>
      </c>
      <c r="L439" s="5">
        <f t="shared" si="51"/>
        <v>0</v>
      </c>
      <c r="M439" s="5">
        <f t="shared" si="52"/>
        <v>0</v>
      </c>
      <c r="N439" s="17"/>
      <c r="O439" s="17"/>
      <c r="P439" s="17"/>
      <c r="Q439" s="5">
        <f t="shared" si="53"/>
        <v>0</v>
      </c>
      <c r="S439" s="5">
        <f t="shared" si="54"/>
        <v>0</v>
      </c>
      <c r="T439" s="5">
        <f t="shared" si="55"/>
        <v>0</v>
      </c>
      <c r="W439" s="18"/>
    </row>
    <row r="440" spans="1:23" x14ac:dyDescent="0.25">
      <c r="A440" s="6">
        <f>+'IRS Interest Rates'!A1711</f>
        <v>45540</v>
      </c>
      <c r="C440" s="9" t="str">
        <f>IF($D$3&gt;$A440,"",IF($D$4&lt;$A440,"",+'IRS Interest Rates'!$B1711))</f>
        <v/>
      </c>
      <c r="D440" s="11">
        <f t="shared" si="50"/>
        <v>0</v>
      </c>
      <c r="E440" s="11"/>
      <c r="F440" s="5">
        <f t="shared" si="56"/>
        <v>0</v>
      </c>
      <c r="G440" s="10"/>
      <c r="H440" s="10" t="str">
        <f t="shared" si="57"/>
        <v/>
      </c>
      <c r="I440" s="5">
        <f>TRUNC(IF(G440="",0,(IF(SUM(I$18:$I439)&gt;=(0.25*$G$5),0,(IF((SUM($I$18:$I439)+(0.25*$G$5))&gt;$G$5,(($G$5*0.25)-SUM(I$18:$I439)),($G$5*G440)))))),2)</f>
        <v>0</v>
      </c>
      <c r="J440" s="5">
        <f>TRUNC(IF(H440="",0,(IF(SUM($J$18:J439)&gt;=(0.25*$G$5),0,(IF((SUM($J$18:$J439)+(0.25*$G$5))&gt;+($G$5*0.25),(($G$5*0.25)-SUM($J$18:J439)),($G$5*H440)))))),2)</f>
        <v>0</v>
      </c>
      <c r="L440" s="5">
        <f t="shared" si="51"/>
        <v>0</v>
      </c>
      <c r="M440" s="5">
        <f t="shared" si="52"/>
        <v>0</v>
      </c>
      <c r="N440" s="17"/>
      <c r="O440" s="17"/>
      <c r="P440" s="17"/>
      <c r="Q440" s="5">
        <f t="shared" si="53"/>
        <v>0</v>
      </c>
      <c r="S440" s="5">
        <f t="shared" si="54"/>
        <v>0</v>
      </c>
      <c r="T440" s="5">
        <f t="shared" si="55"/>
        <v>0</v>
      </c>
      <c r="W440" s="18"/>
    </row>
    <row r="441" spans="1:23" x14ac:dyDescent="0.25">
      <c r="A441" s="6">
        <f>+'IRS Interest Rates'!A1712</f>
        <v>45541</v>
      </c>
      <c r="C441" s="9" t="str">
        <f>IF($D$3&gt;$A441,"",IF($D$4&lt;$A441,"",+'IRS Interest Rates'!$B1712))</f>
        <v/>
      </c>
      <c r="D441" s="11">
        <f t="shared" si="50"/>
        <v>0</v>
      </c>
      <c r="E441" s="11"/>
      <c r="F441" s="5">
        <f t="shared" si="56"/>
        <v>0</v>
      </c>
      <c r="G441" s="10"/>
      <c r="H441" s="10" t="str">
        <f t="shared" si="57"/>
        <v/>
      </c>
      <c r="I441" s="5">
        <f>TRUNC(IF(G441="",0,(IF(SUM(I$18:$I440)&gt;=(0.25*$G$5),0,(IF((SUM($I$18:$I440)+(0.25*$G$5))&gt;$G$5,(($G$5*0.25)-SUM(I$18:$I440)),($G$5*G441)))))),2)</f>
        <v>0</v>
      </c>
      <c r="J441" s="5">
        <f>TRUNC(IF(H441="",0,(IF(SUM($J$18:J440)&gt;=(0.25*$G$5),0,(IF((SUM($J$18:$J440)+(0.25*$G$5))&gt;+($G$5*0.25),(($G$5*0.25)-SUM($J$18:J440)),($G$5*H441)))))),2)</f>
        <v>0</v>
      </c>
      <c r="L441" s="5">
        <f t="shared" si="51"/>
        <v>0</v>
      </c>
      <c r="M441" s="5">
        <f t="shared" si="52"/>
        <v>0</v>
      </c>
      <c r="N441" s="17"/>
      <c r="O441" s="17"/>
      <c r="P441" s="17"/>
      <c r="Q441" s="5">
        <f t="shared" si="53"/>
        <v>0</v>
      </c>
      <c r="S441" s="5">
        <f t="shared" si="54"/>
        <v>0</v>
      </c>
      <c r="T441" s="5">
        <f t="shared" si="55"/>
        <v>0</v>
      </c>
      <c r="W441" s="18"/>
    </row>
    <row r="442" spans="1:23" x14ac:dyDescent="0.25">
      <c r="A442" s="6">
        <f>+'IRS Interest Rates'!A1713</f>
        <v>45542</v>
      </c>
      <c r="C442" s="9" t="str">
        <f>IF($D$3&gt;$A442,"",IF($D$4&lt;$A442,"",+'IRS Interest Rates'!$B1713))</f>
        <v/>
      </c>
      <c r="D442" s="11">
        <f t="shared" si="50"/>
        <v>0</v>
      </c>
      <c r="E442" s="11"/>
      <c r="F442" s="5">
        <f t="shared" si="56"/>
        <v>0</v>
      </c>
      <c r="G442" s="10"/>
      <c r="H442" s="10" t="str">
        <f t="shared" si="57"/>
        <v/>
      </c>
      <c r="I442" s="5">
        <f>TRUNC(IF(G442="",0,(IF(SUM(I$18:$I441)&gt;=(0.25*$G$5),0,(IF((SUM($I$18:$I441)+(0.25*$G$5))&gt;$G$5,(($G$5*0.25)-SUM(I$18:$I441)),($G$5*G442)))))),2)</f>
        <v>0</v>
      </c>
      <c r="J442" s="5">
        <f>TRUNC(IF(H442="",0,(IF(SUM($J$18:J441)&gt;=(0.25*$G$5),0,(IF((SUM($J$18:$J441)+(0.25*$G$5))&gt;+($G$5*0.25),(($G$5*0.25)-SUM($J$18:J441)),($G$5*H442)))))),2)</f>
        <v>0</v>
      </c>
      <c r="L442" s="5">
        <f t="shared" si="51"/>
        <v>0</v>
      </c>
      <c r="M442" s="5">
        <f t="shared" si="52"/>
        <v>0</v>
      </c>
      <c r="N442" s="17"/>
      <c r="O442" s="17"/>
      <c r="P442" s="17"/>
      <c r="Q442" s="5">
        <f t="shared" si="53"/>
        <v>0</v>
      </c>
      <c r="S442" s="5">
        <f t="shared" si="54"/>
        <v>0</v>
      </c>
      <c r="T442" s="5">
        <f t="shared" si="55"/>
        <v>0</v>
      </c>
      <c r="W442" s="18"/>
    </row>
    <row r="443" spans="1:23" x14ac:dyDescent="0.25">
      <c r="A443" s="6">
        <f>+'IRS Interest Rates'!A1714</f>
        <v>45543</v>
      </c>
      <c r="C443" s="9" t="str">
        <f>IF($D$3&gt;$A443,"",IF($D$4&lt;$A443,"",+'IRS Interest Rates'!$B1714))</f>
        <v/>
      </c>
      <c r="D443" s="11">
        <f t="shared" si="50"/>
        <v>0</v>
      </c>
      <c r="E443" s="11"/>
      <c r="F443" s="5">
        <f t="shared" si="56"/>
        <v>0</v>
      </c>
      <c r="G443" s="10"/>
      <c r="H443" s="10" t="str">
        <f t="shared" si="57"/>
        <v/>
      </c>
      <c r="I443" s="5">
        <f>TRUNC(IF(G443="",0,(IF(SUM(I$18:$I442)&gt;=(0.25*$G$5),0,(IF((SUM($I$18:$I442)+(0.25*$G$5))&gt;$G$5,(($G$5*0.25)-SUM(I$18:$I442)),($G$5*G443)))))),2)</f>
        <v>0</v>
      </c>
      <c r="J443" s="5">
        <f>TRUNC(IF(H443="",0,(IF(SUM($J$18:J442)&gt;=(0.25*$G$5),0,(IF((SUM($J$18:$J442)+(0.25*$G$5))&gt;+($G$5*0.25),(($G$5*0.25)-SUM($J$18:J442)),($G$5*H443)))))),2)</f>
        <v>0</v>
      </c>
      <c r="L443" s="5">
        <f t="shared" si="51"/>
        <v>0</v>
      </c>
      <c r="M443" s="5">
        <f t="shared" si="52"/>
        <v>0</v>
      </c>
      <c r="N443" s="17"/>
      <c r="O443" s="17"/>
      <c r="P443" s="17"/>
      <c r="Q443" s="5">
        <f t="shared" si="53"/>
        <v>0</v>
      </c>
      <c r="S443" s="5">
        <f t="shared" si="54"/>
        <v>0</v>
      </c>
      <c r="T443" s="5">
        <f t="shared" si="55"/>
        <v>0</v>
      </c>
      <c r="W443" s="18"/>
    </row>
    <row r="444" spans="1:23" x14ac:dyDescent="0.25">
      <c r="A444" s="6">
        <f>+'IRS Interest Rates'!A1715</f>
        <v>45544</v>
      </c>
      <c r="C444" s="9" t="str">
        <f>IF($D$3&gt;$A444,"",IF($D$4&lt;$A444,"",+'IRS Interest Rates'!$B1715))</f>
        <v/>
      </c>
      <c r="D444" s="11">
        <f t="shared" si="50"/>
        <v>0</v>
      </c>
      <c r="E444" s="11"/>
      <c r="F444" s="5">
        <f t="shared" si="56"/>
        <v>0</v>
      </c>
      <c r="G444" s="10"/>
      <c r="H444" s="10" t="str">
        <f t="shared" si="57"/>
        <v/>
      </c>
      <c r="I444" s="5">
        <f>TRUNC(IF(G444="",0,(IF(SUM(I$18:$I443)&gt;=(0.25*$G$5),0,(IF((SUM($I$18:$I443)+(0.25*$G$5))&gt;$G$5,(($G$5*0.25)-SUM(I$18:$I443)),($G$5*G444)))))),2)</f>
        <v>0</v>
      </c>
      <c r="J444" s="5">
        <f>TRUNC(IF(H444="",0,(IF(SUM($J$18:J443)&gt;=(0.25*$G$5),0,(IF((SUM($J$18:$J443)+(0.25*$G$5))&gt;+($G$5*0.25),(($G$5*0.25)-SUM($J$18:J443)),($G$5*H444)))))),2)</f>
        <v>0</v>
      </c>
      <c r="L444" s="5">
        <f t="shared" si="51"/>
        <v>0</v>
      </c>
      <c r="M444" s="5">
        <f t="shared" si="52"/>
        <v>0</v>
      </c>
      <c r="N444" s="17"/>
      <c r="O444" s="17"/>
      <c r="P444" s="17"/>
      <c r="Q444" s="5">
        <f t="shared" si="53"/>
        <v>0</v>
      </c>
      <c r="S444" s="5">
        <f t="shared" si="54"/>
        <v>0</v>
      </c>
      <c r="T444" s="5">
        <f t="shared" si="55"/>
        <v>0</v>
      </c>
      <c r="W444" s="18"/>
    </row>
    <row r="445" spans="1:23" x14ac:dyDescent="0.25">
      <c r="A445" s="6">
        <f>+'IRS Interest Rates'!A1716</f>
        <v>45545</v>
      </c>
      <c r="C445" s="9" t="str">
        <f>IF($D$3&gt;$A445,"",IF($D$4&lt;$A445,"",+'IRS Interest Rates'!$B1716))</f>
        <v/>
      </c>
      <c r="D445" s="11">
        <f t="shared" si="50"/>
        <v>0</v>
      </c>
      <c r="E445" s="11"/>
      <c r="F445" s="5">
        <f t="shared" si="56"/>
        <v>0</v>
      </c>
      <c r="G445" s="10"/>
      <c r="H445" s="10" t="str">
        <f t="shared" si="57"/>
        <v/>
      </c>
      <c r="I445" s="5">
        <f>TRUNC(IF(G445="",0,(IF(SUM(I$18:$I444)&gt;=(0.25*$G$5),0,(IF((SUM($I$18:$I444)+(0.25*$G$5))&gt;$G$5,(($G$5*0.25)-SUM(I$18:$I444)),($G$5*G445)))))),2)</f>
        <v>0</v>
      </c>
      <c r="J445" s="5">
        <f>TRUNC(IF(H445="",0,(IF(SUM($J$18:J444)&gt;=(0.25*$G$5),0,(IF((SUM($J$18:$J444)+(0.25*$G$5))&gt;+($G$5*0.25),(($G$5*0.25)-SUM($J$18:J444)),($G$5*H445)))))),2)</f>
        <v>0</v>
      </c>
      <c r="L445" s="5">
        <f t="shared" si="51"/>
        <v>0</v>
      </c>
      <c r="M445" s="5">
        <f t="shared" si="52"/>
        <v>0</v>
      </c>
      <c r="N445" s="17"/>
      <c r="O445" s="17"/>
      <c r="P445" s="17"/>
      <c r="Q445" s="5">
        <f t="shared" si="53"/>
        <v>0</v>
      </c>
      <c r="S445" s="5">
        <f t="shared" si="54"/>
        <v>0</v>
      </c>
      <c r="T445" s="5">
        <f t="shared" si="55"/>
        <v>0</v>
      </c>
      <c r="W445" s="18"/>
    </row>
    <row r="446" spans="1:23" x14ac:dyDescent="0.25">
      <c r="A446" s="6">
        <f>+'IRS Interest Rates'!A1717</f>
        <v>45546</v>
      </c>
      <c r="C446" s="9" t="str">
        <f>IF($D$3&gt;$A446,"",IF($D$4&lt;$A446,"",+'IRS Interest Rates'!$B1717))</f>
        <v/>
      </c>
      <c r="D446" s="11">
        <f t="shared" si="50"/>
        <v>0</v>
      </c>
      <c r="E446" s="11"/>
      <c r="F446" s="5">
        <f t="shared" si="56"/>
        <v>0</v>
      </c>
      <c r="G446" s="10"/>
      <c r="H446" s="10" t="str">
        <f t="shared" si="57"/>
        <v/>
      </c>
      <c r="I446" s="5">
        <f>TRUNC(IF(G446="",0,(IF(SUM(I$18:$I445)&gt;=(0.25*$G$5),0,(IF((SUM($I$18:$I445)+(0.25*$G$5))&gt;$G$5,(($G$5*0.25)-SUM(I$18:$I445)),($G$5*G446)))))),2)</f>
        <v>0</v>
      </c>
      <c r="J446" s="5">
        <f>TRUNC(IF(H446="",0,(IF(SUM($J$18:J445)&gt;=(0.25*$G$5),0,(IF((SUM($J$18:$J445)+(0.25*$G$5))&gt;+($G$5*0.25),(($G$5*0.25)-SUM($J$18:J445)),($G$5*H446)))))),2)</f>
        <v>0</v>
      </c>
      <c r="L446" s="5">
        <f t="shared" si="51"/>
        <v>0</v>
      </c>
      <c r="M446" s="5">
        <f t="shared" si="52"/>
        <v>0</v>
      </c>
      <c r="N446" s="17"/>
      <c r="O446" s="17"/>
      <c r="P446" s="17"/>
      <c r="Q446" s="5">
        <f t="shared" si="53"/>
        <v>0</v>
      </c>
      <c r="S446" s="5">
        <f t="shared" si="54"/>
        <v>0</v>
      </c>
      <c r="T446" s="5">
        <f t="shared" si="55"/>
        <v>0</v>
      </c>
      <c r="W446" s="18"/>
    </row>
    <row r="447" spans="1:23" x14ac:dyDescent="0.25">
      <c r="A447" s="6">
        <f>+'IRS Interest Rates'!A1718</f>
        <v>45547</v>
      </c>
      <c r="C447" s="9" t="str">
        <f>IF($D$3&gt;$A447,"",IF($D$4&lt;$A447,"",+'IRS Interest Rates'!$B1718))</f>
        <v/>
      </c>
      <c r="D447" s="11">
        <f t="shared" si="50"/>
        <v>0</v>
      </c>
      <c r="E447" s="11"/>
      <c r="F447" s="5">
        <f t="shared" si="56"/>
        <v>0</v>
      </c>
      <c r="G447" s="10"/>
      <c r="H447" s="10" t="str">
        <f t="shared" si="57"/>
        <v/>
      </c>
      <c r="I447" s="5">
        <f>TRUNC(IF(G447="",0,(IF(SUM(I$18:$I446)&gt;=(0.25*$G$5),0,(IF((SUM($I$18:$I446)+(0.25*$G$5))&gt;$G$5,(($G$5*0.25)-SUM(I$18:$I446)),($G$5*G447)))))),2)</f>
        <v>0</v>
      </c>
      <c r="J447" s="5">
        <f>TRUNC(IF(H447="",0,(IF(SUM($J$18:J446)&gt;=(0.25*$G$5),0,(IF((SUM($J$18:$J446)+(0.25*$G$5))&gt;+($G$5*0.25),(($G$5*0.25)-SUM($J$18:J446)),($G$5*H447)))))),2)</f>
        <v>0</v>
      </c>
      <c r="L447" s="5">
        <f t="shared" si="51"/>
        <v>0</v>
      </c>
      <c r="M447" s="5">
        <f t="shared" si="52"/>
        <v>0</v>
      </c>
      <c r="N447" s="17"/>
      <c r="O447" s="17"/>
      <c r="P447" s="17"/>
      <c r="Q447" s="5">
        <f t="shared" si="53"/>
        <v>0</v>
      </c>
      <c r="S447" s="5">
        <f t="shared" si="54"/>
        <v>0</v>
      </c>
      <c r="T447" s="5">
        <f t="shared" si="55"/>
        <v>0</v>
      </c>
      <c r="W447" s="18"/>
    </row>
    <row r="448" spans="1:23" x14ac:dyDescent="0.25">
      <c r="A448" s="6">
        <f>+'IRS Interest Rates'!A1719</f>
        <v>45548</v>
      </c>
      <c r="C448" s="9" t="str">
        <f>IF($D$3&gt;$A448,"",IF($D$4&lt;$A448,"",+'IRS Interest Rates'!$B1719))</f>
        <v/>
      </c>
      <c r="D448" s="11">
        <f t="shared" si="50"/>
        <v>0</v>
      </c>
      <c r="E448" s="11"/>
      <c r="F448" s="5">
        <f t="shared" si="56"/>
        <v>0</v>
      </c>
      <c r="G448" s="10"/>
      <c r="H448" s="10" t="str">
        <f t="shared" si="57"/>
        <v/>
      </c>
      <c r="I448" s="5">
        <f>TRUNC(IF(G448="",0,(IF(SUM(I$18:$I447)&gt;=(0.25*$G$5),0,(IF((SUM($I$18:$I447)+(0.25*$G$5))&gt;$G$5,(($G$5*0.25)-SUM(I$18:$I447)),($G$5*G448)))))),2)</f>
        <v>0</v>
      </c>
      <c r="J448" s="5">
        <f>TRUNC(IF(H448="",0,(IF(SUM($J$18:J447)&gt;=(0.25*$G$5),0,(IF((SUM($J$18:$J447)+(0.25*$G$5))&gt;+($G$5*0.25),(($G$5*0.25)-SUM($J$18:J447)),($G$5*H448)))))),2)</f>
        <v>0</v>
      </c>
      <c r="L448" s="5">
        <f t="shared" si="51"/>
        <v>0</v>
      </c>
      <c r="M448" s="5">
        <f t="shared" si="52"/>
        <v>0</v>
      </c>
      <c r="N448" s="17"/>
      <c r="O448" s="17"/>
      <c r="P448" s="17"/>
      <c r="Q448" s="5">
        <f t="shared" si="53"/>
        <v>0</v>
      </c>
      <c r="S448" s="5">
        <f t="shared" si="54"/>
        <v>0</v>
      </c>
      <c r="T448" s="5">
        <f t="shared" si="55"/>
        <v>0</v>
      </c>
      <c r="W448" s="18"/>
    </row>
    <row r="449" spans="1:23" x14ac:dyDescent="0.25">
      <c r="A449" s="6">
        <f>+'IRS Interest Rates'!A1720</f>
        <v>45549</v>
      </c>
      <c r="C449" s="9" t="str">
        <f>IF($D$3&gt;$A449,"",IF($D$4&lt;$A449,"",+'IRS Interest Rates'!$B1720))</f>
        <v/>
      </c>
      <c r="D449" s="11">
        <f t="shared" si="50"/>
        <v>0</v>
      </c>
      <c r="E449" s="11"/>
      <c r="F449" s="5">
        <f t="shared" si="56"/>
        <v>0</v>
      </c>
      <c r="G449" s="10"/>
      <c r="H449" s="10" t="str">
        <f t="shared" si="57"/>
        <v/>
      </c>
      <c r="I449" s="5">
        <f>TRUNC(IF(G449="",0,(IF(SUM(I$18:$I448)&gt;=(0.25*$G$5),0,(IF((SUM($I$18:$I448)+(0.25*$G$5))&gt;$G$5,(($G$5*0.25)-SUM(I$18:$I448)),($G$5*G449)))))),2)</f>
        <v>0</v>
      </c>
      <c r="J449" s="5">
        <f>TRUNC(IF(H449="",0,(IF(SUM($J$18:J448)&gt;=(0.25*$G$5),0,(IF((SUM($J$18:$J448)+(0.25*$G$5))&gt;+($G$5*0.25),(($G$5*0.25)-SUM($J$18:J448)),($G$5*H449)))))),2)</f>
        <v>0</v>
      </c>
      <c r="L449" s="5">
        <f t="shared" si="51"/>
        <v>0</v>
      </c>
      <c r="M449" s="5">
        <f t="shared" si="52"/>
        <v>0</v>
      </c>
      <c r="N449" s="17"/>
      <c r="O449" s="17"/>
      <c r="P449" s="17"/>
      <c r="Q449" s="5">
        <f t="shared" si="53"/>
        <v>0</v>
      </c>
      <c r="S449" s="5">
        <f t="shared" si="54"/>
        <v>0</v>
      </c>
      <c r="T449" s="5">
        <f t="shared" si="55"/>
        <v>0</v>
      </c>
      <c r="W449" s="18"/>
    </row>
    <row r="450" spans="1:23" x14ac:dyDescent="0.25">
      <c r="A450" s="6">
        <f>+'IRS Interest Rates'!A1721</f>
        <v>45550</v>
      </c>
      <c r="C450" s="9" t="str">
        <f>IF($D$3&gt;$A450,"",IF($D$4&lt;$A450,"",+'IRS Interest Rates'!$B1721))</f>
        <v/>
      </c>
      <c r="D450" s="11">
        <f t="shared" si="50"/>
        <v>0</v>
      </c>
      <c r="E450" s="11"/>
      <c r="F450" s="5">
        <f t="shared" si="56"/>
        <v>0</v>
      </c>
      <c r="G450" s="10"/>
      <c r="H450" s="10" t="str">
        <f t="shared" si="57"/>
        <v/>
      </c>
      <c r="I450" s="5">
        <f>TRUNC(IF(G450="",0,(IF(SUM(I$18:$I449)&gt;=(0.25*$G$5),0,(IF((SUM($I$18:$I449)+(0.25*$G$5))&gt;$G$5,(($G$5*0.25)-SUM(I$18:$I449)),($G$5*G450)))))),2)</f>
        <v>0</v>
      </c>
      <c r="J450" s="5">
        <f>TRUNC(IF(H450="",0,(IF(SUM($J$18:J449)&gt;=(0.25*$G$5),0,(IF((SUM($J$18:$J449)+(0.25*$G$5))&gt;+($G$5*0.25),(($G$5*0.25)-SUM($J$18:J449)),($G$5*H450)))))),2)</f>
        <v>0</v>
      </c>
      <c r="L450" s="5">
        <f t="shared" si="51"/>
        <v>0</v>
      </c>
      <c r="M450" s="5">
        <f t="shared" si="52"/>
        <v>0</v>
      </c>
      <c r="N450" s="17"/>
      <c r="O450" s="17"/>
      <c r="P450" s="17"/>
      <c r="Q450" s="5">
        <f t="shared" si="53"/>
        <v>0</v>
      </c>
      <c r="S450" s="5">
        <f t="shared" si="54"/>
        <v>0</v>
      </c>
      <c r="T450" s="5">
        <f t="shared" si="55"/>
        <v>0</v>
      </c>
      <c r="W450" s="18"/>
    </row>
    <row r="451" spans="1:23" x14ac:dyDescent="0.25">
      <c r="A451" s="6">
        <f>+'IRS Interest Rates'!A1722</f>
        <v>45551</v>
      </c>
      <c r="C451" s="9" t="str">
        <f>IF($D$3&gt;$A451,"",IF($D$4&lt;$A451,"",+'IRS Interest Rates'!$B1722))</f>
        <v/>
      </c>
      <c r="D451" s="11">
        <f t="shared" si="50"/>
        <v>0</v>
      </c>
      <c r="E451" s="11"/>
      <c r="F451" s="5">
        <f t="shared" si="56"/>
        <v>0</v>
      </c>
      <c r="G451" s="10"/>
      <c r="H451" s="10" t="str">
        <f t="shared" si="57"/>
        <v/>
      </c>
      <c r="I451" s="5">
        <f>TRUNC(IF(G451="",0,(IF(SUM(I$18:$I450)&gt;=(0.25*$G$5),0,(IF((SUM($I$18:$I450)+(0.25*$G$5))&gt;$G$5,(($G$5*0.25)-SUM(I$18:$I450)),($G$5*G451)))))),2)</f>
        <v>0</v>
      </c>
      <c r="J451" s="5">
        <f>TRUNC(IF(H451="",0,(IF(SUM($J$18:J450)&gt;=(0.25*$G$5),0,(IF((SUM($J$18:$J450)+(0.25*$G$5))&gt;+($G$5*0.25),(($G$5*0.25)-SUM($J$18:J450)),($G$5*H451)))))),2)</f>
        <v>0</v>
      </c>
      <c r="L451" s="5">
        <f t="shared" si="51"/>
        <v>0</v>
      </c>
      <c r="M451" s="5">
        <f t="shared" si="52"/>
        <v>0</v>
      </c>
      <c r="N451" s="17"/>
      <c r="O451" s="17"/>
      <c r="P451" s="17"/>
      <c r="Q451" s="5">
        <f t="shared" si="53"/>
        <v>0</v>
      </c>
      <c r="S451" s="5">
        <f t="shared" si="54"/>
        <v>0</v>
      </c>
      <c r="T451" s="5">
        <f t="shared" si="55"/>
        <v>0</v>
      </c>
      <c r="W451" s="18"/>
    </row>
    <row r="452" spans="1:23" x14ac:dyDescent="0.25">
      <c r="A452" s="6">
        <f>+'IRS Interest Rates'!A1723</f>
        <v>45552</v>
      </c>
      <c r="C452" s="9" t="str">
        <f>IF($D$3&gt;$A452,"",IF($D$4&lt;$A452,"",+'IRS Interest Rates'!$B1723))</f>
        <v/>
      </c>
      <c r="D452" s="11">
        <f t="shared" si="50"/>
        <v>0</v>
      </c>
      <c r="E452" s="11"/>
      <c r="F452" s="5">
        <f t="shared" si="56"/>
        <v>0</v>
      </c>
      <c r="G452" s="10"/>
      <c r="H452" s="10" t="str">
        <f t="shared" si="57"/>
        <v/>
      </c>
      <c r="I452" s="5">
        <f>TRUNC(IF(G452="",0,(IF(SUM(I$18:$I451)&gt;=(0.25*$G$5),0,(IF((SUM($I$18:$I451)+(0.25*$G$5))&gt;$G$5,(($G$5*0.25)-SUM(I$18:$I451)),($G$5*G452)))))),2)</f>
        <v>0</v>
      </c>
      <c r="J452" s="5">
        <f>TRUNC(IF(H452="",0,(IF(SUM($J$18:J451)&gt;=(0.25*$G$5),0,(IF((SUM($J$18:$J451)+(0.25*$G$5))&gt;+($G$5*0.25),(($G$5*0.25)-SUM($J$18:J451)),($G$5*H452)))))),2)</f>
        <v>0</v>
      </c>
      <c r="L452" s="5">
        <f t="shared" si="51"/>
        <v>0</v>
      </c>
      <c r="M452" s="5">
        <f t="shared" si="52"/>
        <v>0</v>
      </c>
      <c r="N452" s="17"/>
      <c r="O452" s="17"/>
      <c r="P452" s="17"/>
      <c r="Q452" s="5">
        <f t="shared" si="53"/>
        <v>0</v>
      </c>
      <c r="S452" s="5">
        <f t="shared" si="54"/>
        <v>0</v>
      </c>
      <c r="T452" s="5">
        <f t="shared" si="55"/>
        <v>0</v>
      </c>
      <c r="W452" s="18"/>
    </row>
    <row r="453" spans="1:23" x14ac:dyDescent="0.25">
      <c r="A453" s="6">
        <f>+'IRS Interest Rates'!A1724</f>
        <v>45553</v>
      </c>
      <c r="C453" s="9" t="str">
        <f>IF($D$3&gt;$A453,"",IF($D$4&lt;$A453,"",+'IRS Interest Rates'!$B1724))</f>
        <v/>
      </c>
      <c r="D453" s="11">
        <f t="shared" si="50"/>
        <v>0</v>
      </c>
      <c r="E453" s="11"/>
      <c r="F453" s="5">
        <f t="shared" si="56"/>
        <v>0</v>
      </c>
      <c r="G453" s="10"/>
      <c r="H453" s="10" t="str">
        <f t="shared" si="57"/>
        <v/>
      </c>
      <c r="I453" s="5">
        <f>TRUNC(IF(G453="",0,(IF(SUM(I$18:$I452)&gt;=(0.25*$G$5),0,(IF((SUM($I$18:$I452)+(0.25*$G$5))&gt;$G$5,(($G$5*0.25)-SUM(I$18:$I452)),($G$5*G453)))))),2)</f>
        <v>0</v>
      </c>
      <c r="J453" s="5">
        <f>TRUNC(IF(H453="",0,(IF(SUM($J$18:J452)&gt;=(0.25*$G$5),0,(IF((SUM($J$18:$J452)+(0.25*$G$5))&gt;+($G$5*0.25),(($G$5*0.25)-SUM($J$18:J452)),($G$5*H453)))))),2)</f>
        <v>0</v>
      </c>
      <c r="L453" s="5">
        <f t="shared" si="51"/>
        <v>0</v>
      </c>
      <c r="M453" s="5">
        <f t="shared" si="52"/>
        <v>0</v>
      </c>
      <c r="N453" s="17"/>
      <c r="O453" s="17"/>
      <c r="P453" s="17"/>
      <c r="Q453" s="5">
        <f t="shared" si="53"/>
        <v>0</v>
      </c>
      <c r="S453" s="5">
        <f t="shared" si="54"/>
        <v>0</v>
      </c>
      <c r="T453" s="5">
        <f t="shared" si="55"/>
        <v>0</v>
      </c>
      <c r="W453" s="18"/>
    </row>
    <row r="454" spans="1:23" x14ac:dyDescent="0.25">
      <c r="A454" s="6">
        <f>+'IRS Interest Rates'!A1725</f>
        <v>45554</v>
      </c>
      <c r="C454" s="9" t="str">
        <f>IF($D$3&gt;$A454,"",IF($D$4&lt;$A454,"",+'IRS Interest Rates'!$B1725))</f>
        <v/>
      </c>
      <c r="D454" s="11">
        <f t="shared" si="50"/>
        <v>0</v>
      </c>
      <c r="E454" s="11"/>
      <c r="F454" s="5">
        <f t="shared" si="56"/>
        <v>0</v>
      </c>
      <c r="G454" s="10"/>
      <c r="H454" s="10" t="str">
        <f t="shared" si="57"/>
        <v/>
      </c>
      <c r="I454" s="5">
        <f>TRUNC(IF(G454="",0,(IF(SUM(I$18:$I453)&gt;=(0.25*$G$5),0,(IF((SUM($I$18:$I453)+(0.25*$G$5))&gt;$G$5,(($G$5*0.25)-SUM(I$18:$I453)),($G$5*G454)))))),2)</f>
        <v>0</v>
      </c>
      <c r="J454" s="5">
        <f>TRUNC(IF(H454="",0,(IF(SUM($J$18:J453)&gt;=(0.25*$G$5),0,(IF((SUM($J$18:$J453)+(0.25*$G$5))&gt;+($G$5*0.25),(($G$5*0.25)-SUM($J$18:J453)),($G$5*H454)))))),2)</f>
        <v>0</v>
      </c>
      <c r="L454" s="5">
        <f t="shared" si="51"/>
        <v>0</v>
      </c>
      <c r="M454" s="5">
        <f t="shared" si="52"/>
        <v>0</v>
      </c>
      <c r="N454" s="17"/>
      <c r="O454" s="17"/>
      <c r="P454" s="17"/>
      <c r="Q454" s="5">
        <f t="shared" si="53"/>
        <v>0</v>
      </c>
      <c r="S454" s="5">
        <f t="shared" si="54"/>
        <v>0</v>
      </c>
      <c r="T454" s="5">
        <f t="shared" si="55"/>
        <v>0</v>
      </c>
      <c r="W454" s="18"/>
    </row>
    <row r="455" spans="1:23" x14ac:dyDescent="0.25">
      <c r="A455" s="6">
        <f>+'IRS Interest Rates'!A1726</f>
        <v>45555</v>
      </c>
      <c r="C455" s="9" t="str">
        <f>IF($D$3&gt;$A455,"",IF($D$4&lt;$A455,"",+'IRS Interest Rates'!$B1726))</f>
        <v/>
      </c>
      <c r="D455" s="11">
        <f t="shared" si="50"/>
        <v>0</v>
      </c>
      <c r="E455" s="11"/>
      <c r="F455" s="5">
        <f t="shared" si="56"/>
        <v>0</v>
      </c>
      <c r="G455" s="10"/>
      <c r="H455" s="10" t="str">
        <f t="shared" si="57"/>
        <v/>
      </c>
      <c r="I455" s="5">
        <f>TRUNC(IF(G455="",0,(IF(SUM(I$18:$I454)&gt;=(0.25*$G$5),0,(IF((SUM($I$18:$I454)+(0.25*$G$5))&gt;$G$5,(($G$5*0.25)-SUM(I$18:$I454)),($G$5*G455)))))),2)</f>
        <v>0</v>
      </c>
      <c r="J455" s="5">
        <f>TRUNC(IF(H455="",0,(IF(SUM($J$18:J454)&gt;=(0.25*$G$5),0,(IF((SUM($J$18:$J454)+(0.25*$G$5))&gt;+($G$5*0.25),(($G$5*0.25)-SUM($J$18:J454)),($G$5*H455)))))),2)</f>
        <v>0</v>
      </c>
      <c r="L455" s="5">
        <f t="shared" si="51"/>
        <v>0</v>
      </c>
      <c r="M455" s="5">
        <f t="shared" si="52"/>
        <v>0</v>
      </c>
      <c r="N455" s="17"/>
      <c r="O455" s="17"/>
      <c r="P455" s="17"/>
      <c r="Q455" s="5">
        <f t="shared" si="53"/>
        <v>0</v>
      </c>
      <c r="S455" s="5">
        <f t="shared" si="54"/>
        <v>0</v>
      </c>
      <c r="T455" s="5">
        <f t="shared" si="55"/>
        <v>0</v>
      </c>
      <c r="W455" s="18"/>
    </row>
    <row r="456" spans="1:23" x14ac:dyDescent="0.25">
      <c r="A456" s="6">
        <f>+'IRS Interest Rates'!A1727</f>
        <v>45556</v>
      </c>
      <c r="C456" s="9" t="str">
        <f>IF($D$3&gt;$A456,"",IF($D$4&lt;$A456,"",+'IRS Interest Rates'!$B1727))</f>
        <v/>
      </c>
      <c r="D456" s="11">
        <f t="shared" si="50"/>
        <v>0</v>
      </c>
      <c r="E456" s="11"/>
      <c r="F456" s="5">
        <f t="shared" si="56"/>
        <v>0</v>
      </c>
      <c r="G456" s="10"/>
      <c r="H456" s="10" t="str">
        <f t="shared" si="57"/>
        <v/>
      </c>
      <c r="I456" s="5">
        <f>TRUNC(IF(G456="",0,(IF(SUM(I$18:$I455)&gt;=(0.25*$G$5),0,(IF((SUM($I$18:$I455)+(0.25*$G$5))&gt;$G$5,(($G$5*0.25)-SUM(I$18:$I455)),($G$5*G456)))))),2)</f>
        <v>0</v>
      </c>
      <c r="J456" s="5">
        <f>TRUNC(IF(H456="",0,(IF(SUM($J$18:J455)&gt;=(0.25*$G$5),0,(IF((SUM($J$18:$J455)+(0.25*$G$5))&gt;+($G$5*0.25),(($G$5*0.25)-SUM($J$18:J455)),($G$5*H456)))))),2)</f>
        <v>0</v>
      </c>
      <c r="L456" s="5">
        <f t="shared" si="51"/>
        <v>0</v>
      </c>
      <c r="M456" s="5">
        <f t="shared" si="52"/>
        <v>0</v>
      </c>
      <c r="N456" s="17"/>
      <c r="O456" s="17"/>
      <c r="P456" s="17"/>
      <c r="Q456" s="5">
        <f t="shared" si="53"/>
        <v>0</v>
      </c>
      <c r="S456" s="5">
        <f t="shared" si="54"/>
        <v>0</v>
      </c>
      <c r="T456" s="5">
        <f t="shared" si="55"/>
        <v>0</v>
      </c>
      <c r="W456" s="18"/>
    </row>
    <row r="457" spans="1:23" x14ac:dyDescent="0.25">
      <c r="A457" s="6">
        <f>+'IRS Interest Rates'!A1728</f>
        <v>45557</v>
      </c>
      <c r="C457" s="9" t="str">
        <f>IF($D$3&gt;$A457,"",IF($D$4&lt;$A457,"",+'IRS Interest Rates'!$B1728))</f>
        <v/>
      </c>
      <c r="D457" s="11">
        <f t="shared" si="50"/>
        <v>0</v>
      </c>
      <c r="E457" s="11"/>
      <c r="F457" s="5">
        <f t="shared" si="56"/>
        <v>0</v>
      </c>
      <c r="G457" s="10"/>
      <c r="H457" s="10" t="str">
        <f t="shared" si="57"/>
        <v/>
      </c>
      <c r="I457" s="5">
        <f>TRUNC(IF(G457="",0,(IF(SUM(I$18:$I456)&gt;=(0.25*$G$5),0,(IF((SUM($I$18:$I456)+(0.25*$G$5))&gt;$G$5,(($G$5*0.25)-SUM(I$18:$I456)),($G$5*G457)))))),2)</f>
        <v>0</v>
      </c>
      <c r="J457" s="5">
        <f>TRUNC(IF(H457="",0,(IF(SUM($J$18:J456)&gt;=(0.25*$G$5),0,(IF((SUM($J$18:$J456)+(0.25*$G$5))&gt;+($G$5*0.25),(($G$5*0.25)-SUM($J$18:J456)),($G$5*H457)))))),2)</f>
        <v>0</v>
      </c>
      <c r="L457" s="5">
        <f t="shared" si="51"/>
        <v>0</v>
      </c>
      <c r="M457" s="5">
        <f t="shared" si="52"/>
        <v>0</v>
      </c>
      <c r="N457" s="17"/>
      <c r="O457" s="17"/>
      <c r="P457" s="17"/>
      <c r="Q457" s="5">
        <f t="shared" si="53"/>
        <v>0</v>
      </c>
      <c r="S457" s="5">
        <f t="shared" si="54"/>
        <v>0</v>
      </c>
      <c r="T457" s="5">
        <f t="shared" si="55"/>
        <v>0</v>
      </c>
      <c r="W457" s="18"/>
    </row>
    <row r="458" spans="1:23" x14ac:dyDescent="0.25">
      <c r="A458" s="6">
        <f>+'IRS Interest Rates'!A1729</f>
        <v>45558</v>
      </c>
      <c r="C458" s="9" t="str">
        <f>IF($D$3&gt;$A458,"",IF($D$4&lt;$A458,"",+'IRS Interest Rates'!$B1729))</f>
        <v/>
      </c>
      <c r="D458" s="11">
        <f t="shared" si="50"/>
        <v>0</v>
      </c>
      <c r="E458" s="11"/>
      <c r="F458" s="5">
        <f t="shared" si="56"/>
        <v>0</v>
      </c>
      <c r="G458" s="10"/>
      <c r="H458" s="10" t="str">
        <f t="shared" si="57"/>
        <v/>
      </c>
      <c r="I458" s="5">
        <f>TRUNC(IF(G458="",0,(IF(SUM(I$18:$I457)&gt;=(0.25*$G$5),0,(IF((SUM($I$18:$I457)+(0.25*$G$5))&gt;$G$5,(($G$5*0.25)-SUM(I$18:$I457)),($G$5*G458)))))),2)</f>
        <v>0</v>
      </c>
      <c r="J458" s="5">
        <f>TRUNC(IF(H458="",0,(IF(SUM($J$18:J457)&gt;=(0.25*$G$5),0,(IF((SUM($J$18:$J457)+(0.25*$G$5))&gt;+($G$5*0.25),(($G$5*0.25)-SUM($J$18:J457)),($G$5*H458)))))),2)</f>
        <v>0</v>
      </c>
      <c r="L458" s="5">
        <f t="shared" si="51"/>
        <v>0</v>
      </c>
      <c r="M458" s="5">
        <f t="shared" si="52"/>
        <v>0</v>
      </c>
      <c r="N458" s="17"/>
      <c r="O458" s="17"/>
      <c r="P458" s="17"/>
      <c r="Q458" s="5">
        <f t="shared" si="53"/>
        <v>0</v>
      </c>
      <c r="S458" s="5">
        <f t="shared" si="54"/>
        <v>0</v>
      </c>
      <c r="T458" s="5">
        <f t="shared" si="55"/>
        <v>0</v>
      </c>
      <c r="W458" s="18"/>
    </row>
    <row r="459" spans="1:23" x14ac:dyDescent="0.25">
      <c r="A459" s="6">
        <f>+'IRS Interest Rates'!A1730</f>
        <v>45559</v>
      </c>
      <c r="C459" s="9" t="str">
        <f>IF($D$3&gt;$A459,"",IF($D$4&lt;$A459,"",+'IRS Interest Rates'!$B1730))</f>
        <v/>
      </c>
      <c r="D459" s="11">
        <f t="shared" si="50"/>
        <v>0</v>
      </c>
      <c r="E459" s="11"/>
      <c r="F459" s="5">
        <f t="shared" si="56"/>
        <v>0</v>
      </c>
      <c r="G459" s="10"/>
      <c r="H459" s="10" t="str">
        <f t="shared" si="57"/>
        <v/>
      </c>
      <c r="I459" s="5">
        <f>TRUNC(IF(G459="",0,(IF(SUM(I$18:$I458)&gt;=(0.25*$G$5),0,(IF((SUM($I$18:$I458)+(0.25*$G$5))&gt;$G$5,(($G$5*0.25)-SUM(I$18:$I458)),($G$5*G459)))))),2)</f>
        <v>0</v>
      </c>
      <c r="J459" s="5">
        <f>TRUNC(IF(H459="",0,(IF(SUM($J$18:J458)&gt;=(0.25*$G$5),0,(IF((SUM($J$18:$J458)+(0.25*$G$5))&gt;+($G$5*0.25),(($G$5*0.25)-SUM($J$18:J458)),($G$5*H459)))))),2)</f>
        <v>0</v>
      </c>
      <c r="L459" s="5">
        <f t="shared" si="51"/>
        <v>0</v>
      </c>
      <c r="M459" s="5">
        <f t="shared" si="52"/>
        <v>0</v>
      </c>
      <c r="N459" s="17"/>
      <c r="O459" s="17"/>
      <c r="P459" s="17"/>
      <c r="Q459" s="5">
        <f t="shared" si="53"/>
        <v>0</v>
      </c>
      <c r="S459" s="5">
        <f t="shared" si="54"/>
        <v>0</v>
      </c>
      <c r="T459" s="5">
        <f t="shared" si="55"/>
        <v>0</v>
      </c>
      <c r="W459" s="18"/>
    </row>
    <row r="460" spans="1:23" x14ac:dyDescent="0.25">
      <c r="A460" s="6">
        <f>+'IRS Interest Rates'!A1731</f>
        <v>45560</v>
      </c>
      <c r="C460" s="9" t="str">
        <f>IF($D$3&gt;$A460,"",IF($D$4&lt;$A460,"",+'IRS Interest Rates'!$B1731))</f>
        <v/>
      </c>
      <c r="D460" s="11">
        <f t="shared" ref="D460:D523" si="58">IF(C460="",0,C460/365)</f>
        <v>0</v>
      </c>
      <c r="E460" s="11"/>
      <c r="F460" s="5">
        <f t="shared" si="56"/>
        <v>0</v>
      </c>
      <c r="G460" s="10"/>
      <c r="H460" s="10" t="str">
        <f t="shared" si="57"/>
        <v/>
      </c>
      <c r="I460" s="5">
        <f>TRUNC(IF(G460="",0,(IF(SUM(I$18:$I459)&gt;=(0.25*$G$5),0,(IF((SUM($I$18:$I459)+(0.25*$G$5))&gt;$G$5,(($G$5*0.25)-SUM(I$18:$I459)),($G$5*G460)))))),2)</f>
        <v>0</v>
      </c>
      <c r="J460" s="5">
        <f>TRUNC(IF(H460="",0,(IF(SUM($J$18:J459)&gt;=(0.25*$G$5),0,(IF((SUM($J$18:$J459)+(0.25*$G$5))&gt;+($G$5*0.25),(($G$5*0.25)-SUM($J$18:J459)),($G$5*H460)))))),2)</f>
        <v>0</v>
      </c>
      <c r="L460" s="5">
        <f t="shared" si="51"/>
        <v>0</v>
      </c>
      <c r="M460" s="5">
        <f t="shared" si="52"/>
        <v>0</v>
      </c>
      <c r="N460" s="17"/>
      <c r="O460" s="17"/>
      <c r="P460" s="17"/>
      <c r="Q460" s="5">
        <f t="shared" si="53"/>
        <v>0</v>
      </c>
      <c r="S460" s="5">
        <f t="shared" si="54"/>
        <v>0</v>
      </c>
      <c r="T460" s="5">
        <f t="shared" si="55"/>
        <v>0</v>
      </c>
      <c r="W460" s="18"/>
    </row>
    <row r="461" spans="1:23" x14ac:dyDescent="0.25">
      <c r="A461" s="6">
        <f>+'IRS Interest Rates'!A1732</f>
        <v>45561</v>
      </c>
      <c r="C461" s="9" t="str">
        <f>IF($D$3&gt;$A461,"",IF($D$4&lt;$A461,"",+'IRS Interest Rates'!$B1732))</f>
        <v/>
      </c>
      <c r="D461" s="11">
        <f t="shared" si="58"/>
        <v>0</v>
      </c>
      <c r="E461" s="11"/>
      <c r="F461" s="5">
        <f t="shared" si="56"/>
        <v>0</v>
      </c>
      <c r="G461" s="10"/>
      <c r="H461" s="10" t="str">
        <f t="shared" si="57"/>
        <v/>
      </c>
      <c r="I461" s="5">
        <f>TRUNC(IF(G461="",0,(IF(SUM(I$18:$I460)&gt;=(0.25*$G$5),0,(IF((SUM($I$18:$I460)+(0.25*$G$5))&gt;$G$5,(($G$5*0.25)-SUM(I$18:$I460)),($G$5*G461)))))),2)</f>
        <v>0</v>
      </c>
      <c r="J461" s="5">
        <f>TRUNC(IF(H461="",0,(IF(SUM($J$18:J460)&gt;=(0.25*$G$5),0,(IF((SUM($J$18:$J460)+(0.25*$G$5))&gt;+($G$5*0.25),(($G$5*0.25)-SUM($J$18:J460)),($G$5*H461)))))),2)</f>
        <v>0</v>
      </c>
      <c r="L461" s="5">
        <f t="shared" si="51"/>
        <v>0</v>
      </c>
      <c r="M461" s="5">
        <f t="shared" si="52"/>
        <v>0</v>
      </c>
      <c r="N461" s="17"/>
      <c r="O461" s="17"/>
      <c r="P461" s="17"/>
      <c r="Q461" s="5">
        <f t="shared" si="53"/>
        <v>0</v>
      </c>
      <c r="S461" s="5">
        <f t="shared" si="54"/>
        <v>0</v>
      </c>
      <c r="T461" s="5">
        <f t="shared" si="55"/>
        <v>0</v>
      </c>
      <c r="W461" s="18"/>
    </row>
    <row r="462" spans="1:23" x14ac:dyDescent="0.25">
      <c r="A462" s="6">
        <f>+'IRS Interest Rates'!A1733</f>
        <v>45562</v>
      </c>
      <c r="C462" s="9" t="str">
        <f>IF($D$3&gt;$A462,"",IF($D$4&lt;$A462,"",+'IRS Interest Rates'!$B1733))</f>
        <v/>
      </c>
      <c r="D462" s="11">
        <f t="shared" si="58"/>
        <v>0</v>
      </c>
      <c r="E462" s="11"/>
      <c r="F462" s="5">
        <f t="shared" si="56"/>
        <v>0</v>
      </c>
      <c r="G462" s="10"/>
      <c r="H462" s="10" t="str">
        <f t="shared" si="57"/>
        <v/>
      </c>
      <c r="I462" s="5">
        <f>TRUNC(IF(G462="",0,(IF(SUM(I$18:$I461)&gt;=(0.25*$G$5),0,(IF((SUM($I$18:$I461)+(0.25*$G$5))&gt;$G$5,(($G$5*0.25)-SUM(I$18:$I461)),($G$5*G462)))))),2)</f>
        <v>0</v>
      </c>
      <c r="J462" s="5">
        <f>TRUNC(IF(H462="",0,(IF(SUM($J$18:J461)&gt;=(0.25*$G$5),0,(IF((SUM($J$18:$J461)+(0.25*$G$5))&gt;+($G$5*0.25),(($G$5*0.25)-SUM($J$18:J461)),($G$5*H462)))))),2)</f>
        <v>0</v>
      </c>
      <c r="L462" s="5">
        <f t="shared" si="51"/>
        <v>0</v>
      </c>
      <c r="M462" s="5">
        <f t="shared" si="52"/>
        <v>0</v>
      </c>
      <c r="N462" s="17"/>
      <c r="O462" s="17"/>
      <c r="P462" s="17"/>
      <c r="Q462" s="5">
        <f t="shared" si="53"/>
        <v>0</v>
      </c>
      <c r="S462" s="5">
        <f t="shared" si="54"/>
        <v>0</v>
      </c>
      <c r="T462" s="5">
        <f t="shared" si="55"/>
        <v>0</v>
      </c>
      <c r="W462" s="18"/>
    </row>
    <row r="463" spans="1:23" x14ac:dyDescent="0.25">
      <c r="A463" s="6">
        <f>+'IRS Interest Rates'!A1734</f>
        <v>45563</v>
      </c>
      <c r="C463" s="9" t="str">
        <f>IF($D$3&gt;$A463,"",IF($D$4&lt;$A463,"",+'IRS Interest Rates'!$B1734))</f>
        <v/>
      </c>
      <c r="D463" s="11">
        <f t="shared" si="58"/>
        <v>0</v>
      </c>
      <c r="E463" s="11"/>
      <c r="F463" s="5">
        <f t="shared" si="56"/>
        <v>0</v>
      </c>
      <c r="G463" s="10"/>
      <c r="H463" s="10" t="str">
        <f t="shared" si="57"/>
        <v/>
      </c>
      <c r="I463" s="5">
        <f>TRUNC(IF(G463="",0,(IF(SUM(I$18:$I462)&gt;=(0.25*$G$5),0,(IF((SUM($I$18:$I462)+(0.25*$G$5))&gt;$G$5,(($G$5*0.25)-SUM(I$18:$I462)),($G$5*G463)))))),2)</f>
        <v>0</v>
      </c>
      <c r="J463" s="5">
        <f>TRUNC(IF(H463="",0,(IF(SUM($J$18:J462)&gt;=(0.25*$G$5),0,(IF((SUM($J$18:$J462)+(0.25*$G$5))&gt;+($G$5*0.25),(($G$5*0.25)-SUM($J$18:J462)),($G$5*H463)))))),2)</f>
        <v>0</v>
      </c>
      <c r="L463" s="5">
        <f t="shared" si="51"/>
        <v>0</v>
      </c>
      <c r="M463" s="5">
        <f t="shared" si="52"/>
        <v>0</v>
      </c>
      <c r="N463" s="17"/>
      <c r="O463" s="17"/>
      <c r="P463" s="17"/>
      <c r="Q463" s="5">
        <f t="shared" si="53"/>
        <v>0</v>
      </c>
      <c r="S463" s="5">
        <f t="shared" si="54"/>
        <v>0</v>
      </c>
      <c r="T463" s="5">
        <f t="shared" si="55"/>
        <v>0</v>
      </c>
      <c r="W463" s="18"/>
    </row>
    <row r="464" spans="1:23" x14ac:dyDescent="0.25">
      <c r="A464" s="6">
        <f>+'IRS Interest Rates'!A1735</f>
        <v>45564</v>
      </c>
      <c r="C464" s="9" t="str">
        <f>IF($D$3&gt;$A464,"",IF($D$4&lt;$A464,"",+'IRS Interest Rates'!$B1735))</f>
        <v/>
      </c>
      <c r="D464" s="11">
        <f t="shared" si="58"/>
        <v>0</v>
      </c>
      <c r="E464" s="11"/>
      <c r="F464" s="5">
        <f t="shared" si="56"/>
        <v>0</v>
      </c>
      <c r="G464" s="10"/>
      <c r="H464" s="10" t="str">
        <f t="shared" si="57"/>
        <v/>
      </c>
      <c r="I464" s="5">
        <f>TRUNC(IF(G464="",0,(IF(SUM(I$18:$I463)&gt;=(0.25*$G$5),0,(IF((SUM($I$18:$I463)+(0.25*$G$5))&gt;$G$5,(($G$5*0.25)-SUM(I$18:$I463)),($G$5*G464)))))),2)</f>
        <v>0</v>
      </c>
      <c r="J464" s="5">
        <f>TRUNC(IF(H464="",0,(IF(SUM($J$18:J463)&gt;=(0.25*$G$5),0,(IF((SUM($J$18:$J463)+(0.25*$G$5))&gt;+($G$5*0.25),(($G$5*0.25)-SUM($J$18:J463)),($G$5*H464)))))),2)</f>
        <v>0</v>
      </c>
      <c r="L464" s="5">
        <f t="shared" si="51"/>
        <v>0</v>
      </c>
      <c r="M464" s="5">
        <f t="shared" si="52"/>
        <v>0</v>
      </c>
      <c r="N464" s="17"/>
      <c r="O464" s="17"/>
      <c r="P464" s="17"/>
      <c r="Q464" s="5">
        <f t="shared" si="53"/>
        <v>0</v>
      </c>
      <c r="S464" s="5">
        <f t="shared" si="54"/>
        <v>0</v>
      </c>
      <c r="T464" s="5">
        <f t="shared" si="55"/>
        <v>0</v>
      </c>
      <c r="W464" s="18"/>
    </row>
    <row r="465" spans="1:23" x14ac:dyDescent="0.25">
      <c r="A465" s="6">
        <f>+'IRS Interest Rates'!A1736</f>
        <v>45565</v>
      </c>
      <c r="C465" s="9" t="str">
        <f>IF($D$3&gt;$A465,"",IF($D$4&lt;$A465,"",+'IRS Interest Rates'!$B1736))</f>
        <v/>
      </c>
      <c r="D465" s="11">
        <f t="shared" si="58"/>
        <v>0</v>
      </c>
      <c r="E465" s="11"/>
      <c r="F465" s="5">
        <f t="shared" si="56"/>
        <v>0</v>
      </c>
      <c r="G465" s="10">
        <f>IF($G$14="yes",IF($A465&lt;$D$3,"",IF(SUM(F436:F465)&gt;0,G$16,"")),0)</f>
        <v>0</v>
      </c>
      <c r="H465" s="10">
        <f t="shared" si="57"/>
        <v>0</v>
      </c>
      <c r="I465" s="5">
        <f>TRUNC(IF(G465="",0,(IF(SUM(I$18:$I464)&gt;=(0.25*$G$5),0,(IF((SUM($I$18:$I464)+(0.25*$G$5))&gt;$G$5,(($G$5*0.25)-SUM(I$18:$I464)),($G$5*G465)))))),2)</f>
        <v>0</v>
      </c>
      <c r="J465" s="5">
        <f>TRUNC(IF(H465="",0,(IF(SUM($J$18:J464)&gt;=(0.25*$G$5),0,(IF((SUM($J$18:$J464)+(0.25*$G$5))&gt;+($G$5*0.25),(($G$5*0.25)-SUM($J$18:J464)),($G$5*H465)))))),2)</f>
        <v>0</v>
      </c>
      <c r="L465" s="5">
        <f t="shared" si="51"/>
        <v>0</v>
      </c>
      <c r="M465" s="5">
        <f t="shared" si="52"/>
        <v>0</v>
      </c>
      <c r="N465" s="17"/>
      <c r="O465" s="17"/>
      <c r="P465" s="17"/>
      <c r="Q465" s="5">
        <f t="shared" si="53"/>
        <v>0</v>
      </c>
      <c r="S465" s="5">
        <f t="shared" si="54"/>
        <v>0</v>
      </c>
      <c r="T465" s="5">
        <f t="shared" si="55"/>
        <v>0</v>
      </c>
      <c r="W465" s="18"/>
    </row>
    <row r="466" spans="1:23" x14ac:dyDescent="0.25">
      <c r="A466" s="6">
        <f>+'IRS Interest Rates'!A1737</f>
        <v>45566</v>
      </c>
      <c r="C466" s="9" t="str">
        <f>IF($D$3&gt;$A466,"",IF($D$4&lt;$A466,"",+'IRS Interest Rates'!$B1737))</f>
        <v/>
      </c>
      <c r="D466" s="11">
        <f t="shared" si="58"/>
        <v>0</v>
      </c>
      <c r="E466" s="11"/>
      <c r="F466" s="5">
        <f t="shared" si="56"/>
        <v>0</v>
      </c>
      <c r="G466" s="10"/>
      <c r="H466" s="10" t="str">
        <f t="shared" si="57"/>
        <v/>
      </c>
      <c r="I466" s="5">
        <f>TRUNC(IF(G466="",0,(IF(SUM(I$18:$I465)&gt;=(0.25*$G$5),0,(IF((SUM($I$18:$I465)+(0.25*$G$5))&gt;$G$5,(($G$5*0.25)-SUM(I$18:$I465)),($G$5*G466)))))),2)</f>
        <v>0</v>
      </c>
      <c r="J466" s="5">
        <f>TRUNC(IF(H466="",0,(IF(SUM($J$18:J465)&gt;=(0.25*$G$5),0,(IF((SUM($J$18:$J465)+(0.25*$G$5))&gt;+($G$5*0.25),(($G$5*0.25)-SUM($J$18:J465)),($G$5*H466)))))),2)</f>
        <v>0</v>
      </c>
      <c r="L466" s="5">
        <f t="shared" si="51"/>
        <v>0</v>
      </c>
      <c r="M466" s="5">
        <f t="shared" si="52"/>
        <v>0</v>
      </c>
      <c r="N466" s="17"/>
      <c r="O466" s="17"/>
      <c r="P466" s="17"/>
      <c r="Q466" s="5">
        <f t="shared" si="53"/>
        <v>0</v>
      </c>
      <c r="S466" s="5">
        <f t="shared" si="54"/>
        <v>0</v>
      </c>
      <c r="T466" s="5">
        <f t="shared" si="55"/>
        <v>0</v>
      </c>
      <c r="W466" s="18"/>
    </row>
    <row r="467" spans="1:23" x14ac:dyDescent="0.25">
      <c r="A467" s="6">
        <f>+'IRS Interest Rates'!A1738</f>
        <v>45567</v>
      </c>
      <c r="C467" s="9" t="str">
        <f>IF($D$3&gt;$A467,"",IF($D$4&lt;$A467,"",+'IRS Interest Rates'!$B1738))</f>
        <v/>
      </c>
      <c r="D467" s="11">
        <f t="shared" si="58"/>
        <v>0</v>
      </c>
      <c r="E467" s="11"/>
      <c r="F467" s="5">
        <f t="shared" si="56"/>
        <v>0</v>
      </c>
      <c r="G467" s="10"/>
      <c r="H467" s="10" t="str">
        <f t="shared" si="57"/>
        <v/>
      </c>
      <c r="I467" s="5">
        <f>TRUNC(IF(G467="",0,(IF(SUM(I$18:$I466)&gt;=(0.25*$G$5),0,(IF((SUM($I$18:$I466)+(0.25*$G$5))&gt;$G$5,(($G$5*0.25)-SUM(I$18:$I466)),($G$5*G467)))))),2)</f>
        <v>0</v>
      </c>
      <c r="J467" s="5">
        <f>TRUNC(IF(H467="",0,(IF(SUM($J$18:J466)&gt;=(0.25*$G$5),0,(IF((SUM($J$18:$J466)+(0.25*$G$5))&gt;+($G$5*0.25),(($G$5*0.25)-SUM($J$18:J466)),($G$5*H467)))))),2)</f>
        <v>0</v>
      </c>
      <c r="L467" s="5">
        <f t="shared" ref="L467:L530" si="59">+Q466</f>
        <v>0</v>
      </c>
      <c r="M467" s="5">
        <f t="shared" ref="M467:M530" si="60">+F467</f>
        <v>0</v>
      </c>
      <c r="N467" s="17"/>
      <c r="O467" s="17"/>
      <c r="P467" s="17"/>
      <c r="Q467" s="5">
        <f t="shared" ref="Q467:Q530" si="61">SUM(L467:P467)</f>
        <v>0</v>
      </c>
      <c r="S467" s="5">
        <f t="shared" ref="S467:S530" si="62">+L467+N467+O467+P467</f>
        <v>0</v>
      </c>
      <c r="T467" s="5">
        <f t="shared" ref="T467:T530" si="63">ROUND(S467*D467,2)</f>
        <v>0</v>
      </c>
      <c r="W467" s="18"/>
    </row>
    <row r="468" spans="1:23" x14ac:dyDescent="0.25">
      <c r="A468" s="6">
        <f>+'IRS Interest Rates'!A1739</f>
        <v>45568</v>
      </c>
      <c r="C468" s="9" t="str">
        <f>IF($D$3&gt;$A468,"",IF($D$4&lt;$A468,"",+'IRS Interest Rates'!$B1739))</f>
        <v/>
      </c>
      <c r="D468" s="11">
        <f t="shared" si="58"/>
        <v>0</v>
      </c>
      <c r="E468" s="11"/>
      <c r="F468" s="5">
        <f t="shared" ref="F468:F531" si="64">+T468</f>
        <v>0</v>
      </c>
      <c r="G468" s="10"/>
      <c r="H468" s="10" t="str">
        <f t="shared" si="57"/>
        <v/>
      </c>
      <c r="I468" s="5">
        <f>TRUNC(IF(G468="",0,(IF(SUM(I$18:$I467)&gt;=(0.25*$G$5),0,(IF((SUM($I$18:$I467)+(0.25*$G$5))&gt;$G$5,(($G$5*0.25)-SUM(I$18:$I467)),($G$5*G468)))))),2)</f>
        <v>0</v>
      </c>
      <c r="J468" s="5">
        <f>TRUNC(IF(H468="",0,(IF(SUM($J$18:J467)&gt;=(0.25*$G$5),0,(IF((SUM($J$18:$J467)+(0.25*$G$5))&gt;+($G$5*0.25),(($G$5*0.25)-SUM($J$18:J467)),($G$5*H468)))))),2)</f>
        <v>0</v>
      </c>
      <c r="L468" s="5">
        <f t="shared" si="59"/>
        <v>0</v>
      </c>
      <c r="M468" s="5">
        <f t="shared" si="60"/>
        <v>0</v>
      </c>
      <c r="N468" s="17"/>
      <c r="O468" s="17"/>
      <c r="P468" s="17"/>
      <c r="Q468" s="5">
        <f t="shared" si="61"/>
        <v>0</v>
      </c>
      <c r="S468" s="5">
        <f t="shared" si="62"/>
        <v>0</v>
      </c>
      <c r="T468" s="5">
        <f t="shared" si="63"/>
        <v>0</v>
      </c>
      <c r="W468" s="18"/>
    </row>
    <row r="469" spans="1:23" x14ac:dyDescent="0.25">
      <c r="A469" s="6">
        <f>+'IRS Interest Rates'!A1740</f>
        <v>45569</v>
      </c>
      <c r="C469" s="9" t="str">
        <f>IF($D$3&gt;$A469,"",IF($D$4&lt;$A469,"",+'IRS Interest Rates'!$B1740))</f>
        <v/>
      </c>
      <c r="D469" s="11">
        <f t="shared" si="58"/>
        <v>0</v>
      </c>
      <c r="E469" s="11"/>
      <c r="F469" s="5">
        <f t="shared" si="64"/>
        <v>0</v>
      </c>
      <c r="G469" s="10"/>
      <c r="H469" s="10" t="str">
        <f t="shared" si="57"/>
        <v/>
      </c>
      <c r="I469" s="5">
        <f>TRUNC(IF(G469="",0,(IF(SUM(I$18:$I468)&gt;=(0.25*$G$5),0,(IF((SUM($I$18:$I468)+(0.25*$G$5))&gt;$G$5,(($G$5*0.25)-SUM(I$18:$I468)),($G$5*G469)))))),2)</f>
        <v>0</v>
      </c>
      <c r="J469" s="5">
        <f>TRUNC(IF(H469="",0,(IF(SUM($J$18:J468)&gt;=(0.25*$G$5),0,(IF((SUM($J$18:$J468)+(0.25*$G$5))&gt;+($G$5*0.25),(($G$5*0.25)-SUM($J$18:J468)),($G$5*H469)))))),2)</f>
        <v>0</v>
      </c>
      <c r="L469" s="5">
        <f t="shared" si="59"/>
        <v>0</v>
      </c>
      <c r="M469" s="5">
        <f t="shared" si="60"/>
        <v>0</v>
      </c>
      <c r="N469" s="17"/>
      <c r="O469" s="17"/>
      <c r="P469" s="17"/>
      <c r="Q469" s="5">
        <f t="shared" si="61"/>
        <v>0</v>
      </c>
      <c r="S469" s="5">
        <f t="shared" si="62"/>
        <v>0</v>
      </c>
      <c r="T469" s="5">
        <f t="shared" si="63"/>
        <v>0</v>
      </c>
      <c r="W469" s="18"/>
    </row>
    <row r="470" spans="1:23" x14ac:dyDescent="0.25">
      <c r="A470" s="6">
        <f>+'IRS Interest Rates'!A1741</f>
        <v>45570</v>
      </c>
      <c r="C470" s="9" t="str">
        <f>IF($D$3&gt;$A470,"",IF($D$4&lt;$A470,"",+'IRS Interest Rates'!$B1741))</f>
        <v/>
      </c>
      <c r="D470" s="11">
        <f t="shared" si="58"/>
        <v>0</v>
      </c>
      <c r="E470" s="11"/>
      <c r="F470" s="5">
        <f t="shared" si="64"/>
        <v>0</v>
      </c>
      <c r="G470" s="10"/>
      <c r="H470" s="10" t="str">
        <f t="shared" si="57"/>
        <v/>
      </c>
      <c r="I470" s="5">
        <f>TRUNC(IF(G470="",0,(IF(SUM(I$18:$I469)&gt;=(0.25*$G$5),0,(IF((SUM($I$18:$I469)+(0.25*$G$5))&gt;$G$5,(($G$5*0.25)-SUM(I$18:$I469)),($G$5*G470)))))),2)</f>
        <v>0</v>
      </c>
      <c r="J470" s="5">
        <f>TRUNC(IF(H470="",0,(IF(SUM($J$18:J469)&gt;=(0.25*$G$5),0,(IF((SUM($J$18:$J469)+(0.25*$G$5))&gt;+($G$5*0.25),(($G$5*0.25)-SUM($J$18:J469)),($G$5*H470)))))),2)</f>
        <v>0</v>
      </c>
      <c r="L470" s="5">
        <f t="shared" si="59"/>
        <v>0</v>
      </c>
      <c r="M470" s="5">
        <f t="shared" si="60"/>
        <v>0</v>
      </c>
      <c r="N470" s="17"/>
      <c r="O470" s="17"/>
      <c r="P470" s="17"/>
      <c r="Q470" s="5">
        <f t="shared" si="61"/>
        <v>0</v>
      </c>
      <c r="S470" s="5">
        <f t="shared" si="62"/>
        <v>0</v>
      </c>
      <c r="T470" s="5">
        <f t="shared" si="63"/>
        <v>0</v>
      </c>
      <c r="W470" s="18"/>
    </row>
    <row r="471" spans="1:23" x14ac:dyDescent="0.25">
      <c r="A471" s="6">
        <f>+'IRS Interest Rates'!A1742</f>
        <v>45571</v>
      </c>
      <c r="C471" s="9" t="str">
        <f>IF($D$3&gt;$A471,"",IF($D$4&lt;$A471,"",+'IRS Interest Rates'!$B1742))</f>
        <v/>
      </c>
      <c r="D471" s="11">
        <f t="shared" si="58"/>
        <v>0</v>
      </c>
      <c r="E471" s="11"/>
      <c r="F471" s="5">
        <f t="shared" si="64"/>
        <v>0</v>
      </c>
      <c r="G471" s="10"/>
      <c r="H471" s="10" t="str">
        <f t="shared" si="57"/>
        <v/>
      </c>
      <c r="I471" s="5">
        <f>TRUNC(IF(G471="",0,(IF(SUM(I$18:$I470)&gt;=(0.25*$G$5),0,(IF((SUM($I$18:$I470)+(0.25*$G$5))&gt;$G$5,(($G$5*0.25)-SUM(I$18:$I470)),($G$5*G471)))))),2)</f>
        <v>0</v>
      </c>
      <c r="J471" s="5">
        <f>TRUNC(IF(H471="",0,(IF(SUM($J$18:J470)&gt;=(0.25*$G$5),0,(IF((SUM($J$18:$J470)+(0.25*$G$5))&gt;+($G$5*0.25),(($G$5*0.25)-SUM($J$18:J470)),($G$5*H471)))))),2)</f>
        <v>0</v>
      </c>
      <c r="L471" s="5">
        <f t="shared" si="59"/>
        <v>0</v>
      </c>
      <c r="M471" s="5">
        <f t="shared" si="60"/>
        <v>0</v>
      </c>
      <c r="N471" s="17"/>
      <c r="O471" s="17"/>
      <c r="P471" s="17"/>
      <c r="Q471" s="5">
        <f t="shared" si="61"/>
        <v>0</v>
      </c>
      <c r="S471" s="5">
        <f t="shared" si="62"/>
        <v>0</v>
      </c>
      <c r="T471" s="5">
        <f t="shared" si="63"/>
        <v>0</v>
      </c>
      <c r="W471" s="18"/>
    </row>
    <row r="472" spans="1:23" x14ac:dyDescent="0.25">
      <c r="A472" s="6">
        <f>+'IRS Interest Rates'!A1743</f>
        <v>45572</v>
      </c>
      <c r="C472" s="9" t="str">
        <f>IF($D$3&gt;$A472,"",IF($D$4&lt;$A472,"",+'IRS Interest Rates'!$B1743))</f>
        <v/>
      </c>
      <c r="D472" s="11">
        <f t="shared" si="58"/>
        <v>0</v>
      </c>
      <c r="E472" s="11"/>
      <c r="F472" s="5">
        <f t="shared" si="64"/>
        <v>0</v>
      </c>
      <c r="G472" s="10"/>
      <c r="H472" s="10" t="str">
        <f t="shared" si="57"/>
        <v/>
      </c>
      <c r="I472" s="5">
        <f>TRUNC(IF(G472="",0,(IF(SUM(I$18:$I471)&gt;=(0.25*$G$5),0,(IF((SUM($I$18:$I471)+(0.25*$G$5))&gt;$G$5,(($G$5*0.25)-SUM(I$18:$I471)),($G$5*G472)))))),2)</f>
        <v>0</v>
      </c>
      <c r="J472" s="5">
        <f>TRUNC(IF(H472="",0,(IF(SUM($J$18:J471)&gt;=(0.25*$G$5),0,(IF((SUM($J$18:$J471)+(0.25*$G$5))&gt;+($G$5*0.25),(($G$5*0.25)-SUM($J$18:J471)),($G$5*H472)))))),2)</f>
        <v>0</v>
      </c>
      <c r="L472" s="5">
        <f t="shared" si="59"/>
        <v>0</v>
      </c>
      <c r="M472" s="5">
        <f t="shared" si="60"/>
        <v>0</v>
      </c>
      <c r="N472" s="17"/>
      <c r="O472" s="17"/>
      <c r="P472" s="17"/>
      <c r="Q472" s="5">
        <f t="shared" si="61"/>
        <v>0</v>
      </c>
      <c r="S472" s="5">
        <f t="shared" si="62"/>
        <v>0</v>
      </c>
      <c r="T472" s="5">
        <f t="shared" si="63"/>
        <v>0</v>
      </c>
      <c r="W472" s="18"/>
    </row>
    <row r="473" spans="1:23" x14ac:dyDescent="0.25">
      <c r="A473" s="6">
        <f>+'IRS Interest Rates'!A1744</f>
        <v>45573</v>
      </c>
      <c r="C473" s="9" t="str">
        <f>IF($D$3&gt;$A473,"",IF($D$4&lt;$A473,"",+'IRS Interest Rates'!$B1744))</f>
        <v/>
      </c>
      <c r="D473" s="11">
        <f t="shared" si="58"/>
        <v>0</v>
      </c>
      <c r="E473" s="11"/>
      <c r="F473" s="5">
        <f t="shared" si="64"/>
        <v>0</v>
      </c>
      <c r="G473" s="10"/>
      <c r="H473" s="10" t="str">
        <f t="shared" si="57"/>
        <v/>
      </c>
      <c r="I473" s="5">
        <f>TRUNC(IF(G473="",0,(IF(SUM(I$18:$I472)&gt;=(0.25*$G$5),0,(IF((SUM($I$18:$I472)+(0.25*$G$5))&gt;$G$5,(($G$5*0.25)-SUM(I$18:$I472)),($G$5*G473)))))),2)</f>
        <v>0</v>
      </c>
      <c r="J473" s="5">
        <f>TRUNC(IF(H473="",0,(IF(SUM($J$18:J472)&gt;=(0.25*$G$5),0,(IF((SUM($J$18:$J472)+(0.25*$G$5))&gt;+($G$5*0.25),(($G$5*0.25)-SUM($J$18:J472)),($G$5*H473)))))),2)</f>
        <v>0</v>
      </c>
      <c r="L473" s="5">
        <f t="shared" si="59"/>
        <v>0</v>
      </c>
      <c r="M473" s="5">
        <f t="shared" si="60"/>
        <v>0</v>
      </c>
      <c r="N473" s="17"/>
      <c r="O473" s="17"/>
      <c r="P473" s="17"/>
      <c r="Q473" s="5">
        <f t="shared" si="61"/>
        <v>0</v>
      </c>
      <c r="S473" s="5">
        <f t="shared" si="62"/>
        <v>0</v>
      </c>
      <c r="T473" s="5">
        <f t="shared" si="63"/>
        <v>0</v>
      </c>
      <c r="W473" s="18"/>
    </row>
    <row r="474" spans="1:23" x14ac:dyDescent="0.25">
      <c r="A474" s="6">
        <f>+'IRS Interest Rates'!A1745</f>
        <v>45574</v>
      </c>
      <c r="C474" s="9" t="str">
        <f>IF($D$3&gt;$A474,"",IF($D$4&lt;$A474,"",+'IRS Interest Rates'!$B1745))</f>
        <v/>
      </c>
      <c r="D474" s="11">
        <f t="shared" si="58"/>
        <v>0</v>
      </c>
      <c r="E474" s="11"/>
      <c r="F474" s="5">
        <f t="shared" si="64"/>
        <v>0</v>
      </c>
      <c r="G474" s="10"/>
      <c r="H474" s="10" t="str">
        <f t="shared" si="57"/>
        <v/>
      </c>
      <c r="I474" s="5">
        <f>TRUNC(IF(G474="",0,(IF(SUM(I$18:$I473)&gt;=(0.25*$G$5),0,(IF((SUM($I$18:$I473)+(0.25*$G$5))&gt;$G$5,(($G$5*0.25)-SUM(I$18:$I473)),($G$5*G474)))))),2)</f>
        <v>0</v>
      </c>
      <c r="J474" s="5">
        <f>TRUNC(IF(H474="",0,(IF(SUM($J$18:J473)&gt;=(0.25*$G$5),0,(IF((SUM($J$18:$J473)+(0.25*$G$5))&gt;+($G$5*0.25),(($G$5*0.25)-SUM($J$18:J473)),($G$5*H474)))))),2)</f>
        <v>0</v>
      </c>
      <c r="L474" s="5">
        <f t="shared" si="59"/>
        <v>0</v>
      </c>
      <c r="M474" s="5">
        <f t="shared" si="60"/>
        <v>0</v>
      </c>
      <c r="N474" s="17"/>
      <c r="O474" s="17"/>
      <c r="P474" s="17"/>
      <c r="Q474" s="5">
        <f t="shared" si="61"/>
        <v>0</v>
      </c>
      <c r="S474" s="5">
        <f t="shared" si="62"/>
        <v>0</v>
      </c>
      <c r="T474" s="5">
        <f t="shared" si="63"/>
        <v>0</v>
      </c>
      <c r="W474" s="18"/>
    </row>
    <row r="475" spans="1:23" x14ac:dyDescent="0.25">
      <c r="A475" s="6">
        <f>+'IRS Interest Rates'!A1746</f>
        <v>45575</v>
      </c>
      <c r="C475" s="9" t="str">
        <f>IF($D$3&gt;$A475,"",IF($D$4&lt;$A475,"",+'IRS Interest Rates'!$B1746))</f>
        <v/>
      </c>
      <c r="D475" s="11">
        <f t="shared" si="58"/>
        <v>0</v>
      </c>
      <c r="E475" s="11"/>
      <c r="F475" s="5">
        <f t="shared" si="64"/>
        <v>0</v>
      </c>
      <c r="G475" s="10"/>
      <c r="H475" s="10" t="str">
        <f t="shared" si="57"/>
        <v/>
      </c>
      <c r="I475" s="5">
        <f>TRUNC(IF(G475="",0,(IF(SUM(I$18:$I474)&gt;=(0.25*$G$5),0,(IF((SUM($I$18:$I474)+(0.25*$G$5))&gt;$G$5,(($G$5*0.25)-SUM(I$18:$I474)),($G$5*G475)))))),2)</f>
        <v>0</v>
      </c>
      <c r="J475" s="5">
        <f>TRUNC(IF(H475="",0,(IF(SUM($J$18:J474)&gt;=(0.25*$G$5),0,(IF((SUM($J$18:$J474)+(0.25*$G$5))&gt;+($G$5*0.25),(($G$5*0.25)-SUM($J$18:J474)),($G$5*H475)))))),2)</f>
        <v>0</v>
      </c>
      <c r="L475" s="5">
        <f t="shared" si="59"/>
        <v>0</v>
      </c>
      <c r="M475" s="5">
        <f t="shared" si="60"/>
        <v>0</v>
      </c>
      <c r="N475" s="17"/>
      <c r="O475" s="17"/>
      <c r="P475" s="17"/>
      <c r="Q475" s="5">
        <f t="shared" si="61"/>
        <v>0</v>
      </c>
      <c r="S475" s="5">
        <f t="shared" si="62"/>
        <v>0</v>
      </c>
      <c r="T475" s="5">
        <f t="shared" si="63"/>
        <v>0</v>
      </c>
      <c r="W475" s="18"/>
    </row>
    <row r="476" spans="1:23" x14ac:dyDescent="0.25">
      <c r="A476" s="6">
        <f>+'IRS Interest Rates'!A1747</f>
        <v>45576</v>
      </c>
      <c r="C476" s="9" t="str">
        <f>IF($D$3&gt;$A476,"",IF($D$4&lt;$A476,"",+'IRS Interest Rates'!$B1747))</f>
        <v/>
      </c>
      <c r="D476" s="11">
        <f t="shared" si="58"/>
        <v>0</v>
      </c>
      <c r="E476" s="11"/>
      <c r="F476" s="5">
        <f t="shared" si="64"/>
        <v>0</v>
      </c>
      <c r="G476" s="10"/>
      <c r="H476" s="10" t="str">
        <f t="shared" si="57"/>
        <v/>
      </c>
      <c r="I476" s="5">
        <f>TRUNC(IF(G476="",0,(IF(SUM(I$18:$I475)&gt;=(0.25*$G$5),0,(IF((SUM($I$18:$I475)+(0.25*$G$5))&gt;$G$5,(($G$5*0.25)-SUM(I$18:$I475)),($G$5*G476)))))),2)</f>
        <v>0</v>
      </c>
      <c r="J476" s="5">
        <f>TRUNC(IF(H476="",0,(IF(SUM($J$18:J475)&gt;=(0.25*$G$5),0,(IF((SUM($J$18:$J475)+(0.25*$G$5))&gt;+($G$5*0.25),(($G$5*0.25)-SUM($J$18:J475)),($G$5*H476)))))),2)</f>
        <v>0</v>
      </c>
      <c r="L476" s="5">
        <f t="shared" si="59"/>
        <v>0</v>
      </c>
      <c r="M476" s="5">
        <f t="shared" si="60"/>
        <v>0</v>
      </c>
      <c r="N476" s="17"/>
      <c r="O476" s="17"/>
      <c r="P476" s="17"/>
      <c r="Q476" s="5">
        <f t="shared" si="61"/>
        <v>0</v>
      </c>
      <c r="S476" s="5">
        <f t="shared" si="62"/>
        <v>0</v>
      </c>
      <c r="T476" s="5">
        <f t="shared" si="63"/>
        <v>0</v>
      </c>
      <c r="W476" s="18"/>
    </row>
    <row r="477" spans="1:23" x14ac:dyDescent="0.25">
      <c r="A477" s="6">
        <f>+'IRS Interest Rates'!A1748</f>
        <v>45577</v>
      </c>
      <c r="C477" s="9" t="str">
        <f>IF($D$3&gt;$A477,"",IF($D$4&lt;$A477,"",+'IRS Interest Rates'!$B1748))</f>
        <v/>
      </c>
      <c r="D477" s="11">
        <f t="shared" si="58"/>
        <v>0</v>
      </c>
      <c r="E477" s="11"/>
      <c r="F477" s="5">
        <f t="shared" si="64"/>
        <v>0</v>
      </c>
      <c r="G477" s="10"/>
      <c r="H477" s="10" t="str">
        <f t="shared" si="57"/>
        <v/>
      </c>
      <c r="I477" s="5">
        <f>TRUNC(IF(G477="",0,(IF(SUM(I$18:$I476)&gt;=(0.25*$G$5),0,(IF((SUM($I$18:$I476)+(0.25*$G$5))&gt;$G$5,(($G$5*0.25)-SUM(I$18:$I476)),($G$5*G477)))))),2)</f>
        <v>0</v>
      </c>
      <c r="J477" s="5">
        <f>TRUNC(IF(H477="",0,(IF(SUM($J$18:J476)&gt;=(0.25*$G$5),0,(IF((SUM($J$18:$J476)+(0.25*$G$5))&gt;+($G$5*0.25),(($G$5*0.25)-SUM($J$18:J476)),($G$5*H477)))))),2)</f>
        <v>0</v>
      </c>
      <c r="L477" s="5">
        <f t="shared" si="59"/>
        <v>0</v>
      </c>
      <c r="M477" s="5">
        <f t="shared" si="60"/>
        <v>0</v>
      </c>
      <c r="N477" s="17"/>
      <c r="O477" s="17"/>
      <c r="P477" s="17"/>
      <c r="Q477" s="5">
        <f t="shared" si="61"/>
        <v>0</v>
      </c>
      <c r="S477" s="5">
        <f t="shared" si="62"/>
        <v>0</v>
      </c>
      <c r="T477" s="5">
        <f t="shared" si="63"/>
        <v>0</v>
      </c>
      <c r="W477" s="18"/>
    </row>
    <row r="478" spans="1:23" x14ac:dyDescent="0.25">
      <c r="A478" s="6">
        <f>+'IRS Interest Rates'!A1749</f>
        <v>45578</v>
      </c>
      <c r="C478" s="9" t="str">
        <f>IF($D$3&gt;$A478,"",IF($D$4&lt;$A478,"",+'IRS Interest Rates'!$B1749))</f>
        <v/>
      </c>
      <c r="D478" s="11">
        <f t="shared" si="58"/>
        <v>0</v>
      </c>
      <c r="E478" s="11"/>
      <c r="F478" s="5">
        <f t="shared" si="64"/>
        <v>0</v>
      </c>
      <c r="G478" s="10"/>
      <c r="H478" s="10" t="str">
        <f t="shared" si="57"/>
        <v/>
      </c>
      <c r="I478" s="5">
        <f>TRUNC(IF(G478="",0,(IF(SUM(I$18:$I477)&gt;=(0.25*$G$5),0,(IF((SUM($I$18:$I477)+(0.25*$G$5))&gt;$G$5,(($G$5*0.25)-SUM(I$18:$I477)),($G$5*G478)))))),2)</f>
        <v>0</v>
      </c>
      <c r="J478" s="5">
        <f>TRUNC(IF(H478="",0,(IF(SUM($J$18:J477)&gt;=(0.25*$G$5),0,(IF((SUM($J$18:$J477)+(0.25*$G$5))&gt;+($G$5*0.25),(($G$5*0.25)-SUM($J$18:J477)),($G$5*H478)))))),2)</f>
        <v>0</v>
      </c>
      <c r="L478" s="5">
        <f t="shared" si="59"/>
        <v>0</v>
      </c>
      <c r="M478" s="5">
        <f t="shared" si="60"/>
        <v>0</v>
      </c>
      <c r="N478" s="17"/>
      <c r="O478" s="17"/>
      <c r="P478" s="17"/>
      <c r="Q478" s="5">
        <f t="shared" si="61"/>
        <v>0</v>
      </c>
      <c r="S478" s="5">
        <f t="shared" si="62"/>
        <v>0</v>
      </c>
      <c r="T478" s="5">
        <f t="shared" si="63"/>
        <v>0</v>
      </c>
      <c r="W478" s="18"/>
    </row>
    <row r="479" spans="1:23" x14ac:dyDescent="0.25">
      <c r="A479" s="6">
        <f>+'IRS Interest Rates'!A1750</f>
        <v>45579</v>
      </c>
      <c r="C479" s="9" t="str">
        <f>IF($D$3&gt;$A479,"",IF($D$4&lt;$A479,"",+'IRS Interest Rates'!$B1750))</f>
        <v/>
      </c>
      <c r="D479" s="11">
        <f t="shared" si="58"/>
        <v>0</v>
      </c>
      <c r="E479" s="11"/>
      <c r="F479" s="5">
        <f t="shared" si="64"/>
        <v>0</v>
      </c>
      <c r="G479" s="10"/>
      <c r="H479" s="10" t="str">
        <f t="shared" si="57"/>
        <v/>
      </c>
      <c r="I479" s="5">
        <f>TRUNC(IF(G479="",0,(IF(SUM(I$18:$I478)&gt;=(0.25*$G$5),0,(IF((SUM($I$18:$I478)+(0.25*$G$5))&gt;$G$5,(($G$5*0.25)-SUM(I$18:$I478)),($G$5*G479)))))),2)</f>
        <v>0</v>
      </c>
      <c r="J479" s="5">
        <f>TRUNC(IF(H479="",0,(IF(SUM($J$18:J478)&gt;=(0.25*$G$5),0,(IF((SUM($J$18:$J478)+(0.25*$G$5))&gt;+($G$5*0.25),(($G$5*0.25)-SUM($J$18:J478)),($G$5*H479)))))),2)</f>
        <v>0</v>
      </c>
      <c r="L479" s="5">
        <f t="shared" si="59"/>
        <v>0</v>
      </c>
      <c r="M479" s="5">
        <f t="shared" si="60"/>
        <v>0</v>
      </c>
      <c r="N479" s="17"/>
      <c r="O479" s="17"/>
      <c r="P479" s="17"/>
      <c r="Q479" s="5">
        <f t="shared" si="61"/>
        <v>0</v>
      </c>
      <c r="S479" s="5">
        <f t="shared" si="62"/>
        <v>0</v>
      </c>
      <c r="T479" s="5">
        <f t="shared" si="63"/>
        <v>0</v>
      </c>
      <c r="W479" s="18"/>
    </row>
    <row r="480" spans="1:23" x14ac:dyDescent="0.25">
      <c r="A480" s="6">
        <f>+'IRS Interest Rates'!A1751</f>
        <v>45580</v>
      </c>
      <c r="C480" s="9" t="str">
        <f>IF($D$3&gt;$A480,"",IF($D$4&lt;$A480,"",+'IRS Interest Rates'!$B1751))</f>
        <v/>
      </c>
      <c r="D480" s="11">
        <f t="shared" si="58"/>
        <v>0</v>
      </c>
      <c r="E480" s="11"/>
      <c r="F480" s="5">
        <f t="shared" si="64"/>
        <v>0</v>
      </c>
      <c r="G480" s="10"/>
      <c r="H480" s="10" t="str">
        <f t="shared" si="57"/>
        <v/>
      </c>
      <c r="I480" s="5">
        <f>TRUNC(IF(G480="",0,(IF(SUM(I$18:$I479)&gt;=(0.25*$G$5),0,(IF((SUM($I$18:$I479)+(0.25*$G$5))&gt;$G$5,(($G$5*0.25)-SUM(I$18:$I479)),($G$5*G480)))))),2)</f>
        <v>0</v>
      </c>
      <c r="J480" s="5">
        <f>TRUNC(IF(H480="",0,(IF(SUM($J$18:J479)&gt;=(0.25*$G$5),0,(IF((SUM($J$18:$J479)+(0.25*$G$5))&gt;+($G$5*0.25),(($G$5*0.25)-SUM($J$18:J479)),($G$5*H480)))))),2)</f>
        <v>0</v>
      </c>
      <c r="L480" s="5">
        <f t="shared" si="59"/>
        <v>0</v>
      </c>
      <c r="M480" s="5">
        <f t="shared" si="60"/>
        <v>0</v>
      </c>
      <c r="N480" s="17"/>
      <c r="O480" s="17"/>
      <c r="P480" s="17"/>
      <c r="Q480" s="5">
        <f t="shared" si="61"/>
        <v>0</v>
      </c>
      <c r="S480" s="5">
        <f t="shared" si="62"/>
        <v>0</v>
      </c>
      <c r="T480" s="5">
        <f t="shared" si="63"/>
        <v>0</v>
      </c>
      <c r="W480" s="18"/>
    </row>
    <row r="481" spans="1:23" x14ac:dyDescent="0.25">
      <c r="A481" s="6">
        <f>+'IRS Interest Rates'!A1752</f>
        <v>45581</v>
      </c>
      <c r="C481" s="9" t="str">
        <f>IF($D$3&gt;$A481,"",IF($D$4&lt;$A481,"",+'IRS Interest Rates'!$B1752))</f>
        <v/>
      </c>
      <c r="D481" s="11">
        <f t="shared" si="58"/>
        <v>0</v>
      </c>
      <c r="E481" s="11"/>
      <c r="F481" s="5">
        <f t="shared" si="64"/>
        <v>0</v>
      </c>
      <c r="G481" s="10"/>
      <c r="H481" s="10" t="str">
        <f t="shared" si="57"/>
        <v/>
      </c>
      <c r="I481" s="5">
        <f>TRUNC(IF(G481="",0,(IF(SUM(I$18:$I480)&gt;=(0.25*$G$5),0,(IF((SUM($I$18:$I480)+(0.25*$G$5))&gt;$G$5,(($G$5*0.25)-SUM(I$18:$I480)),($G$5*G481)))))),2)</f>
        <v>0</v>
      </c>
      <c r="J481" s="5">
        <f>TRUNC(IF(H481="",0,(IF(SUM($J$18:J480)&gt;=(0.25*$G$5),0,(IF((SUM($J$18:$J480)+(0.25*$G$5))&gt;+($G$5*0.25),(($G$5*0.25)-SUM($J$18:J480)),($G$5*H481)))))),2)</f>
        <v>0</v>
      </c>
      <c r="L481" s="5">
        <f t="shared" si="59"/>
        <v>0</v>
      </c>
      <c r="M481" s="5">
        <f t="shared" si="60"/>
        <v>0</v>
      </c>
      <c r="N481" s="17"/>
      <c r="O481" s="17"/>
      <c r="P481" s="17"/>
      <c r="Q481" s="5">
        <f t="shared" si="61"/>
        <v>0</v>
      </c>
      <c r="S481" s="5">
        <f t="shared" si="62"/>
        <v>0</v>
      </c>
      <c r="T481" s="5">
        <f t="shared" si="63"/>
        <v>0</v>
      </c>
      <c r="W481" s="18"/>
    </row>
    <row r="482" spans="1:23" x14ac:dyDescent="0.25">
      <c r="A482" s="6">
        <f>+'IRS Interest Rates'!A1753</f>
        <v>45582</v>
      </c>
      <c r="C482" s="9" t="str">
        <f>IF($D$3&gt;$A482,"",IF($D$4&lt;$A482,"",+'IRS Interest Rates'!$B1753))</f>
        <v/>
      </c>
      <c r="D482" s="11">
        <f t="shared" si="58"/>
        <v>0</v>
      </c>
      <c r="E482" s="11"/>
      <c r="F482" s="5">
        <f t="shared" si="64"/>
        <v>0</v>
      </c>
      <c r="G482" s="10"/>
      <c r="H482" s="10" t="str">
        <f t="shared" si="57"/>
        <v/>
      </c>
      <c r="I482" s="5">
        <f>TRUNC(IF(G482="",0,(IF(SUM(I$18:$I481)&gt;=(0.25*$G$5),0,(IF((SUM($I$18:$I481)+(0.25*$G$5))&gt;$G$5,(($G$5*0.25)-SUM(I$18:$I481)),($G$5*G482)))))),2)</f>
        <v>0</v>
      </c>
      <c r="J482" s="5">
        <f>TRUNC(IF(H482="",0,(IF(SUM($J$18:J481)&gt;=(0.25*$G$5),0,(IF((SUM($J$18:$J481)+(0.25*$G$5))&gt;+($G$5*0.25),(($G$5*0.25)-SUM($J$18:J481)),($G$5*H482)))))),2)</f>
        <v>0</v>
      </c>
      <c r="L482" s="5">
        <f t="shared" si="59"/>
        <v>0</v>
      </c>
      <c r="M482" s="5">
        <f t="shared" si="60"/>
        <v>0</v>
      </c>
      <c r="N482" s="17"/>
      <c r="O482" s="17"/>
      <c r="P482" s="17"/>
      <c r="Q482" s="5">
        <f t="shared" si="61"/>
        <v>0</v>
      </c>
      <c r="S482" s="5">
        <f t="shared" si="62"/>
        <v>0</v>
      </c>
      <c r="T482" s="5">
        <f t="shared" si="63"/>
        <v>0</v>
      </c>
      <c r="W482" s="18"/>
    </row>
    <row r="483" spans="1:23" x14ac:dyDescent="0.25">
      <c r="A483" s="6">
        <f>+'IRS Interest Rates'!A1754</f>
        <v>45583</v>
      </c>
      <c r="C483" s="9" t="str">
        <f>IF($D$3&gt;$A483,"",IF($D$4&lt;$A483,"",+'IRS Interest Rates'!$B1754))</f>
        <v/>
      </c>
      <c r="D483" s="11">
        <f t="shared" si="58"/>
        <v>0</v>
      </c>
      <c r="E483" s="11"/>
      <c r="F483" s="5">
        <f t="shared" si="64"/>
        <v>0</v>
      </c>
      <c r="G483" s="10"/>
      <c r="H483" s="10" t="str">
        <f t="shared" si="57"/>
        <v/>
      </c>
      <c r="I483" s="5">
        <f>TRUNC(IF(G483="",0,(IF(SUM(I$18:$I482)&gt;=(0.25*$G$5),0,(IF((SUM($I$18:$I482)+(0.25*$G$5))&gt;$G$5,(($G$5*0.25)-SUM(I$18:$I482)),($G$5*G483)))))),2)</f>
        <v>0</v>
      </c>
      <c r="J483" s="5">
        <f>TRUNC(IF(H483="",0,(IF(SUM($J$18:J482)&gt;=(0.25*$G$5),0,(IF((SUM($J$18:$J482)+(0.25*$G$5))&gt;+($G$5*0.25),(($G$5*0.25)-SUM($J$18:J482)),($G$5*H483)))))),2)</f>
        <v>0</v>
      </c>
      <c r="L483" s="5">
        <f t="shared" si="59"/>
        <v>0</v>
      </c>
      <c r="M483" s="5">
        <f t="shared" si="60"/>
        <v>0</v>
      </c>
      <c r="N483" s="17"/>
      <c r="O483" s="17"/>
      <c r="P483" s="17"/>
      <c r="Q483" s="5">
        <f t="shared" si="61"/>
        <v>0</v>
      </c>
      <c r="S483" s="5">
        <f t="shared" si="62"/>
        <v>0</v>
      </c>
      <c r="T483" s="5">
        <f t="shared" si="63"/>
        <v>0</v>
      </c>
      <c r="W483" s="18"/>
    </row>
    <row r="484" spans="1:23" x14ac:dyDescent="0.25">
      <c r="A484" s="6">
        <f>+'IRS Interest Rates'!A1755</f>
        <v>45584</v>
      </c>
      <c r="C484" s="9" t="str">
        <f>IF($D$3&gt;$A484,"",IF($D$4&lt;$A484,"",+'IRS Interest Rates'!$B1755))</f>
        <v/>
      </c>
      <c r="D484" s="11">
        <f t="shared" si="58"/>
        <v>0</v>
      </c>
      <c r="E484" s="11"/>
      <c r="F484" s="5">
        <f t="shared" si="64"/>
        <v>0</v>
      </c>
      <c r="G484" s="10"/>
      <c r="H484" s="10" t="str">
        <f t="shared" si="57"/>
        <v/>
      </c>
      <c r="I484" s="5">
        <f>TRUNC(IF(G484="",0,(IF(SUM(I$18:$I483)&gt;=(0.25*$G$5),0,(IF((SUM($I$18:$I483)+(0.25*$G$5))&gt;$G$5,(($G$5*0.25)-SUM(I$18:$I483)),($G$5*G484)))))),2)</f>
        <v>0</v>
      </c>
      <c r="J484" s="5">
        <f>TRUNC(IF(H484="",0,(IF(SUM($J$18:J483)&gt;=(0.25*$G$5),0,(IF((SUM($J$18:$J483)+(0.25*$G$5))&gt;+($G$5*0.25),(($G$5*0.25)-SUM($J$18:J483)),($G$5*H484)))))),2)</f>
        <v>0</v>
      </c>
      <c r="L484" s="5">
        <f t="shared" si="59"/>
        <v>0</v>
      </c>
      <c r="M484" s="5">
        <f t="shared" si="60"/>
        <v>0</v>
      </c>
      <c r="N484" s="17"/>
      <c r="O484" s="17"/>
      <c r="P484" s="17"/>
      <c r="Q484" s="5">
        <f t="shared" si="61"/>
        <v>0</v>
      </c>
      <c r="S484" s="5">
        <f t="shared" si="62"/>
        <v>0</v>
      </c>
      <c r="T484" s="5">
        <f t="shared" si="63"/>
        <v>0</v>
      </c>
      <c r="W484" s="18"/>
    </row>
    <row r="485" spans="1:23" x14ac:dyDescent="0.25">
      <c r="A485" s="6">
        <f>+'IRS Interest Rates'!A1756</f>
        <v>45585</v>
      </c>
      <c r="C485" s="9" t="str">
        <f>IF($D$3&gt;$A485,"",IF($D$4&lt;$A485,"",+'IRS Interest Rates'!$B1756))</f>
        <v/>
      </c>
      <c r="D485" s="11">
        <f t="shared" si="58"/>
        <v>0</v>
      </c>
      <c r="E485" s="11"/>
      <c r="F485" s="5">
        <f t="shared" si="64"/>
        <v>0</v>
      </c>
      <c r="G485" s="10"/>
      <c r="H485" s="10" t="str">
        <f t="shared" si="57"/>
        <v/>
      </c>
      <c r="I485" s="5">
        <f>TRUNC(IF(G485="",0,(IF(SUM(I$18:$I484)&gt;=(0.25*$G$5),0,(IF((SUM($I$18:$I484)+(0.25*$G$5))&gt;$G$5,(($G$5*0.25)-SUM(I$18:$I484)),($G$5*G485)))))),2)</f>
        <v>0</v>
      </c>
      <c r="J485" s="5">
        <f>TRUNC(IF(H485="",0,(IF(SUM($J$18:J484)&gt;=(0.25*$G$5),0,(IF((SUM($J$18:$J484)+(0.25*$G$5))&gt;+($G$5*0.25),(($G$5*0.25)-SUM($J$18:J484)),($G$5*H485)))))),2)</f>
        <v>0</v>
      </c>
      <c r="L485" s="5">
        <f t="shared" si="59"/>
        <v>0</v>
      </c>
      <c r="M485" s="5">
        <f t="shared" si="60"/>
        <v>0</v>
      </c>
      <c r="N485" s="17"/>
      <c r="O485" s="17"/>
      <c r="P485" s="17"/>
      <c r="Q485" s="5">
        <f t="shared" si="61"/>
        <v>0</v>
      </c>
      <c r="S485" s="5">
        <f t="shared" si="62"/>
        <v>0</v>
      </c>
      <c r="T485" s="5">
        <f t="shared" si="63"/>
        <v>0</v>
      </c>
      <c r="W485" s="18"/>
    </row>
    <row r="486" spans="1:23" x14ac:dyDescent="0.25">
      <c r="A486" s="6">
        <f>+'IRS Interest Rates'!A1757</f>
        <v>45586</v>
      </c>
      <c r="C486" s="9" t="str">
        <f>IF($D$3&gt;$A486,"",IF($D$4&lt;$A486,"",+'IRS Interest Rates'!$B1757))</f>
        <v/>
      </c>
      <c r="D486" s="11">
        <f t="shared" si="58"/>
        <v>0</v>
      </c>
      <c r="E486" s="11"/>
      <c r="F486" s="5">
        <f t="shared" si="64"/>
        <v>0</v>
      </c>
      <c r="G486" s="10"/>
      <c r="H486" s="10" t="str">
        <f t="shared" si="57"/>
        <v/>
      </c>
      <c r="I486" s="5">
        <f>TRUNC(IF(G486="",0,(IF(SUM(I$18:$I485)&gt;=(0.25*$G$5),0,(IF((SUM($I$18:$I485)+(0.25*$G$5))&gt;$G$5,(($G$5*0.25)-SUM(I$18:$I485)),($G$5*G486)))))),2)</f>
        <v>0</v>
      </c>
      <c r="J486" s="5">
        <f>TRUNC(IF(H486="",0,(IF(SUM($J$18:J485)&gt;=(0.25*$G$5),0,(IF((SUM($J$18:$J485)+(0.25*$G$5))&gt;+($G$5*0.25),(($G$5*0.25)-SUM($J$18:J485)),($G$5*H486)))))),2)</f>
        <v>0</v>
      </c>
      <c r="L486" s="5">
        <f t="shared" si="59"/>
        <v>0</v>
      </c>
      <c r="M486" s="5">
        <f t="shared" si="60"/>
        <v>0</v>
      </c>
      <c r="N486" s="17"/>
      <c r="O486" s="17"/>
      <c r="P486" s="17"/>
      <c r="Q486" s="5">
        <f t="shared" si="61"/>
        <v>0</v>
      </c>
      <c r="S486" s="5">
        <f t="shared" si="62"/>
        <v>0</v>
      </c>
      <c r="T486" s="5">
        <f t="shared" si="63"/>
        <v>0</v>
      </c>
      <c r="W486" s="18"/>
    </row>
    <row r="487" spans="1:23" x14ac:dyDescent="0.25">
      <c r="A487" s="6">
        <f>+'IRS Interest Rates'!A1758</f>
        <v>45587</v>
      </c>
      <c r="C487" s="9" t="str">
        <f>IF($D$3&gt;$A487,"",IF($D$4&lt;$A487,"",+'IRS Interest Rates'!$B1758))</f>
        <v/>
      </c>
      <c r="D487" s="11">
        <f t="shared" si="58"/>
        <v>0</v>
      </c>
      <c r="E487" s="11"/>
      <c r="F487" s="5">
        <f t="shared" si="64"/>
        <v>0</v>
      </c>
      <c r="G487" s="10"/>
      <c r="H487" s="10" t="str">
        <f t="shared" si="57"/>
        <v/>
      </c>
      <c r="I487" s="5">
        <f>TRUNC(IF(G487="",0,(IF(SUM(I$18:$I486)&gt;=(0.25*$G$5),0,(IF((SUM($I$18:$I486)+(0.25*$G$5))&gt;$G$5,(($G$5*0.25)-SUM(I$18:$I486)),($G$5*G487)))))),2)</f>
        <v>0</v>
      </c>
      <c r="J487" s="5">
        <f>TRUNC(IF(H487="",0,(IF(SUM($J$18:J486)&gt;=(0.25*$G$5),0,(IF((SUM($J$18:$J486)+(0.25*$G$5))&gt;+($G$5*0.25),(($G$5*0.25)-SUM($J$18:J486)),($G$5*H487)))))),2)</f>
        <v>0</v>
      </c>
      <c r="L487" s="5">
        <f t="shared" si="59"/>
        <v>0</v>
      </c>
      <c r="M487" s="5">
        <f t="shared" si="60"/>
        <v>0</v>
      </c>
      <c r="N487" s="17"/>
      <c r="O487" s="17"/>
      <c r="P487" s="17"/>
      <c r="Q487" s="5">
        <f t="shared" si="61"/>
        <v>0</v>
      </c>
      <c r="S487" s="5">
        <f t="shared" si="62"/>
        <v>0</v>
      </c>
      <c r="T487" s="5">
        <f t="shared" si="63"/>
        <v>0</v>
      </c>
      <c r="W487" s="18"/>
    </row>
    <row r="488" spans="1:23" x14ac:dyDescent="0.25">
      <c r="A488" s="6">
        <f>+'IRS Interest Rates'!A1759</f>
        <v>45588</v>
      </c>
      <c r="C488" s="9" t="str">
        <f>IF($D$3&gt;$A488,"",IF($D$4&lt;$A488,"",+'IRS Interest Rates'!$B1759))</f>
        <v/>
      </c>
      <c r="D488" s="11">
        <f t="shared" si="58"/>
        <v>0</v>
      </c>
      <c r="E488" s="11"/>
      <c r="F488" s="5">
        <f t="shared" si="64"/>
        <v>0</v>
      </c>
      <c r="G488" s="10"/>
      <c r="H488" s="10" t="str">
        <f t="shared" si="57"/>
        <v/>
      </c>
      <c r="I488" s="5">
        <f>TRUNC(IF(G488="",0,(IF(SUM(I$18:$I487)&gt;=(0.25*$G$5),0,(IF((SUM($I$18:$I487)+(0.25*$G$5))&gt;$G$5,(($G$5*0.25)-SUM(I$18:$I487)),($G$5*G488)))))),2)</f>
        <v>0</v>
      </c>
      <c r="J488" s="5">
        <f>TRUNC(IF(H488="",0,(IF(SUM($J$18:J487)&gt;=(0.25*$G$5),0,(IF((SUM($J$18:$J487)+(0.25*$G$5))&gt;+($G$5*0.25),(($G$5*0.25)-SUM($J$18:J487)),($G$5*H488)))))),2)</f>
        <v>0</v>
      </c>
      <c r="L488" s="5">
        <f t="shared" si="59"/>
        <v>0</v>
      </c>
      <c r="M488" s="5">
        <f t="shared" si="60"/>
        <v>0</v>
      </c>
      <c r="N488" s="17"/>
      <c r="O488" s="17"/>
      <c r="P488" s="17"/>
      <c r="Q488" s="5">
        <f t="shared" si="61"/>
        <v>0</v>
      </c>
      <c r="S488" s="5">
        <f t="shared" si="62"/>
        <v>0</v>
      </c>
      <c r="T488" s="5">
        <f t="shared" si="63"/>
        <v>0</v>
      </c>
      <c r="W488" s="18"/>
    </row>
    <row r="489" spans="1:23" x14ac:dyDescent="0.25">
      <c r="A489" s="6">
        <f>+'IRS Interest Rates'!A1760</f>
        <v>45589</v>
      </c>
      <c r="C489" s="9" t="str">
        <f>IF($D$3&gt;$A489,"",IF($D$4&lt;$A489,"",+'IRS Interest Rates'!$B1760))</f>
        <v/>
      </c>
      <c r="D489" s="11">
        <f t="shared" si="58"/>
        <v>0</v>
      </c>
      <c r="E489" s="11"/>
      <c r="F489" s="5">
        <f t="shared" si="64"/>
        <v>0</v>
      </c>
      <c r="G489" s="10"/>
      <c r="H489" s="10" t="str">
        <f t="shared" si="57"/>
        <v/>
      </c>
      <c r="I489" s="5">
        <f>TRUNC(IF(G489="",0,(IF(SUM(I$18:$I488)&gt;=(0.25*$G$5),0,(IF((SUM($I$18:$I488)+(0.25*$G$5))&gt;$G$5,(($G$5*0.25)-SUM(I$18:$I488)),($G$5*G489)))))),2)</f>
        <v>0</v>
      </c>
      <c r="J489" s="5">
        <f>TRUNC(IF(H489="",0,(IF(SUM($J$18:J488)&gt;=(0.25*$G$5),0,(IF((SUM($J$18:$J488)+(0.25*$G$5))&gt;+($G$5*0.25),(($G$5*0.25)-SUM($J$18:J488)),($G$5*H489)))))),2)</f>
        <v>0</v>
      </c>
      <c r="L489" s="5">
        <f t="shared" si="59"/>
        <v>0</v>
      </c>
      <c r="M489" s="5">
        <f t="shared" si="60"/>
        <v>0</v>
      </c>
      <c r="N489" s="17"/>
      <c r="O489" s="17"/>
      <c r="P489" s="17"/>
      <c r="Q489" s="5">
        <f t="shared" si="61"/>
        <v>0</v>
      </c>
      <c r="S489" s="5">
        <f t="shared" si="62"/>
        <v>0</v>
      </c>
      <c r="T489" s="5">
        <f t="shared" si="63"/>
        <v>0</v>
      </c>
      <c r="W489" s="18"/>
    </row>
    <row r="490" spans="1:23" x14ac:dyDescent="0.25">
      <c r="A490" s="6">
        <f>+'IRS Interest Rates'!A1761</f>
        <v>45590</v>
      </c>
      <c r="C490" s="9" t="str">
        <f>IF($D$3&gt;$A490,"",IF($D$4&lt;$A490,"",+'IRS Interest Rates'!$B1761))</f>
        <v/>
      </c>
      <c r="D490" s="11">
        <f t="shared" si="58"/>
        <v>0</v>
      </c>
      <c r="E490" s="11"/>
      <c r="F490" s="5">
        <f t="shared" si="64"/>
        <v>0</v>
      </c>
      <c r="G490" s="10"/>
      <c r="H490" s="10" t="str">
        <f t="shared" ref="H490:H553" si="65">IF(G490="","",+H$16)</f>
        <v/>
      </c>
      <c r="I490" s="5">
        <f>TRUNC(IF(G490="",0,(IF(SUM(I$18:$I489)&gt;=(0.25*$G$5),0,(IF((SUM($I$18:$I489)+(0.25*$G$5))&gt;$G$5,(($G$5*0.25)-SUM(I$18:$I489)),($G$5*G490)))))),2)</f>
        <v>0</v>
      </c>
      <c r="J490" s="5">
        <f>TRUNC(IF(H490="",0,(IF(SUM($J$18:J489)&gt;=(0.25*$G$5),0,(IF((SUM($J$18:$J489)+(0.25*$G$5))&gt;+($G$5*0.25),(($G$5*0.25)-SUM($J$18:J489)),($G$5*H490)))))),2)</f>
        <v>0</v>
      </c>
      <c r="L490" s="5">
        <f t="shared" si="59"/>
        <v>0</v>
      </c>
      <c r="M490" s="5">
        <f t="shared" si="60"/>
        <v>0</v>
      </c>
      <c r="N490" s="17"/>
      <c r="O490" s="17"/>
      <c r="P490" s="17"/>
      <c r="Q490" s="5">
        <f t="shared" si="61"/>
        <v>0</v>
      </c>
      <c r="S490" s="5">
        <f t="shared" si="62"/>
        <v>0</v>
      </c>
      <c r="T490" s="5">
        <f t="shared" si="63"/>
        <v>0</v>
      </c>
      <c r="W490" s="18"/>
    </row>
    <row r="491" spans="1:23" x14ac:dyDescent="0.25">
      <c r="A491" s="6">
        <f>+'IRS Interest Rates'!A1762</f>
        <v>45591</v>
      </c>
      <c r="C491" s="9" t="str">
        <f>IF($D$3&gt;$A491,"",IF($D$4&lt;$A491,"",+'IRS Interest Rates'!$B1762))</f>
        <v/>
      </c>
      <c r="D491" s="11">
        <f t="shared" si="58"/>
        <v>0</v>
      </c>
      <c r="E491" s="11"/>
      <c r="F491" s="5">
        <f t="shared" si="64"/>
        <v>0</v>
      </c>
      <c r="G491" s="10"/>
      <c r="H491" s="10" t="str">
        <f t="shared" si="65"/>
        <v/>
      </c>
      <c r="I491" s="5">
        <f>TRUNC(IF(G491="",0,(IF(SUM(I$18:$I490)&gt;=(0.25*$G$5),0,(IF((SUM($I$18:$I490)+(0.25*$G$5))&gt;$G$5,(($G$5*0.25)-SUM(I$18:$I490)),($G$5*G491)))))),2)</f>
        <v>0</v>
      </c>
      <c r="J491" s="5">
        <f>TRUNC(IF(H491="",0,(IF(SUM($J$18:J490)&gt;=(0.25*$G$5),0,(IF((SUM($J$18:$J490)+(0.25*$G$5))&gt;+($G$5*0.25),(($G$5*0.25)-SUM($J$18:J490)),($G$5*H491)))))),2)</f>
        <v>0</v>
      </c>
      <c r="L491" s="5">
        <f t="shared" si="59"/>
        <v>0</v>
      </c>
      <c r="M491" s="5">
        <f t="shared" si="60"/>
        <v>0</v>
      </c>
      <c r="N491" s="17"/>
      <c r="O491" s="17"/>
      <c r="P491" s="17"/>
      <c r="Q491" s="5">
        <f t="shared" si="61"/>
        <v>0</v>
      </c>
      <c r="S491" s="5">
        <f t="shared" si="62"/>
        <v>0</v>
      </c>
      <c r="T491" s="5">
        <f t="shared" si="63"/>
        <v>0</v>
      </c>
      <c r="W491" s="18"/>
    </row>
    <row r="492" spans="1:23" x14ac:dyDescent="0.25">
      <c r="A492" s="6">
        <f>+'IRS Interest Rates'!A1763</f>
        <v>45592</v>
      </c>
      <c r="C492" s="9" t="str">
        <f>IF($D$3&gt;$A492,"",IF($D$4&lt;$A492,"",+'IRS Interest Rates'!$B1763))</f>
        <v/>
      </c>
      <c r="D492" s="11">
        <f t="shared" si="58"/>
        <v>0</v>
      </c>
      <c r="E492" s="11"/>
      <c r="F492" s="5">
        <f t="shared" si="64"/>
        <v>0</v>
      </c>
      <c r="G492" s="10"/>
      <c r="H492" s="10" t="str">
        <f t="shared" si="65"/>
        <v/>
      </c>
      <c r="I492" s="5">
        <f>TRUNC(IF(G492="",0,(IF(SUM(I$18:$I491)&gt;=(0.25*$G$5),0,(IF((SUM($I$18:$I491)+(0.25*$G$5))&gt;$G$5,(($G$5*0.25)-SUM(I$18:$I491)),($G$5*G492)))))),2)</f>
        <v>0</v>
      </c>
      <c r="J492" s="5">
        <f>TRUNC(IF(H492="",0,(IF(SUM($J$18:J491)&gt;=(0.25*$G$5),0,(IF((SUM($J$18:$J491)+(0.25*$G$5))&gt;+($G$5*0.25),(($G$5*0.25)-SUM($J$18:J491)),($G$5*H492)))))),2)</f>
        <v>0</v>
      </c>
      <c r="L492" s="5">
        <f t="shared" si="59"/>
        <v>0</v>
      </c>
      <c r="M492" s="5">
        <f t="shared" si="60"/>
        <v>0</v>
      </c>
      <c r="N492" s="17"/>
      <c r="O492" s="17"/>
      <c r="P492" s="17"/>
      <c r="Q492" s="5">
        <f t="shared" si="61"/>
        <v>0</v>
      </c>
      <c r="S492" s="5">
        <f t="shared" si="62"/>
        <v>0</v>
      </c>
      <c r="T492" s="5">
        <f t="shared" si="63"/>
        <v>0</v>
      </c>
      <c r="W492" s="18"/>
    </row>
    <row r="493" spans="1:23" x14ac:dyDescent="0.25">
      <c r="A493" s="6">
        <f>+'IRS Interest Rates'!A1764</f>
        <v>45593</v>
      </c>
      <c r="C493" s="9" t="str">
        <f>IF($D$3&gt;$A493,"",IF($D$4&lt;$A493,"",+'IRS Interest Rates'!$B1764))</f>
        <v/>
      </c>
      <c r="D493" s="11">
        <f t="shared" si="58"/>
        <v>0</v>
      </c>
      <c r="E493" s="11"/>
      <c r="F493" s="5">
        <f t="shared" si="64"/>
        <v>0</v>
      </c>
      <c r="G493" s="10"/>
      <c r="H493" s="10" t="str">
        <f t="shared" si="65"/>
        <v/>
      </c>
      <c r="I493" s="5">
        <f>TRUNC(IF(G493="",0,(IF(SUM(I$18:$I492)&gt;=(0.25*$G$5),0,(IF((SUM($I$18:$I492)+(0.25*$G$5))&gt;$G$5,(($G$5*0.25)-SUM(I$18:$I492)),($G$5*G493)))))),2)</f>
        <v>0</v>
      </c>
      <c r="J493" s="5">
        <f>TRUNC(IF(H493="",0,(IF(SUM($J$18:J492)&gt;=(0.25*$G$5),0,(IF((SUM($J$18:$J492)+(0.25*$G$5))&gt;+($G$5*0.25),(($G$5*0.25)-SUM($J$18:J492)),($G$5*H493)))))),2)</f>
        <v>0</v>
      </c>
      <c r="L493" s="5">
        <f t="shared" si="59"/>
        <v>0</v>
      </c>
      <c r="M493" s="5">
        <f t="shared" si="60"/>
        <v>0</v>
      </c>
      <c r="N493" s="17"/>
      <c r="O493" s="17"/>
      <c r="P493" s="17"/>
      <c r="Q493" s="5">
        <f t="shared" si="61"/>
        <v>0</v>
      </c>
      <c r="S493" s="5">
        <f t="shared" si="62"/>
        <v>0</v>
      </c>
      <c r="T493" s="5">
        <f t="shared" si="63"/>
        <v>0</v>
      </c>
      <c r="W493" s="18"/>
    </row>
    <row r="494" spans="1:23" x14ac:dyDescent="0.25">
      <c r="A494" s="6">
        <f>+'IRS Interest Rates'!A1765</f>
        <v>45594</v>
      </c>
      <c r="C494" s="9" t="str">
        <f>IF($D$3&gt;$A494,"",IF($D$4&lt;$A494,"",+'IRS Interest Rates'!$B1765))</f>
        <v/>
      </c>
      <c r="D494" s="11">
        <f t="shared" si="58"/>
        <v>0</v>
      </c>
      <c r="E494" s="11"/>
      <c r="F494" s="5">
        <f t="shared" si="64"/>
        <v>0</v>
      </c>
      <c r="G494" s="10"/>
      <c r="H494" s="10" t="str">
        <f t="shared" si="65"/>
        <v/>
      </c>
      <c r="I494" s="5">
        <f>TRUNC(IF(G494="",0,(IF(SUM(I$18:$I493)&gt;=(0.25*$G$5),0,(IF((SUM($I$18:$I493)+(0.25*$G$5))&gt;$G$5,(($G$5*0.25)-SUM(I$18:$I493)),($G$5*G494)))))),2)</f>
        <v>0</v>
      </c>
      <c r="J494" s="5">
        <f>TRUNC(IF(H494="",0,(IF(SUM($J$18:J493)&gt;=(0.25*$G$5),0,(IF((SUM($J$18:$J493)+(0.25*$G$5))&gt;+($G$5*0.25),(($G$5*0.25)-SUM($J$18:J493)),($G$5*H494)))))),2)</f>
        <v>0</v>
      </c>
      <c r="L494" s="5">
        <f t="shared" si="59"/>
        <v>0</v>
      </c>
      <c r="M494" s="5">
        <f t="shared" si="60"/>
        <v>0</v>
      </c>
      <c r="N494" s="17"/>
      <c r="O494" s="17"/>
      <c r="P494" s="17"/>
      <c r="Q494" s="5">
        <f t="shared" si="61"/>
        <v>0</v>
      </c>
      <c r="S494" s="5">
        <f t="shared" si="62"/>
        <v>0</v>
      </c>
      <c r="T494" s="5">
        <f t="shared" si="63"/>
        <v>0</v>
      </c>
      <c r="W494" s="18"/>
    </row>
    <row r="495" spans="1:23" x14ac:dyDescent="0.25">
      <c r="A495" s="6">
        <f>+'IRS Interest Rates'!A1766</f>
        <v>45595</v>
      </c>
      <c r="C495" s="9" t="str">
        <f>IF($D$3&gt;$A495,"",IF($D$4&lt;$A495,"",+'IRS Interest Rates'!$B1766))</f>
        <v/>
      </c>
      <c r="D495" s="11">
        <f t="shared" si="58"/>
        <v>0</v>
      </c>
      <c r="E495" s="11"/>
      <c r="F495" s="5">
        <f t="shared" si="64"/>
        <v>0</v>
      </c>
      <c r="G495" s="10"/>
      <c r="H495" s="10" t="str">
        <f t="shared" si="65"/>
        <v/>
      </c>
      <c r="I495" s="5">
        <f>TRUNC(IF(G495="",0,(IF(SUM(I$18:$I494)&gt;=(0.25*$G$5),0,(IF((SUM($I$18:$I494)+(0.25*$G$5))&gt;$G$5,(($G$5*0.25)-SUM(I$18:$I494)),($G$5*G495)))))),2)</f>
        <v>0</v>
      </c>
      <c r="J495" s="5">
        <f>TRUNC(IF(H495="",0,(IF(SUM($J$18:J494)&gt;=(0.25*$G$5),0,(IF((SUM($J$18:$J494)+(0.25*$G$5))&gt;+($G$5*0.25),(($G$5*0.25)-SUM($J$18:J494)),($G$5*H495)))))),2)</f>
        <v>0</v>
      </c>
      <c r="L495" s="5">
        <f t="shared" si="59"/>
        <v>0</v>
      </c>
      <c r="M495" s="5">
        <f t="shared" si="60"/>
        <v>0</v>
      </c>
      <c r="N495" s="17"/>
      <c r="O495" s="17"/>
      <c r="P495" s="17"/>
      <c r="Q495" s="5">
        <f t="shared" si="61"/>
        <v>0</v>
      </c>
      <c r="S495" s="5">
        <f t="shared" si="62"/>
        <v>0</v>
      </c>
      <c r="T495" s="5">
        <f t="shared" si="63"/>
        <v>0</v>
      </c>
      <c r="W495" s="18"/>
    </row>
    <row r="496" spans="1:23" x14ac:dyDescent="0.25">
      <c r="A496" s="6">
        <f>+'IRS Interest Rates'!A1767</f>
        <v>45596</v>
      </c>
      <c r="C496" s="9" t="str">
        <f>IF($D$3&gt;$A496,"",IF($D$4&lt;$A496,"",+'IRS Interest Rates'!$B1767))</f>
        <v/>
      </c>
      <c r="D496" s="11">
        <f t="shared" si="58"/>
        <v>0</v>
      </c>
      <c r="E496" s="11"/>
      <c r="F496" s="5">
        <f t="shared" si="64"/>
        <v>0</v>
      </c>
      <c r="G496" s="10">
        <f>IF($G$14="yes",IF($A496&lt;$D$3,"",IF(SUM(F466:F496)&gt;0,G$16,"")),0)</f>
        <v>0</v>
      </c>
      <c r="H496" s="10">
        <f t="shared" si="65"/>
        <v>0</v>
      </c>
      <c r="I496" s="5">
        <f>TRUNC(IF(G496="",0,(IF(SUM(I$18:$I495)&gt;=(0.25*$G$5),0,(IF((SUM($I$18:$I495)+(0.25*$G$5))&gt;$G$5,(($G$5*0.25)-SUM(I$18:$I495)),($G$5*G496)))))),2)</f>
        <v>0</v>
      </c>
      <c r="J496" s="5">
        <f>TRUNC(IF(H496="",0,(IF(SUM($J$18:J495)&gt;=(0.25*$G$5),0,(IF((SUM($J$18:$J495)+(0.25*$G$5))&gt;+($G$5*0.25),(($G$5*0.25)-SUM($J$18:J495)),($G$5*H496)))))),2)</f>
        <v>0</v>
      </c>
      <c r="L496" s="5">
        <f t="shared" si="59"/>
        <v>0</v>
      </c>
      <c r="M496" s="5">
        <f t="shared" si="60"/>
        <v>0</v>
      </c>
      <c r="N496" s="17"/>
      <c r="O496" s="17"/>
      <c r="P496" s="17"/>
      <c r="Q496" s="5">
        <f t="shared" si="61"/>
        <v>0</v>
      </c>
      <c r="S496" s="5">
        <f t="shared" si="62"/>
        <v>0</v>
      </c>
      <c r="T496" s="5">
        <f t="shared" si="63"/>
        <v>0</v>
      </c>
      <c r="W496" s="18"/>
    </row>
    <row r="497" spans="1:23" x14ac:dyDescent="0.25">
      <c r="A497" s="6">
        <f>+'IRS Interest Rates'!A1768</f>
        <v>45597</v>
      </c>
      <c r="C497" s="9" t="str">
        <f>IF($D$3&gt;$A497,"",IF($D$4&lt;$A497,"",+'IRS Interest Rates'!$B1768))</f>
        <v/>
      </c>
      <c r="D497" s="11">
        <f t="shared" si="58"/>
        <v>0</v>
      </c>
      <c r="E497" s="11"/>
      <c r="F497" s="5">
        <f t="shared" si="64"/>
        <v>0</v>
      </c>
      <c r="G497" s="10"/>
      <c r="H497" s="10" t="str">
        <f t="shared" si="65"/>
        <v/>
      </c>
      <c r="I497" s="5">
        <f>TRUNC(IF(G497="",0,(IF(SUM(I$18:$I496)&gt;=(0.25*$G$5),0,(IF((SUM($I$18:$I496)+(0.25*$G$5))&gt;$G$5,(($G$5*0.25)-SUM(I$18:$I496)),($G$5*G497)))))),2)</f>
        <v>0</v>
      </c>
      <c r="J497" s="5">
        <f>TRUNC(IF(H497="",0,(IF(SUM($J$18:J496)&gt;=(0.25*$G$5),0,(IF((SUM($J$18:$J496)+(0.25*$G$5))&gt;+($G$5*0.25),(($G$5*0.25)-SUM($J$18:J496)),($G$5*H497)))))),2)</f>
        <v>0</v>
      </c>
      <c r="L497" s="5">
        <f t="shared" si="59"/>
        <v>0</v>
      </c>
      <c r="M497" s="5">
        <f t="shared" si="60"/>
        <v>0</v>
      </c>
      <c r="N497" s="17"/>
      <c r="O497" s="17"/>
      <c r="P497" s="17"/>
      <c r="Q497" s="5">
        <f t="shared" si="61"/>
        <v>0</v>
      </c>
      <c r="S497" s="5">
        <f t="shared" si="62"/>
        <v>0</v>
      </c>
      <c r="T497" s="5">
        <f t="shared" si="63"/>
        <v>0</v>
      </c>
      <c r="W497" s="18"/>
    </row>
    <row r="498" spans="1:23" x14ac:dyDescent="0.25">
      <c r="A498" s="6">
        <f>+'IRS Interest Rates'!A1769</f>
        <v>45598</v>
      </c>
      <c r="C498" s="9" t="str">
        <f>IF($D$3&gt;$A498,"",IF($D$4&lt;$A498,"",+'IRS Interest Rates'!$B1769))</f>
        <v/>
      </c>
      <c r="D498" s="11">
        <f t="shared" si="58"/>
        <v>0</v>
      </c>
      <c r="E498" s="11"/>
      <c r="F498" s="5">
        <f t="shared" si="64"/>
        <v>0</v>
      </c>
      <c r="G498" s="10"/>
      <c r="H498" s="10" t="str">
        <f t="shared" si="65"/>
        <v/>
      </c>
      <c r="I498" s="5">
        <f>TRUNC(IF(G498="",0,(IF(SUM(I$18:$I497)&gt;=(0.25*$G$5),0,(IF((SUM($I$18:$I497)+(0.25*$G$5))&gt;$G$5,(($G$5*0.25)-SUM(I$18:$I497)),($G$5*G498)))))),2)</f>
        <v>0</v>
      </c>
      <c r="J498" s="5">
        <f>TRUNC(IF(H498="",0,(IF(SUM($J$18:J497)&gt;=(0.25*$G$5),0,(IF((SUM($J$18:$J497)+(0.25*$G$5))&gt;+($G$5*0.25),(($G$5*0.25)-SUM($J$18:J497)),($G$5*H498)))))),2)</f>
        <v>0</v>
      </c>
      <c r="L498" s="5">
        <f t="shared" si="59"/>
        <v>0</v>
      </c>
      <c r="M498" s="5">
        <f t="shared" si="60"/>
        <v>0</v>
      </c>
      <c r="N498" s="17"/>
      <c r="O498" s="17"/>
      <c r="P498" s="17"/>
      <c r="Q498" s="5">
        <f t="shared" si="61"/>
        <v>0</v>
      </c>
      <c r="S498" s="5">
        <f t="shared" si="62"/>
        <v>0</v>
      </c>
      <c r="T498" s="5">
        <f t="shared" si="63"/>
        <v>0</v>
      </c>
      <c r="W498" s="18"/>
    </row>
    <row r="499" spans="1:23" x14ac:dyDescent="0.25">
      <c r="A499" s="6">
        <f>+'IRS Interest Rates'!A1770</f>
        <v>45599</v>
      </c>
      <c r="C499" s="9" t="str">
        <f>IF($D$3&gt;$A499,"",IF($D$4&lt;$A499,"",+'IRS Interest Rates'!$B1770))</f>
        <v/>
      </c>
      <c r="D499" s="11">
        <f t="shared" si="58"/>
        <v>0</v>
      </c>
      <c r="E499" s="11"/>
      <c r="F499" s="5">
        <f t="shared" si="64"/>
        <v>0</v>
      </c>
      <c r="G499" s="10"/>
      <c r="H499" s="10" t="str">
        <f t="shared" si="65"/>
        <v/>
      </c>
      <c r="I499" s="5">
        <f>TRUNC(IF(G499="",0,(IF(SUM(I$18:$I498)&gt;=(0.25*$G$5),0,(IF((SUM($I$18:$I498)+(0.25*$G$5))&gt;$G$5,(($G$5*0.25)-SUM(I$18:$I498)),($G$5*G499)))))),2)</f>
        <v>0</v>
      </c>
      <c r="J499" s="5">
        <f>TRUNC(IF(H499="",0,(IF(SUM($J$18:J498)&gt;=(0.25*$G$5),0,(IF((SUM($J$18:$J498)+(0.25*$G$5))&gt;+($G$5*0.25),(($G$5*0.25)-SUM($J$18:J498)),($G$5*H499)))))),2)</f>
        <v>0</v>
      </c>
      <c r="L499" s="5">
        <f t="shared" si="59"/>
        <v>0</v>
      </c>
      <c r="M499" s="5">
        <f t="shared" si="60"/>
        <v>0</v>
      </c>
      <c r="N499" s="17"/>
      <c r="O499" s="17"/>
      <c r="P499" s="17"/>
      <c r="Q499" s="5">
        <f t="shared" si="61"/>
        <v>0</v>
      </c>
      <c r="S499" s="5">
        <f t="shared" si="62"/>
        <v>0</v>
      </c>
      <c r="T499" s="5">
        <f t="shared" si="63"/>
        <v>0</v>
      </c>
      <c r="W499" s="18"/>
    </row>
    <row r="500" spans="1:23" x14ac:dyDescent="0.25">
      <c r="A500" s="6">
        <f>+'IRS Interest Rates'!A1771</f>
        <v>45600</v>
      </c>
      <c r="C500" s="9" t="str">
        <f>IF($D$3&gt;$A500,"",IF($D$4&lt;$A500,"",+'IRS Interest Rates'!$B1771))</f>
        <v/>
      </c>
      <c r="D500" s="11">
        <f t="shared" si="58"/>
        <v>0</v>
      </c>
      <c r="E500" s="11"/>
      <c r="F500" s="5">
        <f t="shared" si="64"/>
        <v>0</v>
      </c>
      <c r="G500" s="10"/>
      <c r="H500" s="10" t="str">
        <f t="shared" si="65"/>
        <v/>
      </c>
      <c r="I500" s="5">
        <f>TRUNC(IF(G500="",0,(IF(SUM(I$18:$I499)&gt;=(0.25*$G$5),0,(IF((SUM($I$18:$I499)+(0.25*$G$5))&gt;$G$5,(($G$5*0.25)-SUM(I$18:$I499)),($G$5*G500)))))),2)</f>
        <v>0</v>
      </c>
      <c r="J500" s="5">
        <f>TRUNC(IF(H500="",0,(IF(SUM($J$18:J499)&gt;=(0.25*$G$5),0,(IF((SUM($J$18:$J499)+(0.25*$G$5))&gt;+($G$5*0.25),(($G$5*0.25)-SUM($J$18:J499)),($G$5*H500)))))),2)</f>
        <v>0</v>
      </c>
      <c r="L500" s="5">
        <f t="shared" si="59"/>
        <v>0</v>
      </c>
      <c r="M500" s="5">
        <f t="shared" si="60"/>
        <v>0</v>
      </c>
      <c r="N500" s="17"/>
      <c r="O500" s="17"/>
      <c r="P500" s="17"/>
      <c r="Q500" s="5">
        <f t="shared" si="61"/>
        <v>0</v>
      </c>
      <c r="S500" s="5">
        <f t="shared" si="62"/>
        <v>0</v>
      </c>
      <c r="T500" s="5">
        <f t="shared" si="63"/>
        <v>0</v>
      </c>
      <c r="W500" s="18"/>
    </row>
    <row r="501" spans="1:23" x14ac:dyDescent="0.25">
      <c r="A501" s="6">
        <f>+'IRS Interest Rates'!A1772</f>
        <v>45601</v>
      </c>
      <c r="C501" s="9" t="str">
        <f>IF($D$3&gt;$A501,"",IF($D$4&lt;$A501,"",+'IRS Interest Rates'!$B1772))</f>
        <v/>
      </c>
      <c r="D501" s="11">
        <f t="shared" si="58"/>
        <v>0</v>
      </c>
      <c r="E501" s="11"/>
      <c r="F501" s="5">
        <f t="shared" si="64"/>
        <v>0</v>
      </c>
      <c r="G501" s="10"/>
      <c r="H501" s="10" t="str">
        <f t="shared" si="65"/>
        <v/>
      </c>
      <c r="I501" s="5">
        <f>TRUNC(IF(G501="",0,(IF(SUM(I$18:$I500)&gt;=(0.25*$G$5),0,(IF((SUM($I$18:$I500)+(0.25*$G$5))&gt;$G$5,(($G$5*0.25)-SUM(I$18:$I500)),($G$5*G501)))))),2)</f>
        <v>0</v>
      </c>
      <c r="J501" s="5">
        <f>TRUNC(IF(H501="",0,(IF(SUM($J$18:J500)&gt;=(0.25*$G$5),0,(IF((SUM($J$18:$J500)+(0.25*$G$5))&gt;+($G$5*0.25),(($G$5*0.25)-SUM($J$18:J500)),($G$5*H501)))))),2)</f>
        <v>0</v>
      </c>
      <c r="L501" s="5">
        <f t="shared" si="59"/>
        <v>0</v>
      </c>
      <c r="M501" s="5">
        <f t="shared" si="60"/>
        <v>0</v>
      </c>
      <c r="N501" s="17"/>
      <c r="O501" s="17"/>
      <c r="P501" s="17"/>
      <c r="Q501" s="5">
        <f t="shared" si="61"/>
        <v>0</v>
      </c>
      <c r="S501" s="5">
        <f t="shared" si="62"/>
        <v>0</v>
      </c>
      <c r="T501" s="5">
        <f t="shared" si="63"/>
        <v>0</v>
      </c>
      <c r="W501" s="18"/>
    </row>
    <row r="502" spans="1:23" x14ac:dyDescent="0.25">
      <c r="A502" s="6">
        <f>+'IRS Interest Rates'!A1773</f>
        <v>45602</v>
      </c>
      <c r="C502" s="9" t="str">
        <f>IF($D$3&gt;$A502,"",IF($D$4&lt;$A502,"",+'IRS Interest Rates'!$B1773))</f>
        <v/>
      </c>
      <c r="D502" s="11">
        <f t="shared" si="58"/>
        <v>0</v>
      </c>
      <c r="E502" s="11"/>
      <c r="F502" s="5">
        <f t="shared" si="64"/>
        <v>0</v>
      </c>
      <c r="G502" s="10"/>
      <c r="H502" s="10" t="str">
        <f t="shared" si="65"/>
        <v/>
      </c>
      <c r="I502" s="5">
        <f>TRUNC(IF(G502="",0,(IF(SUM(I$18:$I501)&gt;=(0.25*$G$5),0,(IF((SUM($I$18:$I501)+(0.25*$G$5))&gt;$G$5,(($G$5*0.25)-SUM(I$18:$I501)),($G$5*G502)))))),2)</f>
        <v>0</v>
      </c>
      <c r="J502" s="5">
        <f>TRUNC(IF(H502="",0,(IF(SUM($J$18:J501)&gt;=(0.25*$G$5),0,(IF((SUM($J$18:$J501)+(0.25*$G$5))&gt;+($G$5*0.25),(($G$5*0.25)-SUM($J$18:J501)),($G$5*H502)))))),2)</f>
        <v>0</v>
      </c>
      <c r="L502" s="5">
        <f t="shared" si="59"/>
        <v>0</v>
      </c>
      <c r="M502" s="5">
        <f t="shared" si="60"/>
        <v>0</v>
      </c>
      <c r="N502" s="17"/>
      <c r="O502" s="17"/>
      <c r="P502" s="17"/>
      <c r="Q502" s="5">
        <f t="shared" si="61"/>
        <v>0</v>
      </c>
      <c r="S502" s="5">
        <f t="shared" si="62"/>
        <v>0</v>
      </c>
      <c r="T502" s="5">
        <f t="shared" si="63"/>
        <v>0</v>
      </c>
      <c r="W502" s="18"/>
    </row>
    <row r="503" spans="1:23" x14ac:dyDescent="0.25">
      <c r="A503" s="6">
        <f>+'IRS Interest Rates'!A1774</f>
        <v>45603</v>
      </c>
      <c r="C503" s="9" t="str">
        <f>IF($D$3&gt;$A503,"",IF($D$4&lt;$A503,"",+'IRS Interest Rates'!$B1774))</f>
        <v/>
      </c>
      <c r="D503" s="11">
        <f t="shared" si="58"/>
        <v>0</v>
      </c>
      <c r="E503" s="11"/>
      <c r="F503" s="5">
        <f t="shared" si="64"/>
        <v>0</v>
      </c>
      <c r="G503" s="10"/>
      <c r="H503" s="10" t="str">
        <f t="shared" si="65"/>
        <v/>
      </c>
      <c r="I503" s="5">
        <f>TRUNC(IF(G503="",0,(IF(SUM(I$18:$I502)&gt;=(0.25*$G$5),0,(IF((SUM($I$18:$I502)+(0.25*$G$5))&gt;$G$5,(($G$5*0.25)-SUM(I$18:$I502)),($G$5*G503)))))),2)</f>
        <v>0</v>
      </c>
      <c r="J503" s="5">
        <f>TRUNC(IF(H503="",0,(IF(SUM($J$18:J502)&gt;=(0.25*$G$5),0,(IF((SUM($J$18:$J502)+(0.25*$G$5))&gt;+($G$5*0.25),(($G$5*0.25)-SUM($J$18:J502)),($G$5*H503)))))),2)</f>
        <v>0</v>
      </c>
      <c r="L503" s="5">
        <f t="shared" si="59"/>
        <v>0</v>
      </c>
      <c r="M503" s="5">
        <f t="shared" si="60"/>
        <v>0</v>
      </c>
      <c r="N503" s="17"/>
      <c r="O503" s="17"/>
      <c r="P503" s="17"/>
      <c r="Q503" s="5">
        <f t="shared" si="61"/>
        <v>0</v>
      </c>
      <c r="S503" s="5">
        <f t="shared" si="62"/>
        <v>0</v>
      </c>
      <c r="T503" s="5">
        <f t="shared" si="63"/>
        <v>0</v>
      </c>
      <c r="W503" s="18"/>
    </row>
    <row r="504" spans="1:23" x14ac:dyDescent="0.25">
      <c r="A504" s="6">
        <f>+'IRS Interest Rates'!A1775</f>
        <v>45604</v>
      </c>
      <c r="C504" s="9" t="str">
        <f>IF($D$3&gt;$A504,"",IF($D$4&lt;$A504,"",+'IRS Interest Rates'!$B1775))</f>
        <v/>
      </c>
      <c r="D504" s="11">
        <f t="shared" si="58"/>
        <v>0</v>
      </c>
      <c r="E504" s="11"/>
      <c r="F504" s="5">
        <f t="shared" si="64"/>
        <v>0</v>
      </c>
      <c r="G504" s="10"/>
      <c r="H504" s="10" t="str">
        <f t="shared" si="65"/>
        <v/>
      </c>
      <c r="I504" s="5">
        <f>TRUNC(IF(G504="",0,(IF(SUM(I$18:$I503)&gt;=(0.25*$G$5),0,(IF((SUM($I$18:$I503)+(0.25*$G$5))&gt;$G$5,(($G$5*0.25)-SUM(I$18:$I503)),($G$5*G504)))))),2)</f>
        <v>0</v>
      </c>
      <c r="J504" s="5">
        <f>TRUNC(IF(H504="",0,(IF(SUM($J$18:J503)&gt;=(0.25*$G$5),0,(IF((SUM($J$18:$J503)+(0.25*$G$5))&gt;+($G$5*0.25),(($G$5*0.25)-SUM($J$18:J503)),($G$5*H504)))))),2)</f>
        <v>0</v>
      </c>
      <c r="L504" s="5">
        <f t="shared" si="59"/>
        <v>0</v>
      </c>
      <c r="M504" s="5">
        <f t="shared" si="60"/>
        <v>0</v>
      </c>
      <c r="N504" s="17"/>
      <c r="O504" s="17"/>
      <c r="P504" s="17"/>
      <c r="Q504" s="5">
        <f t="shared" si="61"/>
        <v>0</v>
      </c>
      <c r="S504" s="5">
        <f t="shared" si="62"/>
        <v>0</v>
      </c>
      <c r="T504" s="5">
        <f t="shared" si="63"/>
        <v>0</v>
      </c>
      <c r="W504" s="18"/>
    </row>
    <row r="505" spans="1:23" x14ac:dyDescent="0.25">
      <c r="A505" s="6">
        <f>+'IRS Interest Rates'!A1776</f>
        <v>45605</v>
      </c>
      <c r="C505" s="9" t="str">
        <f>IF($D$3&gt;$A505,"",IF($D$4&lt;$A505,"",+'IRS Interest Rates'!$B1776))</f>
        <v/>
      </c>
      <c r="D505" s="11">
        <f t="shared" si="58"/>
        <v>0</v>
      </c>
      <c r="E505" s="11"/>
      <c r="F505" s="5">
        <f t="shared" si="64"/>
        <v>0</v>
      </c>
      <c r="G505" s="10"/>
      <c r="H505" s="10" t="str">
        <f t="shared" si="65"/>
        <v/>
      </c>
      <c r="I505" s="5">
        <f>TRUNC(IF(G505="",0,(IF(SUM(I$18:$I504)&gt;=(0.25*$G$5),0,(IF((SUM($I$18:$I504)+(0.25*$G$5))&gt;$G$5,(($G$5*0.25)-SUM(I$18:$I504)),($G$5*G505)))))),2)</f>
        <v>0</v>
      </c>
      <c r="J505" s="5">
        <f>TRUNC(IF(H505="",0,(IF(SUM($J$18:J504)&gt;=(0.25*$G$5),0,(IF((SUM($J$18:$J504)+(0.25*$G$5))&gt;+($G$5*0.25),(($G$5*0.25)-SUM($J$18:J504)),($G$5*H505)))))),2)</f>
        <v>0</v>
      </c>
      <c r="L505" s="5">
        <f t="shared" si="59"/>
        <v>0</v>
      </c>
      <c r="M505" s="5">
        <f t="shared" si="60"/>
        <v>0</v>
      </c>
      <c r="N505" s="17"/>
      <c r="O505" s="17"/>
      <c r="P505" s="17"/>
      <c r="Q505" s="5">
        <f t="shared" si="61"/>
        <v>0</v>
      </c>
      <c r="S505" s="5">
        <f t="shared" si="62"/>
        <v>0</v>
      </c>
      <c r="T505" s="5">
        <f t="shared" si="63"/>
        <v>0</v>
      </c>
      <c r="W505" s="18"/>
    </row>
    <row r="506" spans="1:23" x14ac:dyDescent="0.25">
      <c r="A506" s="6">
        <f>+'IRS Interest Rates'!A1777</f>
        <v>45606</v>
      </c>
      <c r="C506" s="9" t="str">
        <f>IF($D$3&gt;$A506,"",IF($D$4&lt;$A506,"",+'IRS Interest Rates'!$B1777))</f>
        <v/>
      </c>
      <c r="D506" s="11">
        <f t="shared" si="58"/>
        <v>0</v>
      </c>
      <c r="E506" s="11"/>
      <c r="F506" s="5">
        <f t="shared" si="64"/>
        <v>0</v>
      </c>
      <c r="G506" s="10"/>
      <c r="H506" s="10" t="str">
        <f t="shared" si="65"/>
        <v/>
      </c>
      <c r="I506" s="5">
        <f>TRUNC(IF(G506="",0,(IF(SUM(I$18:$I505)&gt;=(0.25*$G$5),0,(IF((SUM($I$18:$I505)+(0.25*$G$5))&gt;$G$5,(($G$5*0.25)-SUM(I$18:$I505)),($G$5*G506)))))),2)</f>
        <v>0</v>
      </c>
      <c r="J506" s="5">
        <f>TRUNC(IF(H506="",0,(IF(SUM($J$18:J505)&gt;=(0.25*$G$5),0,(IF((SUM($J$18:$J505)+(0.25*$G$5))&gt;+($G$5*0.25),(($G$5*0.25)-SUM($J$18:J505)),($G$5*H506)))))),2)</f>
        <v>0</v>
      </c>
      <c r="L506" s="5">
        <f t="shared" si="59"/>
        <v>0</v>
      </c>
      <c r="M506" s="5">
        <f t="shared" si="60"/>
        <v>0</v>
      </c>
      <c r="N506" s="17"/>
      <c r="O506" s="17"/>
      <c r="P506" s="17"/>
      <c r="Q506" s="5">
        <f t="shared" si="61"/>
        <v>0</v>
      </c>
      <c r="S506" s="5">
        <f t="shared" si="62"/>
        <v>0</v>
      </c>
      <c r="T506" s="5">
        <f t="shared" si="63"/>
        <v>0</v>
      </c>
      <c r="W506" s="18"/>
    </row>
    <row r="507" spans="1:23" x14ac:dyDescent="0.25">
      <c r="A507" s="6">
        <f>+'IRS Interest Rates'!A1778</f>
        <v>45607</v>
      </c>
      <c r="C507" s="9" t="str">
        <f>IF($D$3&gt;$A507,"",IF($D$4&lt;$A507,"",+'IRS Interest Rates'!$B1778))</f>
        <v/>
      </c>
      <c r="D507" s="11">
        <f t="shared" si="58"/>
        <v>0</v>
      </c>
      <c r="E507" s="11"/>
      <c r="F507" s="5">
        <f t="shared" si="64"/>
        <v>0</v>
      </c>
      <c r="G507" s="10"/>
      <c r="H507" s="10" t="str">
        <f t="shared" si="65"/>
        <v/>
      </c>
      <c r="I507" s="5">
        <f>TRUNC(IF(G507="",0,(IF(SUM(I$18:$I506)&gt;=(0.25*$G$5),0,(IF((SUM($I$18:$I506)+(0.25*$G$5))&gt;$G$5,(($G$5*0.25)-SUM(I$18:$I506)),($G$5*G507)))))),2)</f>
        <v>0</v>
      </c>
      <c r="J507" s="5">
        <f>TRUNC(IF(H507="",0,(IF(SUM($J$18:J506)&gt;=(0.25*$G$5),0,(IF((SUM($J$18:$J506)+(0.25*$G$5))&gt;+($G$5*0.25),(($G$5*0.25)-SUM($J$18:J506)),($G$5*H507)))))),2)</f>
        <v>0</v>
      </c>
      <c r="L507" s="5">
        <f t="shared" si="59"/>
        <v>0</v>
      </c>
      <c r="M507" s="5">
        <f t="shared" si="60"/>
        <v>0</v>
      </c>
      <c r="N507" s="17"/>
      <c r="O507" s="17"/>
      <c r="P507" s="17"/>
      <c r="Q507" s="5">
        <f t="shared" si="61"/>
        <v>0</v>
      </c>
      <c r="S507" s="5">
        <f t="shared" si="62"/>
        <v>0</v>
      </c>
      <c r="T507" s="5">
        <f t="shared" si="63"/>
        <v>0</v>
      </c>
      <c r="W507" s="18"/>
    </row>
    <row r="508" spans="1:23" x14ac:dyDescent="0.25">
      <c r="A508" s="6">
        <f>+'IRS Interest Rates'!A1779</f>
        <v>45608</v>
      </c>
      <c r="C508" s="9" t="str">
        <f>IF($D$3&gt;$A508,"",IF($D$4&lt;$A508,"",+'IRS Interest Rates'!$B1779))</f>
        <v/>
      </c>
      <c r="D508" s="11">
        <f t="shared" si="58"/>
        <v>0</v>
      </c>
      <c r="E508" s="11"/>
      <c r="F508" s="5">
        <f t="shared" si="64"/>
        <v>0</v>
      </c>
      <c r="G508" s="10"/>
      <c r="H508" s="10" t="str">
        <f t="shared" si="65"/>
        <v/>
      </c>
      <c r="I508" s="5">
        <f>TRUNC(IF(G508="",0,(IF(SUM(I$18:$I507)&gt;=(0.25*$G$5),0,(IF((SUM($I$18:$I507)+(0.25*$G$5))&gt;$G$5,(($G$5*0.25)-SUM(I$18:$I507)),($G$5*G508)))))),2)</f>
        <v>0</v>
      </c>
      <c r="J508" s="5">
        <f>TRUNC(IF(H508="",0,(IF(SUM($J$18:J507)&gt;=(0.25*$G$5),0,(IF((SUM($J$18:$J507)+(0.25*$G$5))&gt;+($G$5*0.25),(($G$5*0.25)-SUM($J$18:J507)),($G$5*H508)))))),2)</f>
        <v>0</v>
      </c>
      <c r="L508" s="5">
        <f t="shared" si="59"/>
        <v>0</v>
      </c>
      <c r="M508" s="5">
        <f t="shared" si="60"/>
        <v>0</v>
      </c>
      <c r="N508" s="17"/>
      <c r="O508" s="17"/>
      <c r="P508" s="17"/>
      <c r="Q508" s="5">
        <f t="shared" si="61"/>
        <v>0</v>
      </c>
      <c r="S508" s="5">
        <f t="shared" si="62"/>
        <v>0</v>
      </c>
      <c r="T508" s="5">
        <f t="shared" si="63"/>
        <v>0</v>
      </c>
      <c r="W508" s="18"/>
    </row>
    <row r="509" spans="1:23" x14ac:dyDescent="0.25">
      <c r="A509" s="6">
        <f>+'IRS Interest Rates'!A1780</f>
        <v>45609</v>
      </c>
      <c r="C509" s="9" t="str">
        <f>IF($D$3&gt;$A509,"",IF($D$4&lt;$A509,"",+'IRS Interest Rates'!$B1780))</f>
        <v/>
      </c>
      <c r="D509" s="11">
        <f t="shared" si="58"/>
        <v>0</v>
      </c>
      <c r="E509" s="11"/>
      <c r="F509" s="5">
        <f t="shared" si="64"/>
        <v>0</v>
      </c>
      <c r="G509" s="10"/>
      <c r="H509" s="10" t="str">
        <f t="shared" si="65"/>
        <v/>
      </c>
      <c r="I509" s="5">
        <f>TRUNC(IF(G509="",0,(IF(SUM(I$18:$I508)&gt;=(0.25*$G$5),0,(IF((SUM($I$18:$I508)+(0.25*$G$5))&gt;$G$5,(($G$5*0.25)-SUM(I$18:$I508)),($G$5*G509)))))),2)</f>
        <v>0</v>
      </c>
      <c r="J509" s="5">
        <f>TRUNC(IF(H509="",0,(IF(SUM($J$18:J508)&gt;=(0.25*$G$5),0,(IF((SUM($J$18:$J508)+(0.25*$G$5))&gt;+($G$5*0.25),(($G$5*0.25)-SUM($J$18:J508)),($G$5*H509)))))),2)</f>
        <v>0</v>
      </c>
      <c r="L509" s="5">
        <f t="shared" si="59"/>
        <v>0</v>
      </c>
      <c r="M509" s="5">
        <f t="shared" si="60"/>
        <v>0</v>
      </c>
      <c r="N509" s="17"/>
      <c r="O509" s="17"/>
      <c r="P509" s="17"/>
      <c r="Q509" s="5">
        <f t="shared" si="61"/>
        <v>0</v>
      </c>
      <c r="S509" s="5">
        <f t="shared" si="62"/>
        <v>0</v>
      </c>
      <c r="T509" s="5">
        <f t="shared" si="63"/>
        <v>0</v>
      </c>
      <c r="W509" s="18"/>
    </row>
    <row r="510" spans="1:23" x14ac:dyDescent="0.25">
      <c r="A510" s="6">
        <f>+'IRS Interest Rates'!A1781</f>
        <v>45610</v>
      </c>
      <c r="C510" s="9" t="str">
        <f>IF($D$3&gt;$A510,"",IF($D$4&lt;$A510,"",+'IRS Interest Rates'!$B1781))</f>
        <v/>
      </c>
      <c r="D510" s="11">
        <f t="shared" si="58"/>
        <v>0</v>
      </c>
      <c r="E510" s="11"/>
      <c r="F510" s="5">
        <f t="shared" si="64"/>
        <v>0</v>
      </c>
      <c r="G510" s="10"/>
      <c r="H510" s="10" t="str">
        <f t="shared" si="65"/>
        <v/>
      </c>
      <c r="I510" s="5">
        <f>TRUNC(IF(G510="",0,(IF(SUM(I$18:$I509)&gt;=(0.25*$G$5),0,(IF((SUM($I$18:$I509)+(0.25*$G$5))&gt;$G$5,(($G$5*0.25)-SUM(I$18:$I509)),($G$5*G510)))))),2)</f>
        <v>0</v>
      </c>
      <c r="J510" s="5">
        <f>TRUNC(IF(H510="",0,(IF(SUM($J$18:J509)&gt;=(0.25*$G$5),0,(IF((SUM($J$18:$J509)+(0.25*$G$5))&gt;+($G$5*0.25),(($G$5*0.25)-SUM($J$18:J509)),($G$5*H510)))))),2)</f>
        <v>0</v>
      </c>
      <c r="L510" s="5">
        <f t="shared" si="59"/>
        <v>0</v>
      </c>
      <c r="M510" s="5">
        <f t="shared" si="60"/>
        <v>0</v>
      </c>
      <c r="N510" s="17"/>
      <c r="O510" s="17"/>
      <c r="P510" s="17"/>
      <c r="Q510" s="5">
        <f t="shared" si="61"/>
        <v>0</v>
      </c>
      <c r="S510" s="5">
        <f t="shared" si="62"/>
        <v>0</v>
      </c>
      <c r="T510" s="5">
        <f t="shared" si="63"/>
        <v>0</v>
      </c>
      <c r="W510" s="18"/>
    </row>
    <row r="511" spans="1:23" x14ac:dyDescent="0.25">
      <c r="A511" s="6">
        <f>+'IRS Interest Rates'!A1782</f>
        <v>45611</v>
      </c>
      <c r="C511" s="9" t="str">
        <f>IF($D$3&gt;$A511,"",IF($D$4&lt;$A511,"",+'IRS Interest Rates'!$B1782))</f>
        <v/>
      </c>
      <c r="D511" s="11">
        <f t="shared" si="58"/>
        <v>0</v>
      </c>
      <c r="E511" s="11"/>
      <c r="F511" s="5">
        <f t="shared" si="64"/>
        <v>0</v>
      </c>
      <c r="G511" s="10"/>
      <c r="H511" s="10" t="str">
        <f t="shared" si="65"/>
        <v/>
      </c>
      <c r="I511" s="5">
        <f>TRUNC(IF(G511="",0,(IF(SUM(I$18:$I510)&gt;=(0.25*$G$5),0,(IF((SUM($I$18:$I510)+(0.25*$G$5))&gt;$G$5,(($G$5*0.25)-SUM(I$18:$I510)),($G$5*G511)))))),2)</f>
        <v>0</v>
      </c>
      <c r="J511" s="5">
        <f>TRUNC(IF(H511="",0,(IF(SUM($J$18:J510)&gt;=(0.25*$G$5),0,(IF((SUM($J$18:$J510)+(0.25*$G$5))&gt;+($G$5*0.25),(($G$5*0.25)-SUM($J$18:J510)),($G$5*H511)))))),2)</f>
        <v>0</v>
      </c>
      <c r="L511" s="5">
        <f t="shared" si="59"/>
        <v>0</v>
      </c>
      <c r="M511" s="5">
        <f t="shared" si="60"/>
        <v>0</v>
      </c>
      <c r="N511" s="17"/>
      <c r="O511" s="17"/>
      <c r="P511" s="17"/>
      <c r="Q511" s="5">
        <f t="shared" si="61"/>
        <v>0</v>
      </c>
      <c r="S511" s="5">
        <f t="shared" si="62"/>
        <v>0</v>
      </c>
      <c r="T511" s="5">
        <f t="shared" si="63"/>
        <v>0</v>
      </c>
      <c r="W511" s="18"/>
    </row>
    <row r="512" spans="1:23" x14ac:dyDescent="0.25">
      <c r="A512" s="6">
        <f>+'IRS Interest Rates'!A1783</f>
        <v>45612</v>
      </c>
      <c r="C512" s="9" t="str">
        <f>IF($D$3&gt;$A512,"",IF($D$4&lt;$A512,"",+'IRS Interest Rates'!$B1783))</f>
        <v/>
      </c>
      <c r="D512" s="11">
        <f t="shared" si="58"/>
        <v>0</v>
      </c>
      <c r="E512" s="11"/>
      <c r="F512" s="5">
        <f t="shared" si="64"/>
        <v>0</v>
      </c>
      <c r="G512" s="10"/>
      <c r="H512" s="10" t="str">
        <f t="shared" si="65"/>
        <v/>
      </c>
      <c r="I512" s="5">
        <f>TRUNC(IF(G512="",0,(IF(SUM(I$18:$I511)&gt;=(0.25*$G$5),0,(IF((SUM($I$18:$I511)+(0.25*$G$5))&gt;$G$5,(($G$5*0.25)-SUM(I$18:$I511)),($G$5*G512)))))),2)</f>
        <v>0</v>
      </c>
      <c r="J512" s="5">
        <f>TRUNC(IF(H512="",0,(IF(SUM($J$18:J511)&gt;=(0.25*$G$5),0,(IF((SUM($J$18:$J511)+(0.25*$G$5))&gt;+($G$5*0.25),(($G$5*0.25)-SUM($J$18:J511)),($G$5*H512)))))),2)</f>
        <v>0</v>
      </c>
      <c r="L512" s="5">
        <f t="shared" si="59"/>
        <v>0</v>
      </c>
      <c r="M512" s="5">
        <f t="shared" si="60"/>
        <v>0</v>
      </c>
      <c r="N512" s="17"/>
      <c r="O512" s="17"/>
      <c r="P512" s="17"/>
      <c r="Q512" s="5">
        <f t="shared" si="61"/>
        <v>0</v>
      </c>
      <c r="S512" s="5">
        <f t="shared" si="62"/>
        <v>0</v>
      </c>
      <c r="T512" s="5">
        <f t="shared" si="63"/>
        <v>0</v>
      </c>
      <c r="W512" s="18"/>
    </row>
    <row r="513" spans="1:23" x14ac:dyDescent="0.25">
      <c r="A513" s="6">
        <f>+'IRS Interest Rates'!A1784</f>
        <v>45613</v>
      </c>
      <c r="C513" s="9" t="str">
        <f>IF($D$3&gt;$A513,"",IF($D$4&lt;$A513,"",+'IRS Interest Rates'!$B1784))</f>
        <v/>
      </c>
      <c r="D513" s="11">
        <f t="shared" si="58"/>
        <v>0</v>
      </c>
      <c r="E513" s="11"/>
      <c r="F513" s="5">
        <f t="shared" si="64"/>
        <v>0</v>
      </c>
      <c r="G513" s="10"/>
      <c r="H513" s="10" t="str">
        <f t="shared" si="65"/>
        <v/>
      </c>
      <c r="I513" s="5">
        <f>TRUNC(IF(G513="",0,(IF(SUM(I$18:$I512)&gt;=(0.25*$G$5),0,(IF((SUM($I$18:$I512)+(0.25*$G$5))&gt;$G$5,(($G$5*0.25)-SUM(I$18:$I512)),($G$5*G513)))))),2)</f>
        <v>0</v>
      </c>
      <c r="J513" s="5">
        <f>TRUNC(IF(H513="",0,(IF(SUM($J$18:J512)&gt;=(0.25*$G$5),0,(IF((SUM($J$18:$J512)+(0.25*$G$5))&gt;+($G$5*0.25),(($G$5*0.25)-SUM($J$18:J512)),($G$5*H513)))))),2)</f>
        <v>0</v>
      </c>
      <c r="L513" s="5">
        <f t="shared" si="59"/>
        <v>0</v>
      </c>
      <c r="M513" s="5">
        <f t="shared" si="60"/>
        <v>0</v>
      </c>
      <c r="N513" s="17"/>
      <c r="O513" s="17"/>
      <c r="P513" s="17"/>
      <c r="Q513" s="5">
        <f t="shared" si="61"/>
        <v>0</v>
      </c>
      <c r="S513" s="5">
        <f t="shared" si="62"/>
        <v>0</v>
      </c>
      <c r="T513" s="5">
        <f t="shared" si="63"/>
        <v>0</v>
      </c>
      <c r="W513" s="18"/>
    </row>
    <row r="514" spans="1:23" x14ac:dyDescent="0.25">
      <c r="A514" s="6">
        <f>+'IRS Interest Rates'!A1785</f>
        <v>45614</v>
      </c>
      <c r="C514" s="9" t="str">
        <f>IF($D$3&gt;$A514,"",IF($D$4&lt;$A514,"",+'IRS Interest Rates'!$B1785))</f>
        <v/>
      </c>
      <c r="D514" s="11">
        <f t="shared" si="58"/>
        <v>0</v>
      </c>
      <c r="E514" s="11"/>
      <c r="F514" s="5">
        <f t="shared" si="64"/>
        <v>0</v>
      </c>
      <c r="G514" s="10"/>
      <c r="H514" s="10" t="str">
        <f t="shared" si="65"/>
        <v/>
      </c>
      <c r="I514" s="5">
        <f>TRUNC(IF(G514="",0,(IF(SUM(I$18:$I513)&gt;=(0.25*$G$5),0,(IF((SUM($I$18:$I513)+(0.25*$G$5))&gt;$G$5,(($G$5*0.25)-SUM(I$18:$I513)),($G$5*G514)))))),2)</f>
        <v>0</v>
      </c>
      <c r="J514" s="5">
        <f>TRUNC(IF(H514="",0,(IF(SUM($J$18:J513)&gt;=(0.25*$G$5),0,(IF((SUM($J$18:$J513)+(0.25*$G$5))&gt;+($G$5*0.25),(($G$5*0.25)-SUM($J$18:J513)),($G$5*H514)))))),2)</f>
        <v>0</v>
      </c>
      <c r="L514" s="5">
        <f t="shared" si="59"/>
        <v>0</v>
      </c>
      <c r="M514" s="5">
        <f t="shared" si="60"/>
        <v>0</v>
      </c>
      <c r="N514" s="17"/>
      <c r="O514" s="17"/>
      <c r="P514" s="17"/>
      <c r="Q514" s="5">
        <f t="shared" si="61"/>
        <v>0</v>
      </c>
      <c r="S514" s="5">
        <f t="shared" si="62"/>
        <v>0</v>
      </c>
      <c r="T514" s="5">
        <f t="shared" si="63"/>
        <v>0</v>
      </c>
      <c r="W514" s="18"/>
    </row>
    <row r="515" spans="1:23" x14ac:dyDescent="0.25">
      <c r="A515" s="6">
        <f>+'IRS Interest Rates'!A1786</f>
        <v>45615</v>
      </c>
      <c r="C515" s="9" t="str">
        <f>IF($D$3&gt;$A515,"",IF($D$4&lt;$A515,"",+'IRS Interest Rates'!$B1786))</f>
        <v/>
      </c>
      <c r="D515" s="11">
        <f t="shared" si="58"/>
        <v>0</v>
      </c>
      <c r="E515" s="11"/>
      <c r="F515" s="5">
        <f t="shared" si="64"/>
        <v>0</v>
      </c>
      <c r="G515" s="10"/>
      <c r="H515" s="10" t="str">
        <f t="shared" si="65"/>
        <v/>
      </c>
      <c r="I515" s="5">
        <f>TRUNC(IF(G515="",0,(IF(SUM(I$18:$I514)&gt;=(0.25*$G$5),0,(IF((SUM($I$18:$I514)+(0.25*$G$5))&gt;$G$5,(($G$5*0.25)-SUM(I$18:$I514)),($G$5*G515)))))),2)</f>
        <v>0</v>
      </c>
      <c r="J515" s="5">
        <f>TRUNC(IF(H515="",0,(IF(SUM($J$18:J514)&gt;=(0.25*$G$5),0,(IF((SUM($J$18:$J514)+(0.25*$G$5))&gt;+($G$5*0.25),(($G$5*0.25)-SUM($J$18:J514)),($G$5*H515)))))),2)</f>
        <v>0</v>
      </c>
      <c r="L515" s="5">
        <f t="shared" si="59"/>
        <v>0</v>
      </c>
      <c r="M515" s="5">
        <f t="shared" si="60"/>
        <v>0</v>
      </c>
      <c r="N515" s="17"/>
      <c r="O515" s="17"/>
      <c r="P515" s="17"/>
      <c r="Q515" s="5">
        <f t="shared" si="61"/>
        <v>0</v>
      </c>
      <c r="S515" s="5">
        <f t="shared" si="62"/>
        <v>0</v>
      </c>
      <c r="T515" s="5">
        <f t="shared" si="63"/>
        <v>0</v>
      </c>
      <c r="W515" s="18"/>
    </row>
    <row r="516" spans="1:23" x14ac:dyDescent="0.25">
      <c r="A516" s="6">
        <f>+'IRS Interest Rates'!A1787</f>
        <v>45616</v>
      </c>
      <c r="C516" s="9" t="str">
        <f>IF($D$3&gt;$A516,"",IF($D$4&lt;$A516,"",+'IRS Interest Rates'!$B1787))</f>
        <v/>
      </c>
      <c r="D516" s="11">
        <f t="shared" si="58"/>
        <v>0</v>
      </c>
      <c r="E516" s="11"/>
      <c r="F516" s="5">
        <f t="shared" si="64"/>
        <v>0</v>
      </c>
      <c r="G516" s="10"/>
      <c r="H516" s="10" t="str">
        <f t="shared" si="65"/>
        <v/>
      </c>
      <c r="I516" s="5">
        <f>TRUNC(IF(G516="",0,(IF(SUM(I$18:$I515)&gt;=(0.25*$G$5),0,(IF((SUM($I$18:$I515)+(0.25*$G$5))&gt;$G$5,(($G$5*0.25)-SUM(I$18:$I515)),($G$5*G516)))))),2)</f>
        <v>0</v>
      </c>
      <c r="J516" s="5">
        <f>TRUNC(IF(H516="",0,(IF(SUM($J$18:J515)&gt;=(0.25*$G$5),0,(IF((SUM($J$18:$J515)+(0.25*$G$5))&gt;+($G$5*0.25),(($G$5*0.25)-SUM($J$18:J515)),($G$5*H516)))))),2)</f>
        <v>0</v>
      </c>
      <c r="L516" s="5">
        <f t="shared" si="59"/>
        <v>0</v>
      </c>
      <c r="M516" s="5">
        <f t="shared" si="60"/>
        <v>0</v>
      </c>
      <c r="N516" s="17"/>
      <c r="O516" s="17"/>
      <c r="P516" s="17"/>
      <c r="Q516" s="5">
        <f t="shared" si="61"/>
        <v>0</v>
      </c>
      <c r="S516" s="5">
        <f t="shared" si="62"/>
        <v>0</v>
      </c>
      <c r="T516" s="5">
        <f t="shared" si="63"/>
        <v>0</v>
      </c>
      <c r="W516" s="18"/>
    </row>
    <row r="517" spans="1:23" x14ac:dyDescent="0.25">
      <c r="A517" s="6">
        <f>+'IRS Interest Rates'!A1788</f>
        <v>45617</v>
      </c>
      <c r="C517" s="9" t="str">
        <f>IF($D$3&gt;$A517,"",IF($D$4&lt;$A517,"",+'IRS Interest Rates'!$B1788))</f>
        <v/>
      </c>
      <c r="D517" s="11">
        <f t="shared" si="58"/>
        <v>0</v>
      </c>
      <c r="E517" s="11"/>
      <c r="F517" s="5">
        <f t="shared" si="64"/>
        <v>0</v>
      </c>
      <c r="G517" s="10"/>
      <c r="H517" s="10" t="str">
        <f t="shared" si="65"/>
        <v/>
      </c>
      <c r="I517" s="5">
        <f>TRUNC(IF(G517="",0,(IF(SUM(I$18:$I516)&gt;=(0.25*$G$5),0,(IF((SUM($I$18:$I516)+(0.25*$G$5))&gt;$G$5,(($G$5*0.25)-SUM(I$18:$I516)),($G$5*G517)))))),2)</f>
        <v>0</v>
      </c>
      <c r="J517" s="5">
        <f>TRUNC(IF(H517="",0,(IF(SUM($J$18:J516)&gt;=(0.25*$G$5),0,(IF((SUM($J$18:$J516)+(0.25*$G$5))&gt;+($G$5*0.25),(($G$5*0.25)-SUM($J$18:J516)),($G$5*H517)))))),2)</f>
        <v>0</v>
      </c>
      <c r="L517" s="5">
        <f t="shared" si="59"/>
        <v>0</v>
      </c>
      <c r="M517" s="5">
        <f t="shared" si="60"/>
        <v>0</v>
      </c>
      <c r="N517" s="17"/>
      <c r="O517" s="17"/>
      <c r="P517" s="17"/>
      <c r="Q517" s="5">
        <f t="shared" si="61"/>
        <v>0</v>
      </c>
      <c r="S517" s="5">
        <f t="shared" si="62"/>
        <v>0</v>
      </c>
      <c r="T517" s="5">
        <f t="shared" si="63"/>
        <v>0</v>
      </c>
      <c r="W517" s="18"/>
    </row>
    <row r="518" spans="1:23" x14ac:dyDescent="0.25">
      <c r="A518" s="6">
        <f>+'IRS Interest Rates'!A1789</f>
        <v>45618</v>
      </c>
      <c r="C518" s="9" t="str">
        <f>IF($D$3&gt;$A518,"",IF($D$4&lt;$A518,"",+'IRS Interest Rates'!$B1789))</f>
        <v/>
      </c>
      <c r="D518" s="11">
        <f t="shared" si="58"/>
        <v>0</v>
      </c>
      <c r="E518" s="11"/>
      <c r="F518" s="5">
        <f t="shared" si="64"/>
        <v>0</v>
      </c>
      <c r="G518" s="10"/>
      <c r="H518" s="10" t="str">
        <f t="shared" si="65"/>
        <v/>
      </c>
      <c r="I518" s="5">
        <f>TRUNC(IF(G518="",0,(IF(SUM(I$18:$I517)&gt;=(0.25*$G$5),0,(IF((SUM($I$18:$I517)+(0.25*$G$5))&gt;$G$5,(($G$5*0.25)-SUM(I$18:$I517)),($G$5*G518)))))),2)</f>
        <v>0</v>
      </c>
      <c r="J518" s="5">
        <f>TRUNC(IF(H518="",0,(IF(SUM($J$18:J517)&gt;=(0.25*$G$5),0,(IF((SUM($J$18:$J517)+(0.25*$G$5))&gt;+($G$5*0.25),(($G$5*0.25)-SUM($J$18:J517)),($G$5*H518)))))),2)</f>
        <v>0</v>
      </c>
      <c r="L518" s="5">
        <f t="shared" si="59"/>
        <v>0</v>
      </c>
      <c r="M518" s="5">
        <f t="shared" si="60"/>
        <v>0</v>
      </c>
      <c r="N518" s="17"/>
      <c r="O518" s="17"/>
      <c r="P518" s="17"/>
      <c r="Q518" s="5">
        <f t="shared" si="61"/>
        <v>0</v>
      </c>
      <c r="S518" s="5">
        <f t="shared" si="62"/>
        <v>0</v>
      </c>
      <c r="T518" s="5">
        <f t="shared" si="63"/>
        <v>0</v>
      </c>
      <c r="W518" s="18"/>
    </row>
    <row r="519" spans="1:23" x14ac:dyDescent="0.25">
      <c r="A519" s="6">
        <f>+'IRS Interest Rates'!A1790</f>
        <v>45619</v>
      </c>
      <c r="C519" s="9" t="str">
        <f>IF($D$3&gt;$A519,"",IF($D$4&lt;$A519,"",+'IRS Interest Rates'!$B1790))</f>
        <v/>
      </c>
      <c r="D519" s="11">
        <f t="shared" si="58"/>
        <v>0</v>
      </c>
      <c r="E519" s="11"/>
      <c r="F519" s="5">
        <f t="shared" si="64"/>
        <v>0</v>
      </c>
      <c r="G519" s="10"/>
      <c r="H519" s="10" t="str">
        <f t="shared" si="65"/>
        <v/>
      </c>
      <c r="I519" s="5">
        <f>TRUNC(IF(G519="",0,(IF(SUM(I$18:$I518)&gt;=(0.25*$G$5),0,(IF((SUM($I$18:$I518)+(0.25*$G$5))&gt;$G$5,(($G$5*0.25)-SUM(I$18:$I518)),($G$5*G519)))))),2)</f>
        <v>0</v>
      </c>
      <c r="J519" s="5">
        <f>TRUNC(IF(H519="",0,(IF(SUM($J$18:J518)&gt;=(0.25*$G$5),0,(IF((SUM($J$18:$J518)+(0.25*$G$5))&gt;+($G$5*0.25),(($G$5*0.25)-SUM($J$18:J518)),($G$5*H519)))))),2)</f>
        <v>0</v>
      </c>
      <c r="L519" s="5">
        <f t="shared" si="59"/>
        <v>0</v>
      </c>
      <c r="M519" s="5">
        <f t="shared" si="60"/>
        <v>0</v>
      </c>
      <c r="N519" s="17"/>
      <c r="O519" s="17"/>
      <c r="P519" s="17"/>
      <c r="Q519" s="5">
        <f t="shared" si="61"/>
        <v>0</v>
      </c>
      <c r="S519" s="5">
        <f t="shared" si="62"/>
        <v>0</v>
      </c>
      <c r="T519" s="5">
        <f t="shared" si="63"/>
        <v>0</v>
      </c>
      <c r="W519" s="18"/>
    </row>
    <row r="520" spans="1:23" x14ac:dyDescent="0.25">
      <c r="A520" s="6">
        <f>+'IRS Interest Rates'!A1791</f>
        <v>45620</v>
      </c>
      <c r="C520" s="9" t="str">
        <f>IF($D$3&gt;$A520,"",IF($D$4&lt;$A520,"",+'IRS Interest Rates'!$B1791))</f>
        <v/>
      </c>
      <c r="D520" s="11">
        <f t="shared" si="58"/>
        <v>0</v>
      </c>
      <c r="E520" s="11"/>
      <c r="F520" s="5">
        <f t="shared" si="64"/>
        <v>0</v>
      </c>
      <c r="G520" s="10"/>
      <c r="H520" s="10" t="str">
        <f t="shared" si="65"/>
        <v/>
      </c>
      <c r="I520" s="5">
        <f>TRUNC(IF(G520="",0,(IF(SUM(I$18:$I519)&gt;=(0.25*$G$5),0,(IF((SUM($I$18:$I519)+(0.25*$G$5))&gt;$G$5,(($G$5*0.25)-SUM(I$18:$I519)),($G$5*G520)))))),2)</f>
        <v>0</v>
      </c>
      <c r="J520" s="5">
        <f>TRUNC(IF(H520="",0,(IF(SUM($J$18:J519)&gt;=(0.25*$G$5),0,(IF((SUM($J$18:$J519)+(0.25*$G$5))&gt;+($G$5*0.25),(($G$5*0.25)-SUM($J$18:J519)),($G$5*H520)))))),2)</f>
        <v>0</v>
      </c>
      <c r="L520" s="5">
        <f t="shared" si="59"/>
        <v>0</v>
      </c>
      <c r="M520" s="5">
        <f t="shared" si="60"/>
        <v>0</v>
      </c>
      <c r="N520" s="17"/>
      <c r="O520" s="17"/>
      <c r="P520" s="17"/>
      <c r="Q520" s="5">
        <f t="shared" si="61"/>
        <v>0</v>
      </c>
      <c r="S520" s="5">
        <f t="shared" si="62"/>
        <v>0</v>
      </c>
      <c r="T520" s="5">
        <f t="shared" si="63"/>
        <v>0</v>
      </c>
      <c r="W520" s="18"/>
    </row>
    <row r="521" spans="1:23" x14ac:dyDescent="0.25">
      <c r="A521" s="6">
        <f>+'IRS Interest Rates'!A1792</f>
        <v>45621</v>
      </c>
      <c r="C521" s="9" t="str">
        <f>IF($D$3&gt;$A521,"",IF($D$4&lt;$A521,"",+'IRS Interest Rates'!$B1792))</f>
        <v/>
      </c>
      <c r="D521" s="11">
        <f t="shared" si="58"/>
        <v>0</v>
      </c>
      <c r="E521" s="11"/>
      <c r="F521" s="5">
        <f t="shared" si="64"/>
        <v>0</v>
      </c>
      <c r="G521" s="10"/>
      <c r="H521" s="10" t="str">
        <f t="shared" si="65"/>
        <v/>
      </c>
      <c r="I521" s="5">
        <f>TRUNC(IF(G521="",0,(IF(SUM(I$18:$I520)&gt;=(0.25*$G$5),0,(IF((SUM($I$18:$I520)+(0.25*$G$5))&gt;$G$5,(($G$5*0.25)-SUM(I$18:$I520)),($G$5*G521)))))),2)</f>
        <v>0</v>
      </c>
      <c r="J521" s="5">
        <f>TRUNC(IF(H521="",0,(IF(SUM($J$18:J520)&gt;=(0.25*$G$5),0,(IF((SUM($J$18:$J520)+(0.25*$G$5))&gt;+($G$5*0.25),(($G$5*0.25)-SUM($J$18:J520)),($G$5*H521)))))),2)</f>
        <v>0</v>
      </c>
      <c r="L521" s="5">
        <f t="shared" si="59"/>
        <v>0</v>
      </c>
      <c r="M521" s="5">
        <f t="shared" si="60"/>
        <v>0</v>
      </c>
      <c r="N521" s="17"/>
      <c r="O521" s="17"/>
      <c r="P521" s="17"/>
      <c r="Q521" s="5">
        <f t="shared" si="61"/>
        <v>0</v>
      </c>
      <c r="S521" s="5">
        <f t="shared" si="62"/>
        <v>0</v>
      </c>
      <c r="T521" s="5">
        <f t="shared" si="63"/>
        <v>0</v>
      </c>
      <c r="W521" s="18"/>
    </row>
    <row r="522" spans="1:23" x14ac:dyDescent="0.25">
      <c r="A522" s="6">
        <f>+'IRS Interest Rates'!A1793</f>
        <v>45622</v>
      </c>
      <c r="C522" s="9" t="str">
        <f>IF($D$3&gt;$A522,"",IF($D$4&lt;$A522,"",+'IRS Interest Rates'!$B1793))</f>
        <v/>
      </c>
      <c r="D522" s="11">
        <f t="shared" si="58"/>
        <v>0</v>
      </c>
      <c r="E522" s="11"/>
      <c r="F522" s="5">
        <f t="shared" si="64"/>
        <v>0</v>
      </c>
      <c r="G522" s="10"/>
      <c r="H522" s="10" t="str">
        <f t="shared" si="65"/>
        <v/>
      </c>
      <c r="I522" s="5">
        <f>TRUNC(IF(G522="",0,(IF(SUM(I$18:$I521)&gt;=(0.25*$G$5),0,(IF((SUM($I$18:$I521)+(0.25*$G$5))&gt;$G$5,(($G$5*0.25)-SUM(I$18:$I521)),($G$5*G522)))))),2)</f>
        <v>0</v>
      </c>
      <c r="J522" s="5">
        <f>TRUNC(IF(H522="",0,(IF(SUM($J$18:J521)&gt;=(0.25*$G$5),0,(IF((SUM($J$18:$J521)+(0.25*$G$5))&gt;+($G$5*0.25),(($G$5*0.25)-SUM($J$18:J521)),($G$5*H522)))))),2)</f>
        <v>0</v>
      </c>
      <c r="L522" s="5">
        <f t="shared" si="59"/>
        <v>0</v>
      </c>
      <c r="M522" s="5">
        <f t="shared" si="60"/>
        <v>0</v>
      </c>
      <c r="N522" s="17"/>
      <c r="O522" s="17"/>
      <c r="P522" s="17"/>
      <c r="Q522" s="5">
        <f t="shared" si="61"/>
        <v>0</v>
      </c>
      <c r="S522" s="5">
        <f t="shared" si="62"/>
        <v>0</v>
      </c>
      <c r="T522" s="5">
        <f t="shared" si="63"/>
        <v>0</v>
      </c>
      <c r="W522" s="18"/>
    </row>
    <row r="523" spans="1:23" x14ac:dyDescent="0.25">
      <c r="A523" s="6">
        <f>+'IRS Interest Rates'!A1794</f>
        <v>45623</v>
      </c>
      <c r="C523" s="9" t="str">
        <f>IF($D$3&gt;$A523,"",IF($D$4&lt;$A523,"",+'IRS Interest Rates'!$B1794))</f>
        <v/>
      </c>
      <c r="D523" s="11">
        <f t="shared" si="58"/>
        <v>0</v>
      </c>
      <c r="E523" s="11"/>
      <c r="F523" s="5">
        <f t="shared" si="64"/>
        <v>0</v>
      </c>
      <c r="G523" s="10"/>
      <c r="H523" s="10" t="str">
        <f t="shared" si="65"/>
        <v/>
      </c>
      <c r="I523" s="5">
        <f>TRUNC(IF(G523="",0,(IF(SUM(I$18:$I522)&gt;=(0.25*$G$5),0,(IF((SUM($I$18:$I522)+(0.25*$G$5))&gt;$G$5,(($G$5*0.25)-SUM(I$18:$I522)),($G$5*G523)))))),2)</f>
        <v>0</v>
      </c>
      <c r="J523" s="5">
        <f>TRUNC(IF(H523="",0,(IF(SUM($J$18:J522)&gt;=(0.25*$G$5),0,(IF((SUM($J$18:$J522)+(0.25*$G$5))&gt;+($G$5*0.25),(($G$5*0.25)-SUM($J$18:J522)),($G$5*H523)))))),2)</f>
        <v>0</v>
      </c>
      <c r="L523" s="5">
        <f t="shared" si="59"/>
        <v>0</v>
      </c>
      <c r="M523" s="5">
        <f t="shared" si="60"/>
        <v>0</v>
      </c>
      <c r="N523" s="17"/>
      <c r="O523" s="17"/>
      <c r="P523" s="17"/>
      <c r="Q523" s="5">
        <f t="shared" si="61"/>
        <v>0</v>
      </c>
      <c r="S523" s="5">
        <f t="shared" si="62"/>
        <v>0</v>
      </c>
      <c r="T523" s="5">
        <f t="shared" si="63"/>
        <v>0</v>
      </c>
      <c r="W523" s="18"/>
    </row>
    <row r="524" spans="1:23" x14ac:dyDescent="0.25">
      <c r="A524" s="6">
        <f>+'IRS Interest Rates'!A1795</f>
        <v>45624</v>
      </c>
      <c r="C524" s="9" t="str">
        <f>IF($D$3&gt;$A524,"",IF($D$4&lt;$A524,"",+'IRS Interest Rates'!$B1795))</f>
        <v/>
      </c>
      <c r="D524" s="11">
        <f t="shared" ref="D524:D587" si="66">IF(C524="",0,C524/365)</f>
        <v>0</v>
      </c>
      <c r="E524" s="11"/>
      <c r="F524" s="5">
        <f t="shared" si="64"/>
        <v>0</v>
      </c>
      <c r="G524" s="10"/>
      <c r="H524" s="10" t="str">
        <f t="shared" si="65"/>
        <v/>
      </c>
      <c r="I524" s="5">
        <f>TRUNC(IF(G524="",0,(IF(SUM(I$18:$I523)&gt;=(0.25*$G$5),0,(IF((SUM($I$18:$I523)+(0.25*$G$5))&gt;$G$5,(($G$5*0.25)-SUM(I$18:$I523)),($G$5*G524)))))),2)</f>
        <v>0</v>
      </c>
      <c r="J524" s="5">
        <f>TRUNC(IF(H524="",0,(IF(SUM($J$18:J523)&gt;=(0.25*$G$5),0,(IF((SUM($J$18:$J523)+(0.25*$G$5))&gt;+($G$5*0.25),(($G$5*0.25)-SUM($J$18:J523)),($G$5*H524)))))),2)</f>
        <v>0</v>
      </c>
      <c r="L524" s="5">
        <f t="shared" si="59"/>
        <v>0</v>
      </c>
      <c r="M524" s="5">
        <f t="shared" si="60"/>
        <v>0</v>
      </c>
      <c r="N524" s="17"/>
      <c r="O524" s="17"/>
      <c r="P524" s="17"/>
      <c r="Q524" s="5">
        <f t="shared" si="61"/>
        <v>0</v>
      </c>
      <c r="S524" s="5">
        <f t="shared" si="62"/>
        <v>0</v>
      </c>
      <c r="T524" s="5">
        <f t="shared" si="63"/>
        <v>0</v>
      </c>
      <c r="W524" s="18"/>
    </row>
    <row r="525" spans="1:23" x14ac:dyDescent="0.25">
      <c r="A525" s="6">
        <f>+'IRS Interest Rates'!A1796</f>
        <v>45625</v>
      </c>
      <c r="C525" s="9" t="str">
        <f>IF($D$3&gt;$A525,"",IF($D$4&lt;$A525,"",+'IRS Interest Rates'!$B1796))</f>
        <v/>
      </c>
      <c r="D525" s="11">
        <f t="shared" si="66"/>
        <v>0</v>
      </c>
      <c r="E525" s="11"/>
      <c r="F525" s="5">
        <f t="shared" si="64"/>
        <v>0</v>
      </c>
      <c r="G525" s="10"/>
      <c r="H525" s="10" t="str">
        <f t="shared" si="65"/>
        <v/>
      </c>
      <c r="I525" s="5">
        <f>TRUNC(IF(G525="",0,(IF(SUM(I$18:$I524)&gt;=(0.25*$G$5),0,(IF((SUM($I$18:$I524)+(0.25*$G$5))&gt;$G$5,(($G$5*0.25)-SUM(I$18:$I524)),($G$5*G525)))))),2)</f>
        <v>0</v>
      </c>
      <c r="J525" s="5">
        <f>TRUNC(IF(H525="",0,(IF(SUM($J$18:J524)&gt;=(0.25*$G$5),0,(IF((SUM($J$18:$J524)+(0.25*$G$5))&gt;+($G$5*0.25),(($G$5*0.25)-SUM($J$18:J524)),($G$5*H525)))))),2)</f>
        <v>0</v>
      </c>
      <c r="L525" s="5">
        <f t="shared" si="59"/>
        <v>0</v>
      </c>
      <c r="M525" s="5">
        <f t="shared" si="60"/>
        <v>0</v>
      </c>
      <c r="N525" s="17"/>
      <c r="O525" s="17"/>
      <c r="P525" s="17"/>
      <c r="Q525" s="5">
        <f t="shared" si="61"/>
        <v>0</v>
      </c>
      <c r="S525" s="5">
        <f t="shared" si="62"/>
        <v>0</v>
      </c>
      <c r="T525" s="5">
        <f t="shared" si="63"/>
        <v>0</v>
      </c>
      <c r="W525" s="18"/>
    </row>
    <row r="526" spans="1:23" x14ac:dyDescent="0.25">
      <c r="A526" s="6">
        <f>+'IRS Interest Rates'!A1797</f>
        <v>45626</v>
      </c>
      <c r="C526" s="9" t="str">
        <f>IF($D$3&gt;$A526,"",IF($D$4&lt;$A526,"",+'IRS Interest Rates'!$B1797))</f>
        <v/>
      </c>
      <c r="D526" s="11">
        <f t="shared" si="66"/>
        <v>0</v>
      </c>
      <c r="E526" s="11"/>
      <c r="F526" s="5">
        <f t="shared" si="64"/>
        <v>0</v>
      </c>
      <c r="G526" s="10">
        <f>IF($G$14="yes",IF($A526&lt;$D$3,"",IF(SUM(F497:F526)&gt;0,G$16,"")),0)</f>
        <v>0</v>
      </c>
      <c r="H526" s="10">
        <f t="shared" si="65"/>
        <v>0</v>
      </c>
      <c r="I526" s="5">
        <f>TRUNC(IF(G526="",0,(IF(SUM(I$18:$I525)&gt;=(0.25*$G$5),0,(IF((SUM($I$18:$I525)+(0.25*$G$5))&gt;$G$5,(($G$5*0.25)-SUM(I$18:$I525)),($G$5*G526)))))),2)</f>
        <v>0</v>
      </c>
      <c r="J526" s="5">
        <f>TRUNC(IF(H526="",0,(IF(SUM($J$18:J525)&gt;=(0.25*$G$5),0,(IF((SUM($J$18:$J525)+(0.25*$G$5))&gt;+($G$5*0.25),(($G$5*0.25)-SUM($J$18:J525)),($G$5*H526)))))),2)</f>
        <v>0</v>
      </c>
      <c r="L526" s="5">
        <f t="shared" si="59"/>
        <v>0</v>
      </c>
      <c r="M526" s="5">
        <f t="shared" si="60"/>
        <v>0</v>
      </c>
      <c r="N526" s="17"/>
      <c r="O526" s="17"/>
      <c r="P526" s="17"/>
      <c r="Q526" s="5">
        <f t="shared" si="61"/>
        <v>0</v>
      </c>
      <c r="S526" s="5">
        <f t="shared" si="62"/>
        <v>0</v>
      </c>
      <c r="T526" s="5">
        <f t="shared" si="63"/>
        <v>0</v>
      </c>
      <c r="W526" s="18"/>
    </row>
    <row r="527" spans="1:23" x14ac:dyDescent="0.25">
      <c r="A527" s="6">
        <f>+'IRS Interest Rates'!A1798</f>
        <v>45627</v>
      </c>
      <c r="C527" s="9" t="str">
        <f>IF($D$3&gt;$A527,"",IF($D$4&lt;$A527,"",+'IRS Interest Rates'!$B1798))</f>
        <v/>
      </c>
      <c r="D527" s="11">
        <f t="shared" si="66"/>
        <v>0</v>
      </c>
      <c r="E527" s="11"/>
      <c r="F527" s="5">
        <f t="shared" si="64"/>
        <v>0</v>
      </c>
      <c r="G527" s="10"/>
      <c r="H527" s="10" t="str">
        <f t="shared" si="65"/>
        <v/>
      </c>
      <c r="I527" s="5">
        <f>TRUNC(IF(G527="",0,(IF(SUM(I$18:$I526)&gt;=(0.25*$G$5),0,(IF((SUM($I$18:$I526)+(0.25*$G$5))&gt;$G$5,(($G$5*0.25)-SUM(I$18:$I526)),($G$5*G527)))))),2)</f>
        <v>0</v>
      </c>
      <c r="J527" s="5">
        <f>TRUNC(IF(H527="",0,(IF(SUM($J$18:J526)&gt;=(0.25*$G$5),0,(IF((SUM($J$18:$J526)+(0.25*$G$5))&gt;+($G$5*0.25),(($G$5*0.25)-SUM($J$18:J526)),($G$5*H527)))))),2)</f>
        <v>0</v>
      </c>
      <c r="L527" s="5">
        <f t="shared" si="59"/>
        <v>0</v>
      </c>
      <c r="M527" s="5">
        <f t="shared" si="60"/>
        <v>0</v>
      </c>
      <c r="N527" s="17"/>
      <c r="O527" s="17"/>
      <c r="P527" s="17"/>
      <c r="Q527" s="5">
        <f t="shared" si="61"/>
        <v>0</v>
      </c>
      <c r="S527" s="5">
        <f t="shared" si="62"/>
        <v>0</v>
      </c>
      <c r="T527" s="5">
        <f t="shared" si="63"/>
        <v>0</v>
      </c>
      <c r="W527" s="18"/>
    </row>
    <row r="528" spans="1:23" x14ac:dyDescent="0.25">
      <c r="A528" s="6">
        <f>+'IRS Interest Rates'!A1799</f>
        <v>45628</v>
      </c>
      <c r="C528" s="9" t="str">
        <f>IF($D$3&gt;$A528,"",IF($D$4&lt;$A528,"",+'IRS Interest Rates'!$B1799))</f>
        <v/>
      </c>
      <c r="D528" s="11">
        <f t="shared" si="66"/>
        <v>0</v>
      </c>
      <c r="E528" s="11"/>
      <c r="F528" s="5">
        <f t="shared" si="64"/>
        <v>0</v>
      </c>
      <c r="G528" s="10"/>
      <c r="H528" s="10" t="str">
        <f t="shared" si="65"/>
        <v/>
      </c>
      <c r="I528" s="5">
        <f>TRUNC(IF(G528="",0,(IF(SUM(I$18:$I527)&gt;=(0.25*$G$5),0,(IF((SUM($I$18:$I527)+(0.25*$G$5))&gt;$G$5,(($G$5*0.25)-SUM(I$18:$I527)),($G$5*G528)))))),2)</f>
        <v>0</v>
      </c>
      <c r="J528" s="5">
        <f>TRUNC(IF(H528="",0,(IF(SUM($J$18:J527)&gt;=(0.25*$G$5),0,(IF((SUM($J$18:$J527)+(0.25*$G$5))&gt;+($G$5*0.25),(($G$5*0.25)-SUM($J$18:J527)),($G$5*H528)))))),2)</f>
        <v>0</v>
      </c>
      <c r="L528" s="5">
        <f t="shared" si="59"/>
        <v>0</v>
      </c>
      <c r="M528" s="5">
        <f t="shared" si="60"/>
        <v>0</v>
      </c>
      <c r="N528" s="17"/>
      <c r="O528" s="17"/>
      <c r="P528" s="17"/>
      <c r="Q528" s="5">
        <f t="shared" si="61"/>
        <v>0</v>
      </c>
      <c r="S528" s="5">
        <f t="shared" si="62"/>
        <v>0</v>
      </c>
      <c r="T528" s="5">
        <f t="shared" si="63"/>
        <v>0</v>
      </c>
      <c r="W528" s="18"/>
    </row>
    <row r="529" spans="1:23" x14ac:dyDescent="0.25">
      <c r="A529" s="6">
        <f>+'IRS Interest Rates'!A1800</f>
        <v>45629</v>
      </c>
      <c r="C529" s="9" t="str">
        <f>IF($D$3&gt;$A529,"",IF($D$4&lt;$A529,"",+'IRS Interest Rates'!$B1800))</f>
        <v/>
      </c>
      <c r="D529" s="11">
        <f t="shared" si="66"/>
        <v>0</v>
      </c>
      <c r="E529" s="11"/>
      <c r="F529" s="5">
        <f t="shared" si="64"/>
        <v>0</v>
      </c>
      <c r="G529" s="10"/>
      <c r="H529" s="10" t="str">
        <f t="shared" si="65"/>
        <v/>
      </c>
      <c r="I529" s="5">
        <f>TRUNC(IF(G529="",0,(IF(SUM(I$18:$I528)&gt;=(0.25*$G$5),0,(IF((SUM($I$18:$I528)+(0.25*$G$5))&gt;$G$5,(($G$5*0.25)-SUM(I$18:$I528)),($G$5*G529)))))),2)</f>
        <v>0</v>
      </c>
      <c r="J529" s="5">
        <f>TRUNC(IF(H529="",0,(IF(SUM($J$18:J528)&gt;=(0.25*$G$5),0,(IF((SUM($J$18:$J528)+(0.25*$G$5))&gt;+($G$5*0.25),(($G$5*0.25)-SUM($J$18:J528)),($G$5*H529)))))),2)</f>
        <v>0</v>
      </c>
      <c r="L529" s="5">
        <f t="shared" si="59"/>
        <v>0</v>
      </c>
      <c r="M529" s="5">
        <f t="shared" si="60"/>
        <v>0</v>
      </c>
      <c r="N529" s="17"/>
      <c r="O529" s="17"/>
      <c r="P529" s="17"/>
      <c r="Q529" s="5">
        <f t="shared" si="61"/>
        <v>0</v>
      </c>
      <c r="S529" s="5">
        <f t="shared" si="62"/>
        <v>0</v>
      </c>
      <c r="T529" s="5">
        <f t="shared" si="63"/>
        <v>0</v>
      </c>
      <c r="W529" s="18"/>
    </row>
    <row r="530" spans="1:23" x14ac:dyDescent="0.25">
      <c r="A530" s="6">
        <f>+'IRS Interest Rates'!A1801</f>
        <v>45630</v>
      </c>
      <c r="C530" s="9" t="str">
        <f>IF($D$3&gt;$A530,"",IF($D$4&lt;$A530,"",+'IRS Interest Rates'!$B1801))</f>
        <v/>
      </c>
      <c r="D530" s="11">
        <f t="shared" si="66"/>
        <v>0</v>
      </c>
      <c r="E530" s="11"/>
      <c r="F530" s="5">
        <f t="shared" si="64"/>
        <v>0</v>
      </c>
      <c r="G530" s="10"/>
      <c r="H530" s="10" t="str">
        <f t="shared" si="65"/>
        <v/>
      </c>
      <c r="I530" s="5">
        <f>TRUNC(IF(G530="",0,(IF(SUM(I$18:$I529)&gt;=(0.25*$G$5),0,(IF((SUM($I$18:$I529)+(0.25*$G$5))&gt;$G$5,(($G$5*0.25)-SUM(I$18:$I529)),($G$5*G530)))))),2)</f>
        <v>0</v>
      </c>
      <c r="J530" s="5">
        <f>TRUNC(IF(H530="",0,(IF(SUM($J$18:J529)&gt;=(0.25*$G$5),0,(IF((SUM($J$18:$J529)+(0.25*$G$5))&gt;+($G$5*0.25),(($G$5*0.25)-SUM($J$18:J529)),($G$5*H530)))))),2)</f>
        <v>0</v>
      </c>
      <c r="L530" s="5">
        <f t="shared" si="59"/>
        <v>0</v>
      </c>
      <c r="M530" s="5">
        <f t="shared" si="60"/>
        <v>0</v>
      </c>
      <c r="N530" s="17"/>
      <c r="O530" s="17"/>
      <c r="P530" s="17"/>
      <c r="Q530" s="5">
        <f t="shared" si="61"/>
        <v>0</v>
      </c>
      <c r="S530" s="5">
        <f t="shared" si="62"/>
        <v>0</v>
      </c>
      <c r="T530" s="5">
        <f t="shared" si="63"/>
        <v>0</v>
      </c>
      <c r="W530" s="18"/>
    </row>
    <row r="531" spans="1:23" x14ac:dyDescent="0.25">
      <c r="A531" s="6">
        <f>+'IRS Interest Rates'!A1802</f>
        <v>45631</v>
      </c>
      <c r="C531" s="9" t="str">
        <f>IF($D$3&gt;$A531,"",IF($D$4&lt;$A531,"",+'IRS Interest Rates'!$B1802))</f>
        <v/>
      </c>
      <c r="D531" s="11">
        <f t="shared" si="66"/>
        <v>0</v>
      </c>
      <c r="E531" s="11"/>
      <c r="F531" s="5">
        <f t="shared" si="64"/>
        <v>0</v>
      </c>
      <c r="G531" s="10"/>
      <c r="H531" s="10" t="str">
        <f t="shared" si="65"/>
        <v/>
      </c>
      <c r="I531" s="5">
        <f>TRUNC(IF(G531="",0,(IF(SUM(I$18:$I530)&gt;=(0.25*$G$5),0,(IF((SUM($I$18:$I530)+(0.25*$G$5))&gt;$G$5,(($G$5*0.25)-SUM(I$18:$I530)),($G$5*G531)))))),2)</f>
        <v>0</v>
      </c>
      <c r="J531" s="5">
        <f>TRUNC(IF(H531="",0,(IF(SUM($J$18:J530)&gt;=(0.25*$G$5),0,(IF((SUM($J$18:$J530)+(0.25*$G$5))&gt;+($G$5*0.25),(($G$5*0.25)-SUM($J$18:J530)),($G$5*H531)))))),2)</f>
        <v>0</v>
      </c>
      <c r="L531" s="5">
        <f t="shared" ref="L531:L594" si="67">+Q530</f>
        <v>0</v>
      </c>
      <c r="M531" s="5">
        <f t="shared" ref="M531:M594" si="68">+F531</f>
        <v>0</v>
      </c>
      <c r="N531" s="17"/>
      <c r="O531" s="17"/>
      <c r="P531" s="17"/>
      <c r="Q531" s="5">
        <f t="shared" ref="Q531:Q594" si="69">SUM(L531:P531)</f>
        <v>0</v>
      </c>
      <c r="S531" s="5">
        <f t="shared" ref="S531:S594" si="70">+L531+N531+O531+P531</f>
        <v>0</v>
      </c>
      <c r="T531" s="5">
        <f t="shared" ref="T531:T594" si="71">ROUND(S531*D531,2)</f>
        <v>0</v>
      </c>
      <c r="W531" s="18"/>
    </row>
    <row r="532" spans="1:23" x14ac:dyDescent="0.25">
      <c r="A532" s="6">
        <f>+'IRS Interest Rates'!A1803</f>
        <v>45632</v>
      </c>
      <c r="C532" s="9" t="str">
        <f>IF($D$3&gt;$A532,"",IF($D$4&lt;$A532,"",+'IRS Interest Rates'!$B1803))</f>
        <v/>
      </c>
      <c r="D532" s="11">
        <f t="shared" si="66"/>
        <v>0</v>
      </c>
      <c r="E532" s="11"/>
      <c r="F532" s="5">
        <f t="shared" ref="F532:F595" si="72">+T532</f>
        <v>0</v>
      </c>
      <c r="G532" s="10"/>
      <c r="H532" s="10" t="str">
        <f t="shared" si="65"/>
        <v/>
      </c>
      <c r="I532" s="5">
        <f>TRUNC(IF(G532="",0,(IF(SUM(I$18:$I531)&gt;=(0.25*$G$5),0,(IF((SUM($I$18:$I531)+(0.25*$G$5))&gt;$G$5,(($G$5*0.25)-SUM(I$18:$I531)),($G$5*G532)))))),2)</f>
        <v>0</v>
      </c>
      <c r="J532" s="5">
        <f>TRUNC(IF(H532="",0,(IF(SUM($J$18:J531)&gt;=(0.25*$G$5),0,(IF((SUM($J$18:$J531)+(0.25*$G$5))&gt;+($G$5*0.25),(($G$5*0.25)-SUM($J$18:J531)),($G$5*H532)))))),2)</f>
        <v>0</v>
      </c>
      <c r="L532" s="5">
        <f t="shared" si="67"/>
        <v>0</v>
      </c>
      <c r="M532" s="5">
        <f t="shared" si="68"/>
        <v>0</v>
      </c>
      <c r="N532" s="17"/>
      <c r="O532" s="17"/>
      <c r="P532" s="17"/>
      <c r="Q532" s="5">
        <f t="shared" si="69"/>
        <v>0</v>
      </c>
      <c r="S532" s="5">
        <f t="shared" si="70"/>
        <v>0</v>
      </c>
      <c r="T532" s="5">
        <f t="shared" si="71"/>
        <v>0</v>
      </c>
      <c r="W532" s="18"/>
    </row>
    <row r="533" spans="1:23" x14ac:dyDescent="0.25">
      <c r="A533" s="6">
        <f>+'IRS Interest Rates'!A1804</f>
        <v>45633</v>
      </c>
      <c r="C533" s="9" t="str">
        <f>IF($D$3&gt;$A533,"",IF($D$4&lt;$A533,"",+'IRS Interest Rates'!$B1804))</f>
        <v/>
      </c>
      <c r="D533" s="11">
        <f t="shared" si="66"/>
        <v>0</v>
      </c>
      <c r="E533" s="11"/>
      <c r="F533" s="5">
        <f t="shared" si="72"/>
        <v>0</v>
      </c>
      <c r="G533" s="10"/>
      <c r="H533" s="10" t="str">
        <f t="shared" si="65"/>
        <v/>
      </c>
      <c r="I533" s="5">
        <f>TRUNC(IF(G533="",0,(IF(SUM(I$18:$I532)&gt;=(0.25*$G$5),0,(IF((SUM($I$18:$I532)+(0.25*$G$5))&gt;$G$5,(($G$5*0.25)-SUM(I$18:$I532)),($G$5*G533)))))),2)</f>
        <v>0</v>
      </c>
      <c r="J533" s="5">
        <f>TRUNC(IF(H533="",0,(IF(SUM($J$18:J532)&gt;=(0.25*$G$5),0,(IF((SUM($J$18:$J532)+(0.25*$G$5))&gt;+($G$5*0.25),(($G$5*0.25)-SUM($J$18:J532)),($G$5*H533)))))),2)</f>
        <v>0</v>
      </c>
      <c r="L533" s="5">
        <f t="shared" si="67"/>
        <v>0</v>
      </c>
      <c r="M533" s="5">
        <f t="shared" si="68"/>
        <v>0</v>
      </c>
      <c r="N533" s="17"/>
      <c r="O533" s="17"/>
      <c r="P533" s="17"/>
      <c r="Q533" s="5">
        <f t="shared" si="69"/>
        <v>0</v>
      </c>
      <c r="S533" s="5">
        <f t="shared" si="70"/>
        <v>0</v>
      </c>
      <c r="T533" s="5">
        <f t="shared" si="71"/>
        <v>0</v>
      </c>
      <c r="W533" s="18"/>
    </row>
    <row r="534" spans="1:23" x14ac:dyDescent="0.25">
      <c r="A534" s="6">
        <f>+'IRS Interest Rates'!A1805</f>
        <v>45634</v>
      </c>
      <c r="C534" s="9" t="str">
        <f>IF($D$3&gt;$A534,"",IF($D$4&lt;$A534,"",+'IRS Interest Rates'!$B1805))</f>
        <v/>
      </c>
      <c r="D534" s="11">
        <f t="shared" si="66"/>
        <v>0</v>
      </c>
      <c r="E534" s="11"/>
      <c r="F534" s="5">
        <f t="shared" si="72"/>
        <v>0</v>
      </c>
      <c r="G534" s="10"/>
      <c r="H534" s="10" t="str">
        <f t="shared" si="65"/>
        <v/>
      </c>
      <c r="I534" s="5">
        <f>TRUNC(IF(G534="",0,(IF(SUM(I$18:$I533)&gt;=(0.25*$G$5),0,(IF((SUM($I$18:$I533)+(0.25*$G$5))&gt;$G$5,(($G$5*0.25)-SUM(I$18:$I533)),($G$5*G534)))))),2)</f>
        <v>0</v>
      </c>
      <c r="J534" s="5">
        <f>TRUNC(IF(H534="",0,(IF(SUM($J$18:J533)&gt;=(0.25*$G$5),0,(IF((SUM($J$18:$J533)+(0.25*$G$5))&gt;+($G$5*0.25),(($G$5*0.25)-SUM($J$18:J533)),($G$5*H534)))))),2)</f>
        <v>0</v>
      </c>
      <c r="L534" s="5">
        <f t="shared" si="67"/>
        <v>0</v>
      </c>
      <c r="M534" s="5">
        <f t="shared" si="68"/>
        <v>0</v>
      </c>
      <c r="N534" s="17"/>
      <c r="O534" s="17"/>
      <c r="P534" s="17"/>
      <c r="Q534" s="5">
        <f t="shared" si="69"/>
        <v>0</v>
      </c>
      <c r="S534" s="5">
        <f t="shared" si="70"/>
        <v>0</v>
      </c>
      <c r="T534" s="5">
        <f t="shared" si="71"/>
        <v>0</v>
      </c>
      <c r="W534" s="18"/>
    </row>
    <row r="535" spans="1:23" x14ac:dyDescent="0.25">
      <c r="A535" s="6">
        <f>+'IRS Interest Rates'!A1806</f>
        <v>45635</v>
      </c>
      <c r="C535" s="9" t="str">
        <f>IF($D$3&gt;$A535,"",IF($D$4&lt;$A535,"",+'IRS Interest Rates'!$B1806))</f>
        <v/>
      </c>
      <c r="D535" s="11">
        <f t="shared" si="66"/>
        <v>0</v>
      </c>
      <c r="E535" s="11"/>
      <c r="F535" s="5">
        <f t="shared" si="72"/>
        <v>0</v>
      </c>
      <c r="G535" s="10"/>
      <c r="H535" s="10" t="str">
        <f t="shared" si="65"/>
        <v/>
      </c>
      <c r="I535" s="5">
        <f>TRUNC(IF(G535="",0,(IF(SUM(I$18:$I534)&gt;=(0.25*$G$5),0,(IF((SUM($I$18:$I534)+(0.25*$G$5))&gt;$G$5,(($G$5*0.25)-SUM(I$18:$I534)),($G$5*G535)))))),2)</f>
        <v>0</v>
      </c>
      <c r="J535" s="5">
        <f>TRUNC(IF(H535="",0,(IF(SUM($J$18:J534)&gt;=(0.25*$G$5),0,(IF((SUM($J$18:$J534)+(0.25*$G$5))&gt;+($G$5*0.25),(($G$5*0.25)-SUM($J$18:J534)),($G$5*H535)))))),2)</f>
        <v>0</v>
      </c>
      <c r="L535" s="5">
        <f t="shared" si="67"/>
        <v>0</v>
      </c>
      <c r="M535" s="5">
        <f t="shared" si="68"/>
        <v>0</v>
      </c>
      <c r="N535" s="17"/>
      <c r="O535" s="17"/>
      <c r="P535" s="17"/>
      <c r="Q535" s="5">
        <f t="shared" si="69"/>
        <v>0</v>
      </c>
      <c r="S535" s="5">
        <f t="shared" si="70"/>
        <v>0</v>
      </c>
      <c r="T535" s="5">
        <f t="shared" si="71"/>
        <v>0</v>
      </c>
      <c r="W535" s="18"/>
    </row>
    <row r="536" spans="1:23" x14ac:dyDescent="0.25">
      <c r="A536" s="6">
        <f>+'IRS Interest Rates'!A1807</f>
        <v>45636</v>
      </c>
      <c r="C536" s="9" t="str">
        <f>IF($D$3&gt;$A536,"",IF($D$4&lt;$A536,"",+'IRS Interest Rates'!$B1807))</f>
        <v/>
      </c>
      <c r="D536" s="11">
        <f t="shared" si="66"/>
        <v>0</v>
      </c>
      <c r="E536" s="11"/>
      <c r="F536" s="5">
        <f t="shared" si="72"/>
        <v>0</v>
      </c>
      <c r="G536" s="10"/>
      <c r="H536" s="10" t="str">
        <f t="shared" si="65"/>
        <v/>
      </c>
      <c r="I536" s="5">
        <f>TRUNC(IF(G536="",0,(IF(SUM(I$18:$I535)&gt;=(0.25*$G$5),0,(IF((SUM($I$18:$I535)+(0.25*$G$5))&gt;$G$5,(($G$5*0.25)-SUM(I$18:$I535)),($G$5*G536)))))),2)</f>
        <v>0</v>
      </c>
      <c r="J536" s="5">
        <f>TRUNC(IF(H536="",0,(IF(SUM($J$18:J535)&gt;=(0.25*$G$5),0,(IF((SUM($J$18:$J535)+(0.25*$G$5))&gt;+($G$5*0.25),(($G$5*0.25)-SUM($J$18:J535)),($G$5*H536)))))),2)</f>
        <v>0</v>
      </c>
      <c r="L536" s="5">
        <f t="shared" si="67"/>
        <v>0</v>
      </c>
      <c r="M536" s="5">
        <f t="shared" si="68"/>
        <v>0</v>
      </c>
      <c r="N536" s="17"/>
      <c r="O536" s="17"/>
      <c r="P536" s="17"/>
      <c r="Q536" s="5">
        <f t="shared" si="69"/>
        <v>0</v>
      </c>
      <c r="S536" s="5">
        <f t="shared" si="70"/>
        <v>0</v>
      </c>
      <c r="T536" s="5">
        <f t="shared" si="71"/>
        <v>0</v>
      </c>
      <c r="W536" s="18"/>
    </row>
    <row r="537" spans="1:23" x14ac:dyDescent="0.25">
      <c r="A537" s="6">
        <f>+'IRS Interest Rates'!A1808</f>
        <v>45637</v>
      </c>
      <c r="C537" s="9" t="str">
        <f>IF($D$3&gt;$A537,"",IF($D$4&lt;$A537,"",+'IRS Interest Rates'!$B1808))</f>
        <v/>
      </c>
      <c r="D537" s="11">
        <f t="shared" si="66"/>
        <v>0</v>
      </c>
      <c r="E537" s="11"/>
      <c r="F537" s="5">
        <f t="shared" si="72"/>
        <v>0</v>
      </c>
      <c r="G537" s="10"/>
      <c r="H537" s="10" t="str">
        <f t="shared" si="65"/>
        <v/>
      </c>
      <c r="I537" s="5">
        <f>TRUNC(IF(G537="",0,(IF(SUM(I$18:$I536)&gt;=(0.25*$G$5),0,(IF((SUM($I$18:$I536)+(0.25*$G$5))&gt;$G$5,(($G$5*0.25)-SUM(I$18:$I536)),($G$5*G537)))))),2)</f>
        <v>0</v>
      </c>
      <c r="J537" s="5">
        <f>TRUNC(IF(H537="",0,(IF(SUM($J$18:J536)&gt;=(0.25*$G$5),0,(IF((SUM($J$18:$J536)+(0.25*$G$5))&gt;+($G$5*0.25),(($G$5*0.25)-SUM($J$18:J536)),($G$5*H537)))))),2)</f>
        <v>0</v>
      </c>
      <c r="L537" s="5">
        <f t="shared" si="67"/>
        <v>0</v>
      </c>
      <c r="M537" s="5">
        <f t="shared" si="68"/>
        <v>0</v>
      </c>
      <c r="N537" s="17"/>
      <c r="O537" s="17"/>
      <c r="P537" s="17"/>
      <c r="Q537" s="5">
        <f t="shared" si="69"/>
        <v>0</v>
      </c>
      <c r="S537" s="5">
        <f t="shared" si="70"/>
        <v>0</v>
      </c>
      <c r="T537" s="5">
        <f t="shared" si="71"/>
        <v>0</v>
      </c>
      <c r="W537" s="18"/>
    </row>
    <row r="538" spans="1:23" x14ac:dyDescent="0.25">
      <c r="A538" s="6">
        <f>+'IRS Interest Rates'!A1809</f>
        <v>45638</v>
      </c>
      <c r="C538" s="9" t="str">
        <f>IF($D$3&gt;$A538,"",IF($D$4&lt;$A538,"",+'IRS Interest Rates'!$B1809))</f>
        <v/>
      </c>
      <c r="D538" s="11">
        <f t="shared" si="66"/>
        <v>0</v>
      </c>
      <c r="E538" s="11"/>
      <c r="F538" s="5">
        <f t="shared" si="72"/>
        <v>0</v>
      </c>
      <c r="G538" s="10"/>
      <c r="H538" s="10" t="str">
        <f t="shared" si="65"/>
        <v/>
      </c>
      <c r="I538" s="5">
        <f>TRUNC(IF(G538="",0,(IF(SUM(I$18:$I537)&gt;=(0.25*$G$5),0,(IF((SUM($I$18:$I537)+(0.25*$G$5))&gt;$G$5,(($G$5*0.25)-SUM(I$18:$I537)),($G$5*G538)))))),2)</f>
        <v>0</v>
      </c>
      <c r="J538" s="5">
        <f>TRUNC(IF(H538="",0,(IF(SUM($J$18:J537)&gt;=(0.25*$G$5),0,(IF((SUM($J$18:$J537)+(0.25*$G$5))&gt;+($G$5*0.25),(($G$5*0.25)-SUM($J$18:J537)),($G$5*H538)))))),2)</f>
        <v>0</v>
      </c>
      <c r="L538" s="5">
        <f t="shared" si="67"/>
        <v>0</v>
      </c>
      <c r="M538" s="5">
        <f t="shared" si="68"/>
        <v>0</v>
      </c>
      <c r="N538" s="17"/>
      <c r="O538" s="17"/>
      <c r="P538" s="17"/>
      <c r="Q538" s="5">
        <f t="shared" si="69"/>
        <v>0</v>
      </c>
      <c r="S538" s="5">
        <f t="shared" si="70"/>
        <v>0</v>
      </c>
      <c r="T538" s="5">
        <f t="shared" si="71"/>
        <v>0</v>
      </c>
      <c r="W538" s="18"/>
    </row>
    <row r="539" spans="1:23" x14ac:dyDescent="0.25">
      <c r="A539" s="6">
        <f>+'IRS Interest Rates'!A1810</f>
        <v>45639</v>
      </c>
      <c r="C539" s="9" t="str">
        <f>IF($D$3&gt;$A539,"",IF($D$4&lt;$A539,"",+'IRS Interest Rates'!$B1810))</f>
        <v/>
      </c>
      <c r="D539" s="11">
        <f t="shared" si="66"/>
        <v>0</v>
      </c>
      <c r="E539" s="11"/>
      <c r="F539" s="5">
        <f t="shared" si="72"/>
        <v>0</v>
      </c>
      <c r="G539" s="10"/>
      <c r="H539" s="10" t="str">
        <f t="shared" si="65"/>
        <v/>
      </c>
      <c r="I539" s="5">
        <f>TRUNC(IF(G539="",0,(IF(SUM(I$18:$I538)&gt;=(0.25*$G$5),0,(IF((SUM($I$18:$I538)+(0.25*$G$5))&gt;$G$5,(($G$5*0.25)-SUM(I$18:$I538)),($G$5*G539)))))),2)</f>
        <v>0</v>
      </c>
      <c r="J539" s="5">
        <f>TRUNC(IF(H539="",0,(IF(SUM($J$18:J538)&gt;=(0.25*$G$5),0,(IF((SUM($J$18:$J538)+(0.25*$G$5))&gt;+($G$5*0.25),(($G$5*0.25)-SUM($J$18:J538)),($G$5*H539)))))),2)</f>
        <v>0</v>
      </c>
      <c r="L539" s="5">
        <f t="shared" si="67"/>
        <v>0</v>
      </c>
      <c r="M539" s="5">
        <f t="shared" si="68"/>
        <v>0</v>
      </c>
      <c r="N539" s="17"/>
      <c r="O539" s="17"/>
      <c r="P539" s="17"/>
      <c r="Q539" s="5">
        <f t="shared" si="69"/>
        <v>0</v>
      </c>
      <c r="S539" s="5">
        <f t="shared" si="70"/>
        <v>0</v>
      </c>
      <c r="T539" s="5">
        <f t="shared" si="71"/>
        <v>0</v>
      </c>
      <c r="W539" s="18"/>
    </row>
    <row r="540" spans="1:23" x14ac:dyDescent="0.25">
      <c r="A540" s="6">
        <f>+'IRS Interest Rates'!A1811</f>
        <v>45640</v>
      </c>
      <c r="C540" s="9" t="str">
        <f>IF($D$3&gt;$A540,"",IF($D$4&lt;$A540,"",+'IRS Interest Rates'!$B1811))</f>
        <v/>
      </c>
      <c r="D540" s="11">
        <f t="shared" si="66"/>
        <v>0</v>
      </c>
      <c r="E540" s="11"/>
      <c r="F540" s="5">
        <f t="shared" si="72"/>
        <v>0</v>
      </c>
      <c r="G540" s="10"/>
      <c r="H540" s="10" t="str">
        <f t="shared" si="65"/>
        <v/>
      </c>
      <c r="I540" s="5">
        <f>TRUNC(IF(G540="",0,(IF(SUM(I$18:$I539)&gt;=(0.25*$G$5),0,(IF((SUM($I$18:$I539)+(0.25*$G$5))&gt;$G$5,(($G$5*0.25)-SUM(I$18:$I539)),($G$5*G540)))))),2)</f>
        <v>0</v>
      </c>
      <c r="J540" s="5">
        <f>TRUNC(IF(H540="",0,(IF(SUM($J$18:J539)&gt;=(0.25*$G$5),0,(IF((SUM($J$18:$J539)+(0.25*$G$5))&gt;+($G$5*0.25),(($G$5*0.25)-SUM($J$18:J539)),($G$5*H540)))))),2)</f>
        <v>0</v>
      </c>
      <c r="L540" s="5">
        <f t="shared" si="67"/>
        <v>0</v>
      </c>
      <c r="M540" s="5">
        <f t="shared" si="68"/>
        <v>0</v>
      </c>
      <c r="N540" s="17"/>
      <c r="O540" s="17"/>
      <c r="P540" s="17"/>
      <c r="Q540" s="5">
        <f t="shared" si="69"/>
        <v>0</v>
      </c>
      <c r="S540" s="5">
        <f t="shared" si="70"/>
        <v>0</v>
      </c>
      <c r="T540" s="5">
        <f t="shared" si="71"/>
        <v>0</v>
      </c>
      <c r="W540" s="18"/>
    </row>
    <row r="541" spans="1:23" x14ac:dyDescent="0.25">
      <c r="A541" s="6">
        <f>+'IRS Interest Rates'!A1812</f>
        <v>45641</v>
      </c>
      <c r="C541" s="9" t="str">
        <f>IF($D$3&gt;$A541,"",IF($D$4&lt;$A541,"",+'IRS Interest Rates'!$B1812))</f>
        <v/>
      </c>
      <c r="D541" s="11">
        <f t="shared" si="66"/>
        <v>0</v>
      </c>
      <c r="E541" s="11"/>
      <c r="F541" s="5">
        <f t="shared" si="72"/>
        <v>0</v>
      </c>
      <c r="G541" s="10"/>
      <c r="H541" s="10" t="str">
        <f t="shared" si="65"/>
        <v/>
      </c>
      <c r="I541" s="5">
        <f>TRUNC(IF(G541="",0,(IF(SUM(I$18:$I540)&gt;=(0.25*$G$5),0,(IF((SUM($I$18:$I540)+(0.25*$G$5))&gt;$G$5,(($G$5*0.25)-SUM(I$18:$I540)),($G$5*G541)))))),2)</f>
        <v>0</v>
      </c>
      <c r="J541" s="5">
        <f>TRUNC(IF(H541="",0,(IF(SUM($J$18:J540)&gt;=(0.25*$G$5),0,(IF((SUM($J$18:$J540)+(0.25*$G$5))&gt;+($G$5*0.25),(($G$5*0.25)-SUM($J$18:J540)),($G$5*H541)))))),2)</f>
        <v>0</v>
      </c>
      <c r="L541" s="5">
        <f t="shared" si="67"/>
        <v>0</v>
      </c>
      <c r="M541" s="5">
        <f t="shared" si="68"/>
        <v>0</v>
      </c>
      <c r="N541" s="17"/>
      <c r="O541" s="17"/>
      <c r="P541" s="17"/>
      <c r="Q541" s="5">
        <f t="shared" si="69"/>
        <v>0</v>
      </c>
      <c r="S541" s="5">
        <f t="shared" si="70"/>
        <v>0</v>
      </c>
      <c r="T541" s="5">
        <f t="shared" si="71"/>
        <v>0</v>
      </c>
      <c r="W541" s="18"/>
    </row>
    <row r="542" spans="1:23" x14ac:dyDescent="0.25">
      <c r="A542" s="6">
        <f>+'IRS Interest Rates'!A1813</f>
        <v>45642</v>
      </c>
      <c r="C542" s="9" t="str">
        <f>IF($D$3&gt;$A542,"",IF($D$4&lt;$A542,"",+'IRS Interest Rates'!$B1813))</f>
        <v/>
      </c>
      <c r="D542" s="11">
        <f t="shared" si="66"/>
        <v>0</v>
      </c>
      <c r="E542" s="11"/>
      <c r="F542" s="5">
        <f t="shared" si="72"/>
        <v>0</v>
      </c>
      <c r="G542" s="10"/>
      <c r="H542" s="10" t="str">
        <f t="shared" si="65"/>
        <v/>
      </c>
      <c r="I542" s="5">
        <f>TRUNC(IF(G542="",0,(IF(SUM(I$18:$I541)&gt;=(0.25*$G$5),0,(IF((SUM($I$18:$I541)+(0.25*$G$5))&gt;$G$5,(($G$5*0.25)-SUM(I$18:$I541)),($G$5*G542)))))),2)</f>
        <v>0</v>
      </c>
      <c r="J542" s="5">
        <f>TRUNC(IF(H542="",0,(IF(SUM($J$18:J541)&gt;=(0.25*$G$5),0,(IF((SUM($J$18:$J541)+(0.25*$G$5))&gt;+($G$5*0.25),(($G$5*0.25)-SUM($J$18:J541)),($G$5*H542)))))),2)</f>
        <v>0</v>
      </c>
      <c r="L542" s="5">
        <f t="shared" si="67"/>
        <v>0</v>
      </c>
      <c r="M542" s="5">
        <f t="shared" si="68"/>
        <v>0</v>
      </c>
      <c r="N542" s="17"/>
      <c r="O542" s="17"/>
      <c r="P542" s="17"/>
      <c r="Q542" s="5">
        <f t="shared" si="69"/>
        <v>0</v>
      </c>
      <c r="S542" s="5">
        <f t="shared" si="70"/>
        <v>0</v>
      </c>
      <c r="T542" s="5">
        <f t="shared" si="71"/>
        <v>0</v>
      </c>
      <c r="W542" s="18"/>
    </row>
    <row r="543" spans="1:23" x14ac:dyDescent="0.25">
      <c r="A543" s="6">
        <f>+'IRS Interest Rates'!A1814</f>
        <v>45643</v>
      </c>
      <c r="C543" s="9" t="str">
        <f>IF($D$3&gt;$A543,"",IF($D$4&lt;$A543,"",+'IRS Interest Rates'!$B1814))</f>
        <v/>
      </c>
      <c r="D543" s="11">
        <f t="shared" si="66"/>
        <v>0</v>
      </c>
      <c r="E543" s="11"/>
      <c r="F543" s="5">
        <f t="shared" si="72"/>
        <v>0</v>
      </c>
      <c r="G543" s="10"/>
      <c r="H543" s="10" t="str">
        <f t="shared" si="65"/>
        <v/>
      </c>
      <c r="I543" s="5">
        <f>TRUNC(IF(G543="",0,(IF(SUM(I$18:$I542)&gt;=(0.25*$G$5),0,(IF((SUM($I$18:$I542)+(0.25*$G$5))&gt;$G$5,(($G$5*0.25)-SUM(I$18:$I542)),($G$5*G543)))))),2)</f>
        <v>0</v>
      </c>
      <c r="J543" s="5">
        <f>TRUNC(IF(H543="",0,(IF(SUM($J$18:J542)&gt;=(0.25*$G$5),0,(IF((SUM($J$18:$J542)+(0.25*$G$5))&gt;+($G$5*0.25),(($G$5*0.25)-SUM($J$18:J542)),($G$5*H543)))))),2)</f>
        <v>0</v>
      </c>
      <c r="L543" s="5">
        <f t="shared" si="67"/>
        <v>0</v>
      </c>
      <c r="M543" s="5">
        <f t="shared" si="68"/>
        <v>0</v>
      </c>
      <c r="N543" s="17"/>
      <c r="O543" s="17"/>
      <c r="P543" s="17"/>
      <c r="Q543" s="5">
        <f t="shared" si="69"/>
        <v>0</v>
      </c>
      <c r="S543" s="5">
        <f t="shared" si="70"/>
        <v>0</v>
      </c>
      <c r="T543" s="5">
        <f t="shared" si="71"/>
        <v>0</v>
      </c>
      <c r="W543" s="18"/>
    </row>
    <row r="544" spans="1:23" x14ac:dyDescent="0.25">
      <c r="A544" s="6">
        <f>+'IRS Interest Rates'!A1815</f>
        <v>45644</v>
      </c>
      <c r="C544" s="9" t="str">
        <f>IF($D$3&gt;$A544,"",IF($D$4&lt;$A544,"",+'IRS Interest Rates'!$B1815))</f>
        <v/>
      </c>
      <c r="D544" s="11">
        <f t="shared" si="66"/>
        <v>0</v>
      </c>
      <c r="E544" s="11"/>
      <c r="F544" s="5">
        <f t="shared" si="72"/>
        <v>0</v>
      </c>
      <c r="G544" s="10"/>
      <c r="H544" s="10" t="str">
        <f t="shared" si="65"/>
        <v/>
      </c>
      <c r="I544" s="5">
        <f>TRUNC(IF(G544="",0,(IF(SUM(I$18:$I543)&gt;=(0.25*$G$5),0,(IF((SUM($I$18:$I543)+(0.25*$G$5))&gt;$G$5,(($G$5*0.25)-SUM(I$18:$I543)),($G$5*G544)))))),2)</f>
        <v>0</v>
      </c>
      <c r="J544" s="5">
        <f>TRUNC(IF(H544="",0,(IF(SUM($J$18:J543)&gt;=(0.25*$G$5),0,(IF((SUM($J$18:$J543)+(0.25*$G$5))&gt;+($G$5*0.25),(($G$5*0.25)-SUM($J$18:J543)),($G$5*H544)))))),2)</f>
        <v>0</v>
      </c>
      <c r="L544" s="5">
        <f t="shared" si="67"/>
        <v>0</v>
      </c>
      <c r="M544" s="5">
        <f t="shared" si="68"/>
        <v>0</v>
      </c>
      <c r="N544" s="17"/>
      <c r="O544" s="17"/>
      <c r="P544" s="17"/>
      <c r="Q544" s="5">
        <f t="shared" si="69"/>
        <v>0</v>
      </c>
      <c r="S544" s="5">
        <f t="shared" si="70"/>
        <v>0</v>
      </c>
      <c r="T544" s="5">
        <f t="shared" si="71"/>
        <v>0</v>
      </c>
      <c r="W544" s="18"/>
    </row>
    <row r="545" spans="1:23" x14ac:dyDescent="0.25">
      <c r="A545" s="6">
        <f>+'IRS Interest Rates'!A1816</f>
        <v>45645</v>
      </c>
      <c r="C545" s="9" t="str">
        <f>IF($D$3&gt;$A545,"",IF($D$4&lt;$A545,"",+'IRS Interest Rates'!$B1816))</f>
        <v/>
      </c>
      <c r="D545" s="11">
        <f t="shared" si="66"/>
        <v>0</v>
      </c>
      <c r="E545" s="11"/>
      <c r="F545" s="5">
        <f t="shared" si="72"/>
        <v>0</v>
      </c>
      <c r="G545" s="10"/>
      <c r="H545" s="10" t="str">
        <f t="shared" si="65"/>
        <v/>
      </c>
      <c r="I545" s="5">
        <f>TRUNC(IF(G545="",0,(IF(SUM(I$18:$I544)&gt;=(0.25*$G$5),0,(IF((SUM($I$18:$I544)+(0.25*$G$5))&gt;$G$5,(($G$5*0.25)-SUM(I$18:$I544)),($G$5*G545)))))),2)</f>
        <v>0</v>
      </c>
      <c r="J545" s="5">
        <f>TRUNC(IF(H545="",0,(IF(SUM($J$18:J544)&gt;=(0.25*$G$5),0,(IF((SUM($J$18:$J544)+(0.25*$G$5))&gt;+($G$5*0.25),(($G$5*0.25)-SUM($J$18:J544)),($G$5*H545)))))),2)</f>
        <v>0</v>
      </c>
      <c r="L545" s="5">
        <f t="shared" si="67"/>
        <v>0</v>
      </c>
      <c r="M545" s="5">
        <f t="shared" si="68"/>
        <v>0</v>
      </c>
      <c r="N545" s="17"/>
      <c r="O545" s="17"/>
      <c r="P545" s="17"/>
      <c r="Q545" s="5">
        <f t="shared" si="69"/>
        <v>0</v>
      </c>
      <c r="S545" s="5">
        <f t="shared" si="70"/>
        <v>0</v>
      </c>
      <c r="T545" s="5">
        <f t="shared" si="71"/>
        <v>0</v>
      </c>
      <c r="W545" s="18"/>
    </row>
    <row r="546" spans="1:23" x14ac:dyDescent="0.25">
      <c r="A546" s="6">
        <f>+'IRS Interest Rates'!A1817</f>
        <v>45646</v>
      </c>
      <c r="C546" s="9" t="str">
        <f>IF($D$3&gt;$A546,"",IF($D$4&lt;$A546,"",+'IRS Interest Rates'!$B1817))</f>
        <v/>
      </c>
      <c r="D546" s="11">
        <f t="shared" si="66"/>
        <v>0</v>
      </c>
      <c r="E546" s="11"/>
      <c r="F546" s="5">
        <f t="shared" si="72"/>
        <v>0</v>
      </c>
      <c r="G546" s="10"/>
      <c r="H546" s="10" t="str">
        <f t="shared" si="65"/>
        <v/>
      </c>
      <c r="I546" s="5">
        <f>TRUNC(IF(G546="",0,(IF(SUM(I$18:$I545)&gt;=(0.25*$G$5),0,(IF((SUM($I$18:$I545)+(0.25*$G$5))&gt;$G$5,(($G$5*0.25)-SUM(I$18:$I545)),($G$5*G546)))))),2)</f>
        <v>0</v>
      </c>
      <c r="J546" s="5">
        <f>TRUNC(IF(H546="",0,(IF(SUM($J$18:J545)&gt;=(0.25*$G$5),0,(IF((SUM($J$18:$J545)+(0.25*$G$5))&gt;+($G$5*0.25),(($G$5*0.25)-SUM($J$18:J545)),($G$5*H546)))))),2)</f>
        <v>0</v>
      </c>
      <c r="L546" s="5">
        <f t="shared" si="67"/>
        <v>0</v>
      </c>
      <c r="M546" s="5">
        <f t="shared" si="68"/>
        <v>0</v>
      </c>
      <c r="N546" s="17"/>
      <c r="O546" s="17"/>
      <c r="P546" s="17"/>
      <c r="Q546" s="5">
        <f t="shared" si="69"/>
        <v>0</v>
      </c>
      <c r="S546" s="5">
        <f t="shared" si="70"/>
        <v>0</v>
      </c>
      <c r="T546" s="5">
        <f t="shared" si="71"/>
        <v>0</v>
      </c>
      <c r="W546" s="18"/>
    </row>
    <row r="547" spans="1:23" x14ac:dyDescent="0.25">
      <c r="A547" s="6">
        <f>+'IRS Interest Rates'!A1818</f>
        <v>45647</v>
      </c>
      <c r="C547" s="9" t="str">
        <f>IF($D$3&gt;$A547,"",IF($D$4&lt;$A547,"",+'IRS Interest Rates'!$B1818))</f>
        <v/>
      </c>
      <c r="D547" s="11">
        <f t="shared" si="66"/>
        <v>0</v>
      </c>
      <c r="E547" s="11"/>
      <c r="F547" s="5">
        <f t="shared" si="72"/>
        <v>0</v>
      </c>
      <c r="G547" s="10"/>
      <c r="H547" s="10" t="str">
        <f t="shared" si="65"/>
        <v/>
      </c>
      <c r="I547" s="5">
        <f>TRUNC(IF(G547="",0,(IF(SUM(I$18:$I546)&gt;=(0.25*$G$5),0,(IF((SUM($I$18:$I546)+(0.25*$G$5))&gt;$G$5,(($G$5*0.25)-SUM(I$18:$I546)),($G$5*G547)))))),2)</f>
        <v>0</v>
      </c>
      <c r="J547" s="5">
        <f>TRUNC(IF(H547="",0,(IF(SUM($J$18:J546)&gt;=(0.25*$G$5),0,(IF((SUM($J$18:$J546)+(0.25*$G$5))&gt;+($G$5*0.25),(($G$5*0.25)-SUM($J$18:J546)),($G$5*H547)))))),2)</f>
        <v>0</v>
      </c>
      <c r="L547" s="5">
        <f t="shared" si="67"/>
        <v>0</v>
      </c>
      <c r="M547" s="5">
        <f t="shared" si="68"/>
        <v>0</v>
      </c>
      <c r="N547" s="17"/>
      <c r="O547" s="17"/>
      <c r="P547" s="17"/>
      <c r="Q547" s="5">
        <f t="shared" si="69"/>
        <v>0</v>
      </c>
      <c r="S547" s="5">
        <f t="shared" si="70"/>
        <v>0</v>
      </c>
      <c r="T547" s="5">
        <f t="shared" si="71"/>
        <v>0</v>
      </c>
      <c r="W547" s="18"/>
    </row>
    <row r="548" spans="1:23" x14ac:dyDescent="0.25">
      <c r="A548" s="6">
        <f>+'IRS Interest Rates'!A1819</f>
        <v>45648</v>
      </c>
      <c r="C548" s="9" t="str">
        <f>IF($D$3&gt;$A548,"",IF($D$4&lt;$A548,"",+'IRS Interest Rates'!$B1819))</f>
        <v/>
      </c>
      <c r="D548" s="11">
        <f t="shared" si="66"/>
        <v>0</v>
      </c>
      <c r="E548" s="11"/>
      <c r="F548" s="5">
        <f t="shared" si="72"/>
        <v>0</v>
      </c>
      <c r="G548" s="10"/>
      <c r="H548" s="10" t="str">
        <f t="shared" si="65"/>
        <v/>
      </c>
      <c r="I548" s="5">
        <f>TRUNC(IF(G548="",0,(IF(SUM(I$18:$I547)&gt;=(0.25*$G$5),0,(IF((SUM($I$18:$I547)+(0.25*$G$5))&gt;$G$5,(($G$5*0.25)-SUM(I$18:$I547)),($G$5*G548)))))),2)</f>
        <v>0</v>
      </c>
      <c r="J548" s="5">
        <f>TRUNC(IF(H548="",0,(IF(SUM($J$18:J547)&gt;=(0.25*$G$5),0,(IF((SUM($J$18:$J547)+(0.25*$G$5))&gt;+($G$5*0.25),(($G$5*0.25)-SUM($J$18:J547)),($G$5*H548)))))),2)</f>
        <v>0</v>
      </c>
      <c r="L548" s="5">
        <f t="shared" si="67"/>
        <v>0</v>
      </c>
      <c r="M548" s="5">
        <f t="shared" si="68"/>
        <v>0</v>
      </c>
      <c r="N548" s="17"/>
      <c r="O548" s="17"/>
      <c r="P548" s="17"/>
      <c r="Q548" s="5">
        <f t="shared" si="69"/>
        <v>0</v>
      </c>
      <c r="S548" s="5">
        <f t="shared" si="70"/>
        <v>0</v>
      </c>
      <c r="T548" s="5">
        <f t="shared" si="71"/>
        <v>0</v>
      </c>
      <c r="W548" s="18"/>
    </row>
    <row r="549" spans="1:23" x14ac:dyDescent="0.25">
      <c r="A549" s="6">
        <f>+'IRS Interest Rates'!A1820</f>
        <v>45649</v>
      </c>
      <c r="C549" s="9" t="str">
        <f>IF($D$3&gt;$A549,"",IF($D$4&lt;$A549,"",+'IRS Interest Rates'!$B1820))</f>
        <v/>
      </c>
      <c r="D549" s="11">
        <f t="shared" si="66"/>
        <v>0</v>
      </c>
      <c r="E549" s="11"/>
      <c r="F549" s="5">
        <f t="shared" si="72"/>
        <v>0</v>
      </c>
      <c r="G549" s="10"/>
      <c r="H549" s="10" t="str">
        <f t="shared" si="65"/>
        <v/>
      </c>
      <c r="I549" s="5">
        <f>TRUNC(IF(G549="",0,(IF(SUM(I$18:$I548)&gt;=(0.25*$G$5),0,(IF((SUM($I$18:$I548)+(0.25*$G$5))&gt;$G$5,(($G$5*0.25)-SUM(I$18:$I548)),($G$5*G549)))))),2)</f>
        <v>0</v>
      </c>
      <c r="J549" s="5">
        <f>TRUNC(IF(H549="",0,(IF(SUM($J$18:J548)&gt;=(0.25*$G$5),0,(IF((SUM($J$18:$J548)+(0.25*$G$5))&gt;+($G$5*0.25),(($G$5*0.25)-SUM($J$18:J548)),($G$5*H549)))))),2)</f>
        <v>0</v>
      </c>
      <c r="L549" s="5">
        <f t="shared" si="67"/>
        <v>0</v>
      </c>
      <c r="M549" s="5">
        <f t="shared" si="68"/>
        <v>0</v>
      </c>
      <c r="N549" s="17"/>
      <c r="O549" s="17"/>
      <c r="P549" s="17"/>
      <c r="Q549" s="5">
        <f t="shared" si="69"/>
        <v>0</v>
      </c>
      <c r="S549" s="5">
        <f t="shared" si="70"/>
        <v>0</v>
      </c>
      <c r="T549" s="5">
        <f t="shared" si="71"/>
        <v>0</v>
      </c>
      <c r="W549" s="18"/>
    </row>
    <row r="550" spans="1:23" x14ac:dyDescent="0.25">
      <c r="A550" s="6">
        <f>+'IRS Interest Rates'!A1821</f>
        <v>45650</v>
      </c>
      <c r="C550" s="9" t="str">
        <f>IF($D$3&gt;$A550,"",IF($D$4&lt;$A550,"",+'IRS Interest Rates'!$B1821))</f>
        <v/>
      </c>
      <c r="D550" s="11">
        <f t="shared" si="66"/>
        <v>0</v>
      </c>
      <c r="E550" s="11"/>
      <c r="F550" s="5">
        <f t="shared" si="72"/>
        <v>0</v>
      </c>
      <c r="G550" s="10"/>
      <c r="H550" s="10" t="str">
        <f t="shared" si="65"/>
        <v/>
      </c>
      <c r="I550" s="5">
        <f>TRUNC(IF(G550="",0,(IF(SUM(I$18:$I549)&gt;=(0.25*$G$5),0,(IF((SUM($I$18:$I549)+(0.25*$G$5))&gt;$G$5,(($G$5*0.25)-SUM(I$18:$I549)),($G$5*G550)))))),2)</f>
        <v>0</v>
      </c>
      <c r="J550" s="5">
        <f>TRUNC(IF(H550="",0,(IF(SUM($J$18:J549)&gt;=(0.25*$G$5),0,(IF((SUM($J$18:$J549)+(0.25*$G$5))&gt;+($G$5*0.25),(($G$5*0.25)-SUM($J$18:J549)),($G$5*H550)))))),2)</f>
        <v>0</v>
      </c>
      <c r="L550" s="5">
        <f t="shared" si="67"/>
        <v>0</v>
      </c>
      <c r="M550" s="5">
        <f t="shared" si="68"/>
        <v>0</v>
      </c>
      <c r="N550" s="17"/>
      <c r="O550" s="17"/>
      <c r="P550" s="17"/>
      <c r="Q550" s="5">
        <f t="shared" si="69"/>
        <v>0</v>
      </c>
      <c r="S550" s="5">
        <f t="shared" si="70"/>
        <v>0</v>
      </c>
      <c r="T550" s="5">
        <f t="shared" si="71"/>
        <v>0</v>
      </c>
      <c r="W550" s="18"/>
    </row>
    <row r="551" spans="1:23" x14ac:dyDescent="0.25">
      <c r="A551" s="6">
        <f>+'IRS Interest Rates'!A1822</f>
        <v>45651</v>
      </c>
      <c r="C551" s="9" t="str">
        <f>IF($D$3&gt;$A551,"",IF($D$4&lt;$A551,"",+'IRS Interest Rates'!$B1822))</f>
        <v/>
      </c>
      <c r="D551" s="11">
        <f t="shared" si="66"/>
        <v>0</v>
      </c>
      <c r="E551" s="11"/>
      <c r="F551" s="5">
        <f t="shared" si="72"/>
        <v>0</v>
      </c>
      <c r="G551" s="10"/>
      <c r="H551" s="10" t="str">
        <f t="shared" si="65"/>
        <v/>
      </c>
      <c r="I551" s="5">
        <f>TRUNC(IF(G551="",0,(IF(SUM(I$18:$I550)&gt;=(0.25*$G$5),0,(IF((SUM($I$18:$I550)+(0.25*$G$5))&gt;$G$5,(($G$5*0.25)-SUM(I$18:$I550)),($G$5*G551)))))),2)</f>
        <v>0</v>
      </c>
      <c r="J551" s="5">
        <f>TRUNC(IF(H551="",0,(IF(SUM($J$18:J550)&gt;=(0.25*$G$5),0,(IF((SUM($J$18:$J550)+(0.25*$G$5))&gt;+($G$5*0.25),(($G$5*0.25)-SUM($J$18:J550)),($G$5*H551)))))),2)</f>
        <v>0</v>
      </c>
      <c r="L551" s="5">
        <f t="shared" si="67"/>
        <v>0</v>
      </c>
      <c r="M551" s="5">
        <f t="shared" si="68"/>
        <v>0</v>
      </c>
      <c r="N551" s="17"/>
      <c r="O551" s="17"/>
      <c r="P551" s="17"/>
      <c r="Q551" s="5">
        <f t="shared" si="69"/>
        <v>0</v>
      </c>
      <c r="S551" s="5">
        <f t="shared" si="70"/>
        <v>0</v>
      </c>
      <c r="T551" s="5">
        <f t="shared" si="71"/>
        <v>0</v>
      </c>
      <c r="W551" s="18"/>
    </row>
    <row r="552" spans="1:23" x14ac:dyDescent="0.25">
      <c r="A552" s="6">
        <f>+'IRS Interest Rates'!A1823</f>
        <v>45652</v>
      </c>
      <c r="C552" s="9" t="str">
        <f>IF($D$3&gt;$A552,"",IF($D$4&lt;$A552,"",+'IRS Interest Rates'!$B1823))</f>
        <v/>
      </c>
      <c r="D552" s="11">
        <f t="shared" si="66"/>
        <v>0</v>
      </c>
      <c r="E552" s="11"/>
      <c r="F552" s="5">
        <f t="shared" si="72"/>
        <v>0</v>
      </c>
      <c r="G552" s="10"/>
      <c r="H552" s="10" t="str">
        <f t="shared" si="65"/>
        <v/>
      </c>
      <c r="I552" s="5">
        <f>TRUNC(IF(G552="",0,(IF(SUM(I$18:$I551)&gt;=(0.25*$G$5),0,(IF((SUM($I$18:$I551)+(0.25*$G$5))&gt;$G$5,(($G$5*0.25)-SUM(I$18:$I551)),($G$5*G552)))))),2)</f>
        <v>0</v>
      </c>
      <c r="J552" s="5">
        <f>TRUNC(IF(H552="",0,(IF(SUM($J$18:J551)&gt;=(0.25*$G$5),0,(IF((SUM($J$18:$J551)+(0.25*$G$5))&gt;+($G$5*0.25),(($G$5*0.25)-SUM($J$18:J551)),($G$5*H552)))))),2)</f>
        <v>0</v>
      </c>
      <c r="L552" s="5">
        <f t="shared" si="67"/>
        <v>0</v>
      </c>
      <c r="M552" s="5">
        <f t="shared" si="68"/>
        <v>0</v>
      </c>
      <c r="N552" s="17"/>
      <c r="O552" s="17"/>
      <c r="P552" s="17"/>
      <c r="Q552" s="5">
        <f t="shared" si="69"/>
        <v>0</v>
      </c>
      <c r="S552" s="5">
        <f t="shared" si="70"/>
        <v>0</v>
      </c>
      <c r="T552" s="5">
        <f t="shared" si="71"/>
        <v>0</v>
      </c>
      <c r="W552" s="18"/>
    </row>
    <row r="553" spans="1:23" x14ac:dyDescent="0.25">
      <c r="A553" s="6">
        <f>+'IRS Interest Rates'!A1824</f>
        <v>45653</v>
      </c>
      <c r="C553" s="9" t="str">
        <f>IF($D$3&gt;$A553,"",IF($D$4&lt;$A553,"",+'IRS Interest Rates'!$B1824))</f>
        <v/>
      </c>
      <c r="D553" s="11">
        <f t="shared" si="66"/>
        <v>0</v>
      </c>
      <c r="E553" s="11"/>
      <c r="F553" s="5">
        <f t="shared" si="72"/>
        <v>0</v>
      </c>
      <c r="G553" s="10"/>
      <c r="H553" s="10" t="str">
        <f t="shared" si="65"/>
        <v/>
      </c>
      <c r="I553" s="5">
        <f>TRUNC(IF(G553="",0,(IF(SUM(I$18:$I552)&gt;=(0.25*$G$5),0,(IF((SUM($I$18:$I552)+(0.25*$G$5))&gt;$G$5,(($G$5*0.25)-SUM(I$18:$I552)),($G$5*G553)))))),2)</f>
        <v>0</v>
      </c>
      <c r="J553" s="5">
        <f>TRUNC(IF(H553="",0,(IF(SUM($J$18:J552)&gt;=(0.25*$G$5),0,(IF((SUM($J$18:$J552)+(0.25*$G$5))&gt;+($G$5*0.25),(($G$5*0.25)-SUM($J$18:J552)),($G$5*H553)))))),2)</f>
        <v>0</v>
      </c>
      <c r="L553" s="5">
        <f t="shared" si="67"/>
        <v>0</v>
      </c>
      <c r="M553" s="5">
        <f t="shared" si="68"/>
        <v>0</v>
      </c>
      <c r="N553" s="17"/>
      <c r="O553" s="17"/>
      <c r="P553" s="17"/>
      <c r="Q553" s="5">
        <f t="shared" si="69"/>
        <v>0</v>
      </c>
      <c r="S553" s="5">
        <f t="shared" si="70"/>
        <v>0</v>
      </c>
      <c r="T553" s="5">
        <f t="shared" si="71"/>
        <v>0</v>
      </c>
      <c r="W553" s="18"/>
    </row>
    <row r="554" spans="1:23" x14ac:dyDescent="0.25">
      <c r="A554" s="6">
        <f>+'IRS Interest Rates'!A1825</f>
        <v>45654</v>
      </c>
      <c r="C554" s="9" t="str">
        <f>IF($D$3&gt;$A554,"",IF($D$4&lt;$A554,"",+'IRS Interest Rates'!$B1825))</f>
        <v/>
      </c>
      <c r="D554" s="11">
        <f t="shared" si="66"/>
        <v>0</v>
      </c>
      <c r="E554" s="11"/>
      <c r="F554" s="5">
        <f t="shared" si="72"/>
        <v>0</v>
      </c>
      <c r="G554" s="10"/>
      <c r="H554" s="10" t="str">
        <f t="shared" ref="H554:H617" si="73">IF(G554="","",+H$16)</f>
        <v/>
      </c>
      <c r="I554" s="5">
        <f>TRUNC(IF(G554="",0,(IF(SUM(I$18:$I553)&gt;=(0.25*$G$5),0,(IF((SUM($I$18:$I553)+(0.25*$G$5))&gt;$G$5,(($G$5*0.25)-SUM(I$18:$I553)),($G$5*G554)))))),2)</f>
        <v>0</v>
      </c>
      <c r="J554" s="5">
        <f>TRUNC(IF(H554="",0,(IF(SUM($J$18:J553)&gt;=(0.25*$G$5),0,(IF((SUM($J$18:$J553)+(0.25*$G$5))&gt;+($G$5*0.25),(($G$5*0.25)-SUM($J$18:J553)),($G$5*H554)))))),2)</f>
        <v>0</v>
      </c>
      <c r="L554" s="5">
        <f t="shared" si="67"/>
        <v>0</v>
      </c>
      <c r="M554" s="5">
        <f t="shared" si="68"/>
        <v>0</v>
      </c>
      <c r="N554" s="17"/>
      <c r="O554" s="17"/>
      <c r="P554" s="17"/>
      <c r="Q554" s="5">
        <f t="shared" si="69"/>
        <v>0</v>
      </c>
      <c r="S554" s="5">
        <f t="shared" si="70"/>
        <v>0</v>
      </c>
      <c r="T554" s="5">
        <f t="shared" si="71"/>
        <v>0</v>
      </c>
      <c r="W554" s="18"/>
    </row>
    <row r="555" spans="1:23" x14ac:dyDescent="0.25">
      <c r="A555" s="6">
        <f>+'IRS Interest Rates'!A1826</f>
        <v>45655</v>
      </c>
      <c r="C555" s="9" t="str">
        <f>IF($D$3&gt;$A555,"",IF($D$4&lt;$A555,"",+'IRS Interest Rates'!$B1826))</f>
        <v/>
      </c>
      <c r="D555" s="11">
        <f t="shared" si="66"/>
        <v>0</v>
      </c>
      <c r="E555" s="11"/>
      <c r="F555" s="5">
        <f t="shared" si="72"/>
        <v>0</v>
      </c>
      <c r="G555" s="10"/>
      <c r="H555" s="10" t="str">
        <f t="shared" si="73"/>
        <v/>
      </c>
      <c r="I555" s="5">
        <f>TRUNC(IF(G555="",0,(IF(SUM(I$18:$I554)&gt;=(0.25*$G$5),0,(IF((SUM($I$18:$I554)+(0.25*$G$5))&gt;$G$5,(($G$5*0.25)-SUM(I$18:$I554)),($G$5*G555)))))),2)</f>
        <v>0</v>
      </c>
      <c r="J555" s="5">
        <f>TRUNC(IF(H555="",0,(IF(SUM($J$18:J554)&gt;=(0.25*$G$5),0,(IF((SUM($J$18:$J554)+(0.25*$G$5))&gt;+($G$5*0.25),(($G$5*0.25)-SUM($J$18:J554)),($G$5*H555)))))),2)</f>
        <v>0</v>
      </c>
      <c r="L555" s="5">
        <f t="shared" si="67"/>
        <v>0</v>
      </c>
      <c r="M555" s="5">
        <f t="shared" si="68"/>
        <v>0</v>
      </c>
      <c r="N555" s="17"/>
      <c r="O555" s="17"/>
      <c r="P555" s="17"/>
      <c r="Q555" s="5">
        <f t="shared" si="69"/>
        <v>0</v>
      </c>
      <c r="S555" s="5">
        <f t="shared" si="70"/>
        <v>0</v>
      </c>
      <c r="T555" s="5">
        <f t="shared" si="71"/>
        <v>0</v>
      </c>
      <c r="W555" s="18"/>
    </row>
    <row r="556" spans="1:23" x14ac:dyDescent="0.25">
      <c r="A556" s="6">
        <f>+'IRS Interest Rates'!A1827</f>
        <v>45656</v>
      </c>
      <c r="C556" s="9" t="str">
        <f>IF($D$3&gt;$A556,"",IF($D$4&lt;$A556,"",+'IRS Interest Rates'!$B1827))</f>
        <v/>
      </c>
      <c r="D556" s="11">
        <f t="shared" si="66"/>
        <v>0</v>
      </c>
      <c r="E556" s="11"/>
      <c r="F556" s="5">
        <f t="shared" si="72"/>
        <v>0</v>
      </c>
      <c r="G556" s="10"/>
      <c r="H556" s="10" t="str">
        <f t="shared" si="73"/>
        <v/>
      </c>
      <c r="I556" s="5">
        <f>TRUNC(IF(G556="",0,(IF(SUM(I$18:$I555)&gt;=(0.25*$G$5),0,(IF((SUM($I$18:$I555)+(0.25*$G$5))&gt;$G$5,(($G$5*0.25)-SUM(I$18:$I555)),($G$5*G556)))))),2)</f>
        <v>0</v>
      </c>
      <c r="J556" s="5">
        <f>TRUNC(IF(H556="",0,(IF(SUM($J$18:J555)&gt;=(0.25*$G$5),0,(IF((SUM($J$18:$J555)+(0.25*$G$5))&gt;+($G$5*0.25),(($G$5*0.25)-SUM($J$18:J555)),($G$5*H556)))))),2)</f>
        <v>0</v>
      </c>
      <c r="L556" s="5">
        <f t="shared" si="67"/>
        <v>0</v>
      </c>
      <c r="M556" s="5">
        <f t="shared" si="68"/>
        <v>0</v>
      </c>
      <c r="N556" s="17"/>
      <c r="O556" s="17"/>
      <c r="P556" s="17"/>
      <c r="Q556" s="5">
        <f t="shared" si="69"/>
        <v>0</v>
      </c>
      <c r="S556" s="5">
        <f t="shared" si="70"/>
        <v>0</v>
      </c>
      <c r="T556" s="5">
        <f t="shared" si="71"/>
        <v>0</v>
      </c>
      <c r="W556" s="18"/>
    </row>
    <row r="557" spans="1:23" x14ac:dyDescent="0.25">
      <c r="A557" s="6">
        <f>+'IRS Interest Rates'!A1828</f>
        <v>45657</v>
      </c>
      <c r="C557" s="9" t="str">
        <f>IF($D$3&gt;$A557,"",IF($D$4&lt;$A557,"",+'IRS Interest Rates'!$B1828))</f>
        <v/>
      </c>
      <c r="D557" s="11">
        <f t="shared" si="66"/>
        <v>0</v>
      </c>
      <c r="E557" s="11"/>
      <c r="F557" s="5">
        <f t="shared" si="72"/>
        <v>0</v>
      </c>
      <c r="G557" s="10">
        <f>IF($G$14="yes",IF($A557&lt;$D$3,"",IF(SUM(F527:F557)&gt;0,G$16,"")),0)</f>
        <v>0</v>
      </c>
      <c r="H557" s="10">
        <f t="shared" si="73"/>
        <v>0</v>
      </c>
      <c r="I557" s="5">
        <f>TRUNC(IF(G557="",0,(IF(SUM(I$18:$I556)&gt;=(0.25*$G$5),0,(IF((SUM($I$18:$I556)+(0.25*$G$5))&gt;$G$5,(($G$5*0.25)-SUM(I$18:$I556)),($G$5*G557)))))),2)</f>
        <v>0</v>
      </c>
      <c r="J557" s="5">
        <f>TRUNC(IF(H557="",0,(IF(SUM($J$18:J556)&gt;=(0.25*$G$5),0,(IF((SUM($J$18:$J556)+(0.25*$G$5))&gt;+($G$5*0.25),(($G$5*0.25)-SUM($J$18:J556)),($G$5*H557)))))),2)</f>
        <v>0</v>
      </c>
      <c r="L557" s="5">
        <f t="shared" si="67"/>
        <v>0</v>
      </c>
      <c r="M557" s="5">
        <f t="shared" si="68"/>
        <v>0</v>
      </c>
      <c r="N557" s="17"/>
      <c r="O557" s="17"/>
      <c r="P557" s="17"/>
      <c r="Q557" s="5">
        <f t="shared" si="69"/>
        <v>0</v>
      </c>
      <c r="S557" s="5">
        <f t="shared" si="70"/>
        <v>0</v>
      </c>
      <c r="T557" s="5">
        <f t="shared" si="71"/>
        <v>0</v>
      </c>
      <c r="W557" s="18"/>
    </row>
    <row r="558" spans="1:23" x14ac:dyDescent="0.25">
      <c r="A558" s="6">
        <f>+'IRS Interest Rates'!A1829</f>
        <v>45658</v>
      </c>
      <c r="C558" s="9" t="str">
        <f>IF($D$3&gt;$A558,"",IF($D$4&lt;$A558,"",+'IRS Interest Rates'!$B1829))</f>
        <v/>
      </c>
      <c r="D558" s="11">
        <f t="shared" si="66"/>
        <v>0</v>
      </c>
      <c r="E558" s="11"/>
      <c r="F558" s="5">
        <f t="shared" si="72"/>
        <v>0</v>
      </c>
      <c r="G558" s="10"/>
      <c r="H558" s="10" t="str">
        <f t="shared" si="73"/>
        <v/>
      </c>
      <c r="I558" s="5">
        <f>TRUNC(IF(G558="",0,(IF(SUM(I$18:$I557)&gt;=(0.25*$G$5),0,(IF((SUM($I$18:$I557)+(0.25*$G$5))&gt;$G$5,(($G$5*0.25)-SUM(I$18:$I557)),($G$5*G558)))))),2)</f>
        <v>0</v>
      </c>
      <c r="J558" s="5">
        <f>TRUNC(IF(H558="",0,(IF(SUM($J$18:J557)&gt;=(0.25*$G$5),0,(IF((SUM($J$18:$J557)+(0.25*$G$5))&gt;+($G$5*0.25),(($G$5*0.25)-SUM($J$18:J557)),($G$5*H558)))))),2)</f>
        <v>0</v>
      </c>
      <c r="L558" s="5">
        <f t="shared" si="67"/>
        <v>0</v>
      </c>
      <c r="M558" s="5">
        <f t="shared" si="68"/>
        <v>0</v>
      </c>
      <c r="N558" s="17"/>
      <c r="O558" s="17"/>
      <c r="P558" s="17"/>
      <c r="Q558" s="5">
        <f t="shared" si="69"/>
        <v>0</v>
      </c>
      <c r="S558" s="5">
        <f t="shared" si="70"/>
        <v>0</v>
      </c>
      <c r="T558" s="5">
        <f t="shared" si="71"/>
        <v>0</v>
      </c>
      <c r="W558" s="18"/>
    </row>
    <row r="559" spans="1:23" x14ac:dyDescent="0.25">
      <c r="A559" s="6">
        <f>+'IRS Interest Rates'!A1830</f>
        <v>45659</v>
      </c>
      <c r="C559" s="9" t="str">
        <f>IF($D$3&gt;$A559,"",IF($D$4&lt;$A559,"",+'IRS Interest Rates'!$B1830))</f>
        <v/>
      </c>
      <c r="D559" s="11">
        <f t="shared" si="66"/>
        <v>0</v>
      </c>
      <c r="E559" s="11"/>
      <c r="F559" s="5">
        <f t="shared" si="72"/>
        <v>0</v>
      </c>
      <c r="G559" s="10"/>
      <c r="H559" s="10" t="str">
        <f t="shared" si="73"/>
        <v/>
      </c>
      <c r="I559" s="5">
        <f>TRUNC(IF(G559="",0,(IF(SUM(I$18:$I558)&gt;=(0.25*$G$5),0,(IF((SUM($I$18:$I558)+(0.25*$G$5))&gt;$G$5,(($G$5*0.25)-SUM(I$18:$I558)),($G$5*G559)))))),2)</f>
        <v>0</v>
      </c>
      <c r="J559" s="5">
        <f>TRUNC(IF(H559="",0,(IF(SUM($J$18:J558)&gt;=(0.25*$G$5),0,(IF((SUM($J$18:$J558)+(0.25*$G$5))&gt;+($G$5*0.25),(($G$5*0.25)-SUM($J$18:J558)),($G$5*H559)))))),2)</f>
        <v>0</v>
      </c>
      <c r="L559" s="5">
        <f t="shared" si="67"/>
        <v>0</v>
      </c>
      <c r="M559" s="5">
        <f t="shared" si="68"/>
        <v>0</v>
      </c>
      <c r="N559" s="17"/>
      <c r="O559" s="17"/>
      <c r="P559" s="17"/>
      <c r="Q559" s="5">
        <f t="shared" si="69"/>
        <v>0</v>
      </c>
      <c r="S559" s="5">
        <f t="shared" si="70"/>
        <v>0</v>
      </c>
      <c r="T559" s="5">
        <f t="shared" si="71"/>
        <v>0</v>
      </c>
      <c r="W559" s="18"/>
    </row>
    <row r="560" spans="1:23" x14ac:dyDescent="0.25">
      <c r="A560" s="6">
        <f>+'IRS Interest Rates'!A1831</f>
        <v>45660</v>
      </c>
      <c r="C560" s="9" t="str">
        <f>IF($D$3&gt;$A560,"",IF($D$4&lt;$A560,"",+'IRS Interest Rates'!$B1831))</f>
        <v/>
      </c>
      <c r="D560" s="11">
        <f t="shared" si="66"/>
        <v>0</v>
      </c>
      <c r="E560" s="11"/>
      <c r="F560" s="5">
        <f t="shared" si="72"/>
        <v>0</v>
      </c>
      <c r="G560" s="10"/>
      <c r="H560" s="10" t="str">
        <f t="shared" si="73"/>
        <v/>
      </c>
      <c r="I560" s="5">
        <f>TRUNC(IF(G560="",0,(IF(SUM(I$18:$I559)&gt;=(0.25*$G$5),0,(IF((SUM($I$18:$I559)+(0.25*$G$5))&gt;$G$5,(($G$5*0.25)-SUM(I$18:$I559)),($G$5*G560)))))),2)</f>
        <v>0</v>
      </c>
      <c r="J560" s="5">
        <f>TRUNC(IF(H560="",0,(IF(SUM($J$18:J559)&gt;=(0.25*$G$5),0,(IF((SUM($J$18:$J559)+(0.25*$G$5))&gt;+($G$5*0.25),(($G$5*0.25)-SUM($J$18:J559)),($G$5*H560)))))),2)</f>
        <v>0</v>
      </c>
      <c r="L560" s="5">
        <f t="shared" si="67"/>
        <v>0</v>
      </c>
      <c r="M560" s="5">
        <f t="shared" si="68"/>
        <v>0</v>
      </c>
      <c r="N560" s="17"/>
      <c r="O560" s="17"/>
      <c r="P560" s="17"/>
      <c r="Q560" s="5">
        <f t="shared" si="69"/>
        <v>0</v>
      </c>
      <c r="S560" s="5">
        <f t="shared" si="70"/>
        <v>0</v>
      </c>
      <c r="T560" s="5">
        <f t="shared" si="71"/>
        <v>0</v>
      </c>
      <c r="W560" s="18"/>
    </row>
    <row r="561" spans="1:23" x14ac:dyDescent="0.25">
      <c r="A561" s="6">
        <f>+'IRS Interest Rates'!A1832</f>
        <v>45661</v>
      </c>
      <c r="C561" s="9" t="str">
        <f>IF($D$3&gt;$A561,"",IF($D$4&lt;$A561,"",+'IRS Interest Rates'!$B1832))</f>
        <v/>
      </c>
      <c r="D561" s="11">
        <f t="shared" si="66"/>
        <v>0</v>
      </c>
      <c r="E561" s="11"/>
      <c r="F561" s="5">
        <f t="shared" si="72"/>
        <v>0</v>
      </c>
      <c r="G561" s="10"/>
      <c r="H561" s="10" t="str">
        <f t="shared" si="73"/>
        <v/>
      </c>
      <c r="I561" s="5">
        <f>TRUNC(IF(G561="",0,(IF(SUM(I$18:$I560)&gt;=(0.25*$G$5),0,(IF((SUM($I$18:$I560)+(0.25*$G$5))&gt;$G$5,(($G$5*0.25)-SUM(I$18:$I560)),($G$5*G561)))))),2)</f>
        <v>0</v>
      </c>
      <c r="J561" s="5">
        <f>TRUNC(IF(H561="",0,(IF(SUM($J$18:J560)&gt;=(0.25*$G$5),0,(IF((SUM($J$18:$J560)+(0.25*$G$5))&gt;+($G$5*0.25),(($G$5*0.25)-SUM($J$18:J560)),($G$5*H561)))))),2)</f>
        <v>0</v>
      </c>
      <c r="L561" s="5">
        <f t="shared" si="67"/>
        <v>0</v>
      </c>
      <c r="M561" s="5">
        <f t="shared" si="68"/>
        <v>0</v>
      </c>
      <c r="N561" s="17"/>
      <c r="O561" s="17"/>
      <c r="P561" s="17"/>
      <c r="Q561" s="5">
        <f t="shared" si="69"/>
        <v>0</v>
      </c>
      <c r="S561" s="5">
        <f t="shared" si="70"/>
        <v>0</v>
      </c>
      <c r="T561" s="5">
        <f t="shared" si="71"/>
        <v>0</v>
      </c>
      <c r="W561" s="18"/>
    </row>
    <row r="562" spans="1:23" x14ac:dyDescent="0.25">
      <c r="A562" s="6">
        <f>+'IRS Interest Rates'!A1833</f>
        <v>45662</v>
      </c>
      <c r="C562" s="9" t="str">
        <f>IF($D$3&gt;$A562,"",IF($D$4&lt;$A562,"",+'IRS Interest Rates'!$B1833))</f>
        <v/>
      </c>
      <c r="D562" s="11">
        <f t="shared" si="66"/>
        <v>0</v>
      </c>
      <c r="E562" s="11"/>
      <c r="F562" s="5">
        <f t="shared" si="72"/>
        <v>0</v>
      </c>
      <c r="G562" s="10"/>
      <c r="H562" s="10" t="str">
        <f t="shared" si="73"/>
        <v/>
      </c>
      <c r="I562" s="5">
        <f>TRUNC(IF(G562="",0,(IF(SUM(I$18:$I561)&gt;=(0.25*$G$5),0,(IF((SUM($I$18:$I561)+(0.25*$G$5))&gt;$G$5,(($G$5*0.25)-SUM(I$18:$I561)),($G$5*G562)))))),2)</f>
        <v>0</v>
      </c>
      <c r="J562" s="5">
        <f>TRUNC(IF(H562="",0,(IF(SUM($J$18:J561)&gt;=(0.25*$G$5),0,(IF((SUM($J$18:$J561)+(0.25*$G$5))&gt;+($G$5*0.25),(($G$5*0.25)-SUM($J$18:J561)),($G$5*H562)))))),2)</f>
        <v>0</v>
      </c>
      <c r="L562" s="5">
        <f t="shared" si="67"/>
        <v>0</v>
      </c>
      <c r="M562" s="5">
        <f t="shared" si="68"/>
        <v>0</v>
      </c>
      <c r="N562" s="17"/>
      <c r="O562" s="17"/>
      <c r="P562" s="17"/>
      <c r="Q562" s="5">
        <f t="shared" si="69"/>
        <v>0</v>
      </c>
      <c r="S562" s="5">
        <f t="shared" si="70"/>
        <v>0</v>
      </c>
      <c r="T562" s="5">
        <f t="shared" si="71"/>
        <v>0</v>
      </c>
      <c r="W562" s="18"/>
    </row>
    <row r="563" spans="1:23" x14ac:dyDescent="0.25">
      <c r="A563" s="6">
        <f>+'IRS Interest Rates'!A1834</f>
        <v>45663</v>
      </c>
      <c r="C563" s="9" t="str">
        <f>IF($D$3&gt;$A563,"",IF($D$4&lt;$A563,"",+'IRS Interest Rates'!$B1834))</f>
        <v/>
      </c>
      <c r="D563" s="11">
        <f t="shared" si="66"/>
        <v>0</v>
      </c>
      <c r="E563" s="11"/>
      <c r="F563" s="5">
        <f t="shared" si="72"/>
        <v>0</v>
      </c>
      <c r="G563" s="10"/>
      <c r="H563" s="10" t="str">
        <f t="shared" si="73"/>
        <v/>
      </c>
      <c r="I563" s="5">
        <f>TRUNC(IF(G563="",0,(IF(SUM(I$18:$I562)&gt;=(0.25*$G$5),0,(IF((SUM($I$18:$I562)+(0.25*$G$5))&gt;$G$5,(($G$5*0.25)-SUM(I$18:$I562)),($G$5*G563)))))),2)</f>
        <v>0</v>
      </c>
      <c r="J563" s="5">
        <f>TRUNC(IF(H563="",0,(IF(SUM($J$18:J562)&gt;=(0.25*$G$5),0,(IF((SUM($J$18:$J562)+(0.25*$G$5))&gt;+($G$5*0.25),(($G$5*0.25)-SUM($J$18:J562)),($G$5*H563)))))),2)</f>
        <v>0</v>
      </c>
      <c r="L563" s="5">
        <f t="shared" si="67"/>
        <v>0</v>
      </c>
      <c r="M563" s="5">
        <f t="shared" si="68"/>
        <v>0</v>
      </c>
      <c r="N563" s="17"/>
      <c r="O563" s="17"/>
      <c r="P563" s="17"/>
      <c r="Q563" s="5">
        <f t="shared" si="69"/>
        <v>0</v>
      </c>
      <c r="S563" s="5">
        <f t="shared" si="70"/>
        <v>0</v>
      </c>
      <c r="T563" s="5">
        <f t="shared" si="71"/>
        <v>0</v>
      </c>
      <c r="W563" s="18"/>
    </row>
    <row r="564" spans="1:23" x14ac:dyDescent="0.25">
      <c r="A564" s="6">
        <f>+'IRS Interest Rates'!A1835</f>
        <v>45664</v>
      </c>
      <c r="C564" s="9" t="str">
        <f>IF($D$3&gt;$A564,"",IF($D$4&lt;$A564,"",+'IRS Interest Rates'!$B1835))</f>
        <v/>
      </c>
      <c r="D564" s="11">
        <f t="shared" si="66"/>
        <v>0</v>
      </c>
      <c r="E564" s="11"/>
      <c r="F564" s="5">
        <f t="shared" si="72"/>
        <v>0</v>
      </c>
      <c r="G564" s="10"/>
      <c r="H564" s="10" t="str">
        <f t="shared" si="73"/>
        <v/>
      </c>
      <c r="I564" s="5">
        <f>TRUNC(IF(G564="",0,(IF(SUM(I$18:$I563)&gt;=(0.25*$G$5),0,(IF((SUM($I$18:$I563)+(0.25*$G$5))&gt;$G$5,(($G$5*0.25)-SUM(I$18:$I563)),($G$5*G564)))))),2)</f>
        <v>0</v>
      </c>
      <c r="J564" s="5">
        <f>TRUNC(IF(H564="",0,(IF(SUM($J$18:J563)&gt;=(0.25*$G$5),0,(IF((SUM($J$18:$J563)+(0.25*$G$5))&gt;+($G$5*0.25),(($G$5*0.25)-SUM($J$18:J563)),($G$5*H564)))))),2)</f>
        <v>0</v>
      </c>
      <c r="L564" s="5">
        <f t="shared" si="67"/>
        <v>0</v>
      </c>
      <c r="M564" s="5">
        <f t="shared" si="68"/>
        <v>0</v>
      </c>
      <c r="N564" s="17"/>
      <c r="O564" s="17"/>
      <c r="P564" s="17"/>
      <c r="Q564" s="5">
        <f t="shared" si="69"/>
        <v>0</v>
      </c>
      <c r="S564" s="5">
        <f t="shared" si="70"/>
        <v>0</v>
      </c>
      <c r="T564" s="5">
        <f t="shared" si="71"/>
        <v>0</v>
      </c>
      <c r="W564" s="18"/>
    </row>
    <row r="565" spans="1:23" x14ac:dyDescent="0.25">
      <c r="A565" s="6">
        <f>+'IRS Interest Rates'!A1836</f>
        <v>45665</v>
      </c>
      <c r="C565" s="9" t="str">
        <f>IF($D$3&gt;$A565,"",IF($D$4&lt;$A565,"",+'IRS Interest Rates'!$B1836))</f>
        <v/>
      </c>
      <c r="D565" s="11">
        <f t="shared" si="66"/>
        <v>0</v>
      </c>
      <c r="E565" s="11"/>
      <c r="F565" s="5">
        <f t="shared" si="72"/>
        <v>0</v>
      </c>
      <c r="G565" s="10"/>
      <c r="H565" s="10" t="str">
        <f t="shared" si="73"/>
        <v/>
      </c>
      <c r="I565" s="5">
        <f>TRUNC(IF(G565="",0,(IF(SUM(I$18:$I564)&gt;=(0.25*$G$5),0,(IF((SUM($I$18:$I564)+(0.25*$G$5))&gt;$G$5,(($G$5*0.25)-SUM(I$18:$I564)),($G$5*G565)))))),2)</f>
        <v>0</v>
      </c>
      <c r="J565" s="5">
        <f>TRUNC(IF(H565="",0,(IF(SUM($J$18:J564)&gt;=(0.25*$G$5),0,(IF((SUM($J$18:$J564)+(0.25*$G$5))&gt;+($G$5*0.25),(($G$5*0.25)-SUM($J$18:J564)),($G$5*H565)))))),2)</f>
        <v>0</v>
      </c>
      <c r="L565" s="5">
        <f t="shared" si="67"/>
        <v>0</v>
      </c>
      <c r="M565" s="5">
        <f t="shared" si="68"/>
        <v>0</v>
      </c>
      <c r="N565" s="17"/>
      <c r="O565" s="17"/>
      <c r="P565" s="17"/>
      <c r="Q565" s="5">
        <f t="shared" si="69"/>
        <v>0</v>
      </c>
      <c r="S565" s="5">
        <f t="shared" si="70"/>
        <v>0</v>
      </c>
      <c r="T565" s="5">
        <f t="shared" si="71"/>
        <v>0</v>
      </c>
      <c r="W565" s="18"/>
    </row>
    <row r="566" spans="1:23" x14ac:dyDescent="0.25">
      <c r="A566" s="6">
        <f>+'IRS Interest Rates'!A1837</f>
        <v>45666</v>
      </c>
      <c r="C566" s="9" t="str">
        <f>IF($D$3&gt;$A566,"",IF($D$4&lt;$A566,"",+'IRS Interest Rates'!$B1837))</f>
        <v/>
      </c>
      <c r="D566" s="11">
        <f t="shared" si="66"/>
        <v>0</v>
      </c>
      <c r="E566" s="11"/>
      <c r="F566" s="5">
        <f t="shared" si="72"/>
        <v>0</v>
      </c>
      <c r="G566" s="10"/>
      <c r="H566" s="10" t="str">
        <f t="shared" si="73"/>
        <v/>
      </c>
      <c r="I566" s="5">
        <f>TRUNC(IF(G566="",0,(IF(SUM(I$18:$I565)&gt;=(0.25*$G$5),0,(IF((SUM($I$18:$I565)+(0.25*$G$5))&gt;$G$5,(($G$5*0.25)-SUM(I$18:$I565)),($G$5*G566)))))),2)</f>
        <v>0</v>
      </c>
      <c r="J566" s="5">
        <f>TRUNC(IF(H566="",0,(IF(SUM($J$18:J565)&gt;=(0.25*$G$5),0,(IF((SUM($J$18:$J565)+(0.25*$G$5))&gt;+($G$5*0.25),(($G$5*0.25)-SUM($J$18:J565)),($G$5*H566)))))),2)</f>
        <v>0</v>
      </c>
      <c r="L566" s="5">
        <f t="shared" si="67"/>
        <v>0</v>
      </c>
      <c r="M566" s="5">
        <f t="shared" si="68"/>
        <v>0</v>
      </c>
      <c r="N566" s="17"/>
      <c r="O566" s="17"/>
      <c r="P566" s="17"/>
      <c r="Q566" s="5">
        <f t="shared" si="69"/>
        <v>0</v>
      </c>
      <c r="S566" s="5">
        <f t="shared" si="70"/>
        <v>0</v>
      </c>
      <c r="T566" s="5">
        <f t="shared" si="71"/>
        <v>0</v>
      </c>
      <c r="W566" s="18"/>
    </row>
    <row r="567" spans="1:23" x14ac:dyDescent="0.25">
      <c r="A567" s="6">
        <f>+'IRS Interest Rates'!A1838</f>
        <v>45667</v>
      </c>
      <c r="C567" s="9" t="str">
        <f>IF($D$3&gt;$A567,"",IF($D$4&lt;$A567,"",+'IRS Interest Rates'!$B1838))</f>
        <v/>
      </c>
      <c r="D567" s="11">
        <f t="shared" si="66"/>
        <v>0</v>
      </c>
      <c r="E567" s="11"/>
      <c r="F567" s="5">
        <f t="shared" si="72"/>
        <v>0</v>
      </c>
      <c r="G567" s="10"/>
      <c r="H567" s="10" t="str">
        <f t="shared" si="73"/>
        <v/>
      </c>
      <c r="I567" s="5">
        <f>TRUNC(IF(G567="",0,(IF(SUM(I$18:$I566)&gt;=(0.25*$G$5),0,(IF((SUM($I$18:$I566)+(0.25*$G$5))&gt;$G$5,(($G$5*0.25)-SUM(I$18:$I566)),($G$5*G567)))))),2)</f>
        <v>0</v>
      </c>
      <c r="J567" s="5">
        <f>TRUNC(IF(H567="",0,(IF(SUM($J$18:J566)&gt;=(0.25*$G$5),0,(IF((SUM($J$18:$J566)+(0.25*$G$5))&gt;+($G$5*0.25),(($G$5*0.25)-SUM($J$18:J566)),($G$5*H567)))))),2)</f>
        <v>0</v>
      </c>
      <c r="L567" s="5">
        <f t="shared" si="67"/>
        <v>0</v>
      </c>
      <c r="M567" s="5">
        <f t="shared" si="68"/>
        <v>0</v>
      </c>
      <c r="N567" s="17"/>
      <c r="O567" s="17"/>
      <c r="P567" s="17"/>
      <c r="Q567" s="5">
        <f t="shared" si="69"/>
        <v>0</v>
      </c>
      <c r="S567" s="5">
        <f t="shared" si="70"/>
        <v>0</v>
      </c>
      <c r="T567" s="5">
        <f t="shared" si="71"/>
        <v>0</v>
      </c>
      <c r="W567" s="18"/>
    </row>
    <row r="568" spans="1:23" x14ac:dyDescent="0.25">
      <c r="A568" s="6">
        <f>+'IRS Interest Rates'!A1839</f>
        <v>45668</v>
      </c>
      <c r="C568" s="9" t="str">
        <f>IF($D$3&gt;$A568,"",IF($D$4&lt;$A568,"",+'IRS Interest Rates'!$B1839))</f>
        <v/>
      </c>
      <c r="D568" s="11">
        <f t="shared" si="66"/>
        <v>0</v>
      </c>
      <c r="E568" s="11"/>
      <c r="F568" s="5">
        <f t="shared" si="72"/>
        <v>0</v>
      </c>
      <c r="G568" s="10"/>
      <c r="H568" s="10" t="str">
        <f t="shared" si="73"/>
        <v/>
      </c>
      <c r="I568" s="5">
        <f>TRUNC(IF(G568="",0,(IF(SUM(I$18:$I567)&gt;=(0.25*$G$5),0,(IF((SUM($I$18:$I567)+(0.25*$G$5))&gt;$G$5,(($G$5*0.25)-SUM(I$18:$I567)),($G$5*G568)))))),2)</f>
        <v>0</v>
      </c>
      <c r="J568" s="5">
        <f>TRUNC(IF(H568="",0,(IF(SUM($J$18:J567)&gt;=(0.25*$G$5),0,(IF((SUM($J$18:$J567)+(0.25*$G$5))&gt;+($G$5*0.25),(($G$5*0.25)-SUM($J$18:J567)),($G$5*H568)))))),2)</f>
        <v>0</v>
      </c>
      <c r="L568" s="5">
        <f t="shared" si="67"/>
        <v>0</v>
      </c>
      <c r="M568" s="5">
        <f t="shared" si="68"/>
        <v>0</v>
      </c>
      <c r="N568" s="17"/>
      <c r="O568" s="17"/>
      <c r="P568" s="17"/>
      <c r="Q568" s="5">
        <f t="shared" si="69"/>
        <v>0</v>
      </c>
      <c r="S568" s="5">
        <f t="shared" si="70"/>
        <v>0</v>
      </c>
      <c r="T568" s="5">
        <f t="shared" si="71"/>
        <v>0</v>
      </c>
      <c r="W568" s="18"/>
    </row>
    <row r="569" spans="1:23" x14ac:dyDescent="0.25">
      <c r="A569" s="6">
        <f>+'IRS Interest Rates'!A1840</f>
        <v>45669</v>
      </c>
      <c r="C569" s="9" t="str">
        <f>IF($D$3&gt;$A569,"",IF($D$4&lt;$A569,"",+'IRS Interest Rates'!$B1840))</f>
        <v/>
      </c>
      <c r="D569" s="11">
        <f t="shared" si="66"/>
        <v>0</v>
      </c>
      <c r="E569" s="11"/>
      <c r="F569" s="5">
        <f t="shared" si="72"/>
        <v>0</v>
      </c>
      <c r="G569" s="10"/>
      <c r="H569" s="10" t="str">
        <f t="shared" si="73"/>
        <v/>
      </c>
      <c r="I569" s="5">
        <f>TRUNC(IF(G569="",0,(IF(SUM(I$18:$I568)&gt;=(0.25*$G$5),0,(IF((SUM($I$18:$I568)+(0.25*$G$5))&gt;$G$5,(($G$5*0.25)-SUM(I$18:$I568)),($G$5*G569)))))),2)</f>
        <v>0</v>
      </c>
      <c r="J569" s="5">
        <f>TRUNC(IF(H569="",0,(IF(SUM($J$18:J568)&gt;=(0.25*$G$5),0,(IF((SUM($J$18:$J568)+(0.25*$G$5))&gt;+($G$5*0.25),(($G$5*0.25)-SUM($J$18:J568)),($G$5*H569)))))),2)</f>
        <v>0</v>
      </c>
      <c r="L569" s="5">
        <f t="shared" si="67"/>
        <v>0</v>
      </c>
      <c r="M569" s="5">
        <f t="shared" si="68"/>
        <v>0</v>
      </c>
      <c r="N569" s="17"/>
      <c r="O569" s="17"/>
      <c r="P569" s="17"/>
      <c r="Q569" s="5">
        <f t="shared" si="69"/>
        <v>0</v>
      </c>
      <c r="S569" s="5">
        <f t="shared" si="70"/>
        <v>0</v>
      </c>
      <c r="T569" s="5">
        <f t="shared" si="71"/>
        <v>0</v>
      </c>
      <c r="W569" s="18"/>
    </row>
    <row r="570" spans="1:23" x14ac:dyDescent="0.25">
      <c r="A570" s="6">
        <f>+'IRS Interest Rates'!A1841</f>
        <v>45670</v>
      </c>
      <c r="C570" s="9" t="str">
        <f>IF($D$3&gt;$A570,"",IF($D$4&lt;$A570,"",+'IRS Interest Rates'!$B1841))</f>
        <v/>
      </c>
      <c r="D570" s="11">
        <f t="shared" si="66"/>
        <v>0</v>
      </c>
      <c r="E570" s="11"/>
      <c r="F570" s="5">
        <f t="shared" si="72"/>
        <v>0</v>
      </c>
      <c r="G570" s="10"/>
      <c r="H570" s="10" t="str">
        <f t="shared" si="73"/>
        <v/>
      </c>
      <c r="I570" s="5">
        <f>TRUNC(IF(G570="",0,(IF(SUM(I$18:$I569)&gt;=(0.25*$G$5),0,(IF((SUM($I$18:$I569)+(0.25*$G$5))&gt;$G$5,(($G$5*0.25)-SUM(I$18:$I569)),($G$5*G570)))))),2)</f>
        <v>0</v>
      </c>
      <c r="J570" s="5">
        <f>TRUNC(IF(H570="",0,(IF(SUM($J$18:J569)&gt;=(0.25*$G$5),0,(IF((SUM($J$18:$J569)+(0.25*$G$5))&gt;+($G$5*0.25),(($G$5*0.25)-SUM($J$18:J569)),($G$5*H570)))))),2)</f>
        <v>0</v>
      </c>
      <c r="L570" s="5">
        <f t="shared" si="67"/>
        <v>0</v>
      </c>
      <c r="M570" s="5">
        <f t="shared" si="68"/>
        <v>0</v>
      </c>
      <c r="N570" s="17"/>
      <c r="O570" s="17"/>
      <c r="P570" s="17"/>
      <c r="Q570" s="5">
        <f t="shared" si="69"/>
        <v>0</v>
      </c>
      <c r="S570" s="5">
        <f t="shared" si="70"/>
        <v>0</v>
      </c>
      <c r="T570" s="5">
        <f t="shared" si="71"/>
        <v>0</v>
      </c>
      <c r="W570" s="18"/>
    </row>
    <row r="571" spans="1:23" x14ac:dyDescent="0.25">
      <c r="A571" s="6">
        <f>+'IRS Interest Rates'!A1842</f>
        <v>45671</v>
      </c>
      <c r="C571" s="9" t="str">
        <f>IF($D$3&gt;$A571,"",IF($D$4&lt;$A571,"",+'IRS Interest Rates'!$B1842))</f>
        <v/>
      </c>
      <c r="D571" s="11">
        <f t="shared" si="66"/>
        <v>0</v>
      </c>
      <c r="E571" s="11"/>
      <c r="F571" s="5">
        <f t="shared" si="72"/>
        <v>0</v>
      </c>
      <c r="G571" s="10"/>
      <c r="H571" s="10" t="str">
        <f t="shared" si="73"/>
        <v/>
      </c>
      <c r="I571" s="5">
        <f>TRUNC(IF(G571="",0,(IF(SUM(I$18:$I570)&gt;=(0.25*$G$5),0,(IF((SUM($I$18:$I570)+(0.25*$G$5))&gt;$G$5,(($G$5*0.25)-SUM(I$18:$I570)),($G$5*G571)))))),2)</f>
        <v>0</v>
      </c>
      <c r="J571" s="5">
        <f>TRUNC(IF(H571="",0,(IF(SUM($J$18:J570)&gt;=(0.25*$G$5),0,(IF((SUM($J$18:$J570)+(0.25*$G$5))&gt;+($G$5*0.25),(($G$5*0.25)-SUM($J$18:J570)),($G$5*H571)))))),2)</f>
        <v>0</v>
      </c>
      <c r="L571" s="5">
        <f t="shared" si="67"/>
        <v>0</v>
      </c>
      <c r="M571" s="5">
        <f t="shared" si="68"/>
        <v>0</v>
      </c>
      <c r="N571" s="17"/>
      <c r="O571" s="17"/>
      <c r="P571" s="17"/>
      <c r="Q571" s="5">
        <f t="shared" si="69"/>
        <v>0</v>
      </c>
      <c r="S571" s="5">
        <f t="shared" si="70"/>
        <v>0</v>
      </c>
      <c r="T571" s="5">
        <f t="shared" si="71"/>
        <v>0</v>
      </c>
      <c r="W571" s="18"/>
    </row>
    <row r="572" spans="1:23" x14ac:dyDescent="0.25">
      <c r="A572" s="6">
        <f>+'IRS Interest Rates'!A1843</f>
        <v>45672</v>
      </c>
      <c r="C572" s="9" t="str">
        <f>IF($D$3&gt;$A572,"",IF($D$4&lt;$A572,"",+'IRS Interest Rates'!$B1843))</f>
        <v/>
      </c>
      <c r="D572" s="11">
        <f t="shared" si="66"/>
        <v>0</v>
      </c>
      <c r="E572" s="11"/>
      <c r="F572" s="5">
        <f t="shared" si="72"/>
        <v>0</v>
      </c>
      <c r="G572" s="10"/>
      <c r="H572" s="10" t="str">
        <f t="shared" si="73"/>
        <v/>
      </c>
      <c r="I572" s="5">
        <f>TRUNC(IF(G572="",0,(IF(SUM(I$18:$I571)&gt;=(0.25*$G$5),0,(IF((SUM($I$18:$I571)+(0.25*$G$5))&gt;$G$5,(($G$5*0.25)-SUM(I$18:$I571)),($G$5*G572)))))),2)</f>
        <v>0</v>
      </c>
      <c r="J572" s="5">
        <f>TRUNC(IF(H572="",0,(IF(SUM($J$18:J571)&gt;=(0.25*$G$5),0,(IF((SUM($J$18:$J571)+(0.25*$G$5))&gt;+($G$5*0.25),(($G$5*0.25)-SUM($J$18:J571)),($G$5*H572)))))),2)</f>
        <v>0</v>
      </c>
      <c r="L572" s="5">
        <f t="shared" si="67"/>
        <v>0</v>
      </c>
      <c r="M572" s="5">
        <f t="shared" si="68"/>
        <v>0</v>
      </c>
      <c r="N572" s="17"/>
      <c r="O572" s="17"/>
      <c r="P572" s="17"/>
      <c r="Q572" s="5">
        <f t="shared" si="69"/>
        <v>0</v>
      </c>
      <c r="S572" s="5">
        <f t="shared" si="70"/>
        <v>0</v>
      </c>
      <c r="T572" s="5">
        <f t="shared" si="71"/>
        <v>0</v>
      </c>
      <c r="W572" s="18"/>
    </row>
    <row r="573" spans="1:23" x14ac:dyDescent="0.25">
      <c r="A573" s="6">
        <f>+'IRS Interest Rates'!A1844</f>
        <v>45673</v>
      </c>
      <c r="C573" s="9" t="str">
        <f>IF($D$3&gt;$A573,"",IF($D$4&lt;$A573,"",+'IRS Interest Rates'!$B1844))</f>
        <v/>
      </c>
      <c r="D573" s="11">
        <f t="shared" si="66"/>
        <v>0</v>
      </c>
      <c r="E573" s="11"/>
      <c r="F573" s="5">
        <f t="shared" si="72"/>
        <v>0</v>
      </c>
      <c r="G573" s="10"/>
      <c r="H573" s="10" t="str">
        <f t="shared" si="73"/>
        <v/>
      </c>
      <c r="I573" s="5">
        <f>TRUNC(IF(G573="",0,(IF(SUM(I$18:$I572)&gt;=(0.25*$G$5),0,(IF((SUM($I$18:$I572)+(0.25*$G$5))&gt;$G$5,(($G$5*0.25)-SUM(I$18:$I572)),($G$5*G573)))))),2)</f>
        <v>0</v>
      </c>
      <c r="J573" s="5">
        <f>TRUNC(IF(H573="",0,(IF(SUM($J$18:J572)&gt;=(0.25*$G$5),0,(IF((SUM($J$18:$J572)+(0.25*$G$5))&gt;+($G$5*0.25),(($G$5*0.25)-SUM($J$18:J572)),($G$5*H573)))))),2)</f>
        <v>0</v>
      </c>
      <c r="L573" s="5">
        <f t="shared" si="67"/>
        <v>0</v>
      </c>
      <c r="M573" s="5">
        <f t="shared" si="68"/>
        <v>0</v>
      </c>
      <c r="N573" s="17"/>
      <c r="O573" s="17"/>
      <c r="P573" s="17"/>
      <c r="Q573" s="5">
        <f t="shared" si="69"/>
        <v>0</v>
      </c>
      <c r="S573" s="5">
        <f t="shared" si="70"/>
        <v>0</v>
      </c>
      <c r="T573" s="5">
        <f t="shared" si="71"/>
        <v>0</v>
      </c>
      <c r="W573" s="18"/>
    </row>
    <row r="574" spans="1:23" x14ac:dyDescent="0.25">
      <c r="A574" s="6">
        <f>+'IRS Interest Rates'!A1845</f>
        <v>45674</v>
      </c>
      <c r="C574" s="9" t="str">
        <f>IF($D$3&gt;$A574,"",IF($D$4&lt;$A574,"",+'IRS Interest Rates'!$B1845))</f>
        <v/>
      </c>
      <c r="D574" s="11">
        <f t="shared" si="66"/>
        <v>0</v>
      </c>
      <c r="E574" s="11"/>
      <c r="F574" s="5">
        <f t="shared" si="72"/>
        <v>0</v>
      </c>
      <c r="G574" s="10"/>
      <c r="H574" s="10" t="str">
        <f t="shared" si="73"/>
        <v/>
      </c>
      <c r="I574" s="5">
        <f>TRUNC(IF(G574="",0,(IF(SUM(I$18:$I573)&gt;=(0.25*$G$5),0,(IF((SUM($I$18:$I573)+(0.25*$G$5))&gt;$G$5,(($G$5*0.25)-SUM(I$18:$I573)),($G$5*G574)))))),2)</f>
        <v>0</v>
      </c>
      <c r="J574" s="5">
        <f>TRUNC(IF(H574="",0,(IF(SUM($J$18:J573)&gt;=(0.25*$G$5),0,(IF((SUM($J$18:$J573)+(0.25*$G$5))&gt;+($G$5*0.25),(($G$5*0.25)-SUM($J$18:J573)),($G$5*H574)))))),2)</f>
        <v>0</v>
      </c>
      <c r="L574" s="5">
        <f t="shared" si="67"/>
        <v>0</v>
      </c>
      <c r="M574" s="5">
        <f t="shared" si="68"/>
        <v>0</v>
      </c>
      <c r="N574" s="17"/>
      <c r="O574" s="17"/>
      <c r="P574" s="17"/>
      <c r="Q574" s="5">
        <f t="shared" si="69"/>
        <v>0</v>
      </c>
      <c r="S574" s="5">
        <f t="shared" si="70"/>
        <v>0</v>
      </c>
      <c r="T574" s="5">
        <f t="shared" si="71"/>
        <v>0</v>
      </c>
      <c r="W574" s="18"/>
    </row>
    <row r="575" spans="1:23" x14ac:dyDescent="0.25">
      <c r="A575" s="6">
        <f>+'IRS Interest Rates'!A1846</f>
        <v>45675</v>
      </c>
      <c r="C575" s="9" t="str">
        <f>IF($D$3&gt;$A575,"",IF($D$4&lt;$A575,"",+'IRS Interest Rates'!$B1846))</f>
        <v/>
      </c>
      <c r="D575" s="11">
        <f t="shared" si="66"/>
        <v>0</v>
      </c>
      <c r="E575" s="11"/>
      <c r="F575" s="5">
        <f t="shared" si="72"/>
        <v>0</v>
      </c>
      <c r="G575" s="10"/>
      <c r="H575" s="10" t="str">
        <f t="shared" si="73"/>
        <v/>
      </c>
      <c r="I575" s="5">
        <f>TRUNC(IF(G575="",0,(IF(SUM(I$18:$I574)&gt;=(0.25*$G$5),0,(IF((SUM($I$18:$I574)+(0.25*$G$5))&gt;$G$5,(($G$5*0.25)-SUM(I$18:$I574)),($G$5*G575)))))),2)</f>
        <v>0</v>
      </c>
      <c r="J575" s="5">
        <f>TRUNC(IF(H575="",0,(IF(SUM($J$18:J574)&gt;=(0.25*$G$5),0,(IF((SUM($J$18:$J574)+(0.25*$G$5))&gt;+($G$5*0.25),(($G$5*0.25)-SUM($J$18:J574)),($G$5*H575)))))),2)</f>
        <v>0</v>
      </c>
      <c r="L575" s="5">
        <f t="shared" si="67"/>
        <v>0</v>
      </c>
      <c r="M575" s="5">
        <f t="shared" si="68"/>
        <v>0</v>
      </c>
      <c r="N575" s="17"/>
      <c r="O575" s="17"/>
      <c r="P575" s="17"/>
      <c r="Q575" s="5">
        <f t="shared" si="69"/>
        <v>0</v>
      </c>
      <c r="S575" s="5">
        <f t="shared" si="70"/>
        <v>0</v>
      </c>
      <c r="T575" s="5">
        <f t="shared" si="71"/>
        <v>0</v>
      </c>
      <c r="W575" s="18"/>
    </row>
    <row r="576" spans="1:23" x14ac:dyDescent="0.25">
      <c r="A576" s="6">
        <f>+'IRS Interest Rates'!A1847</f>
        <v>45676</v>
      </c>
      <c r="C576" s="9" t="str">
        <f>IF($D$3&gt;$A576,"",IF($D$4&lt;$A576,"",+'IRS Interest Rates'!$B1847))</f>
        <v/>
      </c>
      <c r="D576" s="11">
        <f t="shared" si="66"/>
        <v>0</v>
      </c>
      <c r="E576" s="11"/>
      <c r="F576" s="5">
        <f t="shared" si="72"/>
        <v>0</v>
      </c>
      <c r="G576" s="10"/>
      <c r="H576" s="10" t="str">
        <f t="shared" si="73"/>
        <v/>
      </c>
      <c r="I576" s="5">
        <f>TRUNC(IF(G576="",0,(IF(SUM(I$18:$I575)&gt;=(0.25*$G$5),0,(IF((SUM($I$18:$I575)+(0.25*$G$5))&gt;$G$5,(($G$5*0.25)-SUM(I$18:$I575)),($G$5*G576)))))),2)</f>
        <v>0</v>
      </c>
      <c r="J576" s="5">
        <f>TRUNC(IF(H576="",0,(IF(SUM($J$18:J575)&gt;=(0.25*$G$5),0,(IF((SUM($J$18:$J575)+(0.25*$G$5))&gt;+($G$5*0.25),(($G$5*0.25)-SUM($J$18:J575)),($G$5*H576)))))),2)</f>
        <v>0</v>
      </c>
      <c r="L576" s="5">
        <f t="shared" si="67"/>
        <v>0</v>
      </c>
      <c r="M576" s="5">
        <f t="shared" si="68"/>
        <v>0</v>
      </c>
      <c r="N576" s="17"/>
      <c r="O576" s="17"/>
      <c r="P576" s="17"/>
      <c r="Q576" s="5">
        <f t="shared" si="69"/>
        <v>0</v>
      </c>
      <c r="S576" s="5">
        <f t="shared" si="70"/>
        <v>0</v>
      </c>
      <c r="T576" s="5">
        <f t="shared" si="71"/>
        <v>0</v>
      </c>
      <c r="W576" s="18"/>
    </row>
    <row r="577" spans="1:23" x14ac:dyDescent="0.25">
      <c r="A577" s="6">
        <f>+'IRS Interest Rates'!A1848</f>
        <v>45677</v>
      </c>
      <c r="C577" s="9" t="str">
        <f>IF($D$3&gt;$A577,"",IF($D$4&lt;$A577,"",+'IRS Interest Rates'!$B1848))</f>
        <v/>
      </c>
      <c r="D577" s="11">
        <f t="shared" si="66"/>
        <v>0</v>
      </c>
      <c r="E577" s="11"/>
      <c r="F577" s="5">
        <f t="shared" si="72"/>
        <v>0</v>
      </c>
      <c r="G577" s="10"/>
      <c r="H577" s="10" t="str">
        <f t="shared" si="73"/>
        <v/>
      </c>
      <c r="I577" s="5">
        <f>TRUNC(IF(G577="",0,(IF(SUM(I$18:$I576)&gt;=(0.25*$G$5),0,(IF((SUM($I$18:$I576)+(0.25*$G$5))&gt;$G$5,(($G$5*0.25)-SUM(I$18:$I576)),($G$5*G577)))))),2)</f>
        <v>0</v>
      </c>
      <c r="J577" s="5">
        <f>TRUNC(IF(H577="",0,(IF(SUM($J$18:J576)&gt;=(0.25*$G$5),0,(IF((SUM($J$18:$J576)+(0.25*$G$5))&gt;+($G$5*0.25),(($G$5*0.25)-SUM($J$18:J576)),($G$5*H577)))))),2)</f>
        <v>0</v>
      </c>
      <c r="L577" s="5">
        <f t="shared" si="67"/>
        <v>0</v>
      </c>
      <c r="M577" s="5">
        <f t="shared" si="68"/>
        <v>0</v>
      </c>
      <c r="N577" s="17"/>
      <c r="O577" s="17"/>
      <c r="P577" s="17"/>
      <c r="Q577" s="5">
        <f t="shared" si="69"/>
        <v>0</v>
      </c>
      <c r="S577" s="5">
        <f t="shared" si="70"/>
        <v>0</v>
      </c>
      <c r="T577" s="5">
        <f t="shared" si="71"/>
        <v>0</v>
      </c>
      <c r="W577" s="18"/>
    </row>
    <row r="578" spans="1:23" x14ac:dyDescent="0.25">
      <c r="A578" s="6">
        <f>+'IRS Interest Rates'!A1849</f>
        <v>45678</v>
      </c>
      <c r="C578" s="9" t="str">
        <f>IF($D$3&gt;$A578,"",IF($D$4&lt;$A578,"",+'IRS Interest Rates'!$B1849))</f>
        <v/>
      </c>
      <c r="D578" s="11">
        <f t="shared" si="66"/>
        <v>0</v>
      </c>
      <c r="E578" s="11"/>
      <c r="F578" s="5">
        <f t="shared" si="72"/>
        <v>0</v>
      </c>
      <c r="G578" s="10"/>
      <c r="H578" s="10" t="str">
        <f t="shared" si="73"/>
        <v/>
      </c>
      <c r="I578" s="5">
        <f>TRUNC(IF(G578="",0,(IF(SUM(I$18:$I577)&gt;=(0.25*$G$5),0,(IF((SUM($I$18:$I577)+(0.25*$G$5))&gt;$G$5,(($G$5*0.25)-SUM(I$18:$I577)),($G$5*G578)))))),2)</f>
        <v>0</v>
      </c>
      <c r="J578" s="5">
        <f>TRUNC(IF(H578="",0,(IF(SUM($J$18:J577)&gt;=(0.25*$G$5),0,(IF((SUM($J$18:$J577)+(0.25*$G$5))&gt;+($G$5*0.25),(($G$5*0.25)-SUM($J$18:J577)),($G$5*H578)))))),2)</f>
        <v>0</v>
      </c>
      <c r="L578" s="5">
        <f t="shared" si="67"/>
        <v>0</v>
      </c>
      <c r="M578" s="5">
        <f t="shared" si="68"/>
        <v>0</v>
      </c>
      <c r="N578" s="17"/>
      <c r="O578" s="17"/>
      <c r="P578" s="17"/>
      <c r="Q578" s="5">
        <f t="shared" si="69"/>
        <v>0</v>
      </c>
      <c r="S578" s="5">
        <f t="shared" si="70"/>
        <v>0</v>
      </c>
      <c r="T578" s="5">
        <f t="shared" si="71"/>
        <v>0</v>
      </c>
      <c r="W578" s="18"/>
    </row>
    <row r="579" spans="1:23" x14ac:dyDescent="0.25">
      <c r="A579" s="6">
        <f>+'IRS Interest Rates'!A1850</f>
        <v>45679</v>
      </c>
      <c r="C579" s="9" t="str">
        <f>IF($D$3&gt;$A579,"",IF($D$4&lt;$A579,"",+'IRS Interest Rates'!$B1850))</f>
        <v/>
      </c>
      <c r="D579" s="11">
        <f t="shared" si="66"/>
        <v>0</v>
      </c>
      <c r="E579" s="11"/>
      <c r="F579" s="5">
        <f t="shared" si="72"/>
        <v>0</v>
      </c>
      <c r="G579" s="10"/>
      <c r="H579" s="10" t="str">
        <f t="shared" si="73"/>
        <v/>
      </c>
      <c r="I579" s="5">
        <f>TRUNC(IF(G579="",0,(IF(SUM(I$18:$I578)&gt;=(0.25*$G$5),0,(IF((SUM($I$18:$I578)+(0.25*$G$5))&gt;$G$5,(($G$5*0.25)-SUM(I$18:$I578)),($G$5*G579)))))),2)</f>
        <v>0</v>
      </c>
      <c r="J579" s="5">
        <f>TRUNC(IF(H579="",0,(IF(SUM($J$18:J578)&gt;=(0.25*$G$5),0,(IF((SUM($J$18:$J578)+(0.25*$G$5))&gt;+($G$5*0.25),(($G$5*0.25)-SUM($J$18:J578)),($G$5*H579)))))),2)</f>
        <v>0</v>
      </c>
      <c r="L579" s="5">
        <f t="shared" si="67"/>
        <v>0</v>
      </c>
      <c r="M579" s="5">
        <f t="shared" si="68"/>
        <v>0</v>
      </c>
      <c r="N579" s="17"/>
      <c r="O579" s="17"/>
      <c r="P579" s="17"/>
      <c r="Q579" s="5">
        <f t="shared" si="69"/>
        <v>0</v>
      </c>
      <c r="S579" s="5">
        <f t="shared" si="70"/>
        <v>0</v>
      </c>
      <c r="T579" s="5">
        <f t="shared" si="71"/>
        <v>0</v>
      </c>
      <c r="W579" s="18"/>
    </row>
    <row r="580" spans="1:23" x14ac:dyDescent="0.25">
      <c r="A580" s="6">
        <f>+'IRS Interest Rates'!A1851</f>
        <v>45680</v>
      </c>
      <c r="C580" s="9" t="str">
        <f>IF($D$3&gt;$A580,"",IF($D$4&lt;$A580,"",+'IRS Interest Rates'!$B1851))</f>
        <v/>
      </c>
      <c r="D580" s="11">
        <f t="shared" si="66"/>
        <v>0</v>
      </c>
      <c r="E580" s="11"/>
      <c r="F580" s="5">
        <f t="shared" si="72"/>
        <v>0</v>
      </c>
      <c r="G580" s="10"/>
      <c r="H580" s="10" t="str">
        <f t="shared" si="73"/>
        <v/>
      </c>
      <c r="I580" s="5">
        <f>TRUNC(IF(G580="",0,(IF(SUM(I$18:$I579)&gt;=(0.25*$G$5),0,(IF((SUM($I$18:$I579)+(0.25*$G$5))&gt;$G$5,(($G$5*0.25)-SUM(I$18:$I579)),($G$5*G580)))))),2)</f>
        <v>0</v>
      </c>
      <c r="J580" s="5">
        <f>TRUNC(IF(H580="",0,(IF(SUM($J$18:J579)&gt;=(0.25*$G$5),0,(IF((SUM($J$18:$J579)+(0.25*$G$5))&gt;+($G$5*0.25),(($G$5*0.25)-SUM($J$18:J579)),($G$5*H580)))))),2)</f>
        <v>0</v>
      </c>
      <c r="L580" s="5">
        <f t="shared" si="67"/>
        <v>0</v>
      </c>
      <c r="M580" s="5">
        <f t="shared" si="68"/>
        <v>0</v>
      </c>
      <c r="N580" s="17"/>
      <c r="O580" s="17"/>
      <c r="P580" s="17"/>
      <c r="Q580" s="5">
        <f t="shared" si="69"/>
        <v>0</v>
      </c>
      <c r="S580" s="5">
        <f t="shared" si="70"/>
        <v>0</v>
      </c>
      <c r="T580" s="5">
        <f t="shared" si="71"/>
        <v>0</v>
      </c>
      <c r="W580" s="18"/>
    </row>
    <row r="581" spans="1:23" x14ac:dyDescent="0.25">
      <c r="A581" s="6">
        <f>+'IRS Interest Rates'!A1852</f>
        <v>45681</v>
      </c>
      <c r="C581" s="9" t="str">
        <f>IF($D$3&gt;$A581,"",IF($D$4&lt;$A581,"",+'IRS Interest Rates'!$B1852))</f>
        <v/>
      </c>
      <c r="D581" s="11">
        <f t="shared" si="66"/>
        <v>0</v>
      </c>
      <c r="E581" s="11"/>
      <c r="F581" s="5">
        <f t="shared" si="72"/>
        <v>0</v>
      </c>
      <c r="G581" s="10"/>
      <c r="H581" s="10" t="str">
        <f t="shared" si="73"/>
        <v/>
      </c>
      <c r="I581" s="5">
        <f>TRUNC(IF(G581="",0,(IF(SUM(I$18:$I580)&gt;=(0.25*$G$5),0,(IF((SUM($I$18:$I580)+(0.25*$G$5))&gt;$G$5,(($G$5*0.25)-SUM(I$18:$I580)),($G$5*G581)))))),2)</f>
        <v>0</v>
      </c>
      <c r="J581" s="5">
        <f>TRUNC(IF(H581="",0,(IF(SUM($J$18:J580)&gt;=(0.25*$G$5),0,(IF((SUM($J$18:$J580)+(0.25*$G$5))&gt;+($G$5*0.25),(($G$5*0.25)-SUM($J$18:J580)),($G$5*H581)))))),2)</f>
        <v>0</v>
      </c>
      <c r="L581" s="5">
        <f t="shared" si="67"/>
        <v>0</v>
      </c>
      <c r="M581" s="5">
        <f t="shared" si="68"/>
        <v>0</v>
      </c>
      <c r="N581" s="17"/>
      <c r="O581" s="17"/>
      <c r="P581" s="17"/>
      <c r="Q581" s="5">
        <f t="shared" si="69"/>
        <v>0</v>
      </c>
      <c r="S581" s="5">
        <f t="shared" si="70"/>
        <v>0</v>
      </c>
      <c r="T581" s="5">
        <f t="shared" si="71"/>
        <v>0</v>
      </c>
      <c r="W581" s="18"/>
    </row>
    <row r="582" spans="1:23" x14ac:dyDescent="0.25">
      <c r="A582" s="6">
        <f>+'IRS Interest Rates'!A1853</f>
        <v>45682</v>
      </c>
      <c r="C582" s="9" t="str">
        <f>IF($D$3&gt;$A582,"",IF($D$4&lt;$A582,"",+'IRS Interest Rates'!$B1853))</f>
        <v/>
      </c>
      <c r="D582" s="11">
        <f t="shared" si="66"/>
        <v>0</v>
      </c>
      <c r="E582" s="11"/>
      <c r="F582" s="5">
        <f t="shared" si="72"/>
        <v>0</v>
      </c>
      <c r="G582" s="10"/>
      <c r="H582" s="10" t="str">
        <f t="shared" si="73"/>
        <v/>
      </c>
      <c r="I582" s="5">
        <f>TRUNC(IF(G582="",0,(IF(SUM(I$18:$I581)&gt;=(0.25*$G$5),0,(IF((SUM($I$18:$I581)+(0.25*$G$5))&gt;$G$5,(($G$5*0.25)-SUM(I$18:$I581)),($G$5*G582)))))),2)</f>
        <v>0</v>
      </c>
      <c r="J582" s="5">
        <f>TRUNC(IF(H582="",0,(IF(SUM($J$18:J581)&gt;=(0.25*$G$5),0,(IF((SUM($J$18:$J581)+(0.25*$G$5))&gt;+($G$5*0.25),(($G$5*0.25)-SUM($J$18:J581)),($G$5*H582)))))),2)</f>
        <v>0</v>
      </c>
      <c r="L582" s="5">
        <f t="shared" si="67"/>
        <v>0</v>
      </c>
      <c r="M582" s="5">
        <f t="shared" si="68"/>
        <v>0</v>
      </c>
      <c r="N582" s="17"/>
      <c r="O582" s="17"/>
      <c r="P582" s="17"/>
      <c r="Q582" s="5">
        <f t="shared" si="69"/>
        <v>0</v>
      </c>
      <c r="S582" s="5">
        <f t="shared" si="70"/>
        <v>0</v>
      </c>
      <c r="T582" s="5">
        <f t="shared" si="71"/>
        <v>0</v>
      </c>
      <c r="W582" s="18"/>
    </row>
    <row r="583" spans="1:23" x14ac:dyDescent="0.25">
      <c r="A583" s="6">
        <f>+'IRS Interest Rates'!A1854</f>
        <v>45683</v>
      </c>
      <c r="C583" s="9" t="str">
        <f>IF($D$3&gt;$A583,"",IF($D$4&lt;$A583,"",+'IRS Interest Rates'!$B1854))</f>
        <v/>
      </c>
      <c r="D583" s="11">
        <f t="shared" si="66"/>
        <v>0</v>
      </c>
      <c r="E583" s="11"/>
      <c r="F583" s="5">
        <f t="shared" si="72"/>
        <v>0</v>
      </c>
      <c r="G583" s="10"/>
      <c r="H583" s="10" t="str">
        <f t="shared" si="73"/>
        <v/>
      </c>
      <c r="I583" s="5">
        <f>TRUNC(IF(G583="",0,(IF(SUM(I$18:$I582)&gt;=(0.25*$G$5),0,(IF((SUM($I$18:$I582)+(0.25*$G$5))&gt;$G$5,(($G$5*0.25)-SUM(I$18:$I582)),($G$5*G583)))))),2)</f>
        <v>0</v>
      </c>
      <c r="J583" s="5">
        <f>TRUNC(IF(H583="",0,(IF(SUM($J$18:J582)&gt;=(0.25*$G$5),0,(IF((SUM($J$18:$J582)+(0.25*$G$5))&gt;+($G$5*0.25),(($G$5*0.25)-SUM($J$18:J582)),($G$5*H583)))))),2)</f>
        <v>0</v>
      </c>
      <c r="L583" s="5">
        <f t="shared" si="67"/>
        <v>0</v>
      </c>
      <c r="M583" s="5">
        <f t="shared" si="68"/>
        <v>0</v>
      </c>
      <c r="N583" s="17"/>
      <c r="O583" s="17"/>
      <c r="P583" s="17"/>
      <c r="Q583" s="5">
        <f t="shared" si="69"/>
        <v>0</v>
      </c>
      <c r="S583" s="5">
        <f t="shared" si="70"/>
        <v>0</v>
      </c>
      <c r="T583" s="5">
        <f t="shared" si="71"/>
        <v>0</v>
      </c>
      <c r="W583" s="18"/>
    </row>
    <row r="584" spans="1:23" x14ac:dyDescent="0.25">
      <c r="A584" s="6">
        <f>+'IRS Interest Rates'!A1855</f>
        <v>45684</v>
      </c>
      <c r="C584" s="9" t="str">
        <f>IF($D$3&gt;$A584,"",IF($D$4&lt;$A584,"",+'IRS Interest Rates'!$B1855))</f>
        <v/>
      </c>
      <c r="D584" s="11">
        <f t="shared" si="66"/>
        <v>0</v>
      </c>
      <c r="E584" s="11"/>
      <c r="F584" s="5">
        <f t="shared" si="72"/>
        <v>0</v>
      </c>
      <c r="G584" s="10"/>
      <c r="H584" s="10" t="str">
        <f t="shared" si="73"/>
        <v/>
      </c>
      <c r="I584" s="5">
        <f>TRUNC(IF(G584="",0,(IF(SUM(I$18:$I583)&gt;=(0.25*$G$5),0,(IF((SUM($I$18:$I583)+(0.25*$G$5))&gt;$G$5,(($G$5*0.25)-SUM(I$18:$I583)),($G$5*G584)))))),2)</f>
        <v>0</v>
      </c>
      <c r="J584" s="5">
        <f>TRUNC(IF(H584="",0,(IF(SUM($J$18:J583)&gt;=(0.25*$G$5),0,(IF((SUM($J$18:$J583)+(0.25*$G$5))&gt;+($G$5*0.25),(($G$5*0.25)-SUM($J$18:J583)),($G$5*H584)))))),2)</f>
        <v>0</v>
      </c>
      <c r="L584" s="5">
        <f t="shared" si="67"/>
        <v>0</v>
      </c>
      <c r="M584" s="5">
        <f t="shared" si="68"/>
        <v>0</v>
      </c>
      <c r="N584" s="17"/>
      <c r="O584" s="17"/>
      <c r="P584" s="17"/>
      <c r="Q584" s="5">
        <f t="shared" si="69"/>
        <v>0</v>
      </c>
      <c r="S584" s="5">
        <f t="shared" si="70"/>
        <v>0</v>
      </c>
      <c r="T584" s="5">
        <f t="shared" si="71"/>
        <v>0</v>
      </c>
      <c r="W584" s="18"/>
    </row>
    <row r="585" spans="1:23" x14ac:dyDescent="0.25">
      <c r="A585" s="6">
        <f>+'IRS Interest Rates'!A1856</f>
        <v>45685</v>
      </c>
      <c r="C585" s="9" t="str">
        <f>IF($D$3&gt;$A585,"",IF($D$4&lt;$A585,"",+'IRS Interest Rates'!$B1856))</f>
        <v/>
      </c>
      <c r="D585" s="11">
        <f t="shared" si="66"/>
        <v>0</v>
      </c>
      <c r="E585" s="11"/>
      <c r="F585" s="5">
        <f t="shared" si="72"/>
        <v>0</v>
      </c>
      <c r="G585" s="10"/>
      <c r="H585" s="10" t="str">
        <f t="shared" si="73"/>
        <v/>
      </c>
      <c r="I585" s="5">
        <f>TRUNC(IF(G585="",0,(IF(SUM(I$18:$I584)&gt;=(0.25*$G$5),0,(IF((SUM($I$18:$I584)+(0.25*$G$5))&gt;$G$5,(($G$5*0.25)-SUM(I$18:$I584)),($G$5*G585)))))),2)</f>
        <v>0</v>
      </c>
      <c r="J585" s="5">
        <f>TRUNC(IF(H585="",0,(IF(SUM($J$18:J584)&gt;=(0.25*$G$5),0,(IF((SUM($J$18:$J584)+(0.25*$G$5))&gt;+($G$5*0.25),(($G$5*0.25)-SUM($J$18:J584)),($G$5*H585)))))),2)</f>
        <v>0</v>
      </c>
      <c r="L585" s="5">
        <f t="shared" si="67"/>
        <v>0</v>
      </c>
      <c r="M585" s="5">
        <f t="shared" si="68"/>
        <v>0</v>
      </c>
      <c r="N585" s="17"/>
      <c r="O585" s="17"/>
      <c r="P585" s="17"/>
      <c r="Q585" s="5">
        <f t="shared" si="69"/>
        <v>0</v>
      </c>
      <c r="S585" s="5">
        <f t="shared" si="70"/>
        <v>0</v>
      </c>
      <c r="T585" s="5">
        <f t="shared" si="71"/>
        <v>0</v>
      </c>
      <c r="W585" s="18"/>
    </row>
    <row r="586" spans="1:23" x14ac:dyDescent="0.25">
      <c r="A586" s="6">
        <f>+'IRS Interest Rates'!A1857</f>
        <v>45686</v>
      </c>
      <c r="C586" s="9" t="str">
        <f>IF($D$3&gt;$A586,"",IF($D$4&lt;$A586,"",+'IRS Interest Rates'!$B1857))</f>
        <v/>
      </c>
      <c r="D586" s="11">
        <f t="shared" si="66"/>
        <v>0</v>
      </c>
      <c r="E586" s="11"/>
      <c r="F586" s="5">
        <f t="shared" si="72"/>
        <v>0</v>
      </c>
      <c r="G586" s="10"/>
      <c r="H586" s="10" t="str">
        <f t="shared" si="73"/>
        <v/>
      </c>
      <c r="I586" s="5">
        <f>TRUNC(IF(G586="",0,(IF(SUM(I$18:$I585)&gt;=(0.25*$G$5),0,(IF((SUM($I$18:$I585)+(0.25*$G$5))&gt;$G$5,(($G$5*0.25)-SUM(I$18:$I585)),($G$5*G586)))))),2)</f>
        <v>0</v>
      </c>
      <c r="J586" s="5">
        <f>TRUNC(IF(H586="",0,(IF(SUM($J$18:J585)&gt;=(0.25*$G$5),0,(IF((SUM($J$18:$J585)+(0.25*$G$5))&gt;+($G$5*0.25),(($G$5*0.25)-SUM($J$18:J585)),($G$5*H586)))))),2)</f>
        <v>0</v>
      </c>
      <c r="L586" s="5">
        <f t="shared" si="67"/>
        <v>0</v>
      </c>
      <c r="M586" s="5">
        <f t="shared" si="68"/>
        <v>0</v>
      </c>
      <c r="N586" s="17"/>
      <c r="O586" s="17"/>
      <c r="P586" s="17"/>
      <c r="Q586" s="5">
        <f t="shared" si="69"/>
        <v>0</v>
      </c>
      <c r="S586" s="5">
        <f t="shared" si="70"/>
        <v>0</v>
      </c>
      <c r="T586" s="5">
        <f t="shared" si="71"/>
        <v>0</v>
      </c>
      <c r="W586" s="18"/>
    </row>
    <row r="587" spans="1:23" x14ac:dyDescent="0.25">
      <c r="A587" s="6">
        <f>+'IRS Interest Rates'!A1858</f>
        <v>45687</v>
      </c>
      <c r="C587" s="9" t="str">
        <f>IF($D$3&gt;$A587,"",IF($D$4&lt;$A587,"",+'IRS Interest Rates'!$B1858))</f>
        <v/>
      </c>
      <c r="D587" s="11">
        <f t="shared" si="66"/>
        <v>0</v>
      </c>
      <c r="E587" s="11"/>
      <c r="F587" s="5">
        <f t="shared" si="72"/>
        <v>0</v>
      </c>
      <c r="G587" s="10"/>
      <c r="H587" s="10" t="str">
        <f t="shared" si="73"/>
        <v/>
      </c>
      <c r="I587" s="5">
        <f>TRUNC(IF(G587="",0,(IF(SUM(I$18:$I586)&gt;=(0.25*$G$5),0,(IF((SUM($I$18:$I586)+(0.25*$G$5))&gt;$G$5,(($G$5*0.25)-SUM(I$18:$I586)),($G$5*G587)))))),2)</f>
        <v>0</v>
      </c>
      <c r="J587" s="5">
        <f>TRUNC(IF(H587="",0,(IF(SUM($J$18:J586)&gt;=(0.25*$G$5),0,(IF((SUM($J$18:$J586)+(0.25*$G$5))&gt;+($G$5*0.25),(($G$5*0.25)-SUM($J$18:J586)),($G$5*H587)))))),2)</f>
        <v>0</v>
      </c>
      <c r="L587" s="5">
        <f t="shared" si="67"/>
        <v>0</v>
      </c>
      <c r="M587" s="5">
        <f t="shared" si="68"/>
        <v>0</v>
      </c>
      <c r="N587" s="17"/>
      <c r="O587" s="17"/>
      <c r="P587" s="17"/>
      <c r="Q587" s="5">
        <f t="shared" si="69"/>
        <v>0</v>
      </c>
      <c r="S587" s="5">
        <f t="shared" si="70"/>
        <v>0</v>
      </c>
      <c r="T587" s="5">
        <f t="shared" si="71"/>
        <v>0</v>
      </c>
      <c r="W587" s="18"/>
    </row>
    <row r="588" spans="1:23" x14ac:dyDescent="0.25">
      <c r="A588" s="6">
        <f>+'IRS Interest Rates'!A1859</f>
        <v>45688</v>
      </c>
      <c r="C588" s="9" t="str">
        <f>IF($D$3&gt;$A588,"",IF($D$4&lt;$A588,"",+'IRS Interest Rates'!$B1859))</f>
        <v/>
      </c>
      <c r="D588" s="11">
        <f t="shared" ref="D588:D651" si="74">IF(C588="",0,C588/365)</f>
        <v>0</v>
      </c>
      <c r="E588" s="11"/>
      <c r="F588" s="5">
        <f t="shared" si="72"/>
        <v>0</v>
      </c>
      <c r="G588" s="10">
        <f>IF($G$14="yes",IF($A588&lt;$D$3,"",IF(SUM(F558:F588)&gt;0,G$16,"")),0)</f>
        <v>0</v>
      </c>
      <c r="H588" s="10">
        <f t="shared" si="73"/>
        <v>0</v>
      </c>
      <c r="I588" s="5">
        <f>TRUNC(IF(G588="",0,(IF(SUM(I$18:$I587)&gt;=(0.25*$G$5),0,(IF((SUM($I$18:$I587)+(0.25*$G$5))&gt;$G$5,(($G$5*0.25)-SUM(I$18:$I587)),($G$5*G588)))))),2)</f>
        <v>0</v>
      </c>
      <c r="J588" s="5">
        <f>TRUNC(IF(H588="",0,(IF(SUM($J$18:J587)&gt;=(0.25*$G$5),0,(IF((SUM($J$18:$J587)+(0.25*$G$5))&gt;+($G$5*0.25),(($G$5*0.25)-SUM($J$18:J587)),($G$5*H588)))))),2)</f>
        <v>0</v>
      </c>
      <c r="L588" s="5">
        <f t="shared" si="67"/>
        <v>0</v>
      </c>
      <c r="M588" s="5">
        <f t="shared" si="68"/>
        <v>0</v>
      </c>
      <c r="N588" s="17"/>
      <c r="O588" s="17"/>
      <c r="P588" s="17"/>
      <c r="Q588" s="5">
        <f t="shared" si="69"/>
        <v>0</v>
      </c>
      <c r="S588" s="5">
        <f t="shared" si="70"/>
        <v>0</v>
      </c>
      <c r="T588" s="5">
        <f t="shared" si="71"/>
        <v>0</v>
      </c>
      <c r="W588" s="18"/>
    </row>
    <row r="589" spans="1:23" x14ac:dyDescent="0.25">
      <c r="A589" s="6">
        <f>+'IRS Interest Rates'!A1860</f>
        <v>45689</v>
      </c>
      <c r="C589" s="9" t="str">
        <f>IF($D$3&gt;$A589,"",IF($D$4&lt;$A589,"",+'IRS Interest Rates'!$B1860))</f>
        <v/>
      </c>
      <c r="D589" s="11">
        <f t="shared" si="74"/>
        <v>0</v>
      </c>
      <c r="E589" s="11"/>
      <c r="F589" s="5">
        <f t="shared" si="72"/>
        <v>0</v>
      </c>
      <c r="G589" s="10"/>
      <c r="H589" s="10" t="str">
        <f t="shared" si="73"/>
        <v/>
      </c>
      <c r="I589" s="5">
        <f>TRUNC(IF(G589="",0,(IF(SUM(I$18:$I588)&gt;=(0.25*$G$5),0,(IF((SUM($I$18:$I588)+(0.25*$G$5))&gt;$G$5,(($G$5*0.25)-SUM(I$18:$I588)),($G$5*G589)))))),2)</f>
        <v>0</v>
      </c>
      <c r="J589" s="5">
        <f>TRUNC(IF(H589="",0,(IF(SUM($J$18:J588)&gt;=(0.25*$G$5),0,(IF((SUM($J$18:$J588)+(0.25*$G$5))&gt;+($G$5*0.25),(($G$5*0.25)-SUM($J$18:J588)),($G$5*H589)))))),2)</f>
        <v>0</v>
      </c>
      <c r="L589" s="5">
        <f t="shared" si="67"/>
        <v>0</v>
      </c>
      <c r="M589" s="5">
        <f t="shared" si="68"/>
        <v>0</v>
      </c>
      <c r="N589" s="17"/>
      <c r="O589" s="17"/>
      <c r="P589" s="17"/>
      <c r="Q589" s="5">
        <f t="shared" si="69"/>
        <v>0</v>
      </c>
      <c r="S589" s="5">
        <f t="shared" si="70"/>
        <v>0</v>
      </c>
      <c r="T589" s="5">
        <f t="shared" si="71"/>
        <v>0</v>
      </c>
      <c r="W589" s="18"/>
    </row>
    <row r="590" spans="1:23" x14ac:dyDescent="0.25">
      <c r="A590" s="6">
        <f>+'IRS Interest Rates'!A1861</f>
        <v>45690</v>
      </c>
      <c r="C590" s="9" t="str">
        <f>IF($D$3&gt;$A590,"",IF($D$4&lt;$A590,"",+'IRS Interest Rates'!$B1861))</f>
        <v/>
      </c>
      <c r="D590" s="11">
        <f t="shared" si="74"/>
        <v>0</v>
      </c>
      <c r="E590" s="11"/>
      <c r="F590" s="5">
        <f t="shared" si="72"/>
        <v>0</v>
      </c>
      <c r="G590" s="10"/>
      <c r="H590" s="10" t="str">
        <f t="shared" si="73"/>
        <v/>
      </c>
      <c r="I590" s="5">
        <f>TRUNC(IF(G590="",0,(IF(SUM(I$18:$I589)&gt;=(0.25*$G$5),0,(IF((SUM($I$18:$I589)+(0.25*$G$5))&gt;$G$5,(($G$5*0.25)-SUM(I$18:$I589)),($G$5*G590)))))),2)</f>
        <v>0</v>
      </c>
      <c r="J590" s="5">
        <f>TRUNC(IF(H590="",0,(IF(SUM($J$18:J589)&gt;=(0.25*$G$5),0,(IF((SUM($J$18:$J589)+(0.25*$G$5))&gt;+($G$5*0.25),(($G$5*0.25)-SUM($J$18:J589)),($G$5*H590)))))),2)</f>
        <v>0</v>
      </c>
      <c r="L590" s="5">
        <f t="shared" si="67"/>
        <v>0</v>
      </c>
      <c r="M590" s="5">
        <f t="shared" si="68"/>
        <v>0</v>
      </c>
      <c r="N590" s="17"/>
      <c r="O590" s="17"/>
      <c r="P590" s="17"/>
      <c r="Q590" s="5">
        <f t="shared" si="69"/>
        <v>0</v>
      </c>
      <c r="S590" s="5">
        <f t="shared" si="70"/>
        <v>0</v>
      </c>
      <c r="T590" s="5">
        <f t="shared" si="71"/>
        <v>0</v>
      </c>
      <c r="W590" s="18"/>
    </row>
    <row r="591" spans="1:23" x14ac:dyDescent="0.25">
      <c r="A591" s="6">
        <f>+'IRS Interest Rates'!A1862</f>
        <v>45691</v>
      </c>
      <c r="C591" s="9" t="str">
        <f>IF($D$3&gt;$A591,"",IF($D$4&lt;$A591,"",+'IRS Interest Rates'!$B1862))</f>
        <v/>
      </c>
      <c r="D591" s="11">
        <f t="shared" si="74"/>
        <v>0</v>
      </c>
      <c r="E591" s="11"/>
      <c r="F591" s="5">
        <f t="shared" si="72"/>
        <v>0</v>
      </c>
      <c r="G591" s="10"/>
      <c r="H591" s="10" t="str">
        <f t="shared" si="73"/>
        <v/>
      </c>
      <c r="I591" s="5">
        <f>TRUNC(IF(G591="",0,(IF(SUM(I$18:$I590)&gt;=(0.25*$G$5),0,(IF((SUM($I$18:$I590)+(0.25*$G$5))&gt;$G$5,(($G$5*0.25)-SUM(I$18:$I590)),($G$5*G591)))))),2)</f>
        <v>0</v>
      </c>
      <c r="J591" s="5">
        <f>TRUNC(IF(H591="",0,(IF(SUM($J$18:J590)&gt;=(0.25*$G$5),0,(IF((SUM($J$18:$J590)+(0.25*$G$5))&gt;+($G$5*0.25),(($G$5*0.25)-SUM($J$18:J590)),($G$5*H591)))))),2)</f>
        <v>0</v>
      </c>
      <c r="L591" s="5">
        <f t="shared" si="67"/>
        <v>0</v>
      </c>
      <c r="M591" s="5">
        <f t="shared" si="68"/>
        <v>0</v>
      </c>
      <c r="N591" s="17"/>
      <c r="O591" s="17"/>
      <c r="P591" s="17"/>
      <c r="Q591" s="5">
        <f t="shared" si="69"/>
        <v>0</v>
      </c>
      <c r="S591" s="5">
        <f t="shared" si="70"/>
        <v>0</v>
      </c>
      <c r="T591" s="5">
        <f t="shared" si="71"/>
        <v>0</v>
      </c>
      <c r="W591" s="18"/>
    </row>
    <row r="592" spans="1:23" x14ac:dyDescent="0.25">
      <c r="A592" s="6">
        <f>+'IRS Interest Rates'!A1863</f>
        <v>45692</v>
      </c>
      <c r="C592" s="9" t="str">
        <f>IF($D$3&gt;$A592,"",IF($D$4&lt;$A592,"",+'IRS Interest Rates'!$B1863))</f>
        <v/>
      </c>
      <c r="D592" s="11">
        <f t="shared" si="74"/>
        <v>0</v>
      </c>
      <c r="E592" s="11"/>
      <c r="F592" s="5">
        <f t="shared" si="72"/>
        <v>0</v>
      </c>
      <c r="G592" s="10"/>
      <c r="H592" s="10" t="str">
        <f t="shared" si="73"/>
        <v/>
      </c>
      <c r="I592" s="5">
        <f>TRUNC(IF(G592="",0,(IF(SUM(I$18:$I591)&gt;=(0.25*$G$5),0,(IF((SUM($I$18:$I591)+(0.25*$G$5))&gt;$G$5,(($G$5*0.25)-SUM(I$18:$I591)),($G$5*G592)))))),2)</f>
        <v>0</v>
      </c>
      <c r="J592" s="5">
        <f>TRUNC(IF(H592="",0,(IF(SUM($J$18:J591)&gt;=(0.25*$G$5),0,(IF((SUM($J$18:$J591)+(0.25*$G$5))&gt;+($G$5*0.25),(($G$5*0.25)-SUM($J$18:J591)),($G$5*H592)))))),2)</f>
        <v>0</v>
      </c>
      <c r="L592" s="5">
        <f t="shared" si="67"/>
        <v>0</v>
      </c>
      <c r="M592" s="5">
        <f t="shared" si="68"/>
        <v>0</v>
      </c>
      <c r="N592" s="17"/>
      <c r="O592" s="17"/>
      <c r="P592" s="17"/>
      <c r="Q592" s="5">
        <f t="shared" si="69"/>
        <v>0</v>
      </c>
      <c r="S592" s="5">
        <f t="shared" si="70"/>
        <v>0</v>
      </c>
      <c r="T592" s="5">
        <f t="shared" si="71"/>
        <v>0</v>
      </c>
      <c r="W592" s="18"/>
    </row>
    <row r="593" spans="1:23" x14ac:dyDescent="0.25">
      <c r="A593" s="6">
        <f>+'IRS Interest Rates'!A1864</f>
        <v>45693</v>
      </c>
      <c r="C593" s="9" t="str">
        <f>IF($D$3&gt;$A593,"",IF($D$4&lt;$A593,"",+'IRS Interest Rates'!$B1864))</f>
        <v/>
      </c>
      <c r="D593" s="11">
        <f t="shared" si="74"/>
        <v>0</v>
      </c>
      <c r="E593" s="11"/>
      <c r="F593" s="5">
        <f t="shared" si="72"/>
        <v>0</v>
      </c>
      <c r="G593" s="10"/>
      <c r="H593" s="10" t="str">
        <f t="shared" si="73"/>
        <v/>
      </c>
      <c r="I593" s="5">
        <f>TRUNC(IF(G593="",0,(IF(SUM(I$18:$I592)&gt;=(0.25*$G$5),0,(IF((SUM($I$18:$I592)+(0.25*$G$5))&gt;$G$5,(($G$5*0.25)-SUM(I$18:$I592)),($G$5*G593)))))),2)</f>
        <v>0</v>
      </c>
      <c r="J593" s="5">
        <f>TRUNC(IF(H593="",0,(IF(SUM($J$18:J592)&gt;=(0.25*$G$5),0,(IF((SUM($J$18:$J592)+(0.25*$G$5))&gt;+($G$5*0.25),(($G$5*0.25)-SUM($J$18:J592)),($G$5*H593)))))),2)</f>
        <v>0</v>
      </c>
      <c r="L593" s="5">
        <f t="shared" si="67"/>
        <v>0</v>
      </c>
      <c r="M593" s="5">
        <f t="shared" si="68"/>
        <v>0</v>
      </c>
      <c r="N593" s="17"/>
      <c r="O593" s="17"/>
      <c r="P593" s="17"/>
      <c r="Q593" s="5">
        <f t="shared" si="69"/>
        <v>0</v>
      </c>
      <c r="S593" s="5">
        <f t="shared" si="70"/>
        <v>0</v>
      </c>
      <c r="T593" s="5">
        <f t="shared" si="71"/>
        <v>0</v>
      </c>
      <c r="W593" s="18"/>
    </row>
    <row r="594" spans="1:23" x14ac:dyDescent="0.25">
      <c r="A594" s="6">
        <f>+'IRS Interest Rates'!A1865</f>
        <v>45694</v>
      </c>
      <c r="C594" s="9" t="str">
        <f>IF($D$3&gt;$A594,"",IF($D$4&lt;$A594,"",+'IRS Interest Rates'!$B1865))</f>
        <v/>
      </c>
      <c r="D594" s="11">
        <f t="shared" si="74"/>
        <v>0</v>
      </c>
      <c r="E594" s="11"/>
      <c r="F594" s="5">
        <f t="shared" si="72"/>
        <v>0</v>
      </c>
      <c r="G594" s="10"/>
      <c r="H594" s="10" t="str">
        <f t="shared" si="73"/>
        <v/>
      </c>
      <c r="I594" s="5">
        <f>TRUNC(IF(G594="",0,(IF(SUM(I$18:$I593)&gt;=(0.25*$G$5),0,(IF((SUM($I$18:$I593)+(0.25*$G$5))&gt;$G$5,(($G$5*0.25)-SUM(I$18:$I593)),($G$5*G594)))))),2)</f>
        <v>0</v>
      </c>
      <c r="J594" s="5">
        <f>TRUNC(IF(H594="",0,(IF(SUM($J$18:J593)&gt;=(0.25*$G$5),0,(IF((SUM($J$18:$J593)+(0.25*$G$5))&gt;+($G$5*0.25),(($G$5*0.25)-SUM($J$18:J593)),($G$5*H594)))))),2)</f>
        <v>0</v>
      </c>
      <c r="L594" s="5">
        <f t="shared" si="67"/>
        <v>0</v>
      </c>
      <c r="M594" s="5">
        <f t="shared" si="68"/>
        <v>0</v>
      </c>
      <c r="N594" s="17"/>
      <c r="O594" s="17"/>
      <c r="P594" s="17"/>
      <c r="Q594" s="5">
        <f t="shared" si="69"/>
        <v>0</v>
      </c>
      <c r="S594" s="5">
        <f t="shared" si="70"/>
        <v>0</v>
      </c>
      <c r="T594" s="5">
        <f t="shared" si="71"/>
        <v>0</v>
      </c>
      <c r="W594" s="18"/>
    </row>
    <row r="595" spans="1:23" x14ac:dyDescent="0.25">
      <c r="A595" s="6">
        <f>+'IRS Interest Rates'!A1866</f>
        <v>45695</v>
      </c>
      <c r="C595" s="9" t="str">
        <f>IF($D$3&gt;$A595,"",IF($D$4&lt;$A595,"",+'IRS Interest Rates'!$B1866))</f>
        <v/>
      </c>
      <c r="D595" s="11">
        <f t="shared" si="74"/>
        <v>0</v>
      </c>
      <c r="E595" s="11"/>
      <c r="F595" s="5">
        <f t="shared" si="72"/>
        <v>0</v>
      </c>
      <c r="G595" s="10"/>
      <c r="H595" s="10" t="str">
        <f t="shared" si="73"/>
        <v/>
      </c>
      <c r="I595" s="5">
        <f>TRUNC(IF(G595="",0,(IF(SUM(I$18:$I594)&gt;=(0.25*$G$5),0,(IF((SUM($I$18:$I594)+(0.25*$G$5))&gt;$G$5,(($G$5*0.25)-SUM(I$18:$I594)),($G$5*G595)))))),2)</f>
        <v>0</v>
      </c>
      <c r="J595" s="5">
        <f>TRUNC(IF(H595="",0,(IF(SUM($J$18:J594)&gt;=(0.25*$G$5),0,(IF((SUM($J$18:$J594)+(0.25*$G$5))&gt;+($G$5*0.25),(($G$5*0.25)-SUM($J$18:J594)),($G$5*H595)))))),2)</f>
        <v>0</v>
      </c>
      <c r="L595" s="5">
        <f t="shared" ref="L595:L658" si="75">+Q594</f>
        <v>0</v>
      </c>
      <c r="M595" s="5">
        <f t="shared" ref="M595:M658" si="76">+F595</f>
        <v>0</v>
      </c>
      <c r="N595" s="17"/>
      <c r="O595" s="17"/>
      <c r="P595" s="17"/>
      <c r="Q595" s="5">
        <f t="shared" ref="Q595:Q658" si="77">SUM(L595:P595)</f>
        <v>0</v>
      </c>
      <c r="S595" s="5">
        <f t="shared" ref="S595:S658" si="78">+L595+N595+O595+P595</f>
        <v>0</v>
      </c>
      <c r="T595" s="5">
        <f t="shared" ref="T595:T658" si="79">ROUND(S595*D595,2)</f>
        <v>0</v>
      </c>
      <c r="W595" s="18"/>
    </row>
    <row r="596" spans="1:23" x14ac:dyDescent="0.25">
      <c r="A596" s="6">
        <f>+'IRS Interest Rates'!A1867</f>
        <v>45696</v>
      </c>
      <c r="C596" s="9" t="str">
        <f>IF($D$3&gt;$A596,"",IF($D$4&lt;$A596,"",+'IRS Interest Rates'!$B1867))</f>
        <v/>
      </c>
      <c r="D596" s="11">
        <f t="shared" si="74"/>
        <v>0</v>
      </c>
      <c r="E596" s="11"/>
      <c r="F596" s="5">
        <f t="shared" ref="F596:F659" si="80">+T596</f>
        <v>0</v>
      </c>
      <c r="G596" s="10"/>
      <c r="H596" s="10" t="str">
        <f t="shared" si="73"/>
        <v/>
      </c>
      <c r="I596" s="5">
        <f>TRUNC(IF(G596="",0,(IF(SUM(I$18:$I595)&gt;=(0.25*$G$5),0,(IF((SUM($I$18:$I595)+(0.25*$G$5))&gt;$G$5,(($G$5*0.25)-SUM(I$18:$I595)),($G$5*G596)))))),2)</f>
        <v>0</v>
      </c>
      <c r="J596" s="5">
        <f>TRUNC(IF(H596="",0,(IF(SUM($J$18:J595)&gt;=(0.25*$G$5),0,(IF((SUM($J$18:$J595)+(0.25*$G$5))&gt;+($G$5*0.25),(($G$5*0.25)-SUM($J$18:J595)),($G$5*H596)))))),2)</f>
        <v>0</v>
      </c>
      <c r="L596" s="5">
        <f t="shared" si="75"/>
        <v>0</v>
      </c>
      <c r="M596" s="5">
        <f t="shared" si="76"/>
        <v>0</v>
      </c>
      <c r="N596" s="17"/>
      <c r="O596" s="17"/>
      <c r="P596" s="17"/>
      <c r="Q596" s="5">
        <f t="shared" si="77"/>
        <v>0</v>
      </c>
      <c r="S596" s="5">
        <f t="shared" si="78"/>
        <v>0</v>
      </c>
      <c r="T596" s="5">
        <f t="shared" si="79"/>
        <v>0</v>
      </c>
      <c r="W596" s="18"/>
    </row>
    <row r="597" spans="1:23" x14ac:dyDescent="0.25">
      <c r="A597" s="6">
        <f>+'IRS Interest Rates'!A1868</f>
        <v>45697</v>
      </c>
      <c r="C597" s="9" t="str">
        <f>IF($D$3&gt;$A597,"",IF($D$4&lt;$A597,"",+'IRS Interest Rates'!$B1868))</f>
        <v/>
      </c>
      <c r="D597" s="11">
        <f t="shared" si="74"/>
        <v>0</v>
      </c>
      <c r="E597" s="11"/>
      <c r="F597" s="5">
        <f t="shared" si="80"/>
        <v>0</v>
      </c>
      <c r="G597" s="10"/>
      <c r="H597" s="10" t="str">
        <f t="shared" si="73"/>
        <v/>
      </c>
      <c r="I597" s="5">
        <f>TRUNC(IF(G597="",0,(IF(SUM(I$18:$I596)&gt;=(0.25*$G$5),0,(IF((SUM($I$18:$I596)+(0.25*$G$5))&gt;$G$5,(($G$5*0.25)-SUM(I$18:$I596)),($G$5*G597)))))),2)</f>
        <v>0</v>
      </c>
      <c r="J597" s="5">
        <f>TRUNC(IF(H597="",0,(IF(SUM($J$18:J596)&gt;=(0.25*$G$5),0,(IF((SUM($J$18:$J596)+(0.25*$G$5))&gt;+($G$5*0.25),(($G$5*0.25)-SUM($J$18:J596)),($G$5*H597)))))),2)</f>
        <v>0</v>
      </c>
      <c r="L597" s="5">
        <f t="shared" si="75"/>
        <v>0</v>
      </c>
      <c r="M597" s="5">
        <f t="shared" si="76"/>
        <v>0</v>
      </c>
      <c r="N597" s="17"/>
      <c r="O597" s="17"/>
      <c r="P597" s="17"/>
      <c r="Q597" s="5">
        <f t="shared" si="77"/>
        <v>0</v>
      </c>
      <c r="S597" s="5">
        <f t="shared" si="78"/>
        <v>0</v>
      </c>
      <c r="T597" s="5">
        <f t="shared" si="79"/>
        <v>0</v>
      </c>
      <c r="W597" s="18"/>
    </row>
    <row r="598" spans="1:23" x14ac:dyDescent="0.25">
      <c r="A598" s="6">
        <f>+'IRS Interest Rates'!A1869</f>
        <v>45698</v>
      </c>
      <c r="C598" s="9" t="str">
        <f>IF($D$3&gt;$A598,"",IF($D$4&lt;$A598,"",+'IRS Interest Rates'!$B1869))</f>
        <v/>
      </c>
      <c r="D598" s="11">
        <f t="shared" si="74"/>
        <v>0</v>
      </c>
      <c r="E598" s="11"/>
      <c r="F598" s="5">
        <f t="shared" si="80"/>
        <v>0</v>
      </c>
      <c r="G598" s="10"/>
      <c r="H598" s="10" t="str">
        <f t="shared" si="73"/>
        <v/>
      </c>
      <c r="I598" s="5">
        <f>TRUNC(IF(G598="",0,(IF(SUM(I$18:$I597)&gt;=(0.25*$G$5),0,(IF((SUM($I$18:$I597)+(0.25*$G$5))&gt;$G$5,(($G$5*0.25)-SUM(I$18:$I597)),($G$5*G598)))))),2)</f>
        <v>0</v>
      </c>
      <c r="J598" s="5">
        <f>TRUNC(IF(H598="",0,(IF(SUM($J$18:J597)&gt;=(0.25*$G$5),0,(IF((SUM($J$18:$J597)+(0.25*$G$5))&gt;+($G$5*0.25),(($G$5*0.25)-SUM($J$18:J597)),($G$5*H598)))))),2)</f>
        <v>0</v>
      </c>
      <c r="L598" s="5">
        <f t="shared" si="75"/>
        <v>0</v>
      </c>
      <c r="M598" s="5">
        <f t="shared" si="76"/>
        <v>0</v>
      </c>
      <c r="N598" s="17"/>
      <c r="O598" s="17"/>
      <c r="P598" s="17"/>
      <c r="Q598" s="5">
        <f t="shared" si="77"/>
        <v>0</v>
      </c>
      <c r="S598" s="5">
        <f t="shared" si="78"/>
        <v>0</v>
      </c>
      <c r="T598" s="5">
        <f t="shared" si="79"/>
        <v>0</v>
      </c>
      <c r="W598" s="18"/>
    </row>
    <row r="599" spans="1:23" x14ac:dyDescent="0.25">
      <c r="A599" s="6">
        <f>+'IRS Interest Rates'!A1870</f>
        <v>45699</v>
      </c>
      <c r="C599" s="9" t="str">
        <f>IF($D$3&gt;$A599,"",IF($D$4&lt;$A599,"",+'IRS Interest Rates'!$B1870))</f>
        <v/>
      </c>
      <c r="D599" s="11">
        <f t="shared" si="74"/>
        <v>0</v>
      </c>
      <c r="E599" s="11"/>
      <c r="F599" s="5">
        <f t="shared" si="80"/>
        <v>0</v>
      </c>
      <c r="G599" s="10"/>
      <c r="H599" s="10" t="str">
        <f t="shared" si="73"/>
        <v/>
      </c>
      <c r="I599" s="5">
        <f>TRUNC(IF(G599="",0,(IF(SUM(I$18:$I598)&gt;=(0.25*$G$5),0,(IF((SUM($I$18:$I598)+(0.25*$G$5))&gt;$G$5,(($G$5*0.25)-SUM(I$18:$I598)),($G$5*G599)))))),2)</f>
        <v>0</v>
      </c>
      <c r="J599" s="5">
        <f>TRUNC(IF(H599="",0,(IF(SUM($J$18:J598)&gt;=(0.25*$G$5),0,(IF((SUM($J$18:$J598)+(0.25*$G$5))&gt;+($G$5*0.25),(($G$5*0.25)-SUM($J$18:J598)),($G$5*H599)))))),2)</f>
        <v>0</v>
      </c>
      <c r="L599" s="5">
        <f t="shared" si="75"/>
        <v>0</v>
      </c>
      <c r="M599" s="5">
        <f t="shared" si="76"/>
        <v>0</v>
      </c>
      <c r="N599" s="17"/>
      <c r="O599" s="17"/>
      <c r="P599" s="17"/>
      <c r="Q599" s="5">
        <f t="shared" si="77"/>
        <v>0</v>
      </c>
      <c r="S599" s="5">
        <f t="shared" si="78"/>
        <v>0</v>
      </c>
      <c r="T599" s="5">
        <f t="shared" si="79"/>
        <v>0</v>
      </c>
      <c r="W599" s="18"/>
    </row>
    <row r="600" spans="1:23" x14ac:dyDescent="0.25">
      <c r="A600" s="6">
        <f>+'IRS Interest Rates'!A1871</f>
        <v>45700</v>
      </c>
      <c r="C600" s="9" t="str">
        <f>IF($D$3&gt;$A600,"",IF($D$4&lt;$A600,"",+'IRS Interest Rates'!$B1871))</f>
        <v/>
      </c>
      <c r="D600" s="11">
        <f t="shared" si="74"/>
        <v>0</v>
      </c>
      <c r="E600" s="11"/>
      <c r="F600" s="5">
        <f t="shared" si="80"/>
        <v>0</v>
      </c>
      <c r="G600" s="10"/>
      <c r="H600" s="10" t="str">
        <f t="shared" si="73"/>
        <v/>
      </c>
      <c r="I600" s="5">
        <f>TRUNC(IF(G600="",0,(IF(SUM(I$18:$I599)&gt;=(0.25*$G$5),0,(IF((SUM($I$18:$I599)+(0.25*$G$5))&gt;$G$5,(($G$5*0.25)-SUM(I$18:$I599)),($G$5*G600)))))),2)</f>
        <v>0</v>
      </c>
      <c r="J600" s="5">
        <f>TRUNC(IF(H600="",0,(IF(SUM($J$18:J599)&gt;=(0.25*$G$5),0,(IF((SUM($J$18:$J599)+(0.25*$G$5))&gt;+($G$5*0.25),(($G$5*0.25)-SUM($J$18:J599)),($G$5*H600)))))),2)</f>
        <v>0</v>
      </c>
      <c r="L600" s="5">
        <f t="shared" si="75"/>
        <v>0</v>
      </c>
      <c r="M600" s="5">
        <f t="shared" si="76"/>
        <v>0</v>
      </c>
      <c r="N600" s="17"/>
      <c r="O600" s="17"/>
      <c r="P600" s="17"/>
      <c r="Q600" s="5">
        <f t="shared" si="77"/>
        <v>0</v>
      </c>
      <c r="S600" s="5">
        <f t="shared" si="78"/>
        <v>0</v>
      </c>
      <c r="T600" s="5">
        <f t="shared" si="79"/>
        <v>0</v>
      </c>
      <c r="W600" s="18"/>
    </row>
    <row r="601" spans="1:23" x14ac:dyDescent="0.25">
      <c r="A601" s="6">
        <f>+'IRS Interest Rates'!A1872</f>
        <v>45701</v>
      </c>
      <c r="C601" s="9" t="str">
        <f>IF($D$3&gt;$A601,"",IF($D$4&lt;$A601,"",+'IRS Interest Rates'!$B1872))</f>
        <v/>
      </c>
      <c r="D601" s="11">
        <f t="shared" si="74"/>
        <v>0</v>
      </c>
      <c r="E601" s="11"/>
      <c r="F601" s="5">
        <f t="shared" si="80"/>
        <v>0</v>
      </c>
      <c r="G601" s="10"/>
      <c r="H601" s="10" t="str">
        <f t="shared" si="73"/>
        <v/>
      </c>
      <c r="I601" s="5">
        <f>TRUNC(IF(G601="",0,(IF(SUM(I$18:$I600)&gt;=(0.25*$G$5),0,(IF((SUM($I$18:$I600)+(0.25*$G$5))&gt;$G$5,(($G$5*0.25)-SUM(I$18:$I600)),($G$5*G601)))))),2)</f>
        <v>0</v>
      </c>
      <c r="J601" s="5">
        <f>TRUNC(IF(H601="",0,(IF(SUM($J$18:J600)&gt;=(0.25*$G$5),0,(IF((SUM($J$18:$J600)+(0.25*$G$5))&gt;+($G$5*0.25),(($G$5*0.25)-SUM($J$18:J600)),($G$5*H601)))))),2)</f>
        <v>0</v>
      </c>
      <c r="L601" s="5">
        <f t="shared" si="75"/>
        <v>0</v>
      </c>
      <c r="M601" s="5">
        <f t="shared" si="76"/>
        <v>0</v>
      </c>
      <c r="N601" s="17"/>
      <c r="O601" s="17"/>
      <c r="P601" s="17"/>
      <c r="Q601" s="5">
        <f t="shared" si="77"/>
        <v>0</v>
      </c>
      <c r="S601" s="5">
        <f t="shared" si="78"/>
        <v>0</v>
      </c>
      <c r="T601" s="5">
        <f t="shared" si="79"/>
        <v>0</v>
      </c>
      <c r="W601" s="18"/>
    </row>
    <row r="602" spans="1:23" x14ac:dyDescent="0.25">
      <c r="A602" s="6">
        <f>+'IRS Interest Rates'!A1873</f>
        <v>45702</v>
      </c>
      <c r="C602" s="9" t="str">
        <f>IF($D$3&gt;$A602,"",IF($D$4&lt;$A602,"",+'IRS Interest Rates'!$B1873))</f>
        <v/>
      </c>
      <c r="D602" s="11">
        <f t="shared" si="74"/>
        <v>0</v>
      </c>
      <c r="E602" s="11"/>
      <c r="F602" s="5">
        <f t="shared" si="80"/>
        <v>0</v>
      </c>
      <c r="G602" s="10"/>
      <c r="H602" s="10" t="str">
        <f t="shared" si="73"/>
        <v/>
      </c>
      <c r="I602" s="5">
        <f>TRUNC(IF(G602="",0,(IF(SUM(I$18:$I601)&gt;=(0.25*$G$5),0,(IF((SUM($I$18:$I601)+(0.25*$G$5))&gt;$G$5,(($G$5*0.25)-SUM(I$18:$I601)),($G$5*G602)))))),2)</f>
        <v>0</v>
      </c>
      <c r="J602" s="5">
        <f>TRUNC(IF(H602="",0,(IF(SUM($J$18:J601)&gt;=(0.25*$G$5),0,(IF((SUM($J$18:$J601)+(0.25*$G$5))&gt;+($G$5*0.25),(($G$5*0.25)-SUM($J$18:J601)),($G$5*H602)))))),2)</f>
        <v>0</v>
      </c>
      <c r="L602" s="5">
        <f t="shared" si="75"/>
        <v>0</v>
      </c>
      <c r="M602" s="5">
        <f t="shared" si="76"/>
        <v>0</v>
      </c>
      <c r="N602" s="17"/>
      <c r="O602" s="17"/>
      <c r="P602" s="17"/>
      <c r="Q602" s="5">
        <f t="shared" si="77"/>
        <v>0</v>
      </c>
      <c r="S602" s="5">
        <f t="shared" si="78"/>
        <v>0</v>
      </c>
      <c r="T602" s="5">
        <f t="shared" si="79"/>
        <v>0</v>
      </c>
      <c r="W602" s="18"/>
    </row>
    <row r="603" spans="1:23" x14ac:dyDescent="0.25">
      <c r="A603" s="6">
        <f>+'IRS Interest Rates'!A1874</f>
        <v>45703</v>
      </c>
      <c r="C603" s="9" t="str">
        <f>IF($D$3&gt;$A603,"",IF($D$4&lt;$A603,"",+'IRS Interest Rates'!$B1874))</f>
        <v/>
      </c>
      <c r="D603" s="11">
        <f t="shared" si="74"/>
        <v>0</v>
      </c>
      <c r="E603" s="11"/>
      <c r="F603" s="5">
        <f t="shared" si="80"/>
        <v>0</v>
      </c>
      <c r="G603" s="10"/>
      <c r="H603" s="10" t="str">
        <f t="shared" si="73"/>
        <v/>
      </c>
      <c r="I603" s="5">
        <f>TRUNC(IF(G603="",0,(IF(SUM(I$18:$I602)&gt;=(0.25*$G$5),0,(IF((SUM($I$18:$I602)+(0.25*$G$5))&gt;$G$5,(($G$5*0.25)-SUM(I$18:$I602)),($G$5*G603)))))),2)</f>
        <v>0</v>
      </c>
      <c r="J603" s="5">
        <f>TRUNC(IF(H603="",0,(IF(SUM($J$18:J602)&gt;=(0.25*$G$5),0,(IF((SUM($J$18:$J602)+(0.25*$G$5))&gt;+($G$5*0.25),(($G$5*0.25)-SUM($J$18:J602)),($G$5*H603)))))),2)</f>
        <v>0</v>
      </c>
      <c r="L603" s="5">
        <f t="shared" si="75"/>
        <v>0</v>
      </c>
      <c r="M603" s="5">
        <f t="shared" si="76"/>
        <v>0</v>
      </c>
      <c r="N603" s="17"/>
      <c r="O603" s="17"/>
      <c r="P603" s="17"/>
      <c r="Q603" s="5">
        <f t="shared" si="77"/>
        <v>0</v>
      </c>
      <c r="S603" s="5">
        <f t="shared" si="78"/>
        <v>0</v>
      </c>
      <c r="T603" s="5">
        <f t="shared" si="79"/>
        <v>0</v>
      </c>
      <c r="W603" s="18"/>
    </row>
    <row r="604" spans="1:23" x14ac:dyDescent="0.25">
      <c r="A604" s="6">
        <f>+'IRS Interest Rates'!A1875</f>
        <v>45704</v>
      </c>
      <c r="C604" s="9" t="str">
        <f>IF($D$3&gt;$A604,"",IF($D$4&lt;$A604,"",+'IRS Interest Rates'!$B1875))</f>
        <v/>
      </c>
      <c r="D604" s="11">
        <f t="shared" si="74"/>
        <v>0</v>
      </c>
      <c r="E604" s="11"/>
      <c r="F604" s="5">
        <f t="shared" si="80"/>
        <v>0</v>
      </c>
      <c r="G604" s="10"/>
      <c r="H604" s="10" t="str">
        <f t="shared" si="73"/>
        <v/>
      </c>
      <c r="I604" s="5">
        <f>TRUNC(IF(G604="",0,(IF(SUM(I$18:$I603)&gt;=(0.25*$G$5),0,(IF((SUM($I$18:$I603)+(0.25*$G$5))&gt;$G$5,(($G$5*0.25)-SUM(I$18:$I603)),($G$5*G604)))))),2)</f>
        <v>0</v>
      </c>
      <c r="J604" s="5">
        <f>TRUNC(IF(H604="",0,(IF(SUM($J$18:J603)&gt;=(0.25*$G$5),0,(IF((SUM($J$18:$J603)+(0.25*$G$5))&gt;+($G$5*0.25),(($G$5*0.25)-SUM($J$18:J603)),($G$5*H604)))))),2)</f>
        <v>0</v>
      </c>
      <c r="L604" s="5">
        <f t="shared" si="75"/>
        <v>0</v>
      </c>
      <c r="M604" s="5">
        <f t="shared" si="76"/>
        <v>0</v>
      </c>
      <c r="N604" s="17"/>
      <c r="O604" s="17"/>
      <c r="P604" s="17"/>
      <c r="Q604" s="5">
        <f t="shared" si="77"/>
        <v>0</v>
      </c>
      <c r="S604" s="5">
        <f t="shared" si="78"/>
        <v>0</v>
      </c>
      <c r="T604" s="5">
        <f t="shared" si="79"/>
        <v>0</v>
      </c>
      <c r="W604" s="18"/>
    </row>
    <row r="605" spans="1:23" x14ac:dyDescent="0.25">
      <c r="A605" s="6">
        <f>+'IRS Interest Rates'!A1876</f>
        <v>45705</v>
      </c>
      <c r="C605" s="9" t="str">
        <f>IF($D$3&gt;$A605,"",IF($D$4&lt;$A605,"",+'IRS Interest Rates'!$B1876))</f>
        <v/>
      </c>
      <c r="D605" s="11">
        <f t="shared" si="74"/>
        <v>0</v>
      </c>
      <c r="E605" s="11"/>
      <c r="F605" s="5">
        <f t="shared" si="80"/>
        <v>0</v>
      </c>
      <c r="G605" s="10"/>
      <c r="H605" s="10" t="str">
        <f t="shared" si="73"/>
        <v/>
      </c>
      <c r="I605" s="5">
        <f>TRUNC(IF(G605="",0,(IF(SUM(I$18:$I604)&gt;=(0.25*$G$5),0,(IF((SUM($I$18:$I604)+(0.25*$G$5))&gt;$G$5,(($G$5*0.25)-SUM(I$18:$I604)),($G$5*G605)))))),2)</f>
        <v>0</v>
      </c>
      <c r="J605" s="5">
        <f>TRUNC(IF(H605="",0,(IF(SUM($J$18:J604)&gt;=(0.25*$G$5),0,(IF((SUM($J$18:$J604)+(0.25*$G$5))&gt;+($G$5*0.25),(($G$5*0.25)-SUM($J$18:J604)),($G$5*H605)))))),2)</f>
        <v>0</v>
      </c>
      <c r="L605" s="5">
        <f t="shared" si="75"/>
        <v>0</v>
      </c>
      <c r="M605" s="5">
        <f t="shared" si="76"/>
        <v>0</v>
      </c>
      <c r="N605" s="17"/>
      <c r="O605" s="17"/>
      <c r="P605" s="17"/>
      <c r="Q605" s="5">
        <f t="shared" si="77"/>
        <v>0</v>
      </c>
      <c r="S605" s="5">
        <f t="shared" si="78"/>
        <v>0</v>
      </c>
      <c r="T605" s="5">
        <f t="shared" si="79"/>
        <v>0</v>
      </c>
      <c r="W605" s="18"/>
    </row>
    <row r="606" spans="1:23" x14ac:dyDescent="0.25">
      <c r="A606" s="6">
        <f>+'IRS Interest Rates'!A1877</f>
        <v>45706</v>
      </c>
      <c r="C606" s="9" t="str">
        <f>IF($D$3&gt;$A606,"",IF($D$4&lt;$A606,"",+'IRS Interest Rates'!$B1877))</f>
        <v/>
      </c>
      <c r="D606" s="11">
        <f t="shared" si="74"/>
        <v>0</v>
      </c>
      <c r="E606" s="11"/>
      <c r="F606" s="5">
        <f t="shared" si="80"/>
        <v>0</v>
      </c>
      <c r="G606" s="10"/>
      <c r="H606" s="10" t="str">
        <f t="shared" si="73"/>
        <v/>
      </c>
      <c r="I606" s="5">
        <f>TRUNC(IF(G606="",0,(IF(SUM(I$18:$I605)&gt;=(0.25*$G$5),0,(IF((SUM($I$18:$I605)+(0.25*$G$5))&gt;$G$5,(($G$5*0.25)-SUM(I$18:$I605)),($G$5*G606)))))),2)</f>
        <v>0</v>
      </c>
      <c r="J606" s="5">
        <f>TRUNC(IF(H606="",0,(IF(SUM($J$18:J605)&gt;=(0.25*$G$5),0,(IF((SUM($J$18:$J605)+(0.25*$G$5))&gt;+($G$5*0.25),(($G$5*0.25)-SUM($J$18:J605)),($G$5*H606)))))),2)</f>
        <v>0</v>
      </c>
      <c r="L606" s="5">
        <f t="shared" si="75"/>
        <v>0</v>
      </c>
      <c r="M606" s="5">
        <f t="shared" si="76"/>
        <v>0</v>
      </c>
      <c r="N606" s="17"/>
      <c r="O606" s="17"/>
      <c r="P606" s="17"/>
      <c r="Q606" s="5">
        <f t="shared" si="77"/>
        <v>0</v>
      </c>
      <c r="S606" s="5">
        <f t="shared" si="78"/>
        <v>0</v>
      </c>
      <c r="T606" s="5">
        <f t="shared" si="79"/>
        <v>0</v>
      </c>
      <c r="W606" s="18"/>
    </row>
    <row r="607" spans="1:23" x14ac:dyDescent="0.25">
      <c r="A607" s="6">
        <f>+'IRS Interest Rates'!A1878</f>
        <v>45707</v>
      </c>
      <c r="C607" s="9" t="str">
        <f>IF($D$3&gt;$A607,"",IF($D$4&lt;$A607,"",+'IRS Interest Rates'!$B1878))</f>
        <v/>
      </c>
      <c r="D607" s="11">
        <f t="shared" si="74"/>
        <v>0</v>
      </c>
      <c r="E607" s="11"/>
      <c r="F607" s="5">
        <f t="shared" si="80"/>
        <v>0</v>
      </c>
      <c r="G607" s="10"/>
      <c r="H607" s="10" t="str">
        <f t="shared" si="73"/>
        <v/>
      </c>
      <c r="I607" s="5">
        <f>TRUNC(IF(G607="",0,(IF(SUM(I$18:$I606)&gt;=(0.25*$G$5),0,(IF((SUM($I$18:$I606)+(0.25*$G$5))&gt;$G$5,(($G$5*0.25)-SUM(I$18:$I606)),($G$5*G607)))))),2)</f>
        <v>0</v>
      </c>
      <c r="J607" s="5">
        <f>TRUNC(IF(H607="",0,(IF(SUM($J$18:J606)&gt;=(0.25*$G$5),0,(IF((SUM($J$18:$J606)+(0.25*$G$5))&gt;+($G$5*0.25),(($G$5*0.25)-SUM($J$18:J606)),($G$5*H607)))))),2)</f>
        <v>0</v>
      </c>
      <c r="L607" s="5">
        <f t="shared" si="75"/>
        <v>0</v>
      </c>
      <c r="M607" s="5">
        <f t="shared" si="76"/>
        <v>0</v>
      </c>
      <c r="N607" s="17"/>
      <c r="O607" s="17"/>
      <c r="P607" s="17"/>
      <c r="Q607" s="5">
        <f t="shared" si="77"/>
        <v>0</v>
      </c>
      <c r="S607" s="5">
        <f t="shared" si="78"/>
        <v>0</v>
      </c>
      <c r="T607" s="5">
        <f t="shared" si="79"/>
        <v>0</v>
      </c>
      <c r="W607" s="18"/>
    </row>
    <row r="608" spans="1:23" x14ac:dyDescent="0.25">
      <c r="A608" s="6">
        <f>+'IRS Interest Rates'!A1879</f>
        <v>45708</v>
      </c>
      <c r="C608" s="9" t="str">
        <f>IF($D$3&gt;$A608,"",IF($D$4&lt;$A608,"",+'IRS Interest Rates'!$B1879))</f>
        <v/>
      </c>
      <c r="D608" s="11">
        <f t="shared" si="74"/>
        <v>0</v>
      </c>
      <c r="E608" s="11"/>
      <c r="F608" s="5">
        <f t="shared" si="80"/>
        <v>0</v>
      </c>
      <c r="G608" s="10"/>
      <c r="H608" s="10" t="str">
        <f t="shared" si="73"/>
        <v/>
      </c>
      <c r="I608" s="5">
        <f>TRUNC(IF(G608="",0,(IF(SUM(I$18:$I607)&gt;=(0.25*$G$5),0,(IF((SUM($I$18:$I607)+(0.25*$G$5))&gt;$G$5,(($G$5*0.25)-SUM(I$18:$I607)),($G$5*G608)))))),2)</f>
        <v>0</v>
      </c>
      <c r="J608" s="5">
        <f>TRUNC(IF(H608="",0,(IF(SUM($J$18:J607)&gt;=(0.25*$G$5),0,(IF((SUM($J$18:$J607)+(0.25*$G$5))&gt;+($G$5*0.25),(($G$5*0.25)-SUM($J$18:J607)),($G$5*H608)))))),2)</f>
        <v>0</v>
      </c>
      <c r="L608" s="5">
        <f t="shared" si="75"/>
        <v>0</v>
      </c>
      <c r="M608" s="5">
        <f t="shared" si="76"/>
        <v>0</v>
      </c>
      <c r="N608" s="17"/>
      <c r="O608" s="17"/>
      <c r="P608" s="17"/>
      <c r="Q608" s="5">
        <f t="shared" si="77"/>
        <v>0</v>
      </c>
      <c r="S608" s="5">
        <f t="shared" si="78"/>
        <v>0</v>
      </c>
      <c r="T608" s="5">
        <f t="shared" si="79"/>
        <v>0</v>
      </c>
      <c r="W608" s="18"/>
    </row>
    <row r="609" spans="1:23" x14ac:dyDescent="0.25">
      <c r="A609" s="6">
        <f>+'IRS Interest Rates'!A1880</f>
        <v>45709</v>
      </c>
      <c r="C609" s="9" t="str">
        <f>IF($D$3&gt;$A609,"",IF($D$4&lt;$A609,"",+'IRS Interest Rates'!$B1880))</f>
        <v/>
      </c>
      <c r="D609" s="11">
        <f t="shared" si="74"/>
        <v>0</v>
      </c>
      <c r="E609" s="11"/>
      <c r="F609" s="5">
        <f t="shared" si="80"/>
        <v>0</v>
      </c>
      <c r="G609" s="10"/>
      <c r="H609" s="10" t="str">
        <f t="shared" si="73"/>
        <v/>
      </c>
      <c r="I609" s="5">
        <f>TRUNC(IF(G609="",0,(IF(SUM(I$18:$I608)&gt;=(0.25*$G$5),0,(IF((SUM($I$18:$I608)+(0.25*$G$5))&gt;$G$5,(($G$5*0.25)-SUM(I$18:$I608)),($G$5*G609)))))),2)</f>
        <v>0</v>
      </c>
      <c r="J609" s="5">
        <f>TRUNC(IF(H609="",0,(IF(SUM($J$18:J608)&gt;=(0.25*$G$5),0,(IF((SUM($J$18:$J608)+(0.25*$G$5))&gt;+($G$5*0.25),(($G$5*0.25)-SUM($J$18:J608)),($G$5*H609)))))),2)</f>
        <v>0</v>
      </c>
      <c r="L609" s="5">
        <f t="shared" si="75"/>
        <v>0</v>
      </c>
      <c r="M609" s="5">
        <f t="shared" si="76"/>
        <v>0</v>
      </c>
      <c r="N609" s="17"/>
      <c r="O609" s="17"/>
      <c r="P609" s="17"/>
      <c r="Q609" s="5">
        <f t="shared" si="77"/>
        <v>0</v>
      </c>
      <c r="S609" s="5">
        <f t="shared" si="78"/>
        <v>0</v>
      </c>
      <c r="T609" s="5">
        <f t="shared" si="79"/>
        <v>0</v>
      </c>
      <c r="W609" s="18"/>
    </row>
    <row r="610" spans="1:23" x14ac:dyDescent="0.25">
      <c r="A610" s="6">
        <f>+'IRS Interest Rates'!A1881</f>
        <v>45710</v>
      </c>
      <c r="C610" s="9" t="str">
        <f>IF($D$3&gt;$A610,"",IF($D$4&lt;$A610,"",+'IRS Interest Rates'!$B1881))</f>
        <v/>
      </c>
      <c r="D610" s="11">
        <f t="shared" si="74"/>
        <v>0</v>
      </c>
      <c r="E610" s="11"/>
      <c r="F610" s="5">
        <f t="shared" si="80"/>
        <v>0</v>
      </c>
      <c r="G610" s="10"/>
      <c r="H610" s="10" t="str">
        <f t="shared" si="73"/>
        <v/>
      </c>
      <c r="I610" s="5">
        <f>TRUNC(IF(G610="",0,(IF(SUM(I$18:$I609)&gt;=(0.25*$G$5),0,(IF((SUM($I$18:$I609)+(0.25*$G$5))&gt;$G$5,(($G$5*0.25)-SUM(I$18:$I609)),($G$5*G610)))))),2)</f>
        <v>0</v>
      </c>
      <c r="J610" s="5">
        <f>TRUNC(IF(H610="",0,(IF(SUM($J$18:J609)&gt;=(0.25*$G$5),0,(IF((SUM($J$18:$J609)+(0.25*$G$5))&gt;+($G$5*0.25),(($G$5*0.25)-SUM($J$18:J609)),($G$5*H610)))))),2)</f>
        <v>0</v>
      </c>
      <c r="L610" s="5">
        <f t="shared" si="75"/>
        <v>0</v>
      </c>
      <c r="M610" s="5">
        <f t="shared" si="76"/>
        <v>0</v>
      </c>
      <c r="N610" s="17"/>
      <c r="O610" s="17"/>
      <c r="P610" s="17"/>
      <c r="Q610" s="5">
        <f t="shared" si="77"/>
        <v>0</v>
      </c>
      <c r="S610" s="5">
        <f t="shared" si="78"/>
        <v>0</v>
      </c>
      <c r="T610" s="5">
        <f t="shared" si="79"/>
        <v>0</v>
      </c>
      <c r="W610" s="18"/>
    </row>
    <row r="611" spans="1:23" x14ac:dyDescent="0.25">
      <c r="A611" s="6">
        <f>+'IRS Interest Rates'!A1882</f>
        <v>45711</v>
      </c>
      <c r="C611" s="9" t="str">
        <f>IF($D$3&gt;$A611,"",IF($D$4&lt;$A611,"",+'IRS Interest Rates'!$B1882))</f>
        <v/>
      </c>
      <c r="D611" s="11">
        <f t="shared" si="74"/>
        <v>0</v>
      </c>
      <c r="E611" s="11"/>
      <c r="F611" s="5">
        <f t="shared" si="80"/>
        <v>0</v>
      </c>
      <c r="G611" s="10"/>
      <c r="H611" s="10" t="str">
        <f t="shared" si="73"/>
        <v/>
      </c>
      <c r="I611" s="5">
        <f>TRUNC(IF(G611="",0,(IF(SUM(I$18:$I610)&gt;=(0.25*$G$5),0,(IF((SUM($I$18:$I610)+(0.25*$G$5))&gt;$G$5,(($G$5*0.25)-SUM(I$18:$I610)),($G$5*G611)))))),2)</f>
        <v>0</v>
      </c>
      <c r="J611" s="5">
        <f>TRUNC(IF(H611="",0,(IF(SUM($J$18:J610)&gt;=(0.25*$G$5),0,(IF((SUM($J$18:$J610)+(0.25*$G$5))&gt;+($G$5*0.25),(($G$5*0.25)-SUM($J$18:J610)),($G$5*H611)))))),2)</f>
        <v>0</v>
      </c>
      <c r="L611" s="5">
        <f t="shared" si="75"/>
        <v>0</v>
      </c>
      <c r="M611" s="5">
        <f t="shared" si="76"/>
        <v>0</v>
      </c>
      <c r="N611" s="17"/>
      <c r="O611" s="17"/>
      <c r="P611" s="17"/>
      <c r="Q611" s="5">
        <f t="shared" si="77"/>
        <v>0</v>
      </c>
      <c r="S611" s="5">
        <f t="shared" si="78"/>
        <v>0</v>
      </c>
      <c r="T611" s="5">
        <f t="shared" si="79"/>
        <v>0</v>
      </c>
      <c r="W611" s="18"/>
    </row>
    <row r="612" spans="1:23" x14ac:dyDescent="0.25">
      <c r="A612" s="6">
        <f>+'IRS Interest Rates'!A1883</f>
        <v>45712</v>
      </c>
      <c r="C612" s="9" t="str">
        <f>IF($D$3&gt;$A612,"",IF($D$4&lt;$A612,"",+'IRS Interest Rates'!$B1883))</f>
        <v/>
      </c>
      <c r="D612" s="11">
        <f t="shared" si="74"/>
        <v>0</v>
      </c>
      <c r="E612" s="11"/>
      <c r="F612" s="5">
        <f t="shared" si="80"/>
        <v>0</v>
      </c>
      <c r="G612" s="10"/>
      <c r="H612" s="10" t="str">
        <f t="shared" si="73"/>
        <v/>
      </c>
      <c r="I612" s="5">
        <f>TRUNC(IF(G612="",0,(IF(SUM(I$18:$I611)&gt;=(0.25*$G$5),0,(IF((SUM($I$18:$I611)+(0.25*$G$5))&gt;$G$5,(($G$5*0.25)-SUM(I$18:$I611)),($G$5*G612)))))),2)</f>
        <v>0</v>
      </c>
      <c r="J612" s="5">
        <f>TRUNC(IF(H612="",0,(IF(SUM($J$18:J611)&gt;=(0.25*$G$5),0,(IF((SUM($J$18:$J611)+(0.25*$G$5))&gt;+($G$5*0.25),(($G$5*0.25)-SUM($J$18:J611)),($G$5*H612)))))),2)</f>
        <v>0</v>
      </c>
      <c r="L612" s="5">
        <f t="shared" si="75"/>
        <v>0</v>
      </c>
      <c r="M612" s="5">
        <f t="shared" si="76"/>
        <v>0</v>
      </c>
      <c r="N612" s="17"/>
      <c r="O612" s="17"/>
      <c r="P612" s="17"/>
      <c r="Q612" s="5">
        <f t="shared" si="77"/>
        <v>0</v>
      </c>
      <c r="S612" s="5">
        <f t="shared" si="78"/>
        <v>0</v>
      </c>
      <c r="T612" s="5">
        <f t="shared" si="79"/>
        <v>0</v>
      </c>
      <c r="W612" s="18"/>
    </row>
    <row r="613" spans="1:23" x14ac:dyDescent="0.25">
      <c r="A613" s="6">
        <f>+'IRS Interest Rates'!A1884</f>
        <v>45713</v>
      </c>
      <c r="C613" s="9" t="str">
        <f>IF($D$3&gt;$A613,"",IF($D$4&lt;$A613,"",+'IRS Interest Rates'!$B1884))</f>
        <v/>
      </c>
      <c r="D613" s="11">
        <f t="shared" si="74"/>
        <v>0</v>
      </c>
      <c r="E613" s="11"/>
      <c r="F613" s="5">
        <f t="shared" si="80"/>
        <v>0</v>
      </c>
      <c r="G613" s="10"/>
      <c r="H613" s="10" t="str">
        <f t="shared" si="73"/>
        <v/>
      </c>
      <c r="I613" s="5">
        <f>TRUNC(IF(G613="",0,(IF(SUM(I$18:$I612)&gt;=(0.25*$G$5),0,(IF((SUM($I$18:$I612)+(0.25*$G$5))&gt;$G$5,(($G$5*0.25)-SUM(I$18:$I612)),($G$5*G613)))))),2)</f>
        <v>0</v>
      </c>
      <c r="J613" s="5">
        <f>TRUNC(IF(H613="",0,(IF(SUM($J$18:J612)&gt;=(0.25*$G$5),0,(IF((SUM($J$18:$J612)+(0.25*$G$5))&gt;+($G$5*0.25),(($G$5*0.25)-SUM($J$18:J612)),($G$5*H613)))))),2)</f>
        <v>0</v>
      </c>
      <c r="L613" s="5">
        <f t="shared" si="75"/>
        <v>0</v>
      </c>
      <c r="M613" s="5">
        <f t="shared" si="76"/>
        <v>0</v>
      </c>
      <c r="N613" s="17"/>
      <c r="O613" s="17"/>
      <c r="P613" s="17"/>
      <c r="Q613" s="5">
        <f t="shared" si="77"/>
        <v>0</v>
      </c>
      <c r="S613" s="5">
        <f t="shared" si="78"/>
        <v>0</v>
      </c>
      <c r="T613" s="5">
        <f t="shared" si="79"/>
        <v>0</v>
      </c>
      <c r="W613" s="18"/>
    </row>
    <row r="614" spans="1:23" x14ac:dyDescent="0.25">
      <c r="A614" s="6">
        <f>+'IRS Interest Rates'!A1885</f>
        <v>45714</v>
      </c>
      <c r="C614" s="9" t="str">
        <f>IF($D$3&gt;$A614,"",IF($D$4&lt;$A614,"",+'IRS Interest Rates'!$B1885))</f>
        <v/>
      </c>
      <c r="D614" s="11">
        <f t="shared" si="74"/>
        <v>0</v>
      </c>
      <c r="E614" s="11"/>
      <c r="F614" s="5">
        <f t="shared" si="80"/>
        <v>0</v>
      </c>
      <c r="G614" s="10"/>
      <c r="H614" s="10" t="str">
        <f t="shared" si="73"/>
        <v/>
      </c>
      <c r="I614" s="5">
        <f>TRUNC(IF(G614="",0,(IF(SUM(I$18:$I613)&gt;=(0.25*$G$5),0,(IF((SUM($I$18:$I613)+(0.25*$G$5))&gt;$G$5,(($G$5*0.25)-SUM(I$18:$I613)),($G$5*G614)))))),2)</f>
        <v>0</v>
      </c>
      <c r="J614" s="5">
        <f>TRUNC(IF(H614="",0,(IF(SUM($J$18:J613)&gt;=(0.25*$G$5),0,(IF((SUM($J$18:$J613)+(0.25*$G$5))&gt;+($G$5*0.25),(($G$5*0.25)-SUM($J$18:J613)),($G$5*H614)))))),2)</f>
        <v>0</v>
      </c>
      <c r="L614" s="5">
        <f t="shared" si="75"/>
        <v>0</v>
      </c>
      <c r="M614" s="5">
        <f t="shared" si="76"/>
        <v>0</v>
      </c>
      <c r="N614" s="17"/>
      <c r="O614" s="17"/>
      <c r="P614" s="17"/>
      <c r="Q614" s="5">
        <f t="shared" si="77"/>
        <v>0</v>
      </c>
      <c r="S614" s="5">
        <f t="shared" si="78"/>
        <v>0</v>
      </c>
      <c r="T614" s="5">
        <f t="shared" si="79"/>
        <v>0</v>
      </c>
      <c r="W614" s="18"/>
    </row>
    <row r="615" spans="1:23" x14ac:dyDescent="0.25">
      <c r="A615" s="6">
        <f>+'IRS Interest Rates'!A1886</f>
        <v>45715</v>
      </c>
      <c r="C615" s="9" t="str">
        <f>IF($D$3&gt;$A615,"",IF($D$4&lt;$A615,"",+'IRS Interest Rates'!$B1886))</f>
        <v/>
      </c>
      <c r="D615" s="11">
        <f t="shared" si="74"/>
        <v>0</v>
      </c>
      <c r="E615" s="11"/>
      <c r="F615" s="5">
        <f t="shared" si="80"/>
        <v>0</v>
      </c>
      <c r="G615" s="10"/>
      <c r="H615" s="10" t="str">
        <f t="shared" si="73"/>
        <v/>
      </c>
      <c r="I615" s="5">
        <f>TRUNC(IF(G615="",0,(IF(SUM(I$18:$I614)&gt;=(0.25*$G$5),0,(IF((SUM($I$18:$I614)+(0.25*$G$5))&gt;$G$5,(($G$5*0.25)-SUM(I$18:$I614)),($G$5*G615)))))),2)</f>
        <v>0</v>
      </c>
      <c r="J615" s="5">
        <f>TRUNC(IF(H615="",0,(IF(SUM($J$18:J614)&gt;=(0.25*$G$5),0,(IF((SUM($J$18:$J614)+(0.25*$G$5))&gt;+($G$5*0.25),(($G$5*0.25)-SUM($J$18:J614)),($G$5*H615)))))),2)</f>
        <v>0</v>
      </c>
      <c r="L615" s="5">
        <f t="shared" si="75"/>
        <v>0</v>
      </c>
      <c r="M615" s="5">
        <f t="shared" si="76"/>
        <v>0</v>
      </c>
      <c r="N615" s="17"/>
      <c r="O615" s="17"/>
      <c r="P615" s="17"/>
      <c r="Q615" s="5">
        <f t="shared" si="77"/>
        <v>0</v>
      </c>
      <c r="S615" s="5">
        <f t="shared" si="78"/>
        <v>0</v>
      </c>
      <c r="T615" s="5">
        <f t="shared" si="79"/>
        <v>0</v>
      </c>
      <c r="W615" s="18"/>
    </row>
    <row r="616" spans="1:23" x14ac:dyDescent="0.25">
      <c r="A616" s="6">
        <f>+'IRS Interest Rates'!A1887</f>
        <v>45716</v>
      </c>
      <c r="C616" s="9" t="str">
        <f>IF($D$3&gt;$A616,"",IF($D$4&lt;$A616,"",+'IRS Interest Rates'!$B1887))</f>
        <v/>
      </c>
      <c r="D616" s="11">
        <f t="shared" si="74"/>
        <v>0</v>
      </c>
      <c r="E616" s="11"/>
      <c r="F616" s="5">
        <f t="shared" si="80"/>
        <v>0</v>
      </c>
      <c r="G616" s="10">
        <f>IF($G$14="yes",IF($A616&lt;$D$3,"",IF(SUM(F589:F616)&gt;0,G$16,"")),0)</f>
        <v>0</v>
      </c>
      <c r="H616" s="10">
        <f t="shared" si="73"/>
        <v>0</v>
      </c>
      <c r="I616" s="5">
        <f>TRUNC(IF(G616="",0,(IF(SUM(I$18:$I615)&gt;=(0.25*$G$5),0,(IF((SUM($I$18:$I615)+(0.25*$G$5))&gt;$G$5,(($G$5*0.25)-SUM(I$18:$I615)),($G$5*G616)))))),2)</f>
        <v>0</v>
      </c>
      <c r="J616" s="5">
        <f>TRUNC(IF(H616="",0,(IF(SUM($J$18:J615)&gt;=(0.25*$G$5),0,(IF((SUM($J$18:$J615)+(0.25*$G$5))&gt;+($G$5*0.25),(($G$5*0.25)-SUM($J$18:J615)),($G$5*H616)))))),2)</f>
        <v>0</v>
      </c>
      <c r="L616" s="5">
        <f t="shared" si="75"/>
        <v>0</v>
      </c>
      <c r="M616" s="5">
        <f t="shared" si="76"/>
        <v>0</v>
      </c>
      <c r="N616" s="17"/>
      <c r="O616" s="17"/>
      <c r="P616" s="17"/>
      <c r="Q616" s="5">
        <f t="shared" si="77"/>
        <v>0</v>
      </c>
      <c r="S616" s="5">
        <f t="shared" si="78"/>
        <v>0</v>
      </c>
      <c r="T616" s="5">
        <f t="shared" si="79"/>
        <v>0</v>
      </c>
      <c r="W616" s="18"/>
    </row>
    <row r="617" spans="1:23" x14ac:dyDescent="0.25">
      <c r="A617" s="6">
        <f>+'IRS Interest Rates'!A1888</f>
        <v>45717</v>
      </c>
      <c r="C617" s="9" t="str">
        <f>IF($D$3&gt;$A617,"",IF($D$4&lt;$A617,"",+'IRS Interest Rates'!$B1888))</f>
        <v/>
      </c>
      <c r="D617" s="11">
        <f t="shared" si="74"/>
        <v>0</v>
      </c>
      <c r="E617" s="11"/>
      <c r="F617" s="5">
        <f t="shared" si="80"/>
        <v>0</v>
      </c>
      <c r="G617" s="10"/>
      <c r="H617" s="10" t="str">
        <f t="shared" si="73"/>
        <v/>
      </c>
      <c r="I617" s="5">
        <f>TRUNC(IF(G617="",0,(IF(SUM(I$18:$I616)&gt;=(0.25*$G$5),0,(IF((SUM($I$18:$I616)+(0.25*$G$5))&gt;$G$5,(($G$5*0.25)-SUM(I$18:$I616)),($G$5*G617)))))),2)</f>
        <v>0</v>
      </c>
      <c r="J617" s="5">
        <f>TRUNC(IF(H617="",0,(IF(SUM($J$18:J616)&gt;=(0.25*$G$5),0,(IF((SUM($J$18:$J616)+(0.25*$G$5))&gt;+($G$5*0.25),(($G$5*0.25)-SUM($J$18:J616)),($G$5*H617)))))),2)</f>
        <v>0</v>
      </c>
      <c r="L617" s="5">
        <f t="shared" si="75"/>
        <v>0</v>
      </c>
      <c r="M617" s="5">
        <f t="shared" si="76"/>
        <v>0</v>
      </c>
      <c r="N617" s="17"/>
      <c r="O617" s="17"/>
      <c r="P617" s="17"/>
      <c r="Q617" s="5">
        <f t="shared" si="77"/>
        <v>0</v>
      </c>
      <c r="S617" s="5">
        <f t="shared" si="78"/>
        <v>0</v>
      </c>
      <c r="T617" s="5">
        <f t="shared" si="79"/>
        <v>0</v>
      </c>
      <c r="W617" s="18"/>
    </row>
    <row r="618" spans="1:23" x14ac:dyDescent="0.25">
      <c r="A618" s="6">
        <f>+'IRS Interest Rates'!A1889</f>
        <v>45718</v>
      </c>
      <c r="C618" s="9" t="str">
        <f>IF($D$3&gt;$A618,"",IF($D$4&lt;$A618,"",+'IRS Interest Rates'!$B1889))</f>
        <v/>
      </c>
      <c r="D618" s="11">
        <f t="shared" si="74"/>
        <v>0</v>
      </c>
      <c r="E618" s="11"/>
      <c r="F618" s="5">
        <f t="shared" si="80"/>
        <v>0</v>
      </c>
      <c r="G618" s="10"/>
      <c r="H618" s="10" t="str">
        <f t="shared" ref="H618:H681" si="81">IF(G618="","",+H$16)</f>
        <v/>
      </c>
      <c r="I618" s="5">
        <f>TRUNC(IF(G618="",0,(IF(SUM(I$18:$I617)&gt;=(0.25*$G$5),0,(IF((SUM($I$18:$I617)+(0.25*$G$5))&gt;$G$5,(($G$5*0.25)-SUM(I$18:$I617)),($G$5*G618)))))),2)</f>
        <v>0</v>
      </c>
      <c r="J618" s="5">
        <f>TRUNC(IF(H618="",0,(IF(SUM($J$18:J617)&gt;=(0.25*$G$5),0,(IF((SUM($J$18:$J617)+(0.25*$G$5))&gt;+($G$5*0.25),(($G$5*0.25)-SUM($J$18:J617)),($G$5*H618)))))),2)</f>
        <v>0</v>
      </c>
      <c r="L618" s="5">
        <f t="shared" si="75"/>
        <v>0</v>
      </c>
      <c r="M618" s="5">
        <f t="shared" si="76"/>
        <v>0</v>
      </c>
      <c r="N618" s="17"/>
      <c r="O618" s="17"/>
      <c r="P618" s="17"/>
      <c r="Q618" s="5">
        <f t="shared" si="77"/>
        <v>0</v>
      </c>
      <c r="S618" s="5">
        <f t="shared" si="78"/>
        <v>0</v>
      </c>
      <c r="T618" s="5">
        <f t="shared" si="79"/>
        <v>0</v>
      </c>
      <c r="W618" s="18"/>
    </row>
    <row r="619" spans="1:23" x14ac:dyDescent="0.25">
      <c r="A619" s="6">
        <f>+'IRS Interest Rates'!A1890</f>
        <v>45719</v>
      </c>
      <c r="C619" s="9" t="str">
        <f>IF($D$3&gt;$A619,"",IF($D$4&lt;$A619,"",+'IRS Interest Rates'!$B1890))</f>
        <v/>
      </c>
      <c r="D619" s="11">
        <f t="shared" si="74"/>
        <v>0</v>
      </c>
      <c r="E619" s="11"/>
      <c r="F619" s="5">
        <f t="shared" si="80"/>
        <v>0</v>
      </c>
      <c r="G619" s="10"/>
      <c r="H619" s="10" t="str">
        <f t="shared" si="81"/>
        <v/>
      </c>
      <c r="I619" s="5">
        <f>TRUNC(IF(G619="",0,(IF(SUM(I$18:$I618)&gt;=(0.25*$G$5),0,(IF((SUM($I$18:$I618)+(0.25*$G$5))&gt;$G$5,(($G$5*0.25)-SUM(I$18:$I618)),($G$5*G619)))))),2)</f>
        <v>0</v>
      </c>
      <c r="J619" s="5">
        <f>TRUNC(IF(H619="",0,(IF(SUM($J$18:J618)&gt;=(0.25*$G$5),0,(IF((SUM($J$18:$J618)+(0.25*$G$5))&gt;+($G$5*0.25),(($G$5*0.25)-SUM($J$18:J618)),($G$5*H619)))))),2)</f>
        <v>0</v>
      </c>
      <c r="L619" s="5">
        <f t="shared" si="75"/>
        <v>0</v>
      </c>
      <c r="M619" s="5">
        <f t="shared" si="76"/>
        <v>0</v>
      </c>
      <c r="N619" s="17"/>
      <c r="O619" s="17"/>
      <c r="P619" s="17"/>
      <c r="Q619" s="5">
        <f t="shared" si="77"/>
        <v>0</v>
      </c>
      <c r="S619" s="5">
        <f t="shared" si="78"/>
        <v>0</v>
      </c>
      <c r="T619" s="5">
        <f t="shared" si="79"/>
        <v>0</v>
      </c>
      <c r="W619" s="18"/>
    </row>
    <row r="620" spans="1:23" x14ac:dyDescent="0.25">
      <c r="A620" s="6">
        <f>+'IRS Interest Rates'!A1891</f>
        <v>45720</v>
      </c>
      <c r="C620" s="9" t="str">
        <f>IF($D$3&gt;$A620,"",IF($D$4&lt;$A620,"",+'IRS Interest Rates'!$B1891))</f>
        <v/>
      </c>
      <c r="D620" s="11">
        <f t="shared" si="74"/>
        <v>0</v>
      </c>
      <c r="E620" s="11"/>
      <c r="F620" s="5">
        <f t="shared" si="80"/>
        <v>0</v>
      </c>
      <c r="G620" s="10"/>
      <c r="H620" s="10" t="str">
        <f t="shared" si="81"/>
        <v/>
      </c>
      <c r="I620" s="5">
        <f>TRUNC(IF(G620="",0,(IF(SUM(I$18:$I619)&gt;=(0.25*$G$5),0,(IF((SUM($I$18:$I619)+(0.25*$G$5))&gt;$G$5,(($G$5*0.25)-SUM(I$18:$I619)),($G$5*G620)))))),2)</f>
        <v>0</v>
      </c>
      <c r="J620" s="5">
        <f>TRUNC(IF(H620="",0,(IF(SUM($J$18:J619)&gt;=(0.25*$G$5),0,(IF((SUM($J$18:$J619)+(0.25*$G$5))&gt;+($G$5*0.25),(($G$5*0.25)-SUM($J$18:J619)),($G$5*H620)))))),2)</f>
        <v>0</v>
      </c>
      <c r="L620" s="5">
        <f t="shared" si="75"/>
        <v>0</v>
      </c>
      <c r="M620" s="5">
        <f t="shared" si="76"/>
        <v>0</v>
      </c>
      <c r="N620" s="17"/>
      <c r="O620" s="17"/>
      <c r="P620" s="17"/>
      <c r="Q620" s="5">
        <f t="shared" si="77"/>
        <v>0</v>
      </c>
      <c r="S620" s="5">
        <f t="shared" si="78"/>
        <v>0</v>
      </c>
      <c r="T620" s="5">
        <f t="shared" si="79"/>
        <v>0</v>
      </c>
      <c r="W620" s="18"/>
    </row>
    <row r="621" spans="1:23" x14ac:dyDescent="0.25">
      <c r="A621" s="6">
        <f>+'IRS Interest Rates'!A1892</f>
        <v>45721</v>
      </c>
      <c r="C621" s="9" t="str">
        <f>IF($D$3&gt;$A621,"",IF($D$4&lt;$A621,"",+'IRS Interest Rates'!$B1892))</f>
        <v/>
      </c>
      <c r="D621" s="11">
        <f t="shared" si="74"/>
        <v>0</v>
      </c>
      <c r="E621" s="11"/>
      <c r="F621" s="5">
        <f t="shared" si="80"/>
        <v>0</v>
      </c>
      <c r="G621" s="10"/>
      <c r="H621" s="10" t="str">
        <f t="shared" si="81"/>
        <v/>
      </c>
      <c r="I621" s="5">
        <f>TRUNC(IF(G621="",0,(IF(SUM(I$18:$I620)&gt;=(0.25*$G$5),0,(IF((SUM($I$18:$I620)+(0.25*$G$5))&gt;$G$5,(($G$5*0.25)-SUM(I$18:$I620)),($G$5*G621)))))),2)</f>
        <v>0</v>
      </c>
      <c r="J621" s="5">
        <f>TRUNC(IF(H621="",0,(IF(SUM($J$18:J620)&gt;=(0.25*$G$5),0,(IF((SUM($J$18:$J620)+(0.25*$G$5))&gt;+($G$5*0.25),(($G$5*0.25)-SUM($J$18:J620)),($G$5*H621)))))),2)</f>
        <v>0</v>
      </c>
      <c r="L621" s="5">
        <f t="shared" si="75"/>
        <v>0</v>
      </c>
      <c r="M621" s="5">
        <f t="shared" si="76"/>
        <v>0</v>
      </c>
      <c r="N621" s="17"/>
      <c r="O621" s="17"/>
      <c r="P621" s="17"/>
      <c r="Q621" s="5">
        <f t="shared" si="77"/>
        <v>0</v>
      </c>
      <c r="S621" s="5">
        <f t="shared" si="78"/>
        <v>0</v>
      </c>
      <c r="T621" s="5">
        <f t="shared" si="79"/>
        <v>0</v>
      </c>
      <c r="W621" s="18"/>
    </row>
    <row r="622" spans="1:23" x14ac:dyDescent="0.25">
      <c r="A622" s="6">
        <f>+'IRS Interest Rates'!A1893</f>
        <v>45722</v>
      </c>
      <c r="C622" s="9" t="str">
        <f>IF($D$3&gt;$A622,"",IF($D$4&lt;$A622,"",+'IRS Interest Rates'!$B1893))</f>
        <v/>
      </c>
      <c r="D622" s="11">
        <f t="shared" si="74"/>
        <v>0</v>
      </c>
      <c r="E622" s="11"/>
      <c r="F622" s="5">
        <f t="shared" si="80"/>
        <v>0</v>
      </c>
      <c r="G622" s="10"/>
      <c r="H622" s="10" t="str">
        <f t="shared" si="81"/>
        <v/>
      </c>
      <c r="I622" s="5">
        <f>TRUNC(IF(G622="",0,(IF(SUM(I$18:$I621)&gt;=(0.25*$G$5),0,(IF((SUM($I$18:$I621)+(0.25*$G$5))&gt;$G$5,(($G$5*0.25)-SUM(I$18:$I621)),($G$5*G622)))))),2)</f>
        <v>0</v>
      </c>
      <c r="J622" s="5">
        <f>TRUNC(IF(H622="",0,(IF(SUM($J$18:J621)&gt;=(0.25*$G$5),0,(IF((SUM($J$18:$J621)+(0.25*$G$5))&gt;+($G$5*0.25),(($G$5*0.25)-SUM($J$18:J621)),($G$5*H622)))))),2)</f>
        <v>0</v>
      </c>
      <c r="L622" s="5">
        <f t="shared" si="75"/>
        <v>0</v>
      </c>
      <c r="M622" s="5">
        <f t="shared" si="76"/>
        <v>0</v>
      </c>
      <c r="N622" s="17"/>
      <c r="O622" s="17"/>
      <c r="P622" s="17"/>
      <c r="Q622" s="5">
        <f t="shared" si="77"/>
        <v>0</v>
      </c>
      <c r="S622" s="5">
        <f t="shared" si="78"/>
        <v>0</v>
      </c>
      <c r="T622" s="5">
        <f t="shared" si="79"/>
        <v>0</v>
      </c>
      <c r="W622" s="18"/>
    </row>
    <row r="623" spans="1:23" x14ac:dyDescent="0.25">
      <c r="A623" s="6">
        <f>+'IRS Interest Rates'!A1894</f>
        <v>45723</v>
      </c>
      <c r="C623" s="9" t="str">
        <f>IF($D$3&gt;$A623,"",IF($D$4&lt;$A623,"",+'IRS Interest Rates'!$B1894))</f>
        <v/>
      </c>
      <c r="D623" s="11">
        <f t="shared" si="74"/>
        <v>0</v>
      </c>
      <c r="E623" s="11"/>
      <c r="F623" s="5">
        <f t="shared" si="80"/>
        <v>0</v>
      </c>
      <c r="G623" s="10"/>
      <c r="H623" s="10" t="str">
        <f t="shared" si="81"/>
        <v/>
      </c>
      <c r="I623" s="5">
        <f>TRUNC(IF(G623="",0,(IF(SUM(I$18:$I622)&gt;=(0.25*$G$5),0,(IF((SUM($I$18:$I622)+(0.25*$G$5))&gt;$G$5,(($G$5*0.25)-SUM(I$18:$I622)),($G$5*G623)))))),2)</f>
        <v>0</v>
      </c>
      <c r="J623" s="5">
        <f>TRUNC(IF(H623="",0,(IF(SUM($J$18:J622)&gt;=(0.25*$G$5),0,(IF((SUM($J$18:$J622)+(0.25*$G$5))&gt;+($G$5*0.25),(($G$5*0.25)-SUM($J$18:J622)),($G$5*H623)))))),2)</f>
        <v>0</v>
      </c>
      <c r="L623" s="5">
        <f t="shared" si="75"/>
        <v>0</v>
      </c>
      <c r="M623" s="5">
        <f t="shared" si="76"/>
        <v>0</v>
      </c>
      <c r="N623" s="17"/>
      <c r="O623" s="17"/>
      <c r="P623" s="17"/>
      <c r="Q623" s="5">
        <f t="shared" si="77"/>
        <v>0</v>
      </c>
      <c r="S623" s="5">
        <f t="shared" si="78"/>
        <v>0</v>
      </c>
      <c r="T623" s="5">
        <f t="shared" si="79"/>
        <v>0</v>
      </c>
      <c r="W623" s="18"/>
    </row>
    <row r="624" spans="1:23" x14ac:dyDescent="0.25">
      <c r="A624" s="6">
        <f>+'IRS Interest Rates'!A1895</f>
        <v>45724</v>
      </c>
      <c r="C624" s="9" t="str">
        <f>IF($D$3&gt;$A624,"",IF($D$4&lt;$A624,"",+'IRS Interest Rates'!$B1895))</f>
        <v/>
      </c>
      <c r="D624" s="11">
        <f t="shared" si="74"/>
        <v>0</v>
      </c>
      <c r="E624" s="11"/>
      <c r="F624" s="5">
        <f t="shared" si="80"/>
        <v>0</v>
      </c>
      <c r="G624" s="10"/>
      <c r="H624" s="10" t="str">
        <f t="shared" si="81"/>
        <v/>
      </c>
      <c r="I624" s="5">
        <f>TRUNC(IF(G624="",0,(IF(SUM(I$18:$I623)&gt;=(0.25*$G$5),0,(IF((SUM($I$18:$I623)+(0.25*$G$5))&gt;$G$5,(($G$5*0.25)-SUM(I$18:$I623)),($G$5*G624)))))),2)</f>
        <v>0</v>
      </c>
      <c r="J624" s="5">
        <f>TRUNC(IF(H624="",0,(IF(SUM($J$18:J623)&gt;=(0.25*$G$5),0,(IF((SUM($J$18:$J623)+(0.25*$G$5))&gt;+($G$5*0.25),(($G$5*0.25)-SUM($J$18:J623)),($G$5*H624)))))),2)</f>
        <v>0</v>
      </c>
      <c r="L624" s="5">
        <f t="shared" si="75"/>
        <v>0</v>
      </c>
      <c r="M624" s="5">
        <f t="shared" si="76"/>
        <v>0</v>
      </c>
      <c r="N624" s="17"/>
      <c r="O624" s="17"/>
      <c r="P624" s="17"/>
      <c r="Q624" s="5">
        <f t="shared" si="77"/>
        <v>0</v>
      </c>
      <c r="S624" s="5">
        <f t="shared" si="78"/>
        <v>0</v>
      </c>
      <c r="T624" s="5">
        <f t="shared" si="79"/>
        <v>0</v>
      </c>
      <c r="W624" s="18"/>
    </row>
    <row r="625" spans="1:23" x14ac:dyDescent="0.25">
      <c r="A625" s="6">
        <f>+'IRS Interest Rates'!A1896</f>
        <v>45725</v>
      </c>
      <c r="C625" s="9" t="str">
        <f>IF($D$3&gt;$A625,"",IF($D$4&lt;$A625,"",+'IRS Interest Rates'!$B1896))</f>
        <v/>
      </c>
      <c r="D625" s="11">
        <f t="shared" si="74"/>
        <v>0</v>
      </c>
      <c r="E625" s="11"/>
      <c r="F625" s="5">
        <f t="shared" si="80"/>
        <v>0</v>
      </c>
      <c r="G625" s="10"/>
      <c r="H625" s="10" t="str">
        <f t="shared" si="81"/>
        <v/>
      </c>
      <c r="I625" s="5">
        <f>TRUNC(IF(G625="",0,(IF(SUM(I$18:$I624)&gt;=(0.25*$G$5),0,(IF((SUM($I$18:$I624)+(0.25*$G$5))&gt;$G$5,(($G$5*0.25)-SUM(I$18:$I624)),($G$5*G625)))))),2)</f>
        <v>0</v>
      </c>
      <c r="J625" s="5">
        <f>TRUNC(IF(H625="",0,(IF(SUM($J$18:J624)&gt;=(0.25*$G$5),0,(IF((SUM($J$18:$J624)+(0.25*$G$5))&gt;+($G$5*0.25),(($G$5*0.25)-SUM($J$18:J624)),($G$5*H625)))))),2)</f>
        <v>0</v>
      </c>
      <c r="L625" s="5">
        <f t="shared" si="75"/>
        <v>0</v>
      </c>
      <c r="M625" s="5">
        <f t="shared" si="76"/>
        <v>0</v>
      </c>
      <c r="N625" s="17"/>
      <c r="O625" s="17"/>
      <c r="P625" s="17"/>
      <c r="Q625" s="5">
        <f t="shared" si="77"/>
        <v>0</v>
      </c>
      <c r="S625" s="5">
        <f t="shared" si="78"/>
        <v>0</v>
      </c>
      <c r="T625" s="5">
        <f t="shared" si="79"/>
        <v>0</v>
      </c>
      <c r="W625" s="18"/>
    </row>
    <row r="626" spans="1:23" x14ac:dyDescent="0.25">
      <c r="A626" s="6">
        <f>+'IRS Interest Rates'!A1897</f>
        <v>45726</v>
      </c>
      <c r="C626" s="9" t="str">
        <f>IF($D$3&gt;$A626,"",IF($D$4&lt;$A626,"",+'IRS Interest Rates'!$B1897))</f>
        <v/>
      </c>
      <c r="D626" s="11">
        <f t="shared" si="74"/>
        <v>0</v>
      </c>
      <c r="E626" s="11"/>
      <c r="F626" s="5">
        <f t="shared" si="80"/>
        <v>0</v>
      </c>
      <c r="G626" s="10"/>
      <c r="H626" s="10" t="str">
        <f t="shared" si="81"/>
        <v/>
      </c>
      <c r="I626" s="5">
        <f>TRUNC(IF(G626="",0,(IF(SUM(I$18:$I625)&gt;=(0.25*$G$5),0,(IF((SUM($I$18:$I625)+(0.25*$G$5))&gt;$G$5,(($G$5*0.25)-SUM(I$18:$I625)),($G$5*G626)))))),2)</f>
        <v>0</v>
      </c>
      <c r="J626" s="5">
        <f>TRUNC(IF(H626="",0,(IF(SUM($J$18:J625)&gt;=(0.25*$G$5),0,(IF((SUM($J$18:$J625)+(0.25*$G$5))&gt;+($G$5*0.25),(($G$5*0.25)-SUM($J$18:J625)),($G$5*H626)))))),2)</f>
        <v>0</v>
      </c>
      <c r="L626" s="5">
        <f t="shared" si="75"/>
        <v>0</v>
      </c>
      <c r="M626" s="5">
        <f t="shared" si="76"/>
        <v>0</v>
      </c>
      <c r="N626" s="17"/>
      <c r="O626" s="17"/>
      <c r="P626" s="17"/>
      <c r="Q626" s="5">
        <f t="shared" si="77"/>
        <v>0</v>
      </c>
      <c r="S626" s="5">
        <f t="shared" si="78"/>
        <v>0</v>
      </c>
      <c r="T626" s="5">
        <f t="shared" si="79"/>
        <v>0</v>
      </c>
      <c r="W626" s="18"/>
    </row>
    <row r="627" spans="1:23" x14ac:dyDescent="0.25">
      <c r="A627" s="6">
        <f>+'IRS Interest Rates'!A1898</f>
        <v>45727</v>
      </c>
      <c r="C627" s="9" t="str">
        <f>IF($D$3&gt;$A627,"",IF($D$4&lt;$A627,"",+'IRS Interest Rates'!$B1898))</f>
        <v/>
      </c>
      <c r="D627" s="11">
        <f t="shared" si="74"/>
        <v>0</v>
      </c>
      <c r="E627" s="11"/>
      <c r="F627" s="5">
        <f t="shared" si="80"/>
        <v>0</v>
      </c>
      <c r="G627" s="10"/>
      <c r="H627" s="10" t="str">
        <f t="shared" si="81"/>
        <v/>
      </c>
      <c r="I627" s="5">
        <f>TRUNC(IF(G627="",0,(IF(SUM(I$18:$I626)&gt;=(0.25*$G$5),0,(IF((SUM($I$18:$I626)+(0.25*$G$5))&gt;$G$5,(($G$5*0.25)-SUM(I$18:$I626)),($G$5*G627)))))),2)</f>
        <v>0</v>
      </c>
      <c r="J627" s="5">
        <f>TRUNC(IF(H627="",0,(IF(SUM($J$18:J626)&gt;=(0.25*$G$5),0,(IF((SUM($J$18:$J626)+(0.25*$G$5))&gt;+($G$5*0.25),(($G$5*0.25)-SUM($J$18:J626)),($G$5*H627)))))),2)</f>
        <v>0</v>
      </c>
      <c r="L627" s="5">
        <f t="shared" si="75"/>
        <v>0</v>
      </c>
      <c r="M627" s="5">
        <f t="shared" si="76"/>
        <v>0</v>
      </c>
      <c r="N627" s="17"/>
      <c r="O627" s="17"/>
      <c r="P627" s="17"/>
      <c r="Q627" s="5">
        <f t="shared" si="77"/>
        <v>0</v>
      </c>
      <c r="S627" s="5">
        <f t="shared" si="78"/>
        <v>0</v>
      </c>
      <c r="T627" s="5">
        <f t="shared" si="79"/>
        <v>0</v>
      </c>
      <c r="W627" s="18"/>
    </row>
    <row r="628" spans="1:23" x14ac:dyDescent="0.25">
      <c r="A628" s="6">
        <f>+'IRS Interest Rates'!A1899</f>
        <v>45728</v>
      </c>
      <c r="C628" s="9" t="str">
        <f>IF($D$3&gt;$A628,"",IF($D$4&lt;$A628,"",+'IRS Interest Rates'!$B1899))</f>
        <v/>
      </c>
      <c r="D628" s="11">
        <f t="shared" si="74"/>
        <v>0</v>
      </c>
      <c r="E628" s="11"/>
      <c r="F628" s="5">
        <f t="shared" si="80"/>
        <v>0</v>
      </c>
      <c r="G628" s="10"/>
      <c r="H628" s="10" t="str">
        <f t="shared" si="81"/>
        <v/>
      </c>
      <c r="I628" s="5">
        <f>TRUNC(IF(G628="",0,(IF(SUM(I$18:$I627)&gt;=(0.25*$G$5),0,(IF((SUM($I$18:$I627)+(0.25*$G$5))&gt;$G$5,(($G$5*0.25)-SUM(I$18:$I627)),($G$5*G628)))))),2)</f>
        <v>0</v>
      </c>
      <c r="J628" s="5">
        <f>TRUNC(IF(H628="",0,(IF(SUM($J$18:J627)&gt;=(0.25*$G$5),0,(IF((SUM($J$18:$J627)+(0.25*$G$5))&gt;+($G$5*0.25),(($G$5*0.25)-SUM($J$18:J627)),($G$5*H628)))))),2)</f>
        <v>0</v>
      </c>
      <c r="L628" s="5">
        <f t="shared" si="75"/>
        <v>0</v>
      </c>
      <c r="M628" s="5">
        <f t="shared" si="76"/>
        <v>0</v>
      </c>
      <c r="N628" s="17"/>
      <c r="O628" s="17"/>
      <c r="P628" s="17"/>
      <c r="Q628" s="5">
        <f t="shared" si="77"/>
        <v>0</v>
      </c>
      <c r="S628" s="5">
        <f t="shared" si="78"/>
        <v>0</v>
      </c>
      <c r="T628" s="5">
        <f t="shared" si="79"/>
        <v>0</v>
      </c>
      <c r="W628" s="18"/>
    </row>
    <row r="629" spans="1:23" x14ac:dyDescent="0.25">
      <c r="A629" s="6">
        <f>+'IRS Interest Rates'!A1900</f>
        <v>45729</v>
      </c>
      <c r="C629" s="9" t="str">
        <f>IF($D$3&gt;$A629,"",IF($D$4&lt;$A629,"",+'IRS Interest Rates'!$B1900))</f>
        <v/>
      </c>
      <c r="D629" s="11">
        <f t="shared" si="74"/>
        <v>0</v>
      </c>
      <c r="E629" s="11"/>
      <c r="F629" s="5">
        <f t="shared" si="80"/>
        <v>0</v>
      </c>
      <c r="G629" s="10"/>
      <c r="H629" s="10" t="str">
        <f t="shared" si="81"/>
        <v/>
      </c>
      <c r="I629" s="5">
        <f>TRUNC(IF(G629="",0,(IF(SUM(I$18:$I628)&gt;=(0.25*$G$5),0,(IF((SUM($I$18:$I628)+(0.25*$G$5))&gt;$G$5,(($G$5*0.25)-SUM(I$18:$I628)),($G$5*G629)))))),2)</f>
        <v>0</v>
      </c>
      <c r="J629" s="5">
        <f>TRUNC(IF(H629="",0,(IF(SUM($J$18:J628)&gt;=(0.25*$G$5),0,(IF((SUM($J$18:$J628)+(0.25*$G$5))&gt;+($G$5*0.25),(($G$5*0.25)-SUM($J$18:J628)),($G$5*H629)))))),2)</f>
        <v>0</v>
      </c>
      <c r="L629" s="5">
        <f t="shared" si="75"/>
        <v>0</v>
      </c>
      <c r="M629" s="5">
        <f t="shared" si="76"/>
        <v>0</v>
      </c>
      <c r="N629" s="17"/>
      <c r="O629" s="17"/>
      <c r="P629" s="17"/>
      <c r="Q629" s="5">
        <f t="shared" si="77"/>
        <v>0</v>
      </c>
      <c r="S629" s="5">
        <f t="shared" si="78"/>
        <v>0</v>
      </c>
      <c r="T629" s="5">
        <f t="shared" si="79"/>
        <v>0</v>
      </c>
      <c r="W629" s="18"/>
    </row>
    <row r="630" spans="1:23" x14ac:dyDescent="0.25">
      <c r="A630" s="6">
        <f>+'IRS Interest Rates'!A1901</f>
        <v>45730</v>
      </c>
      <c r="C630" s="9" t="str">
        <f>IF($D$3&gt;$A630,"",IF($D$4&lt;$A630,"",+'IRS Interest Rates'!$B1901))</f>
        <v/>
      </c>
      <c r="D630" s="11">
        <f t="shared" si="74"/>
        <v>0</v>
      </c>
      <c r="E630" s="11"/>
      <c r="F630" s="5">
        <f t="shared" si="80"/>
        <v>0</v>
      </c>
      <c r="G630" s="10"/>
      <c r="H630" s="10" t="str">
        <f t="shared" si="81"/>
        <v/>
      </c>
      <c r="I630" s="5">
        <f>TRUNC(IF(G630="",0,(IF(SUM(I$18:$I629)&gt;=(0.25*$G$5),0,(IF((SUM($I$18:$I629)+(0.25*$G$5))&gt;$G$5,(($G$5*0.25)-SUM(I$18:$I629)),($G$5*G630)))))),2)</f>
        <v>0</v>
      </c>
      <c r="J630" s="5">
        <f>TRUNC(IF(H630="",0,(IF(SUM($J$18:J629)&gt;=(0.25*$G$5),0,(IF((SUM($J$18:$J629)+(0.25*$G$5))&gt;+($G$5*0.25),(($G$5*0.25)-SUM($J$18:J629)),($G$5*H630)))))),2)</f>
        <v>0</v>
      </c>
      <c r="L630" s="5">
        <f t="shared" si="75"/>
        <v>0</v>
      </c>
      <c r="M630" s="5">
        <f t="shared" si="76"/>
        <v>0</v>
      </c>
      <c r="N630" s="17"/>
      <c r="O630" s="17"/>
      <c r="P630" s="17"/>
      <c r="Q630" s="5">
        <f t="shared" si="77"/>
        <v>0</v>
      </c>
      <c r="S630" s="5">
        <f t="shared" si="78"/>
        <v>0</v>
      </c>
      <c r="T630" s="5">
        <f t="shared" si="79"/>
        <v>0</v>
      </c>
      <c r="W630" s="18"/>
    </row>
    <row r="631" spans="1:23" x14ac:dyDescent="0.25">
      <c r="A631" s="6">
        <f>+'IRS Interest Rates'!A1902</f>
        <v>45731</v>
      </c>
      <c r="C631" s="9" t="str">
        <f>IF($D$3&gt;$A631,"",IF($D$4&lt;$A631,"",+'IRS Interest Rates'!$B1902))</f>
        <v/>
      </c>
      <c r="D631" s="11">
        <f t="shared" si="74"/>
        <v>0</v>
      </c>
      <c r="E631" s="11"/>
      <c r="F631" s="5">
        <f t="shared" si="80"/>
        <v>0</v>
      </c>
      <c r="G631" s="10"/>
      <c r="H631" s="10" t="str">
        <f t="shared" si="81"/>
        <v/>
      </c>
      <c r="I631" s="5">
        <f>TRUNC(IF(G631="",0,(IF(SUM(I$18:$I630)&gt;=(0.25*$G$5),0,(IF((SUM($I$18:$I630)+(0.25*$G$5))&gt;$G$5,(($G$5*0.25)-SUM(I$18:$I630)),($G$5*G631)))))),2)</f>
        <v>0</v>
      </c>
      <c r="J631" s="5">
        <f>TRUNC(IF(H631="",0,(IF(SUM($J$18:J630)&gt;=(0.25*$G$5),0,(IF((SUM($J$18:$J630)+(0.25*$G$5))&gt;+($G$5*0.25),(($G$5*0.25)-SUM($J$18:J630)),($G$5*H631)))))),2)</f>
        <v>0</v>
      </c>
      <c r="L631" s="5">
        <f t="shared" si="75"/>
        <v>0</v>
      </c>
      <c r="M631" s="5">
        <f t="shared" si="76"/>
        <v>0</v>
      </c>
      <c r="N631" s="17"/>
      <c r="O631" s="17"/>
      <c r="P631" s="17"/>
      <c r="Q631" s="5">
        <f t="shared" si="77"/>
        <v>0</v>
      </c>
      <c r="S631" s="5">
        <f t="shared" si="78"/>
        <v>0</v>
      </c>
      <c r="T631" s="5">
        <f t="shared" si="79"/>
        <v>0</v>
      </c>
      <c r="W631" s="18"/>
    </row>
    <row r="632" spans="1:23" x14ac:dyDescent="0.25">
      <c r="A632" s="6">
        <f>+'IRS Interest Rates'!A1903</f>
        <v>45732</v>
      </c>
      <c r="C632" s="9" t="str">
        <f>IF($D$3&gt;$A632,"",IF($D$4&lt;$A632,"",+'IRS Interest Rates'!$B1903))</f>
        <v/>
      </c>
      <c r="D632" s="11">
        <f t="shared" si="74"/>
        <v>0</v>
      </c>
      <c r="E632" s="11"/>
      <c r="F632" s="5">
        <f t="shared" si="80"/>
        <v>0</v>
      </c>
      <c r="G632" s="10"/>
      <c r="H632" s="10" t="str">
        <f t="shared" si="81"/>
        <v/>
      </c>
      <c r="I632" s="5">
        <f>TRUNC(IF(G632="",0,(IF(SUM(I$18:$I631)&gt;=(0.25*$G$5),0,(IF((SUM($I$18:$I631)+(0.25*$G$5))&gt;$G$5,(($G$5*0.25)-SUM(I$18:$I631)),($G$5*G632)))))),2)</f>
        <v>0</v>
      </c>
      <c r="J632" s="5">
        <f>TRUNC(IF(H632="",0,(IF(SUM($J$18:J631)&gt;=(0.25*$G$5),0,(IF((SUM($J$18:$J631)+(0.25*$G$5))&gt;+($G$5*0.25),(($G$5*0.25)-SUM($J$18:J631)),($G$5*H632)))))),2)</f>
        <v>0</v>
      </c>
      <c r="L632" s="5">
        <f t="shared" si="75"/>
        <v>0</v>
      </c>
      <c r="M632" s="5">
        <f t="shared" si="76"/>
        <v>0</v>
      </c>
      <c r="N632" s="17"/>
      <c r="O632" s="17"/>
      <c r="P632" s="17"/>
      <c r="Q632" s="5">
        <f t="shared" si="77"/>
        <v>0</v>
      </c>
      <c r="S632" s="5">
        <f t="shared" si="78"/>
        <v>0</v>
      </c>
      <c r="T632" s="5">
        <f t="shared" si="79"/>
        <v>0</v>
      </c>
      <c r="W632" s="18"/>
    </row>
    <row r="633" spans="1:23" x14ac:dyDescent="0.25">
      <c r="A633" s="6">
        <f>+'IRS Interest Rates'!A1904</f>
        <v>45733</v>
      </c>
      <c r="C633" s="9" t="str">
        <f>IF($D$3&gt;$A633,"",IF($D$4&lt;$A633,"",+'IRS Interest Rates'!$B1904))</f>
        <v/>
      </c>
      <c r="D633" s="11">
        <f t="shared" si="74"/>
        <v>0</v>
      </c>
      <c r="E633" s="11"/>
      <c r="F633" s="5">
        <f t="shared" si="80"/>
        <v>0</v>
      </c>
      <c r="G633" s="10"/>
      <c r="H633" s="10" t="str">
        <f t="shared" si="81"/>
        <v/>
      </c>
      <c r="I633" s="5">
        <f>TRUNC(IF(G633="",0,(IF(SUM(I$18:$I632)&gt;=(0.25*$G$5),0,(IF((SUM($I$18:$I632)+(0.25*$G$5))&gt;$G$5,(($G$5*0.25)-SUM(I$18:$I632)),($G$5*G633)))))),2)</f>
        <v>0</v>
      </c>
      <c r="J633" s="5">
        <f>TRUNC(IF(H633="",0,(IF(SUM($J$18:J632)&gt;=(0.25*$G$5),0,(IF((SUM($J$18:$J632)+(0.25*$G$5))&gt;+($G$5*0.25),(($G$5*0.25)-SUM($J$18:J632)),($G$5*H633)))))),2)</f>
        <v>0</v>
      </c>
      <c r="L633" s="5">
        <f t="shared" si="75"/>
        <v>0</v>
      </c>
      <c r="M633" s="5">
        <f t="shared" si="76"/>
        <v>0</v>
      </c>
      <c r="N633" s="17"/>
      <c r="O633" s="17"/>
      <c r="P633" s="17"/>
      <c r="Q633" s="5">
        <f t="shared" si="77"/>
        <v>0</v>
      </c>
      <c r="S633" s="5">
        <f t="shared" si="78"/>
        <v>0</v>
      </c>
      <c r="T633" s="5">
        <f t="shared" si="79"/>
        <v>0</v>
      </c>
      <c r="W633" s="18"/>
    </row>
    <row r="634" spans="1:23" x14ac:dyDescent="0.25">
      <c r="A634" s="6">
        <f>+'IRS Interest Rates'!A1905</f>
        <v>45734</v>
      </c>
      <c r="C634" s="9" t="str">
        <f>IF($D$3&gt;$A634,"",IF($D$4&lt;$A634,"",+'IRS Interest Rates'!$B1905))</f>
        <v/>
      </c>
      <c r="D634" s="11">
        <f t="shared" si="74"/>
        <v>0</v>
      </c>
      <c r="E634" s="11"/>
      <c r="F634" s="5">
        <f t="shared" si="80"/>
        <v>0</v>
      </c>
      <c r="G634" s="10"/>
      <c r="H634" s="10" t="str">
        <f t="shared" si="81"/>
        <v/>
      </c>
      <c r="I634" s="5">
        <f>TRUNC(IF(G634="",0,(IF(SUM(I$18:$I633)&gt;=(0.25*$G$5),0,(IF((SUM($I$18:$I633)+(0.25*$G$5))&gt;$G$5,(($G$5*0.25)-SUM(I$18:$I633)),($G$5*G634)))))),2)</f>
        <v>0</v>
      </c>
      <c r="J634" s="5">
        <f>TRUNC(IF(H634="",0,(IF(SUM($J$18:J633)&gt;=(0.25*$G$5),0,(IF((SUM($J$18:$J633)+(0.25*$G$5))&gt;+($G$5*0.25),(($G$5*0.25)-SUM($J$18:J633)),($G$5*H634)))))),2)</f>
        <v>0</v>
      </c>
      <c r="L634" s="5">
        <f t="shared" si="75"/>
        <v>0</v>
      </c>
      <c r="M634" s="5">
        <f t="shared" si="76"/>
        <v>0</v>
      </c>
      <c r="N634" s="17"/>
      <c r="O634" s="17"/>
      <c r="P634" s="17"/>
      <c r="Q634" s="5">
        <f t="shared" si="77"/>
        <v>0</v>
      </c>
      <c r="S634" s="5">
        <f t="shared" si="78"/>
        <v>0</v>
      </c>
      <c r="T634" s="5">
        <f t="shared" si="79"/>
        <v>0</v>
      </c>
      <c r="W634" s="18"/>
    </row>
    <row r="635" spans="1:23" x14ac:dyDescent="0.25">
      <c r="A635" s="6">
        <f>+'IRS Interest Rates'!A1906</f>
        <v>45735</v>
      </c>
      <c r="C635" s="9" t="str">
        <f>IF($D$3&gt;$A635,"",IF($D$4&lt;$A635,"",+'IRS Interest Rates'!$B1906))</f>
        <v/>
      </c>
      <c r="D635" s="11">
        <f t="shared" si="74"/>
        <v>0</v>
      </c>
      <c r="E635" s="11"/>
      <c r="F635" s="5">
        <f t="shared" si="80"/>
        <v>0</v>
      </c>
      <c r="G635" s="10"/>
      <c r="H635" s="10" t="str">
        <f t="shared" si="81"/>
        <v/>
      </c>
      <c r="I635" s="5">
        <f>TRUNC(IF(G635="",0,(IF(SUM(I$18:$I634)&gt;=(0.25*$G$5),0,(IF((SUM($I$18:$I634)+(0.25*$G$5))&gt;$G$5,(($G$5*0.25)-SUM(I$18:$I634)),($G$5*G635)))))),2)</f>
        <v>0</v>
      </c>
      <c r="J635" s="5">
        <f>TRUNC(IF(H635="",0,(IF(SUM($J$18:J634)&gt;=(0.25*$G$5),0,(IF((SUM($J$18:$J634)+(0.25*$G$5))&gt;+($G$5*0.25),(($G$5*0.25)-SUM($J$18:J634)),($G$5*H635)))))),2)</f>
        <v>0</v>
      </c>
      <c r="L635" s="5">
        <f t="shared" si="75"/>
        <v>0</v>
      </c>
      <c r="M635" s="5">
        <f t="shared" si="76"/>
        <v>0</v>
      </c>
      <c r="N635" s="17"/>
      <c r="O635" s="17"/>
      <c r="P635" s="17"/>
      <c r="Q635" s="5">
        <f t="shared" si="77"/>
        <v>0</v>
      </c>
      <c r="S635" s="5">
        <f t="shared" si="78"/>
        <v>0</v>
      </c>
      <c r="T635" s="5">
        <f t="shared" si="79"/>
        <v>0</v>
      </c>
      <c r="W635" s="18"/>
    </row>
    <row r="636" spans="1:23" x14ac:dyDescent="0.25">
      <c r="A636" s="6">
        <f>+'IRS Interest Rates'!A1907</f>
        <v>45736</v>
      </c>
      <c r="C636" s="9" t="str">
        <f>IF($D$3&gt;$A636,"",IF($D$4&lt;$A636,"",+'IRS Interest Rates'!$B1907))</f>
        <v/>
      </c>
      <c r="D636" s="11">
        <f t="shared" si="74"/>
        <v>0</v>
      </c>
      <c r="E636" s="11"/>
      <c r="F636" s="5">
        <f t="shared" si="80"/>
        <v>0</v>
      </c>
      <c r="G636" s="10"/>
      <c r="H636" s="10" t="str">
        <f t="shared" si="81"/>
        <v/>
      </c>
      <c r="I636" s="5">
        <f>TRUNC(IF(G636="",0,(IF(SUM(I$18:$I635)&gt;=(0.25*$G$5),0,(IF((SUM($I$18:$I635)+(0.25*$G$5))&gt;$G$5,(($G$5*0.25)-SUM(I$18:$I635)),($G$5*G636)))))),2)</f>
        <v>0</v>
      </c>
      <c r="J636" s="5">
        <f>TRUNC(IF(H636="",0,(IF(SUM($J$18:J635)&gt;=(0.25*$G$5),0,(IF((SUM($J$18:$J635)+(0.25*$G$5))&gt;+($G$5*0.25),(($G$5*0.25)-SUM($J$18:J635)),($G$5*H636)))))),2)</f>
        <v>0</v>
      </c>
      <c r="L636" s="5">
        <f t="shared" si="75"/>
        <v>0</v>
      </c>
      <c r="M636" s="5">
        <f t="shared" si="76"/>
        <v>0</v>
      </c>
      <c r="N636" s="17"/>
      <c r="O636" s="17"/>
      <c r="P636" s="17"/>
      <c r="Q636" s="5">
        <f t="shared" si="77"/>
        <v>0</v>
      </c>
      <c r="S636" s="5">
        <f t="shared" si="78"/>
        <v>0</v>
      </c>
      <c r="T636" s="5">
        <f t="shared" si="79"/>
        <v>0</v>
      </c>
      <c r="W636" s="18"/>
    </row>
    <row r="637" spans="1:23" x14ac:dyDescent="0.25">
      <c r="A637" s="6">
        <f>+'IRS Interest Rates'!A1908</f>
        <v>45737</v>
      </c>
      <c r="C637" s="9" t="str">
        <f>IF($D$3&gt;$A637,"",IF($D$4&lt;$A637,"",+'IRS Interest Rates'!$B1908))</f>
        <v/>
      </c>
      <c r="D637" s="11">
        <f t="shared" si="74"/>
        <v>0</v>
      </c>
      <c r="E637" s="11"/>
      <c r="F637" s="5">
        <f t="shared" si="80"/>
        <v>0</v>
      </c>
      <c r="G637" s="10"/>
      <c r="H637" s="10" t="str">
        <f t="shared" si="81"/>
        <v/>
      </c>
      <c r="I637" s="5">
        <f>TRUNC(IF(G637="",0,(IF(SUM(I$18:$I636)&gt;=(0.25*$G$5),0,(IF((SUM($I$18:$I636)+(0.25*$G$5))&gt;$G$5,(($G$5*0.25)-SUM(I$18:$I636)),($G$5*G637)))))),2)</f>
        <v>0</v>
      </c>
      <c r="J637" s="5">
        <f>TRUNC(IF(H637="",0,(IF(SUM($J$18:J636)&gt;=(0.25*$G$5),0,(IF((SUM($J$18:$J636)+(0.25*$G$5))&gt;+($G$5*0.25),(($G$5*0.25)-SUM($J$18:J636)),($G$5*H637)))))),2)</f>
        <v>0</v>
      </c>
      <c r="L637" s="5">
        <f t="shared" si="75"/>
        <v>0</v>
      </c>
      <c r="M637" s="5">
        <f t="shared" si="76"/>
        <v>0</v>
      </c>
      <c r="N637" s="17"/>
      <c r="O637" s="17"/>
      <c r="P637" s="17"/>
      <c r="Q637" s="5">
        <f t="shared" si="77"/>
        <v>0</v>
      </c>
      <c r="S637" s="5">
        <f t="shared" si="78"/>
        <v>0</v>
      </c>
      <c r="T637" s="5">
        <f t="shared" si="79"/>
        <v>0</v>
      </c>
      <c r="W637" s="18"/>
    </row>
    <row r="638" spans="1:23" x14ac:dyDescent="0.25">
      <c r="A638" s="6">
        <f>+'IRS Interest Rates'!A1909</f>
        <v>45738</v>
      </c>
      <c r="C638" s="9" t="str">
        <f>IF($D$3&gt;$A638,"",IF($D$4&lt;$A638,"",+'IRS Interest Rates'!$B1909))</f>
        <v/>
      </c>
      <c r="D638" s="11">
        <f t="shared" si="74"/>
        <v>0</v>
      </c>
      <c r="E638" s="11"/>
      <c r="F638" s="5">
        <f t="shared" si="80"/>
        <v>0</v>
      </c>
      <c r="G638" s="10"/>
      <c r="H638" s="10" t="str">
        <f t="shared" si="81"/>
        <v/>
      </c>
      <c r="I638" s="5">
        <f>TRUNC(IF(G638="",0,(IF(SUM(I$18:$I637)&gt;=(0.25*$G$5),0,(IF((SUM($I$18:$I637)+(0.25*$G$5))&gt;$G$5,(($G$5*0.25)-SUM(I$18:$I637)),($G$5*G638)))))),2)</f>
        <v>0</v>
      </c>
      <c r="J638" s="5">
        <f>TRUNC(IF(H638="",0,(IF(SUM($J$18:J637)&gt;=(0.25*$G$5),0,(IF((SUM($J$18:$J637)+(0.25*$G$5))&gt;+($G$5*0.25),(($G$5*0.25)-SUM($J$18:J637)),($G$5*H638)))))),2)</f>
        <v>0</v>
      </c>
      <c r="L638" s="5">
        <f t="shared" si="75"/>
        <v>0</v>
      </c>
      <c r="M638" s="5">
        <f t="shared" si="76"/>
        <v>0</v>
      </c>
      <c r="N638" s="17"/>
      <c r="O638" s="17"/>
      <c r="P638" s="17"/>
      <c r="Q638" s="5">
        <f t="shared" si="77"/>
        <v>0</v>
      </c>
      <c r="S638" s="5">
        <f t="shared" si="78"/>
        <v>0</v>
      </c>
      <c r="T638" s="5">
        <f t="shared" si="79"/>
        <v>0</v>
      </c>
      <c r="W638" s="18"/>
    </row>
    <row r="639" spans="1:23" x14ac:dyDescent="0.25">
      <c r="A639" s="6">
        <f>+'IRS Interest Rates'!A1910</f>
        <v>45739</v>
      </c>
      <c r="C639" s="9" t="str">
        <f>IF($D$3&gt;$A639,"",IF($D$4&lt;$A639,"",+'IRS Interest Rates'!$B1910))</f>
        <v/>
      </c>
      <c r="D639" s="11">
        <f t="shared" si="74"/>
        <v>0</v>
      </c>
      <c r="E639" s="11"/>
      <c r="F639" s="5">
        <f t="shared" si="80"/>
        <v>0</v>
      </c>
      <c r="G639" s="10"/>
      <c r="H639" s="10" t="str">
        <f t="shared" si="81"/>
        <v/>
      </c>
      <c r="I639" s="5">
        <f>TRUNC(IF(G639="",0,(IF(SUM(I$18:$I638)&gt;=(0.25*$G$5),0,(IF((SUM($I$18:$I638)+(0.25*$G$5))&gt;$G$5,(($G$5*0.25)-SUM(I$18:$I638)),($G$5*G639)))))),2)</f>
        <v>0</v>
      </c>
      <c r="J639" s="5">
        <f>TRUNC(IF(H639="",0,(IF(SUM($J$18:J638)&gt;=(0.25*$G$5),0,(IF((SUM($J$18:$J638)+(0.25*$G$5))&gt;+($G$5*0.25),(($G$5*0.25)-SUM($J$18:J638)),($G$5*H639)))))),2)</f>
        <v>0</v>
      </c>
      <c r="L639" s="5">
        <f t="shared" si="75"/>
        <v>0</v>
      </c>
      <c r="M639" s="5">
        <f t="shared" si="76"/>
        <v>0</v>
      </c>
      <c r="N639" s="17"/>
      <c r="O639" s="17"/>
      <c r="P639" s="17"/>
      <c r="Q639" s="5">
        <f t="shared" si="77"/>
        <v>0</v>
      </c>
      <c r="S639" s="5">
        <f t="shared" si="78"/>
        <v>0</v>
      </c>
      <c r="T639" s="5">
        <f t="shared" si="79"/>
        <v>0</v>
      </c>
      <c r="W639" s="18"/>
    </row>
    <row r="640" spans="1:23" x14ac:dyDescent="0.25">
      <c r="A640" s="6">
        <f>+'IRS Interest Rates'!A1911</f>
        <v>45740</v>
      </c>
      <c r="C640" s="9" t="str">
        <f>IF($D$3&gt;$A640,"",IF($D$4&lt;$A640,"",+'IRS Interest Rates'!$B1911))</f>
        <v/>
      </c>
      <c r="D640" s="11">
        <f t="shared" si="74"/>
        <v>0</v>
      </c>
      <c r="E640" s="11"/>
      <c r="F640" s="5">
        <f t="shared" si="80"/>
        <v>0</v>
      </c>
      <c r="G640" s="10"/>
      <c r="H640" s="10" t="str">
        <f t="shared" si="81"/>
        <v/>
      </c>
      <c r="I640" s="5">
        <f>TRUNC(IF(G640="",0,(IF(SUM(I$18:$I639)&gt;=(0.25*$G$5),0,(IF((SUM($I$18:$I639)+(0.25*$G$5))&gt;$G$5,(($G$5*0.25)-SUM(I$18:$I639)),($G$5*G640)))))),2)</f>
        <v>0</v>
      </c>
      <c r="J640" s="5">
        <f>TRUNC(IF(H640="",0,(IF(SUM($J$18:J639)&gt;=(0.25*$G$5),0,(IF((SUM($J$18:$J639)+(0.25*$G$5))&gt;+($G$5*0.25),(($G$5*0.25)-SUM($J$18:J639)),($G$5*H640)))))),2)</f>
        <v>0</v>
      </c>
      <c r="L640" s="5">
        <f t="shared" si="75"/>
        <v>0</v>
      </c>
      <c r="M640" s="5">
        <f t="shared" si="76"/>
        <v>0</v>
      </c>
      <c r="N640" s="17"/>
      <c r="O640" s="17"/>
      <c r="P640" s="17"/>
      <c r="Q640" s="5">
        <f t="shared" si="77"/>
        <v>0</v>
      </c>
      <c r="S640" s="5">
        <f t="shared" si="78"/>
        <v>0</v>
      </c>
      <c r="T640" s="5">
        <f t="shared" si="79"/>
        <v>0</v>
      </c>
      <c r="W640" s="18"/>
    </row>
    <row r="641" spans="1:23" x14ac:dyDescent="0.25">
      <c r="A641" s="6">
        <f>+'IRS Interest Rates'!A1912</f>
        <v>45741</v>
      </c>
      <c r="C641" s="9" t="str">
        <f>IF($D$3&gt;$A641,"",IF($D$4&lt;$A641,"",+'IRS Interest Rates'!$B1912))</f>
        <v/>
      </c>
      <c r="D641" s="11">
        <f t="shared" si="74"/>
        <v>0</v>
      </c>
      <c r="E641" s="11"/>
      <c r="F641" s="5">
        <f t="shared" si="80"/>
        <v>0</v>
      </c>
      <c r="G641" s="10"/>
      <c r="H641" s="10" t="str">
        <f t="shared" si="81"/>
        <v/>
      </c>
      <c r="I641" s="5">
        <f>TRUNC(IF(G641="",0,(IF(SUM(I$18:$I640)&gt;=(0.25*$G$5),0,(IF((SUM($I$18:$I640)+(0.25*$G$5))&gt;$G$5,(($G$5*0.25)-SUM(I$18:$I640)),($G$5*G641)))))),2)</f>
        <v>0</v>
      </c>
      <c r="J641" s="5">
        <f>TRUNC(IF(H641="",0,(IF(SUM($J$18:J640)&gt;=(0.25*$G$5),0,(IF((SUM($J$18:$J640)+(0.25*$G$5))&gt;+($G$5*0.25),(($G$5*0.25)-SUM($J$18:J640)),($G$5*H641)))))),2)</f>
        <v>0</v>
      </c>
      <c r="L641" s="5">
        <f t="shared" si="75"/>
        <v>0</v>
      </c>
      <c r="M641" s="5">
        <f t="shared" si="76"/>
        <v>0</v>
      </c>
      <c r="N641" s="17"/>
      <c r="O641" s="17"/>
      <c r="P641" s="17"/>
      <c r="Q641" s="5">
        <f t="shared" si="77"/>
        <v>0</v>
      </c>
      <c r="S641" s="5">
        <f t="shared" si="78"/>
        <v>0</v>
      </c>
      <c r="T641" s="5">
        <f t="shared" si="79"/>
        <v>0</v>
      </c>
      <c r="W641" s="18"/>
    </row>
    <row r="642" spans="1:23" x14ac:dyDescent="0.25">
      <c r="A642" s="6">
        <f>+'IRS Interest Rates'!A1913</f>
        <v>45742</v>
      </c>
      <c r="C642" s="9" t="str">
        <f>IF($D$3&gt;$A642,"",IF($D$4&lt;$A642,"",+'IRS Interest Rates'!$B1913))</f>
        <v/>
      </c>
      <c r="D642" s="11">
        <f t="shared" si="74"/>
        <v>0</v>
      </c>
      <c r="E642" s="11"/>
      <c r="F642" s="5">
        <f t="shared" si="80"/>
        <v>0</v>
      </c>
      <c r="G642" s="10"/>
      <c r="H642" s="10" t="str">
        <f t="shared" si="81"/>
        <v/>
      </c>
      <c r="I642" s="5">
        <f>TRUNC(IF(G642="",0,(IF(SUM(I$18:$I641)&gt;=(0.25*$G$5),0,(IF((SUM($I$18:$I641)+(0.25*$G$5))&gt;$G$5,(($G$5*0.25)-SUM(I$18:$I641)),($G$5*G642)))))),2)</f>
        <v>0</v>
      </c>
      <c r="J642" s="5">
        <f>TRUNC(IF(H642="",0,(IF(SUM($J$18:J641)&gt;=(0.25*$G$5),0,(IF((SUM($J$18:$J641)+(0.25*$G$5))&gt;+($G$5*0.25),(($G$5*0.25)-SUM($J$18:J641)),($G$5*H642)))))),2)</f>
        <v>0</v>
      </c>
      <c r="L642" s="5">
        <f t="shared" si="75"/>
        <v>0</v>
      </c>
      <c r="M642" s="5">
        <f t="shared" si="76"/>
        <v>0</v>
      </c>
      <c r="N642" s="17"/>
      <c r="O642" s="17"/>
      <c r="P642" s="17"/>
      <c r="Q642" s="5">
        <f t="shared" si="77"/>
        <v>0</v>
      </c>
      <c r="S642" s="5">
        <f t="shared" si="78"/>
        <v>0</v>
      </c>
      <c r="T642" s="5">
        <f t="shared" si="79"/>
        <v>0</v>
      </c>
      <c r="W642" s="18"/>
    </row>
    <row r="643" spans="1:23" x14ac:dyDescent="0.25">
      <c r="A643" s="6">
        <f>+'IRS Interest Rates'!A1914</f>
        <v>45743</v>
      </c>
      <c r="C643" s="9" t="str">
        <f>IF($D$3&gt;$A643,"",IF($D$4&lt;$A643,"",+'IRS Interest Rates'!$B1914))</f>
        <v/>
      </c>
      <c r="D643" s="11">
        <f t="shared" si="74"/>
        <v>0</v>
      </c>
      <c r="E643" s="11"/>
      <c r="F643" s="5">
        <f t="shared" si="80"/>
        <v>0</v>
      </c>
      <c r="G643" s="10"/>
      <c r="H643" s="10" t="str">
        <f t="shared" si="81"/>
        <v/>
      </c>
      <c r="I643" s="5">
        <f>TRUNC(IF(G643="",0,(IF(SUM(I$18:$I642)&gt;=(0.25*$G$5),0,(IF((SUM($I$18:$I642)+(0.25*$G$5))&gt;$G$5,(($G$5*0.25)-SUM(I$18:$I642)),($G$5*G643)))))),2)</f>
        <v>0</v>
      </c>
      <c r="J643" s="5">
        <f>TRUNC(IF(H643="",0,(IF(SUM($J$18:J642)&gt;=(0.25*$G$5),0,(IF((SUM($J$18:$J642)+(0.25*$G$5))&gt;+($G$5*0.25),(($G$5*0.25)-SUM($J$18:J642)),($G$5*H643)))))),2)</f>
        <v>0</v>
      </c>
      <c r="L643" s="5">
        <f t="shared" si="75"/>
        <v>0</v>
      </c>
      <c r="M643" s="5">
        <f t="shared" si="76"/>
        <v>0</v>
      </c>
      <c r="N643" s="17"/>
      <c r="O643" s="17"/>
      <c r="P643" s="17"/>
      <c r="Q643" s="5">
        <f t="shared" si="77"/>
        <v>0</v>
      </c>
      <c r="S643" s="5">
        <f t="shared" si="78"/>
        <v>0</v>
      </c>
      <c r="T643" s="5">
        <f t="shared" si="79"/>
        <v>0</v>
      </c>
      <c r="W643" s="18"/>
    </row>
    <row r="644" spans="1:23" x14ac:dyDescent="0.25">
      <c r="A644" s="6">
        <f>+'IRS Interest Rates'!A1915</f>
        <v>45744</v>
      </c>
      <c r="C644" s="9" t="str">
        <f>IF($D$3&gt;$A644,"",IF($D$4&lt;$A644,"",+'IRS Interest Rates'!$B1915))</f>
        <v/>
      </c>
      <c r="D644" s="11">
        <f t="shared" si="74"/>
        <v>0</v>
      </c>
      <c r="E644" s="11"/>
      <c r="F644" s="5">
        <f t="shared" si="80"/>
        <v>0</v>
      </c>
      <c r="G644" s="10"/>
      <c r="H644" s="10" t="str">
        <f t="shared" si="81"/>
        <v/>
      </c>
      <c r="I644" s="5">
        <f>TRUNC(IF(G644="",0,(IF(SUM(I$18:$I643)&gt;=(0.25*$G$5),0,(IF((SUM($I$18:$I643)+(0.25*$G$5))&gt;$G$5,(($G$5*0.25)-SUM(I$18:$I643)),($G$5*G644)))))),2)</f>
        <v>0</v>
      </c>
      <c r="J644" s="5">
        <f>TRUNC(IF(H644="",0,(IF(SUM($J$18:J643)&gt;=(0.25*$G$5),0,(IF((SUM($J$18:$J643)+(0.25*$G$5))&gt;+($G$5*0.25),(($G$5*0.25)-SUM($J$18:J643)),($G$5*H644)))))),2)</f>
        <v>0</v>
      </c>
      <c r="L644" s="5">
        <f t="shared" si="75"/>
        <v>0</v>
      </c>
      <c r="M644" s="5">
        <f t="shared" si="76"/>
        <v>0</v>
      </c>
      <c r="N644" s="17"/>
      <c r="O644" s="17"/>
      <c r="P644" s="17"/>
      <c r="Q644" s="5">
        <f t="shared" si="77"/>
        <v>0</v>
      </c>
      <c r="S644" s="5">
        <f t="shared" si="78"/>
        <v>0</v>
      </c>
      <c r="T644" s="5">
        <f t="shared" si="79"/>
        <v>0</v>
      </c>
      <c r="W644" s="18"/>
    </row>
    <row r="645" spans="1:23" x14ac:dyDescent="0.25">
      <c r="A645" s="6">
        <f>+'IRS Interest Rates'!A1916</f>
        <v>45745</v>
      </c>
      <c r="C645" s="9" t="str">
        <f>IF($D$3&gt;$A645,"",IF($D$4&lt;$A645,"",+'IRS Interest Rates'!$B1916))</f>
        <v/>
      </c>
      <c r="D645" s="11">
        <f t="shared" si="74"/>
        <v>0</v>
      </c>
      <c r="E645" s="11"/>
      <c r="F645" s="5">
        <f t="shared" si="80"/>
        <v>0</v>
      </c>
      <c r="G645" s="10"/>
      <c r="H645" s="10" t="str">
        <f t="shared" si="81"/>
        <v/>
      </c>
      <c r="I645" s="5">
        <f>TRUNC(IF(G645="",0,(IF(SUM(I$18:$I644)&gt;=(0.25*$G$5),0,(IF((SUM($I$18:$I644)+(0.25*$G$5))&gt;$G$5,(($G$5*0.25)-SUM(I$18:$I644)),($G$5*G645)))))),2)</f>
        <v>0</v>
      </c>
      <c r="J645" s="5">
        <f>TRUNC(IF(H645="",0,(IF(SUM($J$18:J644)&gt;=(0.25*$G$5),0,(IF((SUM($J$18:$J644)+(0.25*$G$5))&gt;+($G$5*0.25),(($G$5*0.25)-SUM($J$18:J644)),($G$5*H645)))))),2)</f>
        <v>0</v>
      </c>
      <c r="L645" s="5">
        <f t="shared" si="75"/>
        <v>0</v>
      </c>
      <c r="M645" s="5">
        <f t="shared" si="76"/>
        <v>0</v>
      </c>
      <c r="N645" s="17"/>
      <c r="O645" s="17"/>
      <c r="P645" s="17"/>
      <c r="Q645" s="5">
        <f t="shared" si="77"/>
        <v>0</v>
      </c>
      <c r="S645" s="5">
        <f t="shared" si="78"/>
        <v>0</v>
      </c>
      <c r="T645" s="5">
        <f t="shared" si="79"/>
        <v>0</v>
      </c>
      <c r="W645" s="18"/>
    </row>
    <row r="646" spans="1:23" x14ac:dyDescent="0.25">
      <c r="A646" s="6">
        <f>+'IRS Interest Rates'!A1917</f>
        <v>45746</v>
      </c>
      <c r="C646" s="9" t="str">
        <f>IF($D$3&gt;$A646,"",IF($D$4&lt;$A646,"",+'IRS Interest Rates'!$B1917))</f>
        <v/>
      </c>
      <c r="D646" s="11">
        <f t="shared" si="74"/>
        <v>0</v>
      </c>
      <c r="E646" s="11"/>
      <c r="F646" s="5">
        <f t="shared" si="80"/>
        <v>0</v>
      </c>
      <c r="G646" s="10"/>
      <c r="H646" s="10" t="str">
        <f t="shared" si="81"/>
        <v/>
      </c>
      <c r="I646" s="5">
        <f>TRUNC(IF(G646="",0,(IF(SUM(I$18:$I645)&gt;=(0.25*$G$5),0,(IF((SUM($I$18:$I645)+(0.25*$G$5))&gt;$G$5,(($G$5*0.25)-SUM(I$18:$I645)),($G$5*G646)))))),2)</f>
        <v>0</v>
      </c>
      <c r="J646" s="5">
        <f>TRUNC(IF(H646="",0,(IF(SUM($J$18:J645)&gt;=(0.25*$G$5),0,(IF((SUM($J$18:$J645)+(0.25*$G$5))&gt;+($G$5*0.25),(($G$5*0.25)-SUM($J$18:J645)),($G$5*H646)))))),2)</f>
        <v>0</v>
      </c>
      <c r="L646" s="5">
        <f t="shared" si="75"/>
        <v>0</v>
      </c>
      <c r="M646" s="5">
        <f t="shared" si="76"/>
        <v>0</v>
      </c>
      <c r="N646" s="17"/>
      <c r="O646" s="17"/>
      <c r="P646" s="17"/>
      <c r="Q646" s="5">
        <f t="shared" si="77"/>
        <v>0</v>
      </c>
      <c r="S646" s="5">
        <f t="shared" si="78"/>
        <v>0</v>
      </c>
      <c r="T646" s="5">
        <f t="shared" si="79"/>
        <v>0</v>
      </c>
      <c r="W646" s="18"/>
    </row>
    <row r="647" spans="1:23" x14ac:dyDescent="0.25">
      <c r="A647" s="6">
        <f>+'IRS Interest Rates'!A1918</f>
        <v>45747</v>
      </c>
      <c r="C647" s="9" t="str">
        <f>IF($D$3&gt;$A647,"",IF($D$4&lt;$A647,"",+'IRS Interest Rates'!$B1918))</f>
        <v/>
      </c>
      <c r="D647" s="11">
        <f t="shared" si="74"/>
        <v>0</v>
      </c>
      <c r="E647" s="11"/>
      <c r="F647" s="5">
        <f t="shared" si="80"/>
        <v>0</v>
      </c>
      <c r="G647" s="10">
        <f>IF($G$14="yes",IF($A647&lt;$D$3,"",IF(SUM(F617:F647)&gt;0,G$16,"")),0)</f>
        <v>0</v>
      </c>
      <c r="H647" s="10">
        <f t="shared" si="81"/>
        <v>0</v>
      </c>
      <c r="I647" s="5">
        <f>TRUNC(IF(G647="",0,(IF(SUM(I$18:$I646)&gt;=(0.25*$G$5),0,(IF((SUM($I$18:$I646)+(0.25*$G$5))&gt;$G$5,(($G$5*0.25)-SUM(I$18:$I646)),($G$5*G647)))))),2)</f>
        <v>0</v>
      </c>
      <c r="J647" s="5">
        <f>TRUNC(IF(H647="",0,(IF(SUM($J$18:J646)&gt;=(0.25*$G$5),0,(IF((SUM($J$18:$J646)+(0.25*$G$5))&gt;+($G$5*0.25),(($G$5*0.25)-SUM($J$18:J646)),($G$5*H647)))))),2)</f>
        <v>0</v>
      </c>
      <c r="L647" s="5">
        <f t="shared" si="75"/>
        <v>0</v>
      </c>
      <c r="M647" s="5">
        <f t="shared" si="76"/>
        <v>0</v>
      </c>
      <c r="N647" s="17"/>
      <c r="O647" s="17"/>
      <c r="P647" s="17"/>
      <c r="Q647" s="5">
        <f t="shared" si="77"/>
        <v>0</v>
      </c>
      <c r="S647" s="5">
        <f t="shared" si="78"/>
        <v>0</v>
      </c>
      <c r="T647" s="5">
        <f t="shared" si="79"/>
        <v>0</v>
      </c>
      <c r="W647" s="18"/>
    </row>
    <row r="648" spans="1:23" x14ac:dyDescent="0.25">
      <c r="A648" s="6">
        <f>+'IRS Interest Rates'!A1919</f>
        <v>45748</v>
      </c>
      <c r="C648" s="9" t="str">
        <f>IF($D$3&gt;$A648,"",IF($D$4&lt;$A648,"",+'IRS Interest Rates'!$B1919))</f>
        <v/>
      </c>
      <c r="D648" s="11">
        <f t="shared" si="74"/>
        <v>0</v>
      </c>
      <c r="E648" s="11"/>
      <c r="F648" s="5">
        <f t="shared" si="80"/>
        <v>0</v>
      </c>
      <c r="G648" s="10"/>
      <c r="H648" s="10" t="str">
        <f t="shared" si="81"/>
        <v/>
      </c>
      <c r="I648" s="5">
        <f>TRUNC(IF(G648="",0,(IF(SUM(I$18:$I647)&gt;=(0.25*$G$5),0,(IF((SUM($I$18:$I647)+(0.25*$G$5))&gt;$G$5,(($G$5*0.25)-SUM(I$18:$I647)),($G$5*G648)))))),2)</f>
        <v>0</v>
      </c>
      <c r="J648" s="5">
        <f>TRUNC(IF(H648="",0,(IF(SUM($J$18:J647)&gt;=(0.25*$G$5),0,(IF((SUM($J$18:$J647)+(0.25*$G$5))&gt;+($G$5*0.25),(($G$5*0.25)-SUM($J$18:J647)),($G$5*H648)))))),2)</f>
        <v>0</v>
      </c>
      <c r="L648" s="5">
        <f t="shared" si="75"/>
        <v>0</v>
      </c>
      <c r="M648" s="5">
        <f t="shared" si="76"/>
        <v>0</v>
      </c>
      <c r="N648" s="17"/>
      <c r="O648" s="17"/>
      <c r="P648" s="17"/>
      <c r="Q648" s="5">
        <f t="shared" si="77"/>
        <v>0</v>
      </c>
      <c r="S648" s="5">
        <f t="shared" si="78"/>
        <v>0</v>
      </c>
      <c r="T648" s="5">
        <f t="shared" si="79"/>
        <v>0</v>
      </c>
      <c r="W648" s="18"/>
    </row>
    <row r="649" spans="1:23" x14ac:dyDescent="0.25">
      <c r="A649" s="6">
        <f>+'IRS Interest Rates'!A1920</f>
        <v>45749</v>
      </c>
      <c r="C649" s="9" t="str">
        <f>IF($D$3&gt;$A649,"",IF($D$4&lt;$A649,"",+'IRS Interest Rates'!$B1920))</f>
        <v/>
      </c>
      <c r="D649" s="11">
        <f t="shared" si="74"/>
        <v>0</v>
      </c>
      <c r="E649" s="11"/>
      <c r="F649" s="5">
        <f t="shared" si="80"/>
        <v>0</v>
      </c>
      <c r="G649" s="10"/>
      <c r="H649" s="10" t="str">
        <f t="shared" si="81"/>
        <v/>
      </c>
      <c r="I649" s="5">
        <f>TRUNC(IF(G649="",0,(IF(SUM(I$18:$I648)&gt;=(0.25*$G$5),0,(IF((SUM($I$18:$I648)+(0.25*$G$5))&gt;$G$5,(($G$5*0.25)-SUM(I$18:$I648)),($G$5*G649)))))),2)</f>
        <v>0</v>
      </c>
      <c r="J649" s="5">
        <f>TRUNC(IF(H649="",0,(IF(SUM($J$18:J648)&gt;=(0.25*$G$5),0,(IF((SUM($J$18:$J648)+(0.25*$G$5))&gt;+($G$5*0.25),(($G$5*0.25)-SUM($J$18:J648)),($G$5*H649)))))),2)</f>
        <v>0</v>
      </c>
      <c r="L649" s="5">
        <f t="shared" si="75"/>
        <v>0</v>
      </c>
      <c r="M649" s="5">
        <f t="shared" si="76"/>
        <v>0</v>
      </c>
      <c r="N649" s="17"/>
      <c r="O649" s="17"/>
      <c r="P649" s="17"/>
      <c r="Q649" s="5">
        <f t="shared" si="77"/>
        <v>0</v>
      </c>
      <c r="S649" s="5">
        <f t="shared" si="78"/>
        <v>0</v>
      </c>
      <c r="T649" s="5">
        <f t="shared" si="79"/>
        <v>0</v>
      </c>
      <c r="W649" s="18"/>
    </row>
    <row r="650" spans="1:23" x14ac:dyDescent="0.25">
      <c r="A650" s="6">
        <f>+'IRS Interest Rates'!A1921</f>
        <v>45750</v>
      </c>
      <c r="C650" s="9" t="str">
        <f>IF($D$3&gt;$A650,"",IF($D$4&lt;$A650,"",+'IRS Interest Rates'!$B1921))</f>
        <v/>
      </c>
      <c r="D650" s="11">
        <f t="shared" si="74"/>
        <v>0</v>
      </c>
      <c r="E650" s="11"/>
      <c r="F650" s="5">
        <f t="shared" si="80"/>
        <v>0</v>
      </c>
      <c r="G650" s="10"/>
      <c r="H650" s="10" t="str">
        <f t="shared" si="81"/>
        <v/>
      </c>
      <c r="I650" s="5">
        <f>TRUNC(IF(G650="",0,(IF(SUM(I$18:$I649)&gt;=(0.25*$G$5),0,(IF((SUM($I$18:$I649)+(0.25*$G$5))&gt;$G$5,(($G$5*0.25)-SUM(I$18:$I649)),($G$5*G650)))))),2)</f>
        <v>0</v>
      </c>
      <c r="J650" s="5">
        <f>TRUNC(IF(H650="",0,(IF(SUM($J$18:J649)&gt;=(0.25*$G$5),0,(IF((SUM($J$18:$J649)+(0.25*$G$5))&gt;+($G$5*0.25),(($G$5*0.25)-SUM($J$18:J649)),($G$5*H650)))))),2)</f>
        <v>0</v>
      </c>
      <c r="L650" s="5">
        <f t="shared" si="75"/>
        <v>0</v>
      </c>
      <c r="M650" s="5">
        <f t="shared" si="76"/>
        <v>0</v>
      </c>
      <c r="N650" s="17"/>
      <c r="O650" s="17"/>
      <c r="P650" s="17"/>
      <c r="Q650" s="5">
        <f t="shared" si="77"/>
        <v>0</v>
      </c>
      <c r="S650" s="5">
        <f t="shared" si="78"/>
        <v>0</v>
      </c>
      <c r="T650" s="5">
        <f t="shared" si="79"/>
        <v>0</v>
      </c>
      <c r="W650" s="18"/>
    </row>
    <row r="651" spans="1:23" x14ac:dyDescent="0.25">
      <c r="A651" s="6">
        <f>+'IRS Interest Rates'!A1922</f>
        <v>45751</v>
      </c>
      <c r="C651" s="9" t="str">
        <f>IF($D$3&gt;$A651,"",IF($D$4&lt;$A651,"",+'IRS Interest Rates'!$B1922))</f>
        <v/>
      </c>
      <c r="D651" s="11">
        <f t="shared" si="74"/>
        <v>0</v>
      </c>
      <c r="E651" s="11"/>
      <c r="F651" s="5">
        <f t="shared" si="80"/>
        <v>0</v>
      </c>
      <c r="G651" s="10"/>
      <c r="H651" s="10" t="str">
        <f t="shared" si="81"/>
        <v/>
      </c>
      <c r="I651" s="5">
        <f>TRUNC(IF(G651="",0,(IF(SUM(I$18:$I650)&gt;=(0.25*$G$5),0,(IF((SUM($I$18:$I650)+(0.25*$G$5))&gt;$G$5,(($G$5*0.25)-SUM(I$18:$I650)),($G$5*G651)))))),2)</f>
        <v>0</v>
      </c>
      <c r="J651" s="5">
        <f>TRUNC(IF(H651="",0,(IF(SUM($J$18:J650)&gt;=(0.25*$G$5),0,(IF((SUM($J$18:$J650)+(0.25*$G$5))&gt;+($G$5*0.25),(($G$5*0.25)-SUM($J$18:J650)),($G$5*H651)))))),2)</f>
        <v>0</v>
      </c>
      <c r="L651" s="5">
        <f t="shared" si="75"/>
        <v>0</v>
      </c>
      <c r="M651" s="5">
        <f t="shared" si="76"/>
        <v>0</v>
      </c>
      <c r="N651" s="17"/>
      <c r="O651" s="17"/>
      <c r="P651" s="17"/>
      <c r="Q651" s="5">
        <f t="shared" si="77"/>
        <v>0</v>
      </c>
      <c r="S651" s="5">
        <f t="shared" si="78"/>
        <v>0</v>
      </c>
      <c r="T651" s="5">
        <f t="shared" si="79"/>
        <v>0</v>
      </c>
      <c r="W651" s="18"/>
    </row>
    <row r="652" spans="1:23" x14ac:dyDescent="0.25">
      <c r="A652" s="6">
        <f>+'IRS Interest Rates'!A1923</f>
        <v>45752</v>
      </c>
      <c r="C652" s="9" t="str">
        <f>IF($D$3&gt;$A652,"",IF($D$4&lt;$A652,"",+'IRS Interest Rates'!$B1923))</f>
        <v/>
      </c>
      <c r="D652" s="11">
        <f t="shared" ref="D652:D715" si="82">IF(C652="",0,C652/365)</f>
        <v>0</v>
      </c>
      <c r="E652" s="11"/>
      <c r="F652" s="5">
        <f t="shared" si="80"/>
        <v>0</v>
      </c>
      <c r="G652" s="10"/>
      <c r="H652" s="10" t="str">
        <f t="shared" si="81"/>
        <v/>
      </c>
      <c r="I652" s="5">
        <f>TRUNC(IF(G652="",0,(IF(SUM(I$18:$I651)&gt;=(0.25*$G$5),0,(IF((SUM($I$18:$I651)+(0.25*$G$5))&gt;$G$5,(($G$5*0.25)-SUM(I$18:$I651)),($G$5*G652)))))),2)</f>
        <v>0</v>
      </c>
      <c r="J652" s="5">
        <f>TRUNC(IF(H652="",0,(IF(SUM($J$18:J651)&gt;=(0.25*$G$5),0,(IF((SUM($J$18:$J651)+(0.25*$G$5))&gt;+($G$5*0.25),(($G$5*0.25)-SUM($J$18:J651)),($G$5*H652)))))),2)</f>
        <v>0</v>
      </c>
      <c r="L652" s="5">
        <f t="shared" si="75"/>
        <v>0</v>
      </c>
      <c r="M652" s="5">
        <f t="shared" si="76"/>
        <v>0</v>
      </c>
      <c r="N652" s="17"/>
      <c r="O652" s="17"/>
      <c r="P652" s="17"/>
      <c r="Q652" s="5">
        <f t="shared" si="77"/>
        <v>0</v>
      </c>
      <c r="S652" s="5">
        <f t="shared" si="78"/>
        <v>0</v>
      </c>
      <c r="T652" s="5">
        <f t="shared" si="79"/>
        <v>0</v>
      </c>
      <c r="W652" s="18"/>
    </row>
    <row r="653" spans="1:23" x14ac:dyDescent="0.25">
      <c r="A653" s="6">
        <f>+'IRS Interest Rates'!A1924</f>
        <v>45753</v>
      </c>
      <c r="C653" s="9" t="str">
        <f>IF($D$3&gt;$A653,"",IF($D$4&lt;$A653,"",+'IRS Interest Rates'!$B1924))</f>
        <v/>
      </c>
      <c r="D653" s="11">
        <f t="shared" si="82"/>
        <v>0</v>
      </c>
      <c r="E653" s="11"/>
      <c r="F653" s="5">
        <f t="shared" si="80"/>
        <v>0</v>
      </c>
      <c r="G653" s="10"/>
      <c r="H653" s="10" t="str">
        <f t="shared" si="81"/>
        <v/>
      </c>
      <c r="I653" s="5">
        <f>TRUNC(IF(G653="",0,(IF(SUM(I$18:$I652)&gt;=(0.25*$G$5),0,(IF((SUM($I$18:$I652)+(0.25*$G$5))&gt;$G$5,(($G$5*0.25)-SUM(I$18:$I652)),($G$5*G653)))))),2)</f>
        <v>0</v>
      </c>
      <c r="J653" s="5">
        <f>TRUNC(IF(H653="",0,(IF(SUM($J$18:J652)&gt;=(0.25*$G$5),0,(IF((SUM($J$18:$J652)+(0.25*$G$5))&gt;+($G$5*0.25),(($G$5*0.25)-SUM($J$18:J652)),($G$5*H653)))))),2)</f>
        <v>0</v>
      </c>
      <c r="L653" s="5">
        <f t="shared" si="75"/>
        <v>0</v>
      </c>
      <c r="M653" s="5">
        <f t="shared" si="76"/>
        <v>0</v>
      </c>
      <c r="N653" s="17"/>
      <c r="O653" s="17"/>
      <c r="P653" s="17"/>
      <c r="Q653" s="5">
        <f t="shared" si="77"/>
        <v>0</v>
      </c>
      <c r="S653" s="5">
        <f t="shared" si="78"/>
        <v>0</v>
      </c>
      <c r="T653" s="5">
        <f t="shared" si="79"/>
        <v>0</v>
      </c>
      <c r="W653" s="18"/>
    </row>
    <row r="654" spans="1:23" x14ac:dyDescent="0.25">
      <c r="A654" s="6">
        <f>+'IRS Interest Rates'!A1925</f>
        <v>45754</v>
      </c>
      <c r="C654" s="9" t="str">
        <f>IF($D$3&gt;$A654,"",IF($D$4&lt;$A654,"",+'IRS Interest Rates'!$B1925))</f>
        <v/>
      </c>
      <c r="D654" s="11">
        <f t="shared" si="82"/>
        <v>0</v>
      </c>
      <c r="E654" s="11"/>
      <c r="F654" s="5">
        <f t="shared" si="80"/>
        <v>0</v>
      </c>
      <c r="G654" s="10"/>
      <c r="H654" s="10" t="str">
        <f t="shared" si="81"/>
        <v/>
      </c>
      <c r="I654" s="5">
        <f>TRUNC(IF(G654="",0,(IF(SUM(I$18:$I653)&gt;=(0.25*$G$5),0,(IF((SUM($I$18:$I653)+(0.25*$G$5))&gt;$G$5,(($G$5*0.25)-SUM(I$18:$I653)),($G$5*G654)))))),2)</f>
        <v>0</v>
      </c>
      <c r="J654" s="5">
        <f>TRUNC(IF(H654="",0,(IF(SUM($J$18:J653)&gt;=(0.25*$G$5),0,(IF((SUM($J$18:$J653)+(0.25*$G$5))&gt;+($G$5*0.25),(($G$5*0.25)-SUM($J$18:J653)),($G$5*H654)))))),2)</f>
        <v>0</v>
      </c>
      <c r="L654" s="5">
        <f t="shared" si="75"/>
        <v>0</v>
      </c>
      <c r="M654" s="5">
        <f t="shared" si="76"/>
        <v>0</v>
      </c>
      <c r="N654" s="17"/>
      <c r="O654" s="17"/>
      <c r="P654" s="17"/>
      <c r="Q654" s="5">
        <f t="shared" si="77"/>
        <v>0</v>
      </c>
      <c r="S654" s="5">
        <f t="shared" si="78"/>
        <v>0</v>
      </c>
      <c r="T654" s="5">
        <f t="shared" si="79"/>
        <v>0</v>
      </c>
      <c r="W654" s="18"/>
    </row>
    <row r="655" spans="1:23" x14ac:dyDescent="0.25">
      <c r="A655" s="6">
        <f>+'IRS Interest Rates'!A1926</f>
        <v>45755</v>
      </c>
      <c r="C655" s="9" t="str">
        <f>IF($D$3&gt;$A655,"",IF($D$4&lt;$A655,"",+'IRS Interest Rates'!$B1926))</f>
        <v/>
      </c>
      <c r="D655" s="11">
        <f t="shared" si="82"/>
        <v>0</v>
      </c>
      <c r="E655" s="11"/>
      <c r="F655" s="5">
        <f t="shared" si="80"/>
        <v>0</v>
      </c>
      <c r="G655" s="10"/>
      <c r="H655" s="10" t="str">
        <f t="shared" si="81"/>
        <v/>
      </c>
      <c r="I655" s="5">
        <f>TRUNC(IF(G655="",0,(IF(SUM(I$18:$I654)&gt;=(0.25*$G$5),0,(IF((SUM($I$18:$I654)+(0.25*$G$5))&gt;$G$5,(($G$5*0.25)-SUM(I$18:$I654)),($G$5*G655)))))),2)</f>
        <v>0</v>
      </c>
      <c r="J655" s="5">
        <f>TRUNC(IF(H655="",0,(IF(SUM($J$18:J654)&gt;=(0.25*$G$5),0,(IF((SUM($J$18:$J654)+(0.25*$G$5))&gt;+($G$5*0.25),(($G$5*0.25)-SUM($J$18:J654)),($G$5*H655)))))),2)</f>
        <v>0</v>
      </c>
      <c r="L655" s="5">
        <f t="shared" si="75"/>
        <v>0</v>
      </c>
      <c r="M655" s="5">
        <f t="shared" si="76"/>
        <v>0</v>
      </c>
      <c r="N655" s="17"/>
      <c r="O655" s="17"/>
      <c r="P655" s="17"/>
      <c r="Q655" s="5">
        <f t="shared" si="77"/>
        <v>0</v>
      </c>
      <c r="S655" s="5">
        <f t="shared" si="78"/>
        <v>0</v>
      </c>
      <c r="T655" s="5">
        <f t="shared" si="79"/>
        <v>0</v>
      </c>
      <c r="W655" s="18"/>
    </row>
    <row r="656" spans="1:23" x14ac:dyDescent="0.25">
      <c r="A656" s="6">
        <f>+'IRS Interest Rates'!A1927</f>
        <v>45756</v>
      </c>
      <c r="C656" s="9" t="str">
        <f>IF($D$3&gt;$A656,"",IF($D$4&lt;$A656,"",+'IRS Interest Rates'!$B1927))</f>
        <v/>
      </c>
      <c r="D656" s="11">
        <f t="shared" si="82"/>
        <v>0</v>
      </c>
      <c r="E656" s="11"/>
      <c r="F656" s="5">
        <f t="shared" si="80"/>
        <v>0</v>
      </c>
      <c r="G656" s="10"/>
      <c r="H656" s="10" t="str">
        <f t="shared" si="81"/>
        <v/>
      </c>
      <c r="I656" s="5">
        <f>TRUNC(IF(G656="",0,(IF(SUM(I$18:$I655)&gt;=(0.25*$G$5),0,(IF((SUM($I$18:$I655)+(0.25*$G$5))&gt;$G$5,(($G$5*0.25)-SUM(I$18:$I655)),($G$5*G656)))))),2)</f>
        <v>0</v>
      </c>
      <c r="J656" s="5">
        <f>TRUNC(IF(H656="",0,(IF(SUM($J$18:J655)&gt;=(0.25*$G$5),0,(IF((SUM($J$18:$J655)+(0.25*$G$5))&gt;+($G$5*0.25),(($G$5*0.25)-SUM($J$18:J655)),($G$5*H656)))))),2)</f>
        <v>0</v>
      </c>
      <c r="L656" s="5">
        <f t="shared" si="75"/>
        <v>0</v>
      </c>
      <c r="M656" s="5">
        <f t="shared" si="76"/>
        <v>0</v>
      </c>
      <c r="N656" s="17"/>
      <c r="O656" s="17"/>
      <c r="P656" s="17"/>
      <c r="Q656" s="5">
        <f t="shared" si="77"/>
        <v>0</v>
      </c>
      <c r="S656" s="5">
        <f t="shared" si="78"/>
        <v>0</v>
      </c>
      <c r="T656" s="5">
        <f t="shared" si="79"/>
        <v>0</v>
      </c>
      <c r="W656" s="18"/>
    </row>
    <row r="657" spans="1:23" x14ac:dyDescent="0.25">
      <c r="A657" s="6">
        <f>+'IRS Interest Rates'!A1928</f>
        <v>45757</v>
      </c>
      <c r="C657" s="9" t="str">
        <f>IF($D$3&gt;$A657,"",IF($D$4&lt;$A657,"",+'IRS Interest Rates'!$B1928))</f>
        <v/>
      </c>
      <c r="D657" s="11">
        <f t="shared" si="82"/>
        <v>0</v>
      </c>
      <c r="E657" s="11"/>
      <c r="F657" s="5">
        <f t="shared" si="80"/>
        <v>0</v>
      </c>
      <c r="G657" s="10"/>
      <c r="H657" s="10" t="str">
        <f t="shared" si="81"/>
        <v/>
      </c>
      <c r="I657" s="5">
        <f>TRUNC(IF(G657="",0,(IF(SUM(I$18:$I656)&gt;=(0.25*$G$5),0,(IF((SUM($I$18:$I656)+(0.25*$G$5))&gt;$G$5,(($G$5*0.25)-SUM(I$18:$I656)),($G$5*G657)))))),2)</f>
        <v>0</v>
      </c>
      <c r="J657" s="5">
        <f>TRUNC(IF(H657="",0,(IF(SUM($J$18:J656)&gt;=(0.25*$G$5),0,(IF((SUM($J$18:$J656)+(0.25*$G$5))&gt;+($G$5*0.25),(($G$5*0.25)-SUM($J$18:J656)),($G$5*H657)))))),2)</f>
        <v>0</v>
      </c>
      <c r="L657" s="5">
        <f t="shared" si="75"/>
        <v>0</v>
      </c>
      <c r="M657" s="5">
        <f t="shared" si="76"/>
        <v>0</v>
      </c>
      <c r="N657" s="17"/>
      <c r="O657" s="17"/>
      <c r="P657" s="17"/>
      <c r="Q657" s="5">
        <f t="shared" si="77"/>
        <v>0</v>
      </c>
      <c r="S657" s="5">
        <f t="shared" si="78"/>
        <v>0</v>
      </c>
      <c r="T657" s="5">
        <f t="shared" si="79"/>
        <v>0</v>
      </c>
      <c r="W657" s="18"/>
    </row>
    <row r="658" spans="1:23" x14ac:dyDescent="0.25">
      <c r="A658" s="6">
        <f>+'IRS Interest Rates'!A1929</f>
        <v>45758</v>
      </c>
      <c r="C658" s="9" t="str">
        <f>IF($D$3&gt;$A658,"",IF($D$4&lt;$A658,"",+'IRS Interest Rates'!$B1929))</f>
        <v/>
      </c>
      <c r="D658" s="11">
        <f t="shared" si="82"/>
        <v>0</v>
      </c>
      <c r="E658" s="11"/>
      <c r="F658" s="5">
        <f t="shared" si="80"/>
        <v>0</v>
      </c>
      <c r="G658" s="10"/>
      <c r="H658" s="10" t="str">
        <f t="shared" si="81"/>
        <v/>
      </c>
      <c r="I658" s="5">
        <f>TRUNC(IF(G658="",0,(IF(SUM(I$18:$I657)&gt;=(0.25*$G$5),0,(IF((SUM($I$18:$I657)+(0.25*$G$5))&gt;$G$5,(($G$5*0.25)-SUM(I$18:$I657)),($G$5*G658)))))),2)</f>
        <v>0</v>
      </c>
      <c r="J658" s="5">
        <f>TRUNC(IF(H658="",0,(IF(SUM($J$18:J657)&gt;=(0.25*$G$5),0,(IF((SUM($J$18:$J657)+(0.25*$G$5))&gt;+($G$5*0.25),(($G$5*0.25)-SUM($J$18:J657)),($G$5*H658)))))),2)</f>
        <v>0</v>
      </c>
      <c r="L658" s="5">
        <f t="shared" si="75"/>
        <v>0</v>
      </c>
      <c r="M658" s="5">
        <f t="shared" si="76"/>
        <v>0</v>
      </c>
      <c r="N658" s="17"/>
      <c r="O658" s="17"/>
      <c r="P658" s="17"/>
      <c r="Q658" s="5">
        <f t="shared" si="77"/>
        <v>0</v>
      </c>
      <c r="S658" s="5">
        <f t="shared" si="78"/>
        <v>0</v>
      </c>
      <c r="T658" s="5">
        <f t="shared" si="79"/>
        <v>0</v>
      </c>
      <c r="W658" s="18"/>
    </row>
    <row r="659" spans="1:23" x14ac:dyDescent="0.25">
      <c r="A659" s="6">
        <f>+'IRS Interest Rates'!A1930</f>
        <v>45759</v>
      </c>
      <c r="C659" s="9" t="str">
        <f>IF($D$3&gt;$A659,"",IF($D$4&lt;$A659,"",+'IRS Interest Rates'!$B1930))</f>
        <v/>
      </c>
      <c r="D659" s="11">
        <f t="shared" si="82"/>
        <v>0</v>
      </c>
      <c r="E659" s="11"/>
      <c r="F659" s="5">
        <f t="shared" si="80"/>
        <v>0</v>
      </c>
      <c r="G659" s="10"/>
      <c r="H659" s="10" t="str">
        <f t="shared" si="81"/>
        <v/>
      </c>
      <c r="I659" s="5">
        <f>TRUNC(IF(G659="",0,(IF(SUM(I$18:$I658)&gt;=(0.25*$G$5),0,(IF((SUM($I$18:$I658)+(0.25*$G$5))&gt;$G$5,(($G$5*0.25)-SUM(I$18:$I658)),($G$5*G659)))))),2)</f>
        <v>0</v>
      </c>
      <c r="J659" s="5">
        <f>TRUNC(IF(H659="",0,(IF(SUM($J$18:J658)&gt;=(0.25*$G$5),0,(IF((SUM($J$18:$J658)+(0.25*$G$5))&gt;+($G$5*0.25),(($G$5*0.25)-SUM($J$18:J658)),($G$5*H659)))))),2)</f>
        <v>0</v>
      </c>
      <c r="L659" s="5">
        <f t="shared" ref="L659:L722" si="83">+Q658</f>
        <v>0</v>
      </c>
      <c r="M659" s="5">
        <f t="shared" ref="M659:M722" si="84">+F659</f>
        <v>0</v>
      </c>
      <c r="N659" s="17"/>
      <c r="O659" s="17"/>
      <c r="P659" s="17"/>
      <c r="Q659" s="5">
        <f t="shared" ref="Q659:Q722" si="85">SUM(L659:P659)</f>
        <v>0</v>
      </c>
      <c r="S659" s="5">
        <f t="shared" ref="S659:S722" si="86">+L659+N659+O659+P659</f>
        <v>0</v>
      </c>
      <c r="T659" s="5">
        <f t="shared" ref="T659:T722" si="87">ROUND(S659*D659,2)</f>
        <v>0</v>
      </c>
      <c r="W659" s="18"/>
    </row>
    <row r="660" spans="1:23" x14ac:dyDescent="0.25">
      <c r="A660" s="6">
        <f>+'IRS Interest Rates'!A1931</f>
        <v>45760</v>
      </c>
      <c r="C660" s="9" t="str">
        <f>IF($D$3&gt;$A660,"",IF($D$4&lt;$A660,"",+'IRS Interest Rates'!$B1931))</f>
        <v/>
      </c>
      <c r="D660" s="11">
        <f t="shared" si="82"/>
        <v>0</v>
      </c>
      <c r="E660" s="11"/>
      <c r="F660" s="5">
        <f t="shared" ref="F660:F723" si="88">+T660</f>
        <v>0</v>
      </c>
      <c r="G660" s="10"/>
      <c r="H660" s="10" t="str">
        <f t="shared" si="81"/>
        <v/>
      </c>
      <c r="I660" s="5">
        <f>TRUNC(IF(G660="",0,(IF(SUM(I$18:$I659)&gt;=(0.25*$G$5),0,(IF((SUM($I$18:$I659)+(0.25*$G$5))&gt;$G$5,(($G$5*0.25)-SUM(I$18:$I659)),($G$5*G660)))))),2)</f>
        <v>0</v>
      </c>
      <c r="J660" s="5">
        <f>TRUNC(IF(H660="",0,(IF(SUM($J$18:J659)&gt;=(0.25*$G$5),0,(IF((SUM($J$18:$J659)+(0.25*$G$5))&gt;+($G$5*0.25),(($G$5*0.25)-SUM($J$18:J659)),($G$5*H660)))))),2)</f>
        <v>0</v>
      </c>
      <c r="L660" s="5">
        <f t="shared" si="83"/>
        <v>0</v>
      </c>
      <c r="M660" s="5">
        <f t="shared" si="84"/>
        <v>0</v>
      </c>
      <c r="N660" s="17"/>
      <c r="O660" s="17"/>
      <c r="P660" s="17"/>
      <c r="Q660" s="5">
        <f t="shared" si="85"/>
        <v>0</v>
      </c>
      <c r="S660" s="5">
        <f t="shared" si="86"/>
        <v>0</v>
      </c>
      <c r="T660" s="5">
        <f t="shared" si="87"/>
        <v>0</v>
      </c>
      <c r="W660" s="18"/>
    </row>
    <row r="661" spans="1:23" x14ac:dyDescent="0.25">
      <c r="A661" s="6">
        <f>+'IRS Interest Rates'!A1932</f>
        <v>45761</v>
      </c>
      <c r="C661" s="9" t="str">
        <f>IF($D$3&gt;$A661,"",IF($D$4&lt;$A661,"",+'IRS Interest Rates'!$B1932))</f>
        <v/>
      </c>
      <c r="D661" s="11">
        <f t="shared" si="82"/>
        <v>0</v>
      </c>
      <c r="E661" s="11"/>
      <c r="F661" s="5">
        <f t="shared" si="88"/>
        <v>0</v>
      </c>
      <c r="G661" s="10"/>
      <c r="H661" s="10" t="str">
        <f t="shared" si="81"/>
        <v/>
      </c>
      <c r="I661" s="5">
        <f>TRUNC(IF(G661="",0,(IF(SUM(I$18:$I660)&gt;=(0.25*$G$5),0,(IF((SUM($I$18:$I660)+(0.25*$G$5))&gt;$G$5,(($G$5*0.25)-SUM(I$18:$I660)),($G$5*G661)))))),2)</f>
        <v>0</v>
      </c>
      <c r="J661" s="5">
        <f>TRUNC(IF(H661="",0,(IF(SUM($J$18:J660)&gt;=(0.25*$G$5),0,(IF((SUM($J$18:$J660)+(0.25*$G$5))&gt;+($G$5*0.25),(($G$5*0.25)-SUM($J$18:J660)),($G$5*H661)))))),2)</f>
        <v>0</v>
      </c>
      <c r="L661" s="5">
        <f t="shared" si="83"/>
        <v>0</v>
      </c>
      <c r="M661" s="5">
        <f t="shared" si="84"/>
        <v>0</v>
      </c>
      <c r="N661" s="17"/>
      <c r="O661" s="17"/>
      <c r="P661" s="17"/>
      <c r="Q661" s="5">
        <f t="shared" si="85"/>
        <v>0</v>
      </c>
      <c r="S661" s="5">
        <f t="shared" si="86"/>
        <v>0</v>
      </c>
      <c r="T661" s="5">
        <f t="shared" si="87"/>
        <v>0</v>
      </c>
      <c r="W661" s="18"/>
    </row>
    <row r="662" spans="1:23" x14ac:dyDescent="0.25">
      <c r="A662" s="6">
        <f>+'IRS Interest Rates'!A1933</f>
        <v>45762</v>
      </c>
      <c r="C662" s="9" t="str">
        <f>IF($D$3&gt;$A662,"",IF($D$4&lt;$A662,"",+'IRS Interest Rates'!$B1933))</f>
        <v/>
      </c>
      <c r="D662" s="11">
        <f t="shared" si="82"/>
        <v>0</v>
      </c>
      <c r="E662" s="11"/>
      <c r="F662" s="5">
        <f t="shared" si="88"/>
        <v>0</v>
      </c>
      <c r="G662" s="10"/>
      <c r="H662" s="10" t="str">
        <f t="shared" si="81"/>
        <v/>
      </c>
      <c r="I662" s="5">
        <f>TRUNC(IF(G662="",0,(IF(SUM(I$18:$I661)&gt;=(0.25*$G$5),0,(IF((SUM($I$18:$I661)+(0.25*$G$5))&gt;$G$5,(($G$5*0.25)-SUM(I$18:$I661)),($G$5*G662)))))),2)</f>
        <v>0</v>
      </c>
      <c r="J662" s="5">
        <f>TRUNC(IF(H662="",0,(IF(SUM($J$18:J661)&gt;=(0.25*$G$5),0,(IF((SUM($J$18:$J661)+(0.25*$G$5))&gt;+($G$5*0.25),(($G$5*0.25)-SUM($J$18:J661)),($G$5*H662)))))),2)</f>
        <v>0</v>
      </c>
      <c r="L662" s="5">
        <f t="shared" si="83"/>
        <v>0</v>
      </c>
      <c r="M662" s="5">
        <f t="shared" si="84"/>
        <v>0</v>
      </c>
      <c r="N662" s="17"/>
      <c r="O662" s="17"/>
      <c r="P662" s="17"/>
      <c r="Q662" s="5">
        <f t="shared" si="85"/>
        <v>0</v>
      </c>
      <c r="S662" s="5">
        <f t="shared" si="86"/>
        <v>0</v>
      </c>
      <c r="T662" s="5">
        <f t="shared" si="87"/>
        <v>0</v>
      </c>
      <c r="W662" s="18"/>
    </row>
    <row r="663" spans="1:23" x14ac:dyDescent="0.25">
      <c r="A663" s="6">
        <f>+'IRS Interest Rates'!A1934</f>
        <v>45763</v>
      </c>
      <c r="C663" s="9" t="str">
        <f>IF($D$3&gt;$A663,"",IF($D$4&lt;$A663,"",+'IRS Interest Rates'!$B1934))</f>
        <v/>
      </c>
      <c r="D663" s="11">
        <f t="shared" si="82"/>
        <v>0</v>
      </c>
      <c r="E663" s="11"/>
      <c r="F663" s="5">
        <f t="shared" si="88"/>
        <v>0</v>
      </c>
      <c r="G663" s="10"/>
      <c r="H663" s="10" t="str">
        <f t="shared" si="81"/>
        <v/>
      </c>
      <c r="I663" s="5">
        <f>TRUNC(IF(G663="",0,(IF(SUM(I$18:$I662)&gt;=(0.25*$G$5),0,(IF((SUM($I$18:$I662)+(0.25*$G$5))&gt;$G$5,(($G$5*0.25)-SUM(I$18:$I662)),($G$5*G663)))))),2)</f>
        <v>0</v>
      </c>
      <c r="J663" s="5">
        <f>TRUNC(IF(H663="",0,(IF(SUM($J$18:J662)&gt;=(0.25*$G$5),0,(IF((SUM($J$18:$J662)+(0.25*$G$5))&gt;+($G$5*0.25),(($G$5*0.25)-SUM($J$18:J662)),($G$5*H663)))))),2)</f>
        <v>0</v>
      </c>
      <c r="L663" s="5">
        <f t="shared" si="83"/>
        <v>0</v>
      </c>
      <c r="M663" s="5">
        <f t="shared" si="84"/>
        <v>0</v>
      </c>
      <c r="N663" s="17"/>
      <c r="O663" s="17"/>
      <c r="P663" s="17"/>
      <c r="Q663" s="5">
        <f t="shared" si="85"/>
        <v>0</v>
      </c>
      <c r="S663" s="5">
        <f t="shared" si="86"/>
        <v>0</v>
      </c>
      <c r="T663" s="5">
        <f t="shared" si="87"/>
        <v>0</v>
      </c>
      <c r="W663" s="18"/>
    </row>
    <row r="664" spans="1:23" x14ac:dyDescent="0.25">
      <c r="A664" s="6">
        <f>+'IRS Interest Rates'!A1935</f>
        <v>45764</v>
      </c>
      <c r="C664" s="9" t="str">
        <f>IF($D$3&gt;$A664,"",IF($D$4&lt;$A664,"",+'IRS Interest Rates'!$B1935))</f>
        <v/>
      </c>
      <c r="D664" s="11">
        <f t="shared" si="82"/>
        <v>0</v>
      </c>
      <c r="E664" s="11"/>
      <c r="F664" s="5">
        <f t="shared" si="88"/>
        <v>0</v>
      </c>
      <c r="G664" s="10"/>
      <c r="H664" s="10" t="str">
        <f t="shared" si="81"/>
        <v/>
      </c>
      <c r="I664" s="5">
        <f>TRUNC(IF(G664="",0,(IF(SUM(I$18:$I663)&gt;=(0.25*$G$5),0,(IF((SUM($I$18:$I663)+(0.25*$G$5))&gt;$G$5,(($G$5*0.25)-SUM(I$18:$I663)),($G$5*G664)))))),2)</f>
        <v>0</v>
      </c>
      <c r="J664" s="5">
        <f>TRUNC(IF(H664="",0,(IF(SUM($J$18:J663)&gt;=(0.25*$G$5),0,(IF((SUM($J$18:$J663)+(0.25*$G$5))&gt;+($G$5*0.25),(($G$5*0.25)-SUM($J$18:J663)),($G$5*H664)))))),2)</f>
        <v>0</v>
      </c>
      <c r="L664" s="5">
        <f t="shared" si="83"/>
        <v>0</v>
      </c>
      <c r="M664" s="5">
        <f t="shared" si="84"/>
        <v>0</v>
      </c>
      <c r="N664" s="17"/>
      <c r="O664" s="17"/>
      <c r="P664" s="17"/>
      <c r="Q664" s="5">
        <f t="shared" si="85"/>
        <v>0</v>
      </c>
      <c r="S664" s="5">
        <f t="shared" si="86"/>
        <v>0</v>
      </c>
      <c r="T664" s="5">
        <f t="shared" si="87"/>
        <v>0</v>
      </c>
      <c r="W664" s="18"/>
    </row>
    <row r="665" spans="1:23" x14ac:dyDescent="0.25">
      <c r="A665" s="6">
        <f>+'IRS Interest Rates'!A1936</f>
        <v>45765</v>
      </c>
      <c r="C665" s="9" t="str">
        <f>IF($D$3&gt;$A665,"",IF($D$4&lt;$A665,"",+'IRS Interest Rates'!$B1936))</f>
        <v/>
      </c>
      <c r="D665" s="11">
        <f t="shared" si="82"/>
        <v>0</v>
      </c>
      <c r="E665" s="11"/>
      <c r="F665" s="5">
        <f t="shared" si="88"/>
        <v>0</v>
      </c>
      <c r="G665" s="10"/>
      <c r="H665" s="10" t="str">
        <f t="shared" si="81"/>
        <v/>
      </c>
      <c r="I665" s="5">
        <f>TRUNC(IF(G665="",0,(IF(SUM(I$18:$I664)&gt;=(0.25*$G$5),0,(IF((SUM($I$18:$I664)+(0.25*$G$5))&gt;$G$5,(($G$5*0.25)-SUM(I$18:$I664)),($G$5*G665)))))),2)</f>
        <v>0</v>
      </c>
      <c r="J665" s="5">
        <f>TRUNC(IF(H665="",0,(IF(SUM($J$18:J664)&gt;=(0.25*$G$5),0,(IF((SUM($J$18:$J664)+(0.25*$G$5))&gt;+($G$5*0.25),(($G$5*0.25)-SUM($J$18:J664)),($G$5*H665)))))),2)</f>
        <v>0</v>
      </c>
      <c r="L665" s="5">
        <f t="shared" si="83"/>
        <v>0</v>
      </c>
      <c r="M665" s="5">
        <f t="shared" si="84"/>
        <v>0</v>
      </c>
      <c r="N665" s="17"/>
      <c r="O665" s="17"/>
      <c r="P665" s="17"/>
      <c r="Q665" s="5">
        <f t="shared" si="85"/>
        <v>0</v>
      </c>
      <c r="S665" s="5">
        <f t="shared" si="86"/>
        <v>0</v>
      </c>
      <c r="T665" s="5">
        <f t="shared" si="87"/>
        <v>0</v>
      </c>
      <c r="W665" s="18"/>
    </row>
    <row r="666" spans="1:23" x14ac:dyDescent="0.25">
      <c r="A666" s="6">
        <f>+'IRS Interest Rates'!A1937</f>
        <v>45766</v>
      </c>
      <c r="C666" s="9" t="str">
        <f>IF($D$3&gt;$A666,"",IF($D$4&lt;$A666,"",+'IRS Interest Rates'!$B1937))</f>
        <v/>
      </c>
      <c r="D666" s="11">
        <f t="shared" si="82"/>
        <v>0</v>
      </c>
      <c r="E666" s="11"/>
      <c r="F666" s="5">
        <f t="shared" si="88"/>
        <v>0</v>
      </c>
      <c r="G666" s="10"/>
      <c r="H666" s="10" t="str">
        <f t="shared" si="81"/>
        <v/>
      </c>
      <c r="I666" s="5">
        <f>TRUNC(IF(G666="",0,(IF(SUM(I$18:$I665)&gt;=(0.25*$G$5),0,(IF((SUM($I$18:$I665)+(0.25*$G$5))&gt;$G$5,(($G$5*0.25)-SUM(I$18:$I665)),($G$5*G666)))))),2)</f>
        <v>0</v>
      </c>
      <c r="J666" s="5">
        <f>TRUNC(IF(H666="",0,(IF(SUM($J$18:J665)&gt;=(0.25*$G$5),0,(IF((SUM($J$18:$J665)+(0.25*$G$5))&gt;+($G$5*0.25),(($G$5*0.25)-SUM($J$18:J665)),($G$5*H666)))))),2)</f>
        <v>0</v>
      </c>
      <c r="L666" s="5">
        <f t="shared" si="83"/>
        <v>0</v>
      </c>
      <c r="M666" s="5">
        <f t="shared" si="84"/>
        <v>0</v>
      </c>
      <c r="N666" s="17"/>
      <c r="O666" s="17"/>
      <c r="P666" s="17"/>
      <c r="Q666" s="5">
        <f t="shared" si="85"/>
        <v>0</v>
      </c>
      <c r="S666" s="5">
        <f t="shared" si="86"/>
        <v>0</v>
      </c>
      <c r="T666" s="5">
        <f t="shared" si="87"/>
        <v>0</v>
      </c>
      <c r="W666" s="18"/>
    </row>
    <row r="667" spans="1:23" x14ac:dyDescent="0.25">
      <c r="A667" s="6">
        <f>+'IRS Interest Rates'!A1938</f>
        <v>45767</v>
      </c>
      <c r="C667" s="9" t="str">
        <f>IF($D$3&gt;$A667,"",IF($D$4&lt;$A667,"",+'IRS Interest Rates'!$B1938))</f>
        <v/>
      </c>
      <c r="D667" s="11">
        <f t="shared" si="82"/>
        <v>0</v>
      </c>
      <c r="E667" s="11"/>
      <c r="F667" s="5">
        <f t="shared" si="88"/>
        <v>0</v>
      </c>
      <c r="G667" s="10"/>
      <c r="H667" s="10" t="str">
        <f t="shared" si="81"/>
        <v/>
      </c>
      <c r="I667" s="5">
        <f>TRUNC(IF(G667="",0,(IF(SUM(I$18:$I666)&gt;=(0.25*$G$5),0,(IF((SUM($I$18:$I666)+(0.25*$G$5))&gt;$G$5,(($G$5*0.25)-SUM(I$18:$I666)),($G$5*G667)))))),2)</f>
        <v>0</v>
      </c>
      <c r="J667" s="5">
        <f>TRUNC(IF(H667="",0,(IF(SUM($J$18:J666)&gt;=(0.25*$G$5),0,(IF((SUM($J$18:$J666)+(0.25*$G$5))&gt;+($G$5*0.25),(($G$5*0.25)-SUM($J$18:J666)),($G$5*H667)))))),2)</f>
        <v>0</v>
      </c>
      <c r="L667" s="5">
        <f t="shared" si="83"/>
        <v>0</v>
      </c>
      <c r="M667" s="5">
        <f t="shared" si="84"/>
        <v>0</v>
      </c>
      <c r="N667" s="17"/>
      <c r="O667" s="17"/>
      <c r="P667" s="17"/>
      <c r="Q667" s="5">
        <f t="shared" si="85"/>
        <v>0</v>
      </c>
      <c r="S667" s="5">
        <f t="shared" si="86"/>
        <v>0</v>
      </c>
      <c r="T667" s="5">
        <f t="shared" si="87"/>
        <v>0</v>
      </c>
      <c r="W667" s="18"/>
    </row>
    <row r="668" spans="1:23" x14ac:dyDescent="0.25">
      <c r="A668" s="6">
        <f>+'IRS Interest Rates'!A1939</f>
        <v>45768</v>
      </c>
      <c r="C668" s="9" t="str">
        <f>IF($D$3&gt;$A668,"",IF($D$4&lt;$A668,"",+'IRS Interest Rates'!$B1939))</f>
        <v/>
      </c>
      <c r="D668" s="11">
        <f t="shared" si="82"/>
        <v>0</v>
      </c>
      <c r="E668" s="11"/>
      <c r="F668" s="5">
        <f t="shared" si="88"/>
        <v>0</v>
      </c>
      <c r="G668" s="10"/>
      <c r="H668" s="10" t="str">
        <f t="shared" si="81"/>
        <v/>
      </c>
      <c r="I668" s="5">
        <f>TRUNC(IF(G668="",0,(IF(SUM(I$18:$I667)&gt;=(0.25*$G$5),0,(IF((SUM($I$18:$I667)+(0.25*$G$5))&gt;$G$5,(($G$5*0.25)-SUM(I$18:$I667)),($G$5*G668)))))),2)</f>
        <v>0</v>
      </c>
      <c r="J668" s="5">
        <f>TRUNC(IF(H668="",0,(IF(SUM($J$18:J667)&gt;=(0.25*$G$5),0,(IF((SUM($J$18:$J667)+(0.25*$G$5))&gt;+($G$5*0.25),(($G$5*0.25)-SUM($J$18:J667)),($G$5*H668)))))),2)</f>
        <v>0</v>
      </c>
      <c r="L668" s="5">
        <f t="shared" si="83"/>
        <v>0</v>
      </c>
      <c r="M668" s="5">
        <f t="shared" si="84"/>
        <v>0</v>
      </c>
      <c r="N668" s="17"/>
      <c r="O668" s="17"/>
      <c r="P668" s="17"/>
      <c r="Q668" s="5">
        <f t="shared" si="85"/>
        <v>0</v>
      </c>
      <c r="S668" s="5">
        <f t="shared" si="86"/>
        <v>0</v>
      </c>
      <c r="T668" s="5">
        <f t="shared" si="87"/>
        <v>0</v>
      </c>
      <c r="W668" s="18"/>
    </row>
    <row r="669" spans="1:23" x14ac:dyDescent="0.25">
      <c r="A669" s="6">
        <f>+'IRS Interest Rates'!A1940</f>
        <v>45769</v>
      </c>
      <c r="C669" s="9" t="str">
        <f>IF($D$3&gt;$A669,"",IF($D$4&lt;$A669,"",+'IRS Interest Rates'!$B1940))</f>
        <v/>
      </c>
      <c r="D669" s="11">
        <f t="shared" si="82"/>
        <v>0</v>
      </c>
      <c r="E669" s="11"/>
      <c r="F669" s="5">
        <f t="shared" si="88"/>
        <v>0</v>
      </c>
      <c r="G669" s="10"/>
      <c r="H669" s="10" t="str">
        <f t="shared" si="81"/>
        <v/>
      </c>
      <c r="I669" s="5">
        <f>TRUNC(IF(G669="",0,(IF(SUM(I$18:$I668)&gt;=(0.25*$G$5),0,(IF((SUM($I$18:$I668)+(0.25*$G$5))&gt;$G$5,(($G$5*0.25)-SUM(I$18:$I668)),($G$5*G669)))))),2)</f>
        <v>0</v>
      </c>
      <c r="J669" s="5">
        <f>TRUNC(IF(H669="",0,(IF(SUM($J$18:J668)&gt;=(0.25*$G$5),0,(IF((SUM($J$18:$J668)+(0.25*$G$5))&gt;+($G$5*0.25),(($G$5*0.25)-SUM($J$18:J668)),($G$5*H669)))))),2)</f>
        <v>0</v>
      </c>
      <c r="L669" s="5">
        <f t="shared" si="83"/>
        <v>0</v>
      </c>
      <c r="M669" s="5">
        <f t="shared" si="84"/>
        <v>0</v>
      </c>
      <c r="N669" s="17"/>
      <c r="O669" s="17"/>
      <c r="P669" s="17"/>
      <c r="Q669" s="5">
        <f t="shared" si="85"/>
        <v>0</v>
      </c>
      <c r="S669" s="5">
        <f t="shared" si="86"/>
        <v>0</v>
      </c>
      <c r="T669" s="5">
        <f t="shared" si="87"/>
        <v>0</v>
      </c>
      <c r="W669" s="18"/>
    </row>
    <row r="670" spans="1:23" x14ac:dyDescent="0.25">
      <c r="A670" s="6">
        <f>+'IRS Interest Rates'!A1941</f>
        <v>45770</v>
      </c>
      <c r="C670" s="9" t="str">
        <f>IF($D$3&gt;$A670,"",IF($D$4&lt;$A670,"",+'IRS Interest Rates'!$B1941))</f>
        <v/>
      </c>
      <c r="D670" s="11">
        <f t="shared" si="82"/>
        <v>0</v>
      </c>
      <c r="E670" s="11"/>
      <c r="F670" s="5">
        <f t="shared" si="88"/>
        <v>0</v>
      </c>
      <c r="G670" s="10"/>
      <c r="H670" s="10" t="str">
        <f t="shared" si="81"/>
        <v/>
      </c>
      <c r="I670" s="5">
        <f>TRUNC(IF(G670="",0,(IF(SUM(I$18:$I669)&gt;=(0.25*$G$5),0,(IF((SUM($I$18:$I669)+(0.25*$G$5))&gt;$G$5,(($G$5*0.25)-SUM(I$18:$I669)),($G$5*G670)))))),2)</f>
        <v>0</v>
      </c>
      <c r="J670" s="5">
        <f>TRUNC(IF(H670="",0,(IF(SUM($J$18:J669)&gt;=(0.25*$G$5),0,(IF((SUM($J$18:$J669)+(0.25*$G$5))&gt;+($G$5*0.25),(($G$5*0.25)-SUM($J$18:J669)),($G$5*H670)))))),2)</f>
        <v>0</v>
      </c>
      <c r="L670" s="5">
        <f t="shared" si="83"/>
        <v>0</v>
      </c>
      <c r="M670" s="5">
        <f t="shared" si="84"/>
        <v>0</v>
      </c>
      <c r="N670" s="17"/>
      <c r="O670" s="17"/>
      <c r="P670" s="17"/>
      <c r="Q670" s="5">
        <f t="shared" si="85"/>
        <v>0</v>
      </c>
      <c r="S670" s="5">
        <f t="shared" si="86"/>
        <v>0</v>
      </c>
      <c r="T670" s="5">
        <f t="shared" si="87"/>
        <v>0</v>
      </c>
      <c r="W670" s="18"/>
    </row>
    <row r="671" spans="1:23" x14ac:dyDescent="0.25">
      <c r="A671" s="6">
        <f>+'IRS Interest Rates'!A1942</f>
        <v>45771</v>
      </c>
      <c r="C671" s="9" t="str">
        <f>IF($D$3&gt;$A671,"",IF($D$4&lt;$A671,"",+'IRS Interest Rates'!$B1942))</f>
        <v/>
      </c>
      <c r="D671" s="11">
        <f t="shared" si="82"/>
        <v>0</v>
      </c>
      <c r="E671" s="11"/>
      <c r="F671" s="5">
        <f t="shared" si="88"/>
        <v>0</v>
      </c>
      <c r="G671" s="10"/>
      <c r="H671" s="10" t="str">
        <f t="shared" si="81"/>
        <v/>
      </c>
      <c r="I671" s="5">
        <f>TRUNC(IF(G671="",0,(IF(SUM(I$18:$I670)&gt;=(0.25*$G$5),0,(IF((SUM($I$18:$I670)+(0.25*$G$5))&gt;$G$5,(($G$5*0.25)-SUM(I$18:$I670)),($G$5*G671)))))),2)</f>
        <v>0</v>
      </c>
      <c r="J671" s="5">
        <f>TRUNC(IF(H671="",0,(IF(SUM($J$18:J670)&gt;=(0.25*$G$5),0,(IF((SUM($J$18:$J670)+(0.25*$G$5))&gt;+($G$5*0.25),(($G$5*0.25)-SUM($J$18:J670)),($G$5*H671)))))),2)</f>
        <v>0</v>
      </c>
      <c r="L671" s="5">
        <f t="shared" si="83"/>
        <v>0</v>
      </c>
      <c r="M671" s="5">
        <f t="shared" si="84"/>
        <v>0</v>
      </c>
      <c r="N671" s="17"/>
      <c r="O671" s="17"/>
      <c r="P671" s="17"/>
      <c r="Q671" s="5">
        <f t="shared" si="85"/>
        <v>0</v>
      </c>
      <c r="S671" s="5">
        <f t="shared" si="86"/>
        <v>0</v>
      </c>
      <c r="T671" s="5">
        <f t="shared" si="87"/>
        <v>0</v>
      </c>
      <c r="W671" s="18"/>
    </row>
    <row r="672" spans="1:23" x14ac:dyDescent="0.25">
      <c r="A672" s="6">
        <f>+'IRS Interest Rates'!A1943</f>
        <v>45772</v>
      </c>
      <c r="C672" s="9" t="str">
        <f>IF($D$3&gt;$A672,"",IF($D$4&lt;$A672,"",+'IRS Interest Rates'!$B1943))</f>
        <v/>
      </c>
      <c r="D672" s="11">
        <f t="shared" si="82"/>
        <v>0</v>
      </c>
      <c r="E672" s="11"/>
      <c r="F672" s="5">
        <f t="shared" si="88"/>
        <v>0</v>
      </c>
      <c r="G672" s="10"/>
      <c r="H672" s="10" t="str">
        <f t="shared" si="81"/>
        <v/>
      </c>
      <c r="I672" s="5">
        <f>TRUNC(IF(G672="",0,(IF(SUM(I$18:$I671)&gt;=(0.25*$G$5),0,(IF((SUM($I$18:$I671)+(0.25*$G$5))&gt;$G$5,(($G$5*0.25)-SUM(I$18:$I671)),($G$5*G672)))))),2)</f>
        <v>0</v>
      </c>
      <c r="J672" s="5">
        <f>TRUNC(IF(H672="",0,(IF(SUM($J$18:J671)&gt;=(0.25*$G$5),0,(IF((SUM($J$18:$J671)+(0.25*$G$5))&gt;+($G$5*0.25),(($G$5*0.25)-SUM($J$18:J671)),($G$5*H672)))))),2)</f>
        <v>0</v>
      </c>
      <c r="L672" s="5">
        <f t="shared" si="83"/>
        <v>0</v>
      </c>
      <c r="M672" s="5">
        <f t="shared" si="84"/>
        <v>0</v>
      </c>
      <c r="N672" s="17"/>
      <c r="O672" s="17"/>
      <c r="P672" s="17"/>
      <c r="Q672" s="5">
        <f t="shared" si="85"/>
        <v>0</v>
      </c>
      <c r="S672" s="5">
        <f t="shared" si="86"/>
        <v>0</v>
      </c>
      <c r="T672" s="5">
        <f t="shared" si="87"/>
        <v>0</v>
      </c>
      <c r="W672" s="18"/>
    </row>
    <row r="673" spans="1:23" x14ac:dyDescent="0.25">
      <c r="A673" s="6">
        <f>+'IRS Interest Rates'!A1944</f>
        <v>45773</v>
      </c>
      <c r="C673" s="9" t="str">
        <f>IF($D$3&gt;$A673,"",IF($D$4&lt;$A673,"",+'IRS Interest Rates'!$B1944))</f>
        <v/>
      </c>
      <c r="D673" s="11">
        <f t="shared" si="82"/>
        <v>0</v>
      </c>
      <c r="E673" s="11"/>
      <c r="F673" s="5">
        <f t="shared" si="88"/>
        <v>0</v>
      </c>
      <c r="G673" s="10"/>
      <c r="H673" s="10" t="str">
        <f t="shared" si="81"/>
        <v/>
      </c>
      <c r="I673" s="5">
        <f>TRUNC(IF(G673="",0,(IF(SUM(I$18:$I672)&gt;=(0.25*$G$5),0,(IF((SUM($I$18:$I672)+(0.25*$G$5))&gt;$G$5,(($G$5*0.25)-SUM(I$18:$I672)),($G$5*G673)))))),2)</f>
        <v>0</v>
      </c>
      <c r="J673" s="5">
        <f>TRUNC(IF(H673="",0,(IF(SUM($J$18:J672)&gt;=(0.25*$G$5),0,(IF((SUM($J$18:$J672)+(0.25*$G$5))&gt;+($G$5*0.25),(($G$5*0.25)-SUM($J$18:J672)),($G$5*H673)))))),2)</f>
        <v>0</v>
      </c>
      <c r="L673" s="5">
        <f t="shared" si="83"/>
        <v>0</v>
      </c>
      <c r="M673" s="5">
        <f t="shared" si="84"/>
        <v>0</v>
      </c>
      <c r="N673" s="17"/>
      <c r="O673" s="17"/>
      <c r="P673" s="17"/>
      <c r="Q673" s="5">
        <f t="shared" si="85"/>
        <v>0</v>
      </c>
      <c r="S673" s="5">
        <f t="shared" si="86"/>
        <v>0</v>
      </c>
      <c r="T673" s="5">
        <f t="shared" si="87"/>
        <v>0</v>
      </c>
      <c r="W673" s="18"/>
    </row>
    <row r="674" spans="1:23" x14ac:dyDescent="0.25">
      <c r="A674" s="6">
        <f>+'IRS Interest Rates'!A1945</f>
        <v>45774</v>
      </c>
      <c r="C674" s="9" t="str">
        <f>IF($D$3&gt;$A674,"",IF($D$4&lt;$A674,"",+'IRS Interest Rates'!$B1945))</f>
        <v/>
      </c>
      <c r="D674" s="11">
        <f t="shared" si="82"/>
        <v>0</v>
      </c>
      <c r="E674" s="11"/>
      <c r="F674" s="5">
        <f t="shared" si="88"/>
        <v>0</v>
      </c>
      <c r="G674" s="10"/>
      <c r="H674" s="10" t="str">
        <f t="shared" si="81"/>
        <v/>
      </c>
      <c r="I674" s="5">
        <f>TRUNC(IF(G674="",0,(IF(SUM(I$18:$I673)&gt;=(0.25*$G$5),0,(IF((SUM($I$18:$I673)+(0.25*$G$5))&gt;$G$5,(($G$5*0.25)-SUM(I$18:$I673)),($G$5*G674)))))),2)</f>
        <v>0</v>
      </c>
      <c r="J674" s="5">
        <f>TRUNC(IF(H674="",0,(IF(SUM($J$18:J673)&gt;=(0.25*$G$5),0,(IF((SUM($J$18:$J673)+(0.25*$G$5))&gt;+($G$5*0.25),(($G$5*0.25)-SUM($J$18:J673)),($G$5*H674)))))),2)</f>
        <v>0</v>
      </c>
      <c r="L674" s="5">
        <f t="shared" si="83"/>
        <v>0</v>
      </c>
      <c r="M674" s="5">
        <f t="shared" si="84"/>
        <v>0</v>
      </c>
      <c r="N674" s="17"/>
      <c r="O674" s="17"/>
      <c r="P674" s="17"/>
      <c r="Q674" s="5">
        <f t="shared" si="85"/>
        <v>0</v>
      </c>
      <c r="S674" s="5">
        <f t="shared" si="86"/>
        <v>0</v>
      </c>
      <c r="T674" s="5">
        <f t="shared" si="87"/>
        <v>0</v>
      </c>
      <c r="W674" s="18"/>
    </row>
    <row r="675" spans="1:23" x14ac:dyDescent="0.25">
      <c r="A675" s="6">
        <f>+'IRS Interest Rates'!A1946</f>
        <v>45775</v>
      </c>
      <c r="C675" s="9" t="str">
        <f>IF($D$3&gt;$A675,"",IF($D$4&lt;$A675,"",+'IRS Interest Rates'!$B1946))</f>
        <v/>
      </c>
      <c r="D675" s="11">
        <f t="shared" si="82"/>
        <v>0</v>
      </c>
      <c r="E675" s="11"/>
      <c r="F675" s="5">
        <f t="shared" si="88"/>
        <v>0</v>
      </c>
      <c r="G675" s="10"/>
      <c r="H675" s="10" t="str">
        <f t="shared" si="81"/>
        <v/>
      </c>
      <c r="I675" s="5">
        <f>TRUNC(IF(G675="",0,(IF(SUM(I$18:$I674)&gt;=(0.25*$G$5),0,(IF((SUM($I$18:$I674)+(0.25*$G$5))&gt;$G$5,(($G$5*0.25)-SUM(I$18:$I674)),($G$5*G675)))))),2)</f>
        <v>0</v>
      </c>
      <c r="J675" s="5">
        <f>TRUNC(IF(H675="",0,(IF(SUM($J$18:J674)&gt;=(0.25*$G$5),0,(IF((SUM($J$18:$J674)+(0.25*$G$5))&gt;+($G$5*0.25),(($G$5*0.25)-SUM($J$18:J674)),($G$5*H675)))))),2)</f>
        <v>0</v>
      </c>
      <c r="L675" s="5">
        <f t="shared" si="83"/>
        <v>0</v>
      </c>
      <c r="M675" s="5">
        <f t="shared" si="84"/>
        <v>0</v>
      </c>
      <c r="N675" s="17"/>
      <c r="O675" s="17"/>
      <c r="P675" s="17"/>
      <c r="Q675" s="5">
        <f t="shared" si="85"/>
        <v>0</v>
      </c>
      <c r="S675" s="5">
        <f t="shared" si="86"/>
        <v>0</v>
      </c>
      <c r="T675" s="5">
        <f t="shared" si="87"/>
        <v>0</v>
      </c>
      <c r="W675" s="18"/>
    </row>
    <row r="676" spans="1:23" x14ac:dyDescent="0.25">
      <c r="A676" s="6">
        <f>+'IRS Interest Rates'!A1947</f>
        <v>45776</v>
      </c>
      <c r="C676" s="9" t="str">
        <f>IF($D$3&gt;$A676,"",IF($D$4&lt;$A676,"",+'IRS Interest Rates'!$B1947))</f>
        <v/>
      </c>
      <c r="D676" s="11">
        <f t="shared" si="82"/>
        <v>0</v>
      </c>
      <c r="E676" s="11"/>
      <c r="F676" s="5">
        <f t="shared" si="88"/>
        <v>0</v>
      </c>
      <c r="G676" s="10"/>
      <c r="H676" s="10" t="str">
        <f t="shared" si="81"/>
        <v/>
      </c>
      <c r="I676" s="5">
        <f>TRUNC(IF(G676="",0,(IF(SUM(I$18:$I675)&gt;=(0.25*$G$5),0,(IF((SUM($I$18:$I675)+(0.25*$G$5))&gt;$G$5,(($G$5*0.25)-SUM(I$18:$I675)),($G$5*G676)))))),2)</f>
        <v>0</v>
      </c>
      <c r="J676" s="5">
        <f>TRUNC(IF(H676="",0,(IF(SUM($J$18:J675)&gt;=(0.25*$G$5),0,(IF((SUM($J$18:$J675)+(0.25*$G$5))&gt;+($G$5*0.25),(($G$5*0.25)-SUM($J$18:J675)),($G$5*H676)))))),2)</f>
        <v>0</v>
      </c>
      <c r="L676" s="5">
        <f t="shared" si="83"/>
        <v>0</v>
      </c>
      <c r="M676" s="5">
        <f t="shared" si="84"/>
        <v>0</v>
      </c>
      <c r="N676" s="17"/>
      <c r="O676" s="17"/>
      <c r="P676" s="17"/>
      <c r="Q676" s="5">
        <f t="shared" si="85"/>
        <v>0</v>
      </c>
      <c r="S676" s="5">
        <f t="shared" si="86"/>
        <v>0</v>
      </c>
      <c r="T676" s="5">
        <f t="shared" si="87"/>
        <v>0</v>
      </c>
      <c r="W676" s="18"/>
    </row>
    <row r="677" spans="1:23" x14ac:dyDescent="0.25">
      <c r="A677" s="6">
        <f>+'IRS Interest Rates'!A1948</f>
        <v>45777</v>
      </c>
      <c r="C677" s="9" t="str">
        <f>IF($D$3&gt;$A677,"",IF($D$4&lt;$A677,"",+'IRS Interest Rates'!$B1948))</f>
        <v/>
      </c>
      <c r="D677" s="11">
        <f t="shared" si="82"/>
        <v>0</v>
      </c>
      <c r="E677" s="11"/>
      <c r="F677" s="5">
        <f t="shared" si="88"/>
        <v>0</v>
      </c>
      <c r="G677" s="10">
        <f>IF($G$14="yes",IF($A677&lt;$D$3,"",IF(SUM(F648:F677)&gt;0,G$16,"")),0)</f>
        <v>0</v>
      </c>
      <c r="H677" s="10">
        <f t="shared" si="81"/>
        <v>0</v>
      </c>
      <c r="I677" s="5">
        <f>TRUNC(IF(G677="",0,(IF(SUM(I$18:$I676)&gt;=(0.25*$G$5),0,(IF((SUM($I$18:$I676)+(0.25*$G$5))&gt;$G$5,(($G$5*0.25)-SUM(I$18:$I676)),($G$5*G677)))))),2)</f>
        <v>0</v>
      </c>
      <c r="J677" s="5">
        <f>TRUNC(IF(H677="",0,(IF(SUM($J$18:J676)&gt;=(0.25*$G$5),0,(IF((SUM($J$18:$J676)+(0.25*$G$5))&gt;+($G$5*0.25),(($G$5*0.25)-SUM($J$18:J676)),($G$5*H677)))))),2)</f>
        <v>0</v>
      </c>
      <c r="L677" s="5">
        <f t="shared" si="83"/>
        <v>0</v>
      </c>
      <c r="M677" s="5">
        <f t="shared" si="84"/>
        <v>0</v>
      </c>
      <c r="N677" s="17"/>
      <c r="O677" s="17"/>
      <c r="P677" s="17"/>
      <c r="Q677" s="5">
        <f t="shared" si="85"/>
        <v>0</v>
      </c>
      <c r="S677" s="5">
        <f t="shared" si="86"/>
        <v>0</v>
      </c>
      <c r="T677" s="5">
        <f t="shared" si="87"/>
        <v>0</v>
      </c>
      <c r="W677" s="18"/>
    </row>
    <row r="678" spans="1:23" x14ac:dyDescent="0.25">
      <c r="A678" s="6">
        <f>+'IRS Interest Rates'!A1949</f>
        <v>45778</v>
      </c>
      <c r="C678" s="9" t="str">
        <f>IF($D$3&gt;$A678,"",IF($D$4&lt;$A678,"",+'IRS Interest Rates'!$B1949))</f>
        <v/>
      </c>
      <c r="D678" s="11">
        <f t="shared" si="82"/>
        <v>0</v>
      </c>
      <c r="E678" s="11"/>
      <c r="F678" s="5">
        <f t="shared" si="88"/>
        <v>0</v>
      </c>
      <c r="G678" s="10"/>
      <c r="H678" s="10" t="str">
        <f t="shared" si="81"/>
        <v/>
      </c>
      <c r="I678" s="5">
        <f>TRUNC(IF(G678="",0,(IF(SUM(I$18:$I677)&gt;=(0.25*$G$5),0,(IF((SUM($I$18:$I677)+(0.25*$G$5))&gt;$G$5,(($G$5*0.25)-SUM(I$18:$I677)),($G$5*G678)))))),2)</f>
        <v>0</v>
      </c>
      <c r="J678" s="5">
        <f>TRUNC(IF(H678="",0,(IF(SUM($J$18:J677)&gt;=(0.25*$G$5),0,(IF((SUM($J$18:$J677)+(0.25*$G$5))&gt;+($G$5*0.25),(($G$5*0.25)-SUM($J$18:J677)),($G$5*H678)))))),2)</f>
        <v>0</v>
      </c>
      <c r="L678" s="5">
        <f t="shared" si="83"/>
        <v>0</v>
      </c>
      <c r="M678" s="5">
        <f t="shared" si="84"/>
        <v>0</v>
      </c>
      <c r="N678" s="17"/>
      <c r="O678" s="17"/>
      <c r="P678" s="17"/>
      <c r="Q678" s="5">
        <f t="shared" si="85"/>
        <v>0</v>
      </c>
      <c r="S678" s="5">
        <f t="shared" si="86"/>
        <v>0</v>
      </c>
      <c r="T678" s="5">
        <f t="shared" si="87"/>
        <v>0</v>
      </c>
      <c r="W678" s="18"/>
    </row>
    <row r="679" spans="1:23" x14ac:dyDescent="0.25">
      <c r="A679" s="6">
        <f>+'IRS Interest Rates'!A1950</f>
        <v>45779</v>
      </c>
      <c r="C679" s="9" t="str">
        <f>IF($D$3&gt;$A679,"",IF($D$4&lt;$A679,"",+'IRS Interest Rates'!$B1950))</f>
        <v/>
      </c>
      <c r="D679" s="11">
        <f t="shared" si="82"/>
        <v>0</v>
      </c>
      <c r="E679" s="11"/>
      <c r="F679" s="5">
        <f t="shared" si="88"/>
        <v>0</v>
      </c>
      <c r="G679" s="10"/>
      <c r="H679" s="10" t="str">
        <f t="shared" si="81"/>
        <v/>
      </c>
      <c r="I679" s="5">
        <f>TRUNC(IF(G679="",0,(IF(SUM(I$18:$I678)&gt;=(0.25*$G$5),0,(IF((SUM($I$18:$I678)+(0.25*$G$5))&gt;$G$5,(($G$5*0.25)-SUM(I$18:$I678)),($G$5*G679)))))),2)</f>
        <v>0</v>
      </c>
      <c r="J679" s="5">
        <f>TRUNC(IF(H679="",0,(IF(SUM($J$18:J678)&gt;=(0.25*$G$5),0,(IF((SUM($J$18:$J678)+(0.25*$G$5))&gt;+($G$5*0.25),(($G$5*0.25)-SUM($J$18:J678)),($G$5*H679)))))),2)</f>
        <v>0</v>
      </c>
      <c r="L679" s="5">
        <f t="shared" si="83"/>
        <v>0</v>
      </c>
      <c r="M679" s="5">
        <f t="shared" si="84"/>
        <v>0</v>
      </c>
      <c r="N679" s="17"/>
      <c r="O679" s="17"/>
      <c r="P679" s="17"/>
      <c r="Q679" s="5">
        <f t="shared" si="85"/>
        <v>0</v>
      </c>
      <c r="S679" s="5">
        <f t="shared" si="86"/>
        <v>0</v>
      </c>
      <c r="T679" s="5">
        <f t="shared" si="87"/>
        <v>0</v>
      </c>
      <c r="W679" s="18"/>
    </row>
    <row r="680" spans="1:23" x14ac:dyDescent="0.25">
      <c r="A680" s="6">
        <f>+'IRS Interest Rates'!A1951</f>
        <v>45780</v>
      </c>
      <c r="C680" s="9" t="str">
        <f>IF($D$3&gt;$A680,"",IF($D$4&lt;$A680,"",+'IRS Interest Rates'!$B1951))</f>
        <v/>
      </c>
      <c r="D680" s="11">
        <f t="shared" si="82"/>
        <v>0</v>
      </c>
      <c r="E680" s="11"/>
      <c r="F680" s="5">
        <f t="shared" si="88"/>
        <v>0</v>
      </c>
      <c r="G680" s="10"/>
      <c r="H680" s="10" t="str">
        <f t="shared" si="81"/>
        <v/>
      </c>
      <c r="I680" s="5">
        <f>TRUNC(IF(G680="",0,(IF(SUM(I$18:$I679)&gt;=(0.25*$G$5),0,(IF((SUM($I$18:$I679)+(0.25*$G$5))&gt;$G$5,(($G$5*0.25)-SUM(I$18:$I679)),($G$5*G680)))))),2)</f>
        <v>0</v>
      </c>
      <c r="J680" s="5">
        <f>TRUNC(IF(H680="",0,(IF(SUM($J$18:J679)&gt;=(0.25*$G$5),0,(IF((SUM($J$18:$J679)+(0.25*$G$5))&gt;+($G$5*0.25),(($G$5*0.25)-SUM($J$18:J679)),($G$5*H680)))))),2)</f>
        <v>0</v>
      </c>
      <c r="L680" s="5">
        <f t="shared" si="83"/>
        <v>0</v>
      </c>
      <c r="M680" s="5">
        <f t="shared" si="84"/>
        <v>0</v>
      </c>
      <c r="N680" s="17"/>
      <c r="O680" s="17"/>
      <c r="P680" s="17"/>
      <c r="Q680" s="5">
        <f t="shared" si="85"/>
        <v>0</v>
      </c>
      <c r="S680" s="5">
        <f t="shared" si="86"/>
        <v>0</v>
      </c>
      <c r="T680" s="5">
        <f t="shared" si="87"/>
        <v>0</v>
      </c>
      <c r="W680" s="18"/>
    </row>
    <row r="681" spans="1:23" x14ac:dyDescent="0.25">
      <c r="A681" s="6">
        <f>+'IRS Interest Rates'!A1952</f>
        <v>45781</v>
      </c>
      <c r="C681" s="9" t="str">
        <f>IF($D$3&gt;$A681,"",IF($D$4&lt;$A681,"",+'IRS Interest Rates'!$B1952))</f>
        <v/>
      </c>
      <c r="D681" s="11">
        <f t="shared" si="82"/>
        <v>0</v>
      </c>
      <c r="E681" s="11"/>
      <c r="F681" s="5">
        <f t="shared" si="88"/>
        <v>0</v>
      </c>
      <c r="G681" s="10"/>
      <c r="H681" s="10" t="str">
        <f t="shared" si="81"/>
        <v/>
      </c>
      <c r="I681" s="5">
        <f>TRUNC(IF(G681="",0,(IF(SUM(I$18:$I680)&gt;=(0.25*$G$5),0,(IF((SUM($I$18:$I680)+(0.25*$G$5))&gt;$G$5,(($G$5*0.25)-SUM(I$18:$I680)),($G$5*G681)))))),2)</f>
        <v>0</v>
      </c>
      <c r="J681" s="5">
        <f>TRUNC(IF(H681="",0,(IF(SUM($J$18:J680)&gt;=(0.25*$G$5),0,(IF((SUM($J$18:$J680)+(0.25*$G$5))&gt;+($G$5*0.25),(($G$5*0.25)-SUM($J$18:J680)),($G$5*H681)))))),2)</f>
        <v>0</v>
      </c>
      <c r="L681" s="5">
        <f t="shared" si="83"/>
        <v>0</v>
      </c>
      <c r="M681" s="5">
        <f t="shared" si="84"/>
        <v>0</v>
      </c>
      <c r="N681" s="17"/>
      <c r="O681" s="17"/>
      <c r="P681" s="17"/>
      <c r="Q681" s="5">
        <f t="shared" si="85"/>
        <v>0</v>
      </c>
      <c r="S681" s="5">
        <f t="shared" si="86"/>
        <v>0</v>
      </c>
      <c r="T681" s="5">
        <f t="shared" si="87"/>
        <v>0</v>
      </c>
      <c r="W681" s="18"/>
    </row>
    <row r="682" spans="1:23" x14ac:dyDescent="0.25">
      <c r="A682" s="6">
        <f>+'IRS Interest Rates'!A1953</f>
        <v>45782</v>
      </c>
      <c r="C682" s="9" t="str">
        <f>IF($D$3&gt;$A682,"",IF($D$4&lt;$A682,"",+'IRS Interest Rates'!$B1953))</f>
        <v/>
      </c>
      <c r="D682" s="11">
        <f t="shared" si="82"/>
        <v>0</v>
      </c>
      <c r="E682" s="11"/>
      <c r="F682" s="5">
        <f t="shared" si="88"/>
        <v>0</v>
      </c>
      <c r="G682" s="10"/>
      <c r="H682" s="10" t="str">
        <f t="shared" ref="H682:H745" si="89">IF(G682="","",+H$16)</f>
        <v/>
      </c>
      <c r="I682" s="5">
        <f>TRUNC(IF(G682="",0,(IF(SUM(I$18:$I681)&gt;=(0.25*$G$5),0,(IF((SUM($I$18:$I681)+(0.25*$G$5))&gt;$G$5,(($G$5*0.25)-SUM(I$18:$I681)),($G$5*G682)))))),2)</f>
        <v>0</v>
      </c>
      <c r="J682" s="5">
        <f>TRUNC(IF(H682="",0,(IF(SUM($J$18:J681)&gt;=(0.25*$G$5),0,(IF((SUM($J$18:$J681)+(0.25*$G$5))&gt;+($G$5*0.25),(($G$5*0.25)-SUM($J$18:J681)),($G$5*H682)))))),2)</f>
        <v>0</v>
      </c>
      <c r="L682" s="5">
        <f t="shared" si="83"/>
        <v>0</v>
      </c>
      <c r="M682" s="5">
        <f t="shared" si="84"/>
        <v>0</v>
      </c>
      <c r="N682" s="17"/>
      <c r="O682" s="17"/>
      <c r="P682" s="17"/>
      <c r="Q682" s="5">
        <f t="shared" si="85"/>
        <v>0</v>
      </c>
      <c r="S682" s="5">
        <f t="shared" si="86"/>
        <v>0</v>
      </c>
      <c r="T682" s="5">
        <f t="shared" si="87"/>
        <v>0</v>
      </c>
      <c r="W682" s="18"/>
    </row>
    <row r="683" spans="1:23" x14ac:dyDescent="0.25">
      <c r="A683" s="6">
        <f>+'IRS Interest Rates'!A1954</f>
        <v>45783</v>
      </c>
      <c r="C683" s="9" t="str">
        <f>IF($D$3&gt;$A683,"",IF($D$4&lt;$A683,"",+'IRS Interest Rates'!$B1954))</f>
        <v/>
      </c>
      <c r="D683" s="11">
        <f t="shared" si="82"/>
        <v>0</v>
      </c>
      <c r="E683" s="11"/>
      <c r="F683" s="5">
        <f t="shared" si="88"/>
        <v>0</v>
      </c>
      <c r="G683" s="10"/>
      <c r="H683" s="10" t="str">
        <f t="shared" si="89"/>
        <v/>
      </c>
      <c r="I683" s="5">
        <f>TRUNC(IF(G683="",0,(IF(SUM(I$18:$I682)&gt;=(0.25*$G$5),0,(IF((SUM($I$18:$I682)+(0.25*$G$5))&gt;$G$5,(($G$5*0.25)-SUM(I$18:$I682)),($G$5*G683)))))),2)</f>
        <v>0</v>
      </c>
      <c r="J683" s="5">
        <f>TRUNC(IF(H683="",0,(IF(SUM($J$18:J682)&gt;=(0.25*$G$5),0,(IF((SUM($J$18:$J682)+(0.25*$G$5))&gt;+($G$5*0.25),(($G$5*0.25)-SUM($J$18:J682)),($G$5*H683)))))),2)</f>
        <v>0</v>
      </c>
      <c r="L683" s="5">
        <f t="shared" si="83"/>
        <v>0</v>
      </c>
      <c r="M683" s="5">
        <f t="shared" si="84"/>
        <v>0</v>
      </c>
      <c r="N683" s="17"/>
      <c r="O683" s="17"/>
      <c r="P683" s="17"/>
      <c r="Q683" s="5">
        <f t="shared" si="85"/>
        <v>0</v>
      </c>
      <c r="S683" s="5">
        <f t="shared" si="86"/>
        <v>0</v>
      </c>
      <c r="T683" s="5">
        <f t="shared" si="87"/>
        <v>0</v>
      </c>
      <c r="W683" s="18"/>
    </row>
    <row r="684" spans="1:23" x14ac:dyDescent="0.25">
      <c r="A684" s="6">
        <f>+'IRS Interest Rates'!A1955</f>
        <v>45784</v>
      </c>
      <c r="C684" s="9" t="str">
        <f>IF($D$3&gt;$A684,"",IF($D$4&lt;$A684,"",+'IRS Interest Rates'!$B1955))</f>
        <v/>
      </c>
      <c r="D684" s="11">
        <f t="shared" si="82"/>
        <v>0</v>
      </c>
      <c r="E684" s="11"/>
      <c r="F684" s="5">
        <f t="shared" si="88"/>
        <v>0</v>
      </c>
      <c r="G684" s="10"/>
      <c r="H684" s="10" t="str">
        <f t="shared" si="89"/>
        <v/>
      </c>
      <c r="I684" s="5">
        <f>TRUNC(IF(G684="",0,(IF(SUM(I$18:$I683)&gt;=(0.25*$G$5),0,(IF((SUM($I$18:$I683)+(0.25*$G$5))&gt;$G$5,(($G$5*0.25)-SUM(I$18:$I683)),($G$5*G684)))))),2)</f>
        <v>0</v>
      </c>
      <c r="J684" s="5">
        <f>TRUNC(IF(H684="",0,(IF(SUM($J$18:J683)&gt;=(0.25*$G$5),0,(IF((SUM($J$18:$J683)+(0.25*$G$5))&gt;+($G$5*0.25),(($G$5*0.25)-SUM($J$18:J683)),($G$5*H684)))))),2)</f>
        <v>0</v>
      </c>
      <c r="L684" s="5">
        <f t="shared" si="83"/>
        <v>0</v>
      </c>
      <c r="M684" s="5">
        <f t="shared" si="84"/>
        <v>0</v>
      </c>
      <c r="N684" s="17"/>
      <c r="O684" s="17"/>
      <c r="P684" s="17"/>
      <c r="Q684" s="5">
        <f t="shared" si="85"/>
        <v>0</v>
      </c>
      <c r="S684" s="5">
        <f t="shared" si="86"/>
        <v>0</v>
      </c>
      <c r="T684" s="5">
        <f t="shared" si="87"/>
        <v>0</v>
      </c>
      <c r="W684" s="18"/>
    </row>
    <row r="685" spans="1:23" x14ac:dyDescent="0.25">
      <c r="A685" s="6">
        <f>+'IRS Interest Rates'!A1956</f>
        <v>45785</v>
      </c>
      <c r="C685" s="9" t="str">
        <f>IF($D$3&gt;$A685,"",IF($D$4&lt;$A685,"",+'IRS Interest Rates'!$B1956))</f>
        <v/>
      </c>
      <c r="D685" s="11">
        <f t="shared" si="82"/>
        <v>0</v>
      </c>
      <c r="E685" s="11"/>
      <c r="F685" s="5">
        <f t="shared" si="88"/>
        <v>0</v>
      </c>
      <c r="G685" s="10"/>
      <c r="H685" s="10" t="str">
        <f t="shared" si="89"/>
        <v/>
      </c>
      <c r="I685" s="5">
        <f>TRUNC(IF(G685="",0,(IF(SUM(I$18:$I684)&gt;=(0.25*$G$5),0,(IF((SUM($I$18:$I684)+(0.25*$G$5))&gt;$G$5,(($G$5*0.25)-SUM(I$18:$I684)),($G$5*G685)))))),2)</f>
        <v>0</v>
      </c>
      <c r="J685" s="5">
        <f>TRUNC(IF(H685="",0,(IF(SUM($J$18:J684)&gt;=(0.25*$G$5),0,(IF((SUM($J$18:$J684)+(0.25*$G$5))&gt;+($G$5*0.25),(($G$5*0.25)-SUM($J$18:J684)),($G$5*H685)))))),2)</f>
        <v>0</v>
      </c>
      <c r="L685" s="5">
        <f t="shared" si="83"/>
        <v>0</v>
      </c>
      <c r="M685" s="5">
        <f t="shared" si="84"/>
        <v>0</v>
      </c>
      <c r="N685" s="17"/>
      <c r="O685" s="17"/>
      <c r="P685" s="17"/>
      <c r="Q685" s="5">
        <f t="shared" si="85"/>
        <v>0</v>
      </c>
      <c r="S685" s="5">
        <f t="shared" si="86"/>
        <v>0</v>
      </c>
      <c r="T685" s="5">
        <f t="shared" si="87"/>
        <v>0</v>
      </c>
      <c r="W685" s="18"/>
    </row>
    <row r="686" spans="1:23" x14ac:dyDescent="0.25">
      <c r="A686" s="6">
        <f>+'IRS Interest Rates'!A1957</f>
        <v>45786</v>
      </c>
      <c r="C686" s="9" t="str">
        <f>IF($D$3&gt;$A686,"",IF($D$4&lt;$A686,"",+'IRS Interest Rates'!$B1957))</f>
        <v/>
      </c>
      <c r="D686" s="11">
        <f t="shared" si="82"/>
        <v>0</v>
      </c>
      <c r="E686" s="11"/>
      <c r="F686" s="5">
        <f t="shared" si="88"/>
        <v>0</v>
      </c>
      <c r="G686" s="10"/>
      <c r="H686" s="10" t="str">
        <f t="shared" si="89"/>
        <v/>
      </c>
      <c r="I686" s="5">
        <f>TRUNC(IF(G686="",0,(IF(SUM(I$18:$I685)&gt;=(0.25*$G$5),0,(IF((SUM($I$18:$I685)+(0.25*$G$5))&gt;$G$5,(($G$5*0.25)-SUM(I$18:$I685)),($G$5*G686)))))),2)</f>
        <v>0</v>
      </c>
      <c r="J686" s="5">
        <f>TRUNC(IF(H686="",0,(IF(SUM($J$18:J685)&gt;=(0.25*$G$5),0,(IF((SUM($J$18:$J685)+(0.25*$G$5))&gt;+($G$5*0.25),(($G$5*0.25)-SUM($J$18:J685)),($G$5*H686)))))),2)</f>
        <v>0</v>
      </c>
      <c r="L686" s="5">
        <f t="shared" si="83"/>
        <v>0</v>
      </c>
      <c r="M686" s="5">
        <f t="shared" si="84"/>
        <v>0</v>
      </c>
      <c r="N686" s="17"/>
      <c r="O686" s="17"/>
      <c r="P686" s="17"/>
      <c r="Q686" s="5">
        <f t="shared" si="85"/>
        <v>0</v>
      </c>
      <c r="S686" s="5">
        <f t="shared" si="86"/>
        <v>0</v>
      </c>
      <c r="T686" s="5">
        <f t="shared" si="87"/>
        <v>0</v>
      </c>
      <c r="W686" s="18"/>
    </row>
    <row r="687" spans="1:23" x14ac:dyDescent="0.25">
      <c r="A687" s="6">
        <f>+'IRS Interest Rates'!A1958</f>
        <v>45787</v>
      </c>
      <c r="C687" s="9" t="str">
        <f>IF($D$3&gt;$A687,"",IF($D$4&lt;$A687,"",+'IRS Interest Rates'!$B1958))</f>
        <v/>
      </c>
      <c r="D687" s="11">
        <f t="shared" si="82"/>
        <v>0</v>
      </c>
      <c r="E687" s="11"/>
      <c r="F687" s="5">
        <f t="shared" si="88"/>
        <v>0</v>
      </c>
      <c r="G687" s="10"/>
      <c r="H687" s="10" t="str">
        <f t="shared" si="89"/>
        <v/>
      </c>
      <c r="I687" s="5">
        <f>TRUNC(IF(G687="",0,(IF(SUM(I$18:$I686)&gt;=(0.25*$G$5),0,(IF((SUM($I$18:$I686)+(0.25*$G$5))&gt;$G$5,(($G$5*0.25)-SUM(I$18:$I686)),($G$5*G687)))))),2)</f>
        <v>0</v>
      </c>
      <c r="J687" s="5">
        <f>TRUNC(IF(H687="",0,(IF(SUM($J$18:J686)&gt;=(0.25*$G$5),0,(IF((SUM($J$18:$J686)+(0.25*$G$5))&gt;+($G$5*0.25),(($G$5*0.25)-SUM($J$18:J686)),($G$5*H687)))))),2)</f>
        <v>0</v>
      </c>
      <c r="L687" s="5">
        <f t="shared" si="83"/>
        <v>0</v>
      </c>
      <c r="M687" s="5">
        <f t="shared" si="84"/>
        <v>0</v>
      </c>
      <c r="N687" s="17"/>
      <c r="O687" s="17"/>
      <c r="P687" s="17"/>
      <c r="Q687" s="5">
        <f t="shared" si="85"/>
        <v>0</v>
      </c>
      <c r="S687" s="5">
        <f t="shared" si="86"/>
        <v>0</v>
      </c>
      <c r="T687" s="5">
        <f t="shared" si="87"/>
        <v>0</v>
      </c>
      <c r="W687" s="18"/>
    </row>
    <row r="688" spans="1:23" x14ac:dyDescent="0.25">
      <c r="A688" s="6">
        <f>+'IRS Interest Rates'!A1959</f>
        <v>45788</v>
      </c>
      <c r="C688" s="9" t="str">
        <f>IF($D$3&gt;$A688,"",IF($D$4&lt;$A688,"",+'IRS Interest Rates'!$B1959))</f>
        <v/>
      </c>
      <c r="D688" s="11">
        <f t="shared" si="82"/>
        <v>0</v>
      </c>
      <c r="E688" s="11"/>
      <c r="F688" s="5">
        <f t="shared" si="88"/>
        <v>0</v>
      </c>
      <c r="G688" s="10"/>
      <c r="H688" s="10" t="str">
        <f t="shared" si="89"/>
        <v/>
      </c>
      <c r="I688" s="5">
        <f>TRUNC(IF(G688="",0,(IF(SUM(I$18:$I687)&gt;=(0.25*$G$5),0,(IF((SUM($I$18:$I687)+(0.25*$G$5))&gt;$G$5,(($G$5*0.25)-SUM(I$18:$I687)),($G$5*G688)))))),2)</f>
        <v>0</v>
      </c>
      <c r="J688" s="5">
        <f>TRUNC(IF(H688="",0,(IF(SUM($J$18:J687)&gt;=(0.25*$G$5),0,(IF((SUM($J$18:$J687)+(0.25*$G$5))&gt;+($G$5*0.25),(($G$5*0.25)-SUM($J$18:J687)),($G$5*H688)))))),2)</f>
        <v>0</v>
      </c>
      <c r="L688" s="5">
        <f t="shared" si="83"/>
        <v>0</v>
      </c>
      <c r="M688" s="5">
        <f t="shared" si="84"/>
        <v>0</v>
      </c>
      <c r="N688" s="17"/>
      <c r="O688" s="17"/>
      <c r="P688" s="17"/>
      <c r="Q688" s="5">
        <f t="shared" si="85"/>
        <v>0</v>
      </c>
      <c r="S688" s="5">
        <f t="shared" si="86"/>
        <v>0</v>
      </c>
      <c r="T688" s="5">
        <f t="shared" si="87"/>
        <v>0</v>
      </c>
      <c r="W688" s="18"/>
    </row>
    <row r="689" spans="1:23" x14ac:dyDescent="0.25">
      <c r="A689" s="6">
        <f>+'IRS Interest Rates'!A1960</f>
        <v>45789</v>
      </c>
      <c r="C689" s="9" t="str">
        <f>IF($D$3&gt;$A689,"",IF($D$4&lt;$A689,"",+'IRS Interest Rates'!$B1960))</f>
        <v/>
      </c>
      <c r="D689" s="11">
        <f t="shared" si="82"/>
        <v>0</v>
      </c>
      <c r="E689" s="11"/>
      <c r="F689" s="5">
        <f t="shared" si="88"/>
        <v>0</v>
      </c>
      <c r="G689" s="10"/>
      <c r="H689" s="10" t="str">
        <f t="shared" si="89"/>
        <v/>
      </c>
      <c r="I689" s="5">
        <f>TRUNC(IF(G689="",0,(IF(SUM(I$18:$I688)&gt;=(0.25*$G$5),0,(IF((SUM($I$18:$I688)+(0.25*$G$5))&gt;$G$5,(($G$5*0.25)-SUM(I$18:$I688)),($G$5*G689)))))),2)</f>
        <v>0</v>
      </c>
      <c r="J689" s="5">
        <f>TRUNC(IF(H689="",0,(IF(SUM($J$18:J688)&gt;=(0.25*$G$5),0,(IF((SUM($J$18:$J688)+(0.25*$G$5))&gt;+($G$5*0.25),(($G$5*0.25)-SUM($J$18:J688)),($G$5*H689)))))),2)</f>
        <v>0</v>
      </c>
      <c r="L689" s="5">
        <f t="shared" si="83"/>
        <v>0</v>
      </c>
      <c r="M689" s="5">
        <f t="shared" si="84"/>
        <v>0</v>
      </c>
      <c r="N689" s="17"/>
      <c r="O689" s="17"/>
      <c r="P689" s="17"/>
      <c r="Q689" s="5">
        <f t="shared" si="85"/>
        <v>0</v>
      </c>
      <c r="S689" s="5">
        <f t="shared" si="86"/>
        <v>0</v>
      </c>
      <c r="T689" s="5">
        <f t="shared" si="87"/>
        <v>0</v>
      </c>
      <c r="W689" s="18"/>
    </row>
    <row r="690" spans="1:23" x14ac:dyDescent="0.25">
      <c r="A690" s="6">
        <f>+'IRS Interest Rates'!A1961</f>
        <v>45790</v>
      </c>
      <c r="C690" s="9" t="str">
        <f>IF($D$3&gt;$A690,"",IF($D$4&lt;$A690,"",+'IRS Interest Rates'!$B1961))</f>
        <v/>
      </c>
      <c r="D690" s="11">
        <f t="shared" si="82"/>
        <v>0</v>
      </c>
      <c r="E690" s="11"/>
      <c r="F690" s="5">
        <f t="shared" si="88"/>
        <v>0</v>
      </c>
      <c r="G690" s="10"/>
      <c r="H690" s="10" t="str">
        <f t="shared" si="89"/>
        <v/>
      </c>
      <c r="I690" s="5">
        <f>TRUNC(IF(G690="",0,(IF(SUM(I$18:$I689)&gt;=(0.25*$G$5),0,(IF((SUM($I$18:$I689)+(0.25*$G$5))&gt;$G$5,(($G$5*0.25)-SUM(I$18:$I689)),($G$5*G690)))))),2)</f>
        <v>0</v>
      </c>
      <c r="J690" s="5">
        <f>TRUNC(IF(H690="",0,(IF(SUM($J$18:J689)&gt;=(0.25*$G$5),0,(IF((SUM($J$18:$J689)+(0.25*$G$5))&gt;+($G$5*0.25),(($G$5*0.25)-SUM($J$18:J689)),($G$5*H690)))))),2)</f>
        <v>0</v>
      </c>
      <c r="L690" s="5">
        <f t="shared" si="83"/>
        <v>0</v>
      </c>
      <c r="M690" s="5">
        <f t="shared" si="84"/>
        <v>0</v>
      </c>
      <c r="N690" s="17"/>
      <c r="O690" s="17"/>
      <c r="P690" s="17"/>
      <c r="Q690" s="5">
        <f t="shared" si="85"/>
        <v>0</v>
      </c>
      <c r="S690" s="5">
        <f t="shared" si="86"/>
        <v>0</v>
      </c>
      <c r="T690" s="5">
        <f t="shared" si="87"/>
        <v>0</v>
      </c>
      <c r="W690" s="18"/>
    </row>
    <row r="691" spans="1:23" x14ac:dyDescent="0.25">
      <c r="A691" s="6">
        <f>+'IRS Interest Rates'!A1962</f>
        <v>45791</v>
      </c>
      <c r="C691" s="9" t="str">
        <f>IF($D$3&gt;$A691,"",IF($D$4&lt;$A691,"",+'IRS Interest Rates'!$B1962))</f>
        <v/>
      </c>
      <c r="D691" s="11">
        <f t="shared" si="82"/>
        <v>0</v>
      </c>
      <c r="E691" s="11"/>
      <c r="F691" s="5">
        <f t="shared" si="88"/>
        <v>0</v>
      </c>
      <c r="G691" s="10"/>
      <c r="H691" s="10" t="str">
        <f t="shared" si="89"/>
        <v/>
      </c>
      <c r="I691" s="5">
        <f>TRUNC(IF(G691="",0,(IF(SUM(I$18:$I690)&gt;=(0.25*$G$5),0,(IF((SUM($I$18:$I690)+(0.25*$G$5))&gt;$G$5,(($G$5*0.25)-SUM(I$18:$I690)),($G$5*G691)))))),2)</f>
        <v>0</v>
      </c>
      <c r="J691" s="5">
        <f>TRUNC(IF(H691="",0,(IF(SUM($J$18:J690)&gt;=(0.25*$G$5),0,(IF((SUM($J$18:$J690)+(0.25*$G$5))&gt;+($G$5*0.25),(($G$5*0.25)-SUM($J$18:J690)),($G$5*H691)))))),2)</f>
        <v>0</v>
      </c>
      <c r="L691" s="5">
        <f t="shared" si="83"/>
        <v>0</v>
      </c>
      <c r="M691" s="5">
        <f t="shared" si="84"/>
        <v>0</v>
      </c>
      <c r="N691" s="17"/>
      <c r="O691" s="17"/>
      <c r="P691" s="17"/>
      <c r="Q691" s="5">
        <f t="shared" si="85"/>
        <v>0</v>
      </c>
      <c r="S691" s="5">
        <f t="shared" si="86"/>
        <v>0</v>
      </c>
      <c r="T691" s="5">
        <f t="shared" si="87"/>
        <v>0</v>
      </c>
      <c r="W691" s="18"/>
    </row>
    <row r="692" spans="1:23" x14ac:dyDescent="0.25">
      <c r="A692" s="6">
        <f>+'IRS Interest Rates'!A1963</f>
        <v>45792</v>
      </c>
      <c r="C692" s="9" t="str">
        <f>IF($D$3&gt;$A692,"",IF($D$4&lt;$A692,"",+'IRS Interest Rates'!$B1963))</f>
        <v/>
      </c>
      <c r="D692" s="11">
        <f t="shared" si="82"/>
        <v>0</v>
      </c>
      <c r="E692" s="11"/>
      <c r="F692" s="5">
        <f t="shared" si="88"/>
        <v>0</v>
      </c>
      <c r="G692" s="10"/>
      <c r="H692" s="10" t="str">
        <f t="shared" si="89"/>
        <v/>
      </c>
      <c r="I692" s="5">
        <f>TRUNC(IF(G692="",0,(IF(SUM(I$18:$I691)&gt;=(0.25*$G$5),0,(IF((SUM($I$18:$I691)+(0.25*$G$5))&gt;$G$5,(($G$5*0.25)-SUM(I$18:$I691)),($G$5*G692)))))),2)</f>
        <v>0</v>
      </c>
      <c r="J692" s="5">
        <f>TRUNC(IF(H692="",0,(IF(SUM($J$18:J691)&gt;=(0.25*$G$5),0,(IF((SUM($J$18:$J691)+(0.25*$G$5))&gt;+($G$5*0.25),(($G$5*0.25)-SUM($J$18:J691)),($G$5*H692)))))),2)</f>
        <v>0</v>
      </c>
      <c r="L692" s="5">
        <f t="shared" si="83"/>
        <v>0</v>
      </c>
      <c r="M692" s="5">
        <f t="shared" si="84"/>
        <v>0</v>
      </c>
      <c r="N692" s="17"/>
      <c r="O692" s="17"/>
      <c r="P692" s="17"/>
      <c r="Q692" s="5">
        <f t="shared" si="85"/>
        <v>0</v>
      </c>
      <c r="S692" s="5">
        <f t="shared" si="86"/>
        <v>0</v>
      </c>
      <c r="T692" s="5">
        <f t="shared" si="87"/>
        <v>0</v>
      </c>
      <c r="W692" s="18"/>
    </row>
    <row r="693" spans="1:23" x14ac:dyDescent="0.25">
      <c r="A693" s="6">
        <f>+'IRS Interest Rates'!A1964</f>
        <v>45793</v>
      </c>
      <c r="C693" s="9" t="str">
        <f>IF($D$3&gt;$A693,"",IF($D$4&lt;$A693,"",+'IRS Interest Rates'!$B1964))</f>
        <v/>
      </c>
      <c r="D693" s="11">
        <f t="shared" si="82"/>
        <v>0</v>
      </c>
      <c r="E693" s="11"/>
      <c r="F693" s="5">
        <f t="shared" si="88"/>
        <v>0</v>
      </c>
      <c r="G693" s="10"/>
      <c r="H693" s="10" t="str">
        <f t="shared" si="89"/>
        <v/>
      </c>
      <c r="I693" s="5">
        <f>TRUNC(IF(G693="",0,(IF(SUM(I$18:$I692)&gt;=(0.25*$G$5),0,(IF((SUM($I$18:$I692)+(0.25*$G$5))&gt;$G$5,(($G$5*0.25)-SUM(I$18:$I692)),($G$5*G693)))))),2)</f>
        <v>0</v>
      </c>
      <c r="J693" s="5">
        <f>TRUNC(IF(H693="",0,(IF(SUM($J$18:J692)&gt;=(0.25*$G$5),0,(IF((SUM($J$18:$J692)+(0.25*$G$5))&gt;+($G$5*0.25),(($G$5*0.25)-SUM($J$18:J692)),($G$5*H693)))))),2)</f>
        <v>0</v>
      </c>
      <c r="L693" s="5">
        <f t="shared" si="83"/>
        <v>0</v>
      </c>
      <c r="M693" s="5">
        <f t="shared" si="84"/>
        <v>0</v>
      </c>
      <c r="N693" s="17"/>
      <c r="O693" s="17"/>
      <c r="P693" s="17"/>
      <c r="Q693" s="5">
        <f t="shared" si="85"/>
        <v>0</v>
      </c>
      <c r="S693" s="5">
        <f t="shared" si="86"/>
        <v>0</v>
      </c>
      <c r="T693" s="5">
        <f t="shared" si="87"/>
        <v>0</v>
      </c>
      <c r="W693" s="18"/>
    </row>
    <row r="694" spans="1:23" x14ac:dyDescent="0.25">
      <c r="A694" s="6">
        <f>+'IRS Interest Rates'!A1965</f>
        <v>45794</v>
      </c>
      <c r="C694" s="9" t="str">
        <f>IF($D$3&gt;$A694,"",IF($D$4&lt;$A694,"",+'IRS Interest Rates'!$B1965))</f>
        <v/>
      </c>
      <c r="D694" s="11">
        <f t="shared" si="82"/>
        <v>0</v>
      </c>
      <c r="E694" s="11"/>
      <c r="F694" s="5">
        <f t="shared" si="88"/>
        <v>0</v>
      </c>
      <c r="G694" s="10"/>
      <c r="H694" s="10" t="str">
        <f t="shared" si="89"/>
        <v/>
      </c>
      <c r="I694" s="5">
        <f>TRUNC(IF(G694="",0,(IF(SUM(I$18:$I693)&gt;=(0.25*$G$5),0,(IF((SUM($I$18:$I693)+(0.25*$G$5))&gt;$G$5,(($G$5*0.25)-SUM(I$18:$I693)),($G$5*G694)))))),2)</f>
        <v>0</v>
      </c>
      <c r="J694" s="5">
        <f>TRUNC(IF(H694="",0,(IF(SUM($J$18:J693)&gt;=(0.25*$G$5),0,(IF((SUM($J$18:$J693)+(0.25*$G$5))&gt;+($G$5*0.25),(($G$5*0.25)-SUM($J$18:J693)),($G$5*H694)))))),2)</f>
        <v>0</v>
      </c>
      <c r="L694" s="5">
        <f t="shared" si="83"/>
        <v>0</v>
      </c>
      <c r="M694" s="5">
        <f t="shared" si="84"/>
        <v>0</v>
      </c>
      <c r="N694" s="17"/>
      <c r="O694" s="17"/>
      <c r="P694" s="17"/>
      <c r="Q694" s="5">
        <f t="shared" si="85"/>
        <v>0</v>
      </c>
      <c r="S694" s="5">
        <f t="shared" si="86"/>
        <v>0</v>
      </c>
      <c r="T694" s="5">
        <f t="shared" si="87"/>
        <v>0</v>
      </c>
      <c r="W694" s="18"/>
    </row>
    <row r="695" spans="1:23" x14ac:dyDescent="0.25">
      <c r="A695" s="6">
        <f>+'IRS Interest Rates'!A1966</f>
        <v>45795</v>
      </c>
      <c r="C695" s="9" t="str">
        <f>IF($D$3&gt;$A695,"",IF($D$4&lt;$A695,"",+'IRS Interest Rates'!$B1966))</f>
        <v/>
      </c>
      <c r="D695" s="11">
        <f t="shared" si="82"/>
        <v>0</v>
      </c>
      <c r="E695" s="11"/>
      <c r="F695" s="5">
        <f t="shared" si="88"/>
        <v>0</v>
      </c>
      <c r="G695" s="10"/>
      <c r="H695" s="10" t="str">
        <f t="shared" si="89"/>
        <v/>
      </c>
      <c r="I695" s="5">
        <f>TRUNC(IF(G695="",0,(IF(SUM(I$18:$I694)&gt;=(0.25*$G$5),0,(IF((SUM($I$18:$I694)+(0.25*$G$5))&gt;$G$5,(($G$5*0.25)-SUM(I$18:$I694)),($G$5*G695)))))),2)</f>
        <v>0</v>
      </c>
      <c r="J695" s="5">
        <f>TRUNC(IF(H695="",0,(IF(SUM($J$18:J694)&gt;=(0.25*$G$5),0,(IF((SUM($J$18:$J694)+(0.25*$G$5))&gt;+($G$5*0.25),(($G$5*0.25)-SUM($J$18:J694)),($G$5*H695)))))),2)</f>
        <v>0</v>
      </c>
      <c r="L695" s="5">
        <f t="shared" si="83"/>
        <v>0</v>
      </c>
      <c r="M695" s="5">
        <f t="shared" si="84"/>
        <v>0</v>
      </c>
      <c r="N695" s="17"/>
      <c r="O695" s="17"/>
      <c r="P695" s="17"/>
      <c r="Q695" s="5">
        <f t="shared" si="85"/>
        <v>0</v>
      </c>
      <c r="S695" s="5">
        <f t="shared" si="86"/>
        <v>0</v>
      </c>
      <c r="T695" s="5">
        <f t="shared" si="87"/>
        <v>0</v>
      </c>
      <c r="W695" s="18"/>
    </row>
    <row r="696" spans="1:23" x14ac:dyDescent="0.25">
      <c r="A696" s="6">
        <f>+'IRS Interest Rates'!A1967</f>
        <v>45796</v>
      </c>
      <c r="C696" s="9" t="str">
        <f>IF($D$3&gt;$A696,"",IF($D$4&lt;$A696,"",+'IRS Interest Rates'!$B1967))</f>
        <v/>
      </c>
      <c r="D696" s="11">
        <f t="shared" si="82"/>
        <v>0</v>
      </c>
      <c r="E696" s="11"/>
      <c r="F696" s="5">
        <f t="shared" si="88"/>
        <v>0</v>
      </c>
      <c r="G696" s="10"/>
      <c r="H696" s="10" t="str">
        <f t="shared" si="89"/>
        <v/>
      </c>
      <c r="I696" s="5">
        <f>TRUNC(IF(G696="",0,(IF(SUM(I$18:$I695)&gt;=(0.25*$G$5),0,(IF((SUM($I$18:$I695)+(0.25*$G$5))&gt;$G$5,(($G$5*0.25)-SUM(I$18:$I695)),($G$5*G696)))))),2)</f>
        <v>0</v>
      </c>
      <c r="J696" s="5">
        <f>TRUNC(IF(H696="",0,(IF(SUM($J$18:J695)&gt;=(0.25*$G$5),0,(IF((SUM($J$18:$J695)+(0.25*$G$5))&gt;+($G$5*0.25),(($G$5*0.25)-SUM($J$18:J695)),($G$5*H696)))))),2)</f>
        <v>0</v>
      </c>
      <c r="L696" s="5">
        <f t="shared" si="83"/>
        <v>0</v>
      </c>
      <c r="M696" s="5">
        <f t="shared" si="84"/>
        <v>0</v>
      </c>
      <c r="N696" s="17"/>
      <c r="O696" s="17"/>
      <c r="P696" s="17"/>
      <c r="Q696" s="5">
        <f t="shared" si="85"/>
        <v>0</v>
      </c>
      <c r="S696" s="5">
        <f t="shared" si="86"/>
        <v>0</v>
      </c>
      <c r="T696" s="5">
        <f t="shared" si="87"/>
        <v>0</v>
      </c>
      <c r="W696" s="18"/>
    </row>
    <row r="697" spans="1:23" x14ac:dyDescent="0.25">
      <c r="A697" s="6">
        <f>+'IRS Interest Rates'!A1968</f>
        <v>45797</v>
      </c>
      <c r="C697" s="9" t="str">
        <f>IF($D$3&gt;$A697,"",IF($D$4&lt;$A697,"",+'IRS Interest Rates'!$B1968))</f>
        <v/>
      </c>
      <c r="D697" s="11">
        <f t="shared" si="82"/>
        <v>0</v>
      </c>
      <c r="E697" s="11"/>
      <c r="F697" s="5">
        <f t="shared" si="88"/>
        <v>0</v>
      </c>
      <c r="G697" s="10"/>
      <c r="H697" s="10" t="str">
        <f t="shared" si="89"/>
        <v/>
      </c>
      <c r="I697" s="5">
        <f>TRUNC(IF(G697="",0,(IF(SUM(I$18:$I696)&gt;=(0.25*$G$5),0,(IF((SUM($I$18:$I696)+(0.25*$G$5))&gt;$G$5,(($G$5*0.25)-SUM(I$18:$I696)),($G$5*G697)))))),2)</f>
        <v>0</v>
      </c>
      <c r="J697" s="5">
        <f>TRUNC(IF(H697="",0,(IF(SUM($J$18:J696)&gt;=(0.25*$G$5),0,(IF((SUM($J$18:$J696)+(0.25*$G$5))&gt;+($G$5*0.25),(($G$5*0.25)-SUM($J$18:J696)),($G$5*H697)))))),2)</f>
        <v>0</v>
      </c>
      <c r="L697" s="5">
        <f t="shared" si="83"/>
        <v>0</v>
      </c>
      <c r="M697" s="5">
        <f t="shared" si="84"/>
        <v>0</v>
      </c>
      <c r="N697" s="17"/>
      <c r="O697" s="17"/>
      <c r="P697" s="17"/>
      <c r="Q697" s="5">
        <f t="shared" si="85"/>
        <v>0</v>
      </c>
      <c r="S697" s="5">
        <f t="shared" si="86"/>
        <v>0</v>
      </c>
      <c r="T697" s="5">
        <f t="shared" si="87"/>
        <v>0</v>
      </c>
      <c r="W697" s="18"/>
    </row>
    <row r="698" spans="1:23" x14ac:dyDescent="0.25">
      <c r="A698" s="6">
        <f>+'IRS Interest Rates'!A1969</f>
        <v>45798</v>
      </c>
      <c r="C698" s="9" t="str">
        <f>IF($D$3&gt;$A698,"",IF($D$4&lt;$A698,"",+'IRS Interest Rates'!$B1969))</f>
        <v/>
      </c>
      <c r="D698" s="11">
        <f t="shared" si="82"/>
        <v>0</v>
      </c>
      <c r="E698" s="11"/>
      <c r="F698" s="5">
        <f t="shared" si="88"/>
        <v>0</v>
      </c>
      <c r="G698" s="10"/>
      <c r="H698" s="10" t="str">
        <f t="shared" si="89"/>
        <v/>
      </c>
      <c r="I698" s="5">
        <f>TRUNC(IF(G698="",0,(IF(SUM(I$18:$I697)&gt;=(0.25*$G$5),0,(IF((SUM($I$18:$I697)+(0.25*$G$5))&gt;$G$5,(($G$5*0.25)-SUM(I$18:$I697)),($G$5*G698)))))),2)</f>
        <v>0</v>
      </c>
      <c r="J698" s="5">
        <f>TRUNC(IF(H698="",0,(IF(SUM($J$18:J697)&gt;=(0.25*$G$5),0,(IF((SUM($J$18:$J697)+(0.25*$G$5))&gt;+($G$5*0.25),(($G$5*0.25)-SUM($J$18:J697)),($G$5*H698)))))),2)</f>
        <v>0</v>
      </c>
      <c r="L698" s="5">
        <f t="shared" si="83"/>
        <v>0</v>
      </c>
      <c r="M698" s="5">
        <f t="shared" si="84"/>
        <v>0</v>
      </c>
      <c r="N698" s="17"/>
      <c r="O698" s="17"/>
      <c r="P698" s="17"/>
      <c r="Q698" s="5">
        <f t="shared" si="85"/>
        <v>0</v>
      </c>
      <c r="S698" s="5">
        <f t="shared" si="86"/>
        <v>0</v>
      </c>
      <c r="T698" s="5">
        <f t="shared" si="87"/>
        <v>0</v>
      </c>
      <c r="W698" s="18"/>
    </row>
    <row r="699" spans="1:23" x14ac:dyDescent="0.25">
      <c r="A699" s="6">
        <f>+'IRS Interest Rates'!A1970</f>
        <v>45799</v>
      </c>
      <c r="C699" s="9" t="str">
        <f>IF($D$3&gt;$A699,"",IF($D$4&lt;$A699,"",+'IRS Interest Rates'!$B1970))</f>
        <v/>
      </c>
      <c r="D699" s="11">
        <f t="shared" si="82"/>
        <v>0</v>
      </c>
      <c r="E699" s="11"/>
      <c r="F699" s="5">
        <f t="shared" si="88"/>
        <v>0</v>
      </c>
      <c r="G699" s="10"/>
      <c r="H699" s="10" t="str">
        <f t="shared" si="89"/>
        <v/>
      </c>
      <c r="I699" s="5">
        <f>TRUNC(IF(G699="",0,(IF(SUM(I$18:$I698)&gt;=(0.25*$G$5),0,(IF((SUM($I$18:$I698)+(0.25*$G$5))&gt;$G$5,(($G$5*0.25)-SUM(I$18:$I698)),($G$5*G699)))))),2)</f>
        <v>0</v>
      </c>
      <c r="J699" s="5">
        <f>TRUNC(IF(H699="",0,(IF(SUM($J$18:J698)&gt;=(0.25*$G$5),0,(IF((SUM($J$18:$J698)+(0.25*$G$5))&gt;+($G$5*0.25),(($G$5*0.25)-SUM($J$18:J698)),($G$5*H699)))))),2)</f>
        <v>0</v>
      </c>
      <c r="L699" s="5">
        <f t="shared" si="83"/>
        <v>0</v>
      </c>
      <c r="M699" s="5">
        <f t="shared" si="84"/>
        <v>0</v>
      </c>
      <c r="N699" s="17"/>
      <c r="O699" s="17"/>
      <c r="P699" s="17"/>
      <c r="Q699" s="5">
        <f t="shared" si="85"/>
        <v>0</v>
      </c>
      <c r="S699" s="5">
        <f t="shared" si="86"/>
        <v>0</v>
      </c>
      <c r="T699" s="5">
        <f t="shared" si="87"/>
        <v>0</v>
      </c>
      <c r="W699" s="18"/>
    </row>
    <row r="700" spans="1:23" x14ac:dyDescent="0.25">
      <c r="A700" s="6">
        <f>+'IRS Interest Rates'!A1971</f>
        <v>45800</v>
      </c>
      <c r="C700" s="9" t="str">
        <f>IF($D$3&gt;$A700,"",IF($D$4&lt;$A700,"",+'IRS Interest Rates'!$B1971))</f>
        <v/>
      </c>
      <c r="D700" s="11">
        <f t="shared" si="82"/>
        <v>0</v>
      </c>
      <c r="E700" s="11"/>
      <c r="F700" s="5">
        <f t="shared" si="88"/>
        <v>0</v>
      </c>
      <c r="G700" s="10"/>
      <c r="H700" s="10" t="str">
        <f t="shared" si="89"/>
        <v/>
      </c>
      <c r="I700" s="5">
        <f>TRUNC(IF(G700="",0,(IF(SUM(I$18:$I699)&gt;=(0.25*$G$5),0,(IF((SUM($I$18:$I699)+(0.25*$G$5))&gt;$G$5,(($G$5*0.25)-SUM(I$18:$I699)),($G$5*G700)))))),2)</f>
        <v>0</v>
      </c>
      <c r="J700" s="5">
        <f>TRUNC(IF(H700="",0,(IF(SUM($J$18:J699)&gt;=(0.25*$G$5),0,(IF((SUM($J$18:$J699)+(0.25*$G$5))&gt;+($G$5*0.25),(($G$5*0.25)-SUM($J$18:J699)),($G$5*H700)))))),2)</f>
        <v>0</v>
      </c>
      <c r="L700" s="5">
        <f t="shared" si="83"/>
        <v>0</v>
      </c>
      <c r="M700" s="5">
        <f t="shared" si="84"/>
        <v>0</v>
      </c>
      <c r="N700" s="17"/>
      <c r="O700" s="17"/>
      <c r="P700" s="17"/>
      <c r="Q700" s="5">
        <f t="shared" si="85"/>
        <v>0</v>
      </c>
      <c r="S700" s="5">
        <f t="shared" si="86"/>
        <v>0</v>
      </c>
      <c r="T700" s="5">
        <f t="shared" si="87"/>
        <v>0</v>
      </c>
      <c r="W700" s="18"/>
    </row>
    <row r="701" spans="1:23" x14ac:dyDescent="0.25">
      <c r="A701" s="6">
        <f>+'IRS Interest Rates'!A1972</f>
        <v>45801</v>
      </c>
      <c r="C701" s="9" t="str">
        <f>IF($D$3&gt;$A701,"",IF($D$4&lt;$A701,"",+'IRS Interest Rates'!$B1972))</f>
        <v/>
      </c>
      <c r="D701" s="11">
        <f t="shared" si="82"/>
        <v>0</v>
      </c>
      <c r="E701" s="11"/>
      <c r="F701" s="5">
        <f t="shared" si="88"/>
        <v>0</v>
      </c>
      <c r="G701" s="10"/>
      <c r="H701" s="10" t="str">
        <f t="shared" si="89"/>
        <v/>
      </c>
      <c r="I701" s="5">
        <f>TRUNC(IF(G701="",0,(IF(SUM(I$18:$I700)&gt;=(0.25*$G$5),0,(IF((SUM($I$18:$I700)+(0.25*$G$5))&gt;$G$5,(($G$5*0.25)-SUM(I$18:$I700)),($G$5*G701)))))),2)</f>
        <v>0</v>
      </c>
      <c r="J701" s="5">
        <f>TRUNC(IF(H701="",0,(IF(SUM($J$18:J700)&gt;=(0.25*$G$5),0,(IF((SUM($J$18:$J700)+(0.25*$G$5))&gt;+($G$5*0.25),(($G$5*0.25)-SUM($J$18:J700)),($G$5*H701)))))),2)</f>
        <v>0</v>
      </c>
      <c r="L701" s="5">
        <f t="shared" si="83"/>
        <v>0</v>
      </c>
      <c r="M701" s="5">
        <f t="shared" si="84"/>
        <v>0</v>
      </c>
      <c r="N701" s="17"/>
      <c r="O701" s="17"/>
      <c r="P701" s="17"/>
      <c r="Q701" s="5">
        <f t="shared" si="85"/>
        <v>0</v>
      </c>
      <c r="S701" s="5">
        <f t="shared" si="86"/>
        <v>0</v>
      </c>
      <c r="T701" s="5">
        <f t="shared" si="87"/>
        <v>0</v>
      </c>
      <c r="W701" s="18"/>
    </row>
    <row r="702" spans="1:23" x14ac:dyDescent="0.25">
      <c r="A702" s="6">
        <f>+'IRS Interest Rates'!A1973</f>
        <v>45802</v>
      </c>
      <c r="C702" s="9" t="str">
        <f>IF($D$3&gt;$A702,"",IF($D$4&lt;$A702,"",+'IRS Interest Rates'!$B1973))</f>
        <v/>
      </c>
      <c r="D702" s="11">
        <f t="shared" si="82"/>
        <v>0</v>
      </c>
      <c r="E702" s="11"/>
      <c r="F702" s="5">
        <f t="shared" si="88"/>
        <v>0</v>
      </c>
      <c r="G702" s="10"/>
      <c r="H702" s="10" t="str">
        <f t="shared" si="89"/>
        <v/>
      </c>
      <c r="I702" s="5">
        <f>TRUNC(IF(G702="",0,(IF(SUM(I$18:$I701)&gt;=(0.25*$G$5),0,(IF((SUM($I$18:$I701)+(0.25*$G$5))&gt;$G$5,(($G$5*0.25)-SUM(I$18:$I701)),($G$5*G702)))))),2)</f>
        <v>0</v>
      </c>
      <c r="J702" s="5">
        <f>TRUNC(IF(H702="",0,(IF(SUM($J$18:J701)&gt;=(0.25*$G$5),0,(IF((SUM($J$18:$J701)+(0.25*$G$5))&gt;+($G$5*0.25),(($G$5*0.25)-SUM($J$18:J701)),($G$5*H702)))))),2)</f>
        <v>0</v>
      </c>
      <c r="L702" s="5">
        <f t="shared" si="83"/>
        <v>0</v>
      </c>
      <c r="M702" s="5">
        <f t="shared" si="84"/>
        <v>0</v>
      </c>
      <c r="N702" s="17"/>
      <c r="O702" s="17"/>
      <c r="P702" s="17"/>
      <c r="Q702" s="5">
        <f t="shared" si="85"/>
        <v>0</v>
      </c>
      <c r="S702" s="5">
        <f t="shared" si="86"/>
        <v>0</v>
      </c>
      <c r="T702" s="5">
        <f t="shared" si="87"/>
        <v>0</v>
      </c>
      <c r="W702" s="18"/>
    </row>
    <row r="703" spans="1:23" x14ac:dyDescent="0.25">
      <c r="A703" s="6">
        <f>+'IRS Interest Rates'!A1974</f>
        <v>45803</v>
      </c>
      <c r="C703" s="9" t="str">
        <f>IF($D$3&gt;$A703,"",IF($D$4&lt;$A703,"",+'IRS Interest Rates'!$B1974))</f>
        <v/>
      </c>
      <c r="D703" s="11">
        <f t="shared" si="82"/>
        <v>0</v>
      </c>
      <c r="E703" s="11"/>
      <c r="F703" s="5">
        <f t="shared" si="88"/>
        <v>0</v>
      </c>
      <c r="G703" s="10"/>
      <c r="H703" s="10" t="str">
        <f t="shared" si="89"/>
        <v/>
      </c>
      <c r="I703" s="5">
        <f>TRUNC(IF(G703="",0,(IF(SUM(I$18:$I702)&gt;=(0.25*$G$5),0,(IF((SUM($I$18:$I702)+(0.25*$G$5))&gt;$G$5,(($G$5*0.25)-SUM(I$18:$I702)),($G$5*G703)))))),2)</f>
        <v>0</v>
      </c>
      <c r="J703" s="5">
        <f>TRUNC(IF(H703="",0,(IF(SUM($J$18:J702)&gt;=(0.25*$G$5),0,(IF((SUM($J$18:$J702)+(0.25*$G$5))&gt;+($G$5*0.25),(($G$5*0.25)-SUM($J$18:J702)),($G$5*H703)))))),2)</f>
        <v>0</v>
      </c>
      <c r="L703" s="5">
        <f t="shared" si="83"/>
        <v>0</v>
      </c>
      <c r="M703" s="5">
        <f t="shared" si="84"/>
        <v>0</v>
      </c>
      <c r="N703" s="17"/>
      <c r="O703" s="17"/>
      <c r="P703" s="17"/>
      <c r="Q703" s="5">
        <f t="shared" si="85"/>
        <v>0</v>
      </c>
      <c r="S703" s="5">
        <f t="shared" si="86"/>
        <v>0</v>
      </c>
      <c r="T703" s="5">
        <f t="shared" si="87"/>
        <v>0</v>
      </c>
      <c r="W703" s="18"/>
    </row>
    <row r="704" spans="1:23" x14ac:dyDescent="0.25">
      <c r="A704" s="6">
        <f>+'IRS Interest Rates'!A1975</f>
        <v>45804</v>
      </c>
      <c r="C704" s="9" t="str">
        <f>IF($D$3&gt;$A704,"",IF($D$4&lt;$A704,"",+'IRS Interest Rates'!$B1975))</f>
        <v/>
      </c>
      <c r="D704" s="11">
        <f t="shared" si="82"/>
        <v>0</v>
      </c>
      <c r="E704" s="11"/>
      <c r="F704" s="5">
        <f t="shared" si="88"/>
        <v>0</v>
      </c>
      <c r="G704" s="10"/>
      <c r="H704" s="10" t="str">
        <f t="shared" si="89"/>
        <v/>
      </c>
      <c r="I704" s="5">
        <f>TRUNC(IF(G704="",0,(IF(SUM(I$18:$I703)&gt;=(0.25*$G$5),0,(IF((SUM($I$18:$I703)+(0.25*$G$5))&gt;$G$5,(($G$5*0.25)-SUM(I$18:$I703)),($G$5*G704)))))),2)</f>
        <v>0</v>
      </c>
      <c r="J704" s="5">
        <f>TRUNC(IF(H704="",0,(IF(SUM($J$18:J703)&gt;=(0.25*$G$5),0,(IF((SUM($J$18:$J703)+(0.25*$G$5))&gt;+($G$5*0.25),(($G$5*0.25)-SUM($J$18:J703)),($G$5*H704)))))),2)</f>
        <v>0</v>
      </c>
      <c r="L704" s="5">
        <f t="shared" si="83"/>
        <v>0</v>
      </c>
      <c r="M704" s="5">
        <f t="shared" si="84"/>
        <v>0</v>
      </c>
      <c r="N704" s="17"/>
      <c r="O704" s="17"/>
      <c r="P704" s="17"/>
      <c r="Q704" s="5">
        <f t="shared" si="85"/>
        <v>0</v>
      </c>
      <c r="S704" s="5">
        <f t="shared" si="86"/>
        <v>0</v>
      </c>
      <c r="T704" s="5">
        <f t="shared" si="87"/>
        <v>0</v>
      </c>
      <c r="W704" s="18"/>
    </row>
    <row r="705" spans="1:23" x14ac:dyDescent="0.25">
      <c r="A705" s="6">
        <f>+'IRS Interest Rates'!A1976</f>
        <v>45805</v>
      </c>
      <c r="C705" s="9" t="str">
        <f>IF($D$3&gt;$A705,"",IF($D$4&lt;$A705,"",+'IRS Interest Rates'!$B1976))</f>
        <v/>
      </c>
      <c r="D705" s="11">
        <f t="shared" si="82"/>
        <v>0</v>
      </c>
      <c r="E705" s="11"/>
      <c r="F705" s="5">
        <f t="shared" si="88"/>
        <v>0</v>
      </c>
      <c r="G705" s="10"/>
      <c r="H705" s="10" t="str">
        <f t="shared" si="89"/>
        <v/>
      </c>
      <c r="I705" s="5">
        <f>TRUNC(IF(G705="",0,(IF(SUM(I$18:$I704)&gt;=(0.25*$G$5),0,(IF((SUM($I$18:$I704)+(0.25*$G$5))&gt;$G$5,(($G$5*0.25)-SUM(I$18:$I704)),($G$5*G705)))))),2)</f>
        <v>0</v>
      </c>
      <c r="J705" s="5">
        <f>TRUNC(IF(H705="",0,(IF(SUM($J$18:J704)&gt;=(0.25*$G$5),0,(IF((SUM($J$18:$J704)+(0.25*$G$5))&gt;+($G$5*0.25),(($G$5*0.25)-SUM($J$18:J704)),($G$5*H705)))))),2)</f>
        <v>0</v>
      </c>
      <c r="L705" s="5">
        <f t="shared" si="83"/>
        <v>0</v>
      </c>
      <c r="M705" s="5">
        <f t="shared" si="84"/>
        <v>0</v>
      </c>
      <c r="N705" s="17"/>
      <c r="O705" s="17"/>
      <c r="P705" s="17"/>
      <c r="Q705" s="5">
        <f t="shared" si="85"/>
        <v>0</v>
      </c>
      <c r="S705" s="5">
        <f t="shared" si="86"/>
        <v>0</v>
      </c>
      <c r="T705" s="5">
        <f t="shared" si="87"/>
        <v>0</v>
      </c>
      <c r="W705" s="18"/>
    </row>
    <row r="706" spans="1:23" x14ac:dyDescent="0.25">
      <c r="A706" s="6">
        <f>+'IRS Interest Rates'!A1977</f>
        <v>45806</v>
      </c>
      <c r="C706" s="9" t="str">
        <f>IF($D$3&gt;$A706,"",IF($D$4&lt;$A706,"",+'IRS Interest Rates'!$B1977))</f>
        <v/>
      </c>
      <c r="D706" s="11">
        <f t="shared" si="82"/>
        <v>0</v>
      </c>
      <c r="E706" s="11"/>
      <c r="F706" s="5">
        <f t="shared" si="88"/>
        <v>0</v>
      </c>
      <c r="G706" s="10"/>
      <c r="H706" s="10" t="str">
        <f t="shared" si="89"/>
        <v/>
      </c>
      <c r="I706" s="5">
        <f>TRUNC(IF(G706="",0,(IF(SUM(I$18:$I705)&gt;=(0.25*$G$5),0,(IF((SUM($I$18:$I705)+(0.25*$G$5))&gt;$G$5,(($G$5*0.25)-SUM(I$18:$I705)),($G$5*G706)))))),2)</f>
        <v>0</v>
      </c>
      <c r="J706" s="5">
        <f>TRUNC(IF(H706="",0,(IF(SUM($J$18:J705)&gt;=(0.25*$G$5),0,(IF((SUM($J$18:$J705)+(0.25*$G$5))&gt;+($G$5*0.25),(($G$5*0.25)-SUM($J$18:J705)),($G$5*H706)))))),2)</f>
        <v>0</v>
      </c>
      <c r="L706" s="5">
        <f t="shared" si="83"/>
        <v>0</v>
      </c>
      <c r="M706" s="5">
        <f t="shared" si="84"/>
        <v>0</v>
      </c>
      <c r="N706" s="17"/>
      <c r="O706" s="17"/>
      <c r="P706" s="17"/>
      <c r="Q706" s="5">
        <f t="shared" si="85"/>
        <v>0</v>
      </c>
      <c r="S706" s="5">
        <f t="shared" si="86"/>
        <v>0</v>
      </c>
      <c r="T706" s="5">
        <f t="shared" si="87"/>
        <v>0</v>
      </c>
      <c r="W706" s="18"/>
    </row>
    <row r="707" spans="1:23" x14ac:dyDescent="0.25">
      <c r="A707" s="6">
        <f>+'IRS Interest Rates'!A1978</f>
        <v>45807</v>
      </c>
      <c r="C707" s="9" t="str">
        <f>IF($D$3&gt;$A707,"",IF($D$4&lt;$A707,"",+'IRS Interest Rates'!$B1978))</f>
        <v/>
      </c>
      <c r="D707" s="11">
        <f t="shared" si="82"/>
        <v>0</v>
      </c>
      <c r="E707" s="11"/>
      <c r="F707" s="5">
        <f t="shared" si="88"/>
        <v>0</v>
      </c>
      <c r="G707" s="10"/>
      <c r="H707" s="10" t="str">
        <f t="shared" si="89"/>
        <v/>
      </c>
      <c r="I707" s="5">
        <f>TRUNC(IF(G707="",0,(IF(SUM(I$18:$I706)&gt;=(0.25*$G$5),0,(IF((SUM($I$18:$I706)+(0.25*$G$5))&gt;$G$5,(($G$5*0.25)-SUM(I$18:$I706)),($G$5*G707)))))),2)</f>
        <v>0</v>
      </c>
      <c r="J707" s="5">
        <f>TRUNC(IF(H707="",0,(IF(SUM($J$18:J706)&gt;=(0.25*$G$5),0,(IF((SUM($J$18:$J706)+(0.25*$G$5))&gt;+($G$5*0.25),(($G$5*0.25)-SUM($J$18:J706)),($G$5*H707)))))),2)</f>
        <v>0</v>
      </c>
      <c r="L707" s="5">
        <f t="shared" si="83"/>
        <v>0</v>
      </c>
      <c r="M707" s="5">
        <f t="shared" si="84"/>
        <v>0</v>
      </c>
      <c r="N707" s="17"/>
      <c r="O707" s="17"/>
      <c r="P707" s="17"/>
      <c r="Q707" s="5">
        <f t="shared" si="85"/>
        <v>0</v>
      </c>
      <c r="S707" s="5">
        <f t="shared" si="86"/>
        <v>0</v>
      </c>
      <c r="T707" s="5">
        <f t="shared" si="87"/>
        <v>0</v>
      </c>
      <c r="W707" s="18"/>
    </row>
    <row r="708" spans="1:23" x14ac:dyDescent="0.25">
      <c r="A708" s="6">
        <f>+'IRS Interest Rates'!A1979</f>
        <v>45808</v>
      </c>
      <c r="C708" s="9" t="str">
        <f>IF($D$3&gt;$A708,"",IF($D$4&lt;$A708,"",+'IRS Interest Rates'!$B1979))</f>
        <v/>
      </c>
      <c r="D708" s="11">
        <f t="shared" si="82"/>
        <v>0</v>
      </c>
      <c r="E708" s="11"/>
      <c r="F708" s="5">
        <f t="shared" si="88"/>
        <v>0</v>
      </c>
      <c r="G708" s="10">
        <f>IF($G$14="yes",IF($A708&lt;$D$3,"",IF(SUM(F678:F708)&gt;0,G$16,"")),0)</f>
        <v>0</v>
      </c>
      <c r="H708" s="10">
        <f t="shared" si="89"/>
        <v>0</v>
      </c>
      <c r="I708" s="5">
        <f>TRUNC(IF(G708="",0,(IF(SUM(I$18:$I707)&gt;=(0.25*$G$5),0,(IF((SUM($I$18:$I707)+(0.25*$G$5))&gt;$G$5,(($G$5*0.25)-SUM(I$18:$I707)),($G$5*G708)))))),2)</f>
        <v>0</v>
      </c>
      <c r="J708" s="5">
        <f>TRUNC(IF(H708="",0,(IF(SUM($J$18:J707)&gt;=(0.25*$G$5),0,(IF((SUM($J$18:$J707)+(0.25*$G$5))&gt;+($G$5*0.25),(($G$5*0.25)-SUM($J$18:J707)),($G$5*H708)))))),2)</f>
        <v>0</v>
      </c>
      <c r="L708" s="5">
        <f t="shared" si="83"/>
        <v>0</v>
      </c>
      <c r="M708" s="5">
        <f t="shared" si="84"/>
        <v>0</v>
      </c>
      <c r="N708" s="17"/>
      <c r="O708" s="17"/>
      <c r="P708" s="17"/>
      <c r="Q708" s="5">
        <f t="shared" si="85"/>
        <v>0</v>
      </c>
      <c r="S708" s="5">
        <f t="shared" si="86"/>
        <v>0</v>
      </c>
      <c r="T708" s="5">
        <f t="shared" si="87"/>
        <v>0</v>
      </c>
      <c r="W708" s="18"/>
    </row>
    <row r="709" spans="1:23" x14ac:dyDescent="0.25">
      <c r="A709" s="6">
        <f>+'IRS Interest Rates'!A1980</f>
        <v>45809</v>
      </c>
      <c r="C709" s="9" t="str">
        <f>IF($D$3&gt;$A709,"",IF($D$4&lt;$A709,"",+'IRS Interest Rates'!$B1980))</f>
        <v/>
      </c>
      <c r="D709" s="11">
        <f t="shared" si="82"/>
        <v>0</v>
      </c>
      <c r="E709" s="11"/>
      <c r="F709" s="5">
        <f t="shared" si="88"/>
        <v>0</v>
      </c>
      <c r="G709" s="10"/>
      <c r="H709" s="10" t="str">
        <f t="shared" si="89"/>
        <v/>
      </c>
      <c r="I709" s="5">
        <f>TRUNC(IF(G709="",0,(IF(SUM(I$18:$I708)&gt;=(0.25*$G$5),0,(IF((SUM($I$18:$I708)+(0.25*$G$5))&gt;$G$5,(($G$5*0.25)-SUM(I$18:$I708)),($G$5*G709)))))),2)</f>
        <v>0</v>
      </c>
      <c r="J709" s="5">
        <f>TRUNC(IF(H709="",0,(IF(SUM($J$18:J708)&gt;=(0.25*$G$5),0,(IF((SUM($J$18:$J708)+(0.25*$G$5))&gt;+($G$5*0.25),(($G$5*0.25)-SUM($J$18:J708)),($G$5*H709)))))),2)</f>
        <v>0</v>
      </c>
      <c r="L709" s="5">
        <f t="shared" si="83"/>
        <v>0</v>
      </c>
      <c r="M709" s="5">
        <f t="shared" si="84"/>
        <v>0</v>
      </c>
      <c r="N709" s="17"/>
      <c r="O709" s="17"/>
      <c r="P709" s="17"/>
      <c r="Q709" s="5">
        <f t="shared" si="85"/>
        <v>0</v>
      </c>
      <c r="S709" s="5">
        <f t="shared" si="86"/>
        <v>0</v>
      </c>
      <c r="T709" s="5">
        <f t="shared" si="87"/>
        <v>0</v>
      </c>
      <c r="W709" s="18"/>
    </row>
    <row r="710" spans="1:23" x14ac:dyDescent="0.25">
      <c r="A710" s="6">
        <f>+'IRS Interest Rates'!A1981</f>
        <v>45810</v>
      </c>
      <c r="C710" s="9" t="str">
        <f>IF($D$3&gt;$A710,"",IF($D$4&lt;$A710,"",+'IRS Interest Rates'!$B1981))</f>
        <v/>
      </c>
      <c r="D710" s="11">
        <f t="shared" si="82"/>
        <v>0</v>
      </c>
      <c r="E710" s="11"/>
      <c r="F710" s="5">
        <f t="shared" si="88"/>
        <v>0</v>
      </c>
      <c r="G710" s="10"/>
      <c r="H710" s="10" t="str">
        <f t="shared" si="89"/>
        <v/>
      </c>
      <c r="I710" s="5">
        <f>TRUNC(IF(G710="",0,(IF(SUM(I$18:$I709)&gt;=(0.25*$G$5),0,(IF((SUM($I$18:$I709)+(0.25*$G$5))&gt;$G$5,(($G$5*0.25)-SUM(I$18:$I709)),($G$5*G710)))))),2)</f>
        <v>0</v>
      </c>
      <c r="J710" s="5">
        <f>TRUNC(IF(H710="",0,(IF(SUM($J$18:J709)&gt;=(0.25*$G$5),0,(IF((SUM($J$18:$J709)+(0.25*$G$5))&gt;+($G$5*0.25),(($G$5*0.25)-SUM($J$18:J709)),($G$5*H710)))))),2)</f>
        <v>0</v>
      </c>
      <c r="L710" s="5">
        <f t="shared" si="83"/>
        <v>0</v>
      </c>
      <c r="M710" s="5">
        <f t="shared" si="84"/>
        <v>0</v>
      </c>
      <c r="N710" s="17"/>
      <c r="O710" s="17"/>
      <c r="P710" s="17"/>
      <c r="Q710" s="5">
        <f t="shared" si="85"/>
        <v>0</v>
      </c>
      <c r="S710" s="5">
        <f t="shared" si="86"/>
        <v>0</v>
      </c>
      <c r="T710" s="5">
        <f t="shared" si="87"/>
        <v>0</v>
      </c>
      <c r="W710" s="18"/>
    </row>
    <row r="711" spans="1:23" x14ac:dyDescent="0.25">
      <c r="A711" s="6">
        <f>+'IRS Interest Rates'!A1982</f>
        <v>45811</v>
      </c>
      <c r="C711" s="9" t="str">
        <f>IF($D$3&gt;$A711,"",IF($D$4&lt;$A711,"",+'IRS Interest Rates'!$B1982))</f>
        <v/>
      </c>
      <c r="D711" s="11">
        <f t="shared" si="82"/>
        <v>0</v>
      </c>
      <c r="E711" s="11"/>
      <c r="F711" s="5">
        <f t="shared" si="88"/>
        <v>0</v>
      </c>
      <c r="G711" s="10"/>
      <c r="H711" s="10" t="str">
        <f t="shared" si="89"/>
        <v/>
      </c>
      <c r="I711" s="5">
        <f>TRUNC(IF(G711="",0,(IF(SUM(I$18:$I710)&gt;=(0.25*$G$5),0,(IF((SUM($I$18:$I710)+(0.25*$G$5))&gt;$G$5,(($G$5*0.25)-SUM(I$18:$I710)),($G$5*G711)))))),2)</f>
        <v>0</v>
      </c>
      <c r="J711" s="5">
        <f>TRUNC(IF(H711="",0,(IF(SUM($J$18:J710)&gt;=(0.25*$G$5),0,(IF((SUM($J$18:$J710)+(0.25*$G$5))&gt;+($G$5*0.25),(($G$5*0.25)-SUM($J$18:J710)),($G$5*H711)))))),2)</f>
        <v>0</v>
      </c>
      <c r="L711" s="5">
        <f t="shared" si="83"/>
        <v>0</v>
      </c>
      <c r="M711" s="5">
        <f t="shared" si="84"/>
        <v>0</v>
      </c>
      <c r="N711" s="17"/>
      <c r="O711" s="17"/>
      <c r="P711" s="17"/>
      <c r="Q711" s="5">
        <f t="shared" si="85"/>
        <v>0</v>
      </c>
      <c r="S711" s="5">
        <f t="shared" si="86"/>
        <v>0</v>
      </c>
      <c r="T711" s="5">
        <f t="shared" si="87"/>
        <v>0</v>
      </c>
      <c r="W711" s="18"/>
    </row>
    <row r="712" spans="1:23" x14ac:dyDescent="0.25">
      <c r="A712" s="6">
        <f>+'IRS Interest Rates'!A1983</f>
        <v>45812</v>
      </c>
      <c r="C712" s="9" t="str">
        <f>IF($D$3&gt;$A712,"",IF($D$4&lt;$A712,"",+'IRS Interest Rates'!$B1983))</f>
        <v/>
      </c>
      <c r="D712" s="11">
        <f t="shared" si="82"/>
        <v>0</v>
      </c>
      <c r="E712" s="11"/>
      <c r="F712" s="5">
        <f t="shared" si="88"/>
        <v>0</v>
      </c>
      <c r="G712" s="10"/>
      <c r="H712" s="10" t="str">
        <f t="shared" si="89"/>
        <v/>
      </c>
      <c r="I712" s="5">
        <f>TRUNC(IF(G712="",0,(IF(SUM(I$18:$I711)&gt;=(0.25*$G$5),0,(IF((SUM($I$18:$I711)+(0.25*$G$5))&gt;$G$5,(($G$5*0.25)-SUM(I$18:$I711)),($G$5*G712)))))),2)</f>
        <v>0</v>
      </c>
      <c r="J712" s="5">
        <f>TRUNC(IF(H712="",0,(IF(SUM($J$18:J711)&gt;=(0.25*$G$5),0,(IF((SUM($J$18:$J711)+(0.25*$G$5))&gt;+($G$5*0.25),(($G$5*0.25)-SUM($J$18:J711)),($G$5*H712)))))),2)</f>
        <v>0</v>
      </c>
      <c r="L712" s="5">
        <f t="shared" si="83"/>
        <v>0</v>
      </c>
      <c r="M712" s="5">
        <f t="shared" si="84"/>
        <v>0</v>
      </c>
      <c r="N712" s="17"/>
      <c r="O712" s="17"/>
      <c r="P712" s="17"/>
      <c r="Q712" s="5">
        <f t="shared" si="85"/>
        <v>0</v>
      </c>
      <c r="S712" s="5">
        <f t="shared" si="86"/>
        <v>0</v>
      </c>
      <c r="T712" s="5">
        <f t="shared" si="87"/>
        <v>0</v>
      </c>
      <c r="W712" s="18"/>
    </row>
    <row r="713" spans="1:23" x14ac:dyDescent="0.25">
      <c r="A713" s="6">
        <f>+'IRS Interest Rates'!A1984</f>
        <v>45813</v>
      </c>
      <c r="C713" s="9" t="str">
        <f>IF($D$3&gt;$A713,"",IF($D$4&lt;$A713,"",+'IRS Interest Rates'!$B1984))</f>
        <v/>
      </c>
      <c r="D713" s="11">
        <f t="shared" si="82"/>
        <v>0</v>
      </c>
      <c r="E713" s="11"/>
      <c r="F713" s="5">
        <f t="shared" si="88"/>
        <v>0</v>
      </c>
      <c r="G713" s="10"/>
      <c r="H713" s="10" t="str">
        <f t="shared" si="89"/>
        <v/>
      </c>
      <c r="I713" s="5">
        <f>TRUNC(IF(G713="",0,(IF(SUM(I$18:$I712)&gt;=(0.25*$G$5),0,(IF((SUM($I$18:$I712)+(0.25*$G$5))&gt;$G$5,(($G$5*0.25)-SUM(I$18:$I712)),($G$5*G713)))))),2)</f>
        <v>0</v>
      </c>
      <c r="J713" s="5">
        <f>TRUNC(IF(H713="",0,(IF(SUM($J$18:J712)&gt;=(0.25*$G$5),0,(IF((SUM($J$18:$J712)+(0.25*$G$5))&gt;+($G$5*0.25),(($G$5*0.25)-SUM($J$18:J712)),($G$5*H713)))))),2)</f>
        <v>0</v>
      </c>
      <c r="L713" s="5">
        <f t="shared" si="83"/>
        <v>0</v>
      </c>
      <c r="M713" s="5">
        <f t="shared" si="84"/>
        <v>0</v>
      </c>
      <c r="N713" s="17"/>
      <c r="O713" s="17"/>
      <c r="P713" s="17"/>
      <c r="Q713" s="5">
        <f t="shared" si="85"/>
        <v>0</v>
      </c>
      <c r="S713" s="5">
        <f t="shared" si="86"/>
        <v>0</v>
      </c>
      <c r="T713" s="5">
        <f t="shared" si="87"/>
        <v>0</v>
      </c>
      <c r="W713" s="18"/>
    </row>
    <row r="714" spans="1:23" x14ac:dyDescent="0.25">
      <c r="A714" s="6">
        <f>+'IRS Interest Rates'!A1985</f>
        <v>45814</v>
      </c>
      <c r="C714" s="9" t="str">
        <f>IF($D$3&gt;$A714,"",IF($D$4&lt;$A714,"",+'IRS Interest Rates'!$B1985))</f>
        <v/>
      </c>
      <c r="D714" s="11">
        <f t="shared" si="82"/>
        <v>0</v>
      </c>
      <c r="E714" s="11"/>
      <c r="F714" s="5">
        <f t="shared" si="88"/>
        <v>0</v>
      </c>
      <c r="G714" s="10"/>
      <c r="H714" s="10" t="str">
        <f t="shared" si="89"/>
        <v/>
      </c>
      <c r="I714" s="5">
        <f>TRUNC(IF(G714="",0,(IF(SUM(I$18:$I713)&gt;=(0.25*$G$5),0,(IF((SUM($I$18:$I713)+(0.25*$G$5))&gt;$G$5,(($G$5*0.25)-SUM(I$18:$I713)),($G$5*G714)))))),2)</f>
        <v>0</v>
      </c>
      <c r="J714" s="5">
        <f>TRUNC(IF(H714="",0,(IF(SUM($J$18:J713)&gt;=(0.25*$G$5),0,(IF((SUM($J$18:$J713)+(0.25*$G$5))&gt;+($G$5*0.25),(($G$5*0.25)-SUM($J$18:J713)),($G$5*H714)))))),2)</f>
        <v>0</v>
      </c>
      <c r="L714" s="5">
        <f t="shared" si="83"/>
        <v>0</v>
      </c>
      <c r="M714" s="5">
        <f t="shared" si="84"/>
        <v>0</v>
      </c>
      <c r="N714" s="17"/>
      <c r="O714" s="17"/>
      <c r="P714" s="17"/>
      <c r="Q714" s="5">
        <f t="shared" si="85"/>
        <v>0</v>
      </c>
      <c r="S714" s="5">
        <f t="shared" si="86"/>
        <v>0</v>
      </c>
      <c r="T714" s="5">
        <f t="shared" si="87"/>
        <v>0</v>
      </c>
      <c r="W714" s="18"/>
    </row>
    <row r="715" spans="1:23" x14ac:dyDescent="0.25">
      <c r="A715" s="6">
        <f>+'IRS Interest Rates'!A1986</f>
        <v>45815</v>
      </c>
      <c r="C715" s="9" t="str">
        <f>IF($D$3&gt;$A715,"",IF($D$4&lt;$A715,"",+'IRS Interest Rates'!$B1986))</f>
        <v/>
      </c>
      <c r="D715" s="11">
        <f t="shared" si="82"/>
        <v>0</v>
      </c>
      <c r="E715" s="11"/>
      <c r="F715" s="5">
        <f t="shared" si="88"/>
        <v>0</v>
      </c>
      <c r="G715" s="10"/>
      <c r="H715" s="10" t="str">
        <f t="shared" si="89"/>
        <v/>
      </c>
      <c r="I715" s="5">
        <f>TRUNC(IF(G715="",0,(IF(SUM(I$18:$I714)&gt;=(0.25*$G$5),0,(IF((SUM($I$18:$I714)+(0.25*$G$5))&gt;$G$5,(($G$5*0.25)-SUM(I$18:$I714)),($G$5*G715)))))),2)</f>
        <v>0</v>
      </c>
      <c r="J715" s="5">
        <f>TRUNC(IF(H715="",0,(IF(SUM($J$18:J714)&gt;=(0.25*$G$5),0,(IF((SUM($J$18:$J714)+(0.25*$G$5))&gt;+($G$5*0.25),(($G$5*0.25)-SUM($J$18:J714)),($G$5*H715)))))),2)</f>
        <v>0</v>
      </c>
      <c r="L715" s="5">
        <f t="shared" si="83"/>
        <v>0</v>
      </c>
      <c r="M715" s="5">
        <f t="shared" si="84"/>
        <v>0</v>
      </c>
      <c r="N715" s="17"/>
      <c r="O715" s="17"/>
      <c r="P715" s="17"/>
      <c r="Q715" s="5">
        <f t="shared" si="85"/>
        <v>0</v>
      </c>
      <c r="S715" s="5">
        <f t="shared" si="86"/>
        <v>0</v>
      </c>
      <c r="T715" s="5">
        <f t="shared" si="87"/>
        <v>0</v>
      </c>
      <c r="W715" s="18"/>
    </row>
    <row r="716" spans="1:23" x14ac:dyDescent="0.25">
      <c r="A716" s="6">
        <f>+'IRS Interest Rates'!A1987</f>
        <v>45816</v>
      </c>
      <c r="C716" s="9" t="str">
        <f>IF($D$3&gt;$A716,"",IF($D$4&lt;$A716,"",+'IRS Interest Rates'!$B1987))</f>
        <v/>
      </c>
      <c r="D716" s="11">
        <f t="shared" ref="D716:D779" si="90">IF(C716="",0,C716/365)</f>
        <v>0</v>
      </c>
      <c r="E716" s="11"/>
      <c r="F716" s="5">
        <f t="shared" si="88"/>
        <v>0</v>
      </c>
      <c r="G716" s="10"/>
      <c r="H716" s="10" t="str">
        <f t="shared" si="89"/>
        <v/>
      </c>
      <c r="I716" s="5">
        <f>TRUNC(IF(G716="",0,(IF(SUM(I$18:$I715)&gt;=(0.25*$G$5),0,(IF((SUM($I$18:$I715)+(0.25*$G$5))&gt;$G$5,(($G$5*0.25)-SUM(I$18:$I715)),($G$5*G716)))))),2)</f>
        <v>0</v>
      </c>
      <c r="J716" s="5">
        <f>TRUNC(IF(H716="",0,(IF(SUM($J$18:J715)&gt;=(0.25*$G$5),0,(IF((SUM($J$18:$J715)+(0.25*$G$5))&gt;+($G$5*0.25),(($G$5*0.25)-SUM($J$18:J715)),($G$5*H716)))))),2)</f>
        <v>0</v>
      </c>
      <c r="L716" s="5">
        <f t="shared" si="83"/>
        <v>0</v>
      </c>
      <c r="M716" s="5">
        <f t="shared" si="84"/>
        <v>0</v>
      </c>
      <c r="N716" s="17"/>
      <c r="O716" s="17"/>
      <c r="P716" s="17"/>
      <c r="Q716" s="5">
        <f t="shared" si="85"/>
        <v>0</v>
      </c>
      <c r="S716" s="5">
        <f t="shared" si="86"/>
        <v>0</v>
      </c>
      <c r="T716" s="5">
        <f t="shared" si="87"/>
        <v>0</v>
      </c>
      <c r="W716" s="18"/>
    </row>
    <row r="717" spans="1:23" x14ac:dyDescent="0.25">
      <c r="A717" s="6">
        <f>+'IRS Interest Rates'!A1988</f>
        <v>45817</v>
      </c>
      <c r="C717" s="9" t="str">
        <f>IF($D$3&gt;$A717,"",IF($D$4&lt;$A717,"",+'IRS Interest Rates'!$B1988))</f>
        <v/>
      </c>
      <c r="D717" s="11">
        <f t="shared" si="90"/>
        <v>0</v>
      </c>
      <c r="E717" s="11"/>
      <c r="F717" s="5">
        <f t="shared" si="88"/>
        <v>0</v>
      </c>
      <c r="G717" s="10"/>
      <c r="H717" s="10" t="str">
        <f t="shared" si="89"/>
        <v/>
      </c>
      <c r="I717" s="5">
        <f>TRUNC(IF(G717="",0,(IF(SUM(I$18:$I716)&gt;=(0.25*$G$5),0,(IF((SUM($I$18:$I716)+(0.25*$G$5))&gt;$G$5,(($G$5*0.25)-SUM(I$18:$I716)),($G$5*G717)))))),2)</f>
        <v>0</v>
      </c>
      <c r="J717" s="5">
        <f>TRUNC(IF(H717="",0,(IF(SUM($J$18:J716)&gt;=(0.25*$G$5),0,(IF((SUM($J$18:$J716)+(0.25*$G$5))&gt;+($G$5*0.25),(($G$5*0.25)-SUM($J$18:J716)),($G$5*H717)))))),2)</f>
        <v>0</v>
      </c>
      <c r="L717" s="5">
        <f t="shared" si="83"/>
        <v>0</v>
      </c>
      <c r="M717" s="5">
        <f t="shared" si="84"/>
        <v>0</v>
      </c>
      <c r="N717" s="17"/>
      <c r="O717" s="17"/>
      <c r="P717" s="17"/>
      <c r="Q717" s="5">
        <f t="shared" si="85"/>
        <v>0</v>
      </c>
      <c r="S717" s="5">
        <f t="shared" si="86"/>
        <v>0</v>
      </c>
      <c r="T717" s="5">
        <f t="shared" si="87"/>
        <v>0</v>
      </c>
      <c r="W717" s="18"/>
    </row>
    <row r="718" spans="1:23" x14ac:dyDescent="0.25">
      <c r="A718" s="6">
        <f>+'IRS Interest Rates'!A1989</f>
        <v>45818</v>
      </c>
      <c r="C718" s="9" t="str">
        <f>IF($D$3&gt;$A718,"",IF($D$4&lt;$A718,"",+'IRS Interest Rates'!$B1989))</f>
        <v/>
      </c>
      <c r="D718" s="11">
        <f t="shared" si="90"/>
        <v>0</v>
      </c>
      <c r="E718" s="11"/>
      <c r="F718" s="5">
        <f t="shared" si="88"/>
        <v>0</v>
      </c>
      <c r="G718" s="10"/>
      <c r="H718" s="10" t="str">
        <f t="shared" si="89"/>
        <v/>
      </c>
      <c r="I718" s="5">
        <f>TRUNC(IF(G718="",0,(IF(SUM(I$18:$I717)&gt;=(0.25*$G$5),0,(IF((SUM($I$18:$I717)+(0.25*$G$5))&gt;$G$5,(($G$5*0.25)-SUM(I$18:$I717)),($G$5*G718)))))),2)</f>
        <v>0</v>
      </c>
      <c r="J718" s="5">
        <f>TRUNC(IF(H718="",0,(IF(SUM($J$18:J717)&gt;=(0.25*$G$5),0,(IF((SUM($J$18:$J717)+(0.25*$G$5))&gt;+($G$5*0.25),(($G$5*0.25)-SUM($J$18:J717)),($G$5*H718)))))),2)</f>
        <v>0</v>
      </c>
      <c r="L718" s="5">
        <f t="shared" si="83"/>
        <v>0</v>
      </c>
      <c r="M718" s="5">
        <f t="shared" si="84"/>
        <v>0</v>
      </c>
      <c r="N718" s="17"/>
      <c r="O718" s="17"/>
      <c r="P718" s="17"/>
      <c r="Q718" s="5">
        <f t="shared" si="85"/>
        <v>0</v>
      </c>
      <c r="S718" s="5">
        <f t="shared" si="86"/>
        <v>0</v>
      </c>
      <c r="T718" s="5">
        <f t="shared" si="87"/>
        <v>0</v>
      </c>
      <c r="W718" s="18"/>
    </row>
    <row r="719" spans="1:23" x14ac:dyDescent="0.25">
      <c r="A719" s="6">
        <f>+'IRS Interest Rates'!A1990</f>
        <v>45819</v>
      </c>
      <c r="C719" s="9" t="str">
        <f>IF($D$3&gt;$A719,"",IF($D$4&lt;$A719,"",+'IRS Interest Rates'!$B1990))</f>
        <v/>
      </c>
      <c r="D719" s="11">
        <f t="shared" si="90"/>
        <v>0</v>
      </c>
      <c r="E719" s="11"/>
      <c r="F719" s="5">
        <f t="shared" si="88"/>
        <v>0</v>
      </c>
      <c r="G719" s="10"/>
      <c r="H719" s="10" t="str">
        <f t="shared" si="89"/>
        <v/>
      </c>
      <c r="I719" s="5">
        <f>TRUNC(IF(G719="",0,(IF(SUM(I$18:$I718)&gt;=(0.25*$G$5),0,(IF((SUM($I$18:$I718)+(0.25*$G$5))&gt;$G$5,(($G$5*0.25)-SUM(I$18:$I718)),($G$5*G719)))))),2)</f>
        <v>0</v>
      </c>
      <c r="J719" s="5">
        <f>TRUNC(IF(H719="",0,(IF(SUM($J$18:J718)&gt;=(0.25*$G$5),0,(IF((SUM($J$18:$J718)+(0.25*$G$5))&gt;+($G$5*0.25),(($G$5*0.25)-SUM($J$18:J718)),($G$5*H719)))))),2)</f>
        <v>0</v>
      </c>
      <c r="L719" s="5">
        <f t="shared" si="83"/>
        <v>0</v>
      </c>
      <c r="M719" s="5">
        <f t="shared" si="84"/>
        <v>0</v>
      </c>
      <c r="N719" s="17"/>
      <c r="O719" s="17"/>
      <c r="P719" s="17"/>
      <c r="Q719" s="5">
        <f t="shared" si="85"/>
        <v>0</v>
      </c>
      <c r="S719" s="5">
        <f t="shared" si="86"/>
        <v>0</v>
      </c>
      <c r="T719" s="5">
        <f t="shared" si="87"/>
        <v>0</v>
      </c>
      <c r="W719" s="18"/>
    </row>
    <row r="720" spans="1:23" x14ac:dyDescent="0.25">
      <c r="A720" s="6">
        <f>+'IRS Interest Rates'!A1991</f>
        <v>45820</v>
      </c>
      <c r="C720" s="9" t="str">
        <f>IF($D$3&gt;$A720,"",IF($D$4&lt;$A720,"",+'IRS Interest Rates'!$B1991))</f>
        <v/>
      </c>
      <c r="D720" s="11">
        <f t="shared" si="90"/>
        <v>0</v>
      </c>
      <c r="E720" s="11"/>
      <c r="F720" s="5">
        <f t="shared" si="88"/>
        <v>0</v>
      </c>
      <c r="G720" s="10"/>
      <c r="H720" s="10" t="str">
        <f t="shared" si="89"/>
        <v/>
      </c>
      <c r="I720" s="5">
        <f>TRUNC(IF(G720="",0,(IF(SUM(I$18:$I719)&gt;=(0.25*$G$5),0,(IF((SUM($I$18:$I719)+(0.25*$G$5))&gt;$G$5,(($G$5*0.25)-SUM(I$18:$I719)),($G$5*G720)))))),2)</f>
        <v>0</v>
      </c>
      <c r="J720" s="5">
        <f>TRUNC(IF(H720="",0,(IF(SUM($J$18:J719)&gt;=(0.25*$G$5),0,(IF((SUM($J$18:$J719)+(0.25*$G$5))&gt;+($G$5*0.25),(($G$5*0.25)-SUM($J$18:J719)),($G$5*H720)))))),2)</f>
        <v>0</v>
      </c>
      <c r="L720" s="5">
        <f t="shared" si="83"/>
        <v>0</v>
      </c>
      <c r="M720" s="5">
        <f t="shared" si="84"/>
        <v>0</v>
      </c>
      <c r="N720" s="17"/>
      <c r="O720" s="17"/>
      <c r="P720" s="17"/>
      <c r="Q720" s="5">
        <f t="shared" si="85"/>
        <v>0</v>
      </c>
      <c r="S720" s="5">
        <f t="shared" si="86"/>
        <v>0</v>
      </c>
      <c r="T720" s="5">
        <f t="shared" si="87"/>
        <v>0</v>
      </c>
      <c r="W720" s="18"/>
    </row>
    <row r="721" spans="1:23" x14ac:dyDescent="0.25">
      <c r="A721" s="6">
        <f>+'IRS Interest Rates'!A1992</f>
        <v>45821</v>
      </c>
      <c r="C721" s="9" t="str">
        <f>IF($D$3&gt;$A721,"",IF($D$4&lt;$A721,"",+'IRS Interest Rates'!$B1992))</f>
        <v/>
      </c>
      <c r="D721" s="11">
        <f t="shared" si="90"/>
        <v>0</v>
      </c>
      <c r="E721" s="11"/>
      <c r="F721" s="5">
        <f t="shared" si="88"/>
        <v>0</v>
      </c>
      <c r="G721" s="10"/>
      <c r="H721" s="10" t="str">
        <f t="shared" si="89"/>
        <v/>
      </c>
      <c r="I721" s="5">
        <f>TRUNC(IF(G721="",0,(IF(SUM(I$18:$I720)&gt;=(0.25*$G$5),0,(IF((SUM($I$18:$I720)+(0.25*$G$5))&gt;$G$5,(($G$5*0.25)-SUM(I$18:$I720)),($G$5*G721)))))),2)</f>
        <v>0</v>
      </c>
      <c r="J721" s="5">
        <f>TRUNC(IF(H721="",0,(IF(SUM($J$18:J720)&gt;=(0.25*$G$5),0,(IF((SUM($J$18:$J720)+(0.25*$G$5))&gt;+($G$5*0.25),(($G$5*0.25)-SUM($J$18:J720)),($G$5*H721)))))),2)</f>
        <v>0</v>
      </c>
      <c r="L721" s="5">
        <f t="shared" si="83"/>
        <v>0</v>
      </c>
      <c r="M721" s="5">
        <f t="shared" si="84"/>
        <v>0</v>
      </c>
      <c r="N721" s="17"/>
      <c r="O721" s="17"/>
      <c r="P721" s="17"/>
      <c r="Q721" s="5">
        <f t="shared" si="85"/>
        <v>0</v>
      </c>
      <c r="S721" s="5">
        <f t="shared" si="86"/>
        <v>0</v>
      </c>
      <c r="T721" s="5">
        <f t="shared" si="87"/>
        <v>0</v>
      </c>
      <c r="W721" s="18"/>
    </row>
    <row r="722" spans="1:23" x14ac:dyDescent="0.25">
      <c r="A722" s="6">
        <f>+'IRS Interest Rates'!A1993</f>
        <v>45822</v>
      </c>
      <c r="C722" s="9" t="str">
        <f>IF($D$3&gt;$A722,"",IF($D$4&lt;$A722,"",+'IRS Interest Rates'!$B1993))</f>
        <v/>
      </c>
      <c r="D722" s="11">
        <f t="shared" si="90"/>
        <v>0</v>
      </c>
      <c r="E722" s="11"/>
      <c r="F722" s="5">
        <f t="shared" si="88"/>
        <v>0</v>
      </c>
      <c r="G722" s="10"/>
      <c r="H722" s="10" t="str">
        <f t="shared" si="89"/>
        <v/>
      </c>
      <c r="I722" s="5">
        <f>TRUNC(IF(G722="",0,(IF(SUM(I$18:$I721)&gt;=(0.25*$G$5),0,(IF((SUM($I$18:$I721)+(0.25*$G$5))&gt;$G$5,(($G$5*0.25)-SUM(I$18:$I721)),($G$5*G722)))))),2)</f>
        <v>0</v>
      </c>
      <c r="J722" s="5">
        <f>TRUNC(IF(H722="",0,(IF(SUM($J$18:J721)&gt;=(0.25*$G$5),0,(IF((SUM($J$18:$J721)+(0.25*$G$5))&gt;+($G$5*0.25),(($G$5*0.25)-SUM($J$18:J721)),($G$5*H722)))))),2)</f>
        <v>0</v>
      </c>
      <c r="L722" s="5">
        <f t="shared" si="83"/>
        <v>0</v>
      </c>
      <c r="M722" s="5">
        <f t="shared" si="84"/>
        <v>0</v>
      </c>
      <c r="N722" s="17"/>
      <c r="O722" s="17"/>
      <c r="P722" s="17"/>
      <c r="Q722" s="5">
        <f t="shared" si="85"/>
        <v>0</v>
      </c>
      <c r="S722" s="5">
        <f t="shared" si="86"/>
        <v>0</v>
      </c>
      <c r="T722" s="5">
        <f t="shared" si="87"/>
        <v>0</v>
      </c>
      <c r="W722" s="18"/>
    </row>
    <row r="723" spans="1:23" x14ac:dyDescent="0.25">
      <c r="A723" s="6">
        <f>+'IRS Interest Rates'!A1994</f>
        <v>45823</v>
      </c>
      <c r="C723" s="9" t="str">
        <f>IF($D$3&gt;$A723,"",IF($D$4&lt;$A723,"",+'IRS Interest Rates'!$B1994))</f>
        <v/>
      </c>
      <c r="D723" s="11">
        <f t="shared" si="90"/>
        <v>0</v>
      </c>
      <c r="E723" s="11"/>
      <c r="F723" s="5">
        <f t="shared" si="88"/>
        <v>0</v>
      </c>
      <c r="G723" s="10"/>
      <c r="H723" s="10" t="str">
        <f t="shared" si="89"/>
        <v/>
      </c>
      <c r="I723" s="5">
        <f>TRUNC(IF(G723="",0,(IF(SUM(I$18:$I722)&gt;=(0.25*$G$5),0,(IF((SUM($I$18:$I722)+(0.25*$G$5))&gt;$G$5,(($G$5*0.25)-SUM(I$18:$I722)),($G$5*G723)))))),2)</f>
        <v>0</v>
      </c>
      <c r="J723" s="5">
        <f>TRUNC(IF(H723="",0,(IF(SUM($J$18:J722)&gt;=(0.25*$G$5),0,(IF((SUM($J$18:$J722)+(0.25*$G$5))&gt;+($G$5*0.25),(($G$5*0.25)-SUM($J$18:J722)),($G$5*H723)))))),2)</f>
        <v>0</v>
      </c>
      <c r="L723" s="5">
        <f t="shared" ref="L723:L786" si="91">+Q722</f>
        <v>0</v>
      </c>
      <c r="M723" s="5">
        <f t="shared" ref="M723:M786" si="92">+F723</f>
        <v>0</v>
      </c>
      <c r="N723" s="17"/>
      <c r="O723" s="17"/>
      <c r="P723" s="17"/>
      <c r="Q723" s="5">
        <f t="shared" ref="Q723:Q786" si="93">SUM(L723:P723)</f>
        <v>0</v>
      </c>
      <c r="S723" s="5">
        <f t="shared" ref="S723:S786" si="94">+L723+N723+O723+P723</f>
        <v>0</v>
      </c>
      <c r="T723" s="5">
        <f t="shared" ref="T723:T786" si="95">ROUND(S723*D723,2)</f>
        <v>0</v>
      </c>
      <c r="W723" s="18"/>
    </row>
    <row r="724" spans="1:23" x14ac:dyDescent="0.25">
      <c r="A724" s="6">
        <f>+'IRS Interest Rates'!A1995</f>
        <v>45824</v>
      </c>
      <c r="C724" s="9" t="str">
        <f>IF($D$3&gt;$A724,"",IF($D$4&lt;$A724,"",+'IRS Interest Rates'!$B1995))</f>
        <v/>
      </c>
      <c r="D724" s="11">
        <f t="shared" si="90"/>
        <v>0</v>
      </c>
      <c r="E724" s="11"/>
      <c r="F724" s="5">
        <f t="shared" ref="F724:F787" si="96">+T724</f>
        <v>0</v>
      </c>
      <c r="G724" s="10"/>
      <c r="H724" s="10" t="str">
        <f t="shared" si="89"/>
        <v/>
      </c>
      <c r="I724" s="5">
        <f>TRUNC(IF(G724="",0,(IF(SUM(I$18:$I723)&gt;=(0.25*$G$5),0,(IF((SUM($I$18:$I723)+(0.25*$G$5))&gt;$G$5,(($G$5*0.25)-SUM(I$18:$I723)),($G$5*G724)))))),2)</f>
        <v>0</v>
      </c>
      <c r="J724" s="5">
        <f>TRUNC(IF(H724="",0,(IF(SUM($J$18:J723)&gt;=(0.25*$G$5),0,(IF((SUM($J$18:$J723)+(0.25*$G$5))&gt;+($G$5*0.25),(($G$5*0.25)-SUM($J$18:J723)),($G$5*H724)))))),2)</f>
        <v>0</v>
      </c>
      <c r="L724" s="5">
        <f t="shared" si="91"/>
        <v>0</v>
      </c>
      <c r="M724" s="5">
        <f t="shared" si="92"/>
        <v>0</v>
      </c>
      <c r="N724" s="17"/>
      <c r="O724" s="17"/>
      <c r="P724" s="17"/>
      <c r="Q724" s="5">
        <f t="shared" si="93"/>
        <v>0</v>
      </c>
      <c r="S724" s="5">
        <f t="shared" si="94"/>
        <v>0</v>
      </c>
      <c r="T724" s="5">
        <f t="shared" si="95"/>
        <v>0</v>
      </c>
      <c r="W724" s="18"/>
    </row>
    <row r="725" spans="1:23" x14ac:dyDescent="0.25">
      <c r="A725" s="6">
        <f>+'IRS Interest Rates'!A1996</f>
        <v>45825</v>
      </c>
      <c r="C725" s="9" t="str">
        <f>IF($D$3&gt;$A725,"",IF($D$4&lt;$A725,"",+'IRS Interest Rates'!$B1996))</f>
        <v/>
      </c>
      <c r="D725" s="11">
        <f t="shared" si="90"/>
        <v>0</v>
      </c>
      <c r="E725" s="11"/>
      <c r="F725" s="5">
        <f t="shared" si="96"/>
        <v>0</v>
      </c>
      <c r="G725" s="10"/>
      <c r="H725" s="10" t="str">
        <f t="shared" si="89"/>
        <v/>
      </c>
      <c r="I725" s="5">
        <f>TRUNC(IF(G725="",0,(IF(SUM(I$18:$I724)&gt;=(0.25*$G$5),0,(IF((SUM($I$18:$I724)+(0.25*$G$5))&gt;$G$5,(($G$5*0.25)-SUM(I$18:$I724)),($G$5*G725)))))),2)</f>
        <v>0</v>
      </c>
      <c r="J725" s="5">
        <f>TRUNC(IF(H725="",0,(IF(SUM($J$18:J724)&gt;=(0.25*$G$5),0,(IF((SUM($J$18:$J724)+(0.25*$G$5))&gt;+($G$5*0.25),(($G$5*0.25)-SUM($J$18:J724)),($G$5*H725)))))),2)</f>
        <v>0</v>
      </c>
      <c r="L725" s="5">
        <f t="shared" si="91"/>
        <v>0</v>
      </c>
      <c r="M725" s="5">
        <f t="shared" si="92"/>
        <v>0</v>
      </c>
      <c r="N725" s="17"/>
      <c r="O725" s="17"/>
      <c r="P725" s="17"/>
      <c r="Q725" s="5">
        <f t="shared" si="93"/>
        <v>0</v>
      </c>
      <c r="S725" s="5">
        <f t="shared" si="94"/>
        <v>0</v>
      </c>
      <c r="T725" s="5">
        <f t="shared" si="95"/>
        <v>0</v>
      </c>
      <c r="W725" s="18"/>
    </row>
    <row r="726" spans="1:23" x14ac:dyDescent="0.25">
      <c r="A726" s="6">
        <f>+'IRS Interest Rates'!A1997</f>
        <v>45826</v>
      </c>
      <c r="C726" s="9" t="str">
        <f>IF($D$3&gt;$A726,"",IF($D$4&lt;$A726,"",+'IRS Interest Rates'!$B1997))</f>
        <v/>
      </c>
      <c r="D726" s="11">
        <f t="shared" si="90"/>
        <v>0</v>
      </c>
      <c r="E726" s="11"/>
      <c r="F726" s="5">
        <f t="shared" si="96"/>
        <v>0</v>
      </c>
      <c r="G726" s="10"/>
      <c r="H726" s="10" t="str">
        <f t="shared" si="89"/>
        <v/>
      </c>
      <c r="I726" s="5">
        <f>TRUNC(IF(G726="",0,(IF(SUM(I$18:$I725)&gt;=(0.25*$G$5),0,(IF((SUM($I$18:$I725)+(0.25*$G$5))&gt;$G$5,(($G$5*0.25)-SUM(I$18:$I725)),($G$5*G726)))))),2)</f>
        <v>0</v>
      </c>
      <c r="J726" s="5">
        <f>TRUNC(IF(H726="",0,(IF(SUM($J$18:J725)&gt;=(0.25*$G$5),0,(IF((SUM($J$18:$J725)+(0.25*$G$5))&gt;+($G$5*0.25),(($G$5*0.25)-SUM($J$18:J725)),($G$5*H726)))))),2)</f>
        <v>0</v>
      </c>
      <c r="L726" s="5">
        <f t="shared" si="91"/>
        <v>0</v>
      </c>
      <c r="M726" s="5">
        <f t="shared" si="92"/>
        <v>0</v>
      </c>
      <c r="N726" s="17"/>
      <c r="O726" s="17"/>
      <c r="P726" s="17"/>
      <c r="Q726" s="5">
        <f t="shared" si="93"/>
        <v>0</v>
      </c>
      <c r="S726" s="5">
        <f t="shared" si="94"/>
        <v>0</v>
      </c>
      <c r="T726" s="5">
        <f t="shared" si="95"/>
        <v>0</v>
      </c>
      <c r="W726" s="18"/>
    </row>
    <row r="727" spans="1:23" x14ac:dyDescent="0.25">
      <c r="A727" s="6">
        <f>+'IRS Interest Rates'!A1998</f>
        <v>45827</v>
      </c>
      <c r="C727" s="9" t="str">
        <f>IF($D$3&gt;$A727,"",IF($D$4&lt;$A727,"",+'IRS Interest Rates'!$B1998))</f>
        <v/>
      </c>
      <c r="D727" s="11">
        <f t="shared" si="90"/>
        <v>0</v>
      </c>
      <c r="E727" s="11"/>
      <c r="F727" s="5">
        <f t="shared" si="96"/>
        <v>0</v>
      </c>
      <c r="G727" s="10"/>
      <c r="H727" s="10" t="str">
        <f t="shared" si="89"/>
        <v/>
      </c>
      <c r="I727" s="5">
        <f>TRUNC(IF(G727="",0,(IF(SUM(I$18:$I726)&gt;=(0.25*$G$5),0,(IF((SUM($I$18:$I726)+(0.25*$G$5))&gt;$G$5,(($G$5*0.25)-SUM(I$18:$I726)),($G$5*G727)))))),2)</f>
        <v>0</v>
      </c>
      <c r="J727" s="5">
        <f>TRUNC(IF(H727="",0,(IF(SUM($J$18:J726)&gt;=(0.25*$G$5),0,(IF((SUM($J$18:$J726)+(0.25*$G$5))&gt;+($G$5*0.25),(($G$5*0.25)-SUM($J$18:J726)),($G$5*H727)))))),2)</f>
        <v>0</v>
      </c>
      <c r="L727" s="5">
        <f t="shared" si="91"/>
        <v>0</v>
      </c>
      <c r="M727" s="5">
        <f t="shared" si="92"/>
        <v>0</v>
      </c>
      <c r="N727" s="17"/>
      <c r="O727" s="17"/>
      <c r="P727" s="17"/>
      <c r="Q727" s="5">
        <f t="shared" si="93"/>
        <v>0</v>
      </c>
      <c r="S727" s="5">
        <f t="shared" si="94"/>
        <v>0</v>
      </c>
      <c r="T727" s="5">
        <f t="shared" si="95"/>
        <v>0</v>
      </c>
      <c r="W727" s="18"/>
    </row>
    <row r="728" spans="1:23" x14ac:dyDescent="0.25">
      <c r="A728" s="6">
        <f>+'IRS Interest Rates'!A1999</f>
        <v>45828</v>
      </c>
      <c r="C728" s="9" t="str">
        <f>IF($D$3&gt;$A728,"",IF($D$4&lt;$A728,"",+'IRS Interest Rates'!$B1999))</f>
        <v/>
      </c>
      <c r="D728" s="11">
        <f t="shared" si="90"/>
        <v>0</v>
      </c>
      <c r="E728" s="11"/>
      <c r="F728" s="5">
        <f t="shared" si="96"/>
        <v>0</v>
      </c>
      <c r="G728" s="10"/>
      <c r="H728" s="10" t="str">
        <f t="shared" si="89"/>
        <v/>
      </c>
      <c r="I728" s="5">
        <f>TRUNC(IF(G728="",0,(IF(SUM(I$18:$I727)&gt;=(0.25*$G$5),0,(IF((SUM($I$18:$I727)+(0.25*$G$5))&gt;$G$5,(($G$5*0.25)-SUM(I$18:$I727)),($G$5*G728)))))),2)</f>
        <v>0</v>
      </c>
      <c r="J728" s="5">
        <f>TRUNC(IF(H728="",0,(IF(SUM($J$18:J727)&gt;=(0.25*$G$5),0,(IF((SUM($J$18:$J727)+(0.25*$G$5))&gt;+($G$5*0.25),(($G$5*0.25)-SUM($J$18:J727)),($G$5*H728)))))),2)</f>
        <v>0</v>
      </c>
      <c r="L728" s="5">
        <f t="shared" si="91"/>
        <v>0</v>
      </c>
      <c r="M728" s="5">
        <f t="shared" si="92"/>
        <v>0</v>
      </c>
      <c r="N728" s="17"/>
      <c r="O728" s="17"/>
      <c r="P728" s="17"/>
      <c r="Q728" s="5">
        <f t="shared" si="93"/>
        <v>0</v>
      </c>
      <c r="S728" s="5">
        <f t="shared" si="94"/>
        <v>0</v>
      </c>
      <c r="T728" s="5">
        <f t="shared" si="95"/>
        <v>0</v>
      </c>
      <c r="W728" s="18"/>
    </row>
    <row r="729" spans="1:23" x14ac:dyDescent="0.25">
      <c r="A729" s="6">
        <f>+'IRS Interest Rates'!A2000</f>
        <v>45829</v>
      </c>
      <c r="C729" s="9" t="str">
        <f>IF($D$3&gt;$A729,"",IF($D$4&lt;$A729,"",+'IRS Interest Rates'!$B2000))</f>
        <v/>
      </c>
      <c r="D729" s="11">
        <f t="shared" si="90"/>
        <v>0</v>
      </c>
      <c r="E729" s="11"/>
      <c r="F729" s="5">
        <f t="shared" si="96"/>
        <v>0</v>
      </c>
      <c r="G729" s="10"/>
      <c r="H729" s="10" t="str">
        <f t="shared" si="89"/>
        <v/>
      </c>
      <c r="I729" s="5">
        <f>TRUNC(IF(G729="",0,(IF(SUM(I$18:$I728)&gt;=(0.25*$G$5),0,(IF((SUM($I$18:$I728)+(0.25*$G$5))&gt;$G$5,(($G$5*0.25)-SUM(I$18:$I728)),($G$5*G729)))))),2)</f>
        <v>0</v>
      </c>
      <c r="J729" s="5">
        <f>TRUNC(IF(H729="",0,(IF(SUM($J$18:J728)&gt;=(0.25*$G$5),0,(IF((SUM($J$18:$J728)+(0.25*$G$5))&gt;+($G$5*0.25),(($G$5*0.25)-SUM($J$18:J728)),($G$5*H729)))))),2)</f>
        <v>0</v>
      </c>
      <c r="L729" s="5">
        <f t="shared" si="91"/>
        <v>0</v>
      </c>
      <c r="M729" s="5">
        <f t="shared" si="92"/>
        <v>0</v>
      </c>
      <c r="N729" s="17"/>
      <c r="O729" s="17"/>
      <c r="P729" s="17"/>
      <c r="Q729" s="5">
        <f t="shared" si="93"/>
        <v>0</v>
      </c>
      <c r="S729" s="5">
        <f t="shared" si="94"/>
        <v>0</v>
      </c>
      <c r="T729" s="5">
        <f t="shared" si="95"/>
        <v>0</v>
      </c>
      <c r="W729" s="18"/>
    </row>
    <row r="730" spans="1:23" x14ac:dyDescent="0.25">
      <c r="A730" s="6">
        <f>+'IRS Interest Rates'!A2001</f>
        <v>45830</v>
      </c>
      <c r="C730" s="9" t="str">
        <f>IF($D$3&gt;$A730,"",IF($D$4&lt;$A730,"",+'IRS Interest Rates'!$B2001))</f>
        <v/>
      </c>
      <c r="D730" s="11">
        <f t="shared" si="90"/>
        <v>0</v>
      </c>
      <c r="E730" s="11"/>
      <c r="F730" s="5">
        <f t="shared" si="96"/>
        <v>0</v>
      </c>
      <c r="G730" s="10"/>
      <c r="H730" s="10" t="str">
        <f t="shared" si="89"/>
        <v/>
      </c>
      <c r="I730" s="5">
        <f>TRUNC(IF(G730="",0,(IF(SUM(I$18:$I729)&gt;=(0.25*$G$5),0,(IF((SUM($I$18:$I729)+(0.25*$G$5))&gt;$G$5,(($G$5*0.25)-SUM(I$18:$I729)),($G$5*G730)))))),2)</f>
        <v>0</v>
      </c>
      <c r="J730" s="5">
        <f>TRUNC(IF(H730="",0,(IF(SUM($J$18:J729)&gt;=(0.25*$G$5),0,(IF((SUM($J$18:$J729)+(0.25*$G$5))&gt;+($G$5*0.25),(($G$5*0.25)-SUM($J$18:J729)),($G$5*H730)))))),2)</f>
        <v>0</v>
      </c>
      <c r="L730" s="5">
        <f t="shared" si="91"/>
        <v>0</v>
      </c>
      <c r="M730" s="5">
        <f t="shared" si="92"/>
        <v>0</v>
      </c>
      <c r="N730" s="17"/>
      <c r="O730" s="17"/>
      <c r="P730" s="17"/>
      <c r="Q730" s="5">
        <f t="shared" si="93"/>
        <v>0</v>
      </c>
      <c r="S730" s="5">
        <f t="shared" si="94"/>
        <v>0</v>
      </c>
      <c r="T730" s="5">
        <f t="shared" si="95"/>
        <v>0</v>
      </c>
      <c r="W730" s="18"/>
    </row>
    <row r="731" spans="1:23" x14ac:dyDescent="0.25">
      <c r="A731" s="6">
        <f>+'IRS Interest Rates'!A2002</f>
        <v>45831</v>
      </c>
      <c r="C731" s="9" t="str">
        <f>IF($D$3&gt;$A731,"",IF($D$4&lt;$A731,"",+'IRS Interest Rates'!$B2002))</f>
        <v/>
      </c>
      <c r="D731" s="11">
        <f t="shared" si="90"/>
        <v>0</v>
      </c>
      <c r="E731" s="11"/>
      <c r="F731" s="5">
        <f t="shared" si="96"/>
        <v>0</v>
      </c>
      <c r="G731" s="10"/>
      <c r="H731" s="10" t="str">
        <f t="shared" si="89"/>
        <v/>
      </c>
      <c r="I731" s="5">
        <f>TRUNC(IF(G731="",0,(IF(SUM(I$18:$I730)&gt;=(0.25*$G$5),0,(IF((SUM($I$18:$I730)+(0.25*$G$5))&gt;$G$5,(($G$5*0.25)-SUM(I$18:$I730)),($G$5*G731)))))),2)</f>
        <v>0</v>
      </c>
      <c r="J731" s="5">
        <f>TRUNC(IF(H731="",0,(IF(SUM($J$18:J730)&gt;=(0.25*$G$5),0,(IF((SUM($J$18:$J730)+(0.25*$G$5))&gt;+($G$5*0.25),(($G$5*0.25)-SUM($J$18:J730)),($G$5*H731)))))),2)</f>
        <v>0</v>
      </c>
      <c r="L731" s="5">
        <f t="shared" si="91"/>
        <v>0</v>
      </c>
      <c r="M731" s="5">
        <f t="shared" si="92"/>
        <v>0</v>
      </c>
      <c r="N731" s="17"/>
      <c r="O731" s="17"/>
      <c r="P731" s="17"/>
      <c r="Q731" s="5">
        <f t="shared" si="93"/>
        <v>0</v>
      </c>
      <c r="S731" s="5">
        <f t="shared" si="94"/>
        <v>0</v>
      </c>
      <c r="T731" s="5">
        <f t="shared" si="95"/>
        <v>0</v>
      </c>
      <c r="W731" s="18"/>
    </row>
    <row r="732" spans="1:23" x14ac:dyDescent="0.25">
      <c r="A732" s="6">
        <f>+'IRS Interest Rates'!A2003</f>
        <v>45832</v>
      </c>
      <c r="C732" s="9" t="str">
        <f>IF($D$3&gt;$A732,"",IF($D$4&lt;$A732,"",+'IRS Interest Rates'!$B2003))</f>
        <v/>
      </c>
      <c r="D732" s="11">
        <f t="shared" si="90"/>
        <v>0</v>
      </c>
      <c r="E732" s="11"/>
      <c r="F732" s="5">
        <f t="shared" si="96"/>
        <v>0</v>
      </c>
      <c r="G732" s="10"/>
      <c r="H732" s="10" t="str">
        <f t="shared" si="89"/>
        <v/>
      </c>
      <c r="I732" s="5">
        <f>TRUNC(IF(G732="",0,(IF(SUM(I$18:$I731)&gt;=(0.25*$G$5),0,(IF((SUM($I$18:$I731)+(0.25*$G$5))&gt;$G$5,(($G$5*0.25)-SUM(I$18:$I731)),($G$5*G732)))))),2)</f>
        <v>0</v>
      </c>
      <c r="J732" s="5">
        <f>TRUNC(IF(H732="",0,(IF(SUM($J$18:J731)&gt;=(0.25*$G$5),0,(IF((SUM($J$18:$J731)+(0.25*$G$5))&gt;+($G$5*0.25),(($G$5*0.25)-SUM($J$18:J731)),($G$5*H732)))))),2)</f>
        <v>0</v>
      </c>
      <c r="L732" s="5">
        <f t="shared" si="91"/>
        <v>0</v>
      </c>
      <c r="M732" s="5">
        <f t="shared" si="92"/>
        <v>0</v>
      </c>
      <c r="N732" s="17"/>
      <c r="O732" s="17"/>
      <c r="P732" s="17"/>
      <c r="Q732" s="5">
        <f t="shared" si="93"/>
        <v>0</v>
      </c>
      <c r="S732" s="5">
        <f t="shared" si="94"/>
        <v>0</v>
      </c>
      <c r="T732" s="5">
        <f t="shared" si="95"/>
        <v>0</v>
      </c>
      <c r="W732" s="18"/>
    </row>
    <row r="733" spans="1:23" x14ac:dyDescent="0.25">
      <c r="A733" s="6">
        <f>+'IRS Interest Rates'!A2004</f>
        <v>45833</v>
      </c>
      <c r="C733" s="9" t="str">
        <f>IF($D$3&gt;$A733,"",IF($D$4&lt;$A733,"",+'IRS Interest Rates'!$B2004))</f>
        <v/>
      </c>
      <c r="D733" s="11">
        <f t="shared" si="90"/>
        <v>0</v>
      </c>
      <c r="E733" s="11"/>
      <c r="F733" s="5">
        <f t="shared" si="96"/>
        <v>0</v>
      </c>
      <c r="G733" s="10"/>
      <c r="H733" s="10" t="str">
        <f t="shared" si="89"/>
        <v/>
      </c>
      <c r="I733" s="5">
        <f>TRUNC(IF(G733="",0,(IF(SUM(I$18:$I732)&gt;=(0.25*$G$5),0,(IF((SUM($I$18:$I732)+(0.25*$G$5))&gt;$G$5,(($G$5*0.25)-SUM(I$18:$I732)),($G$5*G733)))))),2)</f>
        <v>0</v>
      </c>
      <c r="J733" s="5">
        <f>TRUNC(IF(H733="",0,(IF(SUM($J$18:J732)&gt;=(0.25*$G$5),0,(IF((SUM($J$18:$J732)+(0.25*$G$5))&gt;+($G$5*0.25),(($G$5*0.25)-SUM($J$18:J732)),($G$5*H733)))))),2)</f>
        <v>0</v>
      </c>
      <c r="L733" s="5">
        <f t="shared" si="91"/>
        <v>0</v>
      </c>
      <c r="M733" s="5">
        <f t="shared" si="92"/>
        <v>0</v>
      </c>
      <c r="N733" s="17"/>
      <c r="O733" s="17"/>
      <c r="P733" s="17"/>
      <c r="Q733" s="5">
        <f t="shared" si="93"/>
        <v>0</v>
      </c>
      <c r="S733" s="5">
        <f t="shared" si="94"/>
        <v>0</v>
      </c>
      <c r="T733" s="5">
        <f t="shared" si="95"/>
        <v>0</v>
      </c>
      <c r="W733" s="18"/>
    </row>
    <row r="734" spans="1:23" x14ac:dyDescent="0.25">
      <c r="A734" s="6">
        <f>+'IRS Interest Rates'!A2005</f>
        <v>45834</v>
      </c>
      <c r="C734" s="9" t="str">
        <f>IF($D$3&gt;$A734,"",IF($D$4&lt;$A734,"",+'IRS Interest Rates'!$B2005))</f>
        <v/>
      </c>
      <c r="D734" s="11">
        <f t="shared" si="90"/>
        <v>0</v>
      </c>
      <c r="E734" s="11"/>
      <c r="F734" s="5">
        <f t="shared" si="96"/>
        <v>0</v>
      </c>
      <c r="G734" s="10"/>
      <c r="H734" s="10" t="str">
        <f t="shared" si="89"/>
        <v/>
      </c>
      <c r="I734" s="5">
        <f>TRUNC(IF(G734="",0,(IF(SUM(I$18:$I733)&gt;=(0.25*$G$5),0,(IF((SUM($I$18:$I733)+(0.25*$G$5))&gt;$G$5,(($G$5*0.25)-SUM(I$18:$I733)),($G$5*G734)))))),2)</f>
        <v>0</v>
      </c>
      <c r="J734" s="5">
        <f>TRUNC(IF(H734="",0,(IF(SUM($J$18:J733)&gt;=(0.25*$G$5),0,(IF((SUM($J$18:$J733)+(0.25*$G$5))&gt;+($G$5*0.25),(($G$5*0.25)-SUM($J$18:J733)),($G$5*H734)))))),2)</f>
        <v>0</v>
      </c>
      <c r="L734" s="5">
        <f t="shared" si="91"/>
        <v>0</v>
      </c>
      <c r="M734" s="5">
        <f t="shared" si="92"/>
        <v>0</v>
      </c>
      <c r="N734" s="17"/>
      <c r="O734" s="17"/>
      <c r="P734" s="17"/>
      <c r="Q734" s="5">
        <f t="shared" si="93"/>
        <v>0</v>
      </c>
      <c r="S734" s="5">
        <f t="shared" si="94"/>
        <v>0</v>
      </c>
      <c r="T734" s="5">
        <f t="shared" si="95"/>
        <v>0</v>
      </c>
      <c r="W734" s="18"/>
    </row>
    <row r="735" spans="1:23" x14ac:dyDescent="0.25">
      <c r="A735" s="6">
        <f>+'IRS Interest Rates'!A2006</f>
        <v>45835</v>
      </c>
      <c r="C735" s="9" t="str">
        <f>IF($D$3&gt;$A735,"",IF($D$4&lt;$A735,"",+'IRS Interest Rates'!$B2006))</f>
        <v/>
      </c>
      <c r="D735" s="11">
        <f t="shared" si="90"/>
        <v>0</v>
      </c>
      <c r="E735" s="11"/>
      <c r="F735" s="5">
        <f t="shared" si="96"/>
        <v>0</v>
      </c>
      <c r="G735" s="10"/>
      <c r="H735" s="10" t="str">
        <f t="shared" si="89"/>
        <v/>
      </c>
      <c r="I735" s="5">
        <f>TRUNC(IF(G735="",0,(IF(SUM(I$18:$I734)&gt;=(0.25*$G$5),0,(IF((SUM($I$18:$I734)+(0.25*$G$5))&gt;$G$5,(($G$5*0.25)-SUM(I$18:$I734)),($G$5*G735)))))),2)</f>
        <v>0</v>
      </c>
      <c r="J735" s="5">
        <f>TRUNC(IF(H735="",0,(IF(SUM($J$18:J734)&gt;=(0.25*$G$5),0,(IF((SUM($J$18:$J734)+(0.25*$G$5))&gt;+($G$5*0.25),(($G$5*0.25)-SUM($J$18:J734)),($G$5*H735)))))),2)</f>
        <v>0</v>
      </c>
      <c r="L735" s="5">
        <f t="shared" si="91"/>
        <v>0</v>
      </c>
      <c r="M735" s="5">
        <f t="shared" si="92"/>
        <v>0</v>
      </c>
      <c r="N735" s="17"/>
      <c r="O735" s="17"/>
      <c r="P735" s="17"/>
      <c r="Q735" s="5">
        <f t="shared" si="93"/>
        <v>0</v>
      </c>
      <c r="S735" s="5">
        <f t="shared" si="94"/>
        <v>0</v>
      </c>
      <c r="T735" s="5">
        <f t="shared" si="95"/>
        <v>0</v>
      </c>
      <c r="W735" s="18"/>
    </row>
    <row r="736" spans="1:23" x14ac:dyDescent="0.25">
      <c r="A736" s="6">
        <f>+'IRS Interest Rates'!A2007</f>
        <v>45836</v>
      </c>
      <c r="C736" s="9" t="str">
        <f>IF($D$3&gt;$A736,"",IF($D$4&lt;$A736,"",+'IRS Interest Rates'!$B2007))</f>
        <v/>
      </c>
      <c r="D736" s="11">
        <f t="shared" si="90"/>
        <v>0</v>
      </c>
      <c r="E736" s="11"/>
      <c r="F736" s="5">
        <f t="shared" si="96"/>
        <v>0</v>
      </c>
      <c r="G736" s="10"/>
      <c r="H736" s="10" t="str">
        <f t="shared" si="89"/>
        <v/>
      </c>
      <c r="I736" s="5">
        <f>TRUNC(IF(G736="",0,(IF(SUM(I$18:$I735)&gt;=(0.25*$G$5),0,(IF((SUM($I$18:$I735)+(0.25*$G$5))&gt;$G$5,(($G$5*0.25)-SUM(I$18:$I735)),($G$5*G736)))))),2)</f>
        <v>0</v>
      </c>
      <c r="J736" s="5">
        <f>TRUNC(IF(H736="",0,(IF(SUM($J$18:J735)&gt;=(0.25*$G$5),0,(IF((SUM($J$18:$J735)+(0.25*$G$5))&gt;+($G$5*0.25),(($G$5*0.25)-SUM($J$18:J735)),($G$5*H736)))))),2)</f>
        <v>0</v>
      </c>
      <c r="L736" s="5">
        <f t="shared" si="91"/>
        <v>0</v>
      </c>
      <c r="M736" s="5">
        <f t="shared" si="92"/>
        <v>0</v>
      </c>
      <c r="N736" s="17"/>
      <c r="O736" s="17"/>
      <c r="P736" s="17"/>
      <c r="Q736" s="5">
        <f t="shared" si="93"/>
        <v>0</v>
      </c>
      <c r="S736" s="5">
        <f t="shared" si="94"/>
        <v>0</v>
      </c>
      <c r="T736" s="5">
        <f t="shared" si="95"/>
        <v>0</v>
      </c>
      <c r="W736" s="18"/>
    </row>
    <row r="737" spans="1:23" x14ac:dyDescent="0.25">
      <c r="A737" s="6">
        <f>+'IRS Interest Rates'!A2008</f>
        <v>45837</v>
      </c>
      <c r="C737" s="9" t="str">
        <f>IF($D$3&gt;$A737,"",IF($D$4&lt;$A737,"",+'IRS Interest Rates'!$B2008))</f>
        <v/>
      </c>
      <c r="D737" s="11">
        <f t="shared" si="90"/>
        <v>0</v>
      </c>
      <c r="E737" s="11"/>
      <c r="F737" s="5">
        <f t="shared" si="96"/>
        <v>0</v>
      </c>
      <c r="G737" s="10"/>
      <c r="H737" s="10" t="str">
        <f t="shared" si="89"/>
        <v/>
      </c>
      <c r="I737" s="5">
        <f>TRUNC(IF(G737="",0,(IF(SUM(I$18:$I736)&gt;=(0.25*$G$5),0,(IF((SUM($I$18:$I736)+(0.25*$G$5))&gt;$G$5,(($G$5*0.25)-SUM(I$18:$I736)),($G$5*G737)))))),2)</f>
        <v>0</v>
      </c>
      <c r="J737" s="5">
        <f>TRUNC(IF(H737="",0,(IF(SUM($J$18:J736)&gt;=(0.25*$G$5),0,(IF((SUM($J$18:$J736)+(0.25*$G$5))&gt;+($G$5*0.25),(($G$5*0.25)-SUM($J$18:J736)),($G$5*H737)))))),2)</f>
        <v>0</v>
      </c>
      <c r="L737" s="5">
        <f t="shared" si="91"/>
        <v>0</v>
      </c>
      <c r="M737" s="5">
        <f t="shared" si="92"/>
        <v>0</v>
      </c>
      <c r="N737" s="17"/>
      <c r="O737" s="17"/>
      <c r="P737" s="17"/>
      <c r="Q737" s="5">
        <f t="shared" si="93"/>
        <v>0</v>
      </c>
      <c r="S737" s="5">
        <f t="shared" si="94"/>
        <v>0</v>
      </c>
      <c r="T737" s="5">
        <f t="shared" si="95"/>
        <v>0</v>
      </c>
      <c r="W737" s="18"/>
    </row>
    <row r="738" spans="1:23" x14ac:dyDescent="0.25">
      <c r="A738" s="6">
        <f>+'IRS Interest Rates'!A2009</f>
        <v>45838</v>
      </c>
      <c r="C738" s="9" t="str">
        <f>IF($D$3&gt;$A738,"",IF($D$4&lt;$A738,"",+'IRS Interest Rates'!$B2009))</f>
        <v/>
      </c>
      <c r="D738" s="11">
        <f t="shared" si="90"/>
        <v>0</v>
      </c>
      <c r="E738" s="11"/>
      <c r="F738" s="5">
        <f t="shared" si="96"/>
        <v>0</v>
      </c>
      <c r="G738" s="10">
        <f>IF($G$14="yes",IF($A738&lt;$D$3,"",IF(SUM(F79:F738)&gt;0,G$16,"")),0)</f>
        <v>0</v>
      </c>
      <c r="H738" s="10">
        <f t="shared" si="89"/>
        <v>0</v>
      </c>
      <c r="I738" s="5">
        <f>TRUNC(IF(G738="",0,(IF(SUM(I$18:$I737)&gt;=(0.25*$G$5),0,(IF((SUM($I$18:$I737)+(0.25*$G$5))&gt;$G$5,(($G$5*0.25)-SUM(I$18:$I737)),($G$5*G738)))))),2)</f>
        <v>0</v>
      </c>
      <c r="J738" s="5">
        <f>TRUNC(IF(H738="",0,(IF(SUM($J$18:J737)&gt;=(0.25*$G$5),0,(IF((SUM($J$18:$J737)+(0.25*$G$5))&gt;+($G$5*0.25),(($G$5*0.25)-SUM($J$18:J737)),($G$5*H738)))))),2)</f>
        <v>0</v>
      </c>
      <c r="L738" s="5">
        <f t="shared" si="91"/>
        <v>0</v>
      </c>
      <c r="M738" s="5">
        <f t="shared" si="92"/>
        <v>0</v>
      </c>
      <c r="N738" s="17"/>
      <c r="O738" s="17"/>
      <c r="P738" s="17"/>
      <c r="Q738" s="5">
        <f t="shared" si="93"/>
        <v>0</v>
      </c>
      <c r="S738" s="5">
        <f t="shared" si="94"/>
        <v>0</v>
      </c>
      <c r="T738" s="5">
        <f t="shared" si="95"/>
        <v>0</v>
      </c>
      <c r="W738" s="18"/>
    </row>
    <row r="739" spans="1:23" x14ac:dyDescent="0.25">
      <c r="A739" s="6">
        <f>+'IRS Interest Rates'!A2010</f>
        <v>45839</v>
      </c>
      <c r="C739" s="9" t="str">
        <f>IF($D$3&gt;$A739,"",IF($D$4&lt;$A739,"",+'IRS Interest Rates'!$B2010))</f>
        <v/>
      </c>
      <c r="D739" s="11">
        <f t="shared" si="90"/>
        <v>0</v>
      </c>
      <c r="E739" s="11"/>
      <c r="F739" s="5">
        <f t="shared" si="96"/>
        <v>0</v>
      </c>
      <c r="G739" s="10"/>
      <c r="H739" s="10" t="str">
        <f t="shared" si="89"/>
        <v/>
      </c>
      <c r="I739" s="5">
        <f>TRUNC(IF(G739="",0,(IF(SUM(I$18:$I738)&gt;=(0.25*$G$5),0,(IF((SUM($I$18:$I738)+(0.25*$G$5))&gt;$G$5,(($G$5*0.25)-SUM(I$18:$I738)),($G$5*G739)))))),2)</f>
        <v>0</v>
      </c>
      <c r="J739" s="5">
        <f>TRUNC(IF(H739="",0,(IF(SUM($J$18:J738)&gt;=(0.25*$G$5),0,(IF((SUM($J$18:$J738)+(0.25*$G$5))&gt;+($G$5*0.25),(($G$5*0.25)-SUM($J$18:J738)),($G$5*H739)))))),2)</f>
        <v>0</v>
      </c>
      <c r="L739" s="5">
        <f t="shared" si="91"/>
        <v>0</v>
      </c>
      <c r="M739" s="5">
        <f t="shared" si="92"/>
        <v>0</v>
      </c>
      <c r="N739" s="17"/>
      <c r="O739" s="17"/>
      <c r="P739" s="17"/>
      <c r="Q739" s="5">
        <f t="shared" si="93"/>
        <v>0</v>
      </c>
      <c r="S739" s="5">
        <f t="shared" si="94"/>
        <v>0</v>
      </c>
      <c r="T739" s="5">
        <f t="shared" si="95"/>
        <v>0</v>
      </c>
      <c r="W739" s="18"/>
    </row>
    <row r="740" spans="1:23" x14ac:dyDescent="0.25">
      <c r="A740" s="6">
        <f>+'IRS Interest Rates'!A2011</f>
        <v>45840</v>
      </c>
      <c r="C740" s="9" t="str">
        <f>IF($D$3&gt;$A740,"",IF($D$4&lt;$A740,"",+'IRS Interest Rates'!$B2011))</f>
        <v/>
      </c>
      <c r="D740" s="11">
        <f t="shared" si="90"/>
        <v>0</v>
      </c>
      <c r="E740" s="11"/>
      <c r="F740" s="5">
        <f t="shared" si="96"/>
        <v>0</v>
      </c>
      <c r="G740" s="10"/>
      <c r="H740" s="10" t="str">
        <f t="shared" si="89"/>
        <v/>
      </c>
      <c r="I740" s="5">
        <f>TRUNC(IF(G740="",0,(IF(SUM(I$18:$I739)&gt;=(0.25*$G$5),0,(IF((SUM($I$18:$I739)+(0.25*$G$5))&gt;$G$5,(($G$5*0.25)-SUM(I$18:$I739)),($G$5*G740)))))),2)</f>
        <v>0</v>
      </c>
      <c r="J740" s="5">
        <f>TRUNC(IF(H740="",0,(IF(SUM($J$18:J739)&gt;=(0.25*$G$5),0,(IF((SUM($J$18:$J739)+(0.25*$G$5))&gt;+($G$5*0.25),(($G$5*0.25)-SUM($J$18:J739)),($G$5*H740)))))),2)</f>
        <v>0</v>
      </c>
      <c r="L740" s="5">
        <f t="shared" si="91"/>
        <v>0</v>
      </c>
      <c r="M740" s="5">
        <f t="shared" si="92"/>
        <v>0</v>
      </c>
      <c r="N740" s="17"/>
      <c r="O740" s="17"/>
      <c r="P740" s="17"/>
      <c r="Q740" s="5">
        <f t="shared" si="93"/>
        <v>0</v>
      </c>
      <c r="S740" s="5">
        <f t="shared" si="94"/>
        <v>0</v>
      </c>
      <c r="T740" s="5">
        <f t="shared" si="95"/>
        <v>0</v>
      </c>
      <c r="W740" s="18"/>
    </row>
    <row r="741" spans="1:23" x14ac:dyDescent="0.25">
      <c r="A741" s="6">
        <f>+'IRS Interest Rates'!A2012</f>
        <v>45841</v>
      </c>
      <c r="C741" s="9" t="str">
        <f>IF($D$3&gt;$A741,"",IF($D$4&lt;$A741,"",+'IRS Interest Rates'!$B2012))</f>
        <v/>
      </c>
      <c r="D741" s="11">
        <f t="shared" si="90"/>
        <v>0</v>
      </c>
      <c r="E741" s="11"/>
      <c r="F741" s="5">
        <f t="shared" si="96"/>
        <v>0</v>
      </c>
      <c r="G741" s="10"/>
      <c r="H741" s="10" t="str">
        <f t="shared" si="89"/>
        <v/>
      </c>
      <c r="I741" s="5">
        <f>TRUNC(IF(G741="",0,(IF(SUM(I$18:$I740)&gt;=(0.25*$G$5),0,(IF((SUM($I$18:$I740)+(0.25*$G$5))&gt;$G$5,(($G$5*0.25)-SUM(I$18:$I740)),($G$5*G741)))))),2)</f>
        <v>0</v>
      </c>
      <c r="J741" s="5">
        <f>TRUNC(IF(H741="",0,(IF(SUM($J$18:J740)&gt;=(0.25*$G$5),0,(IF((SUM($J$18:$J740)+(0.25*$G$5))&gt;+($G$5*0.25),(($G$5*0.25)-SUM($J$18:J740)),($G$5*H741)))))),2)</f>
        <v>0</v>
      </c>
      <c r="L741" s="5">
        <f t="shared" si="91"/>
        <v>0</v>
      </c>
      <c r="M741" s="5">
        <f t="shared" si="92"/>
        <v>0</v>
      </c>
      <c r="N741" s="17"/>
      <c r="O741" s="17"/>
      <c r="P741" s="17"/>
      <c r="Q741" s="5">
        <f t="shared" si="93"/>
        <v>0</v>
      </c>
      <c r="S741" s="5">
        <f t="shared" si="94"/>
        <v>0</v>
      </c>
      <c r="T741" s="5">
        <f t="shared" si="95"/>
        <v>0</v>
      </c>
      <c r="W741" s="18"/>
    </row>
    <row r="742" spans="1:23" x14ac:dyDescent="0.25">
      <c r="A742" s="6">
        <f>+'IRS Interest Rates'!A2013</f>
        <v>45842</v>
      </c>
      <c r="C742" s="9" t="str">
        <f>IF($D$3&gt;$A742,"",IF($D$4&lt;$A742,"",+'IRS Interest Rates'!$B2013))</f>
        <v/>
      </c>
      <c r="D742" s="11">
        <f t="shared" si="90"/>
        <v>0</v>
      </c>
      <c r="E742" s="11"/>
      <c r="F742" s="5">
        <f t="shared" si="96"/>
        <v>0</v>
      </c>
      <c r="G742" s="10"/>
      <c r="H742" s="10" t="str">
        <f t="shared" si="89"/>
        <v/>
      </c>
      <c r="I742" s="5">
        <f>TRUNC(IF(G742="",0,(IF(SUM(I$18:$I741)&gt;=(0.25*$G$5),0,(IF((SUM($I$18:$I741)+(0.25*$G$5))&gt;$G$5,(($G$5*0.25)-SUM(I$18:$I741)),($G$5*G742)))))),2)</f>
        <v>0</v>
      </c>
      <c r="J742" s="5">
        <f>TRUNC(IF(H742="",0,(IF(SUM($J$18:J741)&gt;=(0.25*$G$5),0,(IF((SUM($J$18:$J741)+(0.25*$G$5))&gt;+($G$5*0.25),(($G$5*0.25)-SUM($J$18:J741)),($G$5*H742)))))),2)</f>
        <v>0</v>
      </c>
      <c r="L742" s="5">
        <f t="shared" si="91"/>
        <v>0</v>
      </c>
      <c r="M742" s="5">
        <f t="shared" si="92"/>
        <v>0</v>
      </c>
      <c r="N742" s="17"/>
      <c r="O742" s="17"/>
      <c r="P742" s="17"/>
      <c r="Q742" s="5">
        <f t="shared" si="93"/>
        <v>0</v>
      </c>
      <c r="S742" s="5">
        <f t="shared" si="94"/>
        <v>0</v>
      </c>
      <c r="T742" s="5">
        <f t="shared" si="95"/>
        <v>0</v>
      </c>
      <c r="W742" s="18"/>
    </row>
    <row r="743" spans="1:23" x14ac:dyDescent="0.25">
      <c r="A743" s="6">
        <f>+'IRS Interest Rates'!A2014</f>
        <v>45843</v>
      </c>
      <c r="C743" s="9" t="str">
        <f>IF($D$3&gt;$A743,"",IF($D$4&lt;$A743,"",+'IRS Interest Rates'!$B2014))</f>
        <v/>
      </c>
      <c r="D743" s="11">
        <f t="shared" si="90"/>
        <v>0</v>
      </c>
      <c r="E743" s="11"/>
      <c r="F743" s="5">
        <f t="shared" si="96"/>
        <v>0</v>
      </c>
      <c r="G743" s="10"/>
      <c r="H743" s="10" t="str">
        <f t="shared" si="89"/>
        <v/>
      </c>
      <c r="I743" s="5">
        <f>TRUNC(IF(G743="",0,(IF(SUM(I$18:$I742)&gt;=(0.25*$G$5),0,(IF((SUM($I$18:$I742)+(0.25*$G$5))&gt;$G$5,(($G$5*0.25)-SUM(I$18:$I742)),($G$5*G743)))))),2)</f>
        <v>0</v>
      </c>
      <c r="J743" s="5">
        <f>TRUNC(IF(H743="",0,(IF(SUM($J$18:J742)&gt;=(0.25*$G$5),0,(IF((SUM($J$18:$J742)+(0.25*$G$5))&gt;+($G$5*0.25),(($G$5*0.25)-SUM($J$18:J742)),($G$5*H743)))))),2)</f>
        <v>0</v>
      </c>
      <c r="L743" s="5">
        <f t="shared" si="91"/>
        <v>0</v>
      </c>
      <c r="M743" s="5">
        <f t="shared" si="92"/>
        <v>0</v>
      </c>
      <c r="N743" s="17"/>
      <c r="O743" s="17"/>
      <c r="P743" s="17"/>
      <c r="Q743" s="5">
        <f t="shared" si="93"/>
        <v>0</v>
      </c>
      <c r="S743" s="5">
        <f t="shared" si="94"/>
        <v>0</v>
      </c>
      <c r="T743" s="5">
        <f t="shared" si="95"/>
        <v>0</v>
      </c>
      <c r="W743" s="18"/>
    </row>
    <row r="744" spans="1:23" x14ac:dyDescent="0.25">
      <c r="A744" s="6">
        <f>+'IRS Interest Rates'!A2015</f>
        <v>45844</v>
      </c>
      <c r="C744" s="9" t="str">
        <f>IF($D$3&gt;$A744,"",IF($D$4&lt;$A744,"",+'IRS Interest Rates'!$B2015))</f>
        <v/>
      </c>
      <c r="D744" s="11">
        <f t="shared" si="90"/>
        <v>0</v>
      </c>
      <c r="E744" s="11"/>
      <c r="F744" s="5">
        <f t="shared" si="96"/>
        <v>0</v>
      </c>
      <c r="G744" s="10"/>
      <c r="H744" s="10" t="str">
        <f t="shared" si="89"/>
        <v/>
      </c>
      <c r="I744" s="5">
        <f>TRUNC(IF(G744="",0,(IF(SUM(I$18:$I743)&gt;=(0.25*$G$5),0,(IF((SUM($I$18:$I743)+(0.25*$G$5))&gt;$G$5,(($G$5*0.25)-SUM(I$18:$I743)),($G$5*G744)))))),2)</f>
        <v>0</v>
      </c>
      <c r="J744" s="5">
        <f>TRUNC(IF(H744="",0,(IF(SUM($J$18:J743)&gt;=(0.25*$G$5),0,(IF((SUM($J$18:$J743)+(0.25*$G$5))&gt;+($G$5*0.25),(($G$5*0.25)-SUM($J$18:J743)),($G$5*H744)))))),2)</f>
        <v>0</v>
      </c>
      <c r="L744" s="5">
        <f t="shared" si="91"/>
        <v>0</v>
      </c>
      <c r="M744" s="5">
        <f t="shared" si="92"/>
        <v>0</v>
      </c>
      <c r="N744" s="17"/>
      <c r="O744" s="17"/>
      <c r="P744" s="17"/>
      <c r="Q744" s="5">
        <f t="shared" si="93"/>
        <v>0</v>
      </c>
      <c r="S744" s="5">
        <f t="shared" si="94"/>
        <v>0</v>
      </c>
      <c r="T744" s="5">
        <f t="shared" si="95"/>
        <v>0</v>
      </c>
      <c r="W744" s="18"/>
    </row>
    <row r="745" spans="1:23" x14ac:dyDescent="0.25">
      <c r="A745" s="6">
        <f>+'IRS Interest Rates'!A2016</f>
        <v>45845</v>
      </c>
      <c r="C745" s="9" t="str">
        <f>IF($D$3&gt;$A745,"",IF($D$4&lt;$A745,"",+'IRS Interest Rates'!$B2016))</f>
        <v/>
      </c>
      <c r="D745" s="11">
        <f t="shared" si="90"/>
        <v>0</v>
      </c>
      <c r="E745" s="11"/>
      <c r="F745" s="5">
        <f t="shared" si="96"/>
        <v>0</v>
      </c>
      <c r="G745" s="10"/>
      <c r="H745" s="10" t="str">
        <f t="shared" si="89"/>
        <v/>
      </c>
      <c r="I745" s="5">
        <f>TRUNC(IF(G745="",0,(IF(SUM(I$18:$I744)&gt;=(0.25*$G$5),0,(IF((SUM($I$18:$I744)+(0.25*$G$5))&gt;$G$5,(($G$5*0.25)-SUM(I$18:$I744)),($G$5*G745)))))),2)</f>
        <v>0</v>
      </c>
      <c r="J745" s="5">
        <f>TRUNC(IF(H745="",0,(IF(SUM($J$18:J744)&gt;=(0.25*$G$5),0,(IF((SUM($J$18:$J744)+(0.25*$G$5))&gt;+($G$5*0.25),(($G$5*0.25)-SUM($J$18:J744)),($G$5*H745)))))),2)</f>
        <v>0</v>
      </c>
      <c r="L745" s="5">
        <f t="shared" si="91"/>
        <v>0</v>
      </c>
      <c r="M745" s="5">
        <f t="shared" si="92"/>
        <v>0</v>
      </c>
      <c r="N745" s="17"/>
      <c r="O745" s="17"/>
      <c r="P745" s="17"/>
      <c r="Q745" s="5">
        <f t="shared" si="93"/>
        <v>0</v>
      </c>
      <c r="S745" s="5">
        <f t="shared" si="94"/>
        <v>0</v>
      </c>
      <c r="T745" s="5">
        <f t="shared" si="95"/>
        <v>0</v>
      </c>
      <c r="W745" s="18"/>
    </row>
    <row r="746" spans="1:23" x14ac:dyDescent="0.25">
      <c r="A746" s="6">
        <f>+'IRS Interest Rates'!A2017</f>
        <v>45846</v>
      </c>
      <c r="C746" s="9" t="str">
        <f>IF($D$3&gt;$A746,"",IF($D$4&lt;$A746,"",+'IRS Interest Rates'!$B2017))</f>
        <v/>
      </c>
      <c r="D746" s="11">
        <f t="shared" si="90"/>
        <v>0</v>
      </c>
      <c r="E746" s="11"/>
      <c r="F746" s="5">
        <f t="shared" si="96"/>
        <v>0</v>
      </c>
      <c r="G746" s="10"/>
      <c r="H746" s="10" t="str">
        <f t="shared" ref="H746:H809" si="97">IF(G746="","",+H$16)</f>
        <v/>
      </c>
      <c r="I746" s="5">
        <f>TRUNC(IF(G746="",0,(IF(SUM(I$18:$I745)&gt;=(0.25*$G$5),0,(IF((SUM($I$18:$I745)+(0.25*$G$5))&gt;$G$5,(($G$5*0.25)-SUM(I$18:$I745)),($G$5*G746)))))),2)</f>
        <v>0</v>
      </c>
      <c r="J746" s="5">
        <f>TRUNC(IF(H746="",0,(IF(SUM($J$18:J745)&gt;=(0.25*$G$5),0,(IF((SUM($J$18:$J745)+(0.25*$G$5))&gt;+($G$5*0.25),(($G$5*0.25)-SUM($J$18:J745)),($G$5*H746)))))),2)</f>
        <v>0</v>
      </c>
      <c r="L746" s="5">
        <f t="shared" si="91"/>
        <v>0</v>
      </c>
      <c r="M746" s="5">
        <f t="shared" si="92"/>
        <v>0</v>
      </c>
      <c r="N746" s="17"/>
      <c r="O746" s="17"/>
      <c r="P746" s="17"/>
      <c r="Q746" s="5">
        <f t="shared" si="93"/>
        <v>0</v>
      </c>
      <c r="S746" s="5">
        <f t="shared" si="94"/>
        <v>0</v>
      </c>
      <c r="T746" s="5">
        <f t="shared" si="95"/>
        <v>0</v>
      </c>
      <c r="W746" s="18"/>
    </row>
    <row r="747" spans="1:23" x14ac:dyDescent="0.25">
      <c r="A747" s="6">
        <f>+'IRS Interest Rates'!A2018</f>
        <v>45847</v>
      </c>
      <c r="C747" s="9" t="str">
        <f>IF($D$3&gt;$A747,"",IF($D$4&lt;$A747,"",+'IRS Interest Rates'!$B2018))</f>
        <v/>
      </c>
      <c r="D747" s="11">
        <f t="shared" si="90"/>
        <v>0</v>
      </c>
      <c r="E747" s="11"/>
      <c r="F747" s="5">
        <f t="shared" si="96"/>
        <v>0</v>
      </c>
      <c r="G747" s="10"/>
      <c r="H747" s="10" t="str">
        <f t="shared" si="97"/>
        <v/>
      </c>
      <c r="I747" s="5">
        <f>TRUNC(IF(G747="",0,(IF(SUM(I$18:$I746)&gt;=(0.25*$G$5),0,(IF((SUM($I$18:$I746)+(0.25*$G$5))&gt;$G$5,(($G$5*0.25)-SUM(I$18:$I746)),($G$5*G747)))))),2)</f>
        <v>0</v>
      </c>
      <c r="J747" s="5">
        <f>TRUNC(IF(H747="",0,(IF(SUM($J$18:J746)&gt;=(0.25*$G$5),0,(IF((SUM($J$18:$J746)+(0.25*$G$5))&gt;+($G$5*0.25),(($G$5*0.25)-SUM($J$18:J746)),($G$5*H747)))))),2)</f>
        <v>0</v>
      </c>
      <c r="L747" s="5">
        <f t="shared" si="91"/>
        <v>0</v>
      </c>
      <c r="M747" s="5">
        <f t="shared" si="92"/>
        <v>0</v>
      </c>
      <c r="N747" s="17"/>
      <c r="O747" s="17"/>
      <c r="P747" s="17"/>
      <c r="Q747" s="5">
        <f t="shared" si="93"/>
        <v>0</v>
      </c>
      <c r="S747" s="5">
        <f t="shared" si="94"/>
        <v>0</v>
      </c>
      <c r="T747" s="5">
        <f t="shared" si="95"/>
        <v>0</v>
      </c>
      <c r="W747" s="18"/>
    </row>
    <row r="748" spans="1:23" x14ac:dyDescent="0.25">
      <c r="A748" s="6">
        <f>+'IRS Interest Rates'!A2019</f>
        <v>45848</v>
      </c>
      <c r="C748" s="9" t="str">
        <f>IF($D$3&gt;$A748,"",IF($D$4&lt;$A748,"",+'IRS Interest Rates'!$B2019))</f>
        <v/>
      </c>
      <c r="D748" s="11">
        <f t="shared" si="90"/>
        <v>0</v>
      </c>
      <c r="E748" s="11"/>
      <c r="F748" s="5">
        <f t="shared" si="96"/>
        <v>0</v>
      </c>
      <c r="G748" s="10"/>
      <c r="H748" s="10" t="str">
        <f t="shared" si="97"/>
        <v/>
      </c>
      <c r="I748" s="5">
        <f>TRUNC(IF(G748="",0,(IF(SUM(I$18:$I747)&gt;=(0.25*$G$5),0,(IF((SUM($I$18:$I747)+(0.25*$G$5))&gt;$G$5,(($G$5*0.25)-SUM(I$18:$I747)),($G$5*G748)))))),2)</f>
        <v>0</v>
      </c>
      <c r="J748" s="5">
        <f>TRUNC(IF(H748="",0,(IF(SUM($J$18:J747)&gt;=(0.25*$G$5),0,(IF((SUM($J$18:$J747)+(0.25*$G$5))&gt;+($G$5*0.25),(($G$5*0.25)-SUM($J$18:J747)),($G$5*H748)))))),2)</f>
        <v>0</v>
      </c>
      <c r="L748" s="5">
        <f t="shared" si="91"/>
        <v>0</v>
      </c>
      <c r="M748" s="5">
        <f t="shared" si="92"/>
        <v>0</v>
      </c>
      <c r="N748" s="17"/>
      <c r="O748" s="17"/>
      <c r="P748" s="17"/>
      <c r="Q748" s="5">
        <f t="shared" si="93"/>
        <v>0</v>
      </c>
      <c r="S748" s="5">
        <f t="shared" si="94"/>
        <v>0</v>
      </c>
      <c r="T748" s="5">
        <f t="shared" si="95"/>
        <v>0</v>
      </c>
      <c r="W748" s="18"/>
    </row>
    <row r="749" spans="1:23" x14ac:dyDescent="0.25">
      <c r="A749" s="6">
        <f>+'IRS Interest Rates'!A2020</f>
        <v>45849</v>
      </c>
      <c r="C749" s="9" t="str">
        <f>IF($D$3&gt;$A749,"",IF($D$4&lt;$A749,"",+'IRS Interest Rates'!$B2020))</f>
        <v/>
      </c>
      <c r="D749" s="11">
        <f t="shared" si="90"/>
        <v>0</v>
      </c>
      <c r="E749" s="11"/>
      <c r="F749" s="5">
        <f t="shared" si="96"/>
        <v>0</v>
      </c>
      <c r="G749" s="10"/>
      <c r="H749" s="10" t="str">
        <f t="shared" si="97"/>
        <v/>
      </c>
      <c r="I749" s="5">
        <f>TRUNC(IF(G749="",0,(IF(SUM(I$18:$I748)&gt;=(0.25*$G$5),0,(IF((SUM($I$18:$I748)+(0.25*$G$5))&gt;$G$5,(($G$5*0.25)-SUM(I$18:$I748)),($G$5*G749)))))),2)</f>
        <v>0</v>
      </c>
      <c r="J749" s="5">
        <f>TRUNC(IF(H749="",0,(IF(SUM($J$18:J748)&gt;=(0.25*$G$5),0,(IF((SUM($J$18:$J748)+(0.25*$G$5))&gt;+($G$5*0.25),(($G$5*0.25)-SUM($J$18:J748)),($G$5*H749)))))),2)</f>
        <v>0</v>
      </c>
      <c r="L749" s="5">
        <f t="shared" si="91"/>
        <v>0</v>
      </c>
      <c r="M749" s="5">
        <f t="shared" si="92"/>
        <v>0</v>
      </c>
      <c r="N749" s="17"/>
      <c r="O749" s="17"/>
      <c r="P749" s="17"/>
      <c r="Q749" s="5">
        <f t="shared" si="93"/>
        <v>0</v>
      </c>
      <c r="S749" s="5">
        <f t="shared" si="94"/>
        <v>0</v>
      </c>
      <c r="T749" s="5">
        <f t="shared" si="95"/>
        <v>0</v>
      </c>
      <c r="W749" s="18"/>
    </row>
    <row r="750" spans="1:23" x14ac:dyDescent="0.25">
      <c r="A750" s="6">
        <f>+'IRS Interest Rates'!A2021</f>
        <v>45850</v>
      </c>
      <c r="C750" s="9" t="str">
        <f>IF($D$3&gt;$A750,"",IF($D$4&lt;$A750,"",+'IRS Interest Rates'!$B2021))</f>
        <v/>
      </c>
      <c r="D750" s="11">
        <f t="shared" si="90"/>
        <v>0</v>
      </c>
      <c r="E750" s="11"/>
      <c r="F750" s="5">
        <f t="shared" si="96"/>
        <v>0</v>
      </c>
      <c r="G750" s="10"/>
      <c r="H750" s="10" t="str">
        <f t="shared" si="97"/>
        <v/>
      </c>
      <c r="I750" s="5">
        <f>TRUNC(IF(G750="",0,(IF(SUM(I$18:$I749)&gt;=(0.25*$G$5),0,(IF((SUM($I$18:$I749)+(0.25*$G$5))&gt;$G$5,(($G$5*0.25)-SUM(I$18:$I749)),($G$5*G750)))))),2)</f>
        <v>0</v>
      </c>
      <c r="J750" s="5">
        <f>TRUNC(IF(H750="",0,(IF(SUM($J$18:J749)&gt;=(0.25*$G$5),0,(IF((SUM($J$18:$J749)+(0.25*$G$5))&gt;+($G$5*0.25),(($G$5*0.25)-SUM($J$18:J749)),($G$5*H750)))))),2)</f>
        <v>0</v>
      </c>
      <c r="L750" s="5">
        <f t="shared" si="91"/>
        <v>0</v>
      </c>
      <c r="M750" s="5">
        <f t="shared" si="92"/>
        <v>0</v>
      </c>
      <c r="N750" s="17"/>
      <c r="O750" s="17"/>
      <c r="P750" s="17"/>
      <c r="Q750" s="5">
        <f t="shared" si="93"/>
        <v>0</v>
      </c>
      <c r="S750" s="5">
        <f t="shared" si="94"/>
        <v>0</v>
      </c>
      <c r="T750" s="5">
        <f t="shared" si="95"/>
        <v>0</v>
      </c>
      <c r="W750" s="18"/>
    </row>
    <row r="751" spans="1:23" x14ac:dyDescent="0.25">
      <c r="A751" s="6">
        <f>+'IRS Interest Rates'!A2022</f>
        <v>45851</v>
      </c>
      <c r="C751" s="9" t="str">
        <f>IF($D$3&gt;$A751,"",IF($D$4&lt;$A751,"",+'IRS Interest Rates'!$B2022))</f>
        <v/>
      </c>
      <c r="D751" s="11">
        <f t="shared" si="90"/>
        <v>0</v>
      </c>
      <c r="E751" s="11"/>
      <c r="F751" s="5">
        <f t="shared" si="96"/>
        <v>0</v>
      </c>
      <c r="G751" s="10"/>
      <c r="H751" s="10" t="str">
        <f t="shared" si="97"/>
        <v/>
      </c>
      <c r="I751" s="5">
        <f>TRUNC(IF(G751="",0,(IF(SUM(I$18:$I750)&gt;=(0.25*$G$5),0,(IF((SUM($I$18:$I750)+(0.25*$G$5))&gt;$G$5,(($G$5*0.25)-SUM(I$18:$I750)),($G$5*G751)))))),2)</f>
        <v>0</v>
      </c>
      <c r="J751" s="5">
        <f>TRUNC(IF(H751="",0,(IF(SUM($J$18:J750)&gt;=(0.25*$G$5),0,(IF((SUM($J$18:$J750)+(0.25*$G$5))&gt;+($G$5*0.25),(($G$5*0.25)-SUM($J$18:J750)),($G$5*H751)))))),2)</f>
        <v>0</v>
      </c>
      <c r="L751" s="5">
        <f t="shared" si="91"/>
        <v>0</v>
      </c>
      <c r="M751" s="5">
        <f t="shared" si="92"/>
        <v>0</v>
      </c>
      <c r="N751" s="17"/>
      <c r="O751" s="17"/>
      <c r="P751" s="17"/>
      <c r="Q751" s="5">
        <f t="shared" si="93"/>
        <v>0</v>
      </c>
      <c r="S751" s="5">
        <f t="shared" si="94"/>
        <v>0</v>
      </c>
      <c r="T751" s="5">
        <f t="shared" si="95"/>
        <v>0</v>
      </c>
      <c r="W751" s="18"/>
    </row>
    <row r="752" spans="1:23" x14ac:dyDescent="0.25">
      <c r="A752" s="6">
        <f>+'IRS Interest Rates'!A2023</f>
        <v>45852</v>
      </c>
      <c r="C752" s="9" t="str">
        <f>IF($D$3&gt;$A752,"",IF($D$4&lt;$A752,"",+'IRS Interest Rates'!$B2023))</f>
        <v/>
      </c>
      <c r="D752" s="11">
        <f t="shared" si="90"/>
        <v>0</v>
      </c>
      <c r="E752" s="11"/>
      <c r="F752" s="5">
        <f t="shared" si="96"/>
        <v>0</v>
      </c>
      <c r="G752" s="10"/>
      <c r="H752" s="10" t="str">
        <f t="shared" si="97"/>
        <v/>
      </c>
      <c r="I752" s="5">
        <f>TRUNC(IF(G752="",0,(IF(SUM(I$18:$I751)&gt;=(0.25*$G$5),0,(IF((SUM($I$18:$I751)+(0.25*$G$5))&gt;$G$5,(($G$5*0.25)-SUM(I$18:$I751)),($G$5*G752)))))),2)</f>
        <v>0</v>
      </c>
      <c r="J752" s="5">
        <f>TRUNC(IF(H752="",0,(IF(SUM($J$18:J751)&gt;=(0.25*$G$5),0,(IF((SUM($J$18:$J751)+(0.25*$G$5))&gt;+($G$5*0.25),(($G$5*0.25)-SUM($J$18:J751)),($G$5*H752)))))),2)</f>
        <v>0</v>
      </c>
      <c r="L752" s="5">
        <f t="shared" si="91"/>
        <v>0</v>
      </c>
      <c r="M752" s="5">
        <f t="shared" si="92"/>
        <v>0</v>
      </c>
      <c r="N752" s="17"/>
      <c r="O752" s="17"/>
      <c r="P752" s="17"/>
      <c r="Q752" s="5">
        <f t="shared" si="93"/>
        <v>0</v>
      </c>
      <c r="S752" s="5">
        <f t="shared" si="94"/>
        <v>0</v>
      </c>
      <c r="T752" s="5">
        <f t="shared" si="95"/>
        <v>0</v>
      </c>
      <c r="W752" s="18"/>
    </row>
    <row r="753" spans="1:23" x14ac:dyDescent="0.25">
      <c r="A753" s="6">
        <f>+'IRS Interest Rates'!A2024</f>
        <v>45853</v>
      </c>
      <c r="C753" s="9" t="str">
        <f>IF($D$3&gt;$A753,"",IF($D$4&lt;$A753,"",+'IRS Interest Rates'!$B2024))</f>
        <v/>
      </c>
      <c r="D753" s="11">
        <f t="shared" si="90"/>
        <v>0</v>
      </c>
      <c r="E753" s="11"/>
      <c r="F753" s="5">
        <f t="shared" si="96"/>
        <v>0</v>
      </c>
      <c r="G753" s="10"/>
      <c r="H753" s="10" t="str">
        <f t="shared" si="97"/>
        <v/>
      </c>
      <c r="I753" s="5">
        <f>TRUNC(IF(G753="",0,(IF(SUM(I$18:$I752)&gt;=(0.25*$G$5),0,(IF((SUM($I$18:$I752)+(0.25*$G$5))&gt;$G$5,(($G$5*0.25)-SUM(I$18:$I752)),($G$5*G753)))))),2)</f>
        <v>0</v>
      </c>
      <c r="J753" s="5">
        <f>TRUNC(IF(H753="",0,(IF(SUM($J$18:J752)&gt;=(0.25*$G$5),0,(IF((SUM($J$18:$J752)+(0.25*$G$5))&gt;+($G$5*0.25),(($G$5*0.25)-SUM($J$18:J752)),($G$5*H753)))))),2)</f>
        <v>0</v>
      </c>
      <c r="L753" s="5">
        <f t="shared" si="91"/>
        <v>0</v>
      </c>
      <c r="M753" s="5">
        <f t="shared" si="92"/>
        <v>0</v>
      </c>
      <c r="N753" s="17"/>
      <c r="O753" s="17"/>
      <c r="P753" s="17"/>
      <c r="Q753" s="5">
        <f t="shared" si="93"/>
        <v>0</v>
      </c>
      <c r="S753" s="5">
        <f t="shared" si="94"/>
        <v>0</v>
      </c>
      <c r="T753" s="5">
        <f t="shared" si="95"/>
        <v>0</v>
      </c>
      <c r="W753" s="18"/>
    </row>
    <row r="754" spans="1:23" x14ac:dyDescent="0.25">
      <c r="A754" s="6">
        <f>+'IRS Interest Rates'!A2025</f>
        <v>45854</v>
      </c>
      <c r="C754" s="9" t="str">
        <f>IF($D$3&gt;$A754,"",IF($D$4&lt;$A754,"",+'IRS Interest Rates'!$B2025))</f>
        <v/>
      </c>
      <c r="D754" s="11">
        <f t="shared" si="90"/>
        <v>0</v>
      </c>
      <c r="E754" s="11"/>
      <c r="F754" s="5">
        <f t="shared" si="96"/>
        <v>0</v>
      </c>
      <c r="G754" s="10"/>
      <c r="H754" s="10" t="str">
        <f t="shared" si="97"/>
        <v/>
      </c>
      <c r="I754" s="5">
        <f>TRUNC(IF(G754="",0,(IF(SUM(I$18:$I753)&gt;=(0.25*$G$5),0,(IF((SUM($I$18:$I753)+(0.25*$G$5))&gt;$G$5,(($G$5*0.25)-SUM(I$18:$I753)),($G$5*G754)))))),2)</f>
        <v>0</v>
      </c>
      <c r="J754" s="5">
        <f>TRUNC(IF(H754="",0,(IF(SUM($J$18:J753)&gt;=(0.25*$G$5),0,(IF((SUM($J$18:$J753)+(0.25*$G$5))&gt;+($G$5*0.25),(($G$5*0.25)-SUM($J$18:J753)),($G$5*H754)))))),2)</f>
        <v>0</v>
      </c>
      <c r="L754" s="5">
        <f t="shared" si="91"/>
        <v>0</v>
      </c>
      <c r="M754" s="5">
        <f t="shared" si="92"/>
        <v>0</v>
      </c>
      <c r="N754" s="17"/>
      <c r="O754" s="17"/>
      <c r="P754" s="17"/>
      <c r="Q754" s="5">
        <f t="shared" si="93"/>
        <v>0</v>
      </c>
      <c r="S754" s="5">
        <f t="shared" si="94"/>
        <v>0</v>
      </c>
      <c r="T754" s="5">
        <f t="shared" si="95"/>
        <v>0</v>
      </c>
      <c r="W754" s="18"/>
    </row>
    <row r="755" spans="1:23" x14ac:dyDescent="0.25">
      <c r="A755" s="6">
        <f>+'IRS Interest Rates'!A2026</f>
        <v>45855</v>
      </c>
      <c r="C755" s="9" t="str">
        <f>IF($D$3&gt;$A755,"",IF($D$4&lt;$A755,"",+'IRS Interest Rates'!$B2026))</f>
        <v/>
      </c>
      <c r="D755" s="11">
        <f t="shared" si="90"/>
        <v>0</v>
      </c>
      <c r="E755" s="11"/>
      <c r="F755" s="5">
        <f t="shared" si="96"/>
        <v>0</v>
      </c>
      <c r="G755" s="10"/>
      <c r="H755" s="10" t="str">
        <f t="shared" si="97"/>
        <v/>
      </c>
      <c r="I755" s="5">
        <f>TRUNC(IF(G755="",0,(IF(SUM(I$18:$I754)&gt;=(0.25*$G$5),0,(IF((SUM($I$18:$I754)+(0.25*$G$5))&gt;$G$5,(($G$5*0.25)-SUM(I$18:$I754)),($G$5*G755)))))),2)</f>
        <v>0</v>
      </c>
      <c r="J755" s="5">
        <f>TRUNC(IF(H755="",0,(IF(SUM($J$18:J754)&gt;=(0.25*$G$5),0,(IF((SUM($J$18:$J754)+(0.25*$G$5))&gt;+($G$5*0.25),(($G$5*0.25)-SUM($J$18:J754)),($G$5*H755)))))),2)</f>
        <v>0</v>
      </c>
      <c r="L755" s="5">
        <f t="shared" si="91"/>
        <v>0</v>
      </c>
      <c r="M755" s="5">
        <f t="shared" si="92"/>
        <v>0</v>
      </c>
      <c r="N755" s="17"/>
      <c r="O755" s="17"/>
      <c r="P755" s="17"/>
      <c r="Q755" s="5">
        <f t="shared" si="93"/>
        <v>0</v>
      </c>
      <c r="S755" s="5">
        <f t="shared" si="94"/>
        <v>0</v>
      </c>
      <c r="T755" s="5">
        <f t="shared" si="95"/>
        <v>0</v>
      </c>
      <c r="W755" s="18"/>
    </row>
    <row r="756" spans="1:23" x14ac:dyDescent="0.25">
      <c r="A756" s="6">
        <f>+'IRS Interest Rates'!A2027</f>
        <v>45856</v>
      </c>
      <c r="C756" s="9" t="str">
        <f>IF($D$3&gt;$A756,"",IF($D$4&lt;$A756,"",+'IRS Interest Rates'!$B2027))</f>
        <v/>
      </c>
      <c r="D756" s="11">
        <f t="shared" si="90"/>
        <v>0</v>
      </c>
      <c r="E756" s="11"/>
      <c r="F756" s="5">
        <f t="shared" si="96"/>
        <v>0</v>
      </c>
      <c r="G756" s="10"/>
      <c r="H756" s="10" t="str">
        <f t="shared" si="97"/>
        <v/>
      </c>
      <c r="I756" s="5">
        <f>TRUNC(IF(G756="",0,(IF(SUM(I$18:$I755)&gt;=(0.25*$G$5),0,(IF((SUM($I$18:$I755)+(0.25*$G$5))&gt;$G$5,(($G$5*0.25)-SUM(I$18:$I755)),($G$5*G756)))))),2)</f>
        <v>0</v>
      </c>
      <c r="J756" s="5">
        <f>TRUNC(IF(H756="",0,(IF(SUM($J$18:J755)&gt;=(0.25*$G$5),0,(IF((SUM($J$18:$J755)+(0.25*$G$5))&gt;+($G$5*0.25),(($G$5*0.25)-SUM($J$18:J755)),($G$5*H756)))))),2)</f>
        <v>0</v>
      </c>
      <c r="L756" s="5">
        <f t="shared" si="91"/>
        <v>0</v>
      </c>
      <c r="M756" s="5">
        <f t="shared" si="92"/>
        <v>0</v>
      </c>
      <c r="N756" s="17"/>
      <c r="O756" s="17"/>
      <c r="P756" s="17"/>
      <c r="Q756" s="5">
        <f t="shared" si="93"/>
        <v>0</v>
      </c>
      <c r="S756" s="5">
        <f t="shared" si="94"/>
        <v>0</v>
      </c>
      <c r="T756" s="5">
        <f t="shared" si="95"/>
        <v>0</v>
      </c>
      <c r="W756" s="18"/>
    </row>
    <row r="757" spans="1:23" x14ac:dyDescent="0.25">
      <c r="A757" s="6">
        <f>+'IRS Interest Rates'!A2028</f>
        <v>45857</v>
      </c>
      <c r="C757" s="9" t="str">
        <f>IF($D$3&gt;$A757,"",IF($D$4&lt;$A757,"",+'IRS Interest Rates'!$B2028))</f>
        <v/>
      </c>
      <c r="D757" s="11">
        <f t="shared" si="90"/>
        <v>0</v>
      </c>
      <c r="E757" s="11"/>
      <c r="F757" s="5">
        <f t="shared" si="96"/>
        <v>0</v>
      </c>
      <c r="G757" s="10"/>
      <c r="H757" s="10" t="str">
        <f t="shared" si="97"/>
        <v/>
      </c>
      <c r="I757" s="5">
        <f>TRUNC(IF(G757="",0,(IF(SUM(I$18:$I756)&gt;=(0.25*$G$5),0,(IF((SUM($I$18:$I756)+(0.25*$G$5))&gt;$G$5,(($G$5*0.25)-SUM(I$18:$I756)),($G$5*G757)))))),2)</f>
        <v>0</v>
      </c>
      <c r="J757" s="5">
        <f>TRUNC(IF(H757="",0,(IF(SUM($J$18:J756)&gt;=(0.25*$G$5),0,(IF((SUM($J$18:$J756)+(0.25*$G$5))&gt;+($G$5*0.25),(($G$5*0.25)-SUM($J$18:J756)),($G$5*H757)))))),2)</f>
        <v>0</v>
      </c>
      <c r="L757" s="5">
        <f t="shared" si="91"/>
        <v>0</v>
      </c>
      <c r="M757" s="5">
        <f t="shared" si="92"/>
        <v>0</v>
      </c>
      <c r="N757" s="17"/>
      <c r="O757" s="17"/>
      <c r="P757" s="17"/>
      <c r="Q757" s="5">
        <f t="shared" si="93"/>
        <v>0</v>
      </c>
      <c r="S757" s="5">
        <f t="shared" si="94"/>
        <v>0</v>
      </c>
      <c r="T757" s="5">
        <f t="shared" si="95"/>
        <v>0</v>
      </c>
      <c r="W757" s="18"/>
    </row>
    <row r="758" spans="1:23" x14ac:dyDescent="0.25">
      <c r="A758" s="6">
        <f>+'IRS Interest Rates'!A2029</f>
        <v>45858</v>
      </c>
      <c r="C758" s="9" t="str">
        <f>IF($D$3&gt;$A758,"",IF($D$4&lt;$A758,"",+'IRS Interest Rates'!$B2029))</f>
        <v/>
      </c>
      <c r="D758" s="11">
        <f t="shared" si="90"/>
        <v>0</v>
      </c>
      <c r="E758" s="11"/>
      <c r="F758" s="5">
        <f t="shared" si="96"/>
        <v>0</v>
      </c>
      <c r="G758" s="10"/>
      <c r="H758" s="10" t="str">
        <f t="shared" si="97"/>
        <v/>
      </c>
      <c r="I758" s="5">
        <f>TRUNC(IF(G758="",0,(IF(SUM(I$18:$I757)&gt;=(0.25*$G$5),0,(IF((SUM($I$18:$I757)+(0.25*$G$5))&gt;$G$5,(($G$5*0.25)-SUM(I$18:$I757)),($G$5*G758)))))),2)</f>
        <v>0</v>
      </c>
      <c r="J758" s="5">
        <f>TRUNC(IF(H758="",0,(IF(SUM($J$18:J757)&gt;=(0.25*$G$5),0,(IF((SUM($J$18:$J757)+(0.25*$G$5))&gt;+($G$5*0.25),(($G$5*0.25)-SUM($J$18:J757)),($G$5*H758)))))),2)</f>
        <v>0</v>
      </c>
      <c r="L758" s="5">
        <f t="shared" si="91"/>
        <v>0</v>
      </c>
      <c r="M758" s="5">
        <f t="shared" si="92"/>
        <v>0</v>
      </c>
      <c r="N758" s="17"/>
      <c r="O758" s="17"/>
      <c r="P758" s="17"/>
      <c r="Q758" s="5">
        <f t="shared" si="93"/>
        <v>0</v>
      </c>
      <c r="S758" s="5">
        <f t="shared" si="94"/>
        <v>0</v>
      </c>
      <c r="T758" s="5">
        <f t="shared" si="95"/>
        <v>0</v>
      </c>
      <c r="W758" s="18"/>
    </row>
    <row r="759" spans="1:23" x14ac:dyDescent="0.25">
      <c r="A759" s="6">
        <f>+'IRS Interest Rates'!A2030</f>
        <v>45859</v>
      </c>
      <c r="C759" s="9" t="str">
        <f>IF($D$3&gt;$A759,"",IF($D$4&lt;$A759,"",+'IRS Interest Rates'!$B2030))</f>
        <v/>
      </c>
      <c r="D759" s="11">
        <f t="shared" si="90"/>
        <v>0</v>
      </c>
      <c r="E759" s="11"/>
      <c r="F759" s="5">
        <f t="shared" si="96"/>
        <v>0</v>
      </c>
      <c r="G759" s="10"/>
      <c r="H759" s="10" t="str">
        <f t="shared" si="97"/>
        <v/>
      </c>
      <c r="I759" s="5">
        <f>TRUNC(IF(G759="",0,(IF(SUM(I$18:$I758)&gt;=(0.25*$G$5),0,(IF((SUM($I$18:$I758)+(0.25*$G$5))&gt;$G$5,(($G$5*0.25)-SUM(I$18:$I758)),($G$5*G759)))))),2)</f>
        <v>0</v>
      </c>
      <c r="J759" s="5">
        <f>TRUNC(IF(H759="",0,(IF(SUM($J$18:J758)&gt;=(0.25*$G$5),0,(IF((SUM($J$18:$J758)+(0.25*$G$5))&gt;+($G$5*0.25),(($G$5*0.25)-SUM($J$18:J758)),($G$5*H759)))))),2)</f>
        <v>0</v>
      </c>
      <c r="L759" s="5">
        <f t="shared" si="91"/>
        <v>0</v>
      </c>
      <c r="M759" s="5">
        <f t="shared" si="92"/>
        <v>0</v>
      </c>
      <c r="N759" s="17"/>
      <c r="O759" s="17"/>
      <c r="P759" s="17"/>
      <c r="Q759" s="5">
        <f t="shared" si="93"/>
        <v>0</v>
      </c>
      <c r="S759" s="5">
        <f t="shared" si="94"/>
        <v>0</v>
      </c>
      <c r="T759" s="5">
        <f t="shared" si="95"/>
        <v>0</v>
      </c>
      <c r="W759" s="18"/>
    </row>
    <row r="760" spans="1:23" x14ac:dyDescent="0.25">
      <c r="A760" s="6">
        <f>+'IRS Interest Rates'!A2031</f>
        <v>45860</v>
      </c>
      <c r="C760" s="9" t="str">
        <f>IF($D$3&gt;$A760,"",IF($D$4&lt;$A760,"",+'IRS Interest Rates'!$B2031))</f>
        <v/>
      </c>
      <c r="D760" s="11">
        <f t="shared" si="90"/>
        <v>0</v>
      </c>
      <c r="E760" s="11"/>
      <c r="F760" s="5">
        <f t="shared" si="96"/>
        <v>0</v>
      </c>
      <c r="G760" s="10"/>
      <c r="H760" s="10" t="str">
        <f t="shared" si="97"/>
        <v/>
      </c>
      <c r="I760" s="5">
        <f>TRUNC(IF(G760="",0,(IF(SUM(I$18:$I759)&gt;=(0.25*$G$5),0,(IF((SUM($I$18:$I759)+(0.25*$G$5))&gt;$G$5,(($G$5*0.25)-SUM(I$18:$I759)),($G$5*G760)))))),2)</f>
        <v>0</v>
      </c>
      <c r="J760" s="5">
        <f>TRUNC(IF(H760="",0,(IF(SUM($J$18:J759)&gt;=(0.25*$G$5),0,(IF((SUM($J$18:$J759)+(0.25*$G$5))&gt;+($G$5*0.25),(($G$5*0.25)-SUM($J$18:J759)),($G$5*H760)))))),2)</f>
        <v>0</v>
      </c>
      <c r="L760" s="5">
        <f t="shared" si="91"/>
        <v>0</v>
      </c>
      <c r="M760" s="5">
        <f t="shared" si="92"/>
        <v>0</v>
      </c>
      <c r="N760" s="17"/>
      <c r="O760" s="17"/>
      <c r="P760" s="17"/>
      <c r="Q760" s="5">
        <f t="shared" si="93"/>
        <v>0</v>
      </c>
      <c r="S760" s="5">
        <f t="shared" si="94"/>
        <v>0</v>
      </c>
      <c r="T760" s="5">
        <f t="shared" si="95"/>
        <v>0</v>
      </c>
      <c r="W760" s="18"/>
    </row>
    <row r="761" spans="1:23" x14ac:dyDescent="0.25">
      <c r="A761" s="6">
        <f>+'IRS Interest Rates'!A2032</f>
        <v>45861</v>
      </c>
      <c r="C761" s="9" t="str">
        <f>IF($D$3&gt;$A761,"",IF($D$4&lt;$A761,"",+'IRS Interest Rates'!$B2032))</f>
        <v/>
      </c>
      <c r="D761" s="11">
        <f t="shared" si="90"/>
        <v>0</v>
      </c>
      <c r="E761" s="11"/>
      <c r="F761" s="5">
        <f t="shared" si="96"/>
        <v>0</v>
      </c>
      <c r="G761" s="10"/>
      <c r="H761" s="10" t="str">
        <f t="shared" si="97"/>
        <v/>
      </c>
      <c r="I761" s="5">
        <f>TRUNC(IF(G761="",0,(IF(SUM(I$18:$I760)&gt;=(0.25*$G$5),0,(IF((SUM($I$18:$I760)+(0.25*$G$5))&gt;$G$5,(($G$5*0.25)-SUM(I$18:$I760)),($G$5*G761)))))),2)</f>
        <v>0</v>
      </c>
      <c r="J761" s="5">
        <f>TRUNC(IF(H761="",0,(IF(SUM($J$18:J760)&gt;=(0.25*$G$5),0,(IF((SUM($J$18:$J760)+(0.25*$G$5))&gt;+($G$5*0.25),(($G$5*0.25)-SUM($J$18:J760)),($G$5*H761)))))),2)</f>
        <v>0</v>
      </c>
      <c r="L761" s="5">
        <f t="shared" si="91"/>
        <v>0</v>
      </c>
      <c r="M761" s="5">
        <f t="shared" si="92"/>
        <v>0</v>
      </c>
      <c r="N761" s="17"/>
      <c r="O761" s="17"/>
      <c r="P761" s="17"/>
      <c r="Q761" s="5">
        <f t="shared" si="93"/>
        <v>0</v>
      </c>
      <c r="S761" s="5">
        <f t="shared" si="94"/>
        <v>0</v>
      </c>
      <c r="T761" s="5">
        <f t="shared" si="95"/>
        <v>0</v>
      </c>
      <c r="W761" s="18"/>
    </row>
    <row r="762" spans="1:23" x14ac:dyDescent="0.25">
      <c r="A762" s="6">
        <f>+'IRS Interest Rates'!A2033</f>
        <v>45862</v>
      </c>
      <c r="C762" s="9" t="str">
        <f>IF($D$3&gt;$A762,"",IF($D$4&lt;$A762,"",+'IRS Interest Rates'!$B2033))</f>
        <v/>
      </c>
      <c r="D762" s="11">
        <f t="shared" si="90"/>
        <v>0</v>
      </c>
      <c r="E762" s="11"/>
      <c r="F762" s="5">
        <f t="shared" si="96"/>
        <v>0</v>
      </c>
      <c r="G762" s="10"/>
      <c r="H762" s="10" t="str">
        <f t="shared" si="97"/>
        <v/>
      </c>
      <c r="I762" s="5">
        <f>TRUNC(IF(G762="",0,(IF(SUM(I$18:$I761)&gt;=(0.25*$G$5),0,(IF((SUM($I$18:$I761)+(0.25*$G$5))&gt;$G$5,(($G$5*0.25)-SUM(I$18:$I761)),($G$5*G762)))))),2)</f>
        <v>0</v>
      </c>
      <c r="J762" s="5">
        <f>TRUNC(IF(H762="",0,(IF(SUM($J$18:J761)&gt;=(0.25*$G$5),0,(IF((SUM($J$18:$J761)+(0.25*$G$5))&gt;+($G$5*0.25),(($G$5*0.25)-SUM($J$18:J761)),($G$5*H762)))))),2)</f>
        <v>0</v>
      </c>
      <c r="L762" s="5">
        <f t="shared" si="91"/>
        <v>0</v>
      </c>
      <c r="M762" s="5">
        <f t="shared" si="92"/>
        <v>0</v>
      </c>
      <c r="N762" s="17"/>
      <c r="O762" s="17"/>
      <c r="P762" s="17"/>
      <c r="Q762" s="5">
        <f t="shared" si="93"/>
        <v>0</v>
      </c>
      <c r="S762" s="5">
        <f t="shared" si="94"/>
        <v>0</v>
      </c>
      <c r="T762" s="5">
        <f t="shared" si="95"/>
        <v>0</v>
      </c>
      <c r="W762" s="18"/>
    </row>
    <row r="763" spans="1:23" x14ac:dyDescent="0.25">
      <c r="A763" s="6">
        <f>+'IRS Interest Rates'!A2034</f>
        <v>45863</v>
      </c>
      <c r="C763" s="9" t="str">
        <f>IF($D$3&gt;$A763,"",IF($D$4&lt;$A763,"",+'IRS Interest Rates'!$B2034))</f>
        <v/>
      </c>
      <c r="D763" s="11">
        <f t="shared" si="90"/>
        <v>0</v>
      </c>
      <c r="E763" s="11"/>
      <c r="F763" s="5">
        <f t="shared" si="96"/>
        <v>0</v>
      </c>
      <c r="G763" s="10"/>
      <c r="H763" s="10" t="str">
        <f t="shared" si="97"/>
        <v/>
      </c>
      <c r="I763" s="5">
        <f>TRUNC(IF(G763="",0,(IF(SUM(I$18:$I762)&gt;=(0.25*$G$5),0,(IF((SUM($I$18:$I762)+(0.25*$G$5))&gt;$G$5,(($G$5*0.25)-SUM(I$18:$I762)),($G$5*G763)))))),2)</f>
        <v>0</v>
      </c>
      <c r="J763" s="5">
        <f>TRUNC(IF(H763="",0,(IF(SUM($J$18:J762)&gt;=(0.25*$G$5),0,(IF((SUM($J$18:$J762)+(0.25*$G$5))&gt;+($G$5*0.25),(($G$5*0.25)-SUM($J$18:J762)),($G$5*H763)))))),2)</f>
        <v>0</v>
      </c>
      <c r="L763" s="5">
        <f t="shared" si="91"/>
        <v>0</v>
      </c>
      <c r="M763" s="5">
        <f t="shared" si="92"/>
        <v>0</v>
      </c>
      <c r="N763" s="17"/>
      <c r="O763" s="17"/>
      <c r="P763" s="17"/>
      <c r="Q763" s="5">
        <f t="shared" si="93"/>
        <v>0</v>
      </c>
      <c r="S763" s="5">
        <f t="shared" si="94"/>
        <v>0</v>
      </c>
      <c r="T763" s="5">
        <f t="shared" si="95"/>
        <v>0</v>
      </c>
      <c r="W763" s="18"/>
    </row>
    <row r="764" spans="1:23" x14ac:dyDescent="0.25">
      <c r="A764" s="6">
        <f>+'IRS Interest Rates'!A2035</f>
        <v>45864</v>
      </c>
      <c r="C764" s="9" t="str">
        <f>IF($D$3&gt;$A764,"",IF($D$4&lt;$A764,"",+'IRS Interest Rates'!$B2035))</f>
        <v/>
      </c>
      <c r="D764" s="11">
        <f t="shared" si="90"/>
        <v>0</v>
      </c>
      <c r="E764" s="11"/>
      <c r="F764" s="5">
        <f t="shared" si="96"/>
        <v>0</v>
      </c>
      <c r="G764" s="10"/>
      <c r="H764" s="10" t="str">
        <f t="shared" si="97"/>
        <v/>
      </c>
      <c r="I764" s="5">
        <f>TRUNC(IF(G764="",0,(IF(SUM(I$18:$I763)&gt;=(0.25*$G$5),0,(IF((SUM($I$18:$I763)+(0.25*$G$5))&gt;$G$5,(($G$5*0.25)-SUM(I$18:$I763)),($G$5*G764)))))),2)</f>
        <v>0</v>
      </c>
      <c r="J764" s="5">
        <f>TRUNC(IF(H764="",0,(IF(SUM($J$18:J763)&gt;=(0.25*$G$5),0,(IF((SUM($J$18:$J763)+(0.25*$G$5))&gt;+($G$5*0.25),(($G$5*0.25)-SUM($J$18:J763)),($G$5*H764)))))),2)</f>
        <v>0</v>
      </c>
      <c r="L764" s="5">
        <f t="shared" si="91"/>
        <v>0</v>
      </c>
      <c r="M764" s="5">
        <f t="shared" si="92"/>
        <v>0</v>
      </c>
      <c r="N764" s="17"/>
      <c r="O764" s="17"/>
      <c r="P764" s="17"/>
      <c r="Q764" s="5">
        <f t="shared" si="93"/>
        <v>0</v>
      </c>
      <c r="S764" s="5">
        <f t="shared" si="94"/>
        <v>0</v>
      </c>
      <c r="T764" s="5">
        <f t="shared" si="95"/>
        <v>0</v>
      </c>
      <c r="W764" s="18"/>
    </row>
    <row r="765" spans="1:23" x14ac:dyDescent="0.25">
      <c r="A765" s="6">
        <f>+'IRS Interest Rates'!A2036</f>
        <v>45865</v>
      </c>
      <c r="C765" s="9" t="str">
        <f>IF($D$3&gt;$A765,"",IF($D$4&lt;$A765,"",+'IRS Interest Rates'!$B2036))</f>
        <v/>
      </c>
      <c r="D765" s="11">
        <f t="shared" si="90"/>
        <v>0</v>
      </c>
      <c r="E765" s="11"/>
      <c r="F765" s="5">
        <f t="shared" si="96"/>
        <v>0</v>
      </c>
      <c r="G765" s="10"/>
      <c r="H765" s="10" t="str">
        <f t="shared" si="97"/>
        <v/>
      </c>
      <c r="I765" s="5">
        <f>TRUNC(IF(G765="",0,(IF(SUM(I$18:$I764)&gt;=(0.25*$G$5),0,(IF((SUM($I$18:$I764)+(0.25*$G$5))&gt;$G$5,(($G$5*0.25)-SUM(I$18:$I764)),($G$5*G765)))))),2)</f>
        <v>0</v>
      </c>
      <c r="J765" s="5">
        <f>TRUNC(IF(H765="",0,(IF(SUM($J$18:J764)&gt;=(0.25*$G$5),0,(IF((SUM($J$18:$J764)+(0.25*$G$5))&gt;+($G$5*0.25),(($G$5*0.25)-SUM($J$18:J764)),($G$5*H765)))))),2)</f>
        <v>0</v>
      </c>
      <c r="L765" s="5">
        <f t="shared" si="91"/>
        <v>0</v>
      </c>
      <c r="M765" s="5">
        <f t="shared" si="92"/>
        <v>0</v>
      </c>
      <c r="N765" s="17"/>
      <c r="O765" s="17"/>
      <c r="P765" s="17"/>
      <c r="Q765" s="5">
        <f t="shared" si="93"/>
        <v>0</v>
      </c>
      <c r="S765" s="5">
        <f t="shared" si="94"/>
        <v>0</v>
      </c>
      <c r="T765" s="5">
        <f t="shared" si="95"/>
        <v>0</v>
      </c>
      <c r="W765" s="18"/>
    </row>
    <row r="766" spans="1:23" x14ac:dyDescent="0.25">
      <c r="A766" s="6">
        <f>+'IRS Interest Rates'!A2037</f>
        <v>45866</v>
      </c>
      <c r="C766" s="9" t="str">
        <f>IF($D$3&gt;$A766,"",IF($D$4&lt;$A766,"",+'IRS Interest Rates'!$B2037))</f>
        <v/>
      </c>
      <c r="D766" s="11">
        <f t="shared" si="90"/>
        <v>0</v>
      </c>
      <c r="E766" s="11"/>
      <c r="F766" s="5">
        <f t="shared" si="96"/>
        <v>0</v>
      </c>
      <c r="G766" s="10"/>
      <c r="H766" s="10" t="str">
        <f t="shared" si="97"/>
        <v/>
      </c>
      <c r="I766" s="5">
        <f>TRUNC(IF(G766="",0,(IF(SUM(I$18:$I765)&gt;=(0.25*$G$5),0,(IF((SUM($I$18:$I765)+(0.25*$G$5))&gt;$G$5,(($G$5*0.25)-SUM(I$18:$I765)),($G$5*G766)))))),2)</f>
        <v>0</v>
      </c>
      <c r="J766" s="5">
        <f>TRUNC(IF(H766="",0,(IF(SUM($J$18:J765)&gt;=(0.25*$G$5),0,(IF((SUM($J$18:$J765)+(0.25*$G$5))&gt;+($G$5*0.25),(($G$5*0.25)-SUM($J$18:J765)),($G$5*H766)))))),2)</f>
        <v>0</v>
      </c>
      <c r="L766" s="5">
        <f t="shared" si="91"/>
        <v>0</v>
      </c>
      <c r="M766" s="5">
        <f t="shared" si="92"/>
        <v>0</v>
      </c>
      <c r="N766" s="17"/>
      <c r="O766" s="17"/>
      <c r="P766" s="17"/>
      <c r="Q766" s="5">
        <f t="shared" si="93"/>
        <v>0</v>
      </c>
      <c r="S766" s="5">
        <f t="shared" si="94"/>
        <v>0</v>
      </c>
      <c r="T766" s="5">
        <f t="shared" si="95"/>
        <v>0</v>
      </c>
      <c r="W766" s="18"/>
    </row>
    <row r="767" spans="1:23" x14ac:dyDescent="0.25">
      <c r="A767" s="6">
        <f>+'IRS Interest Rates'!A2038</f>
        <v>45867</v>
      </c>
      <c r="C767" s="9" t="str">
        <f>IF($D$3&gt;$A767,"",IF($D$4&lt;$A767,"",+'IRS Interest Rates'!$B2038))</f>
        <v/>
      </c>
      <c r="D767" s="11">
        <f t="shared" si="90"/>
        <v>0</v>
      </c>
      <c r="E767" s="11"/>
      <c r="F767" s="5">
        <f t="shared" si="96"/>
        <v>0</v>
      </c>
      <c r="G767" s="10"/>
      <c r="H767" s="10" t="str">
        <f t="shared" si="97"/>
        <v/>
      </c>
      <c r="I767" s="5">
        <f>TRUNC(IF(G767="",0,(IF(SUM(I$18:$I766)&gt;=(0.25*$G$5),0,(IF((SUM($I$18:$I766)+(0.25*$G$5))&gt;$G$5,(($G$5*0.25)-SUM(I$18:$I766)),($G$5*G767)))))),2)</f>
        <v>0</v>
      </c>
      <c r="J767" s="5">
        <f>TRUNC(IF(H767="",0,(IF(SUM($J$18:J766)&gt;=(0.25*$G$5),0,(IF((SUM($J$18:$J766)+(0.25*$G$5))&gt;+($G$5*0.25),(($G$5*0.25)-SUM($J$18:J766)),($G$5*H767)))))),2)</f>
        <v>0</v>
      </c>
      <c r="L767" s="5">
        <f t="shared" si="91"/>
        <v>0</v>
      </c>
      <c r="M767" s="5">
        <f t="shared" si="92"/>
        <v>0</v>
      </c>
      <c r="N767" s="17"/>
      <c r="O767" s="17"/>
      <c r="P767" s="17"/>
      <c r="Q767" s="5">
        <f t="shared" si="93"/>
        <v>0</v>
      </c>
      <c r="S767" s="5">
        <f t="shared" si="94"/>
        <v>0</v>
      </c>
      <c r="T767" s="5">
        <f t="shared" si="95"/>
        <v>0</v>
      </c>
      <c r="W767" s="18"/>
    </row>
    <row r="768" spans="1:23" x14ac:dyDescent="0.25">
      <c r="A768" s="6">
        <f>+'IRS Interest Rates'!A2039</f>
        <v>45868</v>
      </c>
      <c r="C768" s="9" t="str">
        <f>IF($D$3&gt;$A768,"",IF($D$4&lt;$A768,"",+'IRS Interest Rates'!$B2039))</f>
        <v/>
      </c>
      <c r="D768" s="11">
        <f t="shared" si="90"/>
        <v>0</v>
      </c>
      <c r="E768" s="11"/>
      <c r="F768" s="5">
        <f t="shared" si="96"/>
        <v>0</v>
      </c>
      <c r="G768" s="10"/>
      <c r="H768" s="10" t="str">
        <f t="shared" si="97"/>
        <v/>
      </c>
      <c r="I768" s="5">
        <f>TRUNC(IF(G768="",0,(IF(SUM(I$18:$I767)&gt;=(0.25*$G$5),0,(IF((SUM($I$18:$I767)+(0.25*$G$5))&gt;$G$5,(($G$5*0.25)-SUM(I$18:$I767)),($G$5*G768)))))),2)</f>
        <v>0</v>
      </c>
      <c r="J768" s="5">
        <f>TRUNC(IF(H768="",0,(IF(SUM($J$18:J767)&gt;=(0.25*$G$5),0,(IF((SUM($J$18:$J767)+(0.25*$G$5))&gt;+($G$5*0.25),(($G$5*0.25)-SUM($J$18:J767)),($G$5*H768)))))),2)</f>
        <v>0</v>
      </c>
      <c r="L768" s="5">
        <f t="shared" si="91"/>
        <v>0</v>
      </c>
      <c r="M768" s="5">
        <f t="shared" si="92"/>
        <v>0</v>
      </c>
      <c r="N768" s="17"/>
      <c r="O768" s="17"/>
      <c r="P768" s="17"/>
      <c r="Q768" s="5">
        <f t="shared" si="93"/>
        <v>0</v>
      </c>
      <c r="S768" s="5">
        <f t="shared" si="94"/>
        <v>0</v>
      </c>
      <c r="T768" s="5">
        <f t="shared" si="95"/>
        <v>0</v>
      </c>
      <c r="W768" s="18"/>
    </row>
    <row r="769" spans="1:23" x14ac:dyDescent="0.25">
      <c r="A769" s="6">
        <f>+'IRS Interest Rates'!A2040</f>
        <v>45869</v>
      </c>
      <c r="C769" s="9" t="str">
        <f>IF($D$3&gt;$A769,"",IF($D$4&lt;$A769,"",+'IRS Interest Rates'!$B2040))</f>
        <v/>
      </c>
      <c r="D769" s="11">
        <f t="shared" si="90"/>
        <v>0</v>
      </c>
      <c r="E769" s="11"/>
      <c r="F769" s="5">
        <f t="shared" si="96"/>
        <v>0</v>
      </c>
      <c r="G769" s="10">
        <f>IF($G$14="yes",IF($A769&lt;$D$3,"",IF(SUM(F739:F769)&gt;0,G$16,"")),0)</f>
        <v>0</v>
      </c>
      <c r="H769" s="10">
        <f t="shared" si="97"/>
        <v>0</v>
      </c>
      <c r="I769" s="5">
        <f>TRUNC(IF(G769="",0,(IF(SUM(I$18:$I768)&gt;=(0.25*$G$5),0,(IF((SUM($I$18:$I768)+(0.25*$G$5))&gt;$G$5,(($G$5*0.25)-SUM(I$18:$I768)),($G$5*G769)))))),2)</f>
        <v>0</v>
      </c>
      <c r="J769" s="5">
        <f>TRUNC(IF(H769="",0,(IF(SUM($J$18:J768)&gt;=(0.25*$G$5),0,(IF((SUM($J$18:$J768)+(0.25*$G$5))&gt;+($G$5*0.25),(($G$5*0.25)-SUM($J$18:J768)),($G$5*H769)))))),2)</f>
        <v>0</v>
      </c>
      <c r="L769" s="5">
        <f t="shared" si="91"/>
        <v>0</v>
      </c>
      <c r="M769" s="5">
        <f t="shared" si="92"/>
        <v>0</v>
      </c>
      <c r="N769" s="17"/>
      <c r="O769" s="17"/>
      <c r="P769" s="17"/>
      <c r="Q769" s="5">
        <f t="shared" si="93"/>
        <v>0</v>
      </c>
      <c r="S769" s="5">
        <f t="shared" si="94"/>
        <v>0</v>
      </c>
      <c r="T769" s="5">
        <f t="shared" si="95"/>
        <v>0</v>
      </c>
      <c r="W769" s="18"/>
    </row>
    <row r="770" spans="1:23" x14ac:dyDescent="0.25">
      <c r="A770" s="6">
        <f>+'IRS Interest Rates'!A2041</f>
        <v>45870</v>
      </c>
      <c r="C770" s="9" t="str">
        <f>IF($D$3&gt;$A770,"",IF($D$4&lt;$A770,"",+'IRS Interest Rates'!$B2041))</f>
        <v/>
      </c>
      <c r="D770" s="11">
        <f t="shared" si="90"/>
        <v>0</v>
      </c>
      <c r="E770" s="11"/>
      <c r="F770" s="5">
        <f t="shared" si="96"/>
        <v>0</v>
      </c>
      <c r="G770" s="10"/>
      <c r="H770" s="10" t="str">
        <f t="shared" si="97"/>
        <v/>
      </c>
      <c r="I770" s="5">
        <f>TRUNC(IF(G770="",0,(IF(SUM(I$18:$I769)&gt;=(0.25*$G$5),0,(IF((SUM($I$18:$I769)+(0.25*$G$5))&gt;$G$5,(($G$5*0.25)-SUM(I$18:$I769)),($G$5*G770)))))),2)</f>
        <v>0</v>
      </c>
      <c r="J770" s="5">
        <f>TRUNC(IF(H770="",0,(IF(SUM($J$18:J769)&gt;=(0.25*$G$5),0,(IF((SUM($J$18:$J769)+(0.25*$G$5))&gt;+($G$5*0.25),(($G$5*0.25)-SUM($J$18:J769)),($G$5*H770)))))),2)</f>
        <v>0</v>
      </c>
      <c r="L770" s="5">
        <f t="shared" si="91"/>
        <v>0</v>
      </c>
      <c r="M770" s="5">
        <f t="shared" si="92"/>
        <v>0</v>
      </c>
      <c r="N770" s="17"/>
      <c r="O770" s="17"/>
      <c r="P770" s="17"/>
      <c r="Q770" s="5">
        <f t="shared" si="93"/>
        <v>0</v>
      </c>
      <c r="S770" s="5">
        <f t="shared" si="94"/>
        <v>0</v>
      </c>
      <c r="T770" s="5">
        <f t="shared" si="95"/>
        <v>0</v>
      </c>
      <c r="W770" s="18"/>
    </row>
    <row r="771" spans="1:23" x14ac:dyDescent="0.25">
      <c r="A771" s="6">
        <f>+'IRS Interest Rates'!A2042</f>
        <v>45871</v>
      </c>
      <c r="C771" s="9" t="str">
        <f>IF($D$3&gt;$A771,"",IF($D$4&lt;$A771,"",+'IRS Interest Rates'!$B2042))</f>
        <v/>
      </c>
      <c r="D771" s="11">
        <f t="shared" si="90"/>
        <v>0</v>
      </c>
      <c r="E771" s="11"/>
      <c r="F771" s="5">
        <f t="shared" si="96"/>
        <v>0</v>
      </c>
      <c r="G771" s="10"/>
      <c r="H771" s="10" t="str">
        <f t="shared" si="97"/>
        <v/>
      </c>
      <c r="I771" s="5">
        <f>TRUNC(IF(G771="",0,(IF(SUM(I$18:$I770)&gt;=(0.25*$G$5),0,(IF((SUM($I$18:$I770)+(0.25*$G$5))&gt;$G$5,(($G$5*0.25)-SUM(I$18:$I770)),($G$5*G771)))))),2)</f>
        <v>0</v>
      </c>
      <c r="J771" s="5">
        <f>TRUNC(IF(H771="",0,(IF(SUM($J$18:J770)&gt;=(0.25*$G$5),0,(IF((SUM($J$18:$J770)+(0.25*$G$5))&gt;+($G$5*0.25),(($G$5*0.25)-SUM($J$18:J770)),($G$5*H771)))))),2)</f>
        <v>0</v>
      </c>
      <c r="L771" s="5">
        <f t="shared" si="91"/>
        <v>0</v>
      </c>
      <c r="M771" s="5">
        <f t="shared" si="92"/>
        <v>0</v>
      </c>
      <c r="N771" s="17"/>
      <c r="O771" s="17"/>
      <c r="P771" s="17"/>
      <c r="Q771" s="5">
        <f t="shared" si="93"/>
        <v>0</v>
      </c>
      <c r="S771" s="5">
        <f t="shared" si="94"/>
        <v>0</v>
      </c>
      <c r="T771" s="5">
        <f t="shared" si="95"/>
        <v>0</v>
      </c>
      <c r="W771" s="18"/>
    </row>
    <row r="772" spans="1:23" x14ac:dyDescent="0.25">
      <c r="A772" s="6">
        <f>+'IRS Interest Rates'!A2043</f>
        <v>45872</v>
      </c>
      <c r="C772" s="9" t="str">
        <f>IF($D$3&gt;$A772,"",IF($D$4&lt;$A772,"",+'IRS Interest Rates'!$B2043))</f>
        <v/>
      </c>
      <c r="D772" s="11">
        <f t="shared" si="90"/>
        <v>0</v>
      </c>
      <c r="E772" s="11"/>
      <c r="F772" s="5">
        <f t="shared" si="96"/>
        <v>0</v>
      </c>
      <c r="G772" s="10"/>
      <c r="H772" s="10" t="str">
        <f t="shared" si="97"/>
        <v/>
      </c>
      <c r="I772" s="5">
        <f>TRUNC(IF(G772="",0,(IF(SUM(I$18:$I771)&gt;=(0.25*$G$5),0,(IF((SUM($I$18:$I771)+(0.25*$G$5))&gt;$G$5,(($G$5*0.25)-SUM(I$18:$I771)),($G$5*G772)))))),2)</f>
        <v>0</v>
      </c>
      <c r="J772" s="5">
        <f>TRUNC(IF(H772="",0,(IF(SUM($J$18:J771)&gt;=(0.25*$G$5),0,(IF((SUM($J$18:$J771)+(0.25*$G$5))&gt;+($G$5*0.25),(($G$5*0.25)-SUM($J$18:J771)),($G$5*H772)))))),2)</f>
        <v>0</v>
      </c>
      <c r="L772" s="5">
        <f t="shared" si="91"/>
        <v>0</v>
      </c>
      <c r="M772" s="5">
        <f t="shared" si="92"/>
        <v>0</v>
      </c>
      <c r="N772" s="17"/>
      <c r="O772" s="17"/>
      <c r="P772" s="17"/>
      <c r="Q772" s="5">
        <f t="shared" si="93"/>
        <v>0</v>
      </c>
      <c r="S772" s="5">
        <f t="shared" si="94"/>
        <v>0</v>
      </c>
      <c r="T772" s="5">
        <f t="shared" si="95"/>
        <v>0</v>
      </c>
      <c r="W772" s="18"/>
    </row>
    <row r="773" spans="1:23" x14ac:dyDescent="0.25">
      <c r="A773" s="6">
        <f>+'IRS Interest Rates'!A2044</f>
        <v>45873</v>
      </c>
      <c r="C773" s="9" t="str">
        <f>IF($D$3&gt;$A773,"",IF($D$4&lt;$A773,"",+'IRS Interest Rates'!$B2044))</f>
        <v/>
      </c>
      <c r="D773" s="11">
        <f t="shared" si="90"/>
        <v>0</v>
      </c>
      <c r="E773" s="11"/>
      <c r="F773" s="5">
        <f t="shared" si="96"/>
        <v>0</v>
      </c>
      <c r="G773" s="10"/>
      <c r="H773" s="10" t="str">
        <f t="shared" si="97"/>
        <v/>
      </c>
      <c r="I773" s="5">
        <f>TRUNC(IF(G773="",0,(IF(SUM(I$18:$I772)&gt;=(0.25*$G$5),0,(IF((SUM($I$18:$I772)+(0.25*$G$5))&gt;$G$5,(($G$5*0.25)-SUM(I$18:$I772)),($G$5*G773)))))),2)</f>
        <v>0</v>
      </c>
      <c r="J773" s="5">
        <f>TRUNC(IF(H773="",0,(IF(SUM($J$18:J772)&gt;=(0.25*$G$5),0,(IF((SUM($J$18:$J772)+(0.25*$G$5))&gt;+($G$5*0.25),(($G$5*0.25)-SUM($J$18:J772)),($G$5*H773)))))),2)</f>
        <v>0</v>
      </c>
      <c r="L773" s="5">
        <f t="shared" si="91"/>
        <v>0</v>
      </c>
      <c r="M773" s="5">
        <f t="shared" si="92"/>
        <v>0</v>
      </c>
      <c r="N773" s="17"/>
      <c r="O773" s="17"/>
      <c r="P773" s="17"/>
      <c r="Q773" s="5">
        <f t="shared" si="93"/>
        <v>0</v>
      </c>
      <c r="S773" s="5">
        <f t="shared" si="94"/>
        <v>0</v>
      </c>
      <c r="T773" s="5">
        <f t="shared" si="95"/>
        <v>0</v>
      </c>
      <c r="W773" s="18"/>
    </row>
    <row r="774" spans="1:23" x14ac:dyDescent="0.25">
      <c r="A774" s="6">
        <f>+'IRS Interest Rates'!A2045</f>
        <v>45874</v>
      </c>
      <c r="C774" s="9" t="str">
        <f>IF($D$3&gt;$A774,"",IF($D$4&lt;$A774,"",+'IRS Interest Rates'!$B2045))</f>
        <v/>
      </c>
      <c r="D774" s="11">
        <f t="shared" si="90"/>
        <v>0</v>
      </c>
      <c r="E774" s="11"/>
      <c r="F774" s="5">
        <f t="shared" si="96"/>
        <v>0</v>
      </c>
      <c r="G774" s="10"/>
      <c r="H774" s="10" t="str">
        <f t="shared" si="97"/>
        <v/>
      </c>
      <c r="I774" s="5">
        <f>TRUNC(IF(G774="",0,(IF(SUM(I$18:$I773)&gt;=(0.25*$G$5),0,(IF((SUM($I$18:$I773)+(0.25*$G$5))&gt;$G$5,(($G$5*0.25)-SUM(I$18:$I773)),($G$5*G774)))))),2)</f>
        <v>0</v>
      </c>
      <c r="J774" s="5">
        <f>TRUNC(IF(H774="",0,(IF(SUM($J$18:J773)&gt;=(0.25*$G$5),0,(IF((SUM($J$18:$J773)+(0.25*$G$5))&gt;+($G$5*0.25),(($G$5*0.25)-SUM($J$18:J773)),($G$5*H774)))))),2)</f>
        <v>0</v>
      </c>
      <c r="L774" s="5">
        <f t="shared" si="91"/>
        <v>0</v>
      </c>
      <c r="M774" s="5">
        <f t="shared" si="92"/>
        <v>0</v>
      </c>
      <c r="N774" s="17"/>
      <c r="O774" s="17"/>
      <c r="P774" s="17"/>
      <c r="Q774" s="5">
        <f t="shared" si="93"/>
        <v>0</v>
      </c>
      <c r="S774" s="5">
        <f t="shared" si="94"/>
        <v>0</v>
      </c>
      <c r="T774" s="5">
        <f t="shared" si="95"/>
        <v>0</v>
      </c>
      <c r="W774" s="18"/>
    </row>
    <row r="775" spans="1:23" x14ac:dyDescent="0.25">
      <c r="A775" s="6">
        <f>+'IRS Interest Rates'!A2046</f>
        <v>45875</v>
      </c>
      <c r="C775" s="9" t="str">
        <f>IF($D$3&gt;$A775,"",IF($D$4&lt;$A775,"",+'IRS Interest Rates'!$B2046))</f>
        <v/>
      </c>
      <c r="D775" s="11">
        <f t="shared" si="90"/>
        <v>0</v>
      </c>
      <c r="E775" s="11"/>
      <c r="F775" s="5">
        <f t="shared" si="96"/>
        <v>0</v>
      </c>
      <c r="G775" s="10"/>
      <c r="H775" s="10" t="str">
        <f t="shared" si="97"/>
        <v/>
      </c>
      <c r="I775" s="5">
        <f>TRUNC(IF(G775="",0,(IF(SUM(I$18:$I774)&gt;=(0.25*$G$5),0,(IF((SUM($I$18:$I774)+(0.25*$G$5))&gt;$G$5,(($G$5*0.25)-SUM(I$18:$I774)),($G$5*G775)))))),2)</f>
        <v>0</v>
      </c>
      <c r="J775" s="5">
        <f>TRUNC(IF(H775="",0,(IF(SUM($J$18:J774)&gt;=(0.25*$G$5),0,(IF((SUM($J$18:$J774)+(0.25*$G$5))&gt;+($G$5*0.25),(($G$5*0.25)-SUM($J$18:J774)),($G$5*H775)))))),2)</f>
        <v>0</v>
      </c>
      <c r="L775" s="5">
        <f t="shared" si="91"/>
        <v>0</v>
      </c>
      <c r="M775" s="5">
        <f t="shared" si="92"/>
        <v>0</v>
      </c>
      <c r="N775" s="17"/>
      <c r="O775" s="17"/>
      <c r="P775" s="17"/>
      <c r="Q775" s="5">
        <f t="shared" si="93"/>
        <v>0</v>
      </c>
      <c r="S775" s="5">
        <f t="shared" si="94"/>
        <v>0</v>
      </c>
      <c r="T775" s="5">
        <f t="shared" si="95"/>
        <v>0</v>
      </c>
      <c r="W775" s="18"/>
    </row>
    <row r="776" spans="1:23" x14ac:dyDescent="0.25">
      <c r="A776" s="6">
        <f>+'IRS Interest Rates'!A2047</f>
        <v>45876</v>
      </c>
      <c r="C776" s="9" t="str">
        <f>IF($D$3&gt;$A776,"",IF($D$4&lt;$A776,"",+'IRS Interest Rates'!$B2047))</f>
        <v/>
      </c>
      <c r="D776" s="11">
        <f t="shared" si="90"/>
        <v>0</v>
      </c>
      <c r="E776" s="11"/>
      <c r="F776" s="5">
        <f t="shared" si="96"/>
        <v>0</v>
      </c>
      <c r="G776" s="10"/>
      <c r="H776" s="10" t="str">
        <f t="shared" si="97"/>
        <v/>
      </c>
      <c r="I776" s="5">
        <f>TRUNC(IF(G776="",0,(IF(SUM(I$18:$I775)&gt;=(0.25*$G$5),0,(IF((SUM($I$18:$I775)+(0.25*$G$5))&gt;$G$5,(($G$5*0.25)-SUM(I$18:$I775)),($G$5*G776)))))),2)</f>
        <v>0</v>
      </c>
      <c r="J776" s="5">
        <f>TRUNC(IF(H776="",0,(IF(SUM($J$18:J775)&gt;=(0.25*$G$5),0,(IF((SUM($J$18:$J775)+(0.25*$G$5))&gt;+($G$5*0.25),(($G$5*0.25)-SUM($J$18:J775)),($G$5*H776)))))),2)</f>
        <v>0</v>
      </c>
      <c r="L776" s="5">
        <f t="shared" si="91"/>
        <v>0</v>
      </c>
      <c r="M776" s="5">
        <f t="shared" si="92"/>
        <v>0</v>
      </c>
      <c r="N776" s="17"/>
      <c r="O776" s="17"/>
      <c r="P776" s="17"/>
      <c r="Q776" s="5">
        <f t="shared" si="93"/>
        <v>0</v>
      </c>
      <c r="S776" s="5">
        <f t="shared" si="94"/>
        <v>0</v>
      </c>
      <c r="T776" s="5">
        <f t="shared" si="95"/>
        <v>0</v>
      </c>
      <c r="W776" s="18"/>
    </row>
    <row r="777" spans="1:23" x14ac:dyDescent="0.25">
      <c r="A777" s="6">
        <f>+'IRS Interest Rates'!A2048</f>
        <v>45877</v>
      </c>
      <c r="C777" s="9" t="str">
        <f>IF($D$3&gt;$A777,"",IF($D$4&lt;$A777,"",+'IRS Interest Rates'!$B2048))</f>
        <v/>
      </c>
      <c r="D777" s="11">
        <f t="shared" si="90"/>
        <v>0</v>
      </c>
      <c r="E777" s="11"/>
      <c r="F777" s="5">
        <f t="shared" si="96"/>
        <v>0</v>
      </c>
      <c r="G777" s="10"/>
      <c r="H777" s="10" t="str">
        <f t="shared" si="97"/>
        <v/>
      </c>
      <c r="I777" s="5">
        <f>TRUNC(IF(G777="",0,(IF(SUM(I$18:$I776)&gt;=(0.25*$G$5),0,(IF((SUM($I$18:$I776)+(0.25*$G$5))&gt;$G$5,(($G$5*0.25)-SUM(I$18:$I776)),($G$5*G777)))))),2)</f>
        <v>0</v>
      </c>
      <c r="J777" s="5">
        <f>TRUNC(IF(H777="",0,(IF(SUM($J$18:J776)&gt;=(0.25*$G$5),0,(IF((SUM($J$18:$J776)+(0.25*$G$5))&gt;+($G$5*0.25),(($G$5*0.25)-SUM($J$18:J776)),($G$5*H777)))))),2)</f>
        <v>0</v>
      </c>
      <c r="L777" s="5">
        <f t="shared" si="91"/>
        <v>0</v>
      </c>
      <c r="M777" s="5">
        <f t="shared" si="92"/>
        <v>0</v>
      </c>
      <c r="N777" s="17"/>
      <c r="O777" s="17"/>
      <c r="P777" s="17"/>
      <c r="Q777" s="5">
        <f t="shared" si="93"/>
        <v>0</v>
      </c>
      <c r="S777" s="5">
        <f t="shared" si="94"/>
        <v>0</v>
      </c>
      <c r="T777" s="5">
        <f t="shared" si="95"/>
        <v>0</v>
      </c>
      <c r="W777" s="18"/>
    </row>
    <row r="778" spans="1:23" x14ac:dyDescent="0.25">
      <c r="A778" s="6">
        <f>+'IRS Interest Rates'!A2049</f>
        <v>45878</v>
      </c>
      <c r="C778" s="9" t="str">
        <f>IF($D$3&gt;$A778,"",IF($D$4&lt;$A778,"",+'IRS Interest Rates'!$B2049))</f>
        <v/>
      </c>
      <c r="D778" s="11">
        <f t="shared" si="90"/>
        <v>0</v>
      </c>
      <c r="E778" s="11"/>
      <c r="F778" s="5">
        <f t="shared" si="96"/>
        <v>0</v>
      </c>
      <c r="G778" s="10"/>
      <c r="H778" s="10" t="str">
        <f t="shared" si="97"/>
        <v/>
      </c>
      <c r="I778" s="5">
        <f>TRUNC(IF(G778="",0,(IF(SUM(I$18:$I777)&gt;=(0.25*$G$5),0,(IF((SUM($I$18:$I777)+(0.25*$G$5))&gt;$G$5,(($G$5*0.25)-SUM(I$18:$I777)),($G$5*G778)))))),2)</f>
        <v>0</v>
      </c>
      <c r="J778" s="5">
        <f>TRUNC(IF(H778="",0,(IF(SUM($J$18:J777)&gt;=(0.25*$G$5),0,(IF((SUM($J$18:$J777)+(0.25*$G$5))&gt;+($G$5*0.25),(($G$5*0.25)-SUM($J$18:J777)),($G$5*H778)))))),2)</f>
        <v>0</v>
      </c>
      <c r="L778" s="5">
        <f t="shared" si="91"/>
        <v>0</v>
      </c>
      <c r="M778" s="5">
        <f t="shared" si="92"/>
        <v>0</v>
      </c>
      <c r="N778" s="17"/>
      <c r="O778" s="17"/>
      <c r="P778" s="17"/>
      <c r="Q778" s="5">
        <f t="shared" si="93"/>
        <v>0</v>
      </c>
      <c r="S778" s="5">
        <f t="shared" si="94"/>
        <v>0</v>
      </c>
      <c r="T778" s="5">
        <f t="shared" si="95"/>
        <v>0</v>
      </c>
      <c r="W778" s="18"/>
    </row>
    <row r="779" spans="1:23" x14ac:dyDescent="0.25">
      <c r="A779" s="6">
        <f>+'IRS Interest Rates'!A2050</f>
        <v>45879</v>
      </c>
      <c r="C779" s="9" t="str">
        <f>IF($D$3&gt;$A779,"",IF($D$4&lt;$A779,"",+'IRS Interest Rates'!$B2050))</f>
        <v/>
      </c>
      <c r="D779" s="11">
        <f t="shared" si="90"/>
        <v>0</v>
      </c>
      <c r="E779" s="11"/>
      <c r="F779" s="5">
        <f t="shared" si="96"/>
        <v>0</v>
      </c>
      <c r="G779" s="10"/>
      <c r="H779" s="10" t="str">
        <f t="shared" si="97"/>
        <v/>
      </c>
      <c r="I779" s="5">
        <f>TRUNC(IF(G779="",0,(IF(SUM(I$18:$I778)&gt;=(0.25*$G$5),0,(IF((SUM($I$18:$I778)+(0.25*$G$5))&gt;$G$5,(($G$5*0.25)-SUM(I$18:$I778)),($G$5*G779)))))),2)</f>
        <v>0</v>
      </c>
      <c r="J779" s="5">
        <f>TRUNC(IF(H779="",0,(IF(SUM($J$18:J778)&gt;=(0.25*$G$5),0,(IF((SUM($J$18:$J778)+(0.25*$G$5))&gt;+($G$5*0.25),(($G$5*0.25)-SUM($J$18:J778)),($G$5*H779)))))),2)</f>
        <v>0</v>
      </c>
      <c r="L779" s="5">
        <f t="shared" si="91"/>
        <v>0</v>
      </c>
      <c r="M779" s="5">
        <f t="shared" si="92"/>
        <v>0</v>
      </c>
      <c r="N779" s="17"/>
      <c r="O779" s="17"/>
      <c r="P779" s="17"/>
      <c r="Q779" s="5">
        <f t="shared" si="93"/>
        <v>0</v>
      </c>
      <c r="S779" s="5">
        <f t="shared" si="94"/>
        <v>0</v>
      </c>
      <c r="T779" s="5">
        <f t="shared" si="95"/>
        <v>0</v>
      </c>
      <c r="W779" s="18"/>
    </row>
    <row r="780" spans="1:23" x14ac:dyDescent="0.25">
      <c r="A780" s="6">
        <f>+'IRS Interest Rates'!A2051</f>
        <v>45880</v>
      </c>
      <c r="C780" s="9" t="str">
        <f>IF($D$3&gt;$A780,"",IF($D$4&lt;$A780,"",+'IRS Interest Rates'!$B2051))</f>
        <v/>
      </c>
      <c r="D780" s="11">
        <f t="shared" ref="D780:D843" si="98">IF(C780="",0,C780/365)</f>
        <v>0</v>
      </c>
      <c r="E780" s="11"/>
      <c r="F780" s="5">
        <f t="shared" si="96"/>
        <v>0</v>
      </c>
      <c r="G780" s="10"/>
      <c r="H780" s="10" t="str">
        <f t="shared" si="97"/>
        <v/>
      </c>
      <c r="I780" s="5">
        <f>TRUNC(IF(G780="",0,(IF(SUM(I$18:$I779)&gt;=(0.25*$G$5),0,(IF((SUM($I$18:$I779)+(0.25*$G$5))&gt;$G$5,(($G$5*0.25)-SUM(I$18:$I779)),($G$5*G780)))))),2)</f>
        <v>0</v>
      </c>
      <c r="J780" s="5">
        <f>TRUNC(IF(H780="",0,(IF(SUM($J$18:J779)&gt;=(0.25*$G$5),0,(IF((SUM($J$18:$J779)+(0.25*$G$5))&gt;+($G$5*0.25),(($G$5*0.25)-SUM($J$18:J779)),($G$5*H780)))))),2)</f>
        <v>0</v>
      </c>
      <c r="L780" s="5">
        <f t="shared" si="91"/>
        <v>0</v>
      </c>
      <c r="M780" s="5">
        <f t="shared" si="92"/>
        <v>0</v>
      </c>
      <c r="N780" s="17"/>
      <c r="O780" s="17"/>
      <c r="P780" s="17"/>
      <c r="Q780" s="5">
        <f t="shared" si="93"/>
        <v>0</v>
      </c>
      <c r="S780" s="5">
        <f t="shared" si="94"/>
        <v>0</v>
      </c>
      <c r="T780" s="5">
        <f t="shared" si="95"/>
        <v>0</v>
      </c>
      <c r="W780" s="18"/>
    </row>
    <row r="781" spans="1:23" x14ac:dyDescent="0.25">
      <c r="A781" s="6">
        <f>+'IRS Interest Rates'!A2052</f>
        <v>45881</v>
      </c>
      <c r="C781" s="9" t="str">
        <f>IF($D$3&gt;$A781,"",IF($D$4&lt;$A781,"",+'IRS Interest Rates'!$B2052))</f>
        <v/>
      </c>
      <c r="D781" s="11">
        <f t="shared" si="98"/>
        <v>0</v>
      </c>
      <c r="E781" s="11"/>
      <c r="F781" s="5">
        <f t="shared" si="96"/>
        <v>0</v>
      </c>
      <c r="G781" s="10"/>
      <c r="H781" s="10" t="str">
        <f t="shared" si="97"/>
        <v/>
      </c>
      <c r="I781" s="5">
        <f>TRUNC(IF(G781="",0,(IF(SUM(I$18:$I780)&gt;=(0.25*$G$5),0,(IF((SUM($I$18:$I780)+(0.25*$G$5))&gt;$G$5,(($G$5*0.25)-SUM(I$18:$I780)),($G$5*G781)))))),2)</f>
        <v>0</v>
      </c>
      <c r="J781" s="5">
        <f>TRUNC(IF(H781="",0,(IF(SUM($J$18:J780)&gt;=(0.25*$G$5),0,(IF((SUM($J$18:$J780)+(0.25*$G$5))&gt;+($G$5*0.25),(($G$5*0.25)-SUM($J$18:J780)),($G$5*H781)))))),2)</f>
        <v>0</v>
      </c>
      <c r="L781" s="5">
        <f t="shared" si="91"/>
        <v>0</v>
      </c>
      <c r="M781" s="5">
        <f t="shared" si="92"/>
        <v>0</v>
      </c>
      <c r="N781" s="17"/>
      <c r="O781" s="17"/>
      <c r="P781" s="17"/>
      <c r="Q781" s="5">
        <f t="shared" si="93"/>
        <v>0</v>
      </c>
      <c r="S781" s="5">
        <f t="shared" si="94"/>
        <v>0</v>
      </c>
      <c r="T781" s="5">
        <f t="shared" si="95"/>
        <v>0</v>
      </c>
      <c r="W781" s="18"/>
    </row>
    <row r="782" spans="1:23" x14ac:dyDescent="0.25">
      <c r="A782" s="6">
        <f>+'IRS Interest Rates'!A2053</f>
        <v>45882</v>
      </c>
      <c r="C782" s="9" t="str">
        <f>IF($D$3&gt;$A782,"",IF($D$4&lt;$A782,"",+'IRS Interest Rates'!$B2053))</f>
        <v/>
      </c>
      <c r="D782" s="11">
        <f t="shared" si="98"/>
        <v>0</v>
      </c>
      <c r="E782" s="11"/>
      <c r="F782" s="5">
        <f t="shared" si="96"/>
        <v>0</v>
      </c>
      <c r="G782" s="10"/>
      <c r="H782" s="10" t="str">
        <f t="shared" si="97"/>
        <v/>
      </c>
      <c r="I782" s="5">
        <f>TRUNC(IF(G782="",0,(IF(SUM(I$18:$I781)&gt;=(0.25*$G$5),0,(IF((SUM($I$18:$I781)+(0.25*$G$5))&gt;$G$5,(($G$5*0.25)-SUM(I$18:$I781)),($G$5*G782)))))),2)</f>
        <v>0</v>
      </c>
      <c r="J782" s="5">
        <f>TRUNC(IF(H782="",0,(IF(SUM($J$18:J781)&gt;=(0.25*$G$5),0,(IF((SUM($J$18:$J781)+(0.25*$G$5))&gt;+($G$5*0.25),(($G$5*0.25)-SUM($J$18:J781)),($G$5*H782)))))),2)</f>
        <v>0</v>
      </c>
      <c r="L782" s="5">
        <f t="shared" si="91"/>
        <v>0</v>
      </c>
      <c r="M782" s="5">
        <f t="shared" si="92"/>
        <v>0</v>
      </c>
      <c r="N782" s="17"/>
      <c r="O782" s="17"/>
      <c r="P782" s="17"/>
      <c r="Q782" s="5">
        <f t="shared" si="93"/>
        <v>0</v>
      </c>
      <c r="S782" s="5">
        <f t="shared" si="94"/>
        <v>0</v>
      </c>
      <c r="T782" s="5">
        <f t="shared" si="95"/>
        <v>0</v>
      </c>
      <c r="W782" s="18"/>
    </row>
    <row r="783" spans="1:23" x14ac:dyDescent="0.25">
      <c r="A783" s="6">
        <f>+'IRS Interest Rates'!A2054</f>
        <v>45883</v>
      </c>
      <c r="C783" s="9" t="str">
        <f>IF($D$3&gt;$A783,"",IF($D$4&lt;$A783,"",+'IRS Interest Rates'!$B2054))</f>
        <v/>
      </c>
      <c r="D783" s="11">
        <f t="shared" si="98"/>
        <v>0</v>
      </c>
      <c r="E783" s="11"/>
      <c r="F783" s="5">
        <f t="shared" si="96"/>
        <v>0</v>
      </c>
      <c r="G783" s="10"/>
      <c r="H783" s="10" t="str">
        <f t="shared" si="97"/>
        <v/>
      </c>
      <c r="I783" s="5">
        <f>TRUNC(IF(G783="",0,(IF(SUM(I$18:$I782)&gt;=(0.25*$G$5),0,(IF((SUM($I$18:$I782)+(0.25*$G$5))&gt;$G$5,(($G$5*0.25)-SUM(I$18:$I782)),($G$5*G783)))))),2)</f>
        <v>0</v>
      </c>
      <c r="J783" s="5">
        <f>TRUNC(IF(H783="",0,(IF(SUM($J$18:J782)&gt;=(0.25*$G$5),0,(IF((SUM($J$18:$J782)+(0.25*$G$5))&gt;+($G$5*0.25),(($G$5*0.25)-SUM($J$18:J782)),($G$5*H783)))))),2)</f>
        <v>0</v>
      </c>
      <c r="L783" s="5">
        <f t="shared" si="91"/>
        <v>0</v>
      </c>
      <c r="M783" s="5">
        <f t="shared" si="92"/>
        <v>0</v>
      </c>
      <c r="N783" s="17"/>
      <c r="O783" s="17"/>
      <c r="P783" s="17"/>
      <c r="Q783" s="5">
        <f t="shared" si="93"/>
        <v>0</v>
      </c>
      <c r="S783" s="5">
        <f t="shared" si="94"/>
        <v>0</v>
      </c>
      <c r="T783" s="5">
        <f t="shared" si="95"/>
        <v>0</v>
      </c>
      <c r="W783" s="18"/>
    </row>
    <row r="784" spans="1:23" x14ac:dyDescent="0.25">
      <c r="A784" s="6">
        <f>+'IRS Interest Rates'!A2055</f>
        <v>45884</v>
      </c>
      <c r="C784" s="9" t="str">
        <f>IF($D$3&gt;$A784,"",IF($D$4&lt;$A784,"",+'IRS Interest Rates'!$B2055))</f>
        <v/>
      </c>
      <c r="D784" s="11">
        <f t="shared" si="98"/>
        <v>0</v>
      </c>
      <c r="E784" s="11"/>
      <c r="F784" s="5">
        <f t="shared" si="96"/>
        <v>0</v>
      </c>
      <c r="G784" s="10"/>
      <c r="H784" s="10" t="str">
        <f t="shared" si="97"/>
        <v/>
      </c>
      <c r="I784" s="5">
        <f>TRUNC(IF(G784="",0,(IF(SUM(I$18:$I783)&gt;=(0.25*$G$5),0,(IF((SUM($I$18:$I783)+(0.25*$G$5))&gt;$G$5,(($G$5*0.25)-SUM(I$18:$I783)),($G$5*G784)))))),2)</f>
        <v>0</v>
      </c>
      <c r="J784" s="5">
        <f>TRUNC(IF(H784="",0,(IF(SUM($J$18:J783)&gt;=(0.25*$G$5),0,(IF((SUM($J$18:$J783)+(0.25*$G$5))&gt;+($G$5*0.25),(($G$5*0.25)-SUM($J$18:J783)),($G$5*H784)))))),2)</f>
        <v>0</v>
      </c>
      <c r="L784" s="5">
        <f t="shared" si="91"/>
        <v>0</v>
      </c>
      <c r="M784" s="5">
        <f t="shared" si="92"/>
        <v>0</v>
      </c>
      <c r="N784" s="17"/>
      <c r="O784" s="17"/>
      <c r="P784" s="17"/>
      <c r="Q784" s="5">
        <f t="shared" si="93"/>
        <v>0</v>
      </c>
      <c r="S784" s="5">
        <f t="shared" si="94"/>
        <v>0</v>
      </c>
      <c r="T784" s="5">
        <f t="shared" si="95"/>
        <v>0</v>
      </c>
      <c r="W784" s="18"/>
    </row>
    <row r="785" spans="1:23" x14ac:dyDescent="0.25">
      <c r="A785" s="6">
        <f>+'IRS Interest Rates'!A2056</f>
        <v>45885</v>
      </c>
      <c r="C785" s="9" t="str">
        <f>IF($D$3&gt;$A785,"",IF($D$4&lt;$A785,"",+'IRS Interest Rates'!$B2056))</f>
        <v/>
      </c>
      <c r="D785" s="11">
        <f t="shared" si="98"/>
        <v>0</v>
      </c>
      <c r="E785" s="11"/>
      <c r="F785" s="5">
        <f t="shared" si="96"/>
        <v>0</v>
      </c>
      <c r="G785" s="10"/>
      <c r="H785" s="10" t="str">
        <f t="shared" si="97"/>
        <v/>
      </c>
      <c r="I785" s="5">
        <f>TRUNC(IF(G785="",0,(IF(SUM(I$18:$I784)&gt;=(0.25*$G$5),0,(IF((SUM($I$18:$I784)+(0.25*$G$5))&gt;$G$5,(($G$5*0.25)-SUM(I$18:$I784)),($G$5*G785)))))),2)</f>
        <v>0</v>
      </c>
      <c r="J785" s="5">
        <f>TRUNC(IF(H785="",0,(IF(SUM($J$18:J784)&gt;=(0.25*$G$5),0,(IF((SUM($J$18:$J784)+(0.25*$G$5))&gt;+($G$5*0.25),(($G$5*0.25)-SUM($J$18:J784)),($G$5*H785)))))),2)</f>
        <v>0</v>
      </c>
      <c r="L785" s="5">
        <f t="shared" si="91"/>
        <v>0</v>
      </c>
      <c r="M785" s="5">
        <f t="shared" si="92"/>
        <v>0</v>
      </c>
      <c r="N785" s="17"/>
      <c r="O785" s="17"/>
      <c r="P785" s="17"/>
      <c r="Q785" s="5">
        <f t="shared" si="93"/>
        <v>0</v>
      </c>
      <c r="S785" s="5">
        <f t="shared" si="94"/>
        <v>0</v>
      </c>
      <c r="T785" s="5">
        <f t="shared" si="95"/>
        <v>0</v>
      </c>
      <c r="W785" s="18"/>
    </row>
    <row r="786" spans="1:23" x14ac:dyDescent="0.25">
      <c r="A786" s="6">
        <f>+'IRS Interest Rates'!A2057</f>
        <v>45886</v>
      </c>
      <c r="C786" s="9" t="str">
        <f>IF($D$3&gt;$A786,"",IF($D$4&lt;$A786,"",+'IRS Interest Rates'!$B2057))</f>
        <v/>
      </c>
      <c r="D786" s="11">
        <f t="shared" si="98"/>
        <v>0</v>
      </c>
      <c r="E786" s="11"/>
      <c r="F786" s="5">
        <f t="shared" si="96"/>
        <v>0</v>
      </c>
      <c r="G786" s="10"/>
      <c r="H786" s="10" t="str">
        <f t="shared" si="97"/>
        <v/>
      </c>
      <c r="I786" s="5">
        <f>TRUNC(IF(G786="",0,(IF(SUM(I$18:$I785)&gt;=(0.25*$G$5),0,(IF((SUM($I$18:$I785)+(0.25*$G$5))&gt;$G$5,(($G$5*0.25)-SUM(I$18:$I785)),($G$5*G786)))))),2)</f>
        <v>0</v>
      </c>
      <c r="J786" s="5">
        <f>TRUNC(IF(H786="",0,(IF(SUM($J$18:J785)&gt;=(0.25*$G$5),0,(IF((SUM($J$18:$J785)+(0.25*$G$5))&gt;+($G$5*0.25),(($G$5*0.25)-SUM($J$18:J785)),($G$5*H786)))))),2)</f>
        <v>0</v>
      </c>
      <c r="L786" s="5">
        <f t="shared" si="91"/>
        <v>0</v>
      </c>
      <c r="M786" s="5">
        <f t="shared" si="92"/>
        <v>0</v>
      </c>
      <c r="N786" s="17"/>
      <c r="O786" s="17"/>
      <c r="P786" s="17"/>
      <c r="Q786" s="5">
        <f t="shared" si="93"/>
        <v>0</v>
      </c>
      <c r="S786" s="5">
        <f t="shared" si="94"/>
        <v>0</v>
      </c>
      <c r="T786" s="5">
        <f t="shared" si="95"/>
        <v>0</v>
      </c>
      <c r="W786" s="18"/>
    </row>
    <row r="787" spans="1:23" x14ac:dyDescent="0.25">
      <c r="A787" s="6">
        <f>+'IRS Interest Rates'!A2058</f>
        <v>45887</v>
      </c>
      <c r="C787" s="9" t="str">
        <f>IF($D$3&gt;$A787,"",IF($D$4&lt;$A787,"",+'IRS Interest Rates'!$B2058))</f>
        <v/>
      </c>
      <c r="D787" s="11">
        <f t="shared" si="98"/>
        <v>0</v>
      </c>
      <c r="E787" s="11"/>
      <c r="F787" s="5">
        <f t="shared" si="96"/>
        <v>0</v>
      </c>
      <c r="G787" s="10"/>
      <c r="H787" s="10" t="str">
        <f t="shared" si="97"/>
        <v/>
      </c>
      <c r="I787" s="5">
        <f>TRUNC(IF(G787="",0,(IF(SUM(I$18:$I786)&gt;=(0.25*$G$5),0,(IF((SUM($I$18:$I786)+(0.25*$G$5))&gt;$G$5,(($G$5*0.25)-SUM(I$18:$I786)),($G$5*G787)))))),2)</f>
        <v>0</v>
      </c>
      <c r="J787" s="5">
        <f>TRUNC(IF(H787="",0,(IF(SUM($J$18:J786)&gt;=(0.25*$G$5),0,(IF((SUM($J$18:$J786)+(0.25*$G$5))&gt;+($G$5*0.25),(($G$5*0.25)-SUM($J$18:J786)),($G$5*H787)))))),2)</f>
        <v>0</v>
      </c>
      <c r="L787" s="5">
        <f t="shared" ref="L787:L850" si="99">+Q786</f>
        <v>0</v>
      </c>
      <c r="M787" s="5">
        <f t="shared" ref="M787:M850" si="100">+F787</f>
        <v>0</v>
      </c>
      <c r="N787" s="17"/>
      <c r="O787" s="17"/>
      <c r="P787" s="17"/>
      <c r="Q787" s="5">
        <f t="shared" ref="Q787:Q850" si="101">SUM(L787:P787)</f>
        <v>0</v>
      </c>
      <c r="S787" s="5">
        <f t="shared" ref="S787:S850" si="102">+L787+N787+O787+P787</f>
        <v>0</v>
      </c>
      <c r="T787" s="5">
        <f t="shared" ref="T787:T850" si="103">ROUND(S787*D787,2)</f>
        <v>0</v>
      </c>
      <c r="W787" s="18"/>
    </row>
    <row r="788" spans="1:23" x14ac:dyDescent="0.25">
      <c r="A788" s="6">
        <f>+'IRS Interest Rates'!A2059</f>
        <v>45888</v>
      </c>
      <c r="C788" s="9" t="str">
        <f>IF($D$3&gt;$A788,"",IF($D$4&lt;$A788,"",+'IRS Interest Rates'!$B2059))</f>
        <v/>
      </c>
      <c r="D788" s="11">
        <f t="shared" si="98"/>
        <v>0</v>
      </c>
      <c r="E788" s="11"/>
      <c r="F788" s="5">
        <f t="shared" ref="F788:F851" si="104">+T788</f>
        <v>0</v>
      </c>
      <c r="G788" s="10"/>
      <c r="H788" s="10" t="str">
        <f t="shared" si="97"/>
        <v/>
      </c>
      <c r="I788" s="5">
        <f>TRUNC(IF(G788="",0,(IF(SUM(I$18:$I787)&gt;=(0.25*$G$5),0,(IF((SUM($I$18:$I787)+(0.25*$G$5))&gt;$G$5,(($G$5*0.25)-SUM(I$18:$I787)),($G$5*G788)))))),2)</f>
        <v>0</v>
      </c>
      <c r="J788" s="5">
        <f>TRUNC(IF(H788="",0,(IF(SUM($J$18:J787)&gt;=(0.25*$G$5),0,(IF((SUM($J$18:$J787)+(0.25*$G$5))&gt;+($G$5*0.25),(($G$5*0.25)-SUM($J$18:J787)),($G$5*H788)))))),2)</f>
        <v>0</v>
      </c>
      <c r="L788" s="5">
        <f t="shared" si="99"/>
        <v>0</v>
      </c>
      <c r="M788" s="5">
        <f t="shared" si="100"/>
        <v>0</v>
      </c>
      <c r="N788" s="17"/>
      <c r="O788" s="17"/>
      <c r="P788" s="17"/>
      <c r="Q788" s="5">
        <f t="shared" si="101"/>
        <v>0</v>
      </c>
      <c r="S788" s="5">
        <f t="shared" si="102"/>
        <v>0</v>
      </c>
      <c r="T788" s="5">
        <f t="shared" si="103"/>
        <v>0</v>
      </c>
      <c r="W788" s="18"/>
    </row>
    <row r="789" spans="1:23" x14ac:dyDescent="0.25">
      <c r="A789" s="6">
        <f>+'IRS Interest Rates'!A2060</f>
        <v>45889</v>
      </c>
      <c r="C789" s="9" t="str">
        <f>IF($D$3&gt;$A789,"",IF($D$4&lt;$A789,"",+'IRS Interest Rates'!$B2060))</f>
        <v/>
      </c>
      <c r="D789" s="11">
        <f t="shared" si="98"/>
        <v>0</v>
      </c>
      <c r="E789" s="11"/>
      <c r="F789" s="5">
        <f t="shared" si="104"/>
        <v>0</v>
      </c>
      <c r="G789" s="10"/>
      <c r="H789" s="10" t="str">
        <f t="shared" si="97"/>
        <v/>
      </c>
      <c r="I789" s="5">
        <f>TRUNC(IF(G789="",0,(IF(SUM(I$18:$I788)&gt;=(0.25*$G$5),0,(IF((SUM($I$18:$I788)+(0.25*$G$5))&gt;$G$5,(($G$5*0.25)-SUM(I$18:$I788)),($G$5*G789)))))),2)</f>
        <v>0</v>
      </c>
      <c r="J789" s="5">
        <f>TRUNC(IF(H789="",0,(IF(SUM($J$18:J788)&gt;=(0.25*$G$5),0,(IF((SUM($J$18:$J788)+(0.25*$G$5))&gt;+($G$5*0.25),(($G$5*0.25)-SUM($J$18:J788)),($G$5*H789)))))),2)</f>
        <v>0</v>
      </c>
      <c r="L789" s="5">
        <f t="shared" si="99"/>
        <v>0</v>
      </c>
      <c r="M789" s="5">
        <f t="shared" si="100"/>
        <v>0</v>
      </c>
      <c r="N789" s="17"/>
      <c r="O789" s="17"/>
      <c r="P789" s="17"/>
      <c r="Q789" s="5">
        <f t="shared" si="101"/>
        <v>0</v>
      </c>
      <c r="S789" s="5">
        <f t="shared" si="102"/>
        <v>0</v>
      </c>
      <c r="T789" s="5">
        <f t="shared" si="103"/>
        <v>0</v>
      </c>
      <c r="W789" s="18"/>
    </row>
    <row r="790" spans="1:23" x14ac:dyDescent="0.25">
      <c r="A790" s="6">
        <f>+'IRS Interest Rates'!A2061</f>
        <v>45890</v>
      </c>
      <c r="C790" s="9" t="str">
        <f>IF($D$3&gt;$A790,"",IF($D$4&lt;$A790,"",+'IRS Interest Rates'!$B2061))</f>
        <v/>
      </c>
      <c r="D790" s="11">
        <f t="shared" si="98"/>
        <v>0</v>
      </c>
      <c r="E790" s="11"/>
      <c r="F790" s="5">
        <f t="shared" si="104"/>
        <v>0</v>
      </c>
      <c r="G790" s="10"/>
      <c r="H790" s="10" t="str">
        <f t="shared" si="97"/>
        <v/>
      </c>
      <c r="I790" s="5">
        <f>TRUNC(IF(G790="",0,(IF(SUM(I$18:$I789)&gt;=(0.25*$G$5),0,(IF((SUM($I$18:$I789)+(0.25*$G$5))&gt;$G$5,(($G$5*0.25)-SUM(I$18:$I789)),($G$5*G790)))))),2)</f>
        <v>0</v>
      </c>
      <c r="J790" s="5">
        <f>TRUNC(IF(H790="",0,(IF(SUM($J$18:J789)&gt;=(0.25*$G$5),0,(IF((SUM($J$18:$J789)+(0.25*$G$5))&gt;+($G$5*0.25),(($G$5*0.25)-SUM($J$18:J789)),($G$5*H790)))))),2)</f>
        <v>0</v>
      </c>
      <c r="L790" s="5">
        <f t="shared" si="99"/>
        <v>0</v>
      </c>
      <c r="M790" s="5">
        <f t="shared" si="100"/>
        <v>0</v>
      </c>
      <c r="N790" s="17"/>
      <c r="O790" s="17"/>
      <c r="P790" s="17"/>
      <c r="Q790" s="5">
        <f t="shared" si="101"/>
        <v>0</v>
      </c>
      <c r="S790" s="5">
        <f t="shared" si="102"/>
        <v>0</v>
      </c>
      <c r="T790" s="5">
        <f t="shared" si="103"/>
        <v>0</v>
      </c>
      <c r="W790" s="18"/>
    </row>
    <row r="791" spans="1:23" x14ac:dyDescent="0.25">
      <c r="A791" s="6">
        <f>+'IRS Interest Rates'!A2062</f>
        <v>45891</v>
      </c>
      <c r="C791" s="9" t="str">
        <f>IF($D$3&gt;$A791,"",IF($D$4&lt;$A791,"",+'IRS Interest Rates'!$B2062))</f>
        <v/>
      </c>
      <c r="D791" s="11">
        <f t="shared" si="98"/>
        <v>0</v>
      </c>
      <c r="E791" s="11"/>
      <c r="F791" s="5">
        <f t="shared" si="104"/>
        <v>0</v>
      </c>
      <c r="G791" s="10"/>
      <c r="H791" s="10" t="str">
        <f t="shared" si="97"/>
        <v/>
      </c>
      <c r="I791" s="5">
        <f>TRUNC(IF(G791="",0,(IF(SUM(I$18:$I790)&gt;=(0.25*$G$5),0,(IF((SUM($I$18:$I790)+(0.25*$G$5))&gt;$G$5,(($G$5*0.25)-SUM(I$18:$I790)),($G$5*G791)))))),2)</f>
        <v>0</v>
      </c>
      <c r="J791" s="5">
        <f>TRUNC(IF(H791="",0,(IF(SUM($J$18:J790)&gt;=(0.25*$G$5),0,(IF((SUM($J$18:$J790)+(0.25*$G$5))&gt;+($G$5*0.25),(($G$5*0.25)-SUM($J$18:J790)),($G$5*H791)))))),2)</f>
        <v>0</v>
      </c>
      <c r="L791" s="5">
        <f t="shared" si="99"/>
        <v>0</v>
      </c>
      <c r="M791" s="5">
        <f t="shared" si="100"/>
        <v>0</v>
      </c>
      <c r="N791" s="17"/>
      <c r="O791" s="17"/>
      <c r="P791" s="17"/>
      <c r="Q791" s="5">
        <f t="shared" si="101"/>
        <v>0</v>
      </c>
      <c r="S791" s="5">
        <f t="shared" si="102"/>
        <v>0</v>
      </c>
      <c r="T791" s="5">
        <f t="shared" si="103"/>
        <v>0</v>
      </c>
      <c r="W791" s="18"/>
    </row>
    <row r="792" spans="1:23" x14ac:dyDescent="0.25">
      <c r="A792" s="6">
        <f>+'IRS Interest Rates'!A2063</f>
        <v>45892</v>
      </c>
      <c r="C792" s="9" t="str">
        <f>IF($D$3&gt;$A792,"",IF($D$4&lt;$A792,"",+'IRS Interest Rates'!$B2063))</f>
        <v/>
      </c>
      <c r="D792" s="11">
        <f t="shared" si="98"/>
        <v>0</v>
      </c>
      <c r="E792" s="11"/>
      <c r="F792" s="5">
        <f t="shared" si="104"/>
        <v>0</v>
      </c>
      <c r="G792" s="10"/>
      <c r="H792" s="10" t="str">
        <f t="shared" si="97"/>
        <v/>
      </c>
      <c r="I792" s="5">
        <f>TRUNC(IF(G792="",0,(IF(SUM(I$18:$I791)&gt;=(0.25*$G$5),0,(IF((SUM($I$18:$I791)+(0.25*$G$5))&gt;$G$5,(($G$5*0.25)-SUM(I$18:$I791)),($G$5*G792)))))),2)</f>
        <v>0</v>
      </c>
      <c r="J792" s="5">
        <f>TRUNC(IF(H792="",0,(IF(SUM($J$18:J791)&gt;=(0.25*$G$5),0,(IF((SUM($J$18:$J791)+(0.25*$G$5))&gt;+($G$5*0.25),(($G$5*0.25)-SUM($J$18:J791)),($G$5*H792)))))),2)</f>
        <v>0</v>
      </c>
      <c r="L792" s="5">
        <f t="shared" si="99"/>
        <v>0</v>
      </c>
      <c r="M792" s="5">
        <f t="shared" si="100"/>
        <v>0</v>
      </c>
      <c r="N792" s="17"/>
      <c r="O792" s="17"/>
      <c r="P792" s="17"/>
      <c r="Q792" s="5">
        <f t="shared" si="101"/>
        <v>0</v>
      </c>
      <c r="S792" s="5">
        <f t="shared" si="102"/>
        <v>0</v>
      </c>
      <c r="T792" s="5">
        <f t="shared" si="103"/>
        <v>0</v>
      </c>
      <c r="W792" s="18"/>
    </row>
    <row r="793" spans="1:23" x14ac:dyDescent="0.25">
      <c r="A793" s="6">
        <f>+'IRS Interest Rates'!A2064</f>
        <v>45893</v>
      </c>
      <c r="C793" s="9" t="str">
        <f>IF($D$3&gt;$A793,"",IF($D$4&lt;$A793,"",+'IRS Interest Rates'!$B2064))</f>
        <v/>
      </c>
      <c r="D793" s="11">
        <f t="shared" si="98"/>
        <v>0</v>
      </c>
      <c r="E793" s="11"/>
      <c r="F793" s="5">
        <f t="shared" si="104"/>
        <v>0</v>
      </c>
      <c r="G793" s="10"/>
      <c r="H793" s="10" t="str">
        <f t="shared" si="97"/>
        <v/>
      </c>
      <c r="I793" s="5">
        <f>TRUNC(IF(G793="",0,(IF(SUM(I$18:$I792)&gt;=(0.25*$G$5),0,(IF((SUM($I$18:$I792)+(0.25*$G$5))&gt;$G$5,(($G$5*0.25)-SUM(I$18:$I792)),($G$5*G793)))))),2)</f>
        <v>0</v>
      </c>
      <c r="J793" s="5">
        <f>TRUNC(IF(H793="",0,(IF(SUM($J$18:J792)&gt;=(0.25*$G$5),0,(IF((SUM($J$18:$J792)+(0.25*$G$5))&gt;+($G$5*0.25),(($G$5*0.25)-SUM($J$18:J792)),($G$5*H793)))))),2)</f>
        <v>0</v>
      </c>
      <c r="L793" s="5">
        <f t="shared" si="99"/>
        <v>0</v>
      </c>
      <c r="M793" s="5">
        <f t="shared" si="100"/>
        <v>0</v>
      </c>
      <c r="N793" s="17"/>
      <c r="O793" s="17"/>
      <c r="P793" s="17"/>
      <c r="Q793" s="5">
        <f t="shared" si="101"/>
        <v>0</v>
      </c>
      <c r="S793" s="5">
        <f t="shared" si="102"/>
        <v>0</v>
      </c>
      <c r="T793" s="5">
        <f t="shared" si="103"/>
        <v>0</v>
      </c>
      <c r="W793" s="18"/>
    </row>
    <row r="794" spans="1:23" x14ac:dyDescent="0.25">
      <c r="A794" s="6">
        <f>+'IRS Interest Rates'!A2065</f>
        <v>45894</v>
      </c>
      <c r="C794" s="9" t="str">
        <f>IF($D$3&gt;$A794,"",IF($D$4&lt;$A794,"",+'IRS Interest Rates'!$B2065))</f>
        <v/>
      </c>
      <c r="D794" s="11">
        <f t="shared" si="98"/>
        <v>0</v>
      </c>
      <c r="E794" s="11"/>
      <c r="F794" s="5">
        <f t="shared" si="104"/>
        <v>0</v>
      </c>
      <c r="G794" s="10"/>
      <c r="H794" s="10" t="str">
        <f t="shared" si="97"/>
        <v/>
      </c>
      <c r="I794" s="5">
        <f>TRUNC(IF(G794="",0,(IF(SUM(I$18:$I793)&gt;=(0.25*$G$5),0,(IF((SUM($I$18:$I793)+(0.25*$G$5))&gt;$G$5,(($G$5*0.25)-SUM(I$18:$I793)),($G$5*G794)))))),2)</f>
        <v>0</v>
      </c>
      <c r="J794" s="5">
        <f>TRUNC(IF(H794="",0,(IF(SUM($J$18:J793)&gt;=(0.25*$G$5),0,(IF((SUM($J$18:$J793)+(0.25*$G$5))&gt;+($G$5*0.25),(($G$5*0.25)-SUM($J$18:J793)),($G$5*H794)))))),2)</f>
        <v>0</v>
      </c>
      <c r="L794" s="5">
        <f t="shared" si="99"/>
        <v>0</v>
      </c>
      <c r="M794" s="5">
        <f t="shared" si="100"/>
        <v>0</v>
      </c>
      <c r="N794" s="17"/>
      <c r="O794" s="17"/>
      <c r="P794" s="17"/>
      <c r="Q794" s="5">
        <f t="shared" si="101"/>
        <v>0</v>
      </c>
      <c r="S794" s="5">
        <f t="shared" si="102"/>
        <v>0</v>
      </c>
      <c r="T794" s="5">
        <f t="shared" si="103"/>
        <v>0</v>
      </c>
      <c r="W794" s="18"/>
    </row>
    <row r="795" spans="1:23" x14ac:dyDescent="0.25">
      <c r="A795" s="6">
        <f>+'IRS Interest Rates'!A2066</f>
        <v>45895</v>
      </c>
      <c r="C795" s="9" t="str">
        <f>IF($D$3&gt;$A795,"",IF($D$4&lt;$A795,"",+'IRS Interest Rates'!$B2066))</f>
        <v/>
      </c>
      <c r="D795" s="11">
        <f t="shared" si="98"/>
        <v>0</v>
      </c>
      <c r="E795" s="11"/>
      <c r="F795" s="5">
        <f t="shared" si="104"/>
        <v>0</v>
      </c>
      <c r="G795" s="10"/>
      <c r="H795" s="10" t="str">
        <f t="shared" si="97"/>
        <v/>
      </c>
      <c r="I795" s="5">
        <f>TRUNC(IF(G795="",0,(IF(SUM(I$18:$I794)&gt;=(0.25*$G$5),0,(IF((SUM($I$18:$I794)+(0.25*$G$5))&gt;$G$5,(($G$5*0.25)-SUM(I$18:$I794)),($G$5*G795)))))),2)</f>
        <v>0</v>
      </c>
      <c r="J795" s="5">
        <f>TRUNC(IF(H795="",0,(IF(SUM($J$18:J794)&gt;=(0.25*$G$5),0,(IF((SUM($J$18:$J794)+(0.25*$G$5))&gt;+($G$5*0.25),(($G$5*0.25)-SUM($J$18:J794)),($G$5*H795)))))),2)</f>
        <v>0</v>
      </c>
      <c r="L795" s="5">
        <f t="shared" si="99"/>
        <v>0</v>
      </c>
      <c r="M795" s="5">
        <f t="shared" si="100"/>
        <v>0</v>
      </c>
      <c r="N795" s="17"/>
      <c r="O795" s="17"/>
      <c r="P795" s="17"/>
      <c r="Q795" s="5">
        <f t="shared" si="101"/>
        <v>0</v>
      </c>
      <c r="S795" s="5">
        <f t="shared" si="102"/>
        <v>0</v>
      </c>
      <c r="T795" s="5">
        <f t="shared" si="103"/>
        <v>0</v>
      </c>
      <c r="W795" s="18"/>
    </row>
    <row r="796" spans="1:23" x14ac:dyDescent="0.25">
      <c r="A796" s="6">
        <f>+'IRS Interest Rates'!A2067</f>
        <v>45896</v>
      </c>
      <c r="C796" s="9" t="str">
        <f>IF($D$3&gt;$A796,"",IF($D$4&lt;$A796,"",+'IRS Interest Rates'!$B2067))</f>
        <v/>
      </c>
      <c r="D796" s="11">
        <f t="shared" si="98"/>
        <v>0</v>
      </c>
      <c r="E796" s="11"/>
      <c r="F796" s="5">
        <f t="shared" si="104"/>
        <v>0</v>
      </c>
      <c r="G796" s="10"/>
      <c r="H796" s="10" t="str">
        <f t="shared" si="97"/>
        <v/>
      </c>
      <c r="I796" s="5">
        <f>TRUNC(IF(G796="",0,(IF(SUM(I$18:$I795)&gt;=(0.25*$G$5),0,(IF((SUM($I$18:$I795)+(0.25*$G$5))&gt;$G$5,(($G$5*0.25)-SUM(I$18:$I795)),($G$5*G796)))))),2)</f>
        <v>0</v>
      </c>
      <c r="J796" s="5">
        <f>TRUNC(IF(H796="",0,(IF(SUM($J$18:J795)&gt;=(0.25*$G$5),0,(IF((SUM($J$18:$J795)+(0.25*$G$5))&gt;+($G$5*0.25),(($G$5*0.25)-SUM($J$18:J795)),($G$5*H796)))))),2)</f>
        <v>0</v>
      </c>
      <c r="L796" s="5">
        <f t="shared" si="99"/>
        <v>0</v>
      </c>
      <c r="M796" s="5">
        <f t="shared" si="100"/>
        <v>0</v>
      </c>
      <c r="N796" s="17"/>
      <c r="O796" s="17"/>
      <c r="P796" s="17"/>
      <c r="Q796" s="5">
        <f t="shared" si="101"/>
        <v>0</v>
      </c>
      <c r="S796" s="5">
        <f t="shared" si="102"/>
        <v>0</v>
      </c>
      <c r="T796" s="5">
        <f t="shared" si="103"/>
        <v>0</v>
      </c>
      <c r="W796" s="18"/>
    </row>
    <row r="797" spans="1:23" x14ac:dyDescent="0.25">
      <c r="A797" s="6">
        <f>+'IRS Interest Rates'!A2068</f>
        <v>45897</v>
      </c>
      <c r="C797" s="9" t="str">
        <f>IF($D$3&gt;$A797,"",IF($D$4&lt;$A797,"",+'IRS Interest Rates'!$B2068))</f>
        <v/>
      </c>
      <c r="D797" s="11">
        <f t="shared" si="98"/>
        <v>0</v>
      </c>
      <c r="E797" s="11"/>
      <c r="F797" s="5">
        <f t="shared" si="104"/>
        <v>0</v>
      </c>
      <c r="G797" s="10"/>
      <c r="H797" s="10" t="str">
        <f t="shared" si="97"/>
        <v/>
      </c>
      <c r="I797" s="5">
        <f>TRUNC(IF(G797="",0,(IF(SUM(I$18:$I796)&gt;=(0.25*$G$5),0,(IF((SUM($I$18:$I796)+(0.25*$G$5))&gt;$G$5,(($G$5*0.25)-SUM(I$18:$I796)),($G$5*G797)))))),2)</f>
        <v>0</v>
      </c>
      <c r="J797" s="5">
        <f>TRUNC(IF(H797="",0,(IF(SUM($J$18:J796)&gt;=(0.25*$G$5),0,(IF((SUM($J$18:$J796)+(0.25*$G$5))&gt;+($G$5*0.25),(($G$5*0.25)-SUM($J$18:J796)),($G$5*H797)))))),2)</f>
        <v>0</v>
      </c>
      <c r="L797" s="5">
        <f t="shared" si="99"/>
        <v>0</v>
      </c>
      <c r="M797" s="5">
        <f t="shared" si="100"/>
        <v>0</v>
      </c>
      <c r="N797" s="17"/>
      <c r="O797" s="17"/>
      <c r="P797" s="17"/>
      <c r="Q797" s="5">
        <f t="shared" si="101"/>
        <v>0</v>
      </c>
      <c r="S797" s="5">
        <f t="shared" si="102"/>
        <v>0</v>
      </c>
      <c r="T797" s="5">
        <f t="shared" si="103"/>
        <v>0</v>
      </c>
      <c r="W797" s="18"/>
    </row>
    <row r="798" spans="1:23" x14ac:dyDescent="0.25">
      <c r="A798" s="6">
        <f>+'IRS Interest Rates'!A2069</f>
        <v>45898</v>
      </c>
      <c r="C798" s="9" t="str">
        <f>IF($D$3&gt;$A798,"",IF($D$4&lt;$A798,"",+'IRS Interest Rates'!$B2069))</f>
        <v/>
      </c>
      <c r="D798" s="11">
        <f t="shared" si="98"/>
        <v>0</v>
      </c>
      <c r="E798" s="11"/>
      <c r="F798" s="5">
        <f t="shared" si="104"/>
        <v>0</v>
      </c>
      <c r="G798" s="10"/>
      <c r="H798" s="10" t="str">
        <f t="shared" si="97"/>
        <v/>
      </c>
      <c r="I798" s="5">
        <f>TRUNC(IF(G798="",0,(IF(SUM(I$18:$I797)&gt;=(0.25*$G$5),0,(IF((SUM($I$18:$I797)+(0.25*$G$5))&gt;$G$5,(($G$5*0.25)-SUM(I$18:$I797)),($G$5*G798)))))),2)</f>
        <v>0</v>
      </c>
      <c r="J798" s="5">
        <f>TRUNC(IF(H798="",0,(IF(SUM($J$18:J797)&gt;=(0.25*$G$5),0,(IF((SUM($J$18:$J797)+(0.25*$G$5))&gt;+($G$5*0.25),(($G$5*0.25)-SUM($J$18:J797)),($G$5*H798)))))),2)</f>
        <v>0</v>
      </c>
      <c r="L798" s="5">
        <f t="shared" si="99"/>
        <v>0</v>
      </c>
      <c r="M798" s="5">
        <f t="shared" si="100"/>
        <v>0</v>
      </c>
      <c r="N798" s="17"/>
      <c r="O798" s="17"/>
      <c r="P798" s="17"/>
      <c r="Q798" s="5">
        <f t="shared" si="101"/>
        <v>0</v>
      </c>
      <c r="S798" s="5">
        <f t="shared" si="102"/>
        <v>0</v>
      </c>
      <c r="T798" s="5">
        <f t="shared" si="103"/>
        <v>0</v>
      </c>
      <c r="W798" s="18"/>
    </row>
    <row r="799" spans="1:23" x14ac:dyDescent="0.25">
      <c r="A799" s="6">
        <f>+'IRS Interest Rates'!A2070</f>
        <v>45899</v>
      </c>
      <c r="C799" s="9" t="str">
        <f>IF($D$3&gt;$A799,"",IF($D$4&lt;$A799,"",+'IRS Interest Rates'!$B2070))</f>
        <v/>
      </c>
      <c r="D799" s="11">
        <f t="shared" si="98"/>
        <v>0</v>
      </c>
      <c r="E799" s="11"/>
      <c r="F799" s="5">
        <f t="shared" si="104"/>
        <v>0</v>
      </c>
      <c r="G799" s="10"/>
      <c r="H799" s="10" t="str">
        <f t="shared" si="97"/>
        <v/>
      </c>
      <c r="I799" s="5">
        <f>TRUNC(IF(G799="",0,(IF(SUM(I$18:$I798)&gt;=(0.25*$G$5),0,(IF((SUM($I$18:$I798)+(0.25*$G$5))&gt;$G$5,(($G$5*0.25)-SUM(I$18:$I798)),($G$5*G799)))))),2)</f>
        <v>0</v>
      </c>
      <c r="J799" s="5">
        <f>TRUNC(IF(H799="",0,(IF(SUM($J$18:J798)&gt;=(0.25*$G$5),0,(IF((SUM($J$18:$J798)+(0.25*$G$5))&gt;+($G$5*0.25),(($G$5*0.25)-SUM($J$18:J798)),($G$5*H799)))))),2)</f>
        <v>0</v>
      </c>
      <c r="L799" s="5">
        <f t="shared" si="99"/>
        <v>0</v>
      </c>
      <c r="M799" s="5">
        <f t="shared" si="100"/>
        <v>0</v>
      </c>
      <c r="N799" s="17"/>
      <c r="O799" s="17"/>
      <c r="P799" s="17"/>
      <c r="Q799" s="5">
        <f t="shared" si="101"/>
        <v>0</v>
      </c>
      <c r="S799" s="5">
        <f t="shared" si="102"/>
        <v>0</v>
      </c>
      <c r="T799" s="5">
        <f t="shared" si="103"/>
        <v>0</v>
      </c>
      <c r="W799" s="18"/>
    </row>
    <row r="800" spans="1:23" x14ac:dyDescent="0.25">
      <c r="A800" s="6">
        <f>+'IRS Interest Rates'!A2071</f>
        <v>45900</v>
      </c>
      <c r="C800" s="9" t="str">
        <f>IF($D$3&gt;$A800,"",IF($D$4&lt;$A800,"",+'IRS Interest Rates'!$B2071))</f>
        <v/>
      </c>
      <c r="D800" s="11">
        <f t="shared" si="98"/>
        <v>0</v>
      </c>
      <c r="E800" s="11"/>
      <c r="F800" s="5">
        <f t="shared" si="104"/>
        <v>0</v>
      </c>
      <c r="G800" s="10">
        <f>IF($G$14="yes",IF($A800&lt;$D$3,"",IF(SUM(F770:F800)&gt;0,G$16,"")),0)</f>
        <v>0</v>
      </c>
      <c r="H800" s="10">
        <f t="shared" si="97"/>
        <v>0</v>
      </c>
      <c r="I800" s="5">
        <f>TRUNC(IF(G800="",0,(IF(SUM(I$18:$I799)&gt;=(0.25*$G$5),0,(IF((SUM($I$18:$I799)+(0.25*$G$5))&gt;$G$5,(($G$5*0.25)-SUM(I$18:$I799)),($G$5*G800)))))),2)</f>
        <v>0</v>
      </c>
      <c r="J800" s="5">
        <f>TRUNC(IF(H800="",0,(IF(SUM($J$18:J799)&gt;=(0.25*$G$5),0,(IF((SUM($J$18:$J799)+(0.25*$G$5))&gt;+($G$5*0.25),(($G$5*0.25)-SUM($J$18:J799)),($G$5*H800)))))),2)</f>
        <v>0</v>
      </c>
      <c r="L800" s="5">
        <f t="shared" si="99"/>
        <v>0</v>
      </c>
      <c r="M800" s="5">
        <f t="shared" si="100"/>
        <v>0</v>
      </c>
      <c r="N800" s="17"/>
      <c r="O800" s="17"/>
      <c r="P800" s="17"/>
      <c r="Q800" s="5">
        <f t="shared" si="101"/>
        <v>0</v>
      </c>
      <c r="S800" s="5">
        <f t="shared" si="102"/>
        <v>0</v>
      </c>
      <c r="T800" s="5">
        <f t="shared" si="103"/>
        <v>0</v>
      </c>
      <c r="W800" s="18"/>
    </row>
    <row r="801" spans="1:23" x14ac:dyDescent="0.25">
      <c r="A801" s="6">
        <f>+'IRS Interest Rates'!A2072</f>
        <v>45901</v>
      </c>
      <c r="C801" s="9" t="str">
        <f>IF($D$3&gt;$A801,"",IF($D$4&lt;$A801,"",+'IRS Interest Rates'!$B2072))</f>
        <v/>
      </c>
      <c r="D801" s="11">
        <f t="shared" si="98"/>
        <v>0</v>
      </c>
      <c r="E801" s="11"/>
      <c r="F801" s="5">
        <f t="shared" si="104"/>
        <v>0</v>
      </c>
      <c r="G801" s="10"/>
      <c r="H801" s="10" t="str">
        <f t="shared" si="97"/>
        <v/>
      </c>
      <c r="I801" s="5">
        <f>TRUNC(IF(G801="",0,(IF(SUM(I$18:$I800)&gt;=(0.25*$G$5),0,(IF((SUM($I$18:$I800)+(0.25*$G$5))&gt;$G$5,(($G$5*0.25)-SUM(I$18:$I800)),($G$5*G801)))))),2)</f>
        <v>0</v>
      </c>
      <c r="J801" s="5">
        <f>TRUNC(IF(H801="",0,(IF(SUM($J$18:J800)&gt;=(0.25*$G$5),0,(IF((SUM($J$18:$J800)+(0.25*$G$5))&gt;+($G$5*0.25),(($G$5*0.25)-SUM($J$18:J800)),($G$5*H801)))))),2)</f>
        <v>0</v>
      </c>
      <c r="L801" s="5">
        <f t="shared" si="99"/>
        <v>0</v>
      </c>
      <c r="M801" s="5">
        <f t="shared" si="100"/>
        <v>0</v>
      </c>
      <c r="N801" s="17"/>
      <c r="O801" s="17"/>
      <c r="P801" s="17"/>
      <c r="Q801" s="5">
        <f t="shared" si="101"/>
        <v>0</v>
      </c>
      <c r="S801" s="5">
        <f t="shared" si="102"/>
        <v>0</v>
      </c>
      <c r="T801" s="5">
        <f t="shared" si="103"/>
        <v>0</v>
      </c>
      <c r="W801" s="18"/>
    </row>
    <row r="802" spans="1:23" x14ac:dyDescent="0.25">
      <c r="A802" s="6">
        <f>+'IRS Interest Rates'!A2073</f>
        <v>45902</v>
      </c>
      <c r="C802" s="9" t="str">
        <f>IF($D$3&gt;$A802,"",IF($D$4&lt;$A802,"",+'IRS Interest Rates'!$B2073))</f>
        <v/>
      </c>
      <c r="D802" s="11">
        <f t="shared" si="98"/>
        <v>0</v>
      </c>
      <c r="E802" s="11"/>
      <c r="F802" s="5">
        <f t="shared" si="104"/>
        <v>0</v>
      </c>
      <c r="G802" s="10"/>
      <c r="H802" s="10" t="str">
        <f t="shared" si="97"/>
        <v/>
      </c>
      <c r="I802" s="5">
        <f>TRUNC(IF(G802="",0,(IF(SUM(I$18:$I801)&gt;=(0.25*$G$5),0,(IF((SUM($I$18:$I801)+(0.25*$G$5))&gt;$G$5,(($G$5*0.25)-SUM(I$18:$I801)),($G$5*G802)))))),2)</f>
        <v>0</v>
      </c>
      <c r="J802" s="5">
        <f>TRUNC(IF(H802="",0,(IF(SUM($J$18:J801)&gt;=(0.25*$G$5),0,(IF((SUM($J$18:$J801)+(0.25*$G$5))&gt;+($G$5*0.25),(($G$5*0.25)-SUM($J$18:J801)),($G$5*H802)))))),2)</f>
        <v>0</v>
      </c>
      <c r="L802" s="5">
        <f t="shared" si="99"/>
        <v>0</v>
      </c>
      <c r="M802" s="5">
        <f t="shared" si="100"/>
        <v>0</v>
      </c>
      <c r="N802" s="17"/>
      <c r="O802" s="17"/>
      <c r="P802" s="17"/>
      <c r="Q802" s="5">
        <f t="shared" si="101"/>
        <v>0</v>
      </c>
      <c r="S802" s="5">
        <f t="shared" si="102"/>
        <v>0</v>
      </c>
      <c r="T802" s="5">
        <f t="shared" si="103"/>
        <v>0</v>
      </c>
      <c r="W802" s="18"/>
    </row>
    <row r="803" spans="1:23" x14ac:dyDescent="0.25">
      <c r="A803" s="6">
        <f>+'IRS Interest Rates'!A2074</f>
        <v>45903</v>
      </c>
      <c r="C803" s="9" t="str">
        <f>IF($D$3&gt;$A803,"",IF($D$4&lt;$A803,"",+'IRS Interest Rates'!$B2074))</f>
        <v/>
      </c>
      <c r="D803" s="11">
        <f t="shared" si="98"/>
        <v>0</v>
      </c>
      <c r="E803" s="11"/>
      <c r="F803" s="5">
        <f t="shared" si="104"/>
        <v>0</v>
      </c>
      <c r="G803" s="10"/>
      <c r="H803" s="10" t="str">
        <f t="shared" si="97"/>
        <v/>
      </c>
      <c r="I803" s="5">
        <f>TRUNC(IF(G803="",0,(IF(SUM(I$18:$I802)&gt;=(0.25*$G$5),0,(IF((SUM($I$18:$I802)+(0.25*$G$5))&gt;$G$5,(($G$5*0.25)-SUM(I$18:$I802)),($G$5*G803)))))),2)</f>
        <v>0</v>
      </c>
      <c r="J803" s="5">
        <f>TRUNC(IF(H803="",0,(IF(SUM($J$18:J802)&gt;=(0.25*$G$5),0,(IF((SUM($J$18:$J802)+(0.25*$G$5))&gt;+($G$5*0.25),(($G$5*0.25)-SUM($J$18:J802)),($G$5*H803)))))),2)</f>
        <v>0</v>
      </c>
      <c r="L803" s="5">
        <f t="shared" si="99"/>
        <v>0</v>
      </c>
      <c r="M803" s="5">
        <f t="shared" si="100"/>
        <v>0</v>
      </c>
      <c r="N803" s="17"/>
      <c r="O803" s="17"/>
      <c r="P803" s="17"/>
      <c r="Q803" s="5">
        <f t="shared" si="101"/>
        <v>0</v>
      </c>
      <c r="S803" s="5">
        <f t="shared" si="102"/>
        <v>0</v>
      </c>
      <c r="T803" s="5">
        <f t="shared" si="103"/>
        <v>0</v>
      </c>
      <c r="W803" s="18"/>
    </row>
    <row r="804" spans="1:23" x14ac:dyDescent="0.25">
      <c r="A804" s="6">
        <f>+'IRS Interest Rates'!A2075</f>
        <v>45904</v>
      </c>
      <c r="C804" s="9" t="str">
        <f>IF($D$3&gt;$A804,"",IF($D$4&lt;$A804,"",+'IRS Interest Rates'!$B2075))</f>
        <v/>
      </c>
      <c r="D804" s="11">
        <f t="shared" si="98"/>
        <v>0</v>
      </c>
      <c r="E804" s="11"/>
      <c r="F804" s="5">
        <f t="shared" si="104"/>
        <v>0</v>
      </c>
      <c r="G804" s="10"/>
      <c r="H804" s="10" t="str">
        <f t="shared" si="97"/>
        <v/>
      </c>
      <c r="I804" s="5">
        <f>TRUNC(IF(G804="",0,(IF(SUM(I$18:$I803)&gt;=(0.25*$G$5),0,(IF((SUM($I$18:$I803)+(0.25*$G$5))&gt;$G$5,(($G$5*0.25)-SUM(I$18:$I803)),($G$5*G804)))))),2)</f>
        <v>0</v>
      </c>
      <c r="J804" s="5">
        <f>TRUNC(IF(H804="",0,(IF(SUM($J$18:J803)&gt;=(0.25*$G$5),0,(IF((SUM($J$18:$J803)+(0.25*$G$5))&gt;+($G$5*0.25),(($G$5*0.25)-SUM($J$18:J803)),($G$5*H804)))))),2)</f>
        <v>0</v>
      </c>
      <c r="L804" s="5">
        <f t="shared" si="99"/>
        <v>0</v>
      </c>
      <c r="M804" s="5">
        <f t="shared" si="100"/>
        <v>0</v>
      </c>
      <c r="N804" s="17"/>
      <c r="O804" s="17"/>
      <c r="P804" s="17"/>
      <c r="Q804" s="5">
        <f t="shared" si="101"/>
        <v>0</v>
      </c>
      <c r="S804" s="5">
        <f t="shared" si="102"/>
        <v>0</v>
      </c>
      <c r="T804" s="5">
        <f t="shared" si="103"/>
        <v>0</v>
      </c>
      <c r="W804" s="18"/>
    </row>
    <row r="805" spans="1:23" x14ac:dyDescent="0.25">
      <c r="A805" s="6">
        <f>+'IRS Interest Rates'!A2076</f>
        <v>45905</v>
      </c>
      <c r="C805" s="9" t="str">
        <f>IF($D$3&gt;$A805,"",IF($D$4&lt;$A805,"",+'IRS Interest Rates'!$B2076))</f>
        <v/>
      </c>
      <c r="D805" s="11">
        <f t="shared" si="98"/>
        <v>0</v>
      </c>
      <c r="E805" s="11"/>
      <c r="F805" s="5">
        <f t="shared" si="104"/>
        <v>0</v>
      </c>
      <c r="G805" s="10"/>
      <c r="H805" s="10" t="str">
        <f t="shared" si="97"/>
        <v/>
      </c>
      <c r="I805" s="5">
        <f>TRUNC(IF(G805="",0,(IF(SUM(I$18:$I804)&gt;=(0.25*$G$5),0,(IF((SUM($I$18:$I804)+(0.25*$G$5))&gt;$G$5,(($G$5*0.25)-SUM(I$18:$I804)),($G$5*G805)))))),2)</f>
        <v>0</v>
      </c>
      <c r="J805" s="5">
        <f>TRUNC(IF(H805="",0,(IF(SUM($J$18:J804)&gt;=(0.25*$G$5),0,(IF((SUM($J$18:$J804)+(0.25*$G$5))&gt;+($G$5*0.25),(($G$5*0.25)-SUM($J$18:J804)),($G$5*H805)))))),2)</f>
        <v>0</v>
      </c>
      <c r="L805" s="5">
        <f t="shared" si="99"/>
        <v>0</v>
      </c>
      <c r="M805" s="5">
        <f t="shared" si="100"/>
        <v>0</v>
      </c>
      <c r="N805" s="17"/>
      <c r="O805" s="17"/>
      <c r="P805" s="17"/>
      <c r="Q805" s="5">
        <f t="shared" si="101"/>
        <v>0</v>
      </c>
      <c r="S805" s="5">
        <f t="shared" si="102"/>
        <v>0</v>
      </c>
      <c r="T805" s="5">
        <f t="shared" si="103"/>
        <v>0</v>
      </c>
      <c r="W805" s="18"/>
    </row>
    <row r="806" spans="1:23" x14ac:dyDescent="0.25">
      <c r="A806" s="6">
        <f>+'IRS Interest Rates'!A2077</f>
        <v>45906</v>
      </c>
      <c r="C806" s="9" t="str">
        <f>IF($D$3&gt;$A806,"",IF($D$4&lt;$A806,"",+'IRS Interest Rates'!$B2077))</f>
        <v/>
      </c>
      <c r="D806" s="11">
        <f t="shared" si="98"/>
        <v>0</v>
      </c>
      <c r="E806" s="11"/>
      <c r="F806" s="5">
        <f t="shared" si="104"/>
        <v>0</v>
      </c>
      <c r="G806" s="10"/>
      <c r="H806" s="10" t="str">
        <f t="shared" si="97"/>
        <v/>
      </c>
      <c r="I806" s="5">
        <f>TRUNC(IF(G806="",0,(IF(SUM(I$18:$I805)&gt;=(0.25*$G$5),0,(IF((SUM($I$18:$I805)+(0.25*$G$5))&gt;$G$5,(($G$5*0.25)-SUM(I$18:$I805)),($G$5*G806)))))),2)</f>
        <v>0</v>
      </c>
      <c r="J806" s="5">
        <f>TRUNC(IF(H806="",0,(IF(SUM($J$18:J805)&gt;=(0.25*$G$5),0,(IF((SUM($J$18:$J805)+(0.25*$G$5))&gt;+($G$5*0.25),(($G$5*0.25)-SUM($J$18:J805)),($G$5*H806)))))),2)</f>
        <v>0</v>
      </c>
      <c r="L806" s="5">
        <f t="shared" si="99"/>
        <v>0</v>
      </c>
      <c r="M806" s="5">
        <f t="shared" si="100"/>
        <v>0</v>
      </c>
      <c r="N806" s="17"/>
      <c r="O806" s="17"/>
      <c r="P806" s="17"/>
      <c r="Q806" s="5">
        <f t="shared" si="101"/>
        <v>0</v>
      </c>
      <c r="S806" s="5">
        <f t="shared" si="102"/>
        <v>0</v>
      </c>
      <c r="T806" s="5">
        <f t="shared" si="103"/>
        <v>0</v>
      </c>
      <c r="W806" s="18"/>
    </row>
    <row r="807" spans="1:23" x14ac:dyDescent="0.25">
      <c r="A807" s="6">
        <f>+'IRS Interest Rates'!A2078</f>
        <v>45907</v>
      </c>
      <c r="C807" s="9" t="str">
        <f>IF($D$3&gt;$A807,"",IF($D$4&lt;$A807,"",+'IRS Interest Rates'!$B2078))</f>
        <v/>
      </c>
      <c r="D807" s="11">
        <f t="shared" si="98"/>
        <v>0</v>
      </c>
      <c r="E807" s="11"/>
      <c r="F807" s="5">
        <f t="shared" si="104"/>
        <v>0</v>
      </c>
      <c r="G807" s="10"/>
      <c r="H807" s="10" t="str">
        <f t="shared" si="97"/>
        <v/>
      </c>
      <c r="I807" s="5">
        <f>TRUNC(IF(G807="",0,(IF(SUM(I$18:$I806)&gt;=(0.25*$G$5),0,(IF((SUM($I$18:$I806)+(0.25*$G$5))&gt;$G$5,(($G$5*0.25)-SUM(I$18:$I806)),($G$5*G807)))))),2)</f>
        <v>0</v>
      </c>
      <c r="J807" s="5">
        <f>TRUNC(IF(H807="",0,(IF(SUM($J$18:J806)&gt;=(0.25*$G$5),0,(IF((SUM($J$18:$J806)+(0.25*$G$5))&gt;+($G$5*0.25),(($G$5*0.25)-SUM($J$18:J806)),($G$5*H807)))))),2)</f>
        <v>0</v>
      </c>
      <c r="L807" s="5">
        <f t="shared" si="99"/>
        <v>0</v>
      </c>
      <c r="M807" s="5">
        <f t="shared" si="100"/>
        <v>0</v>
      </c>
      <c r="N807" s="17"/>
      <c r="O807" s="17"/>
      <c r="P807" s="17"/>
      <c r="Q807" s="5">
        <f t="shared" si="101"/>
        <v>0</v>
      </c>
      <c r="S807" s="5">
        <f t="shared" si="102"/>
        <v>0</v>
      </c>
      <c r="T807" s="5">
        <f t="shared" si="103"/>
        <v>0</v>
      </c>
      <c r="W807" s="18"/>
    </row>
    <row r="808" spans="1:23" x14ac:dyDescent="0.25">
      <c r="A808" s="6">
        <f>+'IRS Interest Rates'!A2079</f>
        <v>45908</v>
      </c>
      <c r="C808" s="9" t="str">
        <f>IF($D$3&gt;$A808,"",IF($D$4&lt;$A808,"",+'IRS Interest Rates'!$B2079))</f>
        <v/>
      </c>
      <c r="D808" s="11">
        <f t="shared" si="98"/>
        <v>0</v>
      </c>
      <c r="E808" s="11"/>
      <c r="F808" s="5">
        <f t="shared" si="104"/>
        <v>0</v>
      </c>
      <c r="G808" s="10"/>
      <c r="H808" s="10" t="str">
        <f t="shared" si="97"/>
        <v/>
      </c>
      <c r="I808" s="5">
        <f>TRUNC(IF(G808="",0,(IF(SUM(I$18:$I807)&gt;=(0.25*$G$5),0,(IF((SUM($I$18:$I807)+(0.25*$G$5))&gt;$G$5,(($G$5*0.25)-SUM(I$18:$I807)),($G$5*G808)))))),2)</f>
        <v>0</v>
      </c>
      <c r="J808" s="5">
        <f>TRUNC(IF(H808="",0,(IF(SUM($J$18:J807)&gt;=(0.25*$G$5),0,(IF((SUM($J$18:$J807)+(0.25*$G$5))&gt;+($G$5*0.25),(($G$5*0.25)-SUM($J$18:J807)),($G$5*H808)))))),2)</f>
        <v>0</v>
      </c>
      <c r="L808" s="5">
        <f t="shared" si="99"/>
        <v>0</v>
      </c>
      <c r="M808" s="5">
        <f t="shared" si="100"/>
        <v>0</v>
      </c>
      <c r="N808" s="17"/>
      <c r="O808" s="17"/>
      <c r="P808" s="17"/>
      <c r="Q808" s="5">
        <f t="shared" si="101"/>
        <v>0</v>
      </c>
      <c r="S808" s="5">
        <f t="shared" si="102"/>
        <v>0</v>
      </c>
      <c r="T808" s="5">
        <f t="shared" si="103"/>
        <v>0</v>
      </c>
      <c r="W808" s="18"/>
    </row>
    <row r="809" spans="1:23" x14ac:dyDescent="0.25">
      <c r="A809" s="6">
        <f>+'IRS Interest Rates'!A2080</f>
        <v>45909</v>
      </c>
      <c r="C809" s="9" t="str">
        <f>IF($D$3&gt;$A809,"",IF($D$4&lt;$A809,"",+'IRS Interest Rates'!$B2080))</f>
        <v/>
      </c>
      <c r="D809" s="11">
        <f t="shared" si="98"/>
        <v>0</v>
      </c>
      <c r="E809" s="11"/>
      <c r="F809" s="5">
        <f t="shared" si="104"/>
        <v>0</v>
      </c>
      <c r="G809" s="10"/>
      <c r="H809" s="10" t="str">
        <f t="shared" si="97"/>
        <v/>
      </c>
      <c r="I809" s="5">
        <f>TRUNC(IF(G809="",0,(IF(SUM(I$18:$I808)&gt;=(0.25*$G$5),0,(IF((SUM($I$18:$I808)+(0.25*$G$5))&gt;$G$5,(($G$5*0.25)-SUM(I$18:$I808)),($G$5*G809)))))),2)</f>
        <v>0</v>
      </c>
      <c r="J809" s="5">
        <f>TRUNC(IF(H809="",0,(IF(SUM($J$18:J808)&gt;=(0.25*$G$5),0,(IF((SUM($J$18:$J808)+(0.25*$G$5))&gt;+($G$5*0.25),(($G$5*0.25)-SUM($J$18:J808)),($G$5*H809)))))),2)</f>
        <v>0</v>
      </c>
      <c r="L809" s="5">
        <f t="shared" si="99"/>
        <v>0</v>
      </c>
      <c r="M809" s="5">
        <f t="shared" si="100"/>
        <v>0</v>
      </c>
      <c r="N809" s="17"/>
      <c r="O809" s="17"/>
      <c r="P809" s="17"/>
      <c r="Q809" s="5">
        <f t="shared" si="101"/>
        <v>0</v>
      </c>
      <c r="S809" s="5">
        <f t="shared" si="102"/>
        <v>0</v>
      </c>
      <c r="T809" s="5">
        <f t="shared" si="103"/>
        <v>0</v>
      </c>
      <c r="W809" s="18"/>
    </row>
    <row r="810" spans="1:23" x14ac:dyDescent="0.25">
      <c r="A810" s="6">
        <f>+'IRS Interest Rates'!A2081</f>
        <v>45910</v>
      </c>
      <c r="C810" s="9" t="str">
        <f>IF($D$3&gt;$A810,"",IF($D$4&lt;$A810,"",+'IRS Interest Rates'!$B2081))</f>
        <v/>
      </c>
      <c r="D810" s="11">
        <f t="shared" si="98"/>
        <v>0</v>
      </c>
      <c r="E810" s="11"/>
      <c r="F810" s="5">
        <f t="shared" si="104"/>
        <v>0</v>
      </c>
      <c r="G810" s="10"/>
      <c r="H810" s="10" t="str">
        <f t="shared" ref="H810:H873" si="105">IF(G810="","",+H$16)</f>
        <v/>
      </c>
      <c r="I810" s="5">
        <f>TRUNC(IF(G810="",0,(IF(SUM(I$18:$I809)&gt;=(0.25*$G$5),0,(IF((SUM($I$18:$I809)+(0.25*$G$5))&gt;$G$5,(($G$5*0.25)-SUM(I$18:$I809)),($G$5*G810)))))),2)</f>
        <v>0</v>
      </c>
      <c r="J810" s="5">
        <f>TRUNC(IF(H810="",0,(IF(SUM($J$18:J809)&gt;=(0.25*$G$5),0,(IF((SUM($J$18:$J809)+(0.25*$G$5))&gt;+($G$5*0.25),(($G$5*0.25)-SUM($J$18:J809)),($G$5*H810)))))),2)</f>
        <v>0</v>
      </c>
      <c r="L810" s="5">
        <f t="shared" si="99"/>
        <v>0</v>
      </c>
      <c r="M810" s="5">
        <f t="shared" si="100"/>
        <v>0</v>
      </c>
      <c r="N810" s="17"/>
      <c r="O810" s="17"/>
      <c r="P810" s="17"/>
      <c r="Q810" s="5">
        <f t="shared" si="101"/>
        <v>0</v>
      </c>
      <c r="S810" s="5">
        <f t="shared" si="102"/>
        <v>0</v>
      </c>
      <c r="T810" s="5">
        <f t="shared" si="103"/>
        <v>0</v>
      </c>
      <c r="W810" s="18"/>
    </row>
    <row r="811" spans="1:23" x14ac:dyDescent="0.25">
      <c r="A811" s="6">
        <f>+'IRS Interest Rates'!A2082</f>
        <v>45911</v>
      </c>
      <c r="C811" s="9" t="str">
        <f>IF($D$3&gt;$A811,"",IF($D$4&lt;$A811,"",+'IRS Interest Rates'!$B2082))</f>
        <v/>
      </c>
      <c r="D811" s="11">
        <f t="shared" si="98"/>
        <v>0</v>
      </c>
      <c r="E811" s="11"/>
      <c r="F811" s="5">
        <f t="shared" si="104"/>
        <v>0</v>
      </c>
      <c r="G811" s="10"/>
      <c r="H811" s="10" t="str">
        <f t="shared" si="105"/>
        <v/>
      </c>
      <c r="I811" s="5">
        <f>TRUNC(IF(G811="",0,(IF(SUM(I$18:$I810)&gt;=(0.25*$G$5),0,(IF((SUM($I$18:$I810)+(0.25*$G$5))&gt;$G$5,(($G$5*0.25)-SUM(I$18:$I810)),($G$5*G811)))))),2)</f>
        <v>0</v>
      </c>
      <c r="J811" s="5">
        <f>TRUNC(IF(H811="",0,(IF(SUM($J$18:J810)&gt;=(0.25*$G$5),0,(IF((SUM($J$18:$J810)+(0.25*$G$5))&gt;+($G$5*0.25),(($G$5*0.25)-SUM($J$18:J810)),($G$5*H811)))))),2)</f>
        <v>0</v>
      </c>
      <c r="L811" s="5">
        <f t="shared" si="99"/>
        <v>0</v>
      </c>
      <c r="M811" s="5">
        <f t="shared" si="100"/>
        <v>0</v>
      </c>
      <c r="N811" s="17"/>
      <c r="O811" s="17"/>
      <c r="P811" s="17"/>
      <c r="Q811" s="5">
        <f t="shared" si="101"/>
        <v>0</v>
      </c>
      <c r="S811" s="5">
        <f t="shared" si="102"/>
        <v>0</v>
      </c>
      <c r="T811" s="5">
        <f t="shared" si="103"/>
        <v>0</v>
      </c>
      <c r="W811" s="18"/>
    </row>
    <row r="812" spans="1:23" x14ac:dyDescent="0.25">
      <c r="A812" s="6">
        <f>+'IRS Interest Rates'!A2083</f>
        <v>45912</v>
      </c>
      <c r="C812" s="9" t="str">
        <f>IF($D$3&gt;$A812,"",IF($D$4&lt;$A812,"",+'IRS Interest Rates'!$B2083))</f>
        <v/>
      </c>
      <c r="D812" s="11">
        <f t="shared" si="98"/>
        <v>0</v>
      </c>
      <c r="E812" s="11"/>
      <c r="F812" s="5">
        <f t="shared" si="104"/>
        <v>0</v>
      </c>
      <c r="G812" s="10"/>
      <c r="H812" s="10" t="str">
        <f t="shared" si="105"/>
        <v/>
      </c>
      <c r="I812" s="5">
        <f>TRUNC(IF(G812="",0,(IF(SUM(I$18:$I811)&gt;=(0.25*$G$5),0,(IF((SUM($I$18:$I811)+(0.25*$G$5))&gt;$G$5,(($G$5*0.25)-SUM(I$18:$I811)),($G$5*G812)))))),2)</f>
        <v>0</v>
      </c>
      <c r="J812" s="5">
        <f>TRUNC(IF(H812="",0,(IF(SUM($J$18:J811)&gt;=(0.25*$G$5),0,(IF((SUM($J$18:$J811)+(0.25*$G$5))&gt;+($G$5*0.25),(($G$5*0.25)-SUM($J$18:J811)),($G$5*H812)))))),2)</f>
        <v>0</v>
      </c>
      <c r="L812" s="5">
        <f t="shared" si="99"/>
        <v>0</v>
      </c>
      <c r="M812" s="5">
        <f t="shared" si="100"/>
        <v>0</v>
      </c>
      <c r="N812" s="17"/>
      <c r="O812" s="17"/>
      <c r="P812" s="17"/>
      <c r="Q812" s="5">
        <f t="shared" si="101"/>
        <v>0</v>
      </c>
      <c r="S812" s="5">
        <f t="shared" si="102"/>
        <v>0</v>
      </c>
      <c r="T812" s="5">
        <f t="shared" si="103"/>
        <v>0</v>
      </c>
      <c r="W812" s="18"/>
    </row>
    <row r="813" spans="1:23" x14ac:dyDescent="0.25">
      <c r="A813" s="6">
        <f>+'IRS Interest Rates'!A2084</f>
        <v>45913</v>
      </c>
      <c r="C813" s="9" t="str">
        <f>IF($D$3&gt;$A813,"",IF($D$4&lt;$A813,"",+'IRS Interest Rates'!$B2084))</f>
        <v/>
      </c>
      <c r="D813" s="11">
        <f t="shared" si="98"/>
        <v>0</v>
      </c>
      <c r="E813" s="11"/>
      <c r="F813" s="5">
        <f t="shared" si="104"/>
        <v>0</v>
      </c>
      <c r="G813" s="10"/>
      <c r="H813" s="10" t="str">
        <f t="shared" si="105"/>
        <v/>
      </c>
      <c r="I813" s="5">
        <f>TRUNC(IF(G813="",0,(IF(SUM(I$18:$I812)&gt;=(0.25*$G$5),0,(IF((SUM($I$18:$I812)+(0.25*$G$5))&gt;$G$5,(($G$5*0.25)-SUM(I$18:$I812)),($G$5*G813)))))),2)</f>
        <v>0</v>
      </c>
      <c r="J813" s="5">
        <f>TRUNC(IF(H813="",0,(IF(SUM($J$18:J812)&gt;=(0.25*$G$5),0,(IF((SUM($J$18:$J812)+(0.25*$G$5))&gt;+($G$5*0.25),(($G$5*0.25)-SUM($J$18:J812)),($G$5*H813)))))),2)</f>
        <v>0</v>
      </c>
      <c r="L813" s="5">
        <f t="shared" si="99"/>
        <v>0</v>
      </c>
      <c r="M813" s="5">
        <f t="shared" si="100"/>
        <v>0</v>
      </c>
      <c r="N813" s="17"/>
      <c r="O813" s="17"/>
      <c r="P813" s="17"/>
      <c r="Q813" s="5">
        <f t="shared" si="101"/>
        <v>0</v>
      </c>
      <c r="S813" s="5">
        <f t="shared" si="102"/>
        <v>0</v>
      </c>
      <c r="T813" s="5">
        <f t="shared" si="103"/>
        <v>0</v>
      </c>
      <c r="W813" s="18"/>
    </row>
    <row r="814" spans="1:23" x14ac:dyDescent="0.25">
      <c r="A814" s="6">
        <f>+'IRS Interest Rates'!A2085</f>
        <v>45914</v>
      </c>
      <c r="C814" s="9" t="str">
        <f>IF($D$3&gt;$A814,"",IF($D$4&lt;$A814,"",+'IRS Interest Rates'!$B2085))</f>
        <v/>
      </c>
      <c r="D814" s="11">
        <f t="shared" si="98"/>
        <v>0</v>
      </c>
      <c r="E814" s="11"/>
      <c r="F814" s="5">
        <f t="shared" si="104"/>
        <v>0</v>
      </c>
      <c r="G814" s="10"/>
      <c r="H814" s="10" t="str">
        <f t="shared" si="105"/>
        <v/>
      </c>
      <c r="I814" s="5">
        <f>TRUNC(IF(G814="",0,(IF(SUM(I$18:$I813)&gt;=(0.25*$G$5),0,(IF((SUM($I$18:$I813)+(0.25*$G$5))&gt;$G$5,(($G$5*0.25)-SUM(I$18:$I813)),($G$5*G814)))))),2)</f>
        <v>0</v>
      </c>
      <c r="J814" s="5">
        <f>TRUNC(IF(H814="",0,(IF(SUM($J$18:J813)&gt;=(0.25*$G$5),0,(IF((SUM($J$18:$J813)+(0.25*$G$5))&gt;+($G$5*0.25),(($G$5*0.25)-SUM($J$18:J813)),($G$5*H814)))))),2)</f>
        <v>0</v>
      </c>
      <c r="L814" s="5">
        <f t="shared" si="99"/>
        <v>0</v>
      </c>
      <c r="M814" s="5">
        <f t="shared" si="100"/>
        <v>0</v>
      </c>
      <c r="N814" s="17"/>
      <c r="O814" s="17"/>
      <c r="P814" s="17"/>
      <c r="Q814" s="5">
        <f t="shared" si="101"/>
        <v>0</v>
      </c>
      <c r="S814" s="5">
        <f t="shared" si="102"/>
        <v>0</v>
      </c>
      <c r="T814" s="5">
        <f t="shared" si="103"/>
        <v>0</v>
      </c>
      <c r="W814" s="18"/>
    </row>
    <row r="815" spans="1:23" x14ac:dyDescent="0.25">
      <c r="A815" s="6">
        <f>+'IRS Interest Rates'!A2086</f>
        <v>45915</v>
      </c>
      <c r="C815" s="9" t="str">
        <f>IF($D$3&gt;$A815,"",IF($D$4&lt;$A815,"",+'IRS Interest Rates'!$B2086))</f>
        <v/>
      </c>
      <c r="D815" s="11">
        <f t="shared" si="98"/>
        <v>0</v>
      </c>
      <c r="E815" s="11"/>
      <c r="F815" s="5">
        <f t="shared" si="104"/>
        <v>0</v>
      </c>
      <c r="G815" s="10"/>
      <c r="H815" s="10" t="str">
        <f t="shared" si="105"/>
        <v/>
      </c>
      <c r="I815" s="5">
        <f>TRUNC(IF(G815="",0,(IF(SUM(I$18:$I814)&gt;=(0.25*$G$5),0,(IF((SUM($I$18:$I814)+(0.25*$G$5))&gt;$G$5,(($G$5*0.25)-SUM(I$18:$I814)),($G$5*G815)))))),2)</f>
        <v>0</v>
      </c>
      <c r="J815" s="5">
        <f>TRUNC(IF(H815="",0,(IF(SUM($J$18:J814)&gt;=(0.25*$G$5),0,(IF((SUM($J$18:$J814)+(0.25*$G$5))&gt;+($G$5*0.25),(($G$5*0.25)-SUM($J$18:J814)),($G$5*H815)))))),2)</f>
        <v>0</v>
      </c>
      <c r="L815" s="5">
        <f t="shared" si="99"/>
        <v>0</v>
      </c>
      <c r="M815" s="5">
        <f t="shared" si="100"/>
        <v>0</v>
      </c>
      <c r="N815" s="17"/>
      <c r="O815" s="17"/>
      <c r="P815" s="17"/>
      <c r="Q815" s="5">
        <f t="shared" si="101"/>
        <v>0</v>
      </c>
      <c r="S815" s="5">
        <f t="shared" si="102"/>
        <v>0</v>
      </c>
      <c r="T815" s="5">
        <f t="shared" si="103"/>
        <v>0</v>
      </c>
      <c r="W815" s="18"/>
    </row>
    <row r="816" spans="1:23" x14ac:dyDescent="0.25">
      <c r="A816" s="6">
        <f>+'IRS Interest Rates'!A2087</f>
        <v>45916</v>
      </c>
      <c r="C816" s="9" t="str">
        <f>IF($D$3&gt;$A816,"",IF($D$4&lt;$A816,"",+'IRS Interest Rates'!$B2087))</f>
        <v/>
      </c>
      <c r="D816" s="11">
        <f t="shared" si="98"/>
        <v>0</v>
      </c>
      <c r="E816" s="11"/>
      <c r="F816" s="5">
        <f t="shared" si="104"/>
        <v>0</v>
      </c>
      <c r="G816" s="10"/>
      <c r="H816" s="10" t="str">
        <f t="shared" si="105"/>
        <v/>
      </c>
      <c r="I816" s="5">
        <f>TRUNC(IF(G816="",0,(IF(SUM(I$18:$I815)&gt;=(0.25*$G$5),0,(IF((SUM($I$18:$I815)+(0.25*$G$5))&gt;$G$5,(($G$5*0.25)-SUM(I$18:$I815)),($G$5*G816)))))),2)</f>
        <v>0</v>
      </c>
      <c r="J816" s="5">
        <f>TRUNC(IF(H816="",0,(IF(SUM($J$18:J815)&gt;=(0.25*$G$5),0,(IF((SUM($J$18:$J815)+(0.25*$G$5))&gt;+($G$5*0.25),(($G$5*0.25)-SUM($J$18:J815)),($G$5*H816)))))),2)</f>
        <v>0</v>
      </c>
      <c r="L816" s="5">
        <f t="shared" si="99"/>
        <v>0</v>
      </c>
      <c r="M816" s="5">
        <f t="shared" si="100"/>
        <v>0</v>
      </c>
      <c r="N816" s="17"/>
      <c r="O816" s="17"/>
      <c r="P816" s="17"/>
      <c r="Q816" s="5">
        <f t="shared" si="101"/>
        <v>0</v>
      </c>
      <c r="S816" s="5">
        <f t="shared" si="102"/>
        <v>0</v>
      </c>
      <c r="T816" s="5">
        <f t="shared" si="103"/>
        <v>0</v>
      </c>
      <c r="W816" s="18"/>
    </row>
    <row r="817" spans="1:23" x14ac:dyDescent="0.25">
      <c r="A817" s="6">
        <f>+'IRS Interest Rates'!A2088</f>
        <v>45917</v>
      </c>
      <c r="C817" s="9" t="str">
        <f>IF($D$3&gt;$A817,"",IF($D$4&lt;$A817,"",+'IRS Interest Rates'!$B2088))</f>
        <v/>
      </c>
      <c r="D817" s="11">
        <f t="shared" si="98"/>
        <v>0</v>
      </c>
      <c r="E817" s="11"/>
      <c r="F817" s="5">
        <f t="shared" si="104"/>
        <v>0</v>
      </c>
      <c r="G817" s="10"/>
      <c r="H817" s="10" t="str">
        <f t="shared" si="105"/>
        <v/>
      </c>
      <c r="I817" s="5">
        <f>TRUNC(IF(G817="",0,(IF(SUM(I$18:$I816)&gt;=(0.25*$G$5),0,(IF((SUM($I$18:$I816)+(0.25*$G$5))&gt;$G$5,(($G$5*0.25)-SUM(I$18:$I816)),($G$5*G817)))))),2)</f>
        <v>0</v>
      </c>
      <c r="J817" s="5">
        <f>TRUNC(IF(H817="",0,(IF(SUM($J$18:J816)&gt;=(0.25*$G$5),0,(IF((SUM($J$18:$J816)+(0.25*$G$5))&gt;+($G$5*0.25),(($G$5*0.25)-SUM($J$18:J816)),($G$5*H817)))))),2)</f>
        <v>0</v>
      </c>
      <c r="L817" s="5">
        <f t="shared" si="99"/>
        <v>0</v>
      </c>
      <c r="M817" s="5">
        <f t="shared" si="100"/>
        <v>0</v>
      </c>
      <c r="N817" s="17"/>
      <c r="O817" s="17"/>
      <c r="P817" s="17"/>
      <c r="Q817" s="5">
        <f t="shared" si="101"/>
        <v>0</v>
      </c>
      <c r="S817" s="5">
        <f t="shared" si="102"/>
        <v>0</v>
      </c>
      <c r="T817" s="5">
        <f t="shared" si="103"/>
        <v>0</v>
      </c>
      <c r="W817" s="18"/>
    </row>
    <row r="818" spans="1:23" x14ac:dyDescent="0.25">
      <c r="A818" s="6">
        <f>+'IRS Interest Rates'!A2089</f>
        <v>45918</v>
      </c>
      <c r="C818" s="9" t="str">
        <f>IF($D$3&gt;$A818,"",IF($D$4&lt;$A818,"",+'IRS Interest Rates'!$B2089))</f>
        <v/>
      </c>
      <c r="D818" s="11">
        <f t="shared" si="98"/>
        <v>0</v>
      </c>
      <c r="E818" s="11"/>
      <c r="F818" s="5">
        <f t="shared" si="104"/>
        <v>0</v>
      </c>
      <c r="G818" s="10"/>
      <c r="H818" s="10" t="str">
        <f t="shared" si="105"/>
        <v/>
      </c>
      <c r="I818" s="5">
        <f>TRUNC(IF(G818="",0,(IF(SUM(I$18:$I817)&gt;=(0.25*$G$5),0,(IF((SUM($I$18:$I817)+(0.25*$G$5))&gt;$G$5,(($G$5*0.25)-SUM(I$18:$I817)),($G$5*G818)))))),2)</f>
        <v>0</v>
      </c>
      <c r="J818" s="5">
        <f>TRUNC(IF(H818="",0,(IF(SUM($J$18:J817)&gt;=(0.25*$G$5),0,(IF((SUM($J$18:$J817)+(0.25*$G$5))&gt;+($G$5*0.25),(($G$5*0.25)-SUM($J$18:J817)),($G$5*H818)))))),2)</f>
        <v>0</v>
      </c>
      <c r="L818" s="5">
        <f t="shared" si="99"/>
        <v>0</v>
      </c>
      <c r="M818" s="5">
        <f t="shared" si="100"/>
        <v>0</v>
      </c>
      <c r="N818" s="17"/>
      <c r="O818" s="17"/>
      <c r="P818" s="17"/>
      <c r="Q818" s="5">
        <f t="shared" si="101"/>
        <v>0</v>
      </c>
      <c r="S818" s="5">
        <f t="shared" si="102"/>
        <v>0</v>
      </c>
      <c r="T818" s="5">
        <f t="shared" si="103"/>
        <v>0</v>
      </c>
      <c r="W818" s="18"/>
    </row>
    <row r="819" spans="1:23" x14ac:dyDescent="0.25">
      <c r="A819" s="6">
        <f>+'IRS Interest Rates'!A2090</f>
        <v>45919</v>
      </c>
      <c r="C819" s="9" t="str">
        <f>IF($D$3&gt;$A819,"",IF($D$4&lt;$A819,"",+'IRS Interest Rates'!$B2090))</f>
        <v/>
      </c>
      <c r="D819" s="11">
        <f t="shared" si="98"/>
        <v>0</v>
      </c>
      <c r="E819" s="11"/>
      <c r="F819" s="5">
        <f t="shared" si="104"/>
        <v>0</v>
      </c>
      <c r="G819" s="10"/>
      <c r="H819" s="10" t="str">
        <f t="shared" si="105"/>
        <v/>
      </c>
      <c r="I819" s="5">
        <f>TRUNC(IF(G819="",0,(IF(SUM(I$18:$I818)&gt;=(0.25*$G$5),0,(IF((SUM($I$18:$I818)+(0.25*$G$5))&gt;$G$5,(($G$5*0.25)-SUM(I$18:$I818)),($G$5*G819)))))),2)</f>
        <v>0</v>
      </c>
      <c r="J819" s="5">
        <f>TRUNC(IF(H819="",0,(IF(SUM($J$18:J818)&gt;=(0.25*$G$5),0,(IF((SUM($J$18:$J818)+(0.25*$G$5))&gt;+($G$5*0.25),(($G$5*0.25)-SUM($J$18:J818)),($G$5*H819)))))),2)</f>
        <v>0</v>
      </c>
      <c r="L819" s="5">
        <f t="shared" si="99"/>
        <v>0</v>
      </c>
      <c r="M819" s="5">
        <f t="shared" si="100"/>
        <v>0</v>
      </c>
      <c r="N819" s="17"/>
      <c r="O819" s="17"/>
      <c r="P819" s="17"/>
      <c r="Q819" s="5">
        <f t="shared" si="101"/>
        <v>0</v>
      </c>
      <c r="S819" s="5">
        <f t="shared" si="102"/>
        <v>0</v>
      </c>
      <c r="T819" s="5">
        <f t="shared" si="103"/>
        <v>0</v>
      </c>
      <c r="W819" s="18"/>
    </row>
    <row r="820" spans="1:23" x14ac:dyDescent="0.25">
      <c r="A820" s="6">
        <f>+'IRS Interest Rates'!A2091</f>
        <v>45920</v>
      </c>
      <c r="C820" s="9" t="str">
        <f>IF($D$3&gt;$A820,"",IF($D$4&lt;$A820,"",+'IRS Interest Rates'!$B2091))</f>
        <v/>
      </c>
      <c r="D820" s="11">
        <f t="shared" si="98"/>
        <v>0</v>
      </c>
      <c r="E820" s="11"/>
      <c r="F820" s="5">
        <f t="shared" si="104"/>
        <v>0</v>
      </c>
      <c r="G820" s="10"/>
      <c r="H820" s="10" t="str">
        <f t="shared" si="105"/>
        <v/>
      </c>
      <c r="I820" s="5">
        <f>TRUNC(IF(G820="",0,(IF(SUM(I$18:$I819)&gt;=(0.25*$G$5),0,(IF((SUM($I$18:$I819)+(0.25*$G$5))&gt;$G$5,(($G$5*0.25)-SUM(I$18:$I819)),($G$5*G820)))))),2)</f>
        <v>0</v>
      </c>
      <c r="J820" s="5">
        <f>TRUNC(IF(H820="",0,(IF(SUM($J$18:J819)&gt;=(0.25*$G$5),0,(IF((SUM($J$18:$J819)+(0.25*$G$5))&gt;+($G$5*0.25),(($G$5*0.25)-SUM($J$18:J819)),($G$5*H820)))))),2)</f>
        <v>0</v>
      </c>
      <c r="L820" s="5">
        <f t="shared" si="99"/>
        <v>0</v>
      </c>
      <c r="M820" s="5">
        <f t="shared" si="100"/>
        <v>0</v>
      </c>
      <c r="N820" s="17"/>
      <c r="O820" s="17"/>
      <c r="P820" s="17"/>
      <c r="Q820" s="5">
        <f t="shared" si="101"/>
        <v>0</v>
      </c>
      <c r="S820" s="5">
        <f t="shared" si="102"/>
        <v>0</v>
      </c>
      <c r="T820" s="5">
        <f t="shared" si="103"/>
        <v>0</v>
      </c>
      <c r="W820" s="18"/>
    </row>
    <row r="821" spans="1:23" x14ac:dyDescent="0.25">
      <c r="A821" s="6">
        <f>+'IRS Interest Rates'!A2092</f>
        <v>45921</v>
      </c>
      <c r="C821" s="9" t="str">
        <f>IF($D$3&gt;$A821,"",IF($D$4&lt;$A821,"",+'IRS Interest Rates'!$B2092))</f>
        <v/>
      </c>
      <c r="D821" s="11">
        <f t="shared" si="98"/>
        <v>0</v>
      </c>
      <c r="E821" s="11"/>
      <c r="F821" s="5">
        <f t="shared" si="104"/>
        <v>0</v>
      </c>
      <c r="G821" s="10"/>
      <c r="H821" s="10" t="str">
        <f t="shared" si="105"/>
        <v/>
      </c>
      <c r="I821" s="5">
        <f>TRUNC(IF(G821="",0,(IF(SUM(I$18:$I820)&gt;=(0.25*$G$5),0,(IF((SUM($I$18:$I820)+(0.25*$G$5))&gt;$G$5,(($G$5*0.25)-SUM(I$18:$I820)),($G$5*G821)))))),2)</f>
        <v>0</v>
      </c>
      <c r="J821" s="5">
        <f>TRUNC(IF(H821="",0,(IF(SUM($J$18:J820)&gt;=(0.25*$G$5),0,(IF((SUM($J$18:$J820)+(0.25*$G$5))&gt;+($G$5*0.25),(($G$5*0.25)-SUM($J$18:J820)),($G$5*H821)))))),2)</f>
        <v>0</v>
      </c>
      <c r="L821" s="5">
        <f t="shared" si="99"/>
        <v>0</v>
      </c>
      <c r="M821" s="5">
        <f t="shared" si="100"/>
        <v>0</v>
      </c>
      <c r="N821" s="17"/>
      <c r="O821" s="17"/>
      <c r="P821" s="17"/>
      <c r="Q821" s="5">
        <f t="shared" si="101"/>
        <v>0</v>
      </c>
      <c r="S821" s="5">
        <f t="shared" si="102"/>
        <v>0</v>
      </c>
      <c r="T821" s="5">
        <f t="shared" si="103"/>
        <v>0</v>
      </c>
      <c r="W821" s="18"/>
    </row>
    <row r="822" spans="1:23" x14ac:dyDescent="0.25">
      <c r="A822" s="6">
        <f>+'IRS Interest Rates'!A2093</f>
        <v>45922</v>
      </c>
      <c r="C822" s="9" t="str">
        <f>IF($D$3&gt;$A822,"",IF($D$4&lt;$A822,"",+'IRS Interest Rates'!$B2093))</f>
        <v/>
      </c>
      <c r="D822" s="11">
        <f t="shared" si="98"/>
        <v>0</v>
      </c>
      <c r="E822" s="11"/>
      <c r="F822" s="5">
        <f t="shared" si="104"/>
        <v>0</v>
      </c>
      <c r="G822" s="10"/>
      <c r="H822" s="10" t="str">
        <f t="shared" si="105"/>
        <v/>
      </c>
      <c r="I822" s="5">
        <f>TRUNC(IF(G822="",0,(IF(SUM(I$18:$I821)&gt;=(0.25*$G$5),0,(IF((SUM($I$18:$I821)+(0.25*$G$5))&gt;$G$5,(($G$5*0.25)-SUM(I$18:$I821)),($G$5*G822)))))),2)</f>
        <v>0</v>
      </c>
      <c r="J822" s="5">
        <f>TRUNC(IF(H822="",0,(IF(SUM($J$18:J821)&gt;=(0.25*$G$5),0,(IF((SUM($J$18:$J821)+(0.25*$G$5))&gt;+($G$5*0.25),(($G$5*0.25)-SUM($J$18:J821)),($G$5*H822)))))),2)</f>
        <v>0</v>
      </c>
      <c r="L822" s="5">
        <f t="shared" si="99"/>
        <v>0</v>
      </c>
      <c r="M822" s="5">
        <f t="shared" si="100"/>
        <v>0</v>
      </c>
      <c r="N822" s="17"/>
      <c r="O822" s="17"/>
      <c r="P822" s="17"/>
      <c r="Q822" s="5">
        <f t="shared" si="101"/>
        <v>0</v>
      </c>
      <c r="S822" s="5">
        <f t="shared" si="102"/>
        <v>0</v>
      </c>
      <c r="T822" s="5">
        <f t="shared" si="103"/>
        <v>0</v>
      </c>
      <c r="W822" s="18"/>
    </row>
    <row r="823" spans="1:23" x14ac:dyDescent="0.25">
      <c r="A823" s="6">
        <f>+'IRS Interest Rates'!A2094</f>
        <v>45923</v>
      </c>
      <c r="C823" s="9" t="str">
        <f>IF($D$3&gt;$A823,"",IF($D$4&lt;$A823,"",+'IRS Interest Rates'!$B2094))</f>
        <v/>
      </c>
      <c r="D823" s="11">
        <f t="shared" si="98"/>
        <v>0</v>
      </c>
      <c r="E823" s="11"/>
      <c r="F823" s="5">
        <f t="shared" si="104"/>
        <v>0</v>
      </c>
      <c r="G823" s="10"/>
      <c r="H823" s="10" t="str">
        <f t="shared" si="105"/>
        <v/>
      </c>
      <c r="I823" s="5">
        <f>TRUNC(IF(G823="",0,(IF(SUM(I$18:$I822)&gt;=(0.25*$G$5),0,(IF((SUM($I$18:$I822)+(0.25*$G$5))&gt;$G$5,(($G$5*0.25)-SUM(I$18:$I822)),($G$5*G823)))))),2)</f>
        <v>0</v>
      </c>
      <c r="J823" s="5">
        <f>TRUNC(IF(H823="",0,(IF(SUM($J$18:J822)&gt;=(0.25*$G$5),0,(IF((SUM($J$18:$J822)+(0.25*$G$5))&gt;+($G$5*0.25),(($G$5*0.25)-SUM($J$18:J822)),($G$5*H823)))))),2)</f>
        <v>0</v>
      </c>
      <c r="L823" s="5">
        <f t="shared" si="99"/>
        <v>0</v>
      </c>
      <c r="M823" s="5">
        <f t="shared" si="100"/>
        <v>0</v>
      </c>
      <c r="N823" s="17"/>
      <c r="O823" s="17"/>
      <c r="P823" s="17"/>
      <c r="Q823" s="5">
        <f t="shared" si="101"/>
        <v>0</v>
      </c>
      <c r="S823" s="5">
        <f t="shared" si="102"/>
        <v>0</v>
      </c>
      <c r="T823" s="5">
        <f t="shared" si="103"/>
        <v>0</v>
      </c>
      <c r="W823" s="18"/>
    </row>
    <row r="824" spans="1:23" x14ac:dyDescent="0.25">
      <c r="A824" s="6">
        <f>+'IRS Interest Rates'!A2095</f>
        <v>45924</v>
      </c>
      <c r="C824" s="9" t="str">
        <f>IF($D$3&gt;$A824,"",IF($D$4&lt;$A824,"",+'IRS Interest Rates'!$B2095))</f>
        <v/>
      </c>
      <c r="D824" s="11">
        <f t="shared" si="98"/>
        <v>0</v>
      </c>
      <c r="E824" s="11"/>
      <c r="F824" s="5">
        <f t="shared" si="104"/>
        <v>0</v>
      </c>
      <c r="G824" s="10"/>
      <c r="H824" s="10" t="str">
        <f t="shared" si="105"/>
        <v/>
      </c>
      <c r="I824" s="5">
        <f>TRUNC(IF(G824="",0,(IF(SUM(I$18:$I823)&gt;=(0.25*$G$5),0,(IF((SUM($I$18:$I823)+(0.25*$G$5))&gt;$G$5,(($G$5*0.25)-SUM(I$18:$I823)),($G$5*G824)))))),2)</f>
        <v>0</v>
      </c>
      <c r="J824" s="5">
        <f>TRUNC(IF(H824="",0,(IF(SUM($J$18:J823)&gt;=(0.25*$G$5),0,(IF((SUM($J$18:$J823)+(0.25*$G$5))&gt;+($G$5*0.25),(($G$5*0.25)-SUM($J$18:J823)),($G$5*H824)))))),2)</f>
        <v>0</v>
      </c>
      <c r="L824" s="5">
        <f t="shared" si="99"/>
        <v>0</v>
      </c>
      <c r="M824" s="5">
        <f t="shared" si="100"/>
        <v>0</v>
      </c>
      <c r="N824" s="17"/>
      <c r="O824" s="17"/>
      <c r="P824" s="17"/>
      <c r="Q824" s="5">
        <f t="shared" si="101"/>
        <v>0</v>
      </c>
      <c r="S824" s="5">
        <f t="shared" si="102"/>
        <v>0</v>
      </c>
      <c r="T824" s="5">
        <f t="shared" si="103"/>
        <v>0</v>
      </c>
      <c r="W824" s="18"/>
    </row>
    <row r="825" spans="1:23" x14ac:dyDescent="0.25">
      <c r="A825" s="6">
        <f>+'IRS Interest Rates'!A2096</f>
        <v>45925</v>
      </c>
      <c r="C825" s="9" t="str">
        <f>IF($D$3&gt;$A825,"",IF($D$4&lt;$A825,"",+'IRS Interest Rates'!$B2096))</f>
        <v/>
      </c>
      <c r="D825" s="11">
        <f t="shared" si="98"/>
        <v>0</v>
      </c>
      <c r="E825" s="11"/>
      <c r="F825" s="5">
        <f t="shared" si="104"/>
        <v>0</v>
      </c>
      <c r="G825" s="10"/>
      <c r="H825" s="10" t="str">
        <f t="shared" si="105"/>
        <v/>
      </c>
      <c r="I825" s="5">
        <f>TRUNC(IF(G825="",0,(IF(SUM(I$18:$I824)&gt;=(0.25*$G$5),0,(IF((SUM($I$18:$I824)+(0.25*$G$5))&gt;$G$5,(($G$5*0.25)-SUM(I$18:$I824)),($G$5*G825)))))),2)</f>
        <v>0</v>
      </c>
      <c r="J825" s="5">
        <f>TRUNC(IF(H825="",0,(IF(SUM($J$18:J824)&gt;=(0.25*$G$5),0,(IF((SUM($J$18:$J824)+(0.25*$G$5))&gt;+($G$5*0.25),(($G$5*0.25)-SUM($J$18:J824)),($G$5*H825)))))),2)</f>
        <v>0</v>
      </c>
      <c r="L825" s="5">
        <f t="shared" si="99"/>
        <v>0</v>
      </c>
      <c r="M825" s="5">
        <f t="shared" si="100"/>
        <v>0</v>
      </c>
      <c r="N825" s="17"/>
      <c r="O825" s="17"/>
      <c r="P825" s="17"/>
      <c r="Q825" s="5">
        <f t="shared" si="101"/>
        <v>0</v>
      </c>
      <c r="S825" s="5">
        <f t="shared" si="102"/>
        <v>0</v>
      </c>
      <c r="T825" s="5">
        <f t="shared" si="103"/>
        <v>0</v>
      </c>
      <c r="W825" s="18"/>
    </row>
    <row r="826" spans="1:23" x14ac:dyDescent="0.25">
      <c r="A826" s="6">
        <f>+'IRS Interest Rates'!A2097</f>
        <v>45926</v>
      </c>
      <c r="C826" s="9" t="str">
        <f>IF($D$3&gt;$A826,"",IF($D$4&lt;$A826,"",+'IRS Interest Rates'!$B2097))</f>
        <v/>
      </c>
      <c r="D826" s="11">
        <f t="shared" si="98"/>
        <v>0</v>
      </c>
      <c r="E826" s="11"/>
      <c r="F826" s="5">
        <f t="shared" si="104"/>
        <v>0</v>
      </c>
      <c r="G826" s="10"/>
      <c r="H826" s="10" t="str">
        <f t="shared" si="105"/>
        <v/>
      </c>
      <c r="I826" s="5">
        <f>TRUNC(IF(G826="",0,(IF(SUM(I$18:$I825)&gt;=(0.25*$G$5),0,(IF((SUM($I$18:$I825)+(0.25*$G$5))&gt;$G$5,(($G$5*0.25)-SUM(I$18:$I825)),($G$5*G826)))))),2)</f>
        <v>0</v>
      </c>
      <c r="J826" s="5">
        <f>TRUNC(IF(H826="",0,(IF(SUM($J$18:J825)&gt;=(0.25*$G$5),0,(IF((SUM($J$18:$J825)+(0.25*$G$5))&gt;+($G$5*0.25),(($G$5*0.25)-SUM($J$18:J825)),($G$5*H826)))))),2)</f>
        <v>0</v>
      </c>
      <c r="L826" s="5">
        <f t="shared" si="99"/>
        <v>0</v>
      </c>
      <c r="M826" s="5">
        <f t="shared" si="100"/>
        <v>0</v>
      </c>
      <c r="N826" s="17"/>
      <c r="O826" s="17"/>
      <c r="P826" s="17"/>
      <c r="Q826" s="5">
        <f t="shared" si="101"/>
        <v>0</v>
      </c>
      <c r="S826" s="5">
        <f t="shared" si="102"/>
        <v>0</v>
      </c>
      <c r="T826" s="5">
        <f t="shared" si="103"/>
        <v>0</v>
      </c>
      <c r="W826" s="18"/>
    </row>
    <row r="827" spans="1:23" x14ac:dyDescent="0.25">
      <c r="A827" s="6">
        <f>+'IRS Interest Rates'!A2098</f>
        <v>45927</v>
      </c>
      <c r="C827" s="9" t="str">
        <f>IF($D$3&gt;$A827,"",IF($D$4&lt;$A827,"",+'IRS Interest Rates'!$B2098))</f>
        <v/>
      </c>
      <c r="D827" s="11">
        <f t="shared" si="98"/>
        <v>0</v>
      </c>
      <c r="E827" s="11"/>
      <c r="F827" s="5">
        <f t="shared" si="104"/>
        <v>0</v>
      </c>
      <c r="G827" s="10"/>
      <c r="H827" s="10" t="str">
        <f t="shared" si="105"/>
        <v/>
      </c>
      <c r="I827" s="5">
        <f>TRUNC(IF(G827="",0,(IF(SUM(I$18:$I826)&gt;=(0.25*$G$5),0,(IF((SUM($I$18:$I826)+(0.25*$G$5))&gt;$G$5,(($G$5*0.25)-SUM(I$18:$I826)),($G$5*G827)))))),2)</f>
        <v>0</v>
      </c>
      <c r="J827" s="5">
        <f>TRUNC(IF(H827="",0,(IF(SUM($J$18:J826)&gt;=(0.25*$G$5),0,(IF((SUM($J$18:$J826)+(0.25*$G$5))&gt;+($G$5*0.25),(($G$5*0.25)-SUM($J$18:J826)),($G$5*H827)))))),2)</f>
        <v>0</v>
      </c>
      <c r="L827" s="5">
        <f t="shared" si="99"/>
        <v>0</v>
      </c>
      <c r="M827" s="5">
        <f t="shared" si="100"/>
        <v>0</v>
      </c>
      <c r="N827" s="17"/>
      <c r="O827" s="17"/>
      <c r="P827" s="17"/>
      <c r="Q827" s="5">
        <f t="shared" si="101"/>
        <v>0</v>
      </c>
      <c r="S827" s="5">
        <f t="shared" si="102"/>
        <v>0</v>
      </c>
      <c r="T827" s="5">
        <f t="shared" si="103"/>
        <v>0</v>
      </c>
      <c r="W827" s="18"/>
    </row>
    <row r="828" spans="1:23" x14ac:dyDescent="0.25">
      <c r="A828" s="6">
        <f>+'IRS Interest Rates'!A2099</f>
        <v>45928</v>
      </c>
      <c r="C828" s="9" t="str">
        <f>IF($D$3&gt;$A828,"",IF($D$4&lt;$A828,"",+'IRS Interest Rates'!$B2099))</f>
        <v/>
      </c>
      <c r="D828" s="11">
        <f t="shared" si="98"/>
        <v>0</v>
      </c>
      <c r="E828" s="11"/>
      <c r="F828" s="5">
        <f t="shared" si="104"/>
        <v>0</v>
      </c>
      <c r="G828" s="10"/>
      <c r="H828" s="10" t="str">
        <f t="shared" si="105"/>
        <v/>
      </c>
      <c r="I828" s="5">
        <f>TRUNC(IF(G828="",0,(IF(SUM(I$18:$I827)&gt;=(0.25*$G$5),0,(IF((SUM($I$18:$I827)+(0.25*$G$5))&gt;$G$5,(($G$5*0.25)-SUM(I$18:$I827)),($G$5*G828)))))),2)</f>
        <v>0</v>
      </c>
      <c r="J828" s="5">
        <f>TRUNC(IF(H828="",0,(IF(SUM($J$18:J827)&gt;=(0.25*$G$5),0,(IF((SUM($J$18:$J827)+(0.25*$G$5))&gt;+($G$5*0.25),(($G$5*0.25)-SUM($J$18:J827)),($G$5*H828)))))),2)</f>
        <v>0</v>
      </c>
      <c r="L828" s="5">
        <f t="shared" si="99"/>
        <v>0</v>
      </c>
      <c r="M828" s="5">
        <f t="shared" si="100"/>
        <v>0</v>
      </c>
      <c r="N828" s="17"/>
      <c r="O828" s="17"/>
      <c r="P828" s="17"/>
      <c r="Q828" s="5">
        <f t="shared" si="101"/>
        <v>0</v>
      </c>
      <c r="S828" s="5">
        <f t="shared" si="102"/>
        <v>0</v>
      </c>
      <c r="T828" s="5">
        <f t="shared" si="103"/>
        <v>0</v>
      </c>
      <c r="W828" s="18"/>
    </row>
    <row r="829" spans="1:23" x14ac:dyDescent="0.25">
      <c r="A829" s="6">
        <f>+'IRS Interest Rates'!A2100</f>
        <v>45929</v>
      </c>
      <c r="C829" s="9" t="str">
        <f>IF($D$3&gt;$A829,"",IF($D$4&lt;$A829,"",+'IRS Interest Rates'!$B2100))</f>
        <v/>
      </c>
      <c r="D829" s="11">
        <f t="shared" si="98"/>
        <v>0</v>
      </c>
      <c r="E829" s="11"/>
      <c r="F829" s="5">
        <f t="shared" si="104"/>
        <v>0</v>
      </c>
      <c r="G829" s="10"/>
      <c r="H829" s="10" t="str">
        <f t="shared" si="105"/>
        <v/>
      </c>
      <c r="I829" s="5">
        <f>TRUNC(IF(G829="",0,(IF(SUM(I$18:$I828)&gt;=(0.25*$G$5),0,(IF((SUM($I$18:$I828)+(0.25*$G$5))&gt;$G$5,(($G$5*0.25)-SUM(I$18:$I828)),($G$5*G829)))))),2)</f>
        <v>0</v>
      </c>
      <c r="J829" s="5">
        <f>TRUNC(IF(H829="",0,(IF(SUM($J$18:J828)&gt;=(0.25*$G$5),0,(IF((SUM($J$18:$J828)+(0.25*$G$5))&gt;+($G$5*0.25),(($G$5*0.25)-SUM($J$18:J828)),($G$5*H829)))))),2)</f>
        <v>0</v>
      </c>
      <c r="L829" s="5">
        <f t="shared" si="99"/>
        <v>0</v>
      </c>
      <c r="M829" s="5">
        <f t="shared" si="100"/>
        <v>0</v>
      </c>
      <c r="N829" s="17"/>
      <c r="O829" s="17"/>
      <c r="P829" s="17"/>
      <c r="Q829" s="5">
        <f t="shared" si="101"/>
        <v>0</v>
      </c>
      <c r="S829" s="5">
        <f t="shared" si="102"/>
        <v>0</v>
      </c>
      <c r="T829" s="5">
        <f t="shared" si="103"/>
        <v>0</v>
      </c>
      <c r="W829" s="18"/>
    </row>
    <row r="830" spans="1:23" x14ac:dyDescent="0.25">
      <c r="A830" s="6">
        <f>+'IRS Interest Rates'!A2101</f>
        <v>45930</v>
      </c>
      <c r="C830" s="9" t="str">
        <f>IF($D$3&gt;$A830,"",IF($D$4&lt;$A830,"",+'IRS Interest Rates'!$B2101))</f>
        <v/>
      </c>
      <c r="D830" s="11">
        <f t="shared" si="98"/>
        <v>0</v>
      </c>
      <c r="E830" s="11"/>
      <c r="F830" s="5">
        <f t="shared" si="104"/>
        <v>0</v>
      </c>
      <c r="G830" s="10">
        <f>IF($G$14="yes",IF($A830&lt;$D$3,"",IF(SUM(F801:F830)&gt;0,G$16,"")),0)</f>
        <v>0</v>
      </c>
      <c r="H830" s="10">
        <f t="shared" si="105"/>
        <v>0</v>
      </c>
      <c r="I830" s="5">
        <f>TRUNC(IF(G830="",0,(IF(SUM(I$18:$I829)&gt;=(0.25*$G$5),0,(IF((SUM($I$18:$I829)+(0.25*$G$5))&gt;$G$5,(($G$5*0.25)-SUM(I$18:$I829)),($G$5*G830)))))),2)</f>
        <v>0</v>
      </c>
      <c r="J830" s="5">
        <f>TRUNC(IF(H830="",0,(IF(SUM($J$18:J829)&gt;=(0.25*$G$5),0,(IF((SUM($J$18:$J829)+(0.25*$G$5))&gt;+($G$5*0.25),(($G$5*0.25)-SUM($J$18:J829)),($G$5*H830)))))),2)</f>
        <v>0</v>
      </c>
      <c r="L830" s="5">
        <f t="shared" si="99"/>
        <v>0</v>
      </c>
      <c r="M830" s="5">
        <f t="shared" si="100"/>
        <v>0</v>
      </c>
      <c r="N830" s="17"/>
      <c r="O830" s="17"/>
      <c r="P830" s="17"/>
      <c r="Q830" s="5">
        <f t="shared" si="101"/>
        <v>0</v>
      </c>
      <c r="S830" s="5">
        <f t="shared" si="102"/>
        <v>0</v>
      </c>
      <c r="T830" s="5">
        <f t="shared" si="103"/>
        <v>0</v>
      </c>
      <c r="W830" s="18"/>
    </row>
    <row r="831" spans="1:23" x14ac:dyDescent="0.25">
      <c r="A831" s="6">
        <f>+'IRS Interest Rates'!A2102</f>
        <v>45931</v>
      </c>
      <c r="C831" s="9" t="str">
        <f>IF($D$3&gt;$A831,"",IF($D$4&lt;$A831,"",+'IRS Interest Rates'!$B2102))</f>
        <v/>
      </c>
      <c r="D831" s="11">
        <f t="shared" si="98"/>
        <v>0</v>
      </c>
      <c r="E831" s="11"/>
      <c r="F831" s="5">
        <f t="shared" si="104"/>
        <v>0</v>
      </c>
      <c r="G831" s="10"/>
      <c r="H831" s="10" t="str">
        <f t="shared" si="105"/>
        <v/>
      </c>
      <c r="I831" s="5">
        <f>TRUNC(IF(G831="",0,(IF(SUM(I$18:$I830)&gt;=(0.25*$G$5),0,(IF((SUM($I$18:$I830)+(0.25*$G$5))&gt;$G$5,(($G$5*0.25)-SUM(I$18:$I830)),($G$5*G831)))))),2)</f>
        <v>0</v>
      </c>
      <c r="J831" s="5">
        <f>TRUNC(IF(H831="",0,(IF(SUM($J$18:J830)&gt;=(0.25*$G$5),0,(IF((SUM($J$18:$J830)+(0.25*$G$5))&gt;+($G$5*0.25),(($G$5*0.25)-SUM($J$18:J830)),($G$5*H831)))))),2)</f>
        <v>0</v>
      </c>
      <c r="L831" s="5">
        <f t="shared" si="99"/>
        <v>0</v>
      </c>
      <c r="M831" s="5">
        <f t="shared" si="100"/>
        <v>0</v>
      </c>
      <c r="N831" s="17"/>
      <c r="O831" s="17"/>
      <c r="P831" s="17"/>
      <c r="Q831" s="5">
        <f t="shared" si="101"/>
        <v>0</v>
      </c>
      <c r="S831" s="5">
        <f t="shared" si="102"/>
        <v>0</v>
      </c>
      <c r="T831" s="5">
        <f t="shared" si="103"/>
        <v>0</v>
      </c>
      <c r="W831" s="18"/>
    </row>
    <row r="832" spans="1:23" x14ac:dyDescent="0.25">
      <c r="A832" s="6">
        <f>+'IRS Interest Rates'!A2103</f>
        <v>45932</v>
      </c>
      <c r="C832" s="9" t="str">
        <f>IF($D$3&gt;$A832,"",IF($D$4&lt;$A832,"",+'IRS Interest Rates'!$B2103))</f>
        <v/>
      </c>
      <c r="D832" s="11">
        <f t="shared" si="98"/>
        <v>0</v>
      </c>
      <c r="E832" s="11"/>
      <c r="F832" s="5">
        <f t="shared" si="104"/>
        <v>0</v>
      </c>
      <c r="G832" s="10"/>
      <c r="H832" s="10" t="str">
        <f t="shared" si="105"/>
        <v/>
      </c>
      <c r="I832" s="5">
        <f>TRUNC(IF(G832="",0,(IF(SUM(I$18:$I831)&gt;=(0.25*$G$5),0,(IF((SUM($I$18:$I831)+(0.25*$G$5))&gt;$G$5,(($G$5*0.25)-SUM(I$18:$I831)),($G$5*G832)))))),2)</f>
        <v>0</v>
      </c>
      <c r="J832" s="5">
        <f>TRUNC(IF(H832="",0,(IF(SUM($J$18:J831)&gt;=(0.25*$G$5),0,(IF((SUM($J$18:$J831)+(0.25*$G$5))&gt;+($G$5*0.25),(($G$5*0.25)-SUM($J$18:J831)),($G$5*H832)))))),2)</f>
        <v>0</v>
      </c>
      <c r="L832" s="5">
        <f t="shared" si="99"/>
        <v>0</v>
      </c>
      <c r="M832" s="5">
        <f t="shared" si="100"/>
        <v>0</v>
      </c>
      <c r="N832" s="17"/>
      <c r="O832" s="17"/>
      <c r="P832" s="17"/>
      <c r="Q832" s="5">
        <f t="shared" si="101"/>
        <v>0</v>
      </c>
      <c r="S832" s="5">
        <f t="shared" si="102"/>
        <v>0</v>
      </c>
      <c r="T832" s="5">
        <f t="shared" si="103"/>
        <v>0</v>
      </c>
      <c r="W832" s="18"/>
    </row>
    <row r="833" spans="1:23" x14ac:dyDescent="0.25">
      <c r="A833" s="6">
        <f>+'IRS Interest Rates'!A2104</f>
        <v>45933</v>
      </c>
      <c r="C833" s="9" t="str">
        <f>IF($D$3&gt;$A833,"",IF($D$4&lt;$A833,"",+'IRS Interest Rates'!$B2104))</f>
        <v/>
      </c>
      <c r="D833" s="11">
        <f t="shared" si="98"/>
        <v>0</v>
      </c>
      <c r="E833" s="11"/>
      <c r="F833" s="5">
        <f t="shared" si="104"/>
        <v>0</v>
      </c>
      <c r="G833" s="10"/>
      <c r="H833" s="10" t="str">
        <f t="shared" si="105"/>
        <v/>
      </c>
      <c r="I833" s="5">
        <f>TRUNC(IF(G833="",0,(IF(SUM(I$18:$I832)&gt;=(0.25*$G$5),0,(IF((SUM($I$18:$I832)+(0.25*$G$5))&gt;$G$5,(($G$5*0.25)-SUM(I$18:$I832)),($G$5*G833)))))),2)</f>
        <v>0</v>
      </c>
      <c r="J833" s="5">
        <f>TRUNC(IF(H833="",0,(IF(SUM($J$18:J832)&gt;=(0.25*$G$5),0,(IF((SUM($J$18:$J832)+(0.25*$G$5))&gt;+($G$5*0.25),(($G$5*0.25)-SUM($J$18:J832)),($G$5*H833)))))),2)</f>
        <v>0</v>
      </c>
      <c r="L833" s="5">
        <f t="shared" si="99"/>
        <v>0</v>
      </c>
      <c r="M833" s="5">
        <f t="shared" si="100"/>
        <v>0</v>
      </c>
      <c r="N833" s="17"/>
      <c r="O833" s="17"/>
      <c r="P833" s="17"/>
      <c r="Q833" s="5">
        <f t="shared" si="101"/>
        <v>0</v>
      </c>
      <c r="S833" s="5">
        <f t="shared" si="102"/>
        <v>0</v>
      </c>
      <c r="T833" s="5">
        <f t="shared" si="103"/>
        <v>0</v>
      </c>
      <c r="W833" s="18"/>
    </row>
    <row r="834" spans="1:23" x14ac:dyDescent="0.25">
      <c r="A834" s="6">
        <f>+'IRS Interest Rates'!A2105</f>
        <v>45934</v>
      </c>
      <c r="C834" s="9" t="str">
        <f>IF($D$3&gt;$A834,"",IF($D$4&lt;$A834,"",+'IRS Interest Rates'!$B2105))</f>
        <v/>
      </c>
      <c r="D834" s="11">
        <f t="shared" si="98"/>
        <v>0</v>
      </c>
      <c r="E834" s="11"/>
      <c r="F834" s="5">
        <f t="shared" si="104"/>
        <v>0</v>
      </c>
      <c r="G834" s="10"/>
      <c r="H834" s="10" t="str">
        <f t="shared" si="105"/>
        <v/>
      </c>
      <c r="I834" s="5">
        <f>TRUNC(IF(G834="",0,(IF(SUM(I$18:$I833)&gt;=(0.25*$G$5),0,(IF((SUM($I$18:$I833)+(0.25*$G$5))&gt;$G$5,(($G$5*0.25)-SUM(I$18:$I833)),($G$5*G834)))))),2)</f>
        <v>0</v>
      </c>
      <c r="J834" s="5">
        <f>TRUNC(IF(H834="",0,(IF(SUM($J$18:J833)&gt;=(0.25*$G$5),0,(IF((SUM($J$18:$J833)+(0.25*$G$5))&gt;+($G$5*0.25),(($G$5*0.25)-SUM($J$18:J833)),($G$5*H834)))))),2)</f>
        <v>0</v>
      </c>
      <c r="L834" s="5">
        <f t="shared" si="99"/>
        <v>0</v>
      </c>
      <c r="M834" s="5">
        <f t="shared" si="100"/>
        <v>0</v>
      </c>
      <c r="N834" s="17"/>
      <c r="O834" s="17"/>
      <c r="P834" s="17"/>
      <c r="Q834" s="5">
        <f t="shared" si="101"/>
        <v>0</v>
      </c>
      <c r="S834" s="5">
        <f t="shared" si="102"/>
        <v>0</v>
      </c>
      <c r="T834" s="5">
        <f t="shared" si="103"/>
        <v>0</v>
      </c>
      <c r="W834" s="18"/>
    </row>
    <row r="835" spans="1:23" x14ac:dyDescent="0.25">
      <c r="A835" s="6">
        <f>+'IRS Interest Rates'!A2106</f>
        <v>45935</v>
      </c>
      <c r="C835" s="9" t="str">
        <f>IF($D$3&gt;$A835,"",IF($D$4&lt;$A835,"",+'IRS Interest Rates'!$B2106))</f>
        <v/>
      </c>
      <c r="D835" s="11">
        <f t="shared" si="98"/>
        <v>0</v>
      </c>
      <c r="E835" s="11"/>
      <c r="F835" s="5">
        <f t="shared" si="104"/>
        <v>0</v>
      </c>
      <c r="G835" s="10"/>
      <c r="H835" s="10" t="str">
        <f t="shared" si="105"/>
        <v/>
      </c>
      <c r="I835" s="5">
        <f>TRUNC(IF(G835="",0,(IF(SUM(I$18:$I834)&gt;=(0.25*$G$5),0,(IF((SUM($I$18:$I834)+(0.25*$G$5))&gt;$G$5,(($G$5*0.25)-SUM(I$18:$I834)),($G$5*G835)))))),2)</f>
        <v>0</v>
      </c>
      <c r="J835" s="5">
        <f>TRUNC(IF(H835="",0,(IF(SUM($J$18:J834)&gt;=(0.25*$G$5),0,(IF((SUM($J$18:$J834)+(0.25*$G$5))&gt;+($G$5*0.25),(($G$5*0.25)-SUM($J$18:J834)),($G$5*H835)))))),2)</f>
        <v>0</v>
      </c>
      <c r="L835" s="5">
        <f t="shared" si="99"/>
        <v>0</v>
      </c>
      <c r="M835" s="5">
        <f t="shared" si="100"/>
        <v>0</v>
      </c>
      <c r="N835" s="17"/>
      <c r="O835" s="17"/>
      <c r="P835" s="17"/>
      <c r="Q835" s="5">
        <f t="shared" si="101"/>
        <v>0</v>
      </c>
      <c r="S835" s="5">
        <f t="shared" si="102"/>
        <v>0</v>
      </c>
      <c r="T835" s="5">
        <f t="shared" si="103"/>
        <v>0</v>
      </c>
      <c r="W835" s="18"/>
    </row>
    <row r="836" spans="1:23" x14ac:dyDescent="0.25">
      <c r="A836" s="6">
        <f>+'IRS Interest Rates'!A2107</f>
        <v>45936</v>
      </c>
      <c r="C836" s="9" t="str">
        <f>IF($D$3&gt;$A836,"",IF($D$4&lt;$A836,"",+'IRS Interest Rates'!$B2107))</f>
        <v/>
      </c>
      <c r="D836" s="11">
        <f t="shared" si="98"/>
        <v>0</v>
      </c>
      <c r="E836" s="11"/>
      <c r="F836" s="5">
        <f t="shared" si="104"/>
        <v>0</v>
      </c>
      <c r="G836" s="10"/>
      <c r="H836" s="10" t="str">
        <f t="shared" si="105"/>
        <v/>
      </c>
      <c r="I836" s="5">
        <f>TRUNC(IF(G836="",0,(IF(SUM(I$18:$I835)&gt;=(0.25*$G$5),0,(IF((SUM($I$18:$I835)+(0.25*$G$5))&gt;$G$5,(($G$5*0.25)-SUM(I$18:$I835)),($G$5*G836)))))),2)</f>
        <v>0</v>
      </c>
      <c r="J836" s="5">
        <f>TRUNC(IF(H836="",0,(IF(SUM($J$18:J835)&gt;=(0.25*$G$5),0,(IF((SUM($J$18:$J835)+(0.25*$G$5))&gt;+($G$5*0.25),(($G$5*0.25)-SUM($J$18:J835)),($G$5*H836)))))),2)</f>
        <v>0</v>
      </c>
      <c r="L836" s="5">
        <f t="shared" si="99"/>
        <v>0</v>
      </c>
      <c r="M836" s="5">
        <f t="shared" si="100"/>
        <v>0</v>
      </c>
      <c r="N836" s="17"/>
      <c r="O836" s="17"/>
      <c r="P836" s="17"/>
      <c r="Q836" s="5">
        <f t="shared" si="101"/>
        <v>0</v>
      </c>
      <c r="S836" s="5">
        <f t="shared" si="102"/>
        <v>0</v>
      </c>
      <c r="T836" s="5">
        <f t="shared" si="103"/>
        <v>0</v>
      </c>
      <c r="W836" s="18"/>
    </row>
    <row r="837" spans="1:23" x14ac:dyDescent="0.25">
      <c r="A837" s="6">
        <f>+'IRS Interest Rates'!A2108</f>
        <v>45937</v>
      </c>
      <c r="C837" s="9" t="str">
        <f>IF($D$3&gt;$A837,"",IF($D$4&lt;$A837,"",+'IRS Interest Rates'!$B2108))</f>
        <v/>
      </c>
      <c r="D837" s="11">
        <f t="shared" si="98"/>
        <v>0</v>
      </c>
      <c r="E837" s="11"/>
      <c r="F837" s="5">
        <f t="shared" si="104"/>
        <v>0</v>
      </c>
      <c r="G837" s="10"/>
      <c r="H837" s="10" t="str">
        <f t="shared" si="105"/>
        <v/>
      </c>
      <c r="I837" s="5">
        <f>TRUNC(IF(G837="",0,(IF(SUM(I$18:$I836)&gt;=(0.25*$G$5),0,(IF((SUM($I$18:$I836)+(0.25*$G$5))&gt;$G$5,(($G$5*0.25)-SUM(I$18:$I836)),($G$5*G837)))))),2)</f>
        <v>0</v>
      </c>
      <c r="J837" s="5">
        <f>TRUNC(IF(H837="",0,(IF(SUM($J$18:J836)&gt;=(0.25*$G$5),0,(IF((SUM($J$18:$J836)+(0.25*$G$5))&gt;+($G$5*0.25),(($G$5*0.25)-SUM($J$18:J836)),($G$5*H837)))))),2)</f>
        <v>0</v>
      </c>
      <c r="L837" s="5">
        <f t="shared" si="99"/>
        <v>0</v>
      </c>
      <c r="M837" s="5">
        <f t="shared" si="100"/>
        <v>0</v>
      </c>
      <c r="N837" s="17"/>
      <c r="O837" s="17"/>
      <c r="P837" s="17"/>
      <c r="Q837" s="5">
        <f t="shared" si="101"/>
        <v>0</v>
      </c>
      <c r="S837" s="5">
        <f t="shared" si="102"/>
        <v>0</v>
      </c>
      <c r="T837" s="5">
        <f t="shared" si="103"/>
        <v>0</v>
      </c>
      <c r="W837" s="18"/>
    </row>
    <row r="838" spans="1:23" x14ac:dyDescent="0.25">
      <c r="A838" s="6">
        <f>+'IRS Interest Rates'!A2109</f>
        <v>45938</v>
      </c>
      <c r="C838" s="9" t="str">
        <f>IF($D$3&gt;$A838,"",IF($D$4&lt;$A838,"",+'IRS Interest Rates'!$B2109))</f>
        <v/>
      </c>
      <c r="D838" s="11">
        <f t="shared" si="98"/>
        <v>0</v>
      </c>
      <c r="E838" s="11"/>
      <c r="F838" s="5">
        <f t="shared" si="104"/>
        <v>0</v>
      </c>
      <c r="G838" s="10"/>
      <c r="H838" s="10" t="str">
        <f t="shared" si="105"/>
        <v/>
      </c>
      <c r="I838" s="5">
        <f>TRUNC(IF(G838="",0,(IF(SUM(I$18:$I837)&gt;=(0.25*$G$5),0,(IF((SUM($I$18:$I837)+(0.25*$G$5))&gt;$G$5,(($G$5*0.25)-SUM(I$18:$I837)),($G$5*G838)))))),2)</f>
        <v>0</v>
      </c>
      <c r="J838" s="5">
        <f>TRUNC(IF(H838="",0,(IF(SUM($J$18:J837)&gt;=(0.25*$G$5),0,(IF((SUM($J$18:$J837)+(0.25*$G$5))&gt;+($G$5*0.25),(($G$5*0.25)-SUM($J$18:J837)),($G$5*H838)))))),2)</f>
        <v>0</v>
      </c>
      <c r="L838" s="5">
        <f t="shared" si="99"/>
        <v>0</v>
      </c>
      <c r="M838" s="5">
        <f t="shared" si="100"/>
        <v>0</v>
      </c>
      <c r="N838" s="17"/>
      <c r="O838" s="17"/>
      <c r="P838" s="17"/>
      <c r="Q838" s="5">
        <f t="shared" si="101"/>
        <v>0</v>
      </c>
      <c r="S838" s="5">
        <f t="shared" si="102"/>
        <v>0</v>
      </c>
      <c r="T838" s="5">
        <f t="shared" si="103"/>
        <v>0</v>
      </c>
      <c r="W838" s="18"/>
    </row>
    <row r="839" spans="1:23" x14ac:dyDescent="0.25">
      <c r="A839" s="6">
        <f>+'IRS Interest Rates'!A2110</f>
        <v>45939</v>
      </c>
      <c r="C839" s="9" t="str">
        <f>IF($D$3&gt;$A839,"",IF($D$4&lt;$A839,"",+'IRS Interest Rates'!$B2110))</f>
        <v/>
      </c>
      <c r="D839" s="11">
        <f t="shared" si="98"/>
        <v>0</v>
      </c>
      <c r="E839" s="11"/>
      <c r="F839" s="5">
        <f t="shared" si="104"/>
        <v>0</v>
      </c>
      <c r="G839" s="10"/>
      <c r="H839" s="10" t="str">
        <f t="shared" si="105"/>
        <v/>
      </c>
      <c r="I839" s="5">
        <f>TRUNC(IF(G839="",0,(IF(SUM(I$18:$I838)&gt;=(0.25*$G$5),0,(IF((SUM($I$18:$I838)+(0.25*$G$5))&gt;$G$5,(($G$5*0.25)-SUM(I$18:$I838)),($G$5*G839)))))),2)</f>
        <v>0</v>
      </c>
      <c r="J839" s="5">
        <f>TRUNC(IF(H839="",0,(IF(SUM($J$18:J838)&gt;=(0.25*$G$5),0,(IF((SUM($J$18:$J838)+(0.25*$G$5))&gt;+($G$5*0.25),(($G$5*0.25)-SUM($J$18:J838)),($G$5*H839)))))),2)</f>
        <v>0</v>
      </c>
      <c r="L839" s="5">
        <f t="shared" si="99"/>
        <v>0</v>
      </c>
      <c r="M839" s="5">
        <f t="shared" si="100"/>
        <v>0</v>
      </c>
      <c r="N839" s="17"/>
      <c r="O839" s="17"/>
      <c r="P839" s="17"/>
      <c r="Q839" s="5">
        <f t="shared" si="101"/>
        <v>0</v>
      </c>
      <c r="S839" s="5">
        <f t="shared" si="102"/>
        <v>0</v>
      </c>
      <c r="T839" s="5">
        <f t="shared" si="103"/>
        <v>0</v>
      </c>
      <c r="W839" s="18"/>
    </row>
    <row r="840" spans="1:23" x14ac:dyDescent="0.25">
      <c r="A840" s="6">
        <f>+'IRS Interest Rates'!A2111</f>
        <v>45940</v>
      </c>
      <c r="C840" s="9" t="str">
        <f>IF($D$3&gt;$A840,"",IF($D$4&lt;$A840,"",+'IRS Interest Rates'!$B2111))</f>
        <v/>
      </c>
      <c r="D840" s="11">
        <f t="shared" si="98"/>
        <v>0</v>
      </c>
      <c r="E840" s="11"/>
      <c r="F840" s="5">
        <f t="shared" si="104"/>
        <v>0</v>
      </c>
      <c r="G840" s="10"/>
      <c r="H840" s="10" t="str">
        <f t="shared" si="105"/>
        <v/>
      </c>
      <c r="I840" s="5">
        <f>TRUNC(IF(G840="",0,(IF(SUM(I$18:$I839)&gt;=(0.25*$G$5),0,(IF((SUM($I$18:$I839)+(0.25*$G$5))&gt;$G$5,(($G$5*0.25)-SUM(I$18:$I839)),($G$5*G840)))))),2)</f>
        <v>0</v>
      </c>
      <c r="J840" s="5">
        <f>TRUNC(IF(H840="",0,(IF(SUM($J$18:J839)&gt;=(0.25*$G$5),0,(IF((SUM($J$18:$J839)+(0.25*$G$5))&gt;+($G$5*0.25),(($G$5*0.25)-SUM($J$18:J839)),($G$5*H840)))))),2)</f>
        <v>0</v>
      </c>
      <c r="L840" s="5">
        <f t="shared" si="99"/>
        <v>0</v>
      </c>
      <c r="M840" s="5">
        <f t="shared" si="100"/>
        <v>0</v>
      </c>
      <c r="N840" s="17"/>
      <c r="O840" s="17"/>
      <c r="P840" s="17"/>
      <c r="Q840" s="5">
        <f t="shared" si="101"/>
        <v>0</v>
      </c>
      <c r="S840" s="5">
        <f t="shared" si="102"/>
        <v>0</v>
      </c>
      <c r="T840" s="5">
        <f t="shared" si="103"/>
        <v>0</v>
      </c>
      <c r="W840" s="18"/>
    </row>
    <row r="841" spans="1:23" x14ac:dyDescent="0.25">
      <c r="A841" s="6">
        <f>+'IRS Interest Rates'!A2112</f>
        <v>45941</v>
      </c>
      <c r="C841" s="9" t="str">
        <f>IF($D$3&gt;$A841,"",IF($D$4&lt;$A841,"",+'IRS Interest Rates'!$B2112))</f>
        <v/>
      </c>
      <c r="D841" s="11">
        <f t="shared" si="98"/>
        <v>0</v>
      </c>
      <c r="E841" s="11"/>
      <c r="F841" s="5">
        <f t="shared" si="104"/>
        <v>0</v>
      </c>
      <c r="G841" s="10"/>
      <c r="H841" s="10" t="str">
        <f t="shared" si="105"/>
        <v/>
      </c>
      <c r="I841" s="5">
        <f>TRUNC(IF(G841="",0,(IF(SUM(I$18:$I840)&gt;=(0.25*$G$5),0,(IF((SUM($I$18:$I840)+(0.25*$G$5))&gt;$G$5,(($G$5*0.25)-SUM(I$18:$I840)),($G$5*G841)))))),2)</f>
        <v>0</v>
      </c>
      <c r="J841" s="5">
        <f>TRUNC(IF(H841="",0,(IF(SUM($J$18:J840)&gt;=(0.25*$G$5),0,(IF((SUM($J$18:$J840)+(0.25*$G$5))&gt;+($G$5*0.25),(($G$5*0.25)-SUM($J$18:J840)),($G$5*H841)))))),2)</f>
        <v>0</v>
      </c>
      <c r="L841" s="5">
        <f t="shared" si="99"/>
        <v>0</v>
      </c>
      <c r="M841" s="5">
        <f t="shared" si="100"/>
        <v>0</v>
      </c>
      <c r="N841" s="17"/>
      <c r="O841" s="17"/>
      <c r="P841" s="17"/>
      <c r="Q841" s="5">
        <f t="shared" si="101"/>
        <v>0</v>
      </c>
      <c r="S841" s="5">
        <f t="shared" si="102"/>
        <v>0</v>
      </c>
      <c r="T841" s="5">
        <f t="shared" si="103"/>
        <v>0</v>
      </c>
      <c r="W841" s="18"/>
    </row>
    <row r="842" spans="1:23" x14ac:dyDescent="0.25">
      <c r="A842" s="6">
        <f>+'IRS Interest Rates'!A2113</f>
        <v>45942</v>
      </c>
      <c r="C842" s="9" t="str">
        <f>IF($D$3&gt;$A842,"",IF($D$4&lt;$A842,"",+'IRS Interest Rates'!$B2113))</f>
        <v/>
      </c>
      <c r="D842" s="11">
        <f t="shared" si="98"/>
        <v>0</v>
      </c>
      <c r="E842" s="11"/>
      <c r="F842" s="5">
        <f t="shared" si="104"/>
        <v>0</v>
      </c>
      <c r="G842" s="10"/>
      <c r="H842" s="10" t="str">
        <f t="shared" si="105"/>
        <v/>
      </c>
      <c r="I842" s="5">
        <f>TRUNC(IF(G842="",0,(IF(SUM(I$18:$I841)&gt;=(0.25*$G$5),0,(IF((SUM($I$18:$I841)+(0.25*$G$5))&gt;$G$5,(($G$5*0.25)-SUM(I$18:$I841)),($G$5*G842)))))),2)</f>
        <v>0</v>
      </c>
      <c r="J842" s="5">
        <f>TRUNC(IF(H842="",0,(IF(SUM($J$18:J841)&gt;=(0.25*$G$5),0,(IF((SUM($J$18:$J841)+(0.25*$G$5))&gt;+($G$5*0.25),(($G$5*0.25)-SUM($J$18:J841)),($G$5*H842)))))),2)</f>
        <v>0</v>
      </c>
      <c r="L842" s="5">
        <f t="shared" si="99"/>
        <v>0</v>
      </c>
      <c r="M842" s="5">
        <f t="shared" si="100"/>
        <v>0</v>
      </c>
      <c r="N842" s="17"/>
      <c r="O842" s="17"/>
      <c r="P842" s="17"/>
      <c r="Q842" s="5">
        <f t="shared" si="101"/>
        <v>0</v>
      </c>
      <c r="S842" s="5">
        <f t="shared" si="102"/>
        <v>0</v>
      </c>
      <c r="T842" s="5">
        <f t="shared" si="103"/>
        <v>0</v>
      </c>
      <c r="W842" s="18"/>
    </row>
    <row r="843" spans="1:23" x14ac:dyDescent="0.25">
      <c r="A843" s="6">
        <f>+'IRS Interest Rates'!A2114</f>
        <v>45943</v>
      </c>
      <c r="C843" s="9" t="str">
        <f>IF($D$3&gt;$A843,"",IF($D$4&lt;$A843,"",+'IRS Interest Rates'!$B2114))</f>
        <v/>
      </c>
      <c r="D843" s="11">
        <f t="shared" si="98"/>
        <v>0</v>
      </c>
      <c r="E843" s="11"/>
      <c r="F843" s="5">
        <f t="shared" si="104"/>
        <v>0</v>
      </c>
      <c r="G843" s="10"/>
      <c r="H843" s="10" t="str">
        <f t="shared" si="105"/>
        <v/>
      </c>
      <c r="I843" s="5">
        <f>TRUNC(IF(G843="",0,(IF(SUM(I$18:$I842)&gt;=(0.25*$G$5),0,(IF((SUM($I$18:$I842)+(0.25*$G$5))&gt;$G$5,(($G$5*0.25)-SUM(I$18:$I842)),($G$5*G843)))))),2)</f>
        <v>0</v>
      </c>
      <c r="J843" s="5">
        <f>TRUNC(IF(H843="",0,(IF(SUM($J$18:J842)&gt;=(0.25*$G$5),0,(IF((SUM($J$18:$J842)+(0.25*$G$5))&gt;+($G$5*0.25),(($G$5*0.25)-SUM($J$18:J842)),($G$5*H843)))))),2)</f>
        <v>0</v>
      </c>
      <c r="L843" s="5">
        <f t="shared" si="99"/>
        <v>0</v>
      </c>
      <c r="M843" s="5">
        <f t="shared" si="100"/>
        <v>0</v>
      </c>
      <c r="N843" s="17"/>
      <c r="O843" s="17"/>
      <c r="P843" s="17"/>
      <c r="Q843" s="5">
        <f t="shared" si="101"/>
        <v>0</v>
      </c>
      <c r="S843" s="5">
        <f t="shared" si="102"/>
        <v>0</v>
      </c>
      <c r="T843" s="5">
        <f t="shared" si="103"/>
        <v>0</v>
      </c>
      <c r="W843" s="18"/>
    </row>
    <row r="844" spans="1:23" x14ac:dyDescent="0.25">
      <c r="A844" s="6">
        <f>+'IRS Interest Rates'!A2115</f>
        <v>45944</v>
      </c>
      <c r="C844" s="9" t="str">
        <f>IF($D$3&gt;$A844,"",IF($D$4&lt;$A844,"",+'IRS Interest Rates'!$B2115))</f>
        <v/>
      </c>
      <c r="D844" s="11">
        <f t="shared" ref="D844:D907" si="106">IF(C844="",0,C844/365)</f>
        <v>0</v>
      </c>
      <c r="E844" s="11"/>
      <c r="F844" s="5">
        <f t="shared" si="104"/>
        <v>0</v>
      </c>
      <c r="G844" s="10"/>
      <c r="H844" s="10" t="str">
        <f t="shared" si="105"/>
        <v/>
      </c>
      <c r="I844" s="5">
        <f>TRUNC(IF(G844="",0,(IF(SUM(I$18:$I843)&gt;=(0.25*$G$5),0,(IF((SUM($I$18:$I843)+(0.25*$G$5))&gt;$G$5,(($G$5*0.25)-SUM(I$18:$I843)),($G$5*G844)))))),2)</f>
        <v>0</v>
      </c>
      <c r="J844" s="5">
        <f>TRUNC(IF(H844="",0,(IF(SUM($J$18:J843)&gt;=(0.25*$G$5),0,(IF((SUM($J$18:$J843)+(0.25*$G$5))&gt;+($G$5*0.25),(($G$5*0.25)-SUM($J$18:J843)),($G$5*H844)))))),2)</f>
        <v>0</v>
      </c>
      <c r="L844" s="5">
        <f t="shared" si="99"/>
        <v>0</v>
      </c>
      <c r="M844" s="5">
        <f t="shared" si="100"/>
        <v>0</v>
      </c>
      <c r="N844" s="17"/>
      <c r="O844" s="17"/>
      <c r="P844" s="17"/>
      <c r="Q844" s="5">
        <f t="shared" si="101"/>
        <v>0</v>
      </c>
      <c r="S844" s="5">
        <f t="shared" si="102"/>
        <v>0</v>
      </c>
      <c r="T844" s="5">
        <f t="shared" si="103"/>
        <v>0</v>
      </c>
      <c r="W844" s="18"/>
    </row>
    <row r="845" spans="1:23" x14ac:dyDescent="0.25">
      <c r="A845" s="6">
        <f>+'IRS Interest Rates'!A2116</f>
        <v>45945</v>
      </c>
      <c r="C845" s="9" t="str">
        <f>IF($D$3&gt;$A845,"",IF($D$4&lt;$A845,"",+'IRS Interest Rates'!$B2116))</f>
        <v/>
      </c>
      <c r="D845" s="11">
        <f t="shared" si="106"/>
        <v>0</v>
      </c>
      <c r="E845" s="11"/>
      <c r="F845" s="5">
        <f t="shared" si="104"/>
        <v>0</v>
      </c>
      <c r="G845" s="10"/>
      <c r="H845" s="10" t="str">
        <f t="shared" si="105"/>
        <v/>
      </c>
      <c r="I845" s="5">
        <f>TRUNC(IF(G845="",0,(IF(SUM(I$18:$I844)&gt;=(0.25*$G$5),0,(IF((SUM($I$18:$I844)+(0.25*$G$5))&gt;$G$5,(($G$5*0.25)-SUM(I$18:$I844)),($G$5*G845)))))),2)</f>
        <v>0</v>
      </c>
      <c r="J845" s="5">
        <f>TRUNC(IF(H845="",0,(IF(SUM($J$18:J844)&gt;=(0.25*$G$5),0,(IF((SUM($J$18:$J844)+(0.25*$G$5))&gt;+($G$5*0.25),(($G$5*0.25)-SUM($J$18:J844)),($G$5*H845)))))),2)</f>
        <v>0</v>
      </c>
      <c r="L845" s="5">
        <f t="shared" si="99"/>
        <v>0</v>
      </c>
      <c r="M845" s="5">
        <f t="shared" si="100"/>
        <v>0</v>
      </c>
      <c r="N845" s="17"/>
      <c r="O845" s="17"/>
      <c r="P845" s="17"/>
      <c r="Q845" s="5">
        <f t="shared" si="101"/>
        <v>0</v>
      </c>
      <c r="S845" s="5">
        <f t="shared" si="102"/>
        <v>0</v>
      </c>
      <c r="T845" s="5">
        <f t="shared" si="103"/>
        <v>0</v>
      </c>
      <c r="W845" s="18"/>
    </row>
    <row r="846" spans="1:23" x14ac:dyDescent="0.25">
      <c r="A846" s="6">
        <f>+'IRS Interest Rates'!A2117</f>
        <v>45946</v>
      </c>
      <c r="C846" s="9" t="str">
        <f>IF($D$3&gt;$A846,"",IF($D$4&lt;$A846,"",+'IRS Interest Rates'!$B2117))</f>
        <v/>
      </c>
      <c r="D846" s="11">
        <f t="shared" si="106"/>
        <v>0</v>
      </c>
      <c r="E846" s="11"/>
      <c r="F846" s="5">
        <f t="shared" si="104"/>
        <v>0</v>
      </c>
      <c r="G846" s="10"/>
      <c r="H846" s="10" t="str">
        <f t="shared" si="105"/>
        <v/>
      </c>
      <c r="I846" s="5">
        <f>TRUNC(IF(G846="",0,(IF(SUM(I$18:$I845)&gt;=(0.25*$G$5),0,(IF((SUM($I$18:$I845)+(0.25*$G$5))&gt;$G$5,(($G$5*0.25)-SUM(I$18:$I845)),($G$5*G846)))))),2)</f>
        <v>0</v>
      </c>
      <c r="J846" s="5">
        <f>TRUNC(IF(H846="",0,(IF(SUM($J$18:J845)&gt;=(0.25*$G$5),0,(IF((SUM($J$18:$J845)+(0.25*$G$5))&gt;+($G$5*0.25),(($G$5*0.25)-SUM($J$18:J845)),($G$5*H846)))))),2)</f>
        <v>0</v>
      </c>
      <c r="L846" s="5">
        <f t="shared" si="99"/>
        <v>0</v>
      </c>
      <c r="M846" s="5">
        <f t="shared" si="100"/>
        <v>0</v>
      </c>
      <c r="N846" s="17"/>
      <c r="O846" s="17"/>
      <c r="P846" s="17"/>
      <c r="Q846" s="5">
        <f t="shared" si="101"/>
        <v>0</v>
      </c>
      <c r="S846" s="5">
        <f t="shared" si="102"/>
        <v>0</v>
      </c>
      <c r="T846" s="5">
        <f t="shared" si="103"/>
        <v>0</v>
      </c>
      <c r="W846" s="18"/>
    </row>
    <row r="847" spans="1:23" x14ac:dyDescent="0.25">
      <c r="A847" s="6">
        <f>+'IRS Interest Rates'!A2118</f>
        <v>45947</v>
      </c>
      <c r="C847" s="9" t="str">
        <f>IF($D$3&gt;$A847,"",IF($D$4&lt;$A847,"",+'IRS Interest Rates'!$B2118))</f>
        <v/>
      </c>
      <c r="D847" s="11">
        <f t="shared" si="106"/>
        <v>0</v>
      </c>
      <c r="E847" s="11"/>
      <c r="F847" s="5">
        <f t="shared" si="104"/>
        <v>0</v>
      </c>
      <c r="G847" s="10"/>
      <c r="H847" s="10" t="str">
        <f t="shared" si="105"/>
        <v/>
      </c>
      <c r="I847" s="5">
        <f>TRUNC(IF(G847="",0,(IF(SUM(I$18:$I846)&gt;=(0.25*$G$5),0,(IF((SUM($I$18:$I846)+(0.25*$G$5))&gt;$G$5,(($G$5*0.25)-SUM(I$18:$I846)),($G$5*G847)))))),2)</f>
        <v>0</v>
      </c>
      <c r="J847" s="5">
        <f>TRUNC(IF(H847="",0,(IF(SUM($J$18:J846)&gt;=(0.25*$G$5),0,(IF((SUM($J$18:$J846)+(0.25*$G$5))&gt;+($G$5*0.25),(($G$5*0.25)-SUM($J$18:J846)),($G$5*H847)))))),2)</f>
        <v>0</v>
      </c>
      <c r="L847" s="5">
        <f t="shared" si="99"/>
        <v>0</v>
      </c>
      <c r="M847" s="5">
        <f t="shared" si="100"/>
        <v>0</v>
      </c>
      <c r="N847" s="17"/>
      <c r="O847" s="17"/>
      <c r="P847" s="17"/>
      <c r="Q847" s="5">
        <f t="shared" si="101"/>
        <v>0</v>
      </c>
      <c r="S847" s="5">
        <f t="shared" si="102"/>
        <v>0</v>
      </c>
      <c r="T847" s="5">
        <f t="shared" si="103"/>
        <v>0</v>
      </c>
      <c r="W847" s="18"/>
    </row>
    <row r="848" spans="1:23" x14ac:dyDescent="0.25">
      <c r="A848" s="6">
        <f>+'IRS Interest Rates'!A2119</f>
        <v>45948</v>
      </c>
      <c r="C848" s="9" t="str">
        <f>IF($D$3&gt;$A848,"",IF($D$4&lt;$A848,"",+'IRS Interest Rates'!$B2119))</f>
        <v/>
      </c>
      <c r="D848" s="11">
        <f t="shared" si="106"/>
        <v>0</v>
      </c>
      <c r="E848" s="11"/>
      <c r="F848" s="5">
        <f t="shared" si="104"/>
        <v>0</v>
      </c>
      <c r="G848" s="10"/>
      <c r="H848" s="10" t="str">
        <f t="shared" si="105"/>
        <v/>
      </c>
      <c r="I848" s="5">
        <f>TRUNC(IF(G848="",0,(IF(SUM(I$18:$I847)&gt;=(0.25*$G$5),0,(IF((SUM($I$18:$I847)+(0.25*$G$5))&gt;$G$5,(($G$5*0.25)-SUM(I$18:$I847)),($G$5*G848)))))),2)</f>
        <v>0</v>
      </c>
      <c r="J848" s="5">
        <f>TRUNC(IF(H848="",0,(IF(SUM($J$18:J847)&gt;=(0.25*$G$5),0,(IF((SUM($J$18:$J847)+(0.25*$G$5))&gt;+($G$5*0.25),(($G$5*0.25)-SUM($J$18:J847)),($G$5*H848)))))),2)</f>
        <v>0</v>
      </c>
      <c r="L848" s="5">
        <f t="shared" si="99"/>
        <v>0</v>
      </c>
      <c r="M848" s="5">
        <f t="shared" si="100"/>
        <v>0</v>
      </c>
      <c r="N848" s="17"/>
      <c r="O848" s="17"/>
      <c r="P848" s="17"/>
      <c r="Q848" s="5">
        <f t="shared" si="101"/>
        <v>0</v>
      </c>
      <c r="S848" s="5">
        <f t="shared" si="102"/>
        <v>0</v>
      </c>
      <c r="T848" s="5">
        <f t="shared" si="103"/>
        <v>0</v>
      </c>
      <c r="W848" s="18"/>
    </row>
    <row r="849" spans="1:23" x14ac:dyDescent="0.25">
      <c r="A849" s="6">
        <f>+'IRS Interest Rates'!A2120</f>
        <v>45949</v>
      </c>
      <c r="C849" s="9" t="str">
        <f>IF($D$3&gt;$A849,"",IF($D$4&lt;$A849,"",+'IRS Interest Rates'!$B2120))</f>
        <v/>
      </c>
      <c r="D849" s="11">
        <f t="shared" si="106"/>
        <v>0</v>
      </c>
      <c r="E849" s="11"/>
      <c r="F849" s="5">
        <f t="shared" si="104"/>
        <v>0</v>
      </c>
      <c r="G849" s="10"/>
      <c r="H849" s="10" t="str">
        <f t="shared" si="105"/>
        <v/>
      </c>
      <c r="I849" s="5">
        <f>TRUNC(IF(G849="",0,(IF(SUM(I$18:$I848)&gt;=(0.25*$G$5),0,(IF((SUM($I$18:$I848)+(0.25*$G$5))&gt;$G$5,(($G$5*0.25)-SUM(I$18:$I848)),($G$5*G849)))))),2)</f>
        <v>0</v>
      </c>
      <c r="J849" s="5">
        <f>TRUNC(IF(H849="",0,(IF(SUM($J$18:J848)&gt;=(0.25*$G$5),0,(IF((SUM($J$18:$J848)+(0.25*$G$5))&gt;+($G$5*0.25),(($G$5*0.25)-SUM($J$18:J848)),($G$5*H849)))))),2)</f>
        <v>0</v>
      </c>
      <c r="L849" s="5">
        <f t="shared" si="99"/>
        <v>0</v>
      </c>
      <c r="M849" s="5">
        <f t="shared" si="100"/>
        <v>0</v>
      </c>
      <c r="N849" s="17"/>
      <c r="O849" s="17"/>
      <c r="P849" s="17"/>
      <c r="Q849" s="5">
        <f t="shared" si="101"/>
        <v>0</v>
      </c>
      <c r="S849" s="5">
        <f t="shared" si="102"/>
        <v>0</v>
      </c>
      <c r="T849" s="5">
        <f t="shared" si="103"/>
        <v>0</v>
      </c>
      <c r="W849" s="18"/>
    </row>
    <row r="850" spans="1:23" x14ac:dyDescent="0.25">
      <c r="A850" s="6">
        <f>+'IRS Interest Rates'!A2121</f>
        <v>45950</v>
      </c>
      <c r="C850" s="9" t="str">
        <f>IF($D$3&gt;$A850,"",IF($D$4&lt;$A850,"",+'IRS Interest Rates'!$B2121))</f>
        <v/>
      </c>
      <c r="D850" s="11">
        <f t="shared" si="106"/>
        <v>0</v>
      </c>
      <c r="E850" s="11"/>
      <c r="F850" s="5">
        <f t="shared" si="104"/>
        <v>0</v>
      </c>
      <c r="G850" s="10"/>
      <c r="H850" s="10" t="str">
        <f t="shared" si="105"/>
        <v/>
      </c>
      <c r="I850" s="5">
        <f>TRUNC(IF(G850="",0,(IF(SUM(I$18:$I849)&gt;=(0.25*$G$5),0,(IF((SUM($I$18:$I849)+(0.25*$G$5))&gt;$G$5,(($G$5*0.25)-SUM(I$18:$I849)),($G$5*G850)))))),2)</f>
        <v>0</v>
      </c>
      <c r="J850" s="5">
        <f>TRUNC(IF(H850="",0,(IF(SUM($J$18:J849)&gt;=(0.25*$G$5),0,(IF((SUM($J$18:$J849)+(0.25*$G$5))&gt;+($G$5*0.25),(($G$5*0.25)-SUM($J$18:J849)),($G$5*H850)))))),2)</f>
        <v>0</v>
      </c>
      <c r="L850" s="5">
        <f t="shared" si="99"/>
        <v>0</v>
      </c>
      <c r="M850" s="5">
        <f t="shared" si="100"/>
        <v>0</v>
      </c>
      <c r="N850" s="17"/>
      <c r="O850" s="17"/>
      <c r="P850" s="17"/>
      <c r="Q850" s="5">
        <f t="shared" si="101"/>
        <v>0</v>
      </c>
      <c r="S850" s="5">
        <f t="shared" si="102"/>
        <v>0</v>
      </c>
      <c r="T850" s="5">
        <f t="shared" si="103"/>
        <v>0</v>
      </c>
      <c r="W850" s="18"/>
    </row>
    <row r="851" spans="1:23" x14ac:dyDescent="0.25">
      <c r="A851" s="6">
        <f>+'IRS Interest Rates'!A2122</f>
        <v>45951</v>
      </c>
      <c r="C851" s="9" t="str">
        <f>IF($D$3&gt;$A851,"",IF($D$4&lt;$A851,"",+'IRS Interest Rates'!$B2122))</f>
        <v/>
      </c>
      <c r="D851" s="11">
        <f t="shared" si="106"/>
        <v>0</v>
      </c>
      <c r="E851" s="11"/>
      <c r="F851" s="5">
        <f t="shared" si="104"/>
        <v>0</v>
      </c>
      <c r="G851" s="10"/>
      <c r="H851" s="10" t="str">
        <f t="shared" si="105"/>
        <v/>
      </c>
      <c r="I851" s="5">
        <f>TRUNC(IF(G851="",0,(IF(SUM(I$18:$I850)&gt;=(0.25*$G$5),0,(IF((SUM($I$18:$I850)+(0.25*$G$5))&gt;$G$5,(($G$5*0.25)-SUM(I$18:$I850)),($G$5*G851)))))),2)</f>
        <v>0</v>
      </c>
      <c r="J851" s="5">
        <f>TRUNC(IF(H851="",0,(IF(SUM($J$18:J850)&gt;=(0.25*$G$5),0,(IF((SUM($J$18:$J850)+(0.25*$G$5))&gt;+($G$5*0.25),(($G$5*0.25)-SUM($J$18:J850)),($G$5*H851)))))),2)</f>
        <v>0</v>
      </c>
      <c r="L851" s="5">
        <f t="shared" ref="L851:L914" si="107">+Q850</f>
        <v>0</v>
      </c>
      <c r="M851" s="5">
        <f t="shared" ref="M851:M914" si="108">+F851</f>
        <v>0</v>
      </c>
      <c r="N851" s="17"/>
      <c r="O851" s="17"/>
      <c r="P851" s="17"/>
      <c r="Q851" s="5">
        <f t="shared" ref="Q851:Q914" si="109">SUM(L851:P851)</f>
        <v>0</v>
      </c>
      <c r="S851" s="5">
        <f t="shared" ref="S851:S914" si="110">+L851+N851+O851+P851</f>
        <v>0</v>
      </c>
      <c r="T851" s="5">
        <f t="shared" ref="T851:T914" si="111">ROUND(S851*D851,2)</f>
        <v>0</v>
      </c>
      <c r="W851" s="18"/>
    </row>
    <row r="852" spans="1:23" x14ac:dyDescent="0.25">
      <c r="A852" s="6">
        <f>+'IRS Interest Rates'!A2123</f>
        <v>45952</v>
      </c>
      <c r="C852" s="9" t="str">
        <f>IF($D$3&gt;$A852,"",IF($D$4&lt;$A852,"",+'IRS Interest Rates'!$B2123))</f>
        <v/>
      </c>
      <c r="D852" s="11">
        <f t="shared" si="106"/>
        <v>0</v>
      </c>
      <c r="E852" s="11"/>
      <c r="F852" s="5">
        <f t="shared" ref="F852:F915" si="112">+T852</f>
        <v>0</v>
      </c>
      <c r="G852" s="10"/>
      <c r="H852" s="10" t="str">
        <f t="shared" si="105"/>
        <v/>
      </c>
      <c r="I852" s="5">
        <f>TRUNC(IF(G852="",0,(IF(SUM(I$18:$I851)&gt;=(0.25*$G$5),0,(IF((SUM($I$18:$I851)+(0.25*$G$5))&gt;$G$5,(($G$5*0.25)-SUM(I$18:$I851)),($G$5*G852)))))),2)</f>
        <v>0</v>
      </c>
      <c r="J852" s="5">
        <f>TRUNC(IF(H852="",0,(IF(SUM($J$18:J851)&gt;=(0.25*$G$5),0,(IF((SUM($J$18:$J851)+(0.25*$G$5))&gt;+($G$5*0.25),(($G$5*0.25)-SUM($J$18:J851)),($G$5*H852)))))),2)</f>
        <v>0</v>
      </c>
      <c r="L852" s="5">
        <f t="shared" si="107"/>
        <v>0</v>
      </c>
      <c r="M852" s="5">
        <f t="shared" si="108"/>
        <v>0</v>
      </c>
      <c r="N852" s="17"/>
      <c r="O852" s="17"/>
      <c r="P852" s="17"/>
      <c r="Q852" s="5">
        <f t="shared" si="109"/>
        <v>0</v>
      </c>
      <c r="S852" s="5">
        <f t="shared" si="110"/>
        <v>0</v>
      </c>
      <c r="T852" s="5">
        <f t="shared" si="111"/>
        <v>0</v>
      </c>
      <c r="W852" s="18"/>
    </row>
    <row r="853" spans="1:23" x14ac:dyDescent="0.25">
      <c r="A853" s="6">
        <f>+'IRS Interest Rates'!A2124</f>
        <v>45953</v>
      </c>
      <c r="C853" s="9" t="str">
        <f>IF($D$3&gt;$A853,"",IF($D$4&lt;$A853,"",+'IRS Interest Rates'!$B2124))</f>
        <v/>
      </c>
      <c r="D853" s="11">
        <f t="shared" si="106"/>
        <v>0</v>
      </c>
      <c r="E853" s="11"/>
      <c r="F853" s="5">
        <f t="shared" si="112"/>
        <v>0</v>
      </c>
      <c r="G853" s="10"/>
      <c r="H853" s="10" t="str">
        <f t="shared" si="105"/>
        <v/>
      </c>
      <c r="I853" s="5">
        <f>TRUNC(IF(G853="",0,(IF(SUM(I$18:$I852)&gt;=(0.25*$G$5),0,(IF((SUM($I$18:$I852)+(0.25*$G$5))&gt;$G$5,(($G$5*0.25)-SUM(I$18:$I852)),($G$5*G853)))))),2)</f>
        <v>0</v>
      </c>
      <c r="J853" s="5">
        <f>TRUNC(IF(H853="",0,(IF(SUM($J$18:J852)&gt;=(0.25*$G$5),0,(IF((SUM($J$18:$J852)+(0.25*$G$5))&gt;+($G$5*0.25),(($G$5*0.25)-SUM($J$18:J852)),($G$5*H853)))))),2)</f>
        <v>0</v>
      </c>
      <c r="L853" s="5">
        <f t="shared" si="107"/>
        <v>0</v>
      </c>
      <c r="M853" s="5">
        <f t="shared" si="108"/>
        <v>0</v>
      </c>
      <c r="N853" s="17"/>
      <c r="O853" s="17"/>
      <c r="P853" s="17"/>
      <c r="Q853" s="5">
        <f t="shared" si="109"/>
        <v>0</v>
      </c>
      <c r="S853" s="5">
        <f t="shared" si="110"/>
        <v>0</v>
      </c>
      <c r="T853" s="5">
        <f t="shared" si="111"/>
        <v>0</v>
      </c>
      <c r="W853" s="18"/>
    </row>
    <row r="854" spans="1:23" x14ac:dyDescent="0.25">
      <c r="A854" s="6">
        <f>+'IRS Interest Rates'!A2125</f>
        <v>45954</v>
      </c>
      <c r="C854" s="9" t="str">
        <f>IF($D$3&gt;$A854,"",IF($D$4&lt;$A854,"",+'IRS Interest Rates'!$B2125))</f>
        <v/>
      </c>
      <c r="D854" s="11">
        <f t="shared" si="106"/>
        <v>0</v>
      </c>
      <c r="E854" s="11"/>
      <c r="F854" s="5">
        <f t="shared" si="112"/>
        <v>0</v>
      </c>
      <c r="G854" s="10"/>
      <c r="H854" s="10" t="str">
        <f t="shared" si="105"/>
        <v/>
      </c>
      <c r="I854" s="5">
        <f>TRUNC(IF(G854="",0,(IF(SUM(I$18:$I853)&gt;=(0.25*$G$5),0,(IF((SUM($I$18:$I853)+(0.25*$G$5))&gt;$G$5,(($G$5*0.25)-SUM(I$18:$I853)),($G$5*G854)))))),2)</f>
        <v>0</v>
      </c>
      <c r="J854" s="5">
        <f>TRUNC(IF(H854="",0,(IF(SUM($J$18:J853)&gt;=(0.25*$G$5),0,(IF((SUM($J$18:$J853)+(0.25*$G$5))&gt;+($G$5*0.25),(($G$5*0.25)-SUM($J$18:J853)),($G$5*H854)))))),2)</f>
        <v>0</v>
      </c>
      <c r="L854" s="5">
        <f t="shared" si="107"/>
        <v>0</v>
      </c>
      <c r="M854" s="5">
        <f t="shared" si="108"/>
        <v>0</v>
      </c>
      <c r="N854" s="17"/>
      <c r="O854" s="17"/>
      <c r="P854" s="17"/>
      <c r="Q854" s="5">
        <f t="shared" si="109"/>
        <v>0</v>
      </c>
      <c r="S854" s="5">
        <f t="shared" si="110"/>
        <v>0</v>
      </c>
      <c r="T854" s="5">
        <f t="shared" si="111"/>
        <v>0</v>
      </c>
      <c r="W854" s="18"/>
    </row>
    <row r="855" spans="1:23" x14ac:dyDescent="0.25">
      <c r="A855" s="6">
        <f>+'IRS Interest Rates'!A2126</f>
        <v>45955</v>
      </c>
      <c r="C855" s="9" t="str">
        <f>IF($D$3&gt;$A855,"",IF($D$4&lt;$A855,"",+'IRS Interest Rates'!$B2126))</f>
        <v/>
      </c>
      <c r="D855" s="11">
        <f t="shared" si="106"/>
        <v>0</v>
      </c>
      <c r="E855" s="11"/>
      <c r="F855" s="5">
        <f t="shared" si="112"/>
        <v>0</v>
      </c>
      <c r="G855" s="10"/>
      <c r="H855" s="10" t="str">
        <f t="shared" si="105"/>
        <v/>
      </c>
      <c r="I855" s="5">
        <f>TRUNC(IF(G855="",0,(IF(SUM(I$18:$I854)&gt;=(0.25*$G$5),0,(IF((SUM($I$18:$I854)+(0.25*$G$5))&gt;$G$5,(($G$5*0.25)-SUM(I$18:$I854)),($G$5*G855)))))),2)</f>
        <v>0</v>
      </c>
      <c r="J855" s="5">
        <f>TRUNC(IF(H855="",0,(IF(SUM($J$18:J854)&gt;=(0.25*$G$5),0,(IF((SUM($J$18:$J854)+(0.25*$G$5))&gt;+($G$5*0.25),(($G$5*0.25)-SUM($J$18:J854)),($G$5*H855)))))),2)</f>
        <v>0</v>
      </c>
      <c r="L855" s="5">
        <f t="shared" si="107"/>
        <v>0</v>
      </c>
      <c r="M855" s="5">
        <f t="shared" si="108"/>
        <v>0</v>
      </c>
      <c r="N855" s="17"/>
      <c r="O855" s="17"/>
      <c r="P855" s="17"/>
      <c r="Q855" s="5">
        <f t="shared" si="109"/>
        <v>0</v>
      </c>
      <c r="S855" s="5">
        <f t="shared" si="110"/>
        <v>0</v>
      </c>
      <c r="T855" s="5">
        <f t="shared" si="111"/>
        <v>0</v>
      </c>
      <c r="W855" s="18"/>
    </row>
    <row r="856" spans="1:23" x14ac:dyDescent="0.25">
      <c r="A856" s="6">
        <f>+'IRS Interest Rates'!A2127</f>
        <v>45956</v>
      </c>
      <c r="C856" s="9" t="str">
        <f>IF($D$3&gt;$A856,"",IF($D$4&lt;$A856,"",+'IRS Interest Rates'!$B2127))</f>
        <v/>
      </c>
      <c r="D856" s="11">
        <f t="shared" si="106"/>
        <v>0</v>
      </c>
      <c r="E856" s="11"/>
      <c r="F856" s="5">
        <f t="shared" si="112"/>
        <v>0</v>
      </c>
      <c r="G856" s="10"/>
      <c r="H856" s="10" t="str">
        <f t="shared" si="105"/>
        <v/>
      </c>
      <c r="I856" s="5">
        <f>TRUNC(IF(G856="",0,(IF(SUM(I$18:$I855)&gt;=(0.25*$G$5),0,(IF((SUM($I$18:$I855)+(0.25*$G$5))&gt;$G$5,(($G$5*0.25)-SUM(I$18:$I855)),($G$5*G856)))))),2)</f>
        <v>0</v>
      </c>
      <c r="J856" s="5">
        <f>TRUNC(IF(H856="",0,(IF(SUM($J$18:J855)&gt;=(0.25*$G$5),0,(IF((SUM($J$18:$J855)+(0.25*$G$5))&gt;+($G$5*0.25),(($G$5*0.25)-SUM($J$18:J855)),($G$5*H856)))))),2)</f>
        <v>0</v>
      </c>
      <c r="L856" s="5">
        <f t="shared" si="107"/>
        <v>0</v>
      </c>
      <c r="M856" s="5">
        <f t="shared" si="108"/>
        <v>0</v>
      </c>
      <c r="N856" s="17"/>
      <c r="O856" s="17"/>
      <c r="P856" s="17"/>
      <c r="Q856" s="5">
        <f t="shared" si="109"/>
        <v>0</v>
      </c>
      <c r="S856" s="5">
        <f t="shared" si="110"/>
        <v>0</v>
      </c>
      <c r="T856" s="5">
        <f t="shared" si="111"/>
        <v>0</v>
      </c>
      <c r="W856" s="18"/>
    </row>
    <row r="857" spans="1:23" x14ac:dyDescent="0.25">
      <c r="A857" s="6">
        <f>+'IRS Interest Rates'!A2128</f>
        <v>45957</v>
      </c>
      <c r="C857" s="9" t="str">
        <f>IF($D$3&gt;$A857,"",IF($D$4&lt;$A857,"",+'IRS Interest Rates'!$B2128))</f>
        <v/>
      </c>
      <c r="D857" s="11">
        <f t="shared" si="106"/>
        <v>0</v>
      </c>
      <c r="E857" s="11"/>
      <c r="F857" s="5">
        <f t="shared" si="112"/>
        <v>0</v>
      </c>
      <c r="G857" s="10"/>
      <c r="H857" s="10" t="str">
        <f t="shared" si="105"/>
        <v/>
      </c>
      <c r="I857" s="5">
        <f>TRUNC(IF(G857="",0,(IF(SUM(I$18:$I856)&gt;=(0.25*$G$5),0,(IF((SUM($I$18:$I856)+(0.25*$G$5))&gt;$G$5,(($G$5*0.25)-SUM(I$18:$I856)),($G$5*G857)))))),2)</f>
        <v>0</v>
      </c>
      <c r="J857" s="5">
        <f>TRUNC(IF(H857="",0,(IF(SUM($J$18:J856)&gt;=(0.25*$G$5),0,(IF((SUM($J$18:$J856)+(0.25*$G$5))&gt;+($G$5*0.25),(($G$5*0.25)-SUM($J$18:J856)),($G$5*H857)))))),2)</f>
        <v>0</v>
      </c>
      <c r="L857" s="5">
        <f t="shared" si="107"/>
        <v>0</v>
      </c>
      <c r="M857" s="5">
        <f t="shared" si="108"/>
        <v>0</v>
      </c>
      <c r="N857" s="17"/>
      <c r="O857" s="17"/>
      <c r="P857" s="17"/>
      <c r="Q857" s="5">
        <f t="shared" si="109"/>
        <v>0</v>
      </c>
      <c r="S857" s="5">
        <f t="shared" si="110"/>
        <v>0</v>
      </c>
      <c r="T857" s="5">
        <f t="shared" si="111"/>
        <v>0</v>
      </c>
      <c r="W857" s="18"/>
    </row>
    <row r="858" spans="1:23" x14ac:dyDescent="0.25">
      <c r="A858" s="6">
        <f>+'IRS Interest Rates'!A2129</f>
        <v>45958</v>
      </c>
      <c r="C858" s="9" t="str">
        <f>IF($D$3&gt;$A858,"",IF($D$4&lt;$A858,"",+'IRS Interest Rates'!$B2129))</f>
        <v/>
      </c>
      <c r="D858" s="11">
        <f t="shared" si="106"/>
        <v>0</v>
      </c>
      <c r="E858" s="11"/>
      <c r="F858" s="5">
        <f t="shared" si="112"/>
        <v>0</v>
      </c>
      <c r="G858" s="10"/>
      <c r="H858" s="10" t="str">
        <f t="shared" si="105"/>
        <v/>
      </c>
      <c r="I858" s="5">
        <f>TRUNC(IF(G858="",0,(IF(SUM(I$18:$I857)&gt;=(0.25*$G$5),0,(IF((SUM($I$18:$I857)+(0.25*$G$5))&gt;$G$5,(($G$5*0.25)-SUM(I$18:$I857)),($G$5*G858)))))),2)</f>
        <v>0</v>
      </c>
      <c r="J858" s="5">
        <f>TRUNC(IF(H858="",0,(IF(SUM($J$18:J857)&gt;=(0.25*$G$5),0,(IF((SUM($J$18:$J857)+(0.25*$G$5))&gt;+($G$5*0.25),(($G$5*0.25)-SUM($J$18:J857)),($G$5*H858)))))),2)</f>
        <v>0</v>
      </c>
      <c r="L858" s="5">
        <f t="shared" si="107"/>
        <v>0</v>
      </c>
      <c r="M858" s="5">
        <f t="shared" si="108"/>
        <v>0</v>
      </c>
      <c r="N858" s="17"/>
      <c r="O858" s="17"/>
      <c r="P858" s="17"/>
      <c r="Q858" s="5">
        <f t="shared" si="109"/>
        <v>0</v>
      </c>
      <c r="S858" s="5">
        <f t="shared" si="110"/>
        <v>0</v>
      </c>
      <c r="T858" s="5">
        <f t="shared" si="111"/>
        <v>0</v>
      </c>
      <c r="W858" s="18"/>
    </row>
    <row r="859" spans="1:23" x14ac:dyDescent="0.25">
      <c r="A859" s="6">
        <f>+'IRS Interest Rates'!A2130</f>
        <v>45959</v>
      </c>
      <c r="C859" s="9" t="str">
        <f>IF($D$3&gt;$A859,"",IF($D$4&lt;$A859,"",+'IRS Interest Rates'!$B2130))</f>
        <v/>
      </c>
      <c r="D859" s="11">
        <f t="shared" si="106"/>
        <v>0</v>
      </c>
      <c r="E859" s="11"/>
      <c r="F859" s="5">
        <f t="shared" si="112"/>
        <v>0</v>
      </c>
      <c r="G859" s="10"/>
      <c r="H859" s="10" t="str">
        <f t="shared" si="105"/>
        <v/>
      </c>
      <c r="I859" s="5">
        <f>TRUNC(IF(G859="",0,(IF(SUM(I$18:$I858)&gt;=(0.25*$G$5),0,(IF((SUM($I$18:$I858)+(0.25*$G$5))&gt;$G$5,(($G$5*0.25)-SUM(I$18:$I858)),($G$5*G859)))))),2)</f>
        <v>0</v>
      </c>
      <c r="J859" s="5">
        <f>TRUNC(IF(H859="",0,(IF(SUM($J$18:J858)&gt;=(0.25*$G$5),0,(IF((SUM($J$18:$J858)+(0.25*$G$5))&gt;+($G$5*0.25),(($G$5*0.25)-SUM($J$18:J858)),($G$5*H859)))))),2)</f>
        <v>0</v>
      </c>
      <c r="L859" s="5">
        <f t="shared" si="107"/>
        <v>0</v>
      </c>
      <c r="M859" s="5">
        <f t="shared" si="108"/>
        <v>0</v>
      </c>
      <c r="N859" s="17"/>
      <c r="O859" s="17"/>
      <c r="P859" s="17"/>
      <c r="Q859" s="5">
        <f t="shared" si="109"/>
        <v>0</v>
      </c>
      <c r="S859" s="5">
        <f t="shared" si="110"/>
        <v>0</v>
      </c>
      <c r="T859" s="5">
        <f t="shared" si="111"/>
        <v>0</v>
      </c>
      <c r="W859" s="18"/>
    </row>
    <row r="860" spans="1:23" x14ac:dyDescent="0.25">
      <c r="A860" s="6">
        <f>+'IRS Interest Rates'!A2131</f>
        <v>45960</v>
      </c>
      <c r="C860" s="9" t="str">
        <f>IF($D$3&gt;$A860,"",IF($D$4&lt;$A860,"",+'IRS Interest Rates'!$B2131))</f>
        <v/>
      </c>
      <c r="D860" s="11">
        <f t="shared" si="106"/>
        <v>0</v>
      </c>
      <c r="E860" s="11"/>
      <c r="F860" s="5">
        <f t="shared" si="112"/>
        <v>0</v>
      </c>
      <c r="G860" s="10"/>
      <c r="H860" s="10" t="str">
        <f t="shared" si="105"/>
        <v/>
      </c>
      <c r="I860" s="5">
        <f>TRUNC(IF(G860="",0,(IF(SUM(I$18:$I859)&gt;=(0.25*$G$5),0,(IF((SUM($I$18:$I859)+(0.25*$G$5))&gt;$G$5,(($G$5*0.25)-SUM(I$18:$I859)),($G$5*G860)))))),2)</f>
        <v>0</v>
      </c>
      <c r="J860" s="5">
        <f>TRUNC(IF(H860="",0,(IF(SUM($J$18:J859)&gt;=(0.25*$G$5),0,(IF((SUM($J$18:$J859)+(0.25*$G$5))&gt;+($G$5*0.25),(($G$5*0.25)-SUM($J$18:J859)),($G$5*H860)))))),2)</f>
        <v>0</v>
      </c>
      <c r="L860" s="5">
        <f t="shared" si="107"/>
        <v>0</v>
      </c>
      <c r="M860" s="5">
        <f t="shared" si="108"/>
        <v>0</v>
      </c>
      <c r="N860" s="17"/>
      <c r="O860" s="17"/>
      <c r="P860" s="17"/>
      <c r="Q860" s="5">
        <f t="shared" si="109"/>
        <v>0</v>
      </c>
      <c r="S860" s="5">
        <f t="shared" si="110"/>
        <v>0</v>
      </c>
      <c r="T860" s="5">
        <f t="shared" si="111"/>
        <v>0</v>
      </c>
      <c r="W860" s="18"/>
    </row>
    <row r="861" spans="1:23" x14ac:dyDescent="0.25">
      <c r="A861" s="6">
        <f>+'IRS Interest Rates'!A2132</f>
        <v>45961</v>
      </c>
      <c r="C861" s="9" t="str">
        <f>IF($D$3&gt;$A861,"",IF($D$4&lt;$A861,"",+'IRS Interest Rates'!$B2132))</f>
        <v/>
      </c>
      <c r="D861" s="11">
        <f t="shared" si="106"/>
        <v>0</v>
      </c>
      <c r="E861" s="11"/>
      <c r="F861" s="5">
        <f t="shared" si="112"/>
        <v>0</v>
      </c>
      <c r="G861" s="10">
        <f>IF($G$14="yes",IF($A861&lt;$D$3,"",IF(SUM(F831:F861)&gt;0,G$16,"")),0)</f>
        <v>0</v>
      </c>
      <c r="H861" s="10">
        <f t="shared" si="105"/>
        <v>0</v>
      </c>
      <c r="I861" s="5">
        <f>TRUNC(IF(G861="",0,(IF(SUM(I$18:$I860)&gt;=(0.25*$G$5),0,(IF((SUM($I$18:$I860)+(0.25*$G$5))&gt;$G$5,(($G$5*0.25)-SUM(I$18:$I860)),($G$5*G861)))))),2)</f>
        <v>0</v>
      </c>
      <c r="J861" s="5">
        <f>TRUNC(IF(H861="",0,(IF(SUM($J$18:J860)&gt;=(0.25*$G$5),0,(IF((SUM($J$18:$J860)+(0.25*$G$5))&gt;+($G$5*0.25),(($G$5*0.25)-SUM($J$18:J860)),($G$5*H861)))))),2)</f>
        <v>0</v>
      </c>
      <c r="L861" s="5">
        <f t="shared" si="107"/>
        <v>0</v>
      </c>
      <c r="M861" s="5">
        <f t="shared" si="108"/>
        <v>0</v>
      </c>
      <c r="N861" s="17"/>
      <c r="O861" s="17"/>
      <c r="P861" s="17"/>
      <c r="Q861" s="5">
        <f t="shared" si="109"/>
        <v>0</v>
      </c>
      <c r="S861" s="5">
        <f t="shared" si="110"/>
        <v>0</v>
      </c>
      <c r="T861" s="5">
        <f t="shared" si="111"/>
        <v>0</v>
      </c>
      <c r="W861" s="18"/>
    </row>
    <row r="862" spans="1:23" x14ac:dyDescent="0.25">
      <c r="A862" s="6">
        <f>+'IRS Interest Rates'!A2133</f>
        <v>45962</v>
      </c>
      <c r="C862" s="9" t="str">
        <f>IF($D$3&gt;$A862,"",IF($D$4&lt;$A862,"",+'IRS Interest Rates'!$B2133))</f>
        <v/>
      </c>
      <c r="D862" s="11">
        <f t="shared" si="106"/>
        <v>0</v>
      </c>
      <c r="E862" s="11"/>
      <c r="F862" s="5">
        <f t="shared" si="112"/>
        <v>0</v>
      </c>
      <c r="G862" s="10"/>
      <c r="H862" s="10" t="str">
        <f t="shared" si="105"/>
        <v/>
      </c>
      <c r="I862" s="5">
        <f>TRUNC(IF(G862="",0,(IF(SUM(I$18:$I861)&gt;=(0.25*$G$5),0,(IF((SUM($I$18:$I861)+(0.25*$G$5))&gt;$G$5,(($G$5*0.25)-SUM(I$18:$I861)),($G$5*G862)))))),2)</f>
        <v>0</v>
      </c>
      <c r="J862" s="5">
        <f>TRUNC(IF(H862="",0,(IF(SUM($J$18:J861)&gt;=(0.25*$G$5),0,(IF((SUM($J$18:$J861)+(0.25*$G$5))&gt;+($G$5*0.25),(($G$5*0.25)-SUM($J$18:J861)),($G$5*H862)))))),2)</f>
        <v>0</v>
      </c>
      <c r="L862" s="5">
        <f t="shared" si="107"/>
        <v>0</v>
      </c>
      <c r="M862" s="5">
        <f t="shared" si="108"/>
        <v>0</v>
      </c>
      <c r="N862" s="17"/>
      <c r="O862" s="17"/>
      <c r="P862" s="17"/>
      <c r="Q862" s="5">
        <f t="shared" si="109"/>
        <v>0</v>
      </c>
      <c r="S862" s="5">
        <f t="shared" si="110"/>
        <v>0</v>
      </c>
      <c r="T862" s="5">
        <f t="shared" si="111"/>
        <v>0</v>
      </c>
      <c r="W862" s="18"/>
    </row>
    <row r="863" spans="1:23" x14ac:dyDescent="0.25">
      <c r="A863" s="6">
        <f>+'IRS Interest Rates'!A2134</f>
        <v>45963</v>
      </c>
      <c r="C863" s="9" t="str">
        <f>IF($D$3&gt;$A863,"",IF($D$4&lt;$A863,"",+'IRS Interest Rates'!$B2134))</f>
        <v/>
      </c>
      <c r="D863" s="11">
        <f t="shared" si="106"/>
        <v>0</v>
      </c>
      <c r="E863" s="11"/>
      <c r="F863" s="5">
        <f t="shared" si="112"/>
        <v>0</v>
      </c>
      <c r="G863" s="10"/>
      <c r="H863" s="10" t="str">
        <f t="shared" si="105"/>
        <v/>
      </c>
      <c r="I863" s="5">
        <f>TRUNC(IF(G863="",0,(IF(SUM(I$18:$I862)&gt;=(0.25*$G$5),0,(IF((SUM($I$18:$I862)+(0.25*$G$5))&gt;$G$5,(($G$5*0.25)-SUM(I$18:$I862)),($G$5*G863)))))),2)</f>
        <v>0</v>
      </c>
      <c r="J863" s="5">
        <f>TRUNC(IF(H863="",0,(IF(SUM($J$18:J862)&gt;=(0.25*$G$5),0,(IF((SUM($J$18:$J862)+(0.25*$G$5))&gt;+($G$5*0.25),(($G$5*0.25)-SUM($J$18:J862)),($G$5*H863)))))),2)</f>
        <v>0</v>
      </c>
      <c r="L863" s="5">
        <f t="shared" si="107"/>
        <v>0</v>
      </c>
      <c r="M863" s="5">
        <f t="shared" si="108"/>
        <v>0</v>
      </c>
      <c r="N863" s="17"/>
      <c r="O863" s="17"/>
      <c r="P863" s="17"/>
      <c r="Q863" s="5">
        <f t="shared" si="109"/>
        <v>0</v>
      </c>
      <c r="S863" s="5">
        <f t="shared" si="110"/>
        <v>0</v>
      </c>
      <c r="T863" s="5">
        <f t="shared" si="111"/>
        <v>0</v>
      </c>
      <c r="W863" s="18"/>
    </row>
    <row r="864" spans="1:23" x14ac:dyDescent="0.25">
      <c r="A864" s="6">
        <f>+'IRS Interest Rates'!A2135</f>
        <v>45964</v>
      </c>
      <c r="C864" s="9" t="str">
        <f>IF($D$3&gt;$A864,"",IF($D$4&lt;$A864,"",+'IRS Interest Rates'!$B2135))</f>
        <v/>
      </c>
      <c r="D864" s="11">
        <f t="shared" si="106"/>
        <v>0</v>
      </c>
      <c r="E864" s="11"/>
      <c r="F864" s="5">
        <f t="shared" si="112"/>
        <v>0</v>
      </c>
      <c r="G864" s="10"/>
      <c r="H864" s="10" t="str">
        <f t="shared" si="105"/>
        <v/>
      </c>
      <c r="I864" s="5">
        <f>TRUNC(IF(G864="",0,(IF(SUM(I$18:$I863)&gt;=(0.25*$G$5),0,(IF((SUM($I$18:$I863)+(0.25*$G$5))&gt;$G$5,(($G$5*0.25)-SUM(I$18:$I863)),($G$5*G864)))))),2)</f>
        <v>0</v>
      </c>
      <c r="J864" s="5">
        <f>TRUNC(IF(H864="",0,(IF(SUM($J$18:J863)&gt;=(0.25*$G$5),0,(IF((SUM($J$18:$J863)+(0.25*$G$5))&gt;+($G$5*0.25),(($G$5*0.25)-SUM($J$18:J863)),($G$5*H864)))))),2)</f>
        <v>0</v>
      </c>
      <c r="L864" s="5">
        <f t="shared" si="107"/>
        <v>0</v>
      </c>
      <c r="M864" s="5">
        <f t="shared" si="108"/>
        <v>0</v>
      </c>
      <c r="N864" s="17"/>
      <c r="O864" s="17"/>
      <c r="P864" s="17"/>
      <c r="Q864" s="5">
        <f t="shared" si="109"/>
        <v>0</v>
      </c>
      <c r="S864" s="5">
        <f t="shared" si="110"/>
        <v>0</v>
      </c>
      <c r="T864" s="5">
        <f t="shared" si="111"/>
        <v>0</v>
      </c>
      <c r="W864" s="18"/>
    </row>
    <row r="865" spans="1:23" x14ac:dyDescent="0.25">
      <c r="A865" s="6">
        <f>+'IRS Interest Rates'!A2136</f>
        <v>45965</v>
      </c>
      <c r="C865" s="9" t="str">
        <f>IF($D$3&gt;$A865,"",IF($D$4&lt;$A865,"",+'IRS Interest Rates'!$B2136))</f>
        <v/>
      </c>
      <c r="D865" s="11">
        <f t="shared" si="106"/>
        <v>0</v>
      </c>
      <c r="E865" s="11"/>
      <c r="F865" s="5">
        <f t="shared" si="112"/>
        <v>0</v>
      </c>
      <c r="G865" s="10"/>
      <c r="H865" s="10" t="str">
        <f t="shared" si="105"/>
        <v/>
      </c>
      <c r="I865" s="5">
        <f>TRUNC(IF(G865="",0,(IF(SUM(I$18:$I864)&gt;=(0.25*$G$5),0,(IF((SUM($I$18:$I864)+(0.25*$G$5))&gt;$G$5,(($G$5*0.25)-SUM(I$18:$I864)),($G$5*G865)))))),2)</f>
        <v>0</v>
      </c>
      <c r="J865" s="5">
        <f>TRUNC(IF(H865="",0,(IF(SUM($J$18:J864)&gt;=(0.25*$G$5),0,(IF((SUM($J$18:$J864)+(0.25*$G$5))&gt;+($G$5*0.25),(($G$5*0.25)-SUM($J$18:J864)),($G$5*H865)))))),2)</f>
        <v>0</v>
      </c>
      <c r="L865" s="5">
        <f t="shared" si="107"/>
        <v>0</v>
      </c>
      <c r="M865" s="5">
        <f t="shared" si="108"/>
        <v>0</v>
      </c>
      <c r="N865" s="17"/>
      <c r="O865" s="17"/>
      <c r="P865" s="17"/>
      <c r="Q865" s="5">
        <f t="shared" si="109"/>
        <v>0</v>
      </c>
      <c r="S865" s="5">
        <f t="shared" si="110"/>
        <v>0</v>
      </c>
      <c r="T865" s="5">
        <f t="shared" si="111"/>
        <v>0</v>
      </c>
      <c r="W865" s="18"/>
    </row>
    <row r="866" spans="1:23" x14ac:dyDescent="0.25">
      <c r="A866" s="6">
        <f>+'IRS Interest Rates'!A2137</f>
        <v>45966</v>
      </c>
      <c r="C866" s="9" t="str">
        <f>IF($D$3&gt;$A866,"",IF($D$4&lt;$A866,"",+'IRS Interest Rates'!$B2137))</f>
        <v/>
      </c>
      <c r="D866" s="11">
        <f t="shared" si="106"/>
        <v>0</v>
      </c>
      <c r="E866" s="11"/>
      <c r="F866" s="5">
        <f t="shared" si="112"/>
        <v>0</v>
      </c>
      <c r="G866" s="10"/>
      <c r="H866" s="10" t="str">
        <f t="shared" si="105"/>
        <v/>
      </c>
      <c r="I866" s="5">
        <f>TRUNC(IF(G866="",0,(IF(SUM(I$18:$I865)&gt;=(0.25*$G$5),0,(IF((SUM($I$18:$I865)+(0.25*$G$5))&gt;$G$5,(($G$5*0.25)-SUM(I$18:$I865)),($G$5*G866)))))),2)</f>
        <v>0</v>
      </c>
      <c r="J866" s="5">
        <f>TRUNC(IF(H866="",0,(IF(SUM($J$18:J865)&gt;=(0.25*$G$5),0,(IF((SUM($J$18:$J865)+(0.25*$G$5))&gt;+($G$5*0.25),(($G$5*0.25)-SUM($J$18:J865)),($G$5*H866)))))),2)</f>
        <v>0</v>
      </c>
      <c r="L866" s="5">
        <f t="shared" si="107"/>
        <v>0</v>
      </c>
      <c r="M866" s="5">
        <f t="shared" si="108"/>
        <v>0</v>
      </c>
      <c r="N866" s="17"/>
      <c r="O866" s="17"/>
      <c r="P866" s="17"/>
      <c r="Q866" s="5">
        <f t="shared" si="109"/>
        <v>0</v>
      </c>
      <c r="S866" s="5">
        <f t="shared" si="110"/>
        <v>0</v>
      </c>
      <c r="T866" s="5">
        <f t="shared" si="111"/>
        <v>0</v>
      </c>
      <c r="W866" s="18"/>
    </row>
    <row r="867" spans="1:23" x14ac:dyDescent="0.25">
      <c r="A867" s="6">
        <f>+'IRS Interest Rates'!A2138</f>
        <v>45967</v>
      </c>
      <c r="C867" s="9" t="str">
        <f>IF($D$3&gt;$A867,"",IF($D$4&lt;$A867,"",+'IRS Interest Rates'!$B2138))</f>
        <v/>
      </c>
      <c r="D867" s="11">
        <f t="shared" si="106"/>
        <v>0</v>
      </c>
      <c r="E867" s="11"/>
      <c r="F867" s="5">
        <f t="shared" si="112"/>
        <v>0</v>
      </c>
      <c r="G867" s="10"/>
      <c r="H867" s="10" t="str">
        <f t="shared" si="105"/>
        <v/>
      </c>
      <c r="I867" s="5">
        <f>TRUNC(IF(G867="",0,(IF(SUM(I$18:$I866)&gt;=(0.25*$G$5),0,(IF((SUM($I$18:$I866)+(0.25*$G$5))&gt;$G$5,(($G$5*0.25)-SUM(I$18:$I866)),($G$5*G867)))))),2)</f>
        <v>0</v>
      </c>
      <c r="J867" s="5">
        <f>TRUNC(IF(H867="",0,(IF(SUM($J$18:J866)&gt;=(0.25*$G$5),0,(IF((SUM($J$18:$J866)+(0.25*$G$5))&gt;+($G$5*0.25),(($G$5*0.25)-SUM($J$18:J866)),($G$5*H867)))))),2)</f>
        <v>0</v>
      </c>
      <c r="L867" s="5">
        <f t="shared" si="107"/>
        <v>0</v>
      </c>
      <c r="M867" s="5">
        <f t="shared" si="108"/>
        <v>0</v>
      </c>
      <c r="N867" s="17"/>
      <c r="O867" s="17"/>
      <c r="P867" s="17"/>
      <c r="Q867" s="5">
        <f t="shared" si="109"/>
        <v>0</v>
      </c>
      <c r="S867" s="5">
        <f t="shared" si="110"/>
        <v>0</v>
      </c>
      <c r="T867" s="5">
        <f t="shared" si="111"/>
        <v>0</v>
      </c>
      <c r="W867" s="18"/>
    </row>
    <row r="868" spans="1:23" x14ac:dyDescent="0.25">
      <c r="A868" s="6">
        <f>+'IRS Interest Rates'!A2139</f>
        <v>45968</v>
      </c>
      <c r="C868" s="9" t="str">
        <f>IF($D$3&gt;$A868,"",IF($D$4&lt;$A868,"",+'IRS Interest Rates'!$B2139))</f>
        <v/>
      </c>
      <c r="D868" s="11">
        <f t="shared" si="106"/>
        <v>0</v>
      </c>
      <c r="E868" s="11"/>
      <c r="F868" s="5">
        <f t="shared" si="112"/>
        <v>0</v>
      </c>
      <c r="G868" s="10"/>
      <c r="H868" s="10" t="str">
        <f t="shared" si="105"/>
        <v/>
      </c>
      <c r="I868" s="5">
        <f>TRUNC(IF(G868="",0,(IF(SUM(I$18:$I867)&gt;=(0.25*$G$5),0,(IF((SUM($I$18:$I867)+(0.25*$G$5))&gt;$G$5,(($G$5*0.25)-SUM(I$18:$I867)),($G$5*G868)))))),2)</f>
        <v>0</v>
      </c>
      <c r="J868" s="5">
        <f>TRUNC(IF(H868="",0,(IF(SUM($J$18:J867)&gt;=(0.25*$G$5),0,(IF((SUM($J$18:$J867)+(0.25*$G$5))&gt;+($G$5*0.25),(($G$5*0.25)-SUM($J$18:J867)),($G$5*H868)))))),2)</f>
        <v>0</v>
      </c>
      <c r="L868" s="5">
        <f t="shared" si="107"/>
        <v>0</v>
      </c>
      <c r="M868" s="5">
        <f t="shared" si="108"/>
        <v>0</v>
      </c>
      <c r="N868" s="17"/>
      <c r="O868" s="17"/>
      <c r="P868" s="17"/>
      <c r="Q868" s="5">
        <f t="shared" si="109"/>
        <v>0</v>
      </c>
      <c r="S868" s="5">
        <f t="shared" si="110"/>
        <v>0</v>
      </c>
      <c r="T868" s="5">
        <f t="shared" si="111"/>
        <v>0</v>
      </c>
      <c r="W868" s="18"/>
    </row>
    <row r="869" spans="1:23" x14ac:dyDescent="0.25">
      <c r="A869" s="6">
        <f>+'IRS Interest Rates'!A2140</f>
        <v>45969</v>
      </c>
      <c r="C869" s="9" t="str">
        <f>IF($D$3&gt;$A869,"",IF($D$4&lt;$A869,"",+'IRS Interest Rates'!$B2140))</f>
        <v/>
      </c>
      <c r="D869" s="11">
        <f t="shared" si="106"/>
        <v>0</v>
      </c>
      <c r="E869" s="11"/>
      <c r="F869" s="5">
        <f t="shared" si="112"/>
        <v>0</v>
      </c>
      <c r="G869" s="10"/>
      <c r="H869" s="10" t="str">
        <f t="shared" si="105"/>
        <v/>
      </c>
      <c r="I869" s="5">
        <f>TRUNC(IF(G869="",0,(IF(SUM(I$18:$I868)&gt;=(0.25*$G$5),0,(IF((SUM($I$18:$I868)+(0.25*$G$5))&gt;$G$5,(($G$5*0.25)-SUM(I$18:$I868)),($G$5*G869)))))),2)</f>
        <v>0</v>
      </c>
      <c r="J869" s="5">
        <f>TRUNC(IF(H869="",0,(IF(SUM($J$18:J868)&gt;=(0.25*$G$5),0,(IF((SUM($J$18:$J868)+(0.25*$G$5))&gt;+($G$5*0.25),(($G$5*0.25)-SUM($J$18:J868)),($G$5*H869)))))),2)</f>
        <v>0</v>
      </c>
      <c r="L869" s="5">
        <f t="shared" si="107"/>
        <v>0</v>
      </c>
      <c r="M869" s="5">
        <f t="shared" si="108"/>
        <v>0</v>
      </c>
      <c r="N869" s="17"/>
      <c r="O869" s="17"/>
      <c r="P869" s="17"/>
      <c r="Q869" s="5">
        <f t="shared" si="109"/>
        <v>0</v>
      </c>
      <c r="S869" s="5">
        <f t="shared" si="110"/>
        <v>0</v>
      </c>
      <c r="T869" s="5">
        <f t="shared" si="111"/>
        <v>0</v>
      </c>
      <c r="W869" s="18"/>
    </row>
    <row r="870" spans="1:23" x14ac:dyDescent="0.25">
      <c r="A870" s="6">
        <f>+'IRS Interest Rates'!A2141</f>
        <v>45970</v>
      </c>
      <c r="C870" s="9" t="str">
        <f>IF($D$3&gt;$A870,"",IF($D$4&lt;$A870,"",+'IRS Interest Rates'!$B2141))</f>
        <v/>
      </c>
      <c r="D870" s="11">
        <f t="shared" si="106"/>
        <v>0</v>
      </c>
      <c r="E870" s="11"/>
      <c r="F870" s="5">
        <f t="shared" si="112"/>
        <v>0</v>
      </c>
      <c r="G870" s="10"/>
      <c r="H870" s="10" t="str">
        <f t="shared" si="105"/>
        <v/>
      </c>
      <c r="I870" s="5">
        <f>TRUNC(IF(G870="",0,(IF(SUM(I$18:$I869)&gt;=(0.25*$G$5),0,(IF((SUM($I$18:$I869)+(0.25*$G$5))&gt;$G$5,(($G$5*0.25)-SUM(I$18:$I869)),($G$5*G870)))))),2)</f>
        <v>0</v>
      </c>
      <c r="J870" s="5">
        <f>TRUNC(IF(H870="",0,(IF(SUM($J$18:J869)&gt;=(0.25*$G$5),0,(IF((SUM($J$18:$J869)+(0.25*$G$5))&gt;+($G$5*0.25),(($G$5*0.25)-SUM($J$18:J869)),($G$5*H870)))))),2)</f>
        <v>0</v>
      </c>
      <c r="L870" s="5">
        <f t="shared" si="107"/>
        <v>0</v>
      </c>
      <c r="M870" s="5">
        <f t="shared" si="108"/>
        <v>0</v>
      </c>
      <c r="N870" s="17"/>
      <c r="O870" s="17"/>
      <c r="P870" s="17"/>
      <c r="Q870" s="5">
        <f t="shared" si="109"/>
        <v>0</v>
      </c>
      <c r="S870" s="5">
        <f t="shared" si="110"/>
        <v>0</v>
      </c>
      <c r="T870" s="5">
        <f t="shared" si="111"/>
        <v>0</v>
      </c>
      <c r="W870" s="18"/>
    </row>
    <row r="871" spans="1:23" x14ac:dyDescent="0.25">
      <c r="A871" s="6">
        <f>+'IRS Interest Rates'!A2142</f>
        <v>45971</v>
      </c>
      <c r="C871" s="9" t="str">
        <f>IF($D$3&gt;$A871,"",IF($D$4&lt;$A871,"",+'IRS Interest Rates'!$B2142))</f>
        <v/>
      </c>
      <c r="D871" s="11">
        <f t="shared" si="106"/>
        <v>0</v>
      </c>
      <c r="E871" s="11"/>
      <c r="F871" s="5">
        <f t="shared" si="112"/>
        <v>0</v>
      </c>
      <c r="G871" s="10"/>
      <c r="H871" s="10" t="str">
        <f t="shared" si="105"/>
        <v/>
      </c>
      <c r="I871" s="5">
        <f>TRUNC(IF(G871="",0,(IF(SUM(I$18:$I870)&gt;=(0.25*$G$5),0,(IF((SUM($I$18:$I870)+(0.25*$G$5))&gt;$G$5,(($G$5*0.25)-SUM(I$18:$I870)),($G$5*G871)))))),2)</f>
        <v>0</v>
      </c>
      <c r="J871" s="5">
        <f>TRUNC(IF(H871="",0,(IF(SUM($J$18:J870)&gt;=(0.25*$G$5),0,(IF((SUM($J$18:$J870)+(0.25*$G$5))&gt;+($G$5*0.25),(($G$5*0.25)-SUM($J$18:J870)),($G$5*H871)))))),2)</f>
        <v>0</v>
      </c>
      <c r="L871" s="5">
        <f t="shared" si="107"/>
        <v>0</v>
      </c>
      <c r="M871" s="5">
        <f t="shared" si="108"/>
        <v>0</v>
      </c>
      <c r="N871" s="17"/>
      <c r="O871" s="17"/>
      <c r="P871" s="17"/>
      <c r="Q871" s="5">
        <f t="shared" si="109"/>
        <v>0</v>
      </c>
      <c r="S871" s="5">
        <f t="shared" si="110"/>
        <v>0</v>
      </c>
      <c r="T871" s="5">
        <f t="shared" si="111"/>
        <v>0</v>
      </c>
      <c r="W871" s="18"/>
    </row>
    <row r="872" spans="1:23" x14ac:dyDescent="0.25">
      <c r="A872" s="6">
        <f>+'IRS Interest Rates'!A2143</f>
        <v>45972</v>
      </c>
      <c r="C872" s="9" t="str">
        <f>IF($D$3&gt;$A872,"",IF($D$4&lt;$A872,"",+'IRS Interest Rates'!$B2143))</f>
        <v/>
      </c>
      <c r="D872" s="11">
        <f t="shared" si="106"/>
        <v>0</v>
      </c>
      <c r="E872" s="11"/>
      <c r="F872" s="5">
        <f t="shared" si="112"/>
        <v>0</v>
      </c>
      <c r="G872" s="10"/>
      <c r="H872" s="10" t="str">
        <f t="shared" si="105"/>
        <v/>
      </c>
      <c r="I872" s="5">
        <f>TRUNC(IF(G872="",0,(IF(SUM(I$18:$I871)&gt;=(0.25*$G$5),0,(IF((SUM($I$18:$I871)+(0.25*$G$5))&gt;$G$5,(($G$5*0.25)-SUM(I$18:$I871)),($G$5*G872)))))),2)</f>
        <v>0</v>
      </c>
      <c r="J872" s="5">
        <f>TRUNC(IF(H872="",0,(IF(SUM($J$18:J871)&gt;=(0.25*$G$5),0,(IF((SUM($J$18:$J871)+(0.25*$G$5))&gt;+($G$5*0.25),(($G$5*0.25)-SUM($J$18:J871)),($G$5*H872)))))),2)</f>
        <v>0</v>
      </c>
      <c r="L872" s="5">
        <f t="shared" si="107"/>
        <v>0</v>
      </c>
      <c r="M872" s="5">
        <f t="shared" si="108"/>
        <v>0</v>
      </c>
      <c r="N872" s="17"/>
      <c r="O872" s="17"/>
      <c r="P872" s="17"/>
      <c r="Q872" s="5">
        <f t="shared" si="109"/>
        <v>0</v>
      </c>
      <c r="S872" s="5">
        <f t="shared" si="110"/>
        <v>0</v>
      </c>
      <c r="T872" s="5">
        <f t="shared" si="111"/>
        <v>0</v>
      </c>
      <c r="W872" s="18"/>
    </row>
    <row r="873" spans="1:23" x14ac:dyDescent="0.25">
      <c r="A873" s="6">
        <f>+'IRS Interest Rates'!A2144</f>
        <v>45973</v>
      </c>
      <c r="C873" s="9" t="str">
        <f>IF($D$3&gt;$A873,"",IF($D$4&lt;$A873,"",+'IRS Interest Rates'!$B2144))</f>
        <v/>
      </c>
      <c r="D873" s="11">
        <f t="shared" si="106"/>
        <v>0</v>
      </c>
      <c r="E873" s="11"/>
      <c r="F873" s="5">
        <f t="shared" si="112"/>
        <v>0</v>
      </c>
      <c r="G873" s="10"/>
      <c r="H873" s="10" t="str">
        <f t="shared" si="105"/>
        <v/>
      </c>
      <c r="I873" s="5">
        <f>TRUNC(IF(G873="",0,(IF(SUM(I$18:$I872)&gt;=(0.25*$G$5),0,(IF((SUM($I$18:$I872)+(0.25*$G$5))&gt;$G$5,(($G$5*0.25)-SUM(I$18:$I872)),($G$5*G873)))))),2)</f>
        <v>0</v>
      </c>
      <c r="J873" s="5">
        <f>TRUNC(IF(H873="",0,(IF(SUM($J$18:J872)&gt;=(0.25*$G$5),0,(IF((SUM($J$18:$J872)+(0.25*$G$5))&gt;+($G$5*0.25),(($G$5*0.25)-SUM($J$18:J872)),($G$5*H873)))))),2)</f>
        <v>0</v>
      </c>
      <c r="L873" s="5">
        <f t="shared" si="107"/>
        <v>0</v>
      </c>
      <c r="M873" s="5">
        <f t="shared" si="108"/>
        <v>0</v>
      </c>
      <c r="N873" s="17"/>
      <c r="O873" s="17"/>
      <c r="P873" s="17"/>
      <c r="Q873" s="5">
        <f t="shared" si="109"/>
        <v>0</v>
      </c>
      <c r="S873" s="5">
        <f t="shared" si="110"/>
        <v>0</v>
      </c>
      <c r="T873" s="5">
        <f t="shared" si="111"/>
        <v>0</v>
      </c>
      <c r="W873" s="18"/>
    </row>
    <row r="874" spans="1:23" x14ac:dyDescent="0.25">
      <c r="A874" s="6">
        <f>+'IRS Interest Rates'!A2145</f>
        <v>45974</v>
      </c>
      <c r="C874" s="9" t="str">
        <f>IF($D$3&gt;$A874,"",IF($D$4&lt;$A874,"",+'IRS Interest Rates'!$B2145))</f>
        <v/>
      </c>
      <c r="D874" s="11">
        <f t="shared" si="106"/>
        <v>0</v>
      </c>
      <c r="E874" s="11"/>
      <c r="F874" s="5">
        <f t="shared" si="112"/>
        <v>0</v>
      </c>
      <c r="G874" s="10"/>
      <c r="H874" s="10" t="str">
        <f t="shared" ref="H874:H937" si="113">IF(G874="","",+H$16)</f>
        <v/>
      </c>
      <c r="I874" s="5">
        <f>TRUNC(IF(G874="",0,(IF(SUM(I$18:$I873)&gt;=(0.25*$G$5),0,(IF((SUM($I$18:$I873)+(0.25*$G$5))&gt;$G$5,(($G$5*0.25)-SUM(I$18:$I873)),($G$5*G874)))))),2)</f>
        <v>0</v>
      </c>
      <c r="J874" s="5">
        <f>TRUNC(IF(H874="",0,(IF(SUM($J$18:J873)&gt;=(0.25*$G$5),0,(IF((SUM($J$18:$J873)+(0.25*$G$5))&gt;+($G$5*0.25),(($G$5*0.25)-SUM($J$18:J873)),($G$5*H874)))))),2)</f>
        <v>0</v>
      </c>
      <c r="L874" s="5">
        <f t="shared" si="107"/>
        <v>0</v>
      </c>
      <c r="M874" s="5">
        <f t="shared" si="108"/>
        <v>0</v>
      </c>
      <c r="N874" s="17"/>
      <c r="O874" s="17"/>
      <c r="P874" s="17"/>
      <c r="Q874" s="5">
        <f t="shared" si="109"/>
        <v>0</v>
      </c>
      <c r="S874" s="5">
        <f t="shared" si="110"/>
        <v>0</v>
      </c>
      <c r="T874" s="5">
        <f t="shared" si="111"/>
        <v>0</v>
      </c>
      <c r="W874" s="18"/>
    </row>
    <row r="875" spans="1:23" x14ac:dyDescent="0.25">
      <c r="A875" s="6">
        <f>+'IRS Interest Rates'!A2146</f>
        <v>45975</v>
      </c>
      <c r="C875" s="9" t="str">
        <f>IF($D$3&gt;$A875,"",IF($D$4&lt;$A875,"",+'IRS Interest Rates'!$B2146))</f>
        <v/>
      </c>
      <c r="D875" s="11">
        <f t="shared" si="106"/>
        <v>0</v>
      </c>
      <c r="E875" s="11"/>
      <c r="F875" s="5">
        <f t="shared" si="112"/>
        <v>0</v>
      </c>
      <c r="G875" s="10"/>
      <c r="H875" s="10" t="str">
        <f t="shared" si="113"/>
        <v/>
      </c>
      <c r="I875" s="5">
        <f>TRUNC(IF(G875="",0,(IF(SUM(I$18:$I874)&gt;=(0.25*$G$5),0,(IF((SUM($I$18:$I874)+(0.25*$G$5))&gt;$G$5,(($G$5*0.25)-SUM(I$18:$I874)),($G$5*G875)))))),2)</f>
        <v>0</v>
      </c>
      <c r="J875" s="5">
        <f>TRUNC(IF(H875="",0,(IF(SUM($J$18:J874)&gt;=(0.25*$G$5),0,(IF((SUM($J$18:$J874)+(0.25*$G$5))&gt;+($G$5*0.25),(($G$5*0.25)-SUM($J$18:J874)),($G$5*H875)))))),2)</f>
        <v>0</v>
      </c>
      <c r="L875" s="5">
        <f t="shared" si="107"/>
        <v>0</v>
      </c>
      <c r="M875" s="5">
        <f t="shared" si="108"/>
        <v>0</v>
      </c>
      <c r="N875" s="17"/>
      <c r="O875" s="17"/>
      <c r="P875" s="17"/>
      <c r="Q875" s="5">
        <f t="shared" si="109"/>
        <v>0</v>
      </c>
      <c r="S875" s="5">
        <f t="shared" si="110"/>
        <v>0</v>
      </c>
      <c r="T875" s="5">
        <f t="shared" si="111"/>
        <v>0</v>
      </c>
      <c r="W875" s="18"/>
    </row>
    <row r="876" spans="1:23" x14ac:dyDescent="0.25">
      <c r="A876" s="6">
        <f>+'IRS Interest Rates'!A2147</f>
        <v>45976</v>
      </c>
      <c r="C876" s="9" t="str">
        <f>IF($D$3&gt;$A876,"",IF($D$4&lt;$A876,"",+'IRS Interest Rates'!$B2147))</f>
        <v/>
      </c>
      <c r="D876" s="11">
        <f t="shared" si="106"/>
        <v>0</v>
      </c>
      <c r="E876" s="11"/>
      <c r="F876" s="5">
        <f t="shared" si="112"/>
        <v>0</v>
      </c>
      <c r="G876" s="10"/>
      <c r="H876" s="10" t="str">
        <f t="shared" si="113"/>
        <v/>
      </c>
      <c r="I876" s="5">
        <f>TRUNC(IF(G876="",0,(IF(SUM(I$18:$I875)&gt;=(0.25*$G$5),0,(IF((SUM($I$18:$I875)+(0.25*$G$5))&gt;$G$5,(($G$5*0.25)-SUM(I$18:$I875)),($G$5*G876)))))),2)</f>
        <v>0</v>
      </c>
      <c r="J876" s="5">
        <f>TRUNC(IF(H876="",0,(IF(SUM($J$18:J875)&gt;=(0.25*$G$5),0,(IF((SUM($J$18:$J875)+(0.25*$G$5))&gt;+($G$5*0.25),(($G$5*0.25)-SUM($J$18:J875)),($G$5*H876)))))),2)</f>
        <v>0</v>
      </c>
      <c r="L876" s="5">
        <f t="shared" si="107"/>
        <v>0</v>
      </c>
      <c r="M876" s="5">
        <f t="shared" si="108"/>
        <v>0</v>
      </c>
      <c r="N876" s="17"/>
      <c r="O876" s="17"/>
      <c r="P876" s="17"/>
      <c r="Q876" s="5">
        <f t="shared" si="109"/>
        <v>0</v>
      </c>
      <c r="S876" s="5">
        <f t="shared" si="110"/>
        <v>0</v>
      </c>
      <c r="T876" s="5">
        <f t="shared" si="111"/>
        <v>0</v>
      </c>
      <c r="W876" s="18"/>
    </row>
    <row r="877" spans="1:23" x14ac:dyDescent="0.25">
      <c r="A877" s="6">
        <f>+'IRS Interest Rates'!A2148</f>
        <v>45977</v>
      </c>
      <c r="C877" s="9" t="str">
        <f>IF($D$3&gt;$A877,"",IF($D$4&lt;$A877,"",+'IRS Interest Rates'!$B2148))</f>
        <v/>
      </c>
      <c r="D877" s="11">
        <f t="shared" si="106"/>
        <v>0</v>
      </c>
      <c r="E877" s="11"/>
      <c r="F877" s="5">
        <f t="shared" si="112"/>
        <v>0</v>
      </c>
      <c r="G877" s="10"/>
      <c r="H877" s="10" t="str">
        <f t="shared" si="113"/>
        <v/>
      </c>
      <c r="I877" s="5">
        <f>TRUNC(IF(G877="",0,(IF(SUM(I$18:$I876)&gt;=(0.25*$G$5),0,(IF((SUM($I$18:$I876)+(0.25*$G$5))&gt;$G$5,(($G$5*0.25)-SUM(I$18:$I876)),($G$5*G877)))))),2)</f>
        <v>0</v>
      </c>
      <c r="J877" s="5">
        <f>TRUNC(IF(H877="",0,(IF(SUM($J$18:J876)&gt;=(0.25*$G$5),0,(IF((SUM($J$18:$J876)+(0.25*$G$5))&gt;+($G$5*0.25),(($G$5*0.25)-SUM($J$18:J876)),($G$5*H877)))))),2)</f>
        <v>0</v>
      </c>
      <c r="L877" s="5">
        <f t="shared" si="107"/>
        <v>0</v>
      </c>
      <c r="M877" s="5">
        <f t="shared" si="108"/>
        <v>0</v>
      </c>
      <c r="N877" s="17"/>
      <c r="O877" s="17"/>
      <c r="P877" s="17"/>
      <c r="Q877" s="5">
        <f t="shared" si="109"/>
        <v>0</v>
      </c>
      <c r="S877" s="5">
        <f t="shared" si="110"/>
        <v>0</v>
      </c>
      <c r="T877" s="5">
        <f t="shared" si="111"/>
        <v>0</v>
      </c>
      <c r="W877" s="18"/>
    </row>
    <row r="878" spans="1:23" x14ac:dyDescent="0.25">
      <c r="A878" s="6">
        <f>+'IRS Interest Rates'!A2149</f>
        <v>45978</v>
      </c>
      <c r="C878" s="9" t="str">
        <f>IF($D$3&gt;$A878,"",IF($D$4&lt;$A878,"",+'IRS Interest Rates'!$B2149))</f>
        <v/>
      </c>
      <c r="D878" s="11">
        <f t="shared" si="106"/>
        <v>0</v>
      </c>
      <c r="E878" s="11"/>
      <c r="F878" s="5">
        <f t="shared" si="112"/>
        <v>0</v>
      </c>
      <c r="G878" s="10"/>
      <c r="H878" s="10" t="str">
        <f t="shared" si="113"/>
        <v/>
      </c>
      <c r="I878" s="5">
        <f>TRUNC(IF(G878="",0,(IF(SUM(I$18:$I877)&gt;=(0.25*$G$5),0,(IF((SUM($I$18:$I877)+(0.25*$G$5))&gt;$G$5,(($G$5*0.25)-SUM(I$18:$I877)),($G$5*G878)))))),2)</f>
        <v>0</v>
      </c>
      <c r="J878" s="5">
        <f>TRUNC(IF(H878="",0,(IF(SUM($J$18:J877)&gt;=(0.25*$G$5),0,(IF((SUM($J$18:$J877)+(0.25*$G$5))&gt;+($G$5*0.25),(($G$5*0.25)-SUM($J$18:J877)),($G$5*H878)))))),2)</f>
        <v>0</v>
      </c>
      <c r="L878" s="5">
        <f t="shared" si="107"/>
        <v>0</v>
      </c>
      <c r="M878" s="5">
        <f t="shared" si="108"/>
        <v>0</v>
      </c>
      <c r="N878" s="17"/>
      <c r="O878" s="17"/>
      <c r="P878" s="17"/>
      <c r="Q878" s="5">
        <f t="shared" si="109"/>
        <v>0</v>
      </c>
      <c r="S878" s="5">
        <f t="shared" si="110"/>
        <v>0</v>
      </c>
      <c r="T878" s="5">
        <f t="shared" si="111"/>
        <v>0</v>
      </c>
      <c r="W878" s="18"/>
    </row>
    <row r="879" spans="1:23" x14ac:dyDescent="0.25">
      <c r="A879" s="6">
        <f>+'IRS Interest Rates'!A2150</f>
        <v>45979</v>
      </c>
      <c r="C879" s="9" t="str">
        <f>IF($D$3&gt;$A879,"",IF($D$4&lt;$A879,"",+'IRS Interest Rates'!$B2150))</f>
        <v/>
      </c>
      <c r="D879" s="11">
        <f t="shared" si="106"/>
        <v>0</v>
      </c>
      <c r="E879" s="11"/>
      <c r="F879" s="5">
        <f t="shared" si="112"/>
        <v>0</v>
      </c>
      <c r="G879" s="10"/>
      <c r="H879" s="10" t="str">
        <f t="shared" si="113"/>
        <v/>
      </c>
      <c r="I879" s="5">
        <f>TRUNC(IF(G879="",0,(IF(SUM(I$18:$I878)&gt;=(0.25*$G$5),0,(IF((SUM($I$18:$I878)+(0.25*$G$5))&gt;$G$5,(($G$5*0.25)-SUM(I$18:$I878)),($G$5*G879)))))),2)</f>
        <v>0</v>
      </c>
      <c r="J879" s="5">
        <f>TRUNC(IF(H879="",0,(IF(SUM($J$18:J878)&gt;=(0.25*$G$5),0,(IF((SUM($J$18:$J878)+(0.25*$G$5))&gt;+($G$5*0.25),(($G$5*0.25)-SUM($J$18:J878)),($G$5*H879)))))),2)</f>
        <v>0</v>
      </c>
      <c r="L879" s="5">
        <f t="shared" si="107"/>
        <v>0</v>
      </c>
      <c r="M879" s="5">
        <f t="shared" si="108"/>
        <v>0</v>
      </c>
      <c r="N879" s="17"/>
      <c r="O879" s="17"/>
      <c r="P879" s="17"/>
      <c r="Q879" s="5">
        <f t="shared" si="109"/>
        <v>0</v>
      </c>
      <c r="S879" s="5">
        <f t="shared" si="110"/>
        <v>0</v>
      </c>
      <c r="T879" s="5">
        <f t="shared" si="111"/>
        <v>0</v>
      </c>
      <c r="W879" s="18"/>
    </row>
    <row r="880" spans="1:23" x14ac:dyDescent="0.25">
      <c r="A880" s="6">
        <f>+'IRS Interest Rates'!A2151</f>
        <v>45980</v>
      </c>
      <c r="C880" s="9" t="str">
        <f>IF($D$3&gt;$A880,"",IF($D$4&lt;$A880,"",+'IRS Interest Rates'!$B2151))</f>
        <v/>
      </c>
      <c r="D880" s="11">
        <f t="shared" si="106"/>
        <v>0</v>
      </c>
      <c r="E880" s="11"/>
      <c r="F880" s="5">
        <f t="shared" si="112"/>
        <v>0</v>
      </c>
      <c r="G880" s="10"/>
      <c r="H880" s="10" t="str">
        <f t="shared" si="113"/>
        <v/>
      </c>
      <c r="I880" s="5">
        <f>TRUNC(IF(G880="",0,(IF(SUM(I$18:$I879)&gt;=(0.25*$G$5),0,(IF((SUM($I$18:$I879)+(0.25*$G$5))&gt;$G$5,(($G$5*0.25)-SUM(I$18:$I879)),($G$5*G880)))))),2)</f>
        <v>0</v>
      </c>
      <c r="J880" s="5">
        <f>TRUNC(IF(H880="",0,(IF(SUM($J$18:J879)&gt;=(0.25*$G$5),0,(IF((SUM($J$18:$J879)+(0.25*$G$5))&gt;+($G$5*0.25),(($G$5*0.25)-SUM($J$18:J879)),($G$5*H880)))))),2)</f>
        <v>0</v>
      </c>
      <c r="L880" s="5">
        <f t="shared" si="107"/>
        <v>0</v>
      </c>
      <c r="M880" s="5">
        <f t="shared" si="108"/>
        <v>0</v>
      </c>
      <c r="N880" s="17"/>
      <c r="O880" s="17"/>
      <c r="P880" s="17"/>
      <c r="Q880" s="5">
        <f t="shared" si="109"/>
        <v>0</v>
      </c>
      <c r="S880" s="5">
        <f t="shared" si="110"/>
        <v>0</v>
      </c>
      <c r="T880" s="5">
        <f t="shared" si="111"/>
        <v>0</v>
      </c>
      <c r="W880" s="18"/>
    </row>
    <row r="881" spans="1:23" x14ac:dyDescent="0.25">
      <c r="A881" s="6">
        <f>+'IRS Interest Rates'!A2152</f>
        <v>45981</v>
      </c>
      <c r="C881" s="9" t="str">
        <f>IF($D$3&gt;$A881,"",IF($D$4&lt;$A881,"",+'IRS Interest Rates'!$B2152))</f>
        <v/>
      </c>
      <c r="D881" s="11">
        <f t="shared" si="106"/>
        <v>0</v>
      </c>
      <c r="E881" s="11"/>
      <c r="F881" s="5">
        <f t="shared" si="112"/>
        <v>0</v>
      </c>
      <c r="G881" s="10"/>
      <c r="H881" s="10" t="str">
        <f t="shared" si="113"/>
        <v/>
      </c>
      <c r="I881" s="5">
        <f>TRUNC(IF(G881="",0,(IF(SUM(I$18:$I880)&gt;=(0.25*$G$5),0,(IF((SUM($I$18:$I880)+(0.25*$G$5))&gt;$G$5,(($G$5*0.25)-SUM(I$18:$I880)),($G$5*G881)))))),2)</f>
        <v>0</v>
      </c>
      <c r="J881" s="5">
        <f>TRUNC(IF(H881="",0,(IF(SUM($J$18:J880)&gt;=(0.25*$G$5),0,(IF((SUM($J$18:$J880)+(0.25*$G$5))&gt;+($G$5*0.25),(($G$5*0.25)-SUM($J$18:J880)),($G$5*H881)))))),2)</f>
        <v>0</v>
      </c>
      <c r="L881" s="5">
        <f t="shared" si="107"/>
        <v>0</v>
      </c>
      <c r="M881" s="5">
        <f t="shared" si="108"/>
        <v>0</v>
      </c>
      <c r="N881" s="17"/>
      <c r="O881" s="17"/>
      <c r="P881" s="17"/>
      <c r="Q881" s="5">
        <f t="shared" si="109"/>
        <v>0</v>
      </c>
      <c r="S881" s="5">
        <f t="shared" si="110"/>
        <v>0</v>
      </c>
      <c r="T881" s="5">
        <f t="shared" si="111"/>
        <v>0</v>
      </c>
      <c r="W881" s="18"/>
    </row>
    <row r="882" spans="1:23" x14ac:dyDescent="0.25">
      <c r="A882" s="6">
        <f>+'IRS Interest Rates'!A2153</f>
        <v>45982</v>
      </c>
      <c r="C882" s="9" t="str">
        <f>IF($D$3&gt;$A882,"",IF($D$4&lt;$A882,"",+'IRS Interest Rates'!$B2153))</f>
        <v/>
      </c>
      <c r="D882" s="11">
        <f t="shared" si="106"/>
        <v>0</v>
      </c>
      <c r="E882" s="11"/>
      <c r="F882" s="5">
        <f t="shared" si="112"/>
        <v>0</v>
      </c>
      <c r="G882" s="10"/>
      <c r="H882" s="10" t="str">
        <f t="shared" si="113"/>
        <v/>
      </c>
      <c r="I882" s="5">
        <f>TRUNC(IF(G882="",0,(IF(SUM(I$18:$I881)&gt;=(0.25*$G$5),0,(IF((SUM($I$18:$I881)+(0.25*$G$5))&gt;$G$5,(($G$5*0.25)-SUM(I$18:$I881)),($G$5*G882)))))),2)</f>
        <v>0</v>
      </c>
      <c r="J882" s="5">
        <f>TRUNC(IF(H882="",0,(IF(SUM($J$18:J881)&gt;=(0.25*$G$5),0,(IF((SUM($J$18:$J881)+(0.25*$G$5))&gt;+($G$5*0.25),(($G$5*0.25)-SUM($J$18:J881)),($G$5*H882)))))),2)</f>
        <v>0</v>
      </c>
      <c r="L882" s="5">
        <f t="shared" si="107"/>
        <v>0</v>
      </c>
      <c r="M882" s="5">
        <f t="shared" si="108"/>
        <v>0</v>
      </c>
      <c r="N882" s="17"/>
      <c r="O882" s="17"/>
      <c r="P882" s="17"/>
      <c r="Q882" s="5">
        <f t="shared" si="109"/>
        <v>0</v>
      </c>
      <c r="S882" s="5">
        <f t="shared" si="110"/>
        <v>0</v>
      </c>
      <c r="T882" s="5">
        <f t="shared" si="111"/>
        <v>0</v>
      </c>
      <c r="W882" s="18"/>
    </row>
    <row r="883" spans="1:23" x14ac:dyDescent="0.25">
      <c r="A883" s="6">
        <f>+'IRS Interest Rates'!A2154</f>
        <v>45983</v>
      </c>
      <c r="C883" s="9" t="str">
        <f>IF($D$3&gt;$A883,"",IF($D$4&lt;$A883,"",+'IRS Interest Rates'!$B2154))</f>
        <v/>
      </c>
      <c r="D883" s="11">
        <f t="shared" si="106"/>
        <v>0</v>
      </c>
      <c r="E883" s="11"/>
      <c r="F883" s="5">
        <f t="shared" si="112"/>
        <v>0</v>
      </c>
      <c r="G883" s="10"/>
      <c r="H883" s="10" t="str">
        <f t="shared" si="113"/>
        <v/>
      </c>
      <c r="I883" s="5">
        <f>TRUNC(IF(G883="",0,(IF(SUM(I$18:$I882)&gt;=(0.25*$G$5),0,(IF((SUM($I$18:$I882)+(0.25*$G$5))&gt;$G$5,(($G$5*0.25)-SUM(I$18:$I882)),($G$5*G883)))))),2)</f>
        <v>0</v>
      </c>
      <c r="J883" s="5">
        <f>TRUNC(IF(H883="",0,(IF(SUM($J$18:J882)&gt;=(0.25*$G$5),0,(IF((SUM($J$18:$J882)+(0.25*$G$5))&gt;+($G$5*0.25),(($G$5*0.25)-SUM($J$18:J882)),($G$5*H883)))))),2)</f>
        <v>0</v>
      </c>
      <c r="L883" s="5">
        <f t="shared" si="107"/>
        <v>0</v>
      </c>
      <c r="M883" s="5">
        <f t="shared" si="108"/>
        <v>0</v>
      </c>
      <c r="N883" s="17"/>
      <c r="O883" s="17"/>
      <c r="P883" s="17"/>
      <c r="Q883" s="5">
        <f t="shared" si="109"/>
        <v>0</v>
      </c>
      <c r="S883" s="5">
        <f t="shared" si="110"/>
        <v>0</v>
      </c>
      <c r="T883" s="5">
        <f t="shared" si="111"/>
        <v>0</v>
      </c>
      <c r="W883" s="18"/>
    </row>
    <row r="884" spans="1:23" x14ac:dyDescent="0.25">
      <c r="A884" s="6">
        <f>+'IRS Interest Rates'!A2155</f>
        <v>45984</v>
      </c>
      <c r="C884" s="9" t="str">
        <f>IF($D$3&gt;$A884,"",IF($D$4&lt;$A884,"",+'IRS Interest Rates'!$B2155))</f>
        <v/>
      </c>
      <c r="D884" s="11">
        <f t="shared" si="106"/>
        <v>0</v>
      </c>
      <c r="E884" s="11"/>
      <c r="F884" s="5">
        <f t="shared" si="112"/>
        <v>0</v>
      </c>
      <c r="G884" s="10"/>
      <c r="H884" s="10" t="str">
        <f t="shared" si="113"/>
        <v/>
      </c>
      <c r="I884" s="5">
        <f>TRUNC(IF(G884="",0,(IF(SUM(I$18:$I883)&gt;=(0.25*$G$5),0,(IF((SUM($I$18:$I883)+(0.25*$G$5))&gt;$G$5,(($G$5*0.25)-SUM(I$18:$I883)),($G$5*G884)))))),2)</f>
        <v>0</v>
      </c>
      <c r="J884" s="5">
        <f>TRUNC(IF(H884="",0,(IF(SUM($J$18:J883)&gt;=(0.25*$G$5),0,(IF((SUM($J$18:$J883)+(0.25*$G$5))&gt;+($G$5*0.25),(($G$5*0.25)-SUM($J$18:J883)),($G$5*H884)))))),2)</f>
        <v>0</v>
      </c>
      <c r="L884" s="5">
        <f t="shared" si="107"/>
        <v>0</v>
      </c>
      <c r="M884" s="5">
        <f t="shared" si="108"/>
        <v>0</v>
      </c>
      <c r="N884" s="17"/>
      <c r="O884" s="17"/>
      <c r="P884" s="17"/>
      <c r="Q884" s="5">
        <f t="shared" si="109"/>
        <v>0</v>
      </c>
      <c r="S884" s="5">
        <f t="shared" si="110"/>
        <v>0</v>
      </c>
      <c r="T884" s="5">
        <f t="shared" si="111"/>
        <v>0</v>
      </c>
      <c r="W884" s="18"/>
    </row>
    <row r="885" spans="1:23" x14ac:dyDescent="0.25">
      <c r="A885" s="6">
        <f>+'IRS Interest Rates'!A2156</f>
        <v>45985</v>
      </c>
      <c r="C885" s="9" t="str">
        <f>IF($D$3&gt;$A885,"",IF($D$4&lt;$A885,"",+'IRS Interest Rates'!$B2156))</f>
        <v/>
      </c>
      <c r="D885" s="11">
        <f t="shared" si="106"/>
        <v>0</v>
      </c>
      <c r="E885" s="11"/>
      <c r="F885" s="5">
        <f t="shared" si="112"/>
        <v>0</v>
      </c>
      <c r="G885" s="10"/>
      <c r="H885" s="10" t="str">
        <f t="shared" si="113"/>
        <v/>
      </c>
      <c r="I885" s="5">
        <f>TRUNC(IF(G885="",0,(IF(SUM(I$18:$I884)&gt;=(0.25*$G$5),0,(IF((SUM($I$18:$I884)+(0.25*$G$5))&gt;$G$5,(($G$5*0.25)-SUM(I$18:$I884)),($G$5*G885)))))),2)</f>
        <v>0</v>
      </c>
      <c r="J885" s="5">
        <f>TRUNC(IF(H885="",0,(IF(SUM($J$18:J884)&gt;=(0.25*$G$5),0,(IF((SUM($J$18:$J884)+(0.25*$G$5))&gt;+($G$5*0.25),(($G$5*0.25)-SUM($J$18:J884)),($G$5*H885)))))),2)</f>
        <v>0</v>
      </c>
      <c r="L885" s="5">
        <f t="shared" si="107"/>
        <v>0</v>
      </c>
      <c r="M885" s="5">
        <f t="shared" si="108"/>
        <v>0</v>
      </c>
      <c r="N885" s="17"/>
      <c r="O885" s="17"/>
      <c r="P885" s="17"/>
      <c r="Q885" s="5">
        <f t="shared" si="109"/>
        <v>0</v>
      </c>
      <c r="S885" s="5">
        <f t="shared" si="110"/>
        <v>0</v>
      </c>
      <c r="T885" s="5">
        <f t="shared" si="111"/>
        <v>0</v>
      </c>
      <c r="W885" s="18"/>
    </row>
    <row r="886" spans="1:23" x14ac:dyDescent="0.25">
      <c r="A886" s="6">
        <f>+'IRS Interest Rates'!A2157</f>
        <v>45986</v>
      </c>
      <c r="C886" s="9" t="str">
        <f>IF($D$3&gt;$A886,"",IF($D$4&lt;$A886,"",+'IRS Interest Rates'!$B2157))</f>
        <v/>
      </c>
      <c r="D886" s="11">
        <f t="shared" si="106"/>
        <v>0</v>
      </c>
      <c r="E886" s="11"/>
      <c r="F886" s="5">
        <f t="shared" si="112"/>
        <v>0</v>
      </c>
      <c r="G886" s="10"/>
      <c r="H886" s="10" t="str">
        <f t="shared" si="113"/>
        <v/>
      </c>
      <c r="I886" s="5">
        <f>TRUNC(IF(G886="",0,(IF(SUM(I$18:$I885)&gt;=(0.25*$G$5),0,(IF((SUM($I$18:$I885)+(0.25*$G$5))&gt;$G$5,(($G$5*0.25)-SUM(I$18:$I885)),($G$5*G886)))))),2)</f>
        <v>0</v>
      </c>
      <c r="J886" s="5">
        <f>TRUNC(IF(H886="",0,(IF(SUM($J$18:J885)&gt;=(0.25*$G$5),0,(IF((SUM($J$18:$J885)+(0.25*$G$5))&gt;+($G$5*0.25),(($G$5*0.25)-SUM($J$18:J885)),($G$5*H886)))))),2)</f>
        <v>0</v>
      </c>
      <c r="L886" s="5">
        <f t="shared" si="107"/>
        <v>0</v>
      </c>
      <c r="M886" s="5">
        <f t="shared" si="108"/>
        <v>0</v>
      </c>
      <c r="N886" s="17"/>
      <c r="O886" s="17"/>
      <c r="P886" s="17"/>
      <c r="Q886" s="5">
        <f t="shared" si="109"/>
        <v>0</v>
      </c>
      <c r="S886" s="5">
        <f t="shared" si="110"/>
        <v>0</v>
      </c>
      <c r="T886" s="5">
        <f t="shared" si="111"/>
        <v>0</v>
      </c>
      <c r="W886" s="18"/>
    </row>
    <row r="887" spans="1:23" x14ac:dyDescent="0.25">
      <c r="A887" s="6">
        <f>+'IRS Interest Rates'!A2158</f>
        <v>45987</v>
      </c>
      <c r="C887" s="9" t="str">
        <f>IF($D$3&gt;$A887,"",IF($D$4&lt;$A887,"",+'IRS Interest Rates'!$B2158))</f>
        <v/>
      </c>
      <c r="D887" s="11">
        <f t="shared" si="106"/>
        <v>0</v>
      </c>
      <c r="E887" s="11"/>
      <c r="F887" s="5">
        <f t="shared" si="112"/>
        <v>0</v>
      </c>
      <c r="G887" s="10"/>
      <c r="H887" s="10" t="str">
        <f t="shared" si="113"/>
        <v/>
      </c>
      <c r="I887" s="5">
        <f>TRUNC(IF(G887="",0,(IF(SUM(I$18:$I886)&gt;=(0.25*$G$5),0,(IF((SUM($I$18:$I886)+(0.25*$G$5))&gt;$G$5,(($G$5*0.25)-SUM(I$18:$I886)),($G$5*G887)))))),2)</f>
        <v>0</v>
      </c>
      <c r="J887" s="5">
        <f>TRUNC(IF(H887="",0,(IF(SUM($J$18:J886)&gt;=(0.25*$G$5),0,(IF((SUM($J$18:$J886)+(0.25*$G$5))&gt;+($G$5*0.25),(($G$5*0.25)-SUM($J$18:J886)),($G$5*H887)))))),2)</f>
        <v>0</v>
      </c>
      <c r="L887" s="5">
        <f t="shared" si="107"/>
        <v>0</v>
      </c>
      <c r="M887" s="5">
        <f t="shared" si="108"/>
        <v>0</v>
      </c>
      <c r="N887" s="17"/>
      <c r="O887" s="17"/>
      <c r="P887" s="17"/>
      <c r="Q887" s="5">
        <f t="shared" si="109"/>
        <v>0</v>
      </c>
      <c r="S887" s="5">
        <f t="shared" si="110"/>
        <v>0</v>
      </c>
      <c r="T887" s="5">
        <f t="shared" si="111"/>
        <v>0</v>
      </c>
      <c r="W887" s="18"/>
    </row>
    <row r="888" spans="1:23" x14ac:dyDescent="0.25">
      <c r="A888" s="6">
        <f>+'IRS Interest Rates'!A2159</f>
        <v>45988</v>
      </c>
      <c r="C888" s="9" t="str">
        <f>IF($D$3&gt;$A888,"",IF($D$4&lt;$A888,"",+'IRS Interest Rates'!$B2159))</f>
        <v/>
      </c>
      <c r="D888" s="11">
        <f t="shared" si="106"/>
        <v>0</v>
      </c>
      <c r="E888" s="11"/>
      <c r="F888" s="5">
        <f t="shared" si="112"/>
        <v>0</v>
      </c>
      <c r="G888" s="10"/>
      <c r="H888" s="10" t="str">
        <f t="shared" si="113"/>
        <v/>
      </c>
      <c r="I888" s="5">
        <f>TRUNC(IF(G888="",0,(IF(SUM(I$18:$I887)&gt;=(0.25*$G$5),0,(IF((SUM($I$18:$I887)+(0.25*$G$5))&gt;$G$5,(($G$5*0.25)-SUM(I$18:$I887)),($G$5*G888)))))),2)</f>
        <v>0</v>
      </c>
      <c r="J888" s="5">
        <f>TRUNC(IF(H888="",0,(IF(SUM($J$18:J887)&gt;=(0.25*$G$5),0,(IF((SUM($J$18:$J887)+(0.25*$G$5))&gt;+($G$5*0.25),(($G$5*0.25)-SUM($J$18:J887)),($G$5*H888)))))),2)</f>
        <v>0</v>
      </c>
      <c r="L888" s="5">
        <f t="shared" si="107"/>
        <v>0</v>
      </c>
      <c r="M888" s="5">
        <f t="shared" si="108"/>
        <v>0</v>
      </c>
      <c r="N888" s="17"/>
      <c r="O888" s="17"/>
      <c r="P888" s="17"/>
      <c r="Q888" s="5">
        <f t="shared" si="109"/>
        <v>0</v>
      </c>
      <c r="S888" s="5">
        <f t="shared" si="110"/>
        <v>0</v>
      </c>
      <c r="T888" s="5">
        <f t="shared" si="111"/>
        <v>0</v>
      </c>
      <c r="W888" s="18"/>
    </row>
    <row r="889" spans="1:23" x14ac:dyDescent="0.25">
      <c r="A889" s="6">
        <f>+'IRS Interest Rates'!A2160</f>
        <v>45989</v>
      </c>
      <c r="C889" s="9" t="str">
        <f>IF($D$3&gt;$A889,"",IF($D$4&lt;$A889,"",+'IRS Interest Rates'!$B2160))</f>
        <v/>
      </c>
      <c r="D889" s="11">
        <f t="shared" si="106"/>
        <v>0</v>
      </c>
      <c r="E889" s="11"/>
      <c r="F889" s="5">
        <f t="shared" si="112"/>
        <v>0</v>
      </c>
      <c r="G889" s="10"/>
      <c r="H889" s="10" t="str">
        <f t="shared" si="113"/>
        <v/>
      </c>
      <c r="I889" s="5">
        <f>TRUNC(IF(G889="",0,(IF(SUM(I$18:$I888)&gt;=(0.25*$G$5),0,(IF((SUM($I$18:$I888)+(0.25*$G$5))&gt;$G$5,(($G$5*0.25)-SUM(I$18:$I888)),($G$5*G889)))))),2)</f>
        <v>0</v>
      </c>
      <c r="J889" s="5">
        <f>TRUNC(IF(H889="",0,(IF(SUM($J$18:J888)&gt;=(0.25*$G$5),0,(IF((SUM($J$18:$J888)+(0.25*$G$5))&gt;+($G$5*0.25),(($G$5*0.25)-SUM($J$18:J888)),($G$5*H889)))))),2)</f>
        <v>0</v>
      </c>
      <c r="L889" s="5">
        <f t="shared" si="107"/>
        <v>0</v>
      </c>
      <c r="M889" s="5">
        <f t="shared" si="108"/>
        <v>0</v>
      </c>
      <c r="N889" s="17"/>
      <c r="O889" s="17"/>
      <c r="P889" s="17"/>
      <c r="Q889" s="5">
        <f t="shared" si="109"/>
        <v>0</v>
      </c>
      <c r="S889" s="5">
        <f t="shared" si="110"/>
        <v>0</v>
      </c>
      <c r="T889" s="5">
        <f t="shared" si="111"/>
        <v>0</v>
      </c>
      <c r="W889" s="18"/>
    </row>
    <row r="890" spans="1:23" x14ac:dyDescent="0.25">
      <c r="A890" s="6">
        <f>+'IRS Interest Rates'!A2161</f>
        <v>45990</v>
      </c>
      <c r="C890" s="9" t="str">
        <f>IF($D$3&gt;$A890,"",IF($D$4&lt;$A890,"",+'IRS Interest Rates'!$B2161))</f>
        <v/>
      </c>
      <c r="D890" s="11">
        <f t="shared" si="106"/>
        <v>0</v>
      </c>
      <c r="E890" s="11"/>
      <c r="F890" s="5">
        <f t="shared" si="112"/>
        <v>0</v>
      </c>
      <c r="G890" s="10"/>
      <c r="H890" s="10" t="str">
        <f t="shared" si="113"/>
        <v/>
      </c>
      <c r="I890" s="5">
        <f>TRUNC(IF(G890="",0,(IF(SUM(I$18:$I889)&gt;=(0.25*$G$5),0,(IF((SUM($I$18:$I889)+(0.25*$G$5))&gt;$G$5,(($G$5*0.25)-SUM(I$18:$I889)),($G$5*G890)))))),2)</f>
        <v>0</v>
      </c>
      <c r="J890" s="5">
        <f>TRUNC(IF(H890="",0,(IF(SUM($J$18:J889)&gt;=(0.25*$G$5),0,(IF((SUM($J$18:$J889)+(0.25*$G$5))&gt;+($G$5*0.25),(($G$5*0.25)-SUM($J$18:J889)),($G$5*H890)))))),2)</f>
        <v>0</v>
      </c>
      <c r="L890" s="5">
        <f t="shared" si="107"/>
        <v>0</v>
      </c>
      <c r="M890" s="5">
        <f t="shared" si="108"/>
        <v>0</v>
      </c>
      <c r="N890" s="17"/>
      <c r="O890" s="17"/>
      <c r="P890" s="17"/>
      <c r="Q890" s="5">
        <f t="shared" si="109"/>
        <v>0</v>
      </c>
      <c r="S890" s="5">
        <f t="shared" si="110"/>
        <v>0</v>
      </c>
      <c r="T890" s="5">
        <f t="shared" si="111"/>
        <v>0</v>
      </c>
      <c r="W890" s="18"/>
    </row>
    <row r="891" spans="1:23" x14ac:dyDescent="0.25">
      <c r="A891" s="6">
        <f>+'IRS Interest Rates'!A2162</f>
        <v>45991</v>
      </c>
      <c r="C891" s="9" t="str">
        <f>IF($D$3&gt;$A891,"",IF($D$4&lt;$A891,"",+'IRS Interest Rates'!$B2162))</f>
        <v/>
      </c>
      <c r="D891" s="11">
        <f t="shared" si="106"/>
        <v>0</v>
      </c>
      <c r="E891" s="11"/>
      <c r="F891" s="5">
        <f t="shared" si="112"/>
        <v>0</v>
      </c>
      <c r="G891" s="10">
        <f>IF($G$14="yes",IF($A891&lt;$D$3,"",IF(SUM(F862:F891)&gt;0,G$16,"")),0)</f>
        <v>0</v>
      </c>
      <c r="H891" s="10">
        <f t="shared" si="113"/>
        <v>0</v>
      </c>
      <c r="I891" s="5">
        <f>TRUNC(IF(G891="",0,(IF(SUM(I$18:$I890)&gt;=(0.25*$G$5),0,(IF((SUM($I$18:$I890)+(0.25*$G$5))&gt;$G$5,(($G$5*0.25)-SUM(I$18:$I890)),($G$5*G891)))))),2)</f>
        <v>0</v>
      </c>
      <c r="J891" s="5">
        <f>TRUNC(IF(H891="",0,(IF(SUM($J$18:J890)&gt;=(0.25*$G$5),0,(IF((SUM($J$18:$J890)+(0.25*$G$5))&gt;+($G$5*0.25),(($G$5*0.25)-SUM($J$18:J890)),($G$5*H891)))))),2)</f>
        <v>0</v>
      </c>
      <c r="L891" s="5">
        <f t="shared" si="107"/>
        <v>0</v>
      </c>
      <c r="M891" s="5">
        <f t="shared" si="108"/>
        <v>0</v>
      </c>
      <c r="N891" s="17"/>
      <c r="O891" s="17"/>
      <c r="P891" s="17"/>
      <c r="Q891" s="5">
        <f t="shared" si="109"/>
        <v>0</v>
      </c>
      <c r="S891" s="5">
        <f t="shared" si="110"/>
        <v>0</v>
      </c>
      <c r="T891" s="5">
        <f t="shared" si="111"/>
        <v>0</v>
      </c>
      <c r="W891" s="18"/>
    </row>
    <row r="892" spans="1:23" x14ac:dyDescent="0.25">
      <c r="A892" s="6">
        <f>+'IRS Interest Rates'!A2163</f>
        <v>45992</v>
      </c>
      <c r="C892" s="9" t="str">
        <f>IF($D$3&gt;$A892,"",IF($D$4&lt;$A892,"",+'IRS Interest Rates'!$B2163))</f>
        <v/>
      </c>
      <c r="D892" s="11">
        <f t="shared" si="106"/>
        <v>0</v>
      </c>
      <c r="E892" s="11"/>
      <c r="F892" s="5">
        <f t="shared" si="112"/>
        <v>0</v>
      </c>
      <c r="G892" s="10"/>
      <c r="H892" s="10" t="str">
        <f t="shared" si="113"/>
        <v/>
      </c>
      <c r="I892" s="5">
        <f>TRUNC(IF(G892="",0,(IF(SUM(I$18:$I891)&gt;=(0.25*$G$5),0,(IF((SUM($I$18:$I891)+(0.25*$G$5))&gt;$G$5,(($G$5*0.25)-SUM(I$18:$I891)),($G$5*G892)))))),2)</f>
        <v>0</v>
      </c>
      <c r="J892" s="5">
        <f>TRUNC(IF(H892="",0,(IF(SUM($J$18:J891)&gt;=(0.25*$G$5),0,(IF((SUM($J$18:$J891)+(0.25*$G$5))&gt;+($G$5*0.25),(($G$5*0.25)-SUM($J$18:J891)),($G$5*H892)))))),2)</f>
        <v>0</v>
      </c>
      <c r="L892" s="5">
        <f t="shared" si="107"/>
        <v>0</v>
      </c>
      <c r="M892" s="5">
        <f t="shared" si="108"/>
        <v>0</v>
      </c>
      <c r="N892" s="17"/>
      <c r="O892" s="17"/>
      <c r="P892" s="17"/>
      <c r="Q892" s="5">
        <f t="shared" si="109"/>
        <v>0</v>
      </c>
      <c r="S892" s="5">
        <f t="shared" si="110"/>
        <v>0</v>
      </c>
      <c r="T892" s="5">
        <f t="shared" si="111"/>
        <v>0</v>
      </c>
      <c r="W892" s="18"/>
    </row>
    <row r="893" spans="1:23" x14ac:dyDescent="0.25">
      <c r="A893" s="6">
        <f>+'IRS Interest Rates'!A2164</f>
        <v>45993</v>
      </c>
      <c r="C893" s="9" t="str">
        <f>IF($D$3&gt;$A893,"",IF($D$4&lt;$A893,"",+'IRS Interest Rates'!$B2164))</f>
        <v/>
      </c>
      <c r="D893" s="11">
        <f t="shared" si="106"/>
        <v>0</v>
      </c>
      <c r="E893" s="11"/>
      <c r="F893" s="5">
        <f t="shared" si="112"/>
        <v>0</v>
      </c>
      <c r="G893" s="10"/>
      <c r="H893" s="10" t="str">
        <f t="shared" si="113"/>
        <v/>
      </c>
      <c r="I893" s="5">
        <f>TRUNC(IF(G893="",0,(IF(SUM(I$18:$I892)&gt;=(0.25*$G$5),0,(IF((SUM($I$18:$I892)+(0.25*$G$5))&gt;$G$5,(($G$5*0.25)-SUM(I$18:$I892)),($G$5*G893)))))),2)</f>
        <v>0</v>
      </c>
      <c r="J893" s="5">
        <f>TRUNC(IF(H893="",0,(IF(SUM($J$18:J892)&gt;=(0.25*$G$5),0,(IF((SUM($J$18:$J892)+(0.25*$G$5))&gt;+($G$5*0.25),(($G$5*0.25)-SUM($J$18:J892)),($G$5*H893)))))),2)</f>
        <v>0</v>
      </c>
      <c r="L893" s="5">
        <f t="shared" si="107"/>
        <v>0</v>
      </c>
      <c r="M893" s="5">
        <f t="shared" si="108"/>
        <v>0</v>
      </c>
      <c r="N893" s="17"/>
      <c r="O893" s="17"/>
      <c r="P893" s="17"/>
      <c r="Q893" s="5">
        <f t="shared" si="109"/>
        <v>0</v>
      </c>
      <c r="S893" s="5">
        <f t="shared" si="110"/>
        <v>0</v>
      </c>
      <c r="T893" s="5">
        <f t="shared" si="111"/>
        <v>0</v>
      </c>
      <c r="W893" s="18"/>
    </row>
    <row r="894" spans="1:23" x14ac:dyDescent="0.25">
      <c r="A894" s="6">
        <f>+'IRS Interest Rates'!A2165</f>
        <v>45994</v>
      </c>
      <c r="C894" s="9" t="str">
        <f>IF($D$3&gt;$A894,"",IF($D$4&lt;$A894,"",+'IRS Interest Rates'!$B2165))</f>
        <v/>
      </c>
      <c r="D894" s="11">
        <f t="shared" si="106"/>
        <v>0</v>
      </c>
      <c r="E894" s="11"/>
      <c r="F894" s="5">
        <f t="shared" si="112"/>
        <v>0</v>
      </c>
      <c r="G894" s="10"/>
      <c r="H894" s="10" t="str">
        <f t="shared" si="113"/>
        <v/>
      </c>
      <c r="I894" s="5">
        <f>TRUNC(IF(G894="",0,(IF(SUM(I$18:$I893)&gt;=(0.25*$G$5),0,(IF((SUM($I$18:$I893)+(0.25*$G$5))&gt;$G$5,(($G$5*0.25)-SUM(I$18:$I893)),($G$5*G894)))))),2)</f>
        <v>0</v>
      </c>
      <c r="J894" s="5">
        <f>TRUNC(IF(H894="",0,(IF(SUM($J$18:J893)&gt;=(0.25*$G$5),0,(IF((SUM($J$18:$J893)+(0.25*$G$5))&gt;+($G$5*0.25),(($G$5*0.25)-SUM($J$18:J893)),($G$5*H894)))))),2)</f>
        <v>0</v>
      </c>
      <c r="L894" s="5">
        <f t="shared" si="107"/>
        <v>0</v>
      </c>
      <c r="M894" s="5">
        <f t="shared" si="108"/>
        <v>0</v>
      </c>
      <c r="N894" s="17"/>
      <c r="O894" s="17"/>
      <c r="P894" s="17"/>
      <c r="Q894" s="5">
        <f t="shared" si="109"/>
        <v>0</v>
      </c>
      <c r="S894" s="5">
        <f t="shared" si="110"/>
        <v>0</v>
      </c>
      <c r="T894" s="5">
        <f t="shared" si="111"/>
        <v>0</v>
      </c>
      <c r="W894" s="18"/>
    </row>
    <row r="895" spans="1:23" x14ac:dyDescent="0.25">
      <c r="A895" s="6">
        <f>+'IRS Interest Rates'!A2166</f>
        <v>45995</v>
      </c>
      <c r="C895" s="9" t="str">
        <f>IF($D$3&gt;$A895,"",IF($D$4&lt;$A895,"",+'IRS Interest Rates'!$B2166))</f>
        <v/>
      </c>
      <c r="D895" s="11">
        <f t="shared" si="106"/>
        <v>0</v>
      </c>
      <c r="E895" s="11"/>
      <c r="F895" s="5">
        <f t="shared" si="112"/>
        <v>0</v>
      </c>
      <c r="G895" s="10"/>
      <c r="H895" s="10" t="str">
        <f t="shared" si="113"/>
        <v/>
      </c>
      <c r="I895" s="5">
        <f>TRUNC(IF(G895="",0,(IF(SUM(I$18:$I894)&gt;=(0.25*$G$5),0,(IF((SUM($I$18:$I894)+(0.25*$G$5))&gt;$G$5,(($G$5*0.25)-SUM(I$18:$I894)),($G$5*G895)))))),2)</f>
        <v>0</v>
      </c>
      <c r="J895" s="5">
        <f>TRUNC(IF(H895="",0,(IF(SUM($J$18:J894)&gt;=(0.25*$G$5),0,(IF((SUM($J$18:$J894)+(0.25*$G$5))&gt;+($G$5*0.25),(($G$5*0.25)-SUM($J$18:J894)),($G$5*H895)))))),2)</f>
        <v>0</v>
      </c>
      <c r="L895" s="5">
        <f t="shared" si="107"/>
        <v>0</v>
      </c>
      <c r="M895" s="5">
        <f t="shared" si="108"/>
        <v>0</v>
      </c>
      <c r="N895" s="17"/>
      <c r="O895" s="17"/>
      <c r="P895" s="17"/>
      <c r="Q895" s="5">
        <f t="shared" si="109"/>
        <v>0</v>
      </c>
      <c r="S895" s="5">
        <f t="shared" si="110"/>
        <v>0</v>
      </c>
      <c r="T895" s="5">
        <f t="shared" si="111"/>
        <v>0</v>
      </c>
      <c r="W895" s="18"/>
    </row>
    <row r="896" spans="1:23" x14ac:dyDescent="0.25">
      <c r="A896" s="6">
        <f>+'IRS Interest Rates'!A2167</f>
        <v>45996</v>
      </c>
      <c r="C896" s="9" t="str">
        <f>IF($D$3&gt;$A896,"",IF($D$4&lt;$A896,"",+'IRS Interest Rates'!$B2167))</f>
        <v/>
      </c>
      <c r="D896" s="11">
        <f t="shared" si="106"/>
        <v>0</v>
      </c>
      <c r="E896" s="11"/>
      <c r="F896" s="5">
        <f t="shared" si="112"/>
        <v>0</v>
      </c>
      <c r="G896" s="10"/>
      <c r="H896" s="10" t="str">
        <f t="shared" si="113"/>
        <v/>
      </c>
      <c r="I896" s="5">
        <f>TRUNC(IF(G896="",0,(IF(SUM(I$18:$I895)&gt;=(0.25*$G$5),0,(IF((SUM($I$18:$I895)+(0.25*$G$5))&gt;$G$5,(($G$5*0.25)-SUM(I$18:$I895)),($G$5*G896)))))),2)</f>
        <v>0</v>
      </c>
      <c r="J896" s="5">
        <f>TRUNC(IF(H896="",0,(IF(SUM($J$18:J895)&gt;=(0.25*$G$5),0,(IF((SUM($J$18:$J895)+(0.25*$G$5))&gt;+($G$5*0.25),(($G$5*0.25)-SUM($J$18:J895)),($G$5*H896)))))),2)</f>
        <v>0</v>
      </c>
      <c r="L896" s="5">
        <f t="shared" si="107"/>
        <v>0</v>
      </c>
      <c r="M896" s="5">
        <f t="shared" si="108"/>
        <v>0</v>
      </c>
      <c r="N896" s="17"/>
      <c r="O896" s="17"/>
      <c r="P896" s="17"/>
      <c r="Q896" s="5">
        <f t="shared" si="109"/>
        <v>0</v>
      </c>
      <c r="S896" s="5">
        <f t="shared" si="110"/>
        <v>0</v>
      </c>
      <c r="T896" s="5">
        <f t="shared" si="111"/>
        <v>0</v>
      </c>
      <c r="W896" s="18"/>
    </row>
    <row r="897" spans="1:23" x14ac:dyDescent="0.25">
      <c r="A897" s="6">
        <f>+'IRS Interest Rates'!A2168</f>
        <v>45997</v>
      </c>
      <c r="C897" s="9" t="str">
        <f>IF($D$3&gt;$A897,"",IF($D$4&lt;$A897,"",+'IRS Interest Rates'!$B2168))</f>
        <v/>
      </c>
      <c r="D897" s="11">
        <f t="shared" si="106"/>
        <v>0</v>
      </c>
      <c r="E897" s="11"/>
      <c r="F897" s="5">
        <f t="shared" si="112"/>
        <v>0</v>
      </c>
      <c r="G897" s="10"/>
      <c r="H897" s="10" t="str">
        <f t="shared" si="113"/>
        <v/>
      </c>
      <c r="I897" s="5">
        <f>TRUNC(IF(G897="",0,(IF(SUM(I$18:$I896)&gt;=(0.25*$G$5),0,(IF((SUM($I$18:$I896)+(0.25*$G$5))&gt;$G$5,(($G$5*0.25)-SUM(I$18:$I896)),($G$5*G897)))))),2)</f>
        <v>0</v>
      </c>
      <c r="J897" s="5">
        <f>TRUNC(IF(H897="",0,(IF(SUM($J$18:J896)&gt;=(0.25*$G$5),0,(IF((SUM($J$18:$J896)+(0.25*$G$5))&gt;+($G$5*0.25),(($G$5*0.25)-SUM($J$18:J896)),($G$5*H897)))))),2)</f>
        <v>0</v>
      </c>
      <c r="L897" s="5">
        <f t="shared" si="107"/>
        <v>0</v>
      </c>
      <c r="M897" s="5">
        <f t="shared" si="108"/>
        <v>0</v>
      </c>
      <c r="N897" s="17"/>
      <c r="O897" s="17"/>
      <c r="P897" s="17"/>
      <c r="Q897" s="5">
        <f t="shared" si="109"/>
        <v>0</v>
      </c>
      <c r="S897" s="5">
        <f t="shared" si="110"/>
        <v>0</v>
      </c>
      <c r="T897" s="5">
        <f t="shared" si="111"/>
        <v>0</v>
      </c>
      <c r="W897" s="18"/>
    </row>
    <row r="898" spans="1:23" x14ac:dyDescent="0.25">
      <c r="A898" s="6">
        <f>+'IRS Interest Rates'!A2169</f>
        <v>45998</v>
      </c>
      <c r="C898" s="9" t="str">
        <f>IF($D$3&gt;$A898,"",IF($D$4&lt;$A898,"",+'IRS Interest Rates'!$B2169))</f>
        <v/>
      </c>
      <c r="D898" s="11">
        <f t="shared" si="106"/>
        <v>0</v>
      </c>
      <c r="E898" s="11"/>
      <c r="F898" s="5">
        <f t="shared" si="112"/>
        <v>0</v>
      </c>
      <c r="G898" s="10"/>
      <c r="H898" s="10" t="str">
        <f t="shared" si="113"/>
        <v/>
      </c>
      <c r="I898" s="5">
        <f>TRUNC(IF(G898="",0,(IF(SUM(I$18:$I897)&gt;=(0.25*$G$5),0,(IF((SUM($I$18:$I897)+(0.25*$G$5))&gt;$G$5,(($G$5*0.25)-SUM(I$18:$I897)),($G$5*G898)))))),2)</f>
        <v>0</v>
      </c>
      <c r="J898" s="5">
        <f>TRUNC(IF(H898="",0,(IF(SUM($J$18:J897)&gt;=(0.25*$G$5),0,(IF((SUM($J$18:$J897)+(0.25*$G$5))&gt;+($G$5*0.25),(($G$5*0.25)-SUM($J$18:J897)),($G$5*H898)))))),2)</f>
        <v>0</v>
      </c>
      <c r="L898" s="5">
        <f t="shared" si="107"/>
        <v>0</v>
      </c>
      <c r="M898" s="5">
        <f t="shared" si="108"/>
        <v>0</v>
      </c>
      <c r="N898" s="17"/>
      <c r="O898" s="17"/>
      <c r="P898" s="17"/>
      <c r="Q898" s="5">
        <f t="shared" si="109"/>
        <v>0</v>
      </c>
      <c r="S898" s="5">
        <f t="shared" si="110"/>
        <v>0</v>
      </c>
      <c r="T898" s="5">
        <f t="shared" si="111"/>
        <v>0</v>
      </c>
      <c r="W898" s="18"/>
    </row>
    <row r="899" spans="1:23" x14ac:dyDescent="0.25">
      <c r="A899" s="6">
        <f>+'IRS Interest Rates'!A2170</f>
        <v>45999</v>
      </c>
      <c r="C899" s="9" t="str">
        <f>IF($D$3&gt;$A899,"",IF($D$4&lt;$A899,"",+'IRS Interest Rates'!$B2170))</f>
        <v/>
      </c>
      <c r="D899" s="11">
        <f t="shared" si="106"/>
        <v>0</v>
      </c>
      <c r="E899" s="11"/>
      <c r="F899" s="5">
        <f t="shared" si="112"/>
        <v>0</v>
      </c>
      <c r="G899" s="10"/>
      <c r="H899" s="10" t="str">
        <f t="shared" si="113"/>
        <v/>
      </c>
      <c r="I899" s="5">
        <f>TRUNC(IF(G899="",0,(IF(SUM(I$18:$I898)&gt;=(0.25*$G$5),0,(IF((SUM($I$18:$I898)+(0.25*$G$5))&gt;$G$5,(($G$5*0.25)-SUM(I$18:$I898)),($G$5*G899)))))),2)</f>
        <v>0</v>
      </c>
      <c r="J899" s="5">
        <f>TRUNC(IF(H899="",0,(IF(SUM($J$18:J898)&gt;=(0.25*$G$5),0,(IF((SUM($J$18:$J898)+(0.25*$G$5))&gt;+($G$5*0.25),(($G$5*0.25)-SUM($J$18:J898)),($G$5*H899)))))),2)</f>
        <v>0</v>
      </c>
      <c r="L899" s="5">
        <f t="shared" si="107"/>
        <v>0</v>
      </c>
      <c r="M899" s="5">
        <f t="shared" si="108"/>
        <v>0</v>
      </c>
      <c r="N899" s="17"/>
      <c r="O899" s="17"/>
      <c r="P899" s="17"/>
      <c r="Q899" s="5">
        <f t="shared" si="109"/>
        <v>0</v>
      </c>
      <c r="S899" s="5">
        <f t="shared" si="110"/>
        <v>0</v>
      </c>
      <c r="T899" s="5">
        <f t="shared" si="111"/>
        <v>0</v>
      </c>
      <c r="W899" s="18"/>
    </row>
    <row r="900" spans="1:23" x14ac:dyDescent="0.25">
      <c r="A900" s="6">
        <f>+'IRS Interest Rates'!A2171</f>
        <v>46000</v>
      </c>
      <c r="C900" s="9" t="str">
        <f>IF($D$3&gt;$A900,"",IF($D$4&lt;$A900,"",+'IRS Interest Rates'!$B2171))</f>
        <v/>
      </c>
      <c r="D900" s="11">
        <f t="shared" si="106"/>
        <v>0</v>
      </c>
      <c r="E900" s="11"/>
      <c r="F900" s="5">
        <f t="shared" si="112"/>
        <v>0</v>
      </c>
      <c r="G900" s="10"/>
      <c r="H900" s="10" t="str">
        <f t="shared" si="113"/>
        <v/>
      </c>
      <c r="I900" s="5">
        <f>TRUNC(IF(G900="",0,(IF(SUM(I$18:$I899)&gt;=(0.25*$G$5),0,(IF((SUM($I$18:$I899)+(0.25*$G$5))&gt;$G$5,(($G$5*0.25)-SUM(I$18:$I899)),($G$5*G900)))))),2)</f>
        <v>0</v>
      </c>
      <c r="J900" s="5">
        <f>TRUNC(IF(H900="",0,(IF(SUM($J$18:J899)&gt;=(0.25*$G$5),0,(IF((SUM($J$18:$J899)+(0.25*$G$5))&gt;+($G$5*0.25),(($G$5*0.25)-SUM($J$18:J899)),($G$5*H900)))))),2)</f>
        <v>0</v>
      </c>
      <c r="L900" s="5">
        <f t="shared" si="107"/>
        <v>0</v>
      </c>
      <c r="M900" s="5">
        <f t="shared" si="108"/>
        <v>0</v>
      </c>
      <c r="N900" s="17"/>
      <c r="O900" s="17"/>
      <c r="P900" s="17"/>
      <c r="Q900" s="5">
        <f t="shared" si="109"/>
        <v>0</v>
      </c>
      <c r="S900" s="5">
        <f t="shared" si="110"/>
        <v>0</v>
      </c>
      <c r="T900" s="5">
        <f t="shared" si="111"/>
        <v>0</v>
      </c>
      <c r="W900" s="18"/>
    </row>
    <row r="901" spans="1:23" x14ac:dyDescent="0.25">
      <c r="A901" s="6">
        <f>+'IRS Interest Rates'!A2172</f>
        <v>46001</v>
      </c>
      <c r="C901" s="9" t="str">
        <f>IF($D$3&gt;$A901,"",IF($D$4&lt;$A901,"",+'IRS Interest Rates'!$B2172))</f>
        <v/>
      </c>
      <c r="D901" s="11">
        <f t="shared" si="106"/>
        <v>0</v>
      </c>
      <c r="E901" s="11"/>
      <c r="F901" s="5">
        <f t="shared" si="112"/>
        <v>0</v>
      </c>
      <c r="G901" s="10"/>
      <c r="H901" s="10" t="str">
        <f t="shared" si="113"/>
        <v/>
      </c>
      <c r="I901" s="5">
        <f>TRUNC(IF(G901="",0,(IF(SUM(I$18:$I900)&gt;=(0.25*$G$5),0,(IF((SUM($I$18:$I900)+(0.25*$G$5))&gt;$G$5,(($G$5*0.25)-SUM(I$18:$I900)),($G$5*G901)))))),2)</f>
        <v>0</v>
      </c>
      <c r="J901" s="5">
        <f>TRUNC(IF(H901="",0,(IF(SUM($J$18:J900)&gt;=(0.25*$G$5),0,(IF((SUM($J$18:$J900)+(0.25*$G$5))&gt;+($G$5*0.25),(($G$5*0.25)-SUM($J$18:J900)),($G$5*H901)))))),2)</f>
        <v>0</v>
      </c>
      <c r="L901" s="5">
        <f t="shared" si="107"/>
        <v>0</v>
      </c>
      <c r="M901" s="5">
        <f t="shared" si="108"/>
        <v>0</v>
      </c>
      <c r="N901" s="17"/>
      <c r="O901" s="17"/>
      <c r="P901" s="17"/>
      <c r="Q901" s="5">
        <f t="shared" si="109"/>
        <v>0</v>
      </c>
      <c r="S901" s="5">
        <f t="shared" si="110"/>
        <v>0</v>
      </c>
      <c r="T901" s="5">
        <f t="shared" si="111"/>
        <v>0</v>
      </c>
      <c r="W901" s="18"/>
    </row>
    <row r="902" spans="1:23" x14ac:dyDescent="0.25">
      <c r="A902" s="6">
        <f>+'IRS Interest Rates'!A2173</f>
        <v>46002</v>
      </c>
      <c r="C902" s="9" t="str">
        <f>IF($D$3&gt;$A902,"",IF($D$4&lt;$A902,"",+'IRS Interest Rates'!$B2173))</f>
        <v/>
      </c>
      <c r="D902" s="11">
        <f t="shared" si="106"/>
        <v>0</v>
      </c>
      <c r="E902" s="11"/>
      <c r="F902" s="5">
        <f t="shared" si="112"/>
        <v>0</v>
      </c>
      <c r="G902" s="10"/>
      <c r="H902" s="10" t="str">
        <f t="shared" si="113"/>
        <v/>
      </c>
      <c r="I902" s="5">
        <f>TRUNC(IF(G902="",0,(IF(SUM(I$18:$I901)&gt;=(0.25*$G$5),0,(IF((SUM($I$18:$I901)+(0.25*$G$5))&gt;$G$5,(($G$5*0.25)-SUM(I$18:$I901)),($G$5*G902)))))),2)</f>
        <v>0</v>
      </c>
      <c r="J902" s="5">
        <f>TRUNC(IF(H902="",0,(IF(SUM($J$18:J901)&gt;=(0.25*$G$5),0,(IF((SUM($J$18:$J901)+(0.25*$G$5))&gt;+($G$5*0.25),(($G$5*0.25)-SUM($J$18:J901)),($G$5*H902)))))),2)</f>
        <v>0</v>
      </c>
      <c r="L902" s="5">
        <f t="shared" si="107"/>
        <v>0</v>
      </c>
      <c r="M902" s="5">
        <f t="shared" si="108"/>
        <v>0</v>
      </c>
      <c r="N902" s="17"/>
      <c r="O902" s="17"/>
      <c r="P902" s="17"/>
      <c r="Q902" s="5">
        <f t="shared" si="109"/>
        <v>0</v>
      </c>
      <c r="S902" s="5">
        <f t="shared" si="110"/>
        <v>0</v>
      </c>
      <c r="T902" s="5">
        <f t="shared" si="111"/>
        <v>0</v>
      </c>
      <c r="W902" s="18"/>
    </row>
    <row r="903" spans="1:23" x14ac:dyDescent="0.25">
      <c r="A903" s="6">
        <f>+'IRS Interest Rates'!A2174</f>
        <v>46003</v>
      </c>
      <c r="C903" s="9" t="str">
        <f>IF($D$3&gt;$A903,"",IF($D$4&lt;$A903,"",+'IRS Interest Rates'!$B2174))</f>
        <v/>
      </c>
      <c r="D903" s="11">
        <f t="shared" si="106"/>
        <v>0</v>
      </c>
      <c r="E903" s="11"/>
      <c r="F903" s="5">
        <f t="shared" si="112"/>
        <v>0</v>
      </c>
      <c r="G903" s="10"/>
      <c r="H903" s="10" t="str">
        <f t="shared" si="113"/>
        <v/>
      </c>
      <c r="I903" s="5">
        <f>TRUNC(IF(G903="",0,(IF(SUM(I$18:$I902)&gt;=(0.25*$G$5),0,(IF((SUM($I$18:$I902)+(0.25*$G$5))&gt;$G$5,(($G$5*0.25)-SUM(I$18:$I902)),($G$5*G903)))))),2)</f>
        <v>0</v>
      </c>
      <c r="J903" s="5">
        <f>TRUNC(IF(H903="",0,(IF(SUM($J$18:J902)&gt;=(0.25*$G$5),0,(IF((SUM($J$18:$J902)+(0.25*$G$5))&gt;+($G$5*0.25),(($G$5*0.25)-SUM($J$18:J902)),($G$5*H903)))))),2)</f>
        <v>0</v>
      </c>
      <c r="L903" s="5">
        <f t="shared" si="107"/>
        <v>0</v>
      </c>
      <c r="M903" s="5">
        <f t="shared" si="108"/>
        <v>0</v>
      </c>
      <c r="N903" s="17"/>
      <c r="O903" s="17"/>
      <c r="P903" s="17"/>
      <c r="Q903" s="5">
        <f t="shared" si="109"/>
        <v>0</v>
      </c>
      <c r="S903" s="5">
        <f t="shared" si="110"/>
        <v>0</v>
      </c>
      <c r="T903" s="5">
        <f t="shared" si="111"/>
        <v>0</v>
      </c>
      <c r="W903" s="18"/>
    </row>
    <row r="904" spans="1:23" x14ac:dyDescent="0.25">
      <c r="A904" s="6">
        <f>+'IRS Interest Rates'!A2175</f>
        <v>46004</v>
      </c>
      <c r="C904" s="9" t="str">
        <f>IF($D$3&gt;$A904,"",IF($D$4&lt;$A904,"",+'IRS Interest Rates'!$B2175))</f>
        <v/>
      </c>
      <c r="D904" s="11">
        <f t="shared" si="106"/>
        <v>0</v>
      </c>
      <c r="E904" s="11"/>
      <c r="F904" s="5">
        <f t="shared" si="112"/>
        <v>0</v>
      </c>
      <c r="G904" s="10"/>
      <c r="H904" s="10" t="str">
        <f t="shared" si="113"/>
        <v/>
      </c>
      <c r="I904" s="5">
        <f>TRUNC(IF(G904="",0,(IF(SUM(I$18:$I903)&gt;=(0.25*$G$5),0,(IF((SUM($I$18:$I903)+(0.25*$G$5))&gt;$G$5,(($G$5*0.25)-SUM(I$18:$I903)),($G$5*G904)))))),2)</f>
        <v>0</v>
      </c>
      <c r="J904" s="5">
        <f>TRUNC(IF(H904="",0,(IF(SUM($J$18:J903)&gt;=(0.25*$G$5),0,(IF((SUM($J$18:$J903)+(0.25*$G$5))&gt;+($G$5*0.25),(($G$5*0.25)-SUM($J$18:J903)),($G$5*H904)))))),2)</f>
        <v>0</v>
      </c>
      <c r="L904" s="5">
        <f t="shared" si="107"/>
        <v>0</v>
      </c>
      <c r="M904" s="5">
        <f t="shared" si="108"/>
        <v>0</v>
      </c>
      <c r="N904" s="17"/>
      <c r="O904" s="17"/>
      <c r="P904" s="17"/>
      <c r="Q904" s="5">
        <f t="shared" si="109"/>
        <v>0</v>
      </c>
      <c r="S904" s="5">
        <f t="shared" si="110"/>
        <v>0</v>
      </c>
      <c r="T904" s="5">
        <f t="shared" si="111"/>
        <v>0</v>
      </c>
      <c r="W904" s="18"/>
    </row>
    <row r="905" spans="1:23" x14ac:dyDescent="0.25">
      <c r="A905" s="6">
        <f>+'IRS Interest Rates'!A2176</f>
        <v>46005</v>
      </c>
      <c r="C905" s="9" t="str">
        <f>IF($D$3&gt;$A905,"",IF($D$4&lt;$A905,"",+'IRS Interest Rates'!$B2176))</f>
        <v/>
      </c>
      <c r="D905" s="11">
        <f t="shared" si="106"/>
        <v>0</v>
      </c>
      <c r="E905" s="11"/>
      <c r="F905" s="5">
        <f t="shared" si="112"/>
        <v>0</v>
      </c>
      <c r="G905" s="10"/>
      <c r="H905" s="10" t="str">
        <f t="shared" si="113"/>
        <v/>
      </c>
      <c r="I905" s="5">
        <f>TRUNC(IF(G905="",0,(IF(SUM(I$18:$I904)&gt;=(0.25*$G$5),0,(IF((SUM($I$18:$I904)+(0.25*$G$5))&gt;$G$5,(($G$5*0.25)-SUM(I$18:$I904)),($G$5*G905)))))),2)</f>
        <v>0</v>
      </c>
      <c r="J905" s="5">
        <f>TRUNC(IF(H905="",0,(IF(SUM($J$18:J904)&gt;=(0.25*$G$5),0,(IF((SUM($J$18:$J904)+(0.25*$G$5))&gt;+($G$5*0.25),(($G$5*0.25)-SUM($J$18:J904)),($G$5*H905)))))),2)</f>
        <v>0</v>
      </c>
      <c r="L905" s="5">
        <f t="shared" si="107"/>
        <v>0</v>
      </c>
      <c r="M905" s="5">
        <f t="shared" si="108"/>
        <v>0</v>
      </c>
      <c r="N905" s="17"/>
      <c r="O905" s="17"/>
      <c r="P905" s="17"/>
      <c r="Q905" s="5">
        <f t="shared" si="109"/>
        <v>0</v>
      </c>
      <c r="S905" s="5">
        <f t="shared" si="110"/>
        <v>0</v>
      </c>
      <c r="T905" s="5">
        <f t="shared" si="111"/>
        <v>0</v>
      </c>
      <c r="W905" s="18"/>
    </row>
    <row r="906" spans="1:23" x14ac:dyDescent="0.25">
      <c r="A906" s="6">
        <f>+'IRS Interest Rates'!A2177</f>
        <v>46006</v>
      </c>
      <c r="C906" s="9" t="str">
        <f>IF($D$3&gt;$A906,"",IF($D$4&lt;$A906,"",+'IRS Interest Rates'!$B2177))</f>
        <v/>
      </c>
      <c r="D906" s="11">
        <f t="shared" si="106"/>
        <v>0</v>
      </c>
      <c r="E906" s="11"/>
      <c r="F906" s="5">
        <f t="shared" si="112"/>
        <v>0</v>
      </c>
      <c r="G906" s="10"/>
      <c r="H906" s="10" t="str">
        <f t="shared" si="113"/>
        <v/>
      </c>
      <c r="I906" s="5">
        <f>TRUNC(IF(G906="",0,(IF(SUM(I$18:$I905)&gt;=(0.25*$G$5),0,(IF((SUM($I$18:$I905)+(0.25*$G$5))&gt;$G$5,(($G$5*0.25)-SUM(I$18:$I905)),($G$5*G906)))))),2)</f>
        <v>0</v>
      </c>
      <c r="J906" s="5">
        <f>TRUNC(IF(H906="",0,(IF(SUM($J$18:J905)&gt;=(0.25*$G$5),0,(IF((SUM($J$18:$J905)+(0.25*$G$5))&gt;+($G$5*0.25),(($G$5*0.25)-SUM($J$18:J905)),($G$5*H906)))))),2)</f>
        <v>0</v>
      </c>
      <c r="L906" s="5">
        <f t="shared" si="107"/>
        <v>0</v>
      </c>
      <c r="M906" s="5">
        <f t="shared" si="108"/>
        <v>0</v>
      </c>
      <c r="N906" s="17"/>
      <c r="O906" s="17"/>
      <c r="P906" s="17"/>
      <c r="Q906" s="5">
        <f t="shared" si="109"/>
        <v>0</v>
      </c>
      <c r="S906" s="5">
        <f t="shared" si="110"/>
        <v>0</v>
      </c>
      <c r="T906" s="5">
        <f t="shared" si="111"/>
        <v>0</v>
      </c>
      <c r="W906" s="18"/>
    </row>
    <row r="907" spans="1:23" x14ac:dyDescent="0.25">
      <c r="A907" s="6">
        <f>+'IRS Interest Rates'!A2178</f>
        <v>46007</v>
      </c>
      <c r="C907" s="9" t="str">
        <f>IF($D$3&gt;$A907,"",IF($D$4&lt;$A907,"",+'IRS Interest Rates'!$B2178))</f>
        <v/>
      </c>
      <c r="D907" s="11">
        <f t="shared" si="106"/>
        <v>0</v>
      </c>
      <c r="E907" s="11"/>
      <c r="F907" s="5">
        <f t="shared" si="112"/>
        <v>0</v>
      </c>
      <c r="G907" s="10"/>
      <c r="H907" s="10" t="str">
        <f t="shared" si="113"/>
        <v/>
      </c>
      <c r="I907" s="5">
        <f>TRUNC(IF(G907="",0,(IF(SUM(I$18:$I906)&gt;=(0.25*$G$5),0,(IF((SUM($I$18:$I906)+(0.25*$G$5))&gt;$G$5,(($G$5*0.25)-SUM(I$18:$I906)),($G$5*G907)))))),2)</f>
        <v>0</v>
      </c>
      <c r="J907" s="5">
        <f>TRUNC(IF(H907="",0,(IF(SUM($J$18:J906)&gt;=(0.25*$G$5),0,(IF((SUM($J$18:$J906)+(0.25*$G$5))&gt;+($G$5*0.25),(($G$5*0.25)-SUM($J$18:J906)),($G$5*H907)))))),2)</f>
        <v>0</v>
      </c>
      <c r="L907" s="5">
        <f t="shared" si="107"/>
        <v>0</v>
      </c>
      <c r="M907" s="5">
        <f t="shared" si="108"/>
        <v>0</v>
      </c>
      <c r="N907" s="17"/>
      <c r="O907" s="17"/>
      <c r="P907" s="17"/>
      <c r="Q907" s="5">
        <f t="shared" si="109"/>
        <v>0</v>
      </c>
      <c r="S907" s="5">
        <f t="shared" si="110"/>
        <v>0</v>
      </c>
      <c r="T907" s="5">
        <f t="shared" si="111"/>
        <v>0</v>
      </c>
      <c r="W907" s="18"/>
    </row>
    <row r="908" spans="1:23" x14ac:dyDescent="0.25">
      <c r="A908" s="6">
        <f>+'IRS Interest Rates'!A2179</f>
        <v>46008</v>
      </c>
      <c r="C908" s="9" t="str">
        <f>IF($D$3&gt;$A908,"",IF($D$4&lt;$A908,"",+'IRS Interest Rates'!$B2179))</f>
        <v/>
      </c>
      <c r="D908" s="11">
        <f t="shared" ref="D908:D971" si="114">IF(C908="",0,C908/365)</f>
        <v>0</v>
      </c>
      <c r="E908" s="11"/>
      <c r="F908" s="5">
        <f t="shared" si="112"/>
        <v>0</v>
      </c>
      <c r="G908" s="10"/>
      <c r="H908" s="10" t="str">
        <f t="shared" si="113"/>
        <v/>
      </c>
      <c r="I908" s="5">
        <f>TRUNC(IF(G908="",0,(IF(SUM(I$18:$I907)&gt;=(0.25*$G$5),0,(IF((SUM($I$18:$I907)+(0.25*$G$5))&gt;$G$5,(($G$5*0.25)-SUM(I$18:$I907)),($G$5*G908)))))),2)</f>
        <v>0</v>
      </c>
      <c r="J908" s="5">
        <f>TRUNC(IF(H908="",0,(IF(SUM($J$18:J907)&gt;=(0.25*$G$5),0,(IF((SUM($J$18:$J907)+(0.25*$G$5))&gt;+($G$5*0.25),(($G$5*0.25)-SUM($J$18:J907)),($G$5*H908)))))),2)</f>
        <v>0</v>
      </c>
      <c r="L908" s="5">
        <f t="shared" si="107"/>
        <v>0</v>
      </c>
      <c r="M908" s="5">
        <f t="shared" si="108"/>
        <v>0</v>
      </c>
      <c r="N908" s="17"/>
      <c r="O908" s="17"/>
      <c r="P908" s="17"/>
      <c r="Q908" s="5">
        <f t="shared" si="109"/>
        <v>0</v>
      </c>
      <c r="S908" s="5">
        <f t="shared" si="110"/>
        <v>0</v>
      </c>
      <c r="T908" s="5">
        <f t="shared" si="111"/>
        <v>0</v>
      </c>
      <c r="W908" s="18"/>
    </row>
    <row r="909" spans="1:23" x14ac:dyDescent="0.25">
      <c r="A909" s="6">
        <f>+'IRS Interest Rates'!A2180</f>
        <v>46009</v>
      </c>
      <c r="C909" s="9" t="str">
        <f>IF($D$3&gt;$A909,"",IF($D$4&lt;$A909,"",+'IRS Interest Rates'!$B2180))</f>
        <v/>
      </c>
      <c r="D909" s="11">
        <f t="shared" si="114"/>
        <v>0</v>
      </c>
      <c r="E909" s="11"/>
      <c r="F909" s="5">
        <f t="shared" si="112"/>
        <v>0</v>
      </c>
      <c r="G909" s="10"/>
      <c r="H909" s="10" t="str">
        <f t="shared" si="113"/>
        <v/>
      </c>
      <c r="I909" s="5">
        <f>TRUNC(IF(G909="",0,(IF(SUM(I$18:$I908)&gt;=(0.25*$G$5),0,(IF((SUM($I$18:$I908)+(0.25*$G$5))&gt;$G$5,(($G$5*0.25)-SUM(I$18:$I908)),($G$5*G909)))))),2)</f>
        <v>0</v>
      </c>
      <c r="J909" s="5">
        <f>TRUNC(IF(H909="",0,(IF(SUM($J$18:J908)&gt;=(0.25*$G$5),0,(IF((SUM($J$18:$J908)+(0.25*$G$5))&gt;+($G$5*0.25),(($G$5*0.25)-SUM($J$18:J908)),($G$5*H909)))))),2)</f>
        <v>0</v>
      </c>
      <c r="L909" s="5">
        <f t="shared" si="107"/>
        <v>0</v>
      </c>
      <c r="M909" s="5">
        <f t="shared" si="108"/>
        <v>0</v>
      </c>
      <c r="N909" s="17"/>
      <c r="O909" s="17"/>
      <c r="P909" s="17"/>
      <c r="Q909" s="5">
        <f t="shared" si="109"/>
        <v>0</v>
      </c>
      <c r="S909" s="5">
        <f t="shared" si="110"/>
        <v>0</v>
      </c>
      <c r="T909" s="5">
        <f t="shared" si="111"/>
        <v>0</v>
      </c>
      <c r="W909" s="18"/>
    </row>
    <row r="910" spans="1:23" x14ac:dyDescent="0.25">
      <c r="A910" s="6">
        <f>+'IRS Interest Rates'!A2181</f>
        <v>46010</v>
      </c>
      <c r="C910" s="9" t="str">
        <f>IF($D$3&gt;$A910,"",IF($D$4&lt;$A910,"",+'IRS Interest Rates'!$B2181))</f>
        <v/>
      </c>
      <c r="D910" s="11">
        <f t="shared" si="114"/>
        <v>0</v>
      </c>
      <c r="E910" s="11"/>
      <c r="F910" s="5">
        <f t="shared" si="112"/>
        <v>0</v>
      </c>
      <c r="G910" s="10"/>
      <c r="H910" s="10" t="str">
        <f t="shared" si="113"/>
        <v/>
      </c>
      <c r="I910" s="5">
        <f>TRUNC(IF(G910="",0,(IF(SUM(I$18:$I909)&gt;=(0.25*$G$5),0,(IF((SUM($I$18:$I909)+(0.25*$G$5))&gt;$G$5,(($G$5*0.25)-SUM(I$18:$I909)),($G$5*G910)))))),2)</f>
        <v>0</v>
      </c>
      <c r="J910" s="5">
        <f>TRUNC(IF(H910="",0,(IF(SUM($J$18:J909)&gt;=(0.25*$G$5),0,(IF((SUM($J$18:$J909)+(0.25*$G$5))&gt;+($G$5*0.25),(($G$5*0.25)-SUM($J$18:J909)),($G$5*H910)))))),2)</f>
        <v>0</v>
      </c>
      <c r="L910" s="5">
        <f t="shared" si="107"/>
        <v>0</v>
      </c>
      <c r="M910" s="5">
        <f t="shared" si="108"/>
        <v>0</v>
      </c>
      <c r="N910" s="17"/>
      <c r="O910" s="17"/>
      <c r="P910" s="17"/>
      <c r="Q910" s="5">
        <f t="shared" si="109"/>
        <v>0</v>
      </c>
      <c r="S910" s="5">
        <f t="shared" si="110"/>
        <v>0</v>
      </c>
      <c r="T910" s="5">
        <f t="shared" si="111"/>
        <v>0</v>
      </c>
      <c r="W910" s="18"/>
    </row>
    <row r="911" spans="1:23" x14ac:dyDescent="0.25">
      <c r="A911" s="6">
        <f>+'IRS Interest Rates'!A2182</f>
        <v>46011</v>
      </c>
      <c r="C911" s="9" t="str">
        <f>IF($D$3&gt;$A911,"",IF($D$4&lt;$A911,"",+'IRS Interest Rates'!$B2182))</f>
        <v/>
      </c>
      <c r="D911" s="11">
        <f t="shared" si="114"/>
        <v>0</v>
      </c>
      <c r="E911" s="11"/>
      <c r="F911" s="5">
        <f t="shared" si="112"/>
        <v>0</v>
      </c>
      <c r="G911" s="10"/>
      <c r="H911" s="10" t="str">
        <f t="shared" si="113"/>
        <v/>
      </c>
      <c r="I911" s="5">
        <f>TRUNC(IF(G911="",0,(IF(SUM(I$18:$I910)&gt;=(0.25*$G$5),0,(IF((SUM($I$18:$I910)+(0.25*$G$5))&gt;$G$5,(($G$5*0.25)-SUM(I$18:$I910)),($G$5*G911)))))),2)</f>
        <v>0</v>
      </c>
      <c r="J911" s="5">
        <f>TRUNC(IF(H911="",0,(IF(SUM($J$18:J910)&gt;=(0.25*$G$5),0,(IF((SUM($J$18:$J910)+(0.25*$G$5))&gt;+($G$5*0.25),(($G$5*0.25)-SUM($J$18:J910)),($G$5*H911)))))),2)</f>
        <v>0</v>
      </c>
      <c r="L911" s="5">
        <f t="shared" si="107"/>
        <v>0</v>
      </c>
      <c r="M911" s="5">
        <f t="shared" si="108"/>
        <v>0</v>
      </c>
      <c r="N911" s="17"/>
      <c r="O911" s="17"/>
      <c r="P911" s="17"/>
      <c r="Q911" s="5">
        <f t="shared" si="109"/>
        <v>0</v>
      </c>
      <c r="S911" s="5">
        <f t="shared" si="110"/>
        <v>0</v>
      </c>
      <c r="T911" s="5">
        <f t="shared" si="111"/>
        <v>0</v>
      </c>
      <c r="W911" s="18"/>
    </row>
    <row r="912" spans="1:23" x14ac:dyDescent="0.25">
      <c r="A912" s="6">
        <f>+'IRS Interest Rates'!A2183</f>
        <v>46012</v>
      </c>
      <c r="C912" s="9" t="str">
        <f>IF($D$3&gt;$A912,"",IF($D$4&lt;$A912,"",+'IRS Interest Rates'!$B2183))</f>
        <v/>
      </c>
      <c r="D912" s="11">
        <f t="shared" si="114"/>
        <v>0</v>
      </c>
      <c r="E912" s="11"/>
      <c r="F912" s="5">
        <f t="shared" si="112"/>
        <v>0</v>
      </c>
      <c r="G912" s="10"/>
      <c r="H912" s="10" t="str">
        <f t="shared" si="113"/>
        <v/>
      </c>
      <c r="I912" s="5">
        <f>TRUNC(IF(G912="",0,(IF(SUM(I$18:$I911)&gt;=(0.25*$G$5),0,(IF((SUM($I$18:$I911)+(0.25*$G$5))&gt;$G$5,(($G$5*0.25)-SUM(I$18:$I911)),($G$5*G912)))))),2)</f>
        <v>0</v>
      </c>
      <c r="J912" s="5">
        <f>TRUNC(IF(H912="",0,(IF(SUM($J$18:J911)&gt;=(0.25*$G$5),0,(IF((SUM($J$18:$J911)+(0.25*$G$5))&gt;+($G$5*0.25),(($G$5*0.25)-SUM($J$18:J911)),($G$5*H912)))))),2)</f>
        <v>0</v>
      </c>
      <c r="L912" s="5">
        <f t="shared" si="107"/>
        <v>0</v>
      </c>
      <c r="M912" s="5">
        <f t="shared" si="108"/>
        <v>0</v>
      </c>
      <c r="N912" s="17"/>
      <c r="O912" s="17"/>
      <c r="P912" s="17"/>
      <c r="Q912" s="5">
        <f t="shared" si="109"/>
        <v>0</v>
      </c>
      <c r="S912" s="5">
        <f t="shared" si="110"/>
        <v>0</v>
      </c>
      <c r="T912" s="5">
        <f t="shared" si="111"/>
        <v>0</v>
      </c>
      <c r="W912" s="18"/>
    </row>
    <row r="913" spans="1:23" x14ac:dyDescent="0.25">
      <c r="A913" s="6">
        <f>+'IRS Interest Rates'!A2184</f>
        <v>46013</v>
      </c>
      <c r="C913" s="9" t="str">
        <f>IF($D$3&gt;$A913,"",IF($D$4&lt;$A913,"",+'IRS Interest Rates'!$B2184))</f>
        <v/>
      </c>
      <c r="D913" s="11">
        <f t="shared" si="114"/>
        <v>0</v>
      </c>
      <c r="E913" s="11"/>
      <c r="F913" s="5">
        <f t="shared" si="112"/>
        <v>0</v>
      </c>
      <c r="G913" s="10"/>
      <c r="H913" s="10" t="str">
        <f t="shared" si="113"/>
        <v/>
      </c>
      <c r="I913" s="5">
        <f>TRUNC(IF(G913="",0,(IF(SUM(I$18:$I912)&gt;=(0.25*$G$5),0,(IF((SUM($I$18:$I912)+(0.25*$G$5))&gt;$G$5,(($G$5*0.25)-SUM(I$18:$I912)),($G$5*G913)))))),2)</f>
        <v>0</v>
      </c>
      <c r="J913" s="5">
        <f>TRUNC(IF(H913="",0,(IF(SUM($J$18:J912)&gt;=(0.25*$G$5),0,(IF((SUM($J$18:$J912)+(0.25*$G$5))&gt;+($G$5*0.25),(($G$5*0.25)-SUM($J$18:J912)),($G$5*H913)))))),2)</f>
        <v>0</v>
      </c>
      <c r="L913" s="5">
        <f t="shared" si="107"/>
        <v>0</v>
      </c>
      <c r="M913" s="5">
        <f t="shared" si="108"/>
        <v>0</v>
      </c>
      <c r="N913" s="17"/>
      <c r="O913" s="17"/>
      <c r="P913" s="17"/>
      <c r="Q913" s="5">
        <f t="shared" si="109"/>
        <v>0</v>
      </c>
      <c r="S913" s="5">
        <f t="shared" si="110"/>
        <v>0</v>
      </c>
      <c r="T913" s="5">
        <f t="shared" si="111"/>
        <v>0</v>
      </c>
      <c r="W913" s="18"/>
    </row>
    <row r="914" spans="1:23" x14ac:dyDescent="0.25">
      <c r="A914" s="6">
        <f>+'IRS Interest Rates'!A2185</f>
        <v>46014</v>
      </c>
      <c r="C914" s="9" t="str">
        <f>IF($D$3&gt;$A914,"",IF($D$4&lt;$A914,"",+'IRS Interest Rates'!$B2185))</f>
        <v/>
      </c>
      <c r="D914" s="11">
        <f t="shared" si="114"/>
        <v>0</v>
      </c>
      <c r="E914" s="11"/>
      <c r="F914" s="5">
        <f t="shared" si="112"/>
        <v>0</v>
      </c>
      <c r="G914" s="10"/>
      <c r="H914" s="10" t="str">
        <f t="shared" si="113"/>
        <v/>
      </c>
      <c r="I914" s="5">
        <f>TRUNC(IF(G914="",0,(IF(SUM(I$18:$I913)&gt;=(0.25*$G$5),0,(IF((SUM($I$18:$I913)+(0.25*$G$5))&gt;$G$5,(($G$5*0.25)-SUM(I$18:$I913)),($G$5*G914)))))),2)</f>
        <v>0</v>
      </c>
      <c r="J914" s="5">
        <f>TRUNC(IF(H914="",0,(IF(SUM($J$18:J913)&gt;=(0.25*$G$5),0,(IF((SUM($J$18:$J913)+(0.25*$G$5))&gt;+($G$5*0.25),(($G$5*0.25)-SUM($J$18:J913)),($G$5*H914)))))),2)</f>
        <v>0</v>
      </c>
      <c r="L914" s="5">
        <f t="shared" si="107"/>
        <v>0</v>
      </c>
      <c r="M914" s="5">
        <f t="shared" si="108"/>
        <v>0</v>
      </c>
      <c r="N914" s="17"/>
      <c r="O914" s="17"/>
      <c r="P914" s="17"/>
      <c r="Q914" s="5">
        <f t="shared" si="109"/>
        <v>0</v>
      </c>
      <c r="S914" s="5">
        <f t="shared" si="110"/>
        <v>0</v>
      </c>
      <c r="T914" s="5">
        <f t="shared" si="111"/>
        <v>0</v>
      </c>
      <c r="W914" s="18"/>
    </row>
    <row r="915" spans="1:23" x14ac:dyDescent="0.25">
      <c r="A915" s="6">
        <f>+'IRS Interest Rates'!A2186</f>
        <v>46015</v>
      </c>
      <c r="C915" s="9" t="str">
        <f>IF($D$3&gt;$A915,"",IF($D$4&lt;$A915,"",+'IRS Interest Rates'!$B2186))</f>
        <v/>
      </c>
      <c r="D915" s="11">
        <f t="shared" si="114"/>
        <v>0</v>
      </c>
      <c r="E915" s="11"/>
      <c r="F915" s="5">
        <f t="shared" si="112"/>
        <v>0</v>
      </c>
      <c r="G915" s="10"/>
      <c r="H915" s="10" t="str">
        <f t="shared" si="113"/>
        <v/>
      </c>
      <c r="I915" s="5">
        <f>TRUNC(IF(G915="",0,(IF(SUM(I$18:$I914)&gt;=(0.25*$G$5),0,(IF((SUM($I$18:$I914)+(0.25*$G$5))&gt;$G$5,(($G$5*0.25)-SUM(I$18:$I914)),($G$5*G915)))))),2)</f>
        <v>0</v>
      </c>
      <c r="J915" s="5">
        <f>TRUNC(IF(H915="",0,(IF(SUM($J$18:J914)&gt;=(0.25*$G$5),0,(IF((SUM($J$18:$J914)+(0.25*$G$5))&gt;+($G$5*0.25),(($G$5*0.25)-SUM($J$18:J914)),($G$5*H915)))))),2)</f>
        <v>0</v>
      </c>
      <c r="L915" s="5">
        <f t="shared" ref="L915:L978" si="115">+Q914</f>
        <v>0</v>
      </c>
      <c r="M915" s="5">
        <f t="shared" ref="M915:M978" si="116">+F915</f>
        <v>0</v>
      </c>
      <c r="N915" s="17"/>
      <c r="O915" s="17"/>
      <c r="P915" s="17"/>
      <c r="Q915" s="5">
        <f t="shared" ref="Q915:Q978" si="117">SUM(L915:P915)</f>
        <v>0</v>
      </c>
      <c r="S915" s="5">
        <f t="shared" ref="S915:S978" si="118">+L915+N915+O915+P915</f>
        <v>0</v>
      </c>
      <c r="T915" s="5">
        <f t="shared" ref="T915:T978" si="119">ROUND(S915*D915,2)</f>
        <v>0</v>
      </c>
      <c r="W915" s="18"/>
    </row>
    <row r="916" spans="1:23" x14ac:dyDescent="0.25">
      <c r="A916" s="6">
        <f>+'IRS Interest Rates'!A2187</f>
        <v>46016</v>
      </c>
      <c r="C916" s="9" t="str">
        <f>IF($D$3&gt;$A916,"",IF($D$4&lt;$A916,"",+'IRS Interest Rates'!$B2187))</f>
        <v/>
      </c>
      <c r="D916" s="11">
        <f t="shared" si="114"/>
        <v>0</v>
      </c>
      <c r="E916" s="11"/>
      <c r="F916" s="5">
        <f t="shared" ref="F916:F979" si="120">+T916</f>
        <v>0</v>
      </c>
      <c r="G916" s="10"/>
      <c r="H916" s="10" t="str">
        <f t="shared" si="113"/>
        <v/>
      </c>
      <c r="I916" s="5">
        <f>TRUNC(IF(G916="",0,(IF(SUM(I$18:$I915)&gt;=(0.25*$G$5),0,(IF((SUM($I$18:$I915)+(0.25*$G$5))&gt;$G$5,(($G$5*0.25)-SUM(I$18:$I915)),($G$5*G916)))))),2)</f>
        <v>0</v>
      </c>
      <c r="J916" s="5">
        <f>TRUNC(IF(H916="",0,(IF(SUM($J$18:J915)&gt;=(0.25*$G$5),0,(IF((SUM($J$18:$J915)+(0.25*$G$5))&gt;+($G$5*0.25),(($G$5*0.25)-SUM($J$18:J915)),($G$5*H916)))))),2)</f>
        <v>0</v>
      </c>
      <c r="L916" s="5">
        <f t="shared" si="115"/>
        <v>0</v>
      </c>
      <c r="M916" s="5">
        <f t="shared" si="116"/>
        <v>0</v>
      </c>
      <c r="N916" s="17"/>
      <c r="O916" s="17"/>
      <c r="P916" s="17"/>
      <c r="Q916" s="5">
        <f t="shared" si="117"/>
        <v>0</v>
      </c>
      <c r="S916" s="5">
        <f t="shared" si="118"/>
        <v>0</v>
      </c>
      <c r="T916" s="5">
        <f t="shared" si="119"/>
        <v>0</v>
      </c>
      <c r="W916" s="18"/>
    </row>
    <row r="917" spans="1:23" x14ac:dyDescent="0.25">
      <c r="A917" s="6">
        <f>+'IRS Interest Rates'!A2188</f>
        <v>46017</v>
      </c>
      <c r="C917" s="9" t="str">
        <f>IF($D$3&gt;$A917,"",IF($D$4&lt;$A917,"",+'IRS Interest Rates'!$B2188))</f>
        <v/>
      </c>
      <c r="D917" s="11">
        <f t="shared" si="114"/>
        <v>0</v>
      </c>
      <c r="E917" s="11"/>
      <c r="F917" s="5">
        <f t="shared" si="120"/>
        <v>0</v>
      </c>
      <c r="G917" s="10"/>
      <c r="H917" s="10" t="str">
        <f t="shared" si="113"/>
        <v/>
      </c>
      <c r="I917" s="5">
        <f>TRUNC(IF(G917="",0,(IF(SUM(I$18:$I916)&gt;=(0.25*$G$5),0,(IF((SUM($I$18:$I916)+(0.25*$G$5))&gt;$G$5,(($G$5*0.25)-SUM(I$18:$I916)),($G$5*G917)))))),2)</f>
        <v>0</v>
      </c>
      <c r="J917" s="5">
        <f>TRUNC(IF(H917="",0,(IF(SUM($J$18:J916)&gt;=(0.25*$G$5),0,(IF((SUM($J$18:$J916)+(0.25*$G$5))&gt;+($G$5*0.25),(($G$5*0.25)-SUM($J$18:J916)),($G$5*H917)))))),2)</f>
        <v>0</v>
      </c>
      <c r="L917" s="5">
        <f t="shared" si="115"/>
        <v>0</v>
      </c>
      <c r="M917" s="5">
        <f t="shared" si="116"/>
        <v>0</v>
      </c>
      <c r="N917" s="17"/>
      <c r="O917" s="17"/>
      <c r="P917" s="17"/>
      <c r="Q917" s="5">
        <f t="shared" si="117"/>
        <v>0</v>
      </c>
      <c r="S917" s="5">
        <f t="shared" si="118"/>
        <v>0</v>
      </c>
      <c r="T917" s="5">
        <f t="shared" si="119"/>
        <v>0</v>
      </c>
      <c r="W917" s="18"/>
    </row>
    <row r="918" spans="1:23" x14ac:dyDescent="0.25">
      <c r="A918" s="6">
        <f>+'IRS Interest Rates'!A2189</f>
        <v>46018</v>
      </c>
      <c r="C918" s="9" t="str">
        <f>IF($D$3&gt;$A918,"",IF($D$4&lt;$A918,"",+'IRS Interest Rates'!$B2189))</f>
        <v/>
      </c>
      <c r="D918" s="11">
        <f t="shared" si="114"/>
        <v>0</v>
      </c>
      <c r="E918" s="11"/>
      <c r="F918" s="5">
        <f t="shared" si="120"/>
        <v>0</v>
      </c>
      <c r="G918" s="10"/>
      <c r="H918" s="10" t="str">
        <f t="shared" si="113"/>
        <v/>
      </c>
      <c r="I918" s="5">
        <f>TRUNC(IF(G918="",0,(IF(SUM(I$18:$I917)&gt;=(0.25*$G$5),0,(IF((SUM($I$18:$I917)+(0.25*$G$5))&gt;$G$5,(($G$5*0.25)-SUM(I$18:$I917)),($G$5*G918)))))),2)</f>
        <v>0</v>
      </c>
      <c r="J918" s="5">
        <f>TRUNC(IF(H918="",0,(IF(SUM($J$18:J917)&gt;=(0.25*$G$5),0,(IF((SUM($J$18:$J917)+(0.25*$G$5))&gt;+($G$5*0.25),(($G$5*0.25)-SUM($J$18:J917)),($G$5*H918)))))),2)</f>
        <v>0</v>
      </c>
      <c r="L918" s="5">
        <f t="shared" si="115"/>
        <v>0</v>
      </c>
      <c r="M918" s="5">
        <f t="shared" si="116"/>
        <v>0</v>
      </c>
      <c r="N918" s="17"/>
      <c r="O918" s="17"/>
      <c r="P918" s="17"/>
      <c r="Q918" s="5">
        <f t="shared" si="117"/>
        <v>0</v>
      </c>
      <c r="S918" s="5">
        <f t="shared" si="118"/>
        <v>0</v>
      </c>
      <c r="T918" s="5">
        <f t="shared" si="119"/>
        <v>0</v>
      </c>
      <c r="W918" s="18"/>
    </row>
    <row r="919" spans="1:23" x14ac:dyDescent="0.25">
      <c r="A919" s="6">
        <f>+'IRS Interest Rates'!A2190</f>
        <v>46019</v>
      </c>
      <c r="C919" s="9" t="str">
        <f>IF($D$3&gt;$A919,"",IF($D$4&lt;$A919,"",+'IRS Interest Rates'!$B2190))</f>
        <v/>
      </c>
      <c r="D919" s="11">
        <f t="shared" si="114"/>
        <v>0</v>
      </c>
      <c r="E919" s="11"/>
      <c r="F919" s="5">
        <f t="shared" si="120"/>
        <v>0</v>
      </c>
      <c r="G919" s="10"/>
      <c r="H919" s="10" t="str">
        <f t="shared" si="113"/>
        <v/>
      </c>
      <c r="I919" s="5">
        <f>TRUNC(IF(G919="",0,(IF(SUM(I$18:$I918)&gt;=(0.25*$G$5),0,(IF((SUM($I$18:$I918)+(0.25*$G$5))&gt;$G$5,(($G$5*0.25)-SUM(I$18:$I918)),($G$5*G919)))))),2)</f>
        <v>0</v>
      </c>
      <c r="J919" s="5">
        <f>TRUNC(IF(H919="",0,(IF(SUM($J$18:J918)&gt;=(0.25*$G$5),0,(IF((SUM($J$18:$J918)+(0.25*$G$5))&gt;+($G$5*0.25),(($G$5*0.25)-SUM($J$18:J918)),($G$5*H919)))))),2)</f>
        <v>0</v>
      </c>
      <c r="L919" s="5">
        <f t="shared" si="115"/>
        <v>0</v>
      </c>
      <c r="M919" s="5">
        <f t="shared" si="116"/>
        <v>0</v>
      </c>
      <c r="N919" s="17"/>
      <c r="O919" s="17"/>
      <c r="P919" s="17"/>
      <c r="Q919" s="5">
        <f t="shared" si="117"/>
        <v>0</v>
      </c>
      <c r="S919" s="5">
        <f t="shared" si="118"/>
        <v>0</v>
      </c>
      <c r="T919" s="5">
        <f t="shared" si="119"/>
        <v>0</v>
      </c>
      <c r="W919" s="18"/>
    </row>
    <row r="920" spans="1:23" x14ac:dyDescent="0.25">
      <c r="A920" s="6">
        <f>+'IRS Interest Rates'!A2191</f>
        <v>46020</v>
      </c>
      <c r="C920" s="9" t="str">
        <f>IF($D$3&gt;$A920,"",IF($D$4&lt;$A920,"",+'IRS Interest Rates'!$B2191))</f>
        <v/>
      </c>
      <c r="D920" s="11">
        <f t="shared" si="114"/>
        <v>0</v>
      </c>
      <c r="E920" s="11"/>
      <c r="F920" s="5">
        <f t="shared" si="120"/>
        <v>0</v>
      </c>
      <c r="G920" s="10"/>
      <c r="H920" s="10" t="str">
        <f t="shared" si="113"/>
        <v/>
      </c>
      <c r="I920" s="5">
        <f>TRUNC(IF(G920="",0,(IF(SUM(I$18:$I919)&gt;=(0.25*$G$5),0,(IF((SUM($I$18:$I919)+(0.25*$G$5))&gt;$G$5,(($G$5*0.25)-SUM(I$18:$I919)),($G$5*G920)))))),2)</f>
        <v>0</v>
      </c>
      <c r="J920" s="5">
        <f>TRUNC(IF(H920="",0,(IF(SUM($J$18:J919)&gt;=(0.25*$G$5),0,(IF((SUM($J$18:$J919)+(0.25*$G$5))&gt;+($G$5*0.25),(($G$5*0.25)-SUM($J$18:J919)),($G$5*H920)))))),2)</f>
        <v>0</v>
      </c>
      <c r="L920" s="5">
        <f t="shared" si="115"/>
        <v>0</v>
      </c>
      <c r="M920" s="5">
        <f t="shared" si="116"/>
        <v>0</v>
      </c>
      <c r="N920" s="17"/>
      <c r="O920" s="17"/>
      <c r="P920" s="17"/>
      <c r="Q920" s="5">
        <f t="shared" si="117"/>
        <v>0</v>
      </c>
      <c r="S920" s="5">
        <f t="shared" si="118"/>
        <v>0</v>
      </c>
      <c r="T920" s="5">
        <f t="shared" si="119"/>
        <v>0</v>
      </c>
      <c r="W920" s="18"/>
    </row>
    <row r="921" spans="1:23" x14ac:dyDescent="0.25">
      <c r="A921" s="6">
        <f>+'IRS Interest Rates'!A2192</f>
        <v>46021</v>
      </c>
      <c r="C921" s="9" t="str">
        <f>IF($D$3&gt;$A921,"",IF($D$4&lt;$A921,"",+'IRS Interest Rates'!$B2192))</f>
        <v/>
      </c>
      <c r="D921" s="11">
        <f t="shared" si="114"/>
        <v>0</v>
      </c>
      <c r="E921" s="11"/>
      <c r="F921" s="5">
        <f t="shared" si="120"/>
        <v>0</v>
      </c>
      <c r="G921" s="10"/>
      <c r="H921" s="10" t="str">
        <f t="shared" si="113"/>
        <v/>
      </c>
      <c r="I921" s="5">
        <f>TRUNC(IF(G921="",0,(IF(SUM(I$18:$I920)&gt;=(0.25*$G$5),0,(IF((SUM($I$18:$I920)+(0.25*$G$5))&gt;$G$5,(($G$5*0.25)-SUM(I$18:$I920)),($G$5*G921)))))),2)</f>
        <v>0</v>
      </c>
      <c r="J921" s="5">
        <f>TRUNC(IF(H921="",0,(IF(SUM($J$18:J920)&gt;=(0.25*$G$5),0,(IF((SUM($J$18:$J920)+(0.25*$G$5))&gt;+($G$5*0.25),(($G$5*0.25)-SUM($J$18:J920)),($G$5*H921)))))),2)</f>
        <v>0</v>
      </c>
      <c r="L921" s="5">
        <f t="shared" si="115"/>
        <v>0</v>
      </c>
      <c r="M921" s="5">
        <f t="shared" si="116"/>
        <v>0</v>
      </c>
      <c r="N921" s="17"/>
      <c r="O921" s="17"/>
      <c r="P921" s="17"/>
      <c r="Q921" s="5">
        <f t="shared" si="117"/>
        <v>0</v>
      </c>
      <c r="S921" s="5">
        <f t="shared" si="118"/>
        <v>0</v>
      </c>
      <c r="T921" s="5">
        <f t="shared" si="119"/>
        <v>0</v>
      </c>
      <c r="W921" s="18"/>
    </row>
    <row r="922" spans="1:23" x14ac:dyDescent="0.25">
      <c r="A922" s="6">
        <f>+'IRS Interest Rates'!A2193</f>
        <v>46022</v>
      </c>
      <c r="C922" s="9" t="str">
        <f>IF($D$3&gt;$A922,"",IF($D$4&lt;$A922,"",+'IRS Interest Rates'!$B2193))</f>
        <v/>
      </c>
      <c r="D922" s="11">
        <f t="shared" si="114"/>
        <v>0</v>
      </c>
      <c r="E922" s="11"/>
      <c r="F922" s="5">
        <f t="shared" si="120"/>
        <v>0</v>
      </c>
      <c r="G922" s="10">
        <f>IF($G$14="yes",IF($A922&lt;$D$3,"",IF(SUM(F892:F922)&gt;0,G$16,"")),0)</f>
        <v>0</v>
      </c>
      <c r="H922" s="10">
        <f t="shared" si="113"/>
        <v>0</v>
      </c>
      <c r="I922" s="5">
        <f>TRUNC(IF(G922="",0,(IF(SUM(I$18:$I921)&gt;=(0.25*$G$5),0,(IF((SUM($I$18:$I921)+(0.25*$G$5))&gt;$G$5,(($G$5*0.25)-SUM(I$18:$I921)),($G$5*G922)))))),2)</f>
        <v>0</v>
      </c>
      <c r="J922" s="5">
        <f>TRUNC(IF(H922="",0,(IF(SUM($J$18:J921)&gt;=(0.25*$G$5),0,(IF((SUM($J$18:$J921)+(0.25*$G$5))&gt;+($G$5*0.25),(($G$5*0.25)-SUM($J$18:J921)),($G$5*H922)))))),2)</f>
        <v>0</v>
      </c>
      <c r="L922" s="5">
        <f t="shared" si="115"/>
        <v>0</v>
      </c>
      <c r="M922" s="5">
        <f t="shared" si="116"/>
        <v>0</v>
      </c>
      <c r="N922" s="17"/>
      <c r="O922" s="17"/>
      <c r="P922" s="17"/>
      <c r="Q922" s="5">
        <f t="shared" si="117"/>
        <v>0</v>
      </c>
      <c r="S922" s="5">
        <f t="shared" si="118"/>
        <v>0</v>
      </c>
      <c r="T922" s="5">
        <f t="shared" si="119"/>
        <v>0</v>
      </c>
      <c r="W922" s="18"/>
    </row>
    <row r="923" spans="1:23" x14ac:dyDescent="0.25">
      <c r="A923" s="6">
        <f>+'IRS Interest Rates'!A2194</f>
        <v>46023</v>
      </c>
      <c r="C923" s="9" t="str">
        <f>IF($D$3&gt;$A923,"",IF($D$4&lt;$A923,"",+'IRS Interest Rates'!$B2194))</f>
        <v/>
      </c>
      <c r="D923" s="11">
        <f t="shared" si="114"/>
        <v>0</v>
      </c>
      <c r="E923" s="11"/>
      <c r="F923" s="5">
        <f t="shared" si="120"/>
        <v>0</v>
      </c>
      <c r="G923" s="10"/>
      <c r="H923" s="10" t="str">
        <f t="shared" si="113"/>
        <v/>
      </c>
      <c r="I923" s="5">
        <f>TRUNC(IF(G923="",0,(IF(SUM(I$18:$I922)&gt;=(0.25*$G$5),0,(IF((SUM($I$18:$I922)+(0.25*$G$5))&gt;$G$5,(($G$5*0.25)-SUM(I$18:$I922)),($G$5*G923)))))),2)</f>
        <v>0</v>
      </c>
      <c r="J923" s="5">
        <f>TRUNC(IF(H923="",0,(IF(SUM($J$18:J922)&gt;=(0.25*$G$5),0,(IF((SUM($J$18:$J922)+(0.25*$G$5))&gt;+($G$5*0.25),(($G$5*0.25)-SUM($J$18:J922)),($G$5*H923)))))),2)</f>
        <v>0</v>
      </c>
      <c r="L923" s="5">
        <f t="shared" si="115"/>
        <v>0</v>
      </c>
      <c r="M923" s="5">
        <f t="shared" si="116"/>
        <v>0</v>
      </c>
      <c r="N923" s="17"/>
      <c r="O923" s="17"/>
      <c r="P923" s="17"/>
      <c r="Q923" s="5">
        <f t="shared" si="117"/>
        <v>0</v>
      </c>
      <c r="S923" s="5">
        <f t="shared" si="118"/>
        <v>0</v>
      </c>
      <c r="T923" s="5">
        <f t="shared" si="119"/>
        <v>0</v>
      </c>
      <c r="W923" s="18"/>
    </row>
    <row r="924" spans="1:23" x14ac:dyDescent="0.25">
      <c r="A924" s="6">
        <f>+'IRS Interest Rates'!A2195</f>
        <v>46024</v>
      </c>
      <c r="C924" s="9" t="str">
        <f>IF($D$3&gt;$A924,"",IF($D$4&lt;$A924,"",+'IRS Interest Rates'!$B2195))</f>
        <v/>
      </c>
      <c r="D924" s="11">
        <f t="shared" si="114"/>
        <v>0</v>
      </c>
      <c r="E924" s="11"/>
      <c r="F924" s="5">
        <f t="shared" si="120"/>
        <v>0</v>
      </c>
      <c r="G924" s="10"/>
      <c r="H924" s="10" t="str">
        <f t="shared" si="113"/>
        <v/>
      </c>
      <c r="I924" s="5">
        <f>TRUNC(IF(G924="",0,(IF(SUM(I$18:$I923)&gt;=(0.25*$G$5),0,(IF((SUM($I$18:$I923)+(0.25*$G$5))&gt;$G$5,(($G$5*0.25)-SUM(I$18:$I923)),($G$5*G924)))))),2)</f>
        <v>0</v>
      </c>
      <c r="J924" s="5">
        <f>TRUNC(IF(H924="",0,(IF(SUM($J$18:J923)&gt;=(0.25*$G$5),0,(IF((SUM($J$18:$J923)+(0.25*$G$5))&gt;+($G$5*0.25),(($G$5*0.25)-SUM($J$18:J923)),($G$5*H924)))))),2)</f>
        <v>0</v>
      </c>
      <c r="L924" s="5">
        <f t="shared" si="115"/>
        <v>0</v>
      </c>
      <c r="M924" s="5">
        <f t="shared" si="116"/>
        <v>0</v>
      </c>
      <c r="N924" s="17"/>
      <c r="O924" s="17"/>
      <c r="P924" s="17"/>
      <c r="Q924" s="5">
        <f t="shared" si="117"/>
        <v>0</v>
      </c>
      <c r="S924" s="5">
        <f t="shared" si="118"/>
        <v>0</v>
      </c>
      <c r="T924" s="5">
        <f t="shared" si="119"/>
        <v>0</v>
      </c>
      <c r="W924" s="18"/>
    </row>
    <row r="925" spans="1:23" x14ac:dyDescent="0.25">
      <c r="A925" s="6">
        <f>+'IRS Interest Rates'!A2196</f>
        <v>46025</v>
      </c>
      <c r="C925" s="9" t="str">
        <f>IF($D$3&gt;$A925,"",IF($D$4&lt;$A925,"",+'IRS Interest Rates'!$B2196))</f>
        <v/>
      </c>
      <c r="D925" s="11">
        <f t="shared" si="114"/>
        <v>0</v>
      </c>
      <c r="E925" s="11"/>
      <c r="F925" s="5">
        <f t="shared" si="120"/>
        <v>0</v>
      </c>
      <c r="G925" s="10"/>
      <c r="H925" s="10" t="str">
        <f t="shared" si="113"/>
        <v/>
      </c>
      <c r="I925" s="5">
        <f>TRUNC(IF(G925="",0,(IF(SUM(I$18:$I924)&gt;=(0.25*$G$5),0,(IF((SUM($I$18:$I924)+(0.25*$G$5))&gt;$G$5,(($G$5*0.25)-SUM(I$18:$I924)),($G$5*G925)))))),2)</f>
        <v>0</v>
      </c>
      <c r="J925" s="5">
        <f>TRUNC(IF(H925="",0,(IF(SUM($J$18:J924)&gt;=(0.25*$G$5),0,(IF((SUM($J$18:$J924)+(0.25*$G$5))&gt;+($G$5*0.25),(($G$5*0.25)-SUM($J$18:J924)),($G$5*H925)))))),2)</f>
        <v>0</v>
      </c>
      <c r="L925" s="5">
        <f t="shared" si="115"/>
        <v>0</v>
      </c>
      <c r="M925" s="5">
        <f t="shared" si="116"/>
        <v>0</v>
      </c>
      <c r="N925" s="17"/>
      <c r="O925" s="17"/>
      <c r="P925" s="17"/>
      <c r="Q925" s="5">
        <f t="shared" si="117"/>
        <v>0</v>
      </c>
      <c r="S925" s="5">
        <f t="shared" si="118"/>
        <v>0</v>
      </c>
      <c r="T925" s="5">
        <f t="shared" si="119"/>
        <v>0</v>
      </c>
      <c r="W925" s="18"/>
    </row>
    <row r="926" spans="1:23" x14ac:dyDescent="0.25">
      <c r="A926" s="6">
        <f>+'IRS Interest Rates'!A2197</f>
        <v>46026</v>
      </c>
      <c r="C926" s="9" t="str">
        <f>IF($D$3&gt;$A926,"",IF($D$4&lt;$A926,"",+'IRS Interest Rates'!$B2197))</f>
        <v/>
      </c>
      <c r="D926" s="11">
        <f t="shared" si="114"/>
        <v>0</v>
      </c>
      <c r="E926" s="11"/>
      <c r="F926" s="5">
        <f t="shared" si="120"/>
        <v>0</v>
      </c>
      <c r="G926" s="10"/>
      <c r="H926" s="10" t="str">
        <f t="shared" si="113"/>
        <v/>
      </c>
      <c r="I926" s="5">
        <f>TRUNC(IF(G926="",0,(IF(SUM(I$18:$I925)&gt;=(0.25*$G$5),0,(IF((SUM($I$18:$I925)+(0.25*$G$5))&gt;$G$5,(($G$5*0.25)-SUM(I$18:$I925)),($G$5*G926)))))),2)</f>
        <v>0</v>
      </c>
      <c r="J926" s="5">
        <f>TRUNC(IF(H926="",0,(IF(SUM($J$18:J925)&gt;=(0.25*$G$5),0,(IF((SUM($J$18:$J925)+(0.25*$G$5))&gt;+($G$5*0.25),(($G$5*0.25)-SUM($J$18:J925)),($G$5*H926)))))),2)</f>
        <v>0</v>
      </c>
      <c r="L926" s="5">
        <f t="shared" si="115"/>
        <v>0</v>
      </c>
      <c r="M926" s="5">
        <f t="shared" si="116"/>
        <v>0</v>
      </c>
      <c r="N926" s="17"/>
      <c r="O926" s="17"/>
      <c r="P926" s="17"/>
      <c r="Q926" s="5">
        <f t="shared" si="117"/>
        <v>0</v>
      </c>
      <c r="S926" s="5">
        <f t="shared" si="118"/>
        <v>0</v>
      </c>
      <c r="T926" s="5">
        <f t="shared" si="119"/>
        <v>0</v>
      </c>
      <c r="W926" s="18"/>
    </row>
    <row r="927" spans="1:23" x14ac:dyDescent="0.25">
      <c r="A927" s="6">
        <f>+'IRS Interest Rates'!A2198</f>
        <v>46027</v>
      </c>
      <c r="C927" s="9" t="str">
        <f>IF($D$3&gt;$A927,"",IF($D$4&lt;$A927,"",+'IRS Interest Rates'!$B2198))</f>
        <v/>
      </c>
      <c r="D927" s="11">
        <f t="shared" si="114"/>
        <v>0</v>
      </c>
      <c r="E927" s="11"/>
      <c r="F927" s="5">
        <f t="shared" si="120"/>
        <v>0</v>
      </c>
      <c r="G927" s="10"/>
      <c r="H927" s="10" t="str">
        <f t="shared" si="113"/>
        <v/>
      </c>
      <c r="I927" s="5">
        <f>TRUNC(IF(G927="",0,(IF(SUM(I$18:$I926)&gt;=(0.25*$G$5),0,(IF((SUM($I$18:$I926)+(0.25*$G$5))&gt;$G$5,(($G$5*0.25)-SUM(I$18:$I926)),($G$5*G927)))))),2)</f>
        <v>0</v>
      </c>
      <c r="J927" s="5">
        <f>TRUNC(IF(H927="",0,(IF(SUM($J$18:J926)&gt;=(0.25*$G$5),0,(IF((SUM($J$18:$J926)+(0.25*$G$5))&gt;+($G$5*0.25),(($G$5*0.25)-SUM($J$18:J926)),($G$5*H927)))))),2)</f>
        <v>0</v>
      </c>
      <c r="L927" s="5">
        <f t="shared" si="115"/>
        <v>0</v>
      </c>
      <c r="M927" s="5">
        <f t="shared" si="116"/>
        <v>0</v>
      </c>
      <c r="N927" s="17"/>
      <c r="O927" s="17"/>
      <c r="P927" s="17"/>
      <c r="Q927" s="5">
        <f t="shared" si="117"/>
        <v>0</v>
      </c>
      <c r="S927" s="5">
        <f t="shared" si="118"/>
        <v>0</v>
      </c>
      <c r="T927" s="5">
        <f t="shared" si="119"/>
        <v>0</v>
      </c>
      <c r="W927" s="18"/>
    </row>
    <row r="928" spans="1:23" x14ac:dyDescent="0.25">
      <c r="A928" s="6">
        <f>+'IRS Interest Rates'!A2199</f>
        <v>46028</v>
      </c>
      <c r="C928" s="9" t="str">
        <f>IF($D$3&gt;$A928,"",IF($D$4&lt;$A928,"",+'IRS Interest Rates'!$B2199))</f>
        <v/>
      </c>
      <c r="D928" s="11">
        <f t="shared" si="114"/>
        <v>0</v>
      </c>
      <c r="E928" s="11"/>
      <c r="F928" s="5">
        <f t="shared" si="120"/>
        <v>0</v>
      </c>
      <c r="G928" s="10"/>
      <c r="H928" s="10" t="str">
        <f t="shared" si="113"/>
        <v/>
      </c>
      <c r="I928" s="5">
        <f>TRUNC(IF(G928="",0,(IF(SUM(I$18:$I927)&gt;=(0.25*$G$5),0,(IF((SUM($I$18:$I927)+(0.25*$G$5))&gt;$G$5,(($G$5*0.25)-SUM(I$18:$I927)),($G$5*G928)))))),2)</f>
        <v>0</v>
      </c>
      <c r="J928" s="5">
        <f>TRUNC(IF(H928="",0,(IF(SUM($J$18:J927)&gt;=(0.25*$G$5),0,(IF((SUM($J$18:$J927)+(0.25*$G$5))&gt;+($G$5*0.25),(($G$5*0.25)-SUM($J$18:J927)),($G$5*H928)))))),2)</f>
        <v>0</v>
      </c>
      <c r="L928" s="5">
        <f t="shared" si="115"/>
        <v>0</v>
      </c>
      <c r="M928" s="5">
        <f t="shared" si="116"/>
        <v>0</v>
      </c>
      <c r="N928" s="17"/>
      <c r="O928" s="17"/>
      <c r="P928" s="17"/>
      <c r="Q928" s="5">
        <f t="shared" si="117"/>
        <v>0</v>
      </c>
      <c r="S928" s="5">
        <f t="shared" si="118"/>
        <v>0</v>
      </c>
      <c r="T928" s="5">
        <f t="shared" si="119"/>
        <v>0</v>
      </c>
      <c r="W928" s="18"/>
    </row>
    <row r="929" spans="1:23" x14ac:dyDescent="0.25">
      <c r="A929" s="6">
        <f>+'IRS Interest Rates'!A2200</f>
        <v>46029</v>
      </c>
      <c r="C929" s="9" t="str">
        <f>IF($D$3&gt;$A929,"",IF($D$4&lt;$A929,"",+'IRS Interest Rates'!$B2200))</f>
        <v/>
      </c>
      <c r="D929" s="11">
        <f t="shared" si="114"/>
        <v>0</v>
      </c>
      <c r="E929" s="11"/>
      <c r="F929" s="5">
        <f t="shared" si="120"/>
        <v>0</v>
      </c>
      <c r="G929" s="10"/>
      <c r="H929" s="10" t="str">
        <f t="shared" si="113"/>
        <v/>
      </c>
      <c r="I929" s="5">
        <f>TRUNC(IF(G929="",0,(IF(SUM(I$18:$I928)&gt;=(0.25*$G$5),0,(IF((SUM($I$18:$I928)+(0.25*$G$5))&gt;$G$5,(($G$5*0.25)-SUM(I$18:$I928)),($G$5*G929)))))),2)</f>
        <v>0</v>
      </c>
      <c r="J929" s="5">
        <f>TRUNC(IF(H929="",0,(IF(SUM($J$18:J928)&gt;=(0.25*$G$5),0,(IF((SUM($J$18:$J928)+(0.25*$G$5))&gt;+($G$5*0.25),(($G$5*0.25)-SUM($J$18:J928)),($G$5*H929)))))),2)</f>
        <v>0</v>
      </c>
      <c r="L929" s="5">
        <f t="shared" si="115"/>
        <v>0</v>
      </c>
      <c r="M929" s="5">
        <f t="shared" si="116"/>
        <v>0</v>
      </c>
      <c r="N929" s="17"/>
      <c r="O929" s="17"/>
      <c r="P929" s="17"/>
      <c r="Q929" s="5">
        <f t="shared" si="117"/>
        <v>0</v>
      </c>
      <c r="S929" s="5">
        <f t="shared" si="118"/>
        <v>0</v>
      </c>
      <c r="T929" s="5">
        <f t="shared" si="119"/>
        <v>0</v>
      </c>
      <c r="W929" s="18"/>
    </row>
    <row r="930" spans="1:23" x14ac:dyDescent="0.25">
      <c r="A930" s="6">
        <f>+'IRS Interest Rates'!A2201</f>
        <v>46030</v>
      </c>
      <c r="C930" s="9" t="str">
        <f>IF($D$3&gt;$A930,"",IF($D$4&lt;$A930,"",+'IRS Interest Rates'!$B2201))</f>
        <v/>
      </c>
      <c r="D930" s="11">
        <f t="shared" si="114"/>
        <v>0</v>
      </c>
      <c r="E930" s="11"/>
      <c r="F930" s="5">
        <f t="shared" si="120"/>
        <v>0</v>
      </c>
      <c r="G930" s="10"/>
      <c r="H930" s="10" t="str">
        <f t="shared" si="113"/>
        <v/>
      </c>
      <c r="I930" s="5">
        <f>TRUNC(IF(G930="",0,(IF(SUM(I$18:$I929)&gt;=(0.25*$G$5),0,(IF((SUM($I$18:$I929)+(0.25*$G$5))&gt;$G$5,(($G$5*0.25)-SUM(I$18:$I929)),($G$5*G930)))))),2)</f>
        <v>0</v>
      </c>
      <c r="J930" s="5">
        <f>TRUNC(IF(H930="",0,(IF(SUM($J$18:J929)&gt;=(0.25*$G$5),0,(IF((SUM($J$18:$J929)+(0.25*$G$5))&gt;+($G$5*0.25),(($G$5*0.25)-SUM($J$18:J929)),($G$5*H930)))))),2)</f>
        <v>0</v>
      </c>
      <c r="L930" s="5">
        <f t="shared" si="115"/>
        <v>0</v>
      </c>
      <c r="M930" s="5">
        <f t="shared" si="116"/>
        <v>0</v>
      </c>
      <c r="N930" s="17"/>
      <c r="O930" s="17"/>
      <c r="P930" s="17"/>
      <c r="Q930" s="5">
        <f t="shared" si="117"/>
        <v>0</v>
      </c>
      <c r="S930" s="5">
        <f t="shared" si="118"/>
        <v>0</v>
      </c>
      <c r="T930" s="5">
        <f t="shared" si="119"/>
        <v>0</v>
      </c>
      <c r="W930" s="18"/>
    </row>
    <row r="931" spans="1:23" x14ac:dyDescent="0.25">
      <c r="A931" s="6">
        <f>+'IRS Interest Rates'!A2202</f>
        <v>46031</v>
      </c>
      <c r="C931" s="9" t="str">
        <f>IF($D$3&gt;$A931,"",IF($D$4&lt;$A931,"",+'IRS Interest Rates'!$B2202))</f>
        <v/>
      </c>
      <c r="D931" s="11">
        <f t="shared" si="114"/>
        <v>0</v>
      </c>
      <c r="E931" s="11"/>
      <c r="F931" s="5">
        <f t="shared" si="120"/>
        <v>0</v>
      </c>
      <c r="G931" s="10"/>
      <c r="H931" s="10" t="str">
        <f t="shared" si="113"/>
        <v/>
      </c>
      <c r="I931" s="5">
        <f>TRUNC(IF(G931="",0,(IF(SUM(I$18:$I930)&gt;=(0.25*$G$5),0,(IF((SUM($I$18:$I930)+(0.25*$G$5))&gt;$G$5,(($G$5*0.25)-SUM(I$18:$I930)),($G$5*G931)))))),2)</f>
        <v>0</v>
      </c>
      <c r="J931" s="5">
        <f>TRUNC(IF(H931="",0,(IF(SUM($J$18:J930)&gt;=(0.25*$G$5),0,(IF((SUM($J$18:$J930)+(0.25*$G$5))&gt;+($G$5*0.25),(($G$5*0.25)-SUM($J$18:J930)),($G$5*H931)))))),2)</f>
        <v>0</v>
      </c>
      <c r="L931" s="5">
        <f t="shared" si="115"/>
        <v>0</v>
      </c>
      <c r="M931" s="5">
        <f t="shared" si="116"/>
        <v>0</v>
      </c>
      <c r="N931" s="17"/>
      <c r="O931" s="17"/>
      <c r="P931" s="17"/>
      <c r="Q931" s="5">
        <f t="shared" si="117"/>
        <v>0</v>
      </c>
      <c r="S931" s="5">
        <f t="shared" si="118"/>
        <v>0</v>
      </c>
      <c r="T931" s="5">
        <f t="shared" si="119"/>
        <v>0</v>
      </c>
      <c r="W931" s="18"/>
    </row>
    <row r="932" spans="1:23" x14ac:dyDescent="0.25">
      <c r="A932" s="6">
        <f>+'IRS Interest Rates'!A2203</f>
        <v>46032</v>
      </c>
      <c r="C932" s="9" t="str">
        <f>IF($D$3&gt;$A932,"",IF($D$4&lt;$A932,"",+'IRS Interest Rates'!$B2203))</f>
        <v/>
      </c>
      <c r="D932" s="11">
        <f t="shared" si="114"/>
        <v>0</v>
      </c>
      <c r="E932" s="11"/>
      <c r="F932" s="5">
        <f t="shared" si="120"/>
        <v>0</v>
      </c>
      <c r="G932" s="10"/>
      <c r="H932" s="10" t="str">
        <f t="shared" si="113"/>
        <v/>
      </c>
      <c r="I932" s="5">
        <f>TRUNC(IF(G932="",0,(IF(SUM(I$18:$I931)&gt;=(0.25*$G$5),0,(IF((SUM($I$18:$I931)+(0.25*$G$5))&gt;$G$5,(($G$5*0.25)-SUM(I$18:$I931)),($G$5*G932)))))),2)</f>
        <v>0</v>
      </c>
      <c r="J932" s="5">
        <f>TRUNC(IF(H932="",0,(IF(SUM($J$18:J931)&gt;=(0.25*$G$5),0,(IF((SUM($J$18:$J931)+(0.25*$G$5))&gt;+($G$5*0.25),(($G$5*0.25)-SUM($J$18:J931)),($G$5*H932)))))),2)</f>
        <v>0</v>
      </c>
      <c r="L932" s="5">
        <f t="shared" si="115"/>
        <v>0</v>
      </c>
      <c r="M932" s="5">
        <f t="shared" si="116"/>
        <v>0</v>
      </c>
      <c r="N932" s="17"/>
      <c r="O932" s="17"/>
      <c r="P932" s="17"/>
      <c r="Q932" s="5">
        <f t="shared" si="117"/>
        <v>0</v>
      </c>
      <c r="S932" s="5">
        <f t="shared" si="118"/>
        <v>0</v>
      </c>
      <c r="T932" s="5">
        <f t="shared" si="119"/>
        <v>0</v>
      </c>
      <c r="W932" s="18"/>
    </row>
    <row r="933" spans="1:23" x14ac:dyDescent="0.25">
      <c r="A933" s="6">
        <f>+'IRS Interest Rates'!A2204</f>
        <v>46033</v>
      </c>
      <c r="C933" s="9" t="str">
        <f>IF($D$3&gt;$A933,"",IF($D$4&lt;$A933,"",+'IRS Interest Rates'!$B2204))</f>
        <v/>
      </c>
      <c r="D933" s="11">
        <f t="shared" si="114"/>
        <v>0</v>
      </c>
      <c r="E933" s="11"/>
      <c r="F933" s="5">
        <f t="shared" si="120"/>
        <v>0</v>
      </c>
      <c r="G933" s="10"/>
      <c r="H933" s="10" t="str">
        <f t="shared" si="113"/>
        <v/>
      </c>
      <c r="I933" s="5">
        <f>TRUNC(IF(G933="",0,(IF(SUM(I$18:$I932)&gt;=(0.25*$G$5),0,(IF((SUM($I$18:$I932)+(0.25*$G$5))&gt;$G$5,(($G$5*0.25)-SUM(I$18:$I932)),($G$5*G933)))))),2)</f>
        <v>0</v>
      </c>
      <c r="J933" s="5">
        <f>TRUNC(IF(H933="",0,(IF(SUM($J$18:J932)&gt;=(0.25*$G$5),0,(IF((SUM($J$18:$J932)+(0.25*$G$5))&gt;+($G$5*0.25),(($G$5*0.25)-SUM($J$18:J932)),($G$5*H933)))))),2)</f>
        <v>0</v>
      </c>
      <c r="L933" s="5">
        <f t="shared" si="115"/>
        <v>0</v>
      </c>
      <c r="M933" s="5">
        <f t="shared" si="116"/>
        <v>0</v>
      </c>
      <c r="N933" s="17"/>
      <c r="O933" s="17"/>
      <c r="P933" s="17"/>
      <c r="Q933" s="5">
        <f t="shared" si="117"/>
        <v>0</v>
      </c>
      <c r="S933" s="5">
        <f t="shared" si="118"/>
        <v>0</v>
      </c>
      <c r="T933" s="5">
        <f t="shared" si="119"/>
        <v>0</v>
      </c>
      <c r="W933" s="18"/>
    </row>
    <row r="934" spans="1:23" x14ac:dyDescent="0.25">
      <c r="A934" s="6">
        <f>+'IRS Interest Rates'!A2205</f>
        <v>46034</v>
      </c>
      <c r="C934" s="9" t="str">
        <f>IF($D$3&gt;$A934,"",IF($D$4&lt;$A934,"",+'IRS Interest Rates'!$B2205))</f>
        <v/>
      </c>
      <c r="D934" s="11">
        <f t="shared" si="114"/>
        <v>0</v>
      </c>
      <c r="E934" s="11"/>
      <c r="F934" s="5">
        <f t="shared" si="120"/>
        <v>0</v>
      </c>
      <c r="G934" s="10"/>
      <c r="H934" s="10" t="str">
        <f t="shared" si="113"/>
        <v/>
      </c>
      <c r="I934" s="5">
        <f>TRUNC(IF(G934="",0,(IF(SUM(I$18:$I933)&gt;=(0.25*$G$5),0,(IF((SUM($I$18:$I933)+(0.25*$G$5))&gt;$G$5,(($G$5*0.25)-SUM(I$18:$I933)),($G$5*G934)))))),2)</f>
        <v>0</v>
      </c>
      <c r="J934" s="5">
        <f>TRUNC(IF(H934="",0,(IF(SUM($J$18:J933)&gt;=(0.25*$G$5),0,(IF((SUM($J$18:$J933)+(0.25*$G$5))&gt;+($G$5*0.25),(($G$5*0.25)-SUM($J$18:J933)),($G$5*H934)))))),2)</f>
        <v>0</v>
      </c>
      <c r="L934" s="5">
        <f t="shared" si="115"/>
        <v>0</v>
      </c>
      <c r="M934" s="5">
        <f t="shared" si="116"/>
        <v>0</v>
      </c>
      <c r="N934" s="17"/>
      <c r="O934" s="17"/>
      <c r="P934" s="17"/>
      <c r="Q934" s="5">
        <f t="shared" si="117"/>
        <v>0</v>
      </c>
      <c r="S934" s="5">
        <f t="shared" si="118"/>
        <v>0</v>
      </c>
      <c r="T934" s="5">
        <f t="shared" si="119"/>
        <v>0</v>
      </c>
      <c r="W934" s="18"/>
    </row>
    <row r="935" spans="1:23" x14ac:dyDescent="0.25">
      <c r="A935" s="6">
        <f>+'IRS Interest Rates'!A2206</f>
        <v>46035</v>
      </c>
      <c r="C935" s="9" t="str">
        <f>IF($D$3&gt;$A935,"",IF($D$4&lt;$A935,"",+'IRS Interest Rates'!$B2206))</f>
        <v/>
      </c>
      <c r="D935" s="11">
        <f t="shared" si="114"/>
        <v>0</v>
      </c>
      <c r="E935" s="11"/>
      <c r="F935" s="5">
        <f t="shared" si="120"/>
        <v>0</v>
      </c>
      <c r="G935" s="10"/>
      <c r="H935" s="10" t="str">
        <f t="shared" si="113"/>
        <v/>
      </c>
      <c r="I935" s="5">
        <f>TRUNC(IF(G935="",0,(IF(SUM(I$18:$I934)&gt;=(0.25*$G$5),0,(IF((SUM($I$18:$I934)+(0.25*$G$5))&gt;$G$5,(($G$5*0.25)-SUM(I$18:$I934)),($G$5*G935)))))),2)</f>
        <v>0</v>
      </c>
      <c r="J935" s="5">
        <f>TRUNC(IF(H935="",0,(IF(SUM($J$18:J934)&gt;=(0.25*$G$5),0,(IF((SUM($J$18:$J934)+(0.25*$G$5))&gt;+($G$5*0.25),(($G$5*0.25)-SUM($J$18:J934)),($G$5*H935)))))),2)</f>
        <v>0</v>
      </c>
      <c r="L935" s="5">
        <f t="shared" si="115"/>
        <v>0</v>
      </c>
      <c r="M935" s="5">
        <f t="shared" si="116"/>
        <v>0</v>
      </c>
      <c r="N935" s="17"/>
      <c r="O935" s="17"/>
      <c r="P935" s="17"/>
      <c r="Q935" s="5">
        <f t="shared" si="117"/>
        <v>0</v>
      </c>
      <c r="S935" s="5">
        <f t="shared" si="118"/>
        <v>0</v>
      </c>
      <c r="T935" s="5">
        <f t="shared" si="119"/>
        <v>0</v>
      </c>
      <c r="W935" s="18"/>
    </row>
    <row r="936" spans="1:23" x14ac:dyDescent="0.25">
      <c r="A936" s="6">
        <f>+'IRS Interest Rates'!A2207</f>
        <v>46036</v>
      </c>
      <c r="C936" s="9" t="str">
        <f>IF($D$3&gt;$A936,"",IF($D$4&lt;$A936,"",+'IRS Interest Rates'!$B2207))</f>
        <v/>
      </c>
      <c r="D936" s="11">
        <f t="shared" si="114"/>
        <v>0</v>
      </c>
      <c r="E936" s="11"/>
      <c r="F936" s="5">
        <f t="shared" si="120"/>
        <v>0</v>
      </c>
      <c r="G936" s="10"/>
      <c r="H936" s="10" t="str">
        <f t="shared" si="113"/>
        <v/>
      </c>
      <c r="I936" s="5">
        <f>TRUNC(IF(G936="",0,(IF(SUM(I$18:$I935)&gt;=(0.25*$G$5),0,(IF((SUM($I$18:$I935)+(0.25*$G$5))&gt;$G$5,(($G$5*0.25)-SUM(I$18:$I935)),($G$5*G936)))))),2)</f>
        <v>0</v>
      </c>
      <c r="J936" s="5">
        <f>TRUNC(IF(H936="",0,(IF(SUM($J$18:J935)&gt;=(0.25*$G$5),0,(IF((SUM($J$18:$J935)+(0.25*$G$5))&gt;+($G$5*0.25),(($G$5*0.25)-SUM($J$18:J935)),($G$5*H936)))))),2)</f>
        <v>0</v>
      </c>
      <c r="L936" s="5">
        <f t="shared" si="115"/>
        <v>0</v>
      </c>
      <c r="M936" s="5">
        <f t="shared" si="116"/>
        <v>0</v>
      </c>
      <c r="N936" s="17"/>
      <c r="O936" s="17"/>
      <c r="P936" s="17"/>
      <c r="Q936" s="5">
        <f t="shared" si="117"/>
        <v>0</v>
      </c>
      <c r="S936" s="5">
        <f t="shared" si="118"/>
        <v>0</v>
      </c>
      <c r="T936" s="5">
        <f t="shared" si="119"/>
        <v>0</v>
      </c>
      <c r="W936" s="18"/>
    </row>
    <row r="937" spans="1:23" x14ac:dyDescent="0.25">
      <c r="A937" s="6">
        <f>+'IRS Interest Rates'!A2208</f>
        <v>46037</v>
      </c>
      <c r="C937" s="9" t="str">
        <f>IF($D$3&gt;$A937,"",IF($D$4&lt;$A937,"",+'IRS Interest Rates'!$B2208))</f>
        <v/>
      </c>
      <c r="D937" s="11">
        <f t="shared" si="114"/>
        <v>0</v>
      </c>
      <c r="E937" s="11"/>
      <c r="F937" s="5">
        <f t="shared" si="120"/>
        <v>0</v>
      </c>
      <c r="G937" s="10"/>
      <c r="H937" s="10" t="str">
        <f t="shared" si="113"/>
        <v/>
      </c>
      <c r="I937" s="5">
        <f>TRUNC(IF(G937="",0,(IF(SUM(I$18:$I936)&gt;=(0.25*$G$5),0,(IF((SUM($I$18:$I936)+(0.25*$G$5))&gt;$G$5,(($G$5*0.25)-SUM(I$18:$I936)),($G$5*G937)))))),2)</f>
        <v>0</v>
      </c>
      <c r="J937" s="5">
        <f>TRUNC(IF(H937="",0,(IF(SUM($J$18:J936)&gt;=(0.25*$G$5),0,(IF((SUM($J$18:$J936)+(0.25*$G$5))&gt;+($G$5*0.25),(($G$5*0.25)-SUM($J$18:J936)),($G$5*H937)))))),2)</f>
        <v>0</v>
      </c>
      <c r="L937" s="5">
        <f t="shared" si="115"/>
        <v>0</v>
      </c>
      <c r="M937" s="5">
        <f t="shared" si="116"/>
        <v>0</v>
      </c>
      <c r="N937" s="17"/>
      <c r="O937" s="17"/>
      <c r="P937" s="17"/>
      <c r="Q937" s="5">
        <f t="shared" si="117"/>
        <v>0</v>
      </c>
      <c r="S937" s="5">
        <f t="shared" si="118"/>
        <v>0</v>
      </c>
      <c r="T937" s="5">
        <f t="shared" si="119"/>
        <v>0</v>
      </c>
      <c r="W937" s="18"/>
    </row>
    <row r="938" spans="1:23" x14ac:dyDescent="0.25">
      <c r="A938" s="6">
        <f>+'IRS Interest Rates'!A2209</f>
        <v>46038</v>
      </c>
      <c r="C938" s="9" t="str">
        <f>IF($D$3&gt;$A938,"",IF($D$4&lt;$A938,"",+'IRS Interest Rates'!$B2209))</f>
        <v/>
      </c>
      <c r="D938" s="11">
        <f t="shared" si="114"/>
        <v>0</v>
      </c>
      <c r="E938" s="11"/>
      <c r="F938" s="5">
        <f t="shared" si="120"/>
        <v>0</v>
      </c>
      <c r="G938" s="10"/>
      <c r="H938" s="10" t="str">
        <f t="shared" ref="H938:H1001" si="121">IF(G938="","",+H$16)</f>
        <v/>
      </c>
      <c r="I938" s="5">
        <f>TRUNC(IF(G938="",0,(IF(SUM(I$18:$I937)&gt;=(0.25*$G$5),0,(IF((SUM($I$18:$I937)+(0.25*$G$5))&gt;$G$5,(($G$5*0.25)-SUM(I$18:$I937)),($G$5*G938)))))),2)</f>
        <v>0</v>
      </c>
      <c r="J938" s="5">
        <f>TRUNC(IF(H938="",0,(IF(SUM($J$18:J937)&gt;=(0.25*$G$5),0,(IF((SUM($J$18:$J937)+(0.25*$G$5))&gt;+($G$5*0.25),(($G$5*0.25)-SUM($J$18:J937)),($G$5*H938)))))),2)</f>
        <v>0</v>
      </c>
      <c r="L938" s="5">
        <f t="shared" si="115"/>
        <v>0</v>
      </c>
      <c r="M938" s="5">
        <f t="shared" si="116"/>
        <v>0</v>
      </c>
      <c r="N938" s="17"/>
      <c r="O938" s="17"/>
      <c r="P938" s="17"/>
      <c r="Q938" s="5">
        <f t="shared" si="117"/>
        <v>0</v>
      </c>
      <c r="S938" s="5">
        <f t="shared" si="118"/>
        <v>0</v>
      </c>
      <c r="T938" s="5">
        <f t="shared" si="119"/>
        <v>0</v>
      </c>
      <c r="W938" s="18"/>
    </row>
    <row r="939" spans="1:23" x14ac:dyDescent="0.25">
      <c r="A939" s="6">
        <f>+'IRS Interest Rates'!A2210</f>
        <v>46039</v>
      </c>
      <c r="C939" s="9" t="str">
        <f>IF($D$3&gt;$A939,"",IF($D$4&lt;$A939,"",+'IRS Interest Rates'!$B2210))</f>
        <v/>
      </c>
      <c r="D939" s="11">
        <f t="shared" si="114"/>
        <v>0</v>
      </c>
      <c r="E939" s="11"/>
      <c r="F939" s="5">
        <f t="shared" si="120"/>
        <v>0</v>
      </c>
      <c r="G939" s="10"/>
      <c r="H939" s="10" t="str">
        <f t="shared" si="121"/>
        <v/>
      </c>
      <c r="I939" s="5">
        <f>TRUNC(IF(G939="",0,(IF(SUM(I$18:$I938)&gt;=(0.25*$G$5),0,(IF((SUM($I$18:$I938)+(0.25*$G$5))&gt;$G$5,(($G$5*0.25)-SUM(I$18:$I938)),($G$5*G939)))))),2)</f>
        <v>0</v>
      </c>
      <c r="J939" s="5">
        <f>TRUNC(IF(H939="",0,(IF(SUM($J$18:J938)&gt;=(0.25*$G$5),0,(IF((SUM($J$18:$J938)+(0.25*$G$5))&gt;+($G$5*0.25),(($G$5*0.25)-SUM($J$18:J938)),($G$5*H939)))))),2)</f>
        <v>0</v>
      </c>
      <c r="L939" s="5">
        <f t="shared" si="115"/>
        <v>0</v>
      </c>
      <c r="M939" s="5">
        <f t="shared" si="116"/>
        <v>0</v>
      </c>
      <c r="N939" s="17"/>
      <c r="O939" s="17"/>
      <c r="P939" s="17"/>
      <c r="Q939" s="5">
        <f t="shared" si="117"/>
        <v>0</v>
      </c>
      <c r="S939" s="5">
        <f t="shared" si="118"/>
        <v>0</v>
      </c>
      <c r="T939" s="5">
        <f t="shared" si="119"/>
        <v>0</v>
      </c>
      <c r="W939" s="18"/>
    </row>
    <row r="940" spans="1:23" x14ac:dyDescent="0.25">
      <c r="A940" s="6">
        <f>+'IRS Interest Rates'!A2211</f>
        <v>46040</v>
      </c>
      <c r="C940" s="9" t="str">
        <f>IF($D$3&gt;$A940,"",IF($D$4&lt;$A940,"",+'IRS Interest Rates'!$B2211))</f>
        <v/>
      </c>
      <c r="D940" s="11">
        <f t="shared" si="114"/>
        <v>0</v>
      </c>
      <c r="E940" s="11"/>
      <c r="F940" s="5">
        <f t="shared" si="120"/>
        <v>0</v>
      </c>
      <c r="G940" s="10"/>
      <c r="H940" s="10" t="str">
        <f t="shared" si="121"/>
        <v/>
      </c>
      <c r="I940" s="5">
        <f>TRUNC(IF(G940="",0,(IF(SUM(I$18:$I939)&gt;=(0.25*$G$5),0,(IF((SUM($I$18:$I939)+(0.25*$G$5))&gt;$G$5,(($G$5*0.25)-SUM(I$18:$I939)),($G$5*G940)))))),2)</f>
        <v>0</v>
      </c>
      <c r="J940" s="5">
        <f>TRUNC(IF(H940="",0,(IF(SUM($J$18:J939)&gt;=(0.25*$G$5),0,(IF((SUM($J$18:$J939)+(0.25*$G$5))&gt;+($G$5*0.25),(($G$5*0.25)-SUM($J$18:J939)),($G$5*H940)))))),2)</f>
        <v>0</v>
      </c>
      <c r="L940" s="5">
        <f t="shared" si="115"/>
        <v>0</v>
      </c>
      <c r="M940" s="5">
        <f t="shared" si="116"/>
        <v>0</v>
      </c>
      <c r="N940" s="17"/>
      <c r="O940" s="17"/>
      <c r="P940" s="17"/>
      <c r="Q940" s="5">
        <f t="shared" si="117"/>
        <v>0</v>
      </c>
      <c r="S940" s="5">
        <f t="shared" si="118"/>
        <v>0</v>
      </c>
      <c r="T940" s="5">
        <f t="shared" si="119"/>
        <v>0</v>
      </c>
      <c r="W940" s="18"/>
    </row>
    <row r="941" spans="1:23" x14ac:dyDescent="0.25">
      <c r="A941" s="6">
        <f>+'IRS Interest Rates'!A2212</f>
        <v>46041</v>
      </c>
      <c r="C941" s="9" t="str">
        <f>IF($D$3&gt;$A941,"",IF($D$4&lt;$A941,"",+'IRS Interest Rates'!$B2212))</f>
        <v/>
      </c>
      <c r="D941" s="11">
        <f t="shared" si="114"/>
        <v>0</v>
      </c>
      <c r="E941" s="11"/>
      <c r="F941" s="5">
        <f t="shared" si="120"/>
        <v>0</v>
      </c>
      <c r="G941" s="10"/>
      <c r="H941" s="10" t="str">
        <f t="shared" si="121"/>
        <v/>
      </c>
      <c r="I941" s="5">
        <f>TRUNC(IF(G941="",0,(IF(SUM(I$18:$I940)&gt;=(0.25*$G$5),0,(IF((SUM($I$18:$I940)+(0.25*$G$5))&gt;$G$5,(($G$5*0.25)-SUM(I$18:$I940)),($G$5*G941)))))),2)</f>
        <v>0</v>
      </c>
      <c r="J941" s="5">
        <f>TRUNC(IF(H941="",0,(IF(SUM($J$18:J940)&gt;=(0.25*$G$5),0,(IF((SUM($J$18:$J940)+(0.25*$G$5))&gt;+($G$5*0.25),(($G$5*0.25)-SUM($J$18:J940)),($G$5*H941)))))),2)</f>
        <v>0</v>
      </c>
      <c r="L941" s="5">
        <f t="shared" si="115"/>
        <v>0</v>
      </c>
      <c r="M941" s="5">
        <f t="shared" si="116"/>
        <v>0</v>
      </c>
      <c r="N941" s="17"/>
      <c r="O941" s="17"/>
      <c r="P941" s="17"/>
      <c r="Q941" s="5">
        <f t="shared" si="117"/>
        <v>0</v>
      </c>
      <c r="S941" s="5">
        <f t="shared" si="118"/>
        <v>0</v>
      </c>
      <c r="T941" s="5">
        <f t="shared" si="119"/>
        <v>0</v>
      </c>
      <c r="W941" s="18"/>
    </row>
    <row r="942" spans="1:23" x14ac:dyDescent="0.25">
      <c r="A942" s="6">
        <f>+'IRS Interest Rates'!A2213</f>
        <v>46042</v>
      </c>
      <c r="C942" s="9" t="str">
        <f>IF($D$3&gt;$A942,"",IF($D$4&lt;$A942,"",+'IRS Interest Rates'!$B2213))</f>
        <v/>
      </c>
      <c r="D942" s="11">
        <f t="shared" si="114"/>
        <v>0</v>
      </c>
      <c r="E942" s="11"/>
      <c r="F942" s="5">
        <f t="shared" si="120"/>
        <v>0</v>
      </c>
      <c r="G942" s="10"/>
      <c r="H942" s="10" t="str">
        <f t="shared" si="121"/>
        <v/>
      </c>
      <c r="I942" s="5">
        <f>TRUNC(IF(G942="",0,(IF(SUM(I$18:$I941)&gt;=(0.25*$G$5),0,(IF((SUM($I$18:$I941)+(0.25*$G$5))&gt;$G$5,(($G$5*0.25)-SUM(I$18:$I941)),($G$5*G942)))))),2)</f>
        <v>0</v>
      </c>
      <c r="J942" s="5">
        <f>TRUNC(IF(H942="",0,(IF(SUM($J$18:J941)&gt;=(0.25*$G$5),0,(IF((SUM($J$18:$J941)+(0.25*$G$5))&gt;+($G$5*0.25),(($G$5*0.25)-SUM($J$18:J941)),($G$5*H942)))))),2)</f>
        <v>0</v>
      </c>
      <c r="L942" s="5">
        <f t="shared" si="115"/>
        <v>0</v>
      </c>
      <c r="M942" s="5">
        <f t="shared" si="116"/>
        <v>0</v>
      </c>
      <c r="N942" s="17"/>
      <c r="O942" s="17"/>
      <c r="P942" s="17"/>
      <c r="Q942" s="5">
        <f t="shared" si="117"/>
        <v>0</v>
      </c>
      <c r="S942" s="5">
        <f t="shared" si="118"/>
        <v>0</v>
      </c>
      <c r="T942" s="5">
        <f t="shared" si="119"/>
        <v>0</v>
      </c>
      <c r="W942" s="18"/>
    </row>
    <row r="943" spans="1:23" x14ac:dyDescent="0.25">
      <c r="A943" s="6">
        <f>+'IRS Interest Rates'!A2214</f>
        <v>46043</v>
      </c>
      <c r="C943" s="9" t="str">
        <f>IF($D$3&gt;$A943,"",IF($D$4&lt;$A943,"",+'IRS Interest Rates'!$B2214))</f>
        <v/>
      </c>
      <c r="D943" s="11">
        <f t="shared" si="114"/>
        <v>0</v>
      </c>
      <c r="E943" s="11"/>
      <c r="F943" s="5">
        <f t="shared" si="120"/>
        <v>0</v>
      </c>
      <c r="G943" s="10"/>
      <c r="H943" s="10" t="str">
        <f t="shared" si="121"/>
        <v/>
      </c>
      <c r="I943" s="5">
        <f>TRUNC(IF(G943="",0,(IF(SUM(I$18:$I942)&gt;=(0.25*$G$5),0,(IF((SUM($I$18:$I942)+(0.25*$G$5))&gt;$G$5,(($G$5*0.25)-SUM(I$18:$I942)),($G$5*G943)))))),2)</f>
        <v>0</v>
      </c>
      <c r="J943" s="5">
        <f>TRUNC(IF(H943="",0,(IF(SUM($J$18:J942)&gt;=(0.25*$G$5),0,(IF((SUM($J$18:$J942)+(0.25*$G$5))&gt;+($G$5*0.25),(($G$5*0.25)-SUM($J$18:J942)),($G$5*H943)))))),2)</f>
        <v>0</v>
      </c>
      <c r="L943" s="5">
        <f t="shared" si="115"/>
        <v>0</v>
      </c>
      <c r="M943" s="5">
        <f t="shared" si="116"/>
        <v>0</v>
      </c>
      <c r="N943" s="17"/>
      <c r="O943" s="17"/>
      <c r="P943" s="17"/>
      <c r="Q943" s="5">
        <f t="shared" si="117"/>
        <v>0</v>
      </c>
      <c r="S943" s="5">
        <f t="shared" si="118"/>
        <v>0</v>
      </c>
      <c r="T943" s="5">
        <f t="shared" si="119"/>
        <v>0</v>
      </c>
      <c r="W943" s="18"/>
    </row>
    <row r="944" spans="1:23" x14ac:dyDescent="0.25">
      <c r="A944" s="6">
        <f>+'IRS Interest Rates'!A2215</f>
        <v>46044</v>
      </c>
      <c r="C944" s="9" t="str">
        <f>IF($D$3&gt;$A944,"",IF($D$4&lt;$A944,"",+'IRS Interest Rates'!$B2215))</f>
        <v/>
      </c>
      <c r="D944" s="11">
        <f t="shared" si="114"/>
        <v>0</v>
      </c>
      <c r="E944" s="11"/>
      <c r="F944" s="5">
        <f t="shared" si="120"/>
        <v>0</v>
      </c>
      <c r="G944" s="10"/>
      <c r="H944" s="10" t="str">
        <f t="shared" si="121"/>
        <v/>
      </c>
      <c r="I944" s="5">
        <f>TRUNC(IF(G944="",0,(IF(SUM(I$18:$I943)&gt;=(0.25*$G$5),0,(IF((SUM($I$18:$I943)+(0.25*$G$5))&gt;$G$5,(($G$5*0.25)-SUM(I$18:$I943)),($G$5*G944)))))),2)</f>
        <v>0</v>
      </c>
      <c r="J944" s="5">
        <f>TRUNC(IF(H944="",0,(IF(SUM($J$18:J943)&gt;=(0.25*$G$5),0,(IF((SUM($J$18:$J943)+(0.25*$G$5))&gt;+($G$5*0.25),(($G$5*0.25)-SUM($J$18:J943)),($G$5*H944)))))),2)</f>
        <v>0</v>
      </c>
      <c r="L944" s="5">
        <f t="shared" si="115"/>
        <v>0</v>
      </c>
      <c r="M944" s="5">
        <f t="shared" si="116"/>
        <v>0</v>
      </c>
      <c r="N944" s="17"/>
      <c r="O944" s="17"/>
      <c r="P944" s="17"/>
      <c r="Q944" s="5">
        <f t="shared" si="117"/>
        <v>0</v>
      </c>
      <c r="S944" s="5">
        <f t="shared" si="118"/>
        <v>0</v>
      </c>
      <c r="T944" s="5">
        <f t="shared" si="119"/>
        <v>0</v>
      </c>
      <c r="W944" s="18"/>
    </row>
    <row r="945" spans="1:23" x14ac:dyDescent="0.25">
      <c r="A945" s="6">
        <f>+'IRS Interest Rates'!A2216</f>
        <v>46045</v>
      </c>
      <c r="C945" s="9" t="str">
        <f>IF($D$3&gt;$A945,"",IF($D$4&lt;$A945,"",+'IRS Interest Rates'!$B2216))</f>
        <v/>
      </c>
      <c r="D945" s="11">
        <f t="shared" si="114"/>
        <v>0</v>
      </c>
      <c r="E945" s="11"/>
      <c r="F945" s="5">
        <f t="shared" si="120"/>
        <v>0</v>
      </c>
      <c r="G945" s="10"/>
      <c r="H945" s="10" t="str">
        <f t="shared" si="121"/>
        <v/>
      </c>
      <c r="I945" s="5">
        <f>TRUNC(IF(G945="",0,(IF(SUM(I$18:$I944)&gt;=(0.25*$G$5),0,(IF((SUM($I$18:$I944)+(0.25*$G$5))&gt;$G$5,(($G$5*0.25)-SUM(I$18:$I944)),($G$5*G945)))))),2)</f>
        <v>0</v>
      </c>
      <c r="J945" s="5">
        <f>TRUNC(IF(H945="",0,(IF(SUM($J$18:J944)&gt;=(0.25*$G$5),0,(IF((SUM($J$18:$J944)+(0.25*$G$5))&gt;+($G$5*0.25),(($G$5*0.25)-SUM($J$18:J944)),($G$5*H945)))))),2)</f>
        <v>0</v>
      </c>
      <c r="L945" s="5">
        <f t="shared" si="115"/>
        <v>0</v>
      </c>
      <c r="M945" s="5">
        <f t="shared" si="116"/>
        <v>0</v>
      </c>
      <c r="N945" s="17"/>
      <c r="O945" s="17"/>
      <c r="P945" s="17"/>
      <c r="Q945" s="5">
        <f t="shared" si="117"/>
        <v>0</v>
      </c>
      <c r="S945" s="5">
        <f t="shared" si="118"/>
        <v>0</v>
      </c>
      <c r="T945" s="5">
        <f t="shared" si="119"/>
        <v>0</v>
      </c>
      <c r="W945" s="18"/>
    </row>
    <row r="946" spans="1:23" x14ac:dyDescent="0.25">
      <c r="A946" s="6">
        <f>+'IRS Interest Rates'!A2217</f>
        <v>46046</v>
      </c>
      <c r="C946" s="9" t="str">
        <f>IF($D$3&gt;$A946,"",IF($D$4&lt;$A946,"",+'IRS Interest Rates'!$B2217))</f>
        <v/>
      </c>
      <c r="D946" s="11">
        <f t="shared" si="114"/>
        <v>0</v>
      </c>
      <c r="E946" s="11"/>
      <c r="F946" s="5">
        <f t="shared" si="120"/>
        <v>0</v>
      </c>
      <c r="G946" s="10"/>
      <c r="H946" s="10" t="str">
        <f t="shared" si="121"/>
        <v/>
      </c>
      <c r="I946" s="5">
        <f>TRUNC(IF(G946="",0,(IF(SUM(I$18:$I945)&gt;=(0.25*$G$5),0,(IF((SUM($I$18:$I945)+(0.25*$G$5))&gt;$G$5,(($G$5*0.25)-SUM(I$18:$I945)),($G$5*G946)))))),2)</f>
        <v>0</v>
      </c>
      <c r="J946" s="5">
        <f>TRUNC(IF(H946="",0,(IF(SUM($J$18:J945)&gt;=(0.25*$G$5),0,(IF((SUM($J$18:$J945)+(0.25*$G$5))&gt;+($G$5*0.25),(($G$5*0.25)-SUM($J$18:J945)),($G$5*H946)))))),2)</f>
        <v>0</v>
      </c>
      <c r="L946" s="5">
        <f t="shared" si="115"/>
        <v>0</v>
      </c>
      <c r="M946" s="5">
        <f t="shared" si="116"/>
        <v>0</v>
      </c>
      <c r="N946" s="17"/>
      <c r="O946" s="17"/>
      <c r="P946" s="17"/>
      <c r="Q946" s="5">
        <f t="shared" si="117"/>
        <v>0</v>
      </c>
      <c r="S946" s="5">
        <f t="shared" si="118"/>
        <v>0</v>
      </c>
      <c r="T946" s="5">
        <f t="shared" si="119"/>
        <v>0</v>
      </c>
      <c r="W946" s="18"/>
    </row>
    <row r="947" spans="1:23" x14ac:dyDescent="0.25">
      <c r="A947" s="6">
        <f>+'IRS Interest Rates'!A2218</f>
        <v>46047</v>
      </c>
      <c r="C947" s="9" t="str">
        <f>IF($D$3&gt;$A947,"",IF($D$4&lt;$A947,"",+'IRS Interest Rates'!$B2218))</f>
        <v/>
      </c>
      <c r="D947" s="11">
        <f t="shared" si="114"/>
        <v>0</v>
      </c>
      <c r="E947" s="11"/>
      <c r="F947" s="5">
        <f t="shared" si="120"/>
        <v>0</v>
      </c>
      <c r="G947" s="10"/>
      <c r="H947" s="10" t="str">
        <f t="shared" si="121"/>
        <v/>
      </c>
      <c r="I947" s="5">
        <f>TRUNC(IF(G947="",0,(IF(SUM(I$18:$I946)&gt;=(0.25*$G$5),0,(IF((SUM($I$18:$I946)+(0.25*$G$5))&gt;$G$5,(($G$5*0.25)-SUM(I$18:$I946)),($G$5*G947)))))),2)</f>
        <v>0</v>
      </c>
      <c r="J947" s="5">
        <f>TRUNC(IF(H947="",0,(IF(SUM($J$18:J946)&gt;=(0.25*$G$5),0,(IF((SUM($J$18:$J946)+(0.25*$G$5))&gt;+($G$5*0.25),(($G$5*0.25)-SUM($J$18:J946)),($G$5*H947)))))),2)</f>
        <v>0</v>
      </c>
      <c r="L947" s="5">
        <f t="shared" si="115"/>
        <v>0</v>
      </c>
      <c r="M947" s="5">
        <f t="shared" si="116"/>
        <v>0</v>
      </c>
      <c r="N947" s="17"/>
      <c r="O947" s="17"/>
      <c r="P947" s="17"/>
      <c r="Q947" s="5">
        <f t="shared" si="117"/>
        <v>0</v>
      </c>
      <c r="S947" s="5">
        <f t="shared" si="118"/>
        <v>0</v>
      </c>
      <c r="T947" s="5">
        <f t="shared" si="119"/>
        <v>0</v>
      </c>
      <c r="W947" s="18"/>
    </row>
    <row r="948" spans="1:23" x14ac:dyDescent="0.25">
      <c r="A948" s="6">
        <f>+'IRS Interest Rates'!A2219</f>
        <v>46048</v>
      </c>
      <c r="C948" s="9" t="str">
        <f>IF($D$3&gt;$A948,"",IF($D$4&lt;$A948,"",+'IRS Interest Rates'!$B2219))</f>
        <v/>
      </c>
      <c r="D948" s="11">
        <f t="shared" si="114"/>
        <v>0</v>
      </c>
      <c r="E948" s="11"/>
      <c r="F948" s="5">
        <f t="shared" si="120"/>
        <v>0</v>
      </c>
      <c r="G948" s="10"/>
      <c r="H948" s="10" t="str">
        <f t="shared" si="121"/>
        <v/>
      </c>
      <c r="I948" s="5">
        <f>TRUNC(IF(G948="",0,(IF(SUM(I$18:$I947)&gt;=(0.25*$G$5),0,(IF((SUM($I$18:$I947)+(0.25*$G$5))&gt;$G$5,(($G$5*0.25)-SUM(I$18:$I947)),($G$5*G948)))))),2)</f>
        <v>0</v>
      </c>
      <c r="J948" s="5">
        <f>TRUNC(IF(H948="",0,(IF(SUM($J$18:J947)&gt;=(0.25*$G$5),0,(IF((SUM($J$18:$J947)+(0.25*$G$5))&gt;+($G$5*0.25),(($G$5*0.25)-SUM($J$18:J947)),($G$5*H948)))))),2)</f>
        <v>0</v>
      </c>
      <c r="L948" s="5">
        <f t="shared" si="115"/>
        <v>0</v>
      </c>
      <c r="M948" s="5">
        <f t="shared" si="116"/>
        <v>0</v>
      </c>
      <c r="N948" s="17"/>
      <c r="O948" s="17"/>
      <c r="P948" s="17"/>
      <c r="Q948" s="5">
        <f t="shared" si="117"/>
        <v>0</v>
      </c>
      <c r="S948" s="5">
        <f t="shared" si="118"/>
        <v>0</v>
      </c>
      <c r="T948" s="5">
        <f t="shared" si="119"/>
        <v>0</v>
      </c>
      <c r="W948" s="18"/>
    </row>
    <row r="949" spans="1:23" x14ac:dyDescent="0.25">
      <c r="A949" s="6">
        <f>+'IRS Interest Rates'!A2220</f>
        <v>46049</v>
      </c>
      <c r="C949" s="9" t="str">
        <f>IF($D$3&gt;$A949,"",IF($D$4&lt;$A949,"",+'IRS Interest Rates'!$B2220))</f>
        <v/>
      </c>
      <c r="D949" s="11">
        <f t="shared" si="114"/>
        <v>0</v>
      </c>
      <c r="E949" s="11"/>
      <c r="F949" s="5">
        <f t="shared" si="120"/>
        <v>0</v>
      </c>
      <c r="G949" s="10"/>
      <c r="H949" s="10" t="str">
        <f t="shared" si="121"/>
        <v/>
      </c>
      <c r="I949" s="5">
        <f>TRUNC(IF(G949="",0,(IF(SUM(I$18:$I948)&gt;=(0.25*$G$5),0,(IF((SUM($I$18:$I948)+(0.25*$G$5))&gt;$G$5,(($G$5*0.25)-SUM(I$18:$I948)),($G$5*G949)))))),2)</f>
        <v>0</v>
      </c>
      <c r="J949" s="5">
        <f>TRUNC(IF(H949="",0,(IF(SUM($J$18:J948)&gt;=(0.25*$G$5),0,(IF((SUM($J$18:$J948)+(0.25*$G$5))&gt;+($G$5*0.25),(($G$5*0.25)-SUM($J$18:J948)),($G$5*H949)))))),2)</f>
        <v>0</v>
      </c>
      <c r="L949" s="5">
        <f t="shared" si="115"/>
        <v>0</v>
      </c>
      <c r="M949" s="5">
        <f t="shared" si="116"/>
        <v>0</v>
      </c>
      <c r="N949" s="17"/>
      <c r="O949" s="17"/>
      <c r="P949" s="17"/>
      <c r="Q949" s="5">
        <f t="shared" si="117"/>
        <v>0</v>
      </c>
      <c r="S949" s="5">
        <f t="shared" si="118"/>
        <v>0</v>
      </c>
      <c r="T949" s="5">
        <f t="shared" si="119"/>
        <v>0</v>
      </c>
      <c r="W949" s="18"/>
    </row>
    <row r="950" spans="1:23" x14ac:dyDescent="0.25">
      <c r="A950" s="6">
        <f>+'IRS Interest Rates'!A2221</f>
        <v>46050</v>
      </c>
      <c r="C950" s="9" t="str">
        <f>IF($D$3&gt;$A950,"",IF($D$4&lt;$A950,"",+'IRS Interest Rates'!$B2221))</f>
        <v/>
      </c>
      <c r="D950" s="11">
        <f t="shared" si="114"/>
        <v>0</v>
      </c>
      <c r="E950" s="11"/>
      <c r="F950" s="5">
        <f t="shared" si="120"/>
        <v>0</v>
      </c>
      <c r="G950" s="10"/>
      <c r="H950" s="10" t="str">
        <f t="shared" si="121"/>
        <v/>
      </c>
      <c r="I950" s="5">
        <f>TRUNC(IF(G950="",0,(IF(SUM(I$18:$I949)&gt;=(0.25*$G$5),0,(IF((SUM($I$18:$I949)+(0.25*$G$5))&gt;$G$5,(($G$5*0.25)-SUM(I$18:$I949)),($G$5*G950)))))),2)</f>
        <v>0</v>
      </c>
      <c r="J950" s="5">
        <f>TRUNC(IF(H950="",0,(IF(SUM($J$18:J949)&gt;=(0.25*$G$5),0,(IF((SUM($J$18:$J949)+(0.25*$G$5))&gt;+($G$5*0.25),(($G$5*0.25)-SUM($J$18:J949)),($G$5*H950)))))),2)</f>
        <v>0</v>
      </c>
      <c r="L950" s="5">
        <f t="shared" si="115"/>
        <v>0</v>
      </c>
      <c r="M950" s="5">
        <f t="shared" si="116"/>
        <v>0</v>
      </c>
      <c r="N950" s="17"/>
      <c r="O950" s="17"/>
      <c r="P950" s="17"/>
      <c r="Q950" s="5">
        <f t="shared" si="117"/>
        <v>0</v>
      </c>
      <c r="S950" s="5">
        <f t="shared" si="118"/>
        <v>0</v>
      </c>
      <c r="T950" s="5">
        <f t="shared" si="119"/>
        <v>0</v>
      </c>
      <c r="W950" s="18"/>
    </row>
    <row r="951" spans="1:23" x14ac:dyDescent="0.25">
      <c r="A951" s="6">
        <f>+'IRS Interest Rates'!A2222</f>
        <v>46051</v>
      </c>
      <c r="C951" s="9" t="str">
        <f>IF($D$3&gt;$A951,"",IF($D$4&lt;$A951,"",+'IRS Interest Rates'!$B2222))</f>
        <v/>
      </c>
      <c r="D951" s="11">
        <f t="shared" si="114"/>
        <v>0</v>
      </c>
      <c r="E951" s="11"/>
      <c r="F951" s="5">
        <f t="shared" si="120"/>
        <v>0</v>
      </c>
      <c r="G951" s="10"/>
      <c r="H951" s="10" t="str">
        <f t="shared" si="121"/>
        <v/>
      </c>
      <c r="I951" s="5">
        <f>TRUNC(IF(G951="",0,(IF(SUM(I$18:$I950)&gt;=(0.25*$G$5),0,(IF((SUM($I$18:$I950)+(0.25*$G$5))&gt;$G$5,(($G$5*0.25)-SUM(I$18:$I950)),($G$5*G951)))))),2)</f>
        <v>0</v>
      </c>
      <c r="J951" s="5">
        <f>TRUNC(IF(H951="",0,(IF(SUM($J$18:J950)&gt;=(0.25*$G$5),0,(IF((SUM($J$18:$J950)+(0.25*$G$5))&gt;+($G$5*0.25),(($G$5*0.25)-SUM($J$18:J950)),($G$5*H951)))))),2)</f>
        <v>0</v>
      </c>
      <c r="L951" s="5">
        <f t="shared" si="115"/>
        <v>0</v>
      </c>
      <c r="M951" s="5">
        <f t="shared" si="116"/>
        <v>0</v>
      </c>
      <c r="N951" s="17"/>
      <c r="O951" s="17"/>
      <c r="P951" s="17"/>
      <c r="Q951" s="5">
        <f t="shared" si="117"/>
        <v>0</v>
      </c>
      <c r="S951" s="5">
        <f t="shared" si="118"/>
        <v>0</v>
      </c>
      <c r="T951" s="5">
        <f t="shared" si="119"/>
        <v>0</v>
      </c>
      <c r="W951" s="18"/>
    </row>
    <row r="952" spans="1:23" x14ac:dyDescent="0.25">
      <c r="A952" s="6">
        <f>+'IRS Interest Rates'!A2223</f>
        <v>46052</v>
      </c>
      <c r="C952" s="9" t="str">
        <f>IF($D$3&gt;$A952,"",IF($D$4&lt;$A952,"",+'IRS Interest Rates'!$B2223))</f>
        <v/>
      </c>
      <c r="D952" s="11">
        <f t="shared" si="114"/>
        <v>0</v>
      </c>
      <c r="E952" s="11"/>
      <c r="F952" s="5">
        <f t="shared" si="120"/>
        <v>0</v>
      </c>
      <c r="G952" s="10"/>
      <c r="H952" s="10" t="str">
        <f t="shared" si="121"/>
        <v/>
      </c>
      <c r="I952" s="5">
        <f>TRUNC(IF(G952="",0,(IF(SUM(I$18:$I951)&gt;=(0.25*$G$5),0,(IF((SUM($I$18:$I951)+(0.25*$G$5))&gt;$G$5,(($G$5*0.25)-SUM(I$18:$I951)),($G$5*G952)))))),2)</f>
        <v>0</v>
      </c>
      <c r="J952" s="5">
        <f>TRUNC(IF(H952="",0,(IF(SUM($J$18:J951)&gt;=(0.25*$G$5),0,(IF((SUM($J$18:$J951)+(0.25*$G$5))&gt;+($G$5*0.25),(($G$5*0.25)-SUM($J$18:J951)),($G$5*H952)))))),2)</f>
        <v>0</v>
      </c>
      <c r="L952" s="5">
        <f t="shared" si="115"/>
        <v>0</v>
      </c>
      <c r="M952" s="5">
        <f t="shared" si="116"/>
        <v>0</v>
      </c>
      <c r="N952" s="17"/>
      <c r="O952" s="17"/>
      <c r="P952" s="17"/>
      <c r="Q952" s="5">
        <f t="shared" si="117"/>
        <v>0</v>
      </c>
      <c r="S952" s="5">
        <f t="shared" si="118"/>
        <v>0</v>
      </c>
      <c r="T952" s="5">
        <f t="shared" si="119"/>
        <v>0</v>
      </c>
      <c r="W952" s="18"/>
    </row>
    <row r="953" spans="1:23" x14ac:dyDescent="0.25">
      <c r="A953" s="6">
        <f>+'IRS Interest Rates'!A2224</f>
        <v>46053</v>
      </c>
      <c r="C953" s="9" t="str">
        <f>IF($D$3&gt;$A953,"",IF($D$4&lt;$A953,"",+'IRS Interest Rates'!$B2224))</f>
        <v/>
      </c>
      <c r="D953" s="11">
        <f t="shared" si="114"/>
        <v>0</v>
      </c>
      <c r="E953" s="11"/>
      <c r="F953" s="5">
        <f t="shared" si="120"/>
        <v>0</v>
      </c>
      <c r="G953" s="10">
        <f>IF($G$14="yes",IF($A953&lt;$D$3,"",IF(SUM(F923:F953)&gt;0,G$16,"")),0)</f>
        <v>0</v>
      </c>
      <c r="H953" s="10">
        <f t="shared" si="121"/>
        <v>0</v>
      </c>
      <c r="I953" s="5">
        <f>TRUNC(IF(G953="",0,(IF(SUM(I$18:$I952)&gt;=(0.25*$G$5),0,(IF((SUM($I$18:$I952)+(0.25*$G$5))&gt;$G$5,(($G$5*0.25)-SUM(I$18:$I952)),($G$5*G953)))))),2)</f>
        <v>0</v>
      </c>
      <c r="J953" s="5">
        <f>TRUNC(IF(H953="",0,(IF(SUM($J$18:J952)&gt;=(0.25*$G$5),0,(IF((SUM($J$18:$J952)+(0.25*$G$5))&gt;+($G$5*0.25),(($G$5*0.25)-SUM($J$18:J952)),($G$5*H953)))))),2)</f>
        <v>0</v>
      </c>
      <c r="L953" s="5">
        <f t="shared" si="115"/>
        <v>0</v>
      </c>
      <c r="M953" s="5">
        <f t="shared" si="116"/>
        <v>0</v>
      </c>
      <c r="N953" s="17"/>
      <c r="O953" s="17"/>
      <c r="P953" s="17"/>
      <c r="Q953" s="5">
        <f t="shared" si="117"/>
        <v>0</v>
      </c>
      <c r="S953" s="5">
        <f t="shared" si="118"/>
        <v>0</v>
      </c>
      <c r="T953" s="5">
        <f t="shared" si="119"/>
        <v>0</v>
      </c>
      <c r="W953" s="18"/>
    </row>
    <row r="954" spans="1:23" x14ac:dyDescent="0.25">
      <c r="A954" s="6">
        <f>+'IRS Interest Rates'!A2225</f>
        <v>46054</v>
      </c>
      <c r="C954" s="9" t="str">
        <f>IF($D$3&gt;$A954,"",IF($D$4&lt;$A954,"",+'IRS Interest Rates'!$B2225))</f>
        <v/>
      </c>
      <c r="D954" s="11">
        <f t="shared" si="114"/>
        <v>0</v>
      </c>
      <c r="E954" s="11"/>
      <c r="F954" s="5">
        <f t="shared" si="120"/>
        <v>0</v>
      </c>
      <c r="G954" s="10"/>
      <c r="H954" s="10" t="str">
        <f t="shared" si="121"/>
        <v/>
      </c>
      <c r="I954" s="5">
        <f>TRUNC(IF(G954="",0,(IF(SUM(I$18:$I953)&gt;=(0.25*$G$5),0,(IF((SUM($I$18:$I953)+(0.25*$G$5))&gt;$G$5,(($G$5*0.25)-SUM(I$18:$I953)),($G$5*G954)))))),2)</f>
        <v>0</v>
      </c>
      <c r="J954" s="5">
        <f>TRUNC(IF(H954="",0,(IF(SUM($J$18:J953)&gt;=(0.25*$G$5),0,(IF((SUM($J$18:$J953)+(0.25*$G$5))&gt;+($G$5*0.25),(($G$5*0.25)-SUM($J$18:J953)),($G$5*H954)))))),2)</f>
        <v>0</v>
      </c>
      <c r="L954" s="5">
        <f t="shared" si="115"/>
        <v>0</v>
      </c>
      <c r="M954" s="5">
        <f t="shared" si="116"/>
        <v>0</v>
      </c>
      <c r="N954" s="17"/>
      <c r="O954" s="17"/>
      <c r="P954" s="17"/>
      <c r="Q954" s="5">
        <f t="shared" si="117"/>
        <v>0</v>
      </c>
      <c r="S954" s="5">
        <f t="shared" si="118"/>
        <v>0</v>
      </c>
      <c r="T954" s="5">
        <f t="shared" si="119"/>
        <v>0</v>
      </c>
      <c r="W954" s="18"/>
    </row>
    <row r="955" spans="1:23" x14ac:dyDescent="0.25">
      <c r="A955" s="6">
        <f>+'IRS Interest Rates'!A2226</f>
        <v>46055</v>
      </c>
      <c r="C955" s="9" t="str">
        <f>IF($D$3&gt;$A955,"",IF($D$4&lt;$A955,"",+'IRS Interest Rates'!$B2226))</f>
        <v/>
      </c>
      <c r="D955" s="11">
        <f t="shared" si="114"/>
        <v>0</v>
      </c>
      <c r="E955" s="11"/>
      <c r="F955" s="5">
        <f t="shared" si="120"/>
        <v>0</v>
      </c>
      <c r="G955" s="10"/>
      <c r="H955" s="10" t="str">
        <f t="shared" si="121"/>
        <v/>
      </c>
      <c r="I955" s="5">
        <f>TRUNC(IF(G955="",0,(IF(SUM(I$18:$I954)&gt;=(0.25*$G$5),0,(IF((SUM($I$18:$I954)+(0.25*$G$5))&gt;$G$5,(($G$5*0.25)-SUM(I$18:$I954)),($G$5*G955)))))),2)</f>
        <v>0</v>
      </c>
      <c r="J955" s="5">
        <f>TRUNC(IF(H955="",0,(IF(SUM($J$18:J954)&gt;=(0.25*$G$5),0,(IF((SUM($J$18:$J954)+(0.25*$G$5))&gt;+($G$5*0.25),(($G$5*0.25)-SUM($J$18:J954)),($G$5*H955)))))),2)</f>
        <v>0</v>
      </c>
      <c r="L955" s="5">
        <f t="shared" si="115"/>
        <v>0</v>
      </c>
      <c r="M955" s="5">
        <f t="shared" si="116"/>
        <v>0</v>
      </c>
      <c r="N955" s="17"/>
      <c r="O955" s="17"/>
      <c r="P955" s="17"/>
      <c r="Q955" s="5">
        <f t="shared" si="117"/>
        <v>0</v>
      </c>
      <c r="S955" s="5">
        <f t="shared" si="118"/>
        <v>0</v>
      </c>
      <c r="T955" s="5">
        <f t="shared" si="119"/>
        <v>0</v>
      </c>
      <c r="W955" s="18"/>
    </row>
    <row r="956" spans="1:23" x14ac:dyDescent="0.25">
      <c r="A956" s="6">
        <f>+'IRS Interest Rates'!A2227</f>
        <v>46056</v>
      </c>
      <c r="C956" s="9" t="str">
        <f>IF($D$3&gt;$A956,"",IF($D$4&lt;$A956,"",+'IRS Interest Rates'!$B2227))</f>
        <v/>
      </c>
      <c r="D956" s="11">
        <f t="shared" si="114"/>
        <v>0</v>
      </c>
      <c r="E956" s="11"/>
      <c r="F956" s="5">
        <f t="shared" si="120"/>
        <v>0</v>
      </c>
      <c r="G956" s="10"/>
      <c r="H956" s="10" t="str">
        <f t="shared" si="121"/>
        <v/>
      </c>
      <c r="I956" s="5">
        <f>TRUNC(IF(G956="",0,(IF(SUM(I$18:$I955)&gt;=(0.25*$G$5),0,(IF((SUM($I$18:$I955)+(0.25*$G$5))&gt;$G$5,(($G$5*0.25)-SUM(I$18:$I955)),($G$5*G956)))))),2)</f>
        <v>0</v>
      </c>
      <c r="J956" s="5">
        <f>TRUNC(IF(H956="",0,(IF(SUM($J$18:J955)&gt;=(0.25*$G$5),0,(IF((SUM($J$18:$J955)+(0.25*$G$5))&gt;+($G$5*0.25),(($G$5*0.25)-SUM($J$18:J955)),($G$5*H956)))))),2)</f>
        <v>0</v>
      </c>
      <c r="L956" s="5">
        <f t="shared" si="115"/>
        <v>0</v>
      </c>
      <c r="M956" s="5">
        <f t="shared" si="116"/>
        <v>0</v>
      </c>
      <c r="N956" s="17"/>
      <c r="O956" s="17"/>
      <c r="P956" s="17"/>
      <c r="Q956" s="5">
        <f t="shared" si="117"/>
        <v>0</v>
      </c>
      <c r="S956" s="5">
        <f t="shared" si="118"/>
        <v>0</v>
      </c>
      <c r="T956" s="5">
        <f t="shared" si="119"/>
        <v>0</v>
      </c>
      <c r="W956" s="18"/>
    </row>
    <row r="957" spans="1:23" x14ac:dyDescent="0.25">
      <c r="A957" s="6">
        <f>+'IRS Interest Rates'!A2228</f>
        <v>46057</v>
      </c>
      <c r="C957" s="9" t="str">
        <f>IF($D$3&gt;$A957,"",IF($D$4&lt;$A957,"",+'IRS Interest Rates'!$B2228))</f>
        <v/>
      </c>
      <c r="D957" s="11">
        <f t="shared" si="114"/>
        <v>0</v>
      </c>
      <c r="E957" s="11"/>
      <c r="F957" s="5">
        <f t="shared" si="120"/>
        <v>0</v>
      </c>
      <c r="G957" s="10"/>
      <c r="H957" s="10" t="str">
        <f t="shared" si="121"/>
        <v/>
      </c>
      <c r="I957" s="5">
        <f>TRUNC(IF(G957="",0,(IF(SUM(I$18:$I956)&gt;=(0.25*$G$5),0,(IF((SUM($I$18:$I956)+(0.25*$G$5))&gt;$G$5,(($G$5*0.25)-SUM(I$18:$I956)),($G$5*G957)))))),2)</f>
        <v>0</v>
      </c>
      <c r="J957" s="5">
        <f>TRUNC(IF(H957="",0,(IF(SUM($J$18:J956)&gt;=(0.25*$G$5),0,(IF((SUM($J$18:$J956)+(0.25*$G$5))&gt;+($G$5*0.25),(($G$5*0.25)-SUM($J$18:J956)),($G$5*H957)))))),2)</f>
        <v>0</v>
      </c>
      <c r="L957" s="5">
        <f t="shared" si="115"/>
        <v>0</v>
      </c>
      <c r="M957" s="5">
        <f t="shared" si="116"/>
        <v>0</v>
      </c>
      <c r="N957" s="17"/>
      <c r="O957" s="17"/>
      <c r="P957" s="17"/>
      <c r="Q957" s="5">
        <f t="shared" si="117"/>
        <v>0</v>
      </c>
      <c r="S957" s="5">
        <f t="shared" si="118"/>
        <v>0</v>
      </c>
      <c r="T957" s="5">
        <f t="shared" si="119"/>
        <v>0</v>
      </c>
      <c r="W957" s="18"/>
    </row>
    <row r="958" spans="1:23" x14ac:dyDescent="0.25">
      <c r="A958" s="6">
        <f>+'IRS Interest Rates'!A2229</f>
        <v>46058</v>
      </c>
      <c r="C958" s="9" t="str">
        <f>IF($D$3&gt;$A958,"",IF($D$4&lt;$A958,"",+'IRS Interest Rates'!$B2229))</f>
        <v/>
      </c>
      <c r="D958" s="11">
        <f t="shared" si="114"/>
        <v>0</v>
      </c>
      <c r="E958" s="11"/>
      <c r="F958" s="5">
        <f t="shared" si="120"/>
        <v>0</v>
      </c>
      <c r="G958" s="10"/>
      <c r="H958" s="10" t="str">
        <f t="shared" si="121"/>
        <v/>
      </c>
      <c r="I958" s="5">
        <f>TRUNC(IF(G958="",0,(IF(SUM(I$18:$I957)&gt;=(0.25*$G$5),0,(IF((SUM($I$18:$I957)+(0.25*$G$5))&gt;$G$5,(($G$5*0.25)-SUM(I$18:$I957)),($G$5*G958)))))),2)</f>
        <v>0</v>
      </c>
      <c r="J958" s="5">
        <f>TRUNC(IF(H958="",0,(IF(SUM($J$18:J957)&gt;=(0.25*$G$5),0,(IF((SUM($J$18:$J957)+(0.25*$G$5))&gt;+($G$5*0.25),(($G$5*0.25)-SUM($J$18:J957)),($G$5*H958)))))),2)</f>
        <v>0</v>
      </c>
      <c r="L958" s="5">
        <f t="shared" si="115"/>
        <v>0</v>
      </c>
      <c r="M958" s="5">
        <f t="shared" si="116"/>
        <v>0</v>
      </c>
      <c r="N958" s="17"/>
      <c r="O958" s="17"/>
      <c r="P958" s="17"/>
      <c r="Q958" s="5">
        <f t="shared" si="117"/>
        <v>0</v>
      </c>
      <c r="S958" s="5">
        <f t="shared" si="118"/>
        <v>0</v>
      </c>
      <c r="T958" s="5">
        <f t="shared" si="119"/>
        <v>0</v>
      </c>
      <c r="W958" s="18"/>
    </row>
    <row r="959" spans="1:23" x14ac:dyDescent="0.25">
      <c r="A959" s="6">
        <f>+'IRS Interest Rates'!A2230</f>
        <v>46059</v>
      </c>
      <c r="C959" s="9" t="str">
        <f>IF($D$3&gt;$A959,"",IF($D$4&lt;$A959,"",+'IRS Interest Rates'!$B2230))</f>
        <v/>
      </c>
      <c r="D959" s="11">
        <f t="shared" si="114"/>
        <v>0</v>
      </c>
      <c r="E959" s="11"/>
      <c r="F959" s="5">
        <f t="shared" si="120"/>
        <v>0</v>
      </c>
      <c r="G959" s="10"/>
      <c r="H959" s="10" t="str">
        <f t="shared" si="121"/>
        <v/>
      </c>
      <c r="I959" s="5">
        <f>TRUNC(IF(G959="",0,(IF(SUM(I$18:$I958)&gt;=(0.25*$G$5),0,(IF((SUM($I$18:$I958)+(0.25*$G$5))&gt;$G$5,(($G$5*0.25)-SUM(I$18:$I958)),($G$5*G959)))))),2)</f>
        <v>0</v>
      </c>
      <c r="J959" s="5">
        <f>TRUNC(IF(H959="",0,(IF(SUM($J$18:J958)&gt;=(0.25*$G$5),0,(IF((SUM($J$18:$J958)+(0.25*$G$5))&gt;+($G$5*0.25),(($G$5*0.25)-SUM($J$18:J958)),($G$5*H959)))))),2)</f>
        <v>0</v>
      </c>
      <c r="L959" s="5">
        <f t="shared" si="115"/>
        <v>0</v>
      </c>
      <c r="M959" s="5">
        <f t="shared" si="116"/>
        <v>0</v>
      </c>
      <c r="N959" s="17"/>
      <c r="O959" s="17"/>
      <c r="P959" s="17"/>
      <c r="Q959" s="5">
        <f t="shared" si="117"/>
        <v>0</v>
      </c>
      <c r="S959" s="5">
        <f t="shared" si="118"/>
        <v>0</v>
      </c>
      <c r="T959" s="5">
        <f t="shared" si="119"/>
        <v>0</v>
      </c>
      <c r="W959" s="18"/>
    </row>
    <row r="960" spans="1:23" x14ac:dyDescent="0.25">
      <c r="A960" s="6">
        <f>+'IRS Interest Rates'!A2231</f>
        <v>46060</v>
      </c>
      <c r="C960" s="9" t="str">
        <f>IF($D$3&gt;$A960,"",IF($D$4&lt;$A960,"",+'IRS Interest Rates'!$B2231))</f>
        <v/>
      </c>
      <c r="D960" s="11">
        <f t="shared" si="114"/>
        <v>0</v>
      </c>
      <c r="E960" s="11"/>
      <c r="F960" s="5">
        <f t="shared" si="120"/>
        <v>0</v>
      </c>
      <c r="G960" s="10"/>
      <c r="H960" s="10" t="str">
        <f t="shared" si="121"/>
        <v/>
      </c>
      <c r="I960" s="5">
        <f>TRUNC(IF(G960="",0,(IF(SUM(I$18:$I959)&gt;=(0.25*$G$5),0,(IF((SUM($I$18:$I959)+(0.25*$G$5))&gt;$G$5,(($G$5*0.25)-SUM(I$18:$I959)),($G$5*G960)))))),2)</f>
        <v>0</v>
      </c>
      <c r="J960" s="5">
        <f>TRUNC(IF(H960="",0,(IF(SUM($J$18:J959)&gt;=(0.25*$G$5),0,(IF((SUM($J$18:$J959)+(0.25*$G$5))&gt;+($G$5*0.25),(($G$5*0.25)-SUM($J$18:J959)),($G$5*H960)))))),2)</f>
        <v>0</v>
      </c>
      <c r="L960" s="5">
        <f t="shared" si="115"/>
        <v>0</v>
      </c>
      <c r="M960" s="5">
        <f t="shared" si="116"/>
        <v>0</v>
      </c>
      <c r="N960" s="17"/>
      <c r="O960" s="17"/>
      <c r="P960" s="17"/>
      <c r="Q960" s="5">
        <f t="shared" si="117"/>
        <v>0</v>
      </c>
      <c r="S960" s="5">
        <f t="shared" si="118"/>
        <v>0</v>
      </c>
      <c r="T960" s="5">
        <f t="shared" si="119"/>
        <v>0</v>
      </c>
      <c r="W960" s="18"/>
    </row>
    <row r="961" spans="1:23" x14ac:dyDescent="0.25">
      <c r="A961" s="6">
        <f>+'IRS Interest Rates'!A2232</f>
        <v>46061</v>
      </c>
      <c r="C961" s="9" t="str">
        <f>IF($D$3&gt;$A961,"",IF($D$4&lt;$A961,"",+'IRS Interest Rates'!$B2232))</f>
        <v/>
      </c>
      <c r="D961" s="11">
        <f t="shared" si="114"/>
        <v>0</v>
      </c>
      <c r="E961" s="11"/>
      <c r="F961" s="5">
        <f t="shared" si="120"/>
        <v>0</v>
      </c>
      <c r="G961" s="10"/>
      <c r="H961" s="10" t="str">
        <f t="shared" si="121"/>
        <v/>
      </c>
      <c r="I961" s="5">
        <f>TRUNC(IF(G961="",0,(IF(SUM(I$18:$I960)&gt;=(0.25*$G$5),0,(IF((SUM($I$18:$I960)+(0.25*$G$5))&gt;$G$5,(($G$5*0.25)-SUM(I$18:$I960)),($G$5*G961)))))),2)</f>
        <v>0</v>
      </c>
      <c r="J961" s="5">
        <f>TRUNC(IF(H961="",0,(IF(SUM($J$18:J960)&gt;=(0.25*$G$5),0,(IF((SUM($J$18:$J960)+(0.25*$G$5))&gt;+($G$5*0.25),(($G$5*0.25)-SUM($J$18:J960)),($G$5*H961)))))),2)</f>
        <v>0</v>
      </c>
      <c r="L961" s="5">
        <f t="shared" si="115"/>
        <v>0</v>
      </c>
      <c r="M961" s="5">
        <f t="shared" si="116"/>
        <v>0</v>
      </c>
      <c r="N961" s="17"/>
      <c r="O961" s="17"/>
      <c r="P961" s="17"/>
      <c r="Q961" s="5">
        <f t="shared" si="117"/>
        <v>0</v>
      </c>
      <c r="S961" s="5">
        <f t="shared" si="118"/>
        <v>0</v>
      </c>
      <c r="T961" s="5">
        <f t="shared" si="119"/>
        <v>0</v>
      </c>
      <c r="W961" s="18"/>
    </row>
    <row r="962" spans="1:23" x14ac:dyDescent="0.25">
      <c r="A962" s="6">
        <f>+'IRS Interest Rates'!A2233</f>
        <v>46062</v>
      </c>
      <c r="C962" s="9" t="str">
        <f>IF($D$3&gt;$A962,"",IF($D$4&lt;$A962,"",+'IRS Interest Rates'!$B2233))</f>
        <v/>
      </c>
      <c r="D962" s="11">
        <f t="shared" si="114"/>
        <v>0</v>
      </c>
      <c r="E962" s="11"/>
      <c r="F962" s="5">
        <f t="shared" si="120"/>
        <v>0</v>
      </c>
      <c r="G962" s="10"/>
      <c r="H962" s="10" t="str">
        <f t="shared" si="121"/>
        <v/>
      </c>
      <c r="I962" s="5">
        <f>TRUNC(IF(G962="",0,(IF(SUM(I$18:$I961)&gt;=(0.25*$G$5),0,(IF((SUM($I$18:$I961)+(0.25*$G$5))&gt;$G$5,(($G$5*0.25)-SUM(I$18:$I961)),($G$5*G962)))))),2)</f>
        <v>0</v>
      </c>
      <c r="J962" s="5">
        <f>TRUNC(IF(H962="",0,(IF(SUM($J$18:J961)&gt;=(0.25*$G$5),0,(IF((SUM($J$18:$J961)+(0.25*$G$5))&gt;+($G$5*0.25),(($G$5*0.25)-SUM($J$18:J961)),($G$5*H962)))))),2)</f>
        <v>0</v>
      </c>
      <c r="L962" s="5">
        <f t="shared" si="115"/>
        <v>0</v>
      </c>
      <c r="M962" s="5">
        <f t="shared" si="116"/>
        <v>0</v>
      </c>
      <c r="N962" s="17"/>
      <c r="O962" s="17"/>
      <c r="P962" s="17"/>
      <c r="Q962" s="5">
        <f t="shared" si="117"/>
        <v>0</v>
      </c>
      <c r="S962" s="5">
        <f t="shared" si="118"/>
        <v>0</v>
      </c>
      <c r="T962" s="5">
        <f t="shared" si="119"/>
        <v>0</v>
      </c>
      <c r="W962" s="18"/>
    </row>
    <row r="963" spans="1:23" x14ac:dyDescent="0.25">
      <c r="A963" s="6">
        <f>+'IRS Interest Rates'!A2234</f>
        <v>46063</v>
      </c>
      <c r="C963" s="9" t="str">
        <f>IF($D$3&gt;$A963,"",IF($D$4&lt;$A963,"",+'IRS Interest Rates'!$B2234))</f>
        <v/>
      </c>
      <c r="D963" s="11">
        <f t="shared" si="114"/>
        <v>0</v>
      </c>
      <c r="E963" s="11"/>
      <c r="F963" s="5">
        <f t="shared" si="120"/>
        <v>0</v>
      </c>
      <c r="G963" s="10"/>
      <c r="H963" s="10" t="str">
        <f t="shared" si="121"/>
        <v/>
      </c>
      <c r="I963" s="5">
        <f>TRUNC(IF(G963="",0,(IF(SUM(I$18:$I962)&gt;=(0.25*$G$5),0,(IF((SUM($I$18:$I962)+(0.25*$G$5))&gt;$G$5,(($G$5*0.25)-SUM(I$18:$I962)),($G$5*G963)))))),2)</f>
        <v>0</v>
      </c>
      <c r="J963" s="5">
        <f>TRUNC(IF(H963="",0,(IF(SUM($J$18:J962)&gt;=(0.25*$G$5),0,(IF((SUM($J$18:$J962)+(0.25*$G$5))&gt;+($G$5*0.25),(($G$5*0.25)-SUM($J$18:J962)),($G$5*H963)))))),2)</f>
        <v>0</v>
      </c>
      <c r="L963" s="5">
        <f t="shared" si="115"/>
        <v>0</v>
      </c>
      <c r="M963" s="5">
        <f t="shared" si="116"/>
        <v>0</v>
      </c>
      <c r="N963" s="17"/>
      <c r="O963" s="17"/>
      <c r="P963" s="17"/>
      <c r="Q963" s="5">
        <f t="shared" si="117"/>
        <v>0</v>
      </c>
      <c r="S963" s="5">
        <f t="shared" si="118"/>
        <v>0</v>
      </c>
      <c r="T963" s="5">
        <f t="shared" si="119"/>
        <v>0</v>
      </c>
      <c r="W963" s="18"/>
    </row>
    <row r="964" spans="1:23" x14ac:dyDescent="0.25">
      <c r="A964" s="6">
        <f>+'IRS Interest Rates'!A2235</f>
        <v>46064</v>
      </c>
      <c r="C964" s="9" t="str">
        <f>IF($D$3&gt;$A964,"",IF($D$4&lt;$A964,"",+'IRS Interest Rates'!$B2235))</f>
        <v/>
      </c>
      <c r="D964" s="11">
        <f t="shared" si="114"/>
        <v>0</v>
      </c>
      <c r="E964" s="11"/>
      <c r="F964" s="5">
        <f t="shared" si="120"/>
        <v>0</v>
      </c>
      <c r="G964" s="10"/>
      <c r="H964" s="10" t="str">
        <f t="shared" si="121"/>
        <v/>
      </c>
      <c r="I964" s="5">
        <f>TRUNC(IF(G964="",0,(IF(SUM(I$18:$I963)&gt;=(0.25*$G$5),0,(IF((SUM($I$18:$I963)+(0.25*$G$5))&gt;$G$5,(($G$5*0.25)-SUM(I$18:$I963)),($G$5*G964)))))),2)</f>
        <v>0</v>
      </c>
      <c r="J964" s="5">
        <f>TRUNC(IF(H964="",0,(IF(SUM($J$18:J963)&gt;=(0.25*$G$5),0,(IF((SUM($J$18:$J963)+(0.25*$G$5))&gt;+($G$5*0.25),(($G$5*0.25)-SUM($J$18:J963)),($G$5*H964)))))),2)</f>
        <v>0</v>
      </c>
      <c r="L964" s="5">
        <f t="shared" si="115"/>
        <v>0</v>
      </c>
      <c r="M964" s="5">
        <f t="shared" si="116"/>
        <v>0</v>
      </c>
      <c r="N964" s="17"/>
      <c r="O964" s="17"/>
      <c r="P964" s="17"/>
      <c r="Q964" s="5">
        <f t="shared" si="117"/>
        <v>0</v>
      </c>
      <c r="S964" s="5">
        <f t="shared" si="118"/>
        <v>0</v>
      </c>
      <c r="T964" s="5">
        <f t="shared" si="119"/>
        <v>0</v>
      </c>
      <c r="W964" s="18"/>
    </row>
    <row r="965" spans="1:23" x14ac:dyDescent="0.25">
      <c r="A965" s="6">
        <f>+'IRS Interest Rates'!A2236</f>
        <v>46065</v>
      </c>
      <c r="C965" s="9" t="str">
        <f>IF($D$3&gt;$A965,"",IF($D$4&lt;$A965,"",+'IRS Interest Rates'!$B2236))</f>
        <v/>
      </c>
      <c r="D965" s="11">
        <f t="shared" si="114"/>
        <v>0</v>
      </c>
      <c r="E965" s="11"/>
      <c r="F965" s="5">
        <f t="shared" si="120"/>
        <v>0</v>
      </c>
      <c r="G965" s="10"/>
      <c r="H965" s="10" t="str">
        <f t="shared" si="121"/>
        <v/>
      </c>
      <c r="I965" s="5">
        <f>TRUNC(IF(G965="",0,(IF(SUM(I$18:$I964)&gt;=(0.25*$G$5),0,(IF((SUM($I$18:$I964)+(0.25*$G$5))&gt;$G$5,(($G$5*0.25)-SUM(I$18:$I964)),($G$5*G965)))))),2)</f>
        <v>0</v>
      </c>
      <c r="J965" s="5">
        <f>TRUNC(IF(H965="",0,(IF(SUM($J$18:J964)&gt;=(0.25*$G$5),0,(IF((SUM($J$18:$J964)+(0.25*$G$5))&gt;+($G$5*0.25),(($G$5*0.25)-SUM($J$18:J964)),($G$5*H965)))))),2)</f>
        <v>0</v>
      </c>
      <c r="L965" s="5">
        <f t="shared" si="115"/>
        <v>0</v>
      </c>
      <c r="M965" s="5">
        <f t="shared" si="116"/>
        <v>0</v>
      </c>
      <c r="N965" s="17"/>
      <c r="O965" s="17"/>
      <c r="P965" s="17"/>
      <c r="Q965" s="5">
        <f t="shared" si="117"/>
        <v>0</v>
      </c>
      <c r="S965" s="5">
        <f t="shared" si="118"/>
        <v>0</v>
      </c>
      <c r="T965" s="5">
        <f t="shared" si="119"/>
        <v>0</v>
      </c>
      <c r="W965" s="18"/>
    </row>
    <row r="966" spans="1:23" x14ac:dyDescent="0.25">
      <c r="A966" s="6">
        <f>+'IRS Interest Rates'!A2237</f>
        <v>46066</v>
      </c>
      <c r="C966" s="9" t="str">
        <f>IF($D$3&gt;$A966,"",IF($D$4&lt;$A966,"",+'IRS Interest Rates'!$B2237))</f>
        <v/>
      </c>
      <c r="D966" s="11">
        <f t="shared" si="114"/>
        <v>0</v>
      </c>
      <c r="E966" s="11"/>
      <c r="F966" s="5">
        <f t="shared" si="120"/>
        <v>0</v>
      </c>
      <c r="G966" s="10"/>
      <c r="H966" s="10" t="str">
        <f t="shared" si="121"/>
        <v/>
      </c>
      <c r="I966" s="5">
        <f>TRUNC(IF(G966="",0,(IF(SUM(I$18:$I965)&gt;=(0.25*$G$5),0,(IF((SUM($I$18:$I965)+(0.25*$G$5))&gt;$G$5,(($G$5*0.25)-SUM(I$18:$I965)),($G$5*G966)))))),2)</f>
        <v>0</v>
      </c>
      <c r="J966" s="5">
        <f>TRUNC(IF(H966="",0,(IF(SUM($J$18:J965)&gt;=(0.25*$G$5),0,(IF((SUM($J$18:$J965)+(0.25*$G$5))&gt;+($G$5*0.25),(($G$5*0.25)-SUM($J$18:J965)),($G$5*H966)))))),2)</f>
        <v>0</v>
      </c>
      <c r="L966" s="5">
        <f t="shared" si="115"/>
        <v>0</v>
      </c>
      <c r="M966" s="5">
        <f t="shared" si="116"/>
        <v>0</v>
      </c>
      <c r="N966" s="17"/>
      <c r="O966" s="17"/>
      <c r="P966" s="17"/>
      <c r="Q966" s="5">
        <f t="shared" si="117"/>
        <v>0</v>
      </c>
      <c r="S966" s="5">
        <f t="shared" si="118"/>
        <v>0</v>
      </c>
      <c r="T966" s="5">
        <f t="shared" si="119"/>
        <v>0</v>
      </c>
      <c r="W966" s="18"/>
    </row>
    <row r="967" spans="1:23" x14ac:dyDescent="0.25">
      <c r="A967" s="6">
        <f>+'IRS Interest Rates'!A2238</f>
        <v>46067</v>
      </c>
      <c r="C967" s="9" t="str">
        <f>IF($D$3&gt;$A967,"",IF($D$4&lt;$A967,"",+'IRS Interest Rates'!$B2238))</f>
        <v/>
      </c>
      <c r="D967" s="11">
        <f t="shared" si="114"/>
        <v>0</v>
      </c>
      <c r="E967" s="11"/>
      <c r="F967" s="5">
        <f t="shared" si="120"/>
        <v>0</v>
      </c>
      <c r="G967" s="10"/>
      <c r="H967" s="10" t="str">
        <f t="shared" si="121"/>
        <v/>
      </c>
      <c r="I967" s="5">
        <f>TRUNC(IF(G967="",0,(IF(SUM(I$18:$I966)&gt;=(0.25*$G$5),0,(IF((SUM($I$18:$I966)+(0.25*$G$5))&gt;$G$5,(($G$5*0.25)-SUM(I$18:$I966)),($G$5*G967)))))),2)</f>
        <v>0</v>
      </c>
      <c r="J967" s="5">
        <f>TRUNC(IF(H967="",0,(IF(SUM($J$18:J966)&gt;=(0.25*$G$5),0,(IF((SUM($J$18:$J966)+(0.25*$G$5))&gt;+($G$5*0.25),(($G$5*0.25)-SUM($J$18:J966)),($G$5*H967)))))),2)</f>
        <v>0</v>
      </c>
      <c r="L967" s="5">
        <f t="shared" si="115"/>
        <v>0</v>
      </c>
      <c r="M967" s="5">
        <f t="shared" si="116"/>
        <v>0</v>
      </c>
      <c r="N967" s="17"/>
      <c r="O967" s="17"/>
      <c r="P967" s="17"/>
      <c r="Q967" s="5">
        <f t="shared" si="117"/>
        <v>0</v>
      </c>
      <c r="S967" s="5">
        <f t="shared" si="118"/>
        <v>0</v>
      </c>
      <c r="T967" s="5">
        <f t="shared" si="119"/>
        <v>0</v>
      </c>
      <c r="W967" s="18"/>
    </row>
    <row r="968" spans="1:23" x14ac:dyDescent="0.25">
      <c r="A968" s="6">
        <f>+'IRS Interest Rates'!A2239</f>
        <v>46068</v>
      </c>
      <c r="C968" s="9" t="str">
        <f>IF($D$3&gt;$A968,"",IF($D$4&lt;$A968,"",+'IRS Interest Rates'!$B2239))</f>
        <v/>
      </c>
      <c r="D968" s="11">
        <f t="shared" si="114"/>
        <v>0</v>
      </c>
      <c r="E968" s="11"/>
      <c r="F968" s="5">
        <f t="shared" si="120"/>
        <v>0</v>
      </c>
      <c r="G968" s="10"/>
      <c r="H968" s="10" t="str">
        <f t="shared" si="121"/>
        <v/>
      </c>
      <c r="I968" s="5">
        <f>TRUNC(IF(G968="",0,(IF(SUM(I$18:$I967)&gt;=(0.25*$G$5),0,(IF((SUM($I$18:$I967)+(0.25*$G$5))&gt;$G$5,(($G$5*0.25)-SUM(I$18:$I967)),($G$5*G968)))))),2)</f>
        <v>0</v>
      </c>
      <c r="J968" s="5">
        <f>TRUNC(IF(H968="",0,(IF(SUM($J$18:J967)&gt;=(0.25*$G$5),0,(IF((SUM($J$18:$J967)+(0.25*$G$5))&gt;+($G$5*0.25),(($G$5*0.25)-SUM($J$18:J967)),($G$5*H968)))))),2)</f>
        <v>0</v>
      </c>
      <c r="L968" s="5">
        <f t="shared" si="115"/>
        <v>0</v>
      </c>
      <c r="M968" s="5">
        <f t="shared" si="116"/>
        <v>0</v>
      </c>
      <c r="N968" s="17"/>
      <c r="O968" s="17"/>
      <c r="P968" s="17"/>
      <c r="Q968" s="5">
        <f t="shared" si="117"/>
        <v>0</v>
      </c>
      <c r="S968" s="5">
        <f t="shared" si="118"/>
        <v>0</v>
      </c>
      <c r="T968" s="5">
        <f t="shared" si="119"/>
        <v>0</v>
      </c>
      <c r="W968" s="18"/>
    </row>
    <row r="969" spans="1:23" x14ac:dyDescent="0.25">
      <c r="A969" s="6">
        <f>+'IRS Interest Rates'!A2240</f>
        <v>46069</v>
      </c>
      <c r="C969" s="9" t="str">
        <f>IF($D$3&gt;$A969,"",IF($D$4&lt;$A969,"",+'IRS Interest Rates'!$B2240))</f>
        <v/>
      </c>
      <c r="D969" s="11">
        <f t="shared" si="114"/>
        <v>0</v>
      </c>
      <c r="E969" s="11"/>
      <c r="F969" s="5">
        <f t="shared" si="120"/>
        <v>0</v>
      </c>
      <c r="G969" s="10"/>
      <c r="H969" s="10" t="str">
        <f t="shared" si="121"/>
        <v/>
      </c>
      <c r="I969" s="5">
        <f>TRUNC(IF(G969="",0,(IF(SUM(I$18:$I968)&gt;=(0.25*$G$5),0,(IF((SUM($I$18:$I968)+(0.25*$G$5))&gt;$G$5,(($G$5*0.25)-SUM(I$18:$I968)),($G$5*G969)))))),2)</f>
        <v>0</v>
      </c>
      <c r="J969" s="5">
        <f>TRUNC(IF(H969="",0,(IF(SUM($J$18:J968)&gt;=(0.25*$G$5),0,(IF((SUM($J$18:$J968)+(0.25*$G$5))&gt;+($G$5*0.25),(($G$5*0.25)-SUM($J$18:J968)),($G$5*H969)))))),2)</f>
        <v>0</v>
      </c>
      <c r="L969" s="5">
        <f t="shared" si="115"/>
        <v>0</v>
      </c>
      <c r="M969" s="5">
        <f t="shared" si="116"/>
        <v>0</v>
      </c>
      <c r="N969" s="17"/>
      <c r="O969" s="17"/>
      <c r="P969" s="17"/>
      <c r="Q969" s="5">
        <f t="shared" si="117"/>
        <v>0</v>
      </c>
      <c r="S969" s="5">
        <f t="shared" si="118"/>
        <v>0</v>
      </c>
      <c r="T969" s="5">
        <f t="shared" si="119"/>
        <v>0</v>
      </c>
      <c r="W969" s="18"/>
    </row>
    <row r="970" spans="1:23" x14ac:dyDescent="0.25">
      <c r="A970" s="6">
        <f>+'IRS Interest Rates'!A2241</f>
        <v>46070</v>
      </c>
      <c r="C970" s="9" t="str">
        <f>IF($D$3&gt;$A970,"",IF($D$4&lt;$A970,"",+'IRS Interest Rates'!$B2241))</f>
        <v/>
      </c>
      <c r="D970" s="11">
        <f t="shared" si="114"/>
        <v>0</v>
      </c>
      <c r="E970" s="11"/>
      <c r="F970" s="5">
        <f t="shared" si="120"/>
        <v>0</v>
      </c>
      <c r="G970" s="10"/>
      <c r="H970" s="10" t="str">
        <f t="shared" si="121"/>
        <v/>
      </c>
      <c r="I970" s="5">
        <f>TRUNC(IF(G970="",0,(IF(SUM(I$18:$I969)&gt;=(0.25*$G$5),0,(IF((SUM($I$18:$I969)+(0.25*$G$5))&gt;$G$5,(($G$5*0.25)-SUM(I$18:$I969)),($G$5*G970)))))),2)</f>
        <v>0</v>
      </c>
      <c r="J970" s="5">
        <f>TRUNC(IF(H970="",0,(IF(SUM($J$18:J969)&gt;=(0.25*$G$5),0,(IF((SUM($J$18:$J969)+(0.25*$G$5))&gt;+($G$5*0.25),(($G$5*0.25)-SUM($J$18:J969)),($G$5*H970)))))),2)</f>
        <v>0</v>
      </c>
      <c r="L970" s="5">
        <f t="shared" si="115"/>
        <v>0</v>
      </c>
      <c r="M970" s="5">
        <f t="shared" si="116"/>
        <v>0</v>
      </c>
      <c r="N970" s="17"/>
      <c r="O970" s="17"/>
      <c r="P970" s="17"/>
      <c r="Q970" s="5">
        <f t="shared" si="117"/>
        <v>0</v>
      </c>
      <c r="S970" s="5">
        <f t="shared" si="118"/>
        <v>0</v>
      </c>
      <c r="T970" s="5">
        <f t="shared" si="119"/>
        <v>0</v>
      </c>
      <c r="W970" s="18"/>
    </row>
    <row r="971" spans="1:23" x14ac:dyDescent="0.25">
      <c r="A971" s="6">
        <f>+'IRS Interest Rates'!A2242</f>
        <v>46071</v>
      </c>
      <c r="C971" s="9" t="str">
        <f>IF($D$3&gt;$A971,"",IF($D$4&lt;$A971,"",+'IRS Interest Rates'!$B2242))</f>
        <v/>
      </c>
      <c r="D971" s="11">
        <f t="shared" si="114"/>
        <v>0</v>
      </c>
      <c r="E971" s="11"/>
      <c r="F971" s="5">
        <f t="shared" si="120"/>
        <v>0</v>
      </c>
      <c r="G971" s="10"/>
      <c r="H971" s="10" t="str">
        <f t="shared" si="121"/>
        <v/>
      </c>
      <c r="I971" s="5">
        <f>TRUNC(IF(G971="",0,(IF(SUM(I$18:$I970)&gt;=(0.25*$G$5),0,(IF((SUM($I$18:$I970)+(0.25*$G$5))&gt;$G$5,(($G$5*0.25)-SUM(I$18:$I970)),($G$5*G971)))))),2)</f>
        <v>0</v>
      </c>
      <c r="J971" s="5">
        <f>TRUNC(IF(H971="",0,(IF(SUM($J$18:J970)&gt;=(0.25*$G$5),0,(IF((SUM($J$18:$J970)+(0.25*$G$5))&gt;+($G$5*0.25),(($G$5*0.25)-SUM($J$18:J970)),($G$5*H971)))))),2)</f>
        <v>0</v>
      </c>
      <c r="L971" s="5">
        <f t="shared" si="115"/>
        <v>0</v>
      </c>
      <c r="M971" s="5">
        <f t="shared" si="116"/>
        <v>0</v>
      </c>
      <c r="N971" s="17"/>
      <c r="O971" s="17"/>
      <c r="P971" s="17"/>
      <c r="Q971" s="5">
        <f t="shared" si="117"/>
        <v>0</v>
      </c>
      <c r="S971" s="5">
        <f t="shared" si="118"/>
        <v>0</v>
      </c>
      <c r="T971" s="5">
        <f t="shared" si="119"/>
        <v>0</v>
      </c>
      <c r="W971" s="18"/>
    </row>
    <row r="972" spans="1:23" x14ac:dyDescent="0.25">
      <c r="A972" s="6">
        <f>+'IRS Interest Rates'!A2243</f>
        <v>46072</v>
      </c>
      <c r="C972" s="9" t="str">
        <f>IF($D$3&gt;$A972,"",IF($D$4&lt;$A972,"",+'IRS Interest Rates'!$B2243))</f>
        <v/>
      </c>
      <c r="D972" s="11">
        <f t="shared" ref="D972:D1035" si="122">IF(C972="",0,C972/365)</f>
        <v>0</v>
      </c>
      <c r="E972" s="11"/>
      <c r="F972" s="5">
        <f t="shared" si="120"/>
        <v>0</v>
      </c>
      <c r="G972" s="10"/>
      <c r="H972" s="10" t="str">
        <f t="shared" si="121"/>
        <v/>
      </c>
      <c r="I972" s="5">
        <f>TRUNC(IF(G972="",0,(IF(SUM(I$18:$I971)&gt;=(0.25*$G$5),0,(IF((SUM($I$18:$I971)+(0.25*$G$5))&gt;$G$5,(($G$5*0.25)-SUM(I$18:$I971)),($G$5*G972)))))),2)</f>
        <v>0</v>
      </c>
      <c r="J972" s="5">
        <f>TRUNC(IF(H972="",0,(IF(SUM($J$18:J971)&gt;=(0.25*$G$5),0,(IF((SUM($J$18:$J971)+(0.25*$G$5))&gt;+($G$5*0.25),(($G$5*0.25)-SUM($J$18:J971)),($G$5*H972)))))),2)</f>
        <v>0</v>
      </c>
      <c r="L972" s="5">
        <f t="shared" si="115"/>
        <v>0</v>
      </c>
      <c r="M972" s="5">
        <f t="shared" si="116"/>
        <v>0</v>
      </c>
      <c r="N972" s="17"/>
      <c r="O972" s="17"/>
      <c r="P972" s="17"/>
      <c r="Q972" s="5">
        <f t="shared" si="117"/>
        <v>0</v>
      </c>
      <c r="S972" s="5">
        <f t="shared" si="118"/>
        <v>0</v>
      </c>
      <c r="T972" s="5">
        <f t="shared" si="119"/>
        <v>0</v>
      </c>
      <c r="W972" s="18"/>
    </row>
    <row r="973" spans="1:23" x14ac:dyDescent="0.25">
      <c r="A973" s="6">
        <f>+'IRS Interest Rates'!A2244</f>
        <v>46073</v>
      </c>
      <c r="C973" s="9" t="str">
        <f>IF($D$3&gt;$A973,"",IF($D$4&lt;$A973,"",+'IRS Interest Rates'!$B2244))</f>
        <v/>
      </c>
      <c r="D973" s="11">
        <f t="shared" si="122"/>
        <v>0</v>
      </c>
      <c r="E973" s="11"/>
      <c r="F973" s="5">
        <f t="shared" si="120"/>
        <v>0</v>
      </c>
      <c r="G973" s="10"/>
      <c r="H973" s="10" t="str">
        <f t="shared" si="121"/>
        <v/>
      </c>
      <c r="I973" s="5">
        <f>TRUNC(IF(G973="",0,(IF(SUM(I$18:$I972)&gt;=(0.25*$G$5),0,(IF((SUM($I$18:$I972)+(0.25*$G$5))&gt;$G$5,(($G$5*0.25)-SUM(I$18:$I972)),($G$5*G973)))))),2)</f>
        <v>0</v>
      </c>
      <c r="J973" s="5">
        <f>TRUNC(IF(H973="",0,(IF(SUM($J$18:J972)&gt;=(0.25*$G$5),0,(IF((SUM($J$18:$J972)+(0.25*$G$5))&gt;+($G$5*0.25),(($G$5*0.25)-SUM($J$18:J972)),($G$5*H973)))))),2)</f>
        <v>0</v>
      </c>
      <c r="L973" s="5">
        <f t="shared" si="115"/>
        <v>0</v>
      </c>
      <c r="M973" s="5">
        <f t="shared" si="116"/>
        <v>0</v>
      </c>
      <c r="N973" s="17"/>
      <c r="O973" s="17"/>
      <c r="P973" s="17"/>
      <c r="Q973" s="5">
        <f t="shared" si="117"/>
        <v>0</v>
      </c>
      <c r="S973" s="5">
        <f t="shared" si="118"/>
        <v>0</v>
      </c>
      <c r="T973" s="5">
        <f t="shared" si="119"/>
        <v>0</v>
      </c>
      <c r="W973" s="18"/>
    </row>
    <row r="974" spans="1:23" x14ac:dyDescent="0.25">
      <c r="A974" s="6">
        <f>+'IRS Interest Rates'!A2245</f>
        <v>46074</v>
      </c>
      <c r="C974" s="9" t="str">
        <f>IF($D$3&gt;$A974,"",IF($D$4&lt;$A974,"",+'IRS Interest Rates'!$B2245))</f>
        <v/>
      </c>
      <c r="D974" s="11">
        <f t="shared" si="122"/>
        <v>0</v>
      </c>
      <c r="E974" s="11"/>
      <c r="F974" s="5">
        <f t="shared" si="120"/>
        <v>0</v>
      </c>
      <c r="G974" s="10"/>
      <c r="H974" s="10" t="str">
        <f t="shared" si="121"/>
        <v/>
      </c>
      <c r="I974" s="5">
        <f>TRUNC(IF(G974="",0,(IF(SUM(I$18:$I973)&gt;=(0.25*$G$5),0,(IF((SUM($I$18:$I973)+(0.25*$G$5))&gt;$G$5,(($G$5*0.25)-SUM(I$18:$I973)),($G$5*G974)))))),2)</f>
        <v>0</v>
      </c>
      <c r="J974" s="5">
        <f>TRUNC(IF(H974="",0,(IF(SUM($J$18:J973)&gt;=(0.25*$G$5),0,(IF((SUM($J$18:$J973)+(0.25*$G$5))&gt;+($G$5*0.25),(($G$5*0.25)-SUM($J$18:J973)),($G$5*H974)))))),2)</f>
        <v>0</v>
      </c>
      <c r="L974" s="5">
        <f t="shared" si="115"/>
        <v>0</v>
      </c>
      <c r="M974" s="5">
        <f t="shared" si="116"/>
        <v>0</v>
      </c>
      <c r="N974" s="17"/>
      <c r="O974" s="17"/>
      <c r="P974" s="17"/>
      <c r="Q974" s="5">
        <f t="shared" si="117"/>
        <v>0</v>
      </c>
      <c r="S974" s="5">
        <f t="shared" si="118"/>
        <v>0</v>
      </c>
      <c r="T974" s="5">
        <f t="shared" si="119"/>
        <v>0</v>
      </c>
      <c r="W974" s="18"/>
    </row>
    <row r="975" spans="1:23" x14ac:dyDescent="0.25">
      <c r="A975" s="6">
        <f>+'IRS Interest Rates'!A2246</f>
        <v>46075</v>
      </c>
      <c r="C975" s="9" t="str">
        <f>IF($D$3&gt;$A975,"",IF($D$4&lt;$A975,"",+'IRS Interest Rates'!$B2246))</f>
        <v/>
      </c>
      <c r="D975" s="11">
        <f t="shared" si="122"/>
        <v>0</v>
      </c>
      <c r="E975" s="11"/>
      <c r="F975" s="5">
        <f t="shared" si="120"/>
        <v>0</v>
      </c>
      <c r="G975" s="10"/>
      <c r="H975" s="10" t="str">
        <f t="shared" si="121"/>
        <v/>
      </c>
      <c r="I975" s="5">
        <f>TRUNC(IF(G975="",0,(IF(SUM(I$18:$I974)&gt;=(0.25*$G$5),0,(IF((SUM($I$18:$I974)+(0.25*$G$5))&gt;$G$5,(($G$5*0.25)-SUM(I$18:$I974)),($G$5*G975)))))),2)</f>
        <v>0</v>
      </c>
      <c r="J975" s="5">
        <f>TRUNC(IF(H975="",0,(IF(SUM($J$18:J974)&gt;=(0.25*$G$5),0,(IF((SUM($J$18:$J974)+(0.25*$G$5))&gt;+($G$5*0.25),(($G$5*0.25)-SUM($J$18:J974)),($G$5*H975)))))),2)</f>
        <v>0</v>
      </c>
      <c r="L975" s="5">
        <f t="shared" si="115"/>
        <v>0</v>
      </c>
      <c r="M975" s="5">
        <f t="shared" si="116"/>
        <v>0</v>
      </c>
      <c r="N975" s="17"/>
      <c r="O975" s="17"/>
      <c r="P975" s="17"/>
      <c r="Q975" s="5">
        <f t="shared" si="117"/>
        <v>0</v>
      </c>
      <c r="S975" s="5">
        <f t="shared" si="118"/>
        <v>0</v>
      </c>
      <c r="T975" s="5">
        <f t="shared" si="119"/>
        <v>0</v>
      </c>
      <c r="W975" s="18"/>
    </row>
    <row r="976" spans="1:23" x14ac:dyDescent="0.25">
      <c r="A976" s="6">
        <f>+'IRS Interest Rates'!A2247</f>
        <v>46076</v>
      </c>
      <c r="C976" s="9" t="str">
        <f>IF($D$3&gt;$A976,"",IF($D$4&lt;$A976,"",+'IRS Interest Rates'!$B2247))</f>
        <v/>
      </c>
      <c r="D976" s="11">
        <f t="shared" si="122"/>
        <v>0</v>
      </c>
      <c r="E976" s="11"/>
      <c r="F976" s="5">
        <f t="shared" si="120"/>
        <v>0</v>
      </c>
      <c r="G976" s="10"/>
      <c r="H976" s="10" t="str">
        <f t="shared" si="121"/>
        <v/>
      </c>
      <c r="I976" s="5">
        <f>TRUNC(IF(G976="",0,(IF(SUM(I$18:$I975)&gt;=(0.25*$G$5),0,(IF((SUM($I$18:$I975)+(0.25*$G$5))&gt;$G$5,(($G$5*0.25)-SUM(I$18:$I975)),($G$5*G976)))))),2)</f>
        <v>0</v>
      </c>
      <c r="J976" s="5">
        <f>TRUNC(IF(H976="",0,(IF(SUM($J$18:J975)&gt;=(0.25*$G$5),0,(IF((SUM($J$18:$J975)+(0.25*$G$5))&gt;+($G$5*0.25),(($G$5*0.25)-SUM($J$18:J975)),($G$5*H976)))))),2)</f>
        <v>0</v>
      </c>
      <c r="L976" s="5">
        <f t="shared" si="115"/>
        <v>0</v>
      </c>
      <c r="M976" s="5">
        <f t="shared" si="116"/>
        <v>0</v>
      </c>
      <c r="N976" s="17"/>
      <c r="O976" s="17"/>
      <c r="P976" s="17"/>
      <c r="Q976" s="5">
        <f t="shared" si="117"/>
        <v>0</v>
      </c>
      <c r="S976" s="5">
        <f t="shared" si="118"/>
        <v>0</v>
      </c>
      <c r="T976" s="5">
        <f t="shared" si="119"/>
        <v>0</v>
      </c>
      <c r="W976" s="18"/>
    </row>
    <row r="977" spans="1:23" x14ac:dyDescent="0.25">
      <c r="A977" s="6">
        <f>+'IRS Interest Rates'!A2248</f>
        <v>46077</v>
      </c>
      <c r="C977" s="9" t="str">
        <f>IF($D$3&gt;$A977,"",IF($D$4&lt;$A977,"",+'IRS Interest Rates'!$B2248))</f>
        <v/>
      </c>
      <c r="D977" s="11">
        <f t="shared" si="122"/>
        <v>0</v>
      </c>
      <c r="E977" s="11"/>
      <c r="F977" s="5">
        <f t="shared" si="120"/>
        <v>0</v>
      </c>
      <c r="G977" s="10"/>
      <c r="H977" s="10" t="str">
        <f t="shared" si="121"/>
        <v/>
      </c>
      <c r="I977" s="5">
        <f>TRUNC(IF(G977="",0,(IF(SUM(I$18:$I976)&gt;=(0.25*$G$5),0,(IF((SUM($I$18:$I976)+(0.25*$G$5))&gt;$G$5,(($G$5*0.25)-SUM(I$18:$I976)),($G$5*G977)))))),2)</f>
        <v>0</v>
      </c>
      <c r="J977" s="5">
        <f>TRUNC(IF(H977="",0,(IF(SUM($J$18:J976)&gt;=(0.25*$G$5),0,(IF((SUM($J$18:$J976)+(0.25*$G$5))&gt;+($G$5*0.25),(($G$5*0.25)-SUM($J$18:J976)),($G$5*H977)))))),2)</f>
        <v>0</v>
      </c>
      <c r="L977" s="5">
        <f t="shared" si="115"/>
        <v>0</v>
      </c>
      <c r="M977" s="5">
        <f t="shared" si="116"/>
        <v>0</v>
      </c>
      <c r="N977" s="17"/>
      <c r="O977" s="17"/>
      <c r="P977" s="17"/>
      <c r="Q977" s="5">
        <f t="shared" si="117"/>
        <v>0</v>
      </c>
      <c r="S977" s="5">
        <f t="shared" si="118"/>
        <v>0</v>
      </c>
      <c r="T977" s="5">
        <f t="shared" si="119"/>
        <v>0</v>
      </c>
      <c r="W977" s="18"/>
    </row>
    <row r="978" spans="1:23" x14ac:dyDescent="0.25">
      <c r="A978" s="6">
        <f>+'IRS Interest Rates'!A2249</f>
        <v>46078</v>
      </c>
      <c r="C978" s="9" t="str">
        <f>IF($D$3&gt;$A978,"",IF($D$4&lt;$A978,"",+'IRS Interest Rates'!$B2249))</f>
        <v/>
      </c>
      <c r="D978" s="11">
        <f t="shared" si="122"/>
        <v>0</v>
      </c>
      <c r="E978" s="11"/>
      <c r="F978" s="5">
        <f t="shared" si="120"/>
        <v>0</v>
      </c>
      <c r="G978" s="10"/>
      <c r="H978" s="10" t="str">
        <f t="shared" si="121"/>
        <v/>
      </c>
      <c r="I978" s="5">
        <f>TRUNC(IF(G978="",0,(IF(SUM(I$18:$I977)&gt;=(0.25*$G$5),0,(IF((SUM($I$18:$I977)+(0.25*$G$5))&gt;$G$5,(($G$5*0.25)-SUM(I$18:$I977)),($G$5*G978)))))),2)</f>
        <v>0</v>
      </c>
      <c r="J978" s="5">
        <f>TRUNC(IF(H978="",0,(IF(SUM($J$18:J977)&gt;=(0.25*$G$5),0,(IF((SUM($J$18:$J977)+(0.25*$G$5))&gt;+($G$5*0.25),(($G$5*0.25)-SUM($J$18:J977)),($G$5*H978)))))),2)</f>
        <v>0</v>
      </c>
      <c r="L978" s="5">
        <f t="shared" si="115"/>
        <v>0</v>
      </c>
      <c r="M978" s="5">
        <f t="shared" si="116"/>
        <v>0</v>
      </c>
      <c r="N978" s="17"/>
      <c r="O978" s="17"/>
      <c r="P978" s="17"/>
      <c r="Q978" s="5">
        <f t="shared" si="117"/>
        <v>0</v>
      </c>
      <c r="S978" s="5">
        <f t="shared" si="118"/>
        <v>0</v>
      </c>
      <c r="T978" s="5">
        <f t="shared" si="119"/>
        <v>0</v>
      </c>
      <c r="W978" s="18"/>
    </row>
    <row r="979" spans="1:23" x14ac:dyDescent="0.25">
      <c r="A979" s="6">
        <f>+'IRS Interest Rates'!A2250</f>
        <v>46079</v>
      </c>
      <c r="C979" s="9" t="str">
        <f>IF($D$3&gt;$A979,"",IF($D$4&lt;$A979,"",+'IRS Interest Rates'!$B2250))</f>
        <v/>
      </c>
      <c r="D979" s="11">
        <f t="shared" si="122"/>
        <v>0</v>
      </c>
      <c r="E979" s="11"/>
      <c r="F979" s="5">
        <f t="shared" si="120"/>
        <v>0</v>
      </c>
      <c r="G979" s="10"/>
      <c r="H979" s="10" t="str">
        <f t="shared" si="121"/>
        <v/>
      </c>
      <c r="I979" s="5">
        <f>TRUNC(IF(G979="",0,(IF(SUM(I$18:$I978)&gt;=(0.25*$G$5),0,(IF((SUM($I$18:$I978)+(0.25*$G$5))&gt;$G$5,(($G$5*0.25)-SUM(I$18:$I978)),($G$5*G979)))))),2)</f>
        <v>0</v>
      </c>
      <c r="J979" s="5">
        <f>TRUNC(IF(H979="",0,(IF(SUM($J$18:J978)&gt;=(0.25*$G$5),0,(IF((SUM($J$18:$J978)+(0.25*$G$5))&gt;+($G$5*0.25),(($G$5*0.25)-SUM($J$18:J978)),($G$5*H979)))))),2)</f>
        <v>0</v>
      </c>
      <c r="L979" s="5">
        <f t="shared" ref="L979:L1042" si="123">+Q978</f>
        <v>0</v>
      </c>
      <c r="M979" s="5">
        <f t="shared" ref="M979:M1042" si="124">+F979</f>
        <v>0</v>
      </c>
      <c r="N979" s="17"/>
      <c r="O979" s="17"/>
      <c r="P979" s="17"/>
      <c r="Q979" s="5">
        <f t="shared" ref="Q979:Q1042" si="125">SUM(L979:P979)</f>
        <v>0</v>
      </c>
      <c r="S979" s="5">
        <f t="shared" ref="S979:S1042" si="126">+L979+N979+O979+P979</f>
        <v>0</v>
      </c>
      <c r="T979" s="5">
        <f t="shared" ref="T979:T1042" si="127">ROUND(S979*D979,2)</f>
        <v>0</v>
      </c>
      <c r="W979" s="18"/>
    </row>
    <row r="980" spans="1:23" x14ac:dyDescent="0.25">
      <c r="A980" s="6">
        <f>+'IRS Interest Rates'!A2251</f>
        <v>46080</v>
      </c>
      <c r="C980" s="9" t="str">
        <f>IF($D$3&gt;$A980,"",IF($D$4&lt;$A980,"",+'IRS Interest Rates'!$B2251))</f>
        <v/>
      </c>
      <c r="D980" s="11">
        <f t="shared" si="122"/>
        <v>0</v>
      </c>
      <c r="E980" s="11"/>
      <c r="F980" s="5">
        <f t="shared" ref="F980:F1043" si="128">+T980</f>
        <v>0</v>
      </c>
      <c r="G980" s="10"/>
      <c r="H980" s="10" t="str">
        <f t="shared" si="121"/>
        <v/>
      </c>
      <c r="I980" s="5">
        <f>TRUNC(IF(G980="",0,(IF(SUM(I$18:$I979)&gt;=(0.25*$G$5),0,(IF((SUM($I$18:$I979)+(0.25*$G$5))&gt;$G$5,(($G$5*0.25)-SUM(I$18:$I979)),($G$5*G980)))))),2)</f>
        <v>0</v>
      </c>
      <c r="J980" s="5">
        <f>TRUNC(IF(H980="",0,(IF(SUM($J$18:J979)&gt;=(0.25*$G$5),0,(IF((SUM($J$18:$J979)+(0.25*$G$5))&gt;+($G$5*0.25),(($G$5*0.25)-SUM($J$18:J979)),($G$5*H980)))))),2)</f>
        <v>0</v>
      </c>
      <c r="L980" s="5">
        <f t="shared" si="123"/>
        <v>0</v>
      </c>
      <c r="M980" s="5">
        <f t="shared" si="124"/>
        <v>0</v>
      </c>
      <c r="N980" s="17"/>
      <c r="O980" s="17"/>
      <c r="P980" s="17"/>
      <c r="Q980" s="5">
        <f t="shared" si="125"/>
        <v>0</v>
      </c>
      <c r="S980" s="5">
        <f t="shared" si="126"/>
        <v>0</v>
      </c>
      <c r="T980" s="5">
        <f t="shared" si="127"/>
        <v>0</v>
      </c>
      <c r="W980" s="18"/>
    </row>
    <row r="981" spans="1:23" x14ac:dyDescent="0.25">
      <c r="A981" s="6">
        <f>+'IRS Interest Rates'!A2252</f>
        <v>46081</v>
      </c>
      <c r="C981" s="9" t="str">
        <f>IF($D$3&gt;$A981,"",IF($D$4&lt;$A981,"",+'IRS Interest Rates'!$B2252))</f>
        <v/>
      </c>
      <c r="D981" s="11">
        <f t="shared" si="122"/>
        <v>0</v>
      </c>
      <c r="E981" s="11"/>
      <c r="F981" s="5">
        <f t="shared" si="128"/>
        <v>0</v>
      </c>
      <c r="G981" s="10">
        <f>IF($G$14="yes",IF($A981&lt;$D$3,"",IF(SUM(F954:F981)&gt;0,G$16,"")),0)</f>
        <v>0</v>
      </c>
      <c r="H981" s="10">
        <f t="shared" si="121"/>
        <v>0</v>
      </c>
      <c r="I981" s="5">
        <f>TRUNC(IF(G981="",0,(IF(SUM(I$18:$I980)&gt;=(0.25*$G$5),0,(IF((SUM($I$18:$I980)+(0.25*$G$5))&gt;$G$5,(($G$5*0.25)-SUM(I$18:$I980)),($G$5*G981)))))),2)</f>
        <v>0</v>
      </c>
      <c r="J981" s="5">
        <f>TRUNC(IF(H981="",0,(IF(SUM($J$18:J980)&gt;=(0.25*$G$5),0,(IF((SUM($J$18:$J980)+(0.25*$G$5))&gt;+($G$5*0.25),(($G$5*0.25)-SUM($J$18:J980)),($G$5*H981)))))),2)</f>
        <v>0</v>
      </c>
      <c r="L981" s="5">
        <f t="shared" si="123"/>
        <v>0</v>
      </c>
      <c r="M981" s="5">
        <f t="shared" si="124"/>
        <v>0</v>
      </c>
      <c r="N981" s="17"/>
      <c r="O981" s="17"/>
      <c r="P981" s="17"/>
      <c r="Q981" s="5">
        <f t="shared" si="125"/>
        <v>0</v>
      </c>
      <c r="S981" s="5">
        <f t="shared" si="126"/>
        <v>0</v>
      </c>
      <c r="T981" s="5">
        <f t="shared" si="127"/>
        <v>0</v>
      </c>
      <c r="W981" s="18"/>
    </row>
    <row r="982" spans="1:23" x14ac:dyDescent="0.25">
      <c r="A982" s="6">
        <f>+'IRS Interest Rates'!A2253</f>
        <v>46082</v>
      </c>
      <c r="C982" s="9" t="str">
        <f>IF($D$3&gt;$A982,"",IF($D$4&lt;$A982,"",+'IRS Interest Rates'!$B2253))</f>
        <v/>
      </c>
      <c r="D982" s="11">
        <f t="shared" si="122"/>
        <v>0</v>
      </c>
      <c r="E982" s="11"/>
      <c r="F982" s="5">
        <f t="shared" si="128"/>
        <v>0</v>
      </c>
      <c r="G982" s="10"/>
      <c r="H982" s="10" t="str">
        <f t="shared" si="121"/>
        <v/>
      </c>
      <c r="I982" s="5">
        <f>TRUNC(IF(G982="",0,(IF(SUM(I$18:$I981)&gt;=(0.25*$G$5),0,(IF((SUM($I$18:$I981)+(0.25*$G$5))&gt;$G$5,(($G$5*0.25)-SUM(I$18:$I981)),($G$5*G982)))))),2)</f>
        <v>0</v>
      </c>
      <c r="J982" s="5">
        <f>TRUNC(IF(H982="",0,(IF(SUM($J$18:J981)&gt;=(0.25*$G$5),0,(IF((SUM($J$18:$J981)+(0.25*$G$5))&gt;+($G$5*0.25),(($G$5*0.25)-SUM($J$18:J981)),($G$5*H982)))))),2)</f>
        <v>0</v>
      </c>
      <c r="L982" s="5">
        <f t="shared" si="123"/>
        <v>0</v>
      </c>
      <c r="M982" s="5">
        <f t="shared" si="124"/>
        <v>0</v>
      </c>
      <c r="N982" s="17"/>
      <c r="O982" s="17"/>
      <c r="P982" s="17"/>
      <c r="Q982" s="5">
        <f t="shared" si="125"/>
        <v>0</v>
      </c>
      <c r="S982" s="5">
        <f t="shared" si="126"/>
        <v>0</v>
      </c>
      <c r="T982" s="5">
        <f t="shared" si="127"/>
        <v>0</v>
      </c>
      <c r="W982" s="18"/>
    </row>
    <row r="983" spans="1:23" x14ac:dyDescent="0.25">
      <c r="A983" s="6">
        <f>+'IRS Interest Rates'!A2254</f>
        <v>46083</v>
      </c>
      <c r="C983" s="9" t="str">
        <f>IF($D$3&gt;$A983,"",IF($D$4&lt;$A983,"",+'IRS Interest Rates'!$B2254))</f>
        <v/>
      </c>
      <c r="D983" s="11">
        <f t="shared" si="122"/>
        <v>0</v>
      </c>
      <c r="E983" s="11"/>
      <c r="F983" s="5">
        <f t="shared" si="128"/>
        <v>0</v>
      </c>
      <c r="G983" s="10"/>
      <c r="H983" s="10" t="str">
        <f t="shared" si="121"/>
        <v/>
      </c>
      <c r="I983" s="5">
        <f>TRUNC(IF(G983="",0,(IF(SUM(I$18:$I982)&gt;=(0.25*$G$5),0,(IF((SUM($I$18:$I982)+(0.25*$G$5))&gt;$G$5,(($G$5*0.25)-SUM(I$18:$I982)),($G$5*G983)))))),2)</f>
        <v>0</v>
      </c>
      <c r="J983" s="5">
        <f>TRUNC(IF(H983="",0,(IF(SUM($J$18:J982)&gt;=(0.25*$G$5),0,(IF((SUM($J$18:$J982)+(0.25*$G$5))&gt;+($G$5*0.25),(($G$5*0.25)-SUM($J$18:J982)),($G$5*H983)))))),2)</f>
        <v>0</v>
      </c>
      <c r="L983" s="5">
        <f t="shared" si="123"/>
        <v>0</v>
      </c>
      <c r="M983" s="5">
        <f t="shared" si="124"/>
        <v>0</v>
      </c>
      <c r="N983" s="17"/>
      <c r="O983" s="17"/>
      <c r="P983" s="17"/>
      <c r="Q983" s="5">
        <f t="shared" si="125"/>
        <v>0</v>
      </c>
      <c r="S983" s="5">
        <f t="shared" si="126"/>
        <v>0</v>
      </c>
      <c r="T983" s="5">
        <f t="shared" si="127"/>
        <v>0</v>
      </c>
      <c r="W983" s="18"/>
    </row>
    <row r="984" spans="1:23" x14ac:dyDescent="0.25">
      <c r="A984" s="6">
        <f>+'IRS Interest Rates'!A2255</f>
        <v>46084</v>
      </c>
      <c r="C984" s="9" t="str">
        <f>IF($D$3&gt;$A984,"",IF($D$4&lt;$A984,"",+'IRS Interest Rates'!$B2255))</f>
        <v/>
      </c>
      <c r="D984" s="11">
        <f t="shared" si="122"/>
        <v>0</v>
      </c>
      <c r="E984" s="11"/>
      <c r="F984" s="5">
        <f t="shared" si="128"/>
        <v>0</v>
      </c>
      <c r="G984" s="10"/>
      <c r="H984" s="10" t="str">
        <f t="shared" si="121"/>
        <v/>
      </c>
      <c r="I984" s="5">
        <f>TRUNC(IF(G984="",0,(IF(SUM(I$18:$I983)&gt;=(0.25*$G$5),0,(IF((SUM($I$18:$I983)+(0.25*$G$5))&gt;$G$5,(($G$5*0.25)-SUM(I$18:$I983)),($G$5*G984)))))),2)</f>
        <v>0</v>
      </c>
      <c r="J984" s="5">
        <f>TRUNC(IF(H984="",0,(IF(SUM($J$18:J983)&gt;=(0.25*$G$5),0,(IF((SUM($J$18:$J983)+(0.25*$G$5))&gt;+($G$5*0.25),(($G$5*0.25)-SUM($J$18:J983)),($G$5*H984)))))),2)</f>
        <v>0</v>
      </c>
      <c r="L984" s="5">
        <f t="shared" si="123"/>
        <v>0</v>
      </c>
      <c r="M984" s="5">
        <f t="shared" si="124"/>
        <v>0</v>
      </c>
      <c r="N984" s="17"/>
      <c r="O984" s="17"/>
      <c r="P984" s="17"/>
      <c r="Q984" s="5">
        <f t="shared" si="125"/>
        <v>0</v>
      </c>
      <c r="S984" s="5">
        <f t="shared" si="126"/>
        <v>0</v>
      </c>
      <c r="T984" s="5">
        <f t="shared" si="127"/>
        <v>0</v>
      </c>
      <c r="W984" s="18"/>
    </row>
    <row r="985" spans="1:23" x14ac:dyDescent="0.25">
      <c r="A985" s="6">
        <f>+'IRS Interest Rates'!A2256</f>
        <v>46085</v>
      </c>
      <c r="C985" s="9" t="str">
        <f>IF($D$3&gt;$A985,"",IF($D$4&lt;$A985,"",+'IRS Interest Rates'!$B2256))</f>
        <v/>
      </c>
      <c r="D985" s="11">
        <f t="shared" si="122"/>
        <v>0</v>
      </c>
      <c r="E985" s="11"/>
      <c r="F985" s="5">
        <f t="shared" si="128"/>
        <v>0</v>
      </c>
      <c r="G985" s="10"/>
      <c r="H985" s="10" t="str">
        <f t="shared" si="121"/>
        <v/>
      </c>
      <c r="I985" s="5">
        <f>TRUNC(IF(G985="",0,(IF(SUM(I$18:$I984)&gt;=(0.25*$G$5),0,(IF((SUM($I$18:$I984)+(0.25*$G$5))&gt;$G$5,(($G$5*0.25)-SUM(I$18:$I984)),($G$5*G985)))))),2)</f>
        <v>0</v>
      </c>
      <c r="J985" s="5">
        <f>TRUNC(IF(H985="",0,(IF(SUM($J$18:J984)&gt;=(0.25*$G$5),0,(IF((SUM($J$18:$J984)+(0.25*$G$5))&gt;+($G$5*0.25),(($G$5*0.25)-SUM($J$18:J984)),($G$5*H985)))))),2)</f>
        <v>0</v>
      </c>
      <c r="L985" s="5">
        <f t="shared" si="123"/>
        <v>0</v>
      </c>
      <c r="M985" s="5">
        <f t="shared" si="124"/>
        <v>0</v>
      </c>
      <c r="N985" s="17"/>
      <c r="O985" s="17"/>
      <c r="P985" s="17"/>
      <c r="Q985" s="5">
        <f t="shared" si="125"/>
        <v>0</v>
      </c>
      <c r="S985" s="5">
        <f t="shared" si="126"/>
        <v>0</v>
      </c>
      <c r="T985" s="5">
        <f t="shared" si="127"/>
        <v>0</v>
      </c>
      <c r="W985" s="18"/>
    </row>
    <row r="986" spans="1:23" x14ac:dyDescent="0.25">
      <c r="A986" s="6">
        <f>+'IRS Interest Rates'!A2257</f>
        <v>46086</v>
      </c>
      <c r="C986" s="9" t="str">
        <f>IF($D$3&gt;$A986,"",IF($D$4&lt;$A986,"",+'IRS Interest Rates'!$B2257))</f>
        <v/>
      </c>
      <c r="D986" s="11">
        <f t="shared" si="122"/>
        <v>0</v>
      </c>
      <c r="E986" s="11"/>
      <c r="F986" s="5">
        <f t="shared" si="128"/>
        <v>0</v>
      </c>
      <c r="G986" s="10"/>
      <c r="H986" s="10" t="str">
        <f t="shared" si="121"/>
        <v/>
      </c>
      <c r="I986" s="5">
        <f>TRUNC(IF(G986="",0,(IF(SUM(I$18:$I985)&gt;=(0.25*$G$5),0,(IF((SUM($I$18:$I985)+(0.25*$G$5))&gt;$G$5,(($G$5*0.25)-SUM(I$18:$I985)),($G$5*G986)))))),2)</f>
        <v>0</v>
      </c>
      <c r="J986" s="5">
        <f>TRUNC(IF(H986="",0,(IF(SUM($J$18:J985)&gt;=(0.25*$G$5),0,(IF((SUM($J$18:$J985)+(0.25*$G$5))&gt;+($G$5*0.25),(($G$5*0.25)-SUM($J$18:J985)),($G$5*H986)))))),2)</f>
        <v>0</v>
      </c>
      <c r="L986" s="5">
        <f t="shared" si="123"/>
        <v>0</v>
      </c>
      <c r="M986" s="5">
        <f t="shared" si="124"/>
        <v>0</v>
      </c>
      <c r="N986" s="17"/>
      <c r="O986" s="17"/>
      <c r="P986" s="17"/>
      <c r="Q986" s="5">
        <f t="shared" si="125"/>
        <v>0</v>
      </c>
      <c r="S986" s="5">
        <f t="shared" si="126"/>
        <v>0</v>
      </c>
      <c r="T986" s="5">
        <f t="shared" si="127"/>
        <v>0</v>
      </c>
      <c r="W986" s="18"/>
    </row>
    <row r="987" spans="1:23" x14ac:dyDescent="0.25">
      <c r="A987" s="6">
        <f>+'IRS Interest Rates'!A2258</f>
        <v>46087</v>
      </c>
      <c r="C987" s="9" t="str">
        <f>IF($D$3&gt;$A987,"",IF($D$4&lt;$A987,"",+'IRS Interest Rates'!$B2258))</f>
        <v/>
      </c>
      <c r="D987" s="11">
        <f t="shared" si="122"/>
        <v>0</v>
      </c>
      <c r="E987" s="11"/>
      <c r="F987" s="5">
        <f t="shared" si="128"/>
        <v>0</v>
      </c>
      <c r="G987" s="10"/>
      <c r="H987" s="10" t="str">
        <f t="shared" si="121"/>
        <v/>
      </c>
      <c r="I987" s="5">
        <f>TRUNC(IF(G987="",0,(IF(SUM(I$18:$I986)&gt;=(0.25*$G$5),0,(IF((SUM($I$18:$I986)+(0.25*$G$5))&gt;$G$5,(($G$5*0.25)-SUM(I$18:$I986)),($G$5*G987)))))),2)</f>
        <v>0</v>
      </c>
      <c r="J987" s="5">
        <f>TRUNC(IF(H987="",0,(IF(SUM($J$18:J986)&gt;=(0.25*$G$5),0,(IF((SUM($J$18:$J986)+(0.25*$G$5))&gt;+($G$5*0.25),(($G$5*0.25)-SUM($J$18:J986)),($G$5*H987)))))),2)</f>
        <v>0</v>
      </c>
      <c r="L987" s="5">
        <f t="shared" si="123"/>
        <v>0</v>
      </c>
      <c r="M987" s="5">
        <f t="shared" si="124"/>
        <v>0</v>
      </c>
      <c r="N987" s="17"/>
      <c r="O987" s="17"/>
      <c r="P987" s="17"/>
      <c r="Q987" s="5">
        <f t="shared" si="125"/>
        <v>0</v>
      </c>
      <c r="S987" s="5">
        <f t="shared" si="126"/>
        <v>0</v>
      </c>
      <c r="T987" s="5">
        <f t="shared" si="127"/>
        <v>0</v>
      </c>
      <c r="W987" s="18"/>
    </row>
    <row r="988" spans="1:23" x14ac:dyDescent="0.25">
      <c r="A988" s="6">
        <f>+'IRS Interest Rates'!A2259</f>
        <v>46088</v>
      </c>
      <c r="C988" s="9" t="str">
        <f>IF($D$3&gt;$A988,"",IF($D$4&lt;$A988,"",+'IRS Interest Rates'!$B2259))</f>
        <v/>
      </c>
      <c r="D988" s="11">
        <f t="shared" si="122"/>
        <v>0</v>
      </c>
      <c r="E988" s="11"/>
      <c r="F988" s="5">
        <f t="shared" si="128"/>
        <v>0</v>
      </c>
      <c r="G988" s="10"/>
      <c r="H988" s="10" t="str">
        <f t="shared" si="121"/>
        <v/>
      </c>
      <c r="I988" s="5">
        <f>TRUNC(IF(G988="",0,(IF(SUM(I$18:$I987)&gt;=(0.25*$G$5),0,(IF((SUM($I$18:$I987)+(0.25*$G$5))&gt;$G$5,(($G$5*0.25)-SUM(I$18:$I987)),($G$5*G988)))))),2)</f>
        <v>0</v>
      </c>
      <c r="J988" s="5">
        <f>TRUNC(IF(H988="",0,(IF(SUM($J$18:J987)&gt;=(0.25*$G$5),0,(IF((SUM($J$18:$J987)+(0.25*$G$5))&gt;+($G$5*0.25),(($G$5*0.25)-SUM($J$18:J987)),($G$5*H988)))))),2)</f>
        <v>0</v>
      </c>
      <c r="L988" s="5">
        <f t="shared" si="123"/>
        <v>0</v>
      </c>
      <c r="M988" s="5">
        <f t="shared" si="124"/>
        <v>0</v>
      </c>
      <c r="N988" s="17"/>
      <c r="O988" s="17"/>
      <c r="P988" s="17"/>
      <c r="Q988" s="5">
        <f t="shared" si="125"/>
        <v>0</v>
      </c>
      <c r="S988" s="5">
        <f t="shared" si="126"/>
        <v>0</v>
      </c>
      <c r="T988" s="5">
        <f t="shared" si="127"/>
        <v>0</v>
      </c>
      <c r="W988" s="18"/>
    </row>
    <row r="989" spans="1:23" x14ac:dyDescent="0.25">
      <c r="A989" s="6">
        <f>+'IRS Interest Rates'!A2260</f>
        <v>46089</v>
      </c>
      <c r="C989" s="9" t="str">
        <f>IF($D$3&gt;$A989,"",IF($D$4&lt;$A989,"",+'IRS Interest Rates'!$B2260))</f>
        <v/>
      </c>
      <c r="D989" s="11">
        <f t="shared" si="122"/>
        <v>0</v>
      </c>
      <c r="E989" s="11"/>
      <c r="F989" s="5">
        <f t="shared" si="128"/>
        <v>0</v>
      </c>
      <c r="G989" s="10"/>
      <c r="H989" s="10" t="str">
        <f t="shared" si="121"/>
        <v/>
      </c>
      <c r="I989" s="5">
        <f>TRUNC(IF(G989="",0,(IF(SUM(I$18:$I988)&gt;=(0.25*$G$5),0,(IF((SUM($I$18:$I988)+(0.25*$G$5))&gt;$G$5,(($G$5*0.25)-SUM(I$18:$I988)),($G$5*G989)))))),2)</f>
        <v>0</v>
      </c>
      <c r="J989" s="5">
        <f>TRUNC(IF(H989="",0,(IF(SUM($J$18:J988)&gt;=(0.25*$G$5),0,(IF((SUM($J$18:$J988)+(0.25*$G$5))&gt;+($G$5*0.25),(($G$5*0.25)-SUM($J$18:J988)),($G$5*H989)))))),2)</f>
        <v>0</v>
      </c>
      <c r="L989" s="5">
        <f t="shared" si="123"/>
        <v>0</v>
      </c>
      <c r="M989" s="5">
        <f t="shared" si="124"/>
        <v>0</v>
      </c>
      <c r="N989" s="17"/>
      <c r="O989" s="17"/>
      <c r="P989" s="17"/>
      <c r="Q989" s="5">
        <f t="shared" si="125"/>
        <v>0</v>
      </c>
      <c r="S989" s="5">
        <f t="shared" si="126"/>
        <v>0</v>
      </c>
      <c r="T989" s="5">
        <f t="shared" si="127"/>
        <v>0</v>
      </c>
      <c r="W989" s="18"/>
    </row>
    <row r="990" spans="1:23" x14ac:dyDescent="0.25">
      <c r="A990" s="6">
        <f>+'IRS Interest Rates'!A2261</f>
        <v>46090</v>
      </c>
      <c r="C990" s="9" t="str">
        <f>IF($D$3&gt;$A990,"",IF($D$4&lt;$A990,"",+'IRS Interest Rates'!$B2261))</f>
        <v/>
      </c>
      <c r="D990" s="11">
        <f t="shared" si="122"/>
        <v>0</v>
      </c>
      <c r="E990" s="11"/>
      <c r="F990" s="5">
        <f t="shared" si="128"/>
        <v>0</v>
      </c>
      <c r="G990" s="10"/>
      <c r="H990" s="10" t="str">
        <f t="shared" si="121"/>
        <v/>
      </c>
      <c r="I990" s="5">
        <f>TRUNC(IF(G990="",0,(IF(SUM(I$18:$I989)&gt;=(0.25*$G$5),0,(IF((SUM($I$18:$I989)+(0.25*$G$5))&gt;$G$5,(($G$5*0.25)-SUM(I$18:$I989)),($G$5*G990)))))),2)</f>
        <v>0</v>
      </c>
      <c r="J990" s="5">
        <f>TRUNC(IF(H990="",0,(IF(SUM($J$18:J989)&gt;=(0.25*$G$5),0,(IF((SUM($J$18:$J989)+(0.25*$G$5))&gt;+($G$5*0.25),(($G$5*0.25)-SUM($J$18:J989)),($G$5*H990)))))),2)</f>
        <v>0</v>
      </c>
      <c r="L990" s="5">
        <f t="shared" si="123"/>
        <v>0</v>
      </c>
      <c r="M990" s="5">
        <f t="shared" si="124"/>
        <v>0</v>
      </c>
      <c r="N990" s="17"/>
      <c r="O990" s="17"/>
      <c r="P990" s="17"/>
      <c r="Q990" s="5">
        <f t="shared" si="125"/>
        <v>0</v>
      </c>
      <c r="S990" s="5">
        <f t="shared" si="126"/>
        <v>0</v>
      </c>
      <c r="T990" s="5">
        <f t="shared" si="127"/>
        <v>0</v>
      </c>
      <c r="W990" s="18"/>
    </row>
    <row r="991" spans="1:23" x14ac:dyDescent="0.25">
      <c r="A991" s="6">
        <f>+'IRS Interest Rates'!A2262</f>
        <v>46091</v>
      </c>
      <c r="C991" s="9" t="str">
        <f>IF($D$3&gt;$A991,"",IF($D$4&lt;$A991,"",+'IRS Interest Rates'!$B2262))</f>
        <v/>
      </c>
      <c r="D991" s="11">
        <f t="shared" si="122"/>
        <v>0</v>
      </c>
      <c r="E991" s="11"/>
      <c r="F991" s="5">
        <f t="shared" si="128"/>
        <v>0</v>
      </c>
      <c r="G991" s="10"/>
      <c r="H991" s="10" t="str">
        <f t="shared" si="121"/>
        <v/>
      </c>
      <c r="I991" s="5">
        <f>TRUNC(IF(G991="",0,(IF(SUM(I$18:$I990)&gt;=(0.25*$G$5),0,(IF((SUM($I$18:$I990)+(0.25*$G$5))&gt;$G$5,(($G$5*0.25)-SUM(I$18:$I990)),($G$5*G991)))))),2)</f>
        <v>0</v>
      </c>
      <c r="J991" s="5">
        <f>TRUNC(IF(H991="",0,(IF(SUM($J$18:J990)&gt;=(0.25*$G$5),0,(IF((SUM($J$18:$J990)+(0.25*$G$5))&gt;+($G$5*0.25),(($G$5*0.25)-SUM($J$18:J990)),($G$5*H991)))))),2)</f>
        <v>0</v>
      </c>
      <c r="L991" s="5">
        <f t="shared" si="123"/>
        <v>0</v>
      </c>
      <c r="M991" s="5">
        <f t="shared" si="124"/>
        <v>0</v>
      </c>
      <c r="N991" s="17"/>
      <c r="O991" s="17"/>
      <c r="P991" s="17"/>
      <c r="Q991" s="5">
        <f t="shared" si="125"/>
        <v>0</v>
      </c>
      <c r="S991" s="5">
        <f t="shared" si="126"/>
        <v>0</v>
      </c>
      <c r="T991" s="5">
        <f t="shared" si="127"/>
        <v>0</v>
      </c>
      <c r="W991" s="18"/>
    </row>
    <row r="992" spans="1:23" x14ac:dyDescent="0.25">
      <c r="A992" s="6">
        <f>+'IRS Interest Rates'!A2263</f>
        <v>46092</v>
      </c>
      <c r="C992" s="9" t="str">
        <f>IF($D$3&gt;$A992,"",IF($D$4&lt;$A992,"",+'IRS Interest Rates'!$B2263))</f>
        <v/>
      </c>
      <c r="D992" s="11">
        <f t="shared" si="122"/>
        <v>0</v>
      </c>
      <c r="E992" s="11"/>
      <c r="F992" s="5">
        <f t="shared" si="128"/>
        <v>0</v>
      </c>
      <c r="G992" s="10"/>
      <c r="H992" s="10" t="str">
        <f t="shared" si="121"/>
        <v/>
      </c>
      <c r="I992" s="5">
        <f>TRUNC(IF(G992="",0,(IF(SUM(I$18:$I991)&gt;=(0.25*$G$5),0,(IF((SUM($I$18:$I991)+(0.25*$G$5))&gt;$G$5,(($G$5*0.25)-SUM(I$18:$I991)),($G$5*G992)))))),2)</f>
        <v>0</v>
      </c>
      <c r="J992" s="5">
        <f>TRUNC(IF(H992="",0,(IF(SUM($J$18:J991)&gt;=(0.25*$G$5),0,(IF((SUM($J$18:$J991)+(0.25*$G$5))&gt;+($G$5*0.25),(($G$5*0.25)-SUM($J$18:J991)),($G$5*H992)))))),2)</f>
        <v>0</v>
      </c>
      <c r="L992" s="5">
        <f t="shared" si="123"/>
        <v>0</v>
      </c>
      <c r="M992" s="5">
        <f t="shared" si="124"/>
        <v>0</v>
      </c>
      <c r="N992" s="17"/>
      <c r="O992" s="17"/>
      <c r="P992" s="17"/>
      <c r="Q992" s="5">
        <f t="shared" si="125"/>
        <v>0</v>
      </c>
      <c r="S992" s="5">
        <f t="shared" si="126"/>
        <v>0</v>
      </c>
      <c r="T992" s="5">
        <f t="shared" si="127"/>
        <v>0</v>
      </c>
      <c r="W992" s="18"/>
    </row>
    <row r="993" spans="1:23" x14ac:dyDescent="0.25">
      <c r="A993" s="6">
        <f>+'IRS Interest Rates'!A2264</f>
        <v>46093</v>
      </c>
      <c r="C993" s="9" t="str">
        <f>IF($D$3&gt;$A993,"",IF($D$4&lt;$A993,"",+'IRS Interest Rates'!$B2264))</f>
        <v/>
      </c>
      <c r="D993" s="11">
        <f t="shared" si="122"/>
        <v>0</v>
      </c>
      <c r="E993" s="11"/>
      <c r="F993" s="5">
        <f t="shared" si="128"/>
        <v>0</v>
      </c>
      <c r="G993" s="10"/>
      <c r="H993" s="10" t="str">
        <f t="shared" si="121"/>
        <v/>
      </c>
      <c r="I993" s="5">
        <f>TRUNC(IF(G993="",0,(IF(SUM(I$18:$I992)&gt;=(0.25*$G$5),0,(IF((SUM($I$18:$I992)+(0.25*$G$5))&gt;$G$5,(($G$5*0.25)-SUM(I$18:$I992)),($G$5*G993)))))),2)</f>
        <v>0</v>
      </c>
      <c r="J993" s="5">
        <f>TRUNC(IF(H993="",0,(IF(SUM($J$18:J992)&gt;=(0.25*$G$5),0,(IF((SUM($J$18:$J992)+(0.25*$G$5))&gt;+($G$5*0.25),(($G$5*0.25)-SUM($J$18:J992)),($G$5*H993)))))),2)</f>
        <v>0</v>
      </c>
      <c r="L993" s="5">
        <f t="shared" si="123"/>
        <v>0</v>
      </c>
      <c r="M993" s="5">
        <f t="shared" si="124"/>
        <v>0</v>
      </c>
      <c r="N993" s="17"/>
      <c r="O993" s="17"/>
      <c r="P993" s="17"/>
      <c r="Q993" s="5">
        <f t="shared" si="125"/>
        <v>0</v>
      </c>
      <c r="S993" s="5">
        <f t="shared" si="126"/>
        <v>0</v>
      </c>
      <c r="T993" s="5">
        <f t="shared" si="127"/>
        <v>0</v>
      </c>
      <c r="W993" s="18"/>
    </row>
    <row r="994" spans="1:23" x14ac:dyDescent="0.25">
      <c r="A994" s="6">
        <f>+'IRS Interest Rates'!A2265</f>
        <v>46094</v>
      </c>
      <c r="C994" s="9" t="str">
        <f>IF($D$3&gt;$A994,"",IF($D$4&lt;$A994,"",+'IRS Interest Rates'!$B2265))</f>
        <v/>
      </c>
      <c r="D994" s="11">
        <f t="shared" si="122"/>
        <v>0</v>
      </c>
      <c r="E994" s="11"/>
      <c r="F994" s="5">
        <f t="shared" si="128"/>
        <v>0</v>
      </c>
      <c r="G994" s="10"/>
      <c r="H994" s="10" t="str">
        <f t="shared" si="121"/>
        <v/>
      </c>
      <c r="I994" s="5">
        <f>TRUNC(IF(G994="",0,(IF(SUM(I$18:$I993)&gt;=(0.25*$G$5),0,(IF((SUM($I$18:$I993)+(0.25*$G$5))&gt;$G$5,(($G$5*0.25)-SUM(I$18:$I993)),($G$5*G994)))))),2)</f>
        <v>0</v>
      </c>
      <c r="J994" s="5">
        <f>TRUNC(IF(H994="",0,(IF(SUM($J$18:J993)&gt;=(0.25*$G$5),0,(IF((SUM($J$18:$J993)+(0.25*$G$5))&gt;+($G$5*0.25),(($G$5*0.25)-SUM($J$18:J993)),($G$5*H994)))))),2)</f>
        <v>0</v>
      </c>
      <c r="L994" s="5">
        <f t="shared" si="123"/>
        <v>0</v>
      </c>
      <c r="M994" s="5">
        <f t="shared" si="124"/>
        <v>0</v>
      </c>
      <c r="N994" s="17"/>
      <c r="O994" s="17"/>
      <c r="P994" s="17"/>
      <c r="Q994" s="5">
        <f t="shared" si="125"/>
        <v>0</v>
      </c>
      <c r="S994" s="5">
        <f t="shared" si="126"/>
        <v>0</v>
      </c>
      <c r="T994" s="5">
        <f t="shared" si="127"/>
        <v>0</v>
      </c>
      <c r="W994" s="18"/>
    </row>
    <row r="995" spans="1:23" x14ac:dyDescent="0.25">
      <c r="A995" s="6">
        <f>+'IRS Interest Rates'!A2266</f>
        <v>46095</v>
      </c>
      <c r="C995" s="9" t="str">
        <f>IF($D$3&gt;$A995,"",IF($D$4&lt;$A995,"",+'IRS Interest Rates'!$B2266))</f>
        <v/>
      </c>
      <c r="D995" s="11">
        <f t="shared" si="122"/>
        <v>0</v>
      </c>
      <c r="E995" s="11"/>
      <c r="F995" s="5">
        <f t="shared" si="128"/>
        <v>0</v>
      </c>
      <c r="G995" s="10"/>
      <c r="H995" s="10" t="str">
        <f t="shared" si="121"/>
        <v/>
      </c>
      <c r="I995" s="5">
        <f>TRUNC(IF(G995="",0,(IF(SUM(I$18:$I994)&gt;=(0.25*$G$5),0,(IF((SUM($I$18:$I994)+(0.25*$G$5))&gt;$G$5,(($G$5*0.25)-SUM(I$18:$I994)),($G$5*G995)))))),2)</f>
        <v>0</v>
      </c>
      <c r="J995" s="5">
        <f>TRUNC(IF(H995="",0,(IF(SUM($J$18:J994)&gt;=(0.25*$G$5),0,(IF((SUM($J$18:$J994)+(0.25*$G$5))&gt;+($G$5*0.25),(($G$5*0.25)-SUM($J$18:J994)),($G$5*H995)))))),2)</f>
        <v>0</v>
      </c>
      <c r="L995" s="5">
        <f t="shared" si="123"/>
        <v>0</v>
      </c>
      <c r="M995" s="5">
        <f t="shared" si="124"/>
        <v>0</v>
      </c>
      <c r="N995" s="17"/>
      <c r="O995" s="17"/>
      <c r="P995" s="17"/>
      <c r="Q995" s="5">
        <f t="shared" si="125"/>
        <v>0</v>
      </c>
      <c r="S995" s="5">
        <f t="shared" si="126"/>
        <v>0</v>
      </c>
      <c r="T995" s="5">
        <f t="shared" si="127"/>
        <v>0</v>
      </c>
      <c r="W995" s="18"/>
    </row>
    <row r="996" spans="1:23" x14ac:dyDescent="0.25">
      <c r="A996" s="6">
        <f>+'IRS Interest Rates'!A2267</f>
        <v>46096</v>
      </c>
      <c r="C996" s="9" t="str">
        <f>IF($D$3&gt;$A996,"",IF($D$4&lt;$A996,"",+'IRS Interest Rates'!$B2267))</f>
        <v/>
      </c>
      <c r="D996" s="11">
        <f t="shared" si="122"/>
        <v>0</v>
      </c>
      <c r="E996" s="11"/>
      <c r="F996" s="5">
        <f t="shared" si="128"/>
        <v>0</v>
      </c>
      <c r="G996" s="10"/>
      <c r="H996" s="10" t="str">
        <f t="shared" si="121"/>
        <v/>
      </c>
      <c r="I996" s="5">
        <f>TRUNC(IF(G996="",0,(IF(SUM(I$18:$I995)&gt;=(0.25*$G$5),0,(IF((SUM($I$18:$I995)+(0.25*$G$5))&gt;$G$5,(($G$5*0.25)-SUM(I$18:$I995)),($G$5*G996)))))),2)</f>
        <v>0</v>
      </c>
      <c r="J996" s="5">
        <f>TRUNC(IF(H996="",0,(IF(SUM($J$18:J995)&gt;=(0.25*$G$5),0,(IF((SUM($J$18:$J995)+(0.25*$G$5))&gt;+($G$5*0.25),(($G$5*0.25)-SUM($J$18:J995)),($G$5*H996)))))),2)</f>
        <v>0</v>
      </c>
      <c r="L996" s="5">
        <f t="shared" si="123"/>
        <v>0</v>
      </c>
      <c r="M996" s="5">
        <f t="shared" si="124"/>
        <v>0</v>
      </c>
      <c r="N996" s="17"/>
      <c r="O996" s="17"/>
      <c r="P996" s="17"/>
      <c r="Q996" s="5">
        <f t="shared" si="125"/>
        <v>0</v>
      </c>
      <c r="S996" s="5">
        <f t="shared" si="126"/>
        <v>0</v>
      </c>
      <c r="T996" s="5">
        <f t="shared" si="127"/>
        <v>0</v>
      </c>
      <c r="W996" s="18"/>
    </row>
    <row r="997" spans="1:23" x14ac:dyDescent="0.25">
      <c r="A997" s="6">
        <f>+'IRS Interest Rates'!A2268</f>
        <v>46097</v>
      </c>
      <c r="C997" s="9" t="str">
        <f>IF($D$3&gt;$A997,"",IF($D$4&lt;$A997,"",+'IRS Interest Rates'!$B2268))</f>
        <v/>
      </c>
      <c r="D997" s="11">
        <f t="shared" si="122"/>
        <v>0</v>
      </c>
      <c r="E997" s="11"/>
      <c r="F997" s="5">
        <f t="shared" si="128"/>
        <v>0</v>
      </c>
      <c r="G997" s="10"/>
      <c r="H997" s="10" t="str">
        <f t="shared" si="121"/>
        <v/>
      </c>
      <c r="I997" s="5">
        <f>TRUNC(IF(G997="",0,(IF(SUM(I$18:$I996)&gt;=(0.25*$G$5),0,(IF((SUM($I$18:$I996)+(0.25*$G$5))&gt;$G$5,(($G$5*0.25)-SUM(I$18:$I996)),($G$5*G997)))))),2)</f>
        <v>0</v>
      </c>
      <c r="J997" s="5">
        <f>TRUNC(IF(H997="",0,(IF(SUM($J$18:J996)&gt;=(0.25*$G$5),0,(IF((SUM($J$18:$J996)+(0.25*$G$5))&gt;+($G$5*0.25),(($G$5*0.25)-SUM($J$18:J996)),($G$5*H997)))))),2)</f>
        <v>0</v>
      </c>
      <c r="L997" s="5">
        <f t="shared" si="123"/>
        <v>0</v>
      </c>
      <c r="M997" s="5">
        <f t="shared" si="124"/>
        <v>0</v>
      </c>
      <c r="N997" s="17"/>
      <c r="O997" s="17"/>
      <c r="P997" s="17"/>
      <c r="Q997" s="5">
        <f t="shared" si="125"/>
        <v>0</v>
      </c>
      <c r="S997" s="5">
        <f t="shared" si="126"/>
        <v>0</v>
      </c>
      <c r="T997" s="5">
        <f t="shared" si="127"/>
        <v>0</v>
      </c>
      <c r="W997" s="18"/>
    </row>
    <row r="998" spans="1:23" x14ac:dyDescent="0.25">
      <c r="A998" s="6">
        <f>+'IRS Interest Rates'!A2269</f>
        <v>46098</v>
      </c>
      <c r="C998" s="9" t="str">
        <f>IF($D$3&gt;$A998,"",IF($D$4&lt;$A998,"",+'IRS Interest Rates'!$B2269))</f>
        <v/>
      </c>
      <c r="D998" s="11">
        <f t="shared" si="122"/>
        <v>0</v>
      </c>
      <c r="E998" s="11"/>
      <c r="F998" s="5">
        <f t="shared" si="128"/>
        <v>0</v>
      </c>
      <c r="G998" s="10"/>
      <c r="H998" s="10" t="str">
        <f t="shared" si="121"/>
        <v/>
      </c>
      <c r="I998" s="5">
        <f>TRUNC(IF(G998="",0,(IF(SUM(I$18:$I997)&gt;=(0.25*$G$5),0,(IF((SUM($I$18:$I997)+(0.25*$G$5))&gt;$G$5,(($G$5*0.25)-SUM(I$18:$I997)),($G$5*G998)))))),2)</f>
        <v>0</v>
      </c>
      <c r="J998" s="5">
        <f>TRUNC(IF(H998="",0,(IF(SUM($J$18:J997)&gt;=(0.25*$G$5),0,(IF((SUM($J$18:$J997)+(0.25*$G$5))&gt;+($G$5*0.25),(($G$5*0.25)-SUM($J$18:J997)),($G$5*H998)))))),2)</f>
        <v>0</v>
      </c>
      <c r="L998" s="5">
        <f t="shared" si="123"/>
        <v>0</v>
      </c>
      <c r="M998" s="5">
        <f t="shared" si="124"/>
        <v>0</v>
      </c>
      <c r="N998" s="17"/>
      <c r="O998" s="17"/>
      <c r="P998" s="17"/>
      <c r="Q998" s="5">
        <f t="shared" si="125"/>
        <v>0</v>
      </c>
      <c r="S998" s="5">
        <f t="shared" si="126"/>
        <v>0</v>
      </c>
      <c r="T998" s="5">
        <f t="shared" si="127"/>
        <v>0</v>
      </c>
      <c r="W998" s="18"/>
    </row>
    <row r="999" spans="1:23" x14ac:dyDescent="0.25">
      <c r="A999" s="6">
        <f>+'IRS Interest Rates'!A2270</f>
        <v>46099</v>
      </c>
      <c r="C999" s="9" t="str">
        <f>IF($D$3&gt;$A999,"",IF($D$4&lt;$A999,"",+'IRS Interest Rates'!$B2270))</f>
        <v/>
      </c>
      <c r="D999" s="11">
        <f t="shared" si="122"/>
        <v>0</v>
      </c>
      <c r="E999" s="11"/>
      <c r="F999" s="5">
        <f t="shared" si="128"/>
        <v>0</v>
      </c>
      <c r="G999" s="10"/>
      <c r="H999" s="10" t="str">
        <f t="shared" si="121"/>
        <v/>
      </c>
      <c r="I999" s="5">
        <f>TRUNC(IF(G999="",0,(IF(SUM(I$18:$I998)&gt;=(0.25*$G$5),0,(IF((SUM($I$18:$I998)+(0.25*$G$5))&gt;$G$5,(($G$5*0.25)-SUM(I$18:$I998)),($G$5*G999)))))),2)</f>
        <v>0</v>
      </c>
      <c r="J999" s="5">
        <f>TRUNC(IF(H999="",0,(IF(SUM($J$18:J998)&gt;=(0.25*$G$5),0,(IF((SUM($J$18:$J998)+(0.25*$G$5))&gt;+($G$5*0.25),(($G$5*0.25)-SUM($J$18:J998)),($G$5*H999)))))),2)</f>
        <v>0</v>
      </c>
      <c r="L999" s="5">
        <f t="shared" si="123"/>
        <v>0</v>
      </c>
      <c r="M999" s="5">
        <f t="shared" si="124"/>
        <v>0</v>
      </c>
      <c r="N999" s="17"/>
      <c r="O999" s="17"/>
      <c r="P999" s="17"/>
      <c r="Q999" s="5">
        <f t="shared" si="125"/>
        <v>0</v>
      </c>
      <c r="S999" s="5">
        <f t="shared" si="126"/>
        <v>0</v>
      </c>
      <c r="T999" s="5">
        <f t="shared" si="127"/>
        <v>0</v>
      </c>
      <c r="W999" s="18"/>
    </row>
    <row r="1000" spans="1:23" x14ac:dyDescent="0.25">
      <c r="A1000" s="6">
        <f>+'IRS Interest Rates'!A2271</f>
        <v>46100</v>
      </c>
      <c r="C1000" s="9" t="str">
        <f>IF($D$3&gt;$A1000,"",IF($D$4&lt;$A1000,"",+'IRS Interest Rates'!$B2271))</f>
        <v/>
      </c>
      <c r="D1000" s="11">
        <f t="shared" si="122"/>
        <v>0</v>
      </c>
      <c r="E1000" s="11"/>
      <c r="F1000" s="5">
        <f t="shared" si="128"/>
        <v>0</v>
      </c>
      <c r="G1000" s="10"/>
      <c r="H1000" s="10" t="str">
        <f t="shared" si="121"/>
        <v/>
      </c>
      <c r="I1000" s="5">
        <f>TRUNC(IF(G1000="",0,(IF(SUM(I$18:$I999)&gt;=(0.25*$G$5),0,(IF((SUM($I$18:$I999)+(0.25*$G$5))&gt;$G$5,(($G$5*0.25)-SUM(I$18:$I999)),($G$5*G1000)))))),2)</f>
        <v>0</v>
      </c>
      <c r="J1000" s="5">
        <f>TRUNC(IF(H1000="",0,(IF(SUM($J$18:J999)&gt;=(0.25*$G$5),0,(IF((SUM($J$18:$J999)+(0.25*$G$5))&gt;+($G$5*0.25),(($G$5*0.25)-SUM($J$18:J999)),($G$5*H1000)))))),2)</f>
        <v>0</v>
      </c>
      <c r="L1000" s="5">
        <f t="shared" si="123"/>
        <v>0</v>
      </c>
      <c r="M1000" s="5">
        <f t="shared" si="124"/>
        <v>0</v>
      </c>
      <c r="N1000" s="17"/>
      <c r="O1000" s="17"/>
      <c r="P1000" s="17"/>
      <c r="Q1000" s="5">
        <f t="shared" si="125"/>
        <v>0</v>
      </c>
      <c r="S1000" s="5">
        <f t="shared" si="126"/>
        <v>0</v>
      </c>
      <c r="T1000" s="5">
        <f t="shared" si="127"/>
        <v>0</v>
      </c>
      <c r="W1000" s="18"/>
    </row>
    <row r="1001" spans="1:23" x14ac:dyDescent="0.25">
      <c r="A1001" s="6">
        <f>+'IRS Interest Rates'!A2272</f>
        <v>46101</v>
      </c>
      <c r="C1001" s="9" t="str">
        <f>IF($D$3&gt;$A1001,"",IF($D$4&lt;$A1001,"",+'IRS Interest Rates'!$B2272))</f>
        <v/>
      </c>
      <c r="D1001" s="11">
        <f t="shared" si="122"/>
        <v>0</v>
      </c>
      <c r="E1001" s="11"/>
      <c r="F1001" s="5">
        <f t="shared" si="128"/>
        <v>0</v>
      </c>
      <c r="G1001" s="10"/>
      <c r="H1001" s="10" t="str">
        <f t="shared" si="121"/>
        <v/>
      </c>
      <c r="I1001" s="5">
        <f>TRUNC(IF(G1001="",0,(IF(SUM(I$18:$I1000)&gt;=(0.25*$G$5),0,(IF((SUM($I$18:$I1000)+(0.25*$G$5))&gt;$G$5,(($G$5*0.25)-SUM(I$18:$I1000)),($G$5*G1001)))))),2)</f>
        <v>0</v>
      </c>
      <c r="J1001" s="5">
        <f>TRUNC(IF(H1001="",0,(IF(SUM($J$18:J1000)&gt;=(0.25*$G$5),0,(IF((SUM($J$18:$J1000)+(0.25*$G$5))&gt;+($G$5*0.25),(($G$5*0.25)-SUM($J$18:J1000)),($G$5*H1001)))))),2)</f>
        <v>0</v>
      </c>
      <c r="L1001" s="5">
        <f t="shared" si="123"/>
        <v>0</v>
      </c>
      <c r="M1001" s="5">
        <f t="shared" si="124"/>
        <v>0</v>
      </c>
      <c r="N1001" s="17"/>
      <c r="O1001" s="17"/>
      <c r="P1001" s="17"/>
      <c r="Q1001" s="5">
        <f t="shared" si="125"/>
        <v>0</v>
      </c>
      <c r="S1001" s="5">
        <f t="shared" si="126"/>
        <v>0</v>
      </c>
      <c r="T1001" s="5">
        <f t="shared" si="127"/>
        <v>0</v>
      </c>
      <c r="W1001" s="18"/>
    </row>
    <row r="1002" spans="1:23" x14ac:dyDescent="0.25">
      <c r="A1002" s="6">
        <f>+'IRS Interest Rates'!A2273</f>
        <v>46102</v>
      </c>
      <c r="C1002" s="9" t="str">
        <f>IF($D$3&gt;$A1002,"",IF($D$4&lt;$A1002,"",+'IRS Interest Rates'!$B2273))</f>
        <v/>
      </c>
      <c r="D1002" s="11">
        <f t="shared" si="122"/>
        <v>0</v>
      </c>
      <c r="E1002" s="11"/>
      <c r="F1002" s="5">
        <f t="shared" si="128"/>
        <v>0</v>
      </c>
      <c r="G1002" s="10"/>
      <c r="H1002" s="10" t="str">
        <f t="shared" ref="H1002:H1065" si="129">IF(G1002="","",+H$16)</f>
        <v/>
      </c>
      <c r="I1002" s="5">
        <f>TRUNC(IF(G1002="",0,(IF(SUM(I$18:$I1001)&gt;=(0.25*$G$5),0,(IF((SUM($I$18:$I1001)+(0.25*$G$5))&gt;$G$5,(($G$5*0.25)-SUM(I$18:$I1001)),($G$5*G1002)))))),2)</f>
        <v>0</v>
      </c>
      <c r="J1002" s="5">
        <f>TRUNC(IF(H1002="",0,(IF(SUM($J$18:J1001)&gt;=(0.25*$G$5),0,(IF((SUM($J$18:$J1001)+(0.25*$G$5))&gt;+($G$5*0.25),(($G$5*0.25)-SUM($J$18:J1001)),($G$5*H1002)))))),2)</f>
        <v>0</v>
      </c>
      <c r="L1002" s="5">
        <f t="shared" si="123"/>
        <v>0</v>
      </c>
      <c r="M1002" s="5">
        <f t="shared" si="124"/>
        <v>0</v>
      </c>
      <c r="N1002" s="17"/>
      <c r="O1002" s="17"/>
      <c r="P1002" s="17"/>
      <c r="Q1002" s="5">
        <f t="shared" si="125"/>
        <v>0</v>
      </c>
      <c r="S1002" s="5">
        <f t="shared" si="126"/>
        <v>0</v>
      </c>
      <c r="T1002" s="5">
        <f t="shared" si="127"/>
        <v>0</v>
      </c>
      <c r="W1002" s="18"/>
    </row>
    <row r="1003" spans="1:23" x14ac:dyDescent="0.25">
      <c r="A1003" s="6">
        <f>+'IRS Interest Rates'!A2274</f>
        <v>46103</v>
      </c>
      <c r="C1003" s="9" t="str">
        <f>IF($D$3&gt;$A1003,"",IF($D$4&lt;$A1003,"",+'IRS Interest Rates'!$B2274))</f>
        <v/>
      </c>
      <c r="D1003" s="11">
        <f t="shared" si="122"/>
        <v>0</v>
      </c>
      <c r="E1003" s="11"/>
      <c r="F1003" s="5">
        <f t="shared" si="128"/>
        <v>0</v>
      </c>
      <c r="G1003" s="10"/>
      <c r="H1003" s="10" t="str">
        <f t="shared" si="129"/>
        <v/>
      </c>
      <c r="I1003" s="5">
        <f>TRUNC(IF(G1003="",0,(IF(SUM(I$18:$I1002)&gt;=(0.25*$G$5),0,(IF((SUM($I$18:$I1002)+(0.25*$G$5))&gt;$G$5,(($G$5*0.25)-SUM(I$18:$I1002)),($G$5*G1003)))))),2)</f>
        <v>0</v>
      </c>
      <c r="J1003" s="5">
        <f>TRUNC(IF(H1003="",0,(IF(SUM($J$18:J1002)&gt;=(0.25*$G$5),0,(IF((SUM($J$18:$J1002)+(0.25*$G$5))&gt;+($G$5*0.25),(($G$5*0.25)-SUM($J$18:J1002)),($G$5*H1003)))))),2)</f>
        <v>0</v>
      </c>
      <c r="L1003" s="5">
        <f t="shared" si="123"/>
        <v>0</v>
      </c>
      <c r="M1003" s="5">
        <f t="shared" si="124"/>
        <v>0</v>
      </c>
      <c r="N1003" s="17"/>
      <c r="O1003" s="17"/>
      <c r="P1003" s="17"/>
      <c r="Q1003" s="5">
        <f t="shared" si="125"/>
        <v>0</v>
      </c>
      <c r="S1003" s="5">
        <f t="shared" si="126"/>
        <v>0</v>
      </c>
      <c r="T1003" s="5">
        <f t="shared" si="127"/>
        <v>0</v>
      </c>
      <c r="W1003" s="18"/>
    </row>
    <row r="1004" spans="1:23" x14ac:dyDescent="0.25">
      <c r="A1004" s="6">
        <f>+'IRS Interest Rates'!A2275</f>
        <v>46104</v>
      </c>
      <c r="C1004" s="9" t="str">
        <f>IF($D$3&gt;$A1004,"",IF($D$4&lt;$A1004,"",+'IRS Interest Rates'!$B2275))</f>
        <v/>
      </c>
      <c r="D1004" s="11">
        <f t="shared" si="122"/>
        <v>0</v>
      </c>
      <c r="E1004" s="11"/>
      <c r="F1004" s="5">
        <f t="shared" si="128"/>
        <v>0</v>
      </c>
      <c r="G1004" s="10"/>
      <c r="H1004" s="10" t="str">
        <f t="shared" si="129"/>
        <v/>
      </c>
      <c r="I1004" s="5">
        <f>TRUNC(IF(G1004="",0,(IF(SUM(I$18:$I1003)&gt;=(0.25*$G$5),0,(IF((SUM($I$18:$I1003)+(0.25*$G$5))&gt;$G$5,(($G$5*0.25)-SUM(I$18:$I1003)),($G$5*G1004)))))),2)</f>
        <v>0</v>
      </c>
      <c r="J1004" s="5">
        <f>TRUNC(IF(H1004="",0,(IF(SUM($J$18:J1003)&gt;=(0.25*$G$5),0,(IF((SUM($J$18:$J1003)+(0.25*$G$5))&gt;+($G$5*0.25),(($G$5*0.25)-SUM($J$18:J1003)),($G$5*H1004)))))),2)</f>
        <v>0</v>
      </c>
      <c r="L1004" s="5">
        <f t="shared" si="123"/>
        <v>0</v>
      </c>
      <c r="M1004" s="5">
        <f t="shared" si="124"/>
        <v>0</v>
      </c>
      <c r="N1004" s="17"/>
      <c r="O1004" s="17"/>
      <c r="P1004" s="17"/>
      <c r="Q1004" s="5">
        <f t="shared" si="125"/>
        <v>0</v>
      </c>
      <c r="S1004" s="5">
        <f t="shared" si="126"/>
        <v>0</v>
      </c>
      <c r="T1004" s="5">
        <f t="shared" si="127"/>
        <v>0</v>
      </c>
      <c r="W1004" s="18"/>
    </row>
    <row r="1005" spans="1:23" x14ac:dyDescent="0.25">
      <c r="A1005" s="6">
        <f>+'IRS Interest Rates'!A2276</f>
        <v>46105</v>
      </c>
      <c r="C1005" s="9" t="str">
        <f>IF($D$3&gt;$A1005,"",IF($D$4&lt;$A1005,"",+'IRS Interest Rates'!$B2276))</f>
        <v/>
      </c>
      <c r="D1005" s="11">
        <f t="shared" si="122"/>
        <v>0</v>
      </c>
      <c r="E1005" s="11"/>
      <c r="F1005" s="5">
        <f t="shared" si="128"/>
        <v>0</v>
      </c>
      <c r="G1005" s="10"/>
      <c r="H1005" s="10" t="str">
        <f t="shared" si="129"/>
        <v/>
      </c>
      <c r="I1005" s="5">
        <f>TRUNC(IF(G1005="",0,(IF(SUM(I$18:$I1004)&gt;=(0.25*$G$5),0,(IF((SUM($I$18:$I1004)+(0.25*$G$5))&gt;$G$5,(($G$5*0.25)-SUM(I$18:$I1004)),($G$5*G1005)))))),2)</f>
        <v>0</v>
      </c>
      <c r="J1005" s="5">
        <f>TRUNC(IF(H1005="",0,(IF(SUM($J$18:J1004)&gt;=(0.25*$G$5),0,(IF((SUM($J$18:$J1004)+(0.25*$G$5))&gt;+($G$5*0.25),(($G$5*0.25)-SUM($J$18:J1004)),($G$5*H1005)))))),2)</f>
        <v>0</v>
      </c>
      <c r="L1005" s="5">
        <f t="shared" si="123"/>
        <v>0</v>
      </c>
      <c r="M1005" s="5">
        <f t="shared" si="124"/>
        <v>0</v>
      </c>
      <c r="N1005" s="17"/>
      <c r="O1005" s="17"/>
      <c r="P1005" s="17"/>
      <c r="Q1005" s="5">
        <f t="shared" si="125"/>
        <v>0</v>
      </c>
      <c r="S1005" s="5">
        <f t="shared" si="126"/>
        <v>0</v>
      </c>
      <c r="T1005" s="5">
        <f t="shared" si="127"/>
        <v>0</v>
      </c>
      <c r="W1005" s="18"/>
    </row>
    <row r="1006" spans="1:23" x14ac:dyDescent="0.25">
      <c r="A1006" s="6">
        <f>+'IRS Interest Rates'!A2277</f>
        <v>46106</v>
      </c>
      <c r="C1006" s="9" t="str">
        <f>IF($D$3&gt;$A1006,"",IF($D$4&lt;$A1006,"",+'IRS Interest Rates'!$B2277))</f>
        <v/>
      </c>
      <c r="D1006" s="11">
        <f t="shared" si="122"/>
        <v>0</v>
      </c>
      <c r="E1006" s="11"/>
      <c r="F1006" s="5">
        <f t="shared" si="128"/>
        <v>0</v>
      </c>
      <c r="G1006" s="10"/>
      <c r="H1006" s="10" t="str">
        <f t="shared" si="129"/>
        <v/>
      </c>
      <c r="I1006" s="5">
        <f>TRUNC(IF(G1006="",0,(IF(SUM(I$18:$I1005)&gt;=(0.25*$G$5),0,(IF((SUM($I$18:$I1005)+(0.25*$G$5))&gt;$G$5,(($G$5*0.25)-SUM(I$18:$I1005)),($G$5*G1006)))))),2)</f>
        <v>0</v>
      </c>
      <c r="J1006" s="5">
        <f>TRUNC(IF(H1006="",0,(IF(SUM($J$18:J1005)&gt;=(0.25*$G$5),0,(IF((SUM($J$18:$J1005)+(0.25*$G$5))&gt;+($G$5*0.25),(($G$5*0.25)-SUM($J$18:J1005)),($G$5*H1006)))))),2)</f>
        <v>0</v>
      </c>
      <c r="L1006" s="5">
        <f t="shared" si="123"/>
        <v>0</v>
      </c>
      <c r="M1006" s="5">
        <f t="shared" si="124"/>
        <v>0</v>
      </c>
      <c r="N1006" s="17"/>
      <c r="O1006" s="17"/>
      <c r="P1006" s="17"/>
      <c r="Q1006" s="5">
        <f t="shared" si="125"/>
        <v>0</v>
      </c>
      <c r="S1006" s="5">
        <f t="shared" si="126"/>
        <v>0</v>
      </c>
      <c r="T1006" s="5">
        <f t="shared" si="127"/>
        <v>0</v>
      </c>
      <c r="W1006" s="18"/>
    </row>
    <row r="1007" spans="1:23" x14ac:dyDescent="0.25">
      <c r="A1007" s="6">
        <f>+'IRS Interest Rates'!A2278</f>
        <v>46107</v>
      </c>
      <c r="C1007" s="9" t="str">
        <f>IF($D$3&gt;$A1007,"",IF($D$4&lt;$A1007,"",+'IRS Interest Rates'!$B2278))</f>
        <v/>
      </c>
      <c r="D1007" s="11">
        <f t="shared" si="122"/>
        <v>0</v>
      </c>
      <c r="E1007" s="11"/>
      <c r="F1007" s="5">
        <f t="shared" si="128"/>
        <v>0</v>
      </c>
      <c r="G1007" s="10"/>
      <c r="H1007" s="10" t="str">
        <f t="shared" si="129"/>
        <v/>
      </c>
      <c r="I1007" s="5">
        <f>TRUNC(IF(G1007="",0,(IF(SUM(I$18:$I1006)&gt;=(0.25*$G$5),0,(IF((SUM($I$18:$I1006)+(0.25*$G$5))&gt;$G$5,(($G$5*0.25)-SUM(I$18:$I1006)),($G$5*G1007)))))),2)</f>
        <v>0</v>
      </c>
      <c r="J1007" s="5">
        <f>TRUNC(IF(H1007="",0,(IF(SUM($J$18:J1006)&gt;=(0.25*$G$5),0,(IF((SUM($J$18:$J1006)+(0.25*$G$5))&gt;+($G$5*0.25),(($G$5*0.25)-SUM($J$18:J1006)),($G$5*H1007)))))),2)</f>
        <v>0</v>
      </c>
      <c r="L1007" s="5">
        <f t="shared" si="123"/>
        <v>0</v>
      </c>
      <c r="M1007" s="5">
        <f t="shared" si="124"/>
        <v>0</v>
      </c>
      <c r="N1007" s="17"/>
      <c r="O1007" s="17"/>
      <c r="P1007" s="17"/>
      <c r="Q1007" s="5">
        <f t="shared" si="125"/>
        <v>0</v>
      </c>
      <c r="S1007" s="5">
        <f t="shared" si="126"/>
        <v>0</v>
      </c>
      <c r="T1007" s="5">
        <f t="shared" si="127"/>
        <v>0</v>
      </c>
      <c r="W1007" s="18"/>
    </row>
    <row r="1008" spans="1:23" x14ac:dyDescent="0.25">
      <c r="A1008" s="6">
        <f>+'IRS Interest Rates'!A2279</f>
        <v>46108</v>
      </c>
      <c r="C1008" s="9" t="str">
        <f>IF($D$3&gt;$A1008,"",IF($D$4&lt;$A1008,"",+'IRS Interest Rates'!$B2279))</f>
        <v/>
      </c>
      <c r="D1008" s="11">
        <f t="shared" si="122"/>
        <v>0</v>
      </c>
      <c r="E1008" s="11"/>
      <c r="F1008" s="5">
        <f t="shared" si="128"/>
        <v>0</v>
      </c>
      <c r="G1008" s="10"/>
      <c r="H1008" s="10" t="str">
        <f t="shared" si="129"/>
        <v/>
      </c>
      <c r="I1008" s="5">
        <f>TRUNC(IF(G1008="",0,(IF(SUM(I$18:$I1007)&gt;=(0.25*$G$5),0,(IF((SUM($I$18:$I1007)+(0.25*$G$5))&gt;$G$5,(($G$5*0.25)-SUM(I$18:$I1007)),($G$5*G1008)))))),2)</f>
        <v>0</v>
      </c>
      <c r="J1008" s="5">
        <f>TRUNC(IF(H1008="",0,(IF(SUM($J$18:J1007)&gt;=(0.25*$G$5),0,(IF((SUM($J$18:$J1007)+(0.25*$G$5))&gt;+($G$5*0.25),(($G$5*0.25)-SUM($J$18:J1007)),($G$5*H1008)))))),2)</f>
        <v>0</v>
      </c>
      <c r="L1008" s="5">
        <f t="shared" si="123"/>
        <v>0</v>
      </c>
      <c r="M1008" s="5">
        <f t="shared" si="124"/>
        <v>0</v>
      </c>
      <c r="N1008" s="17"/>
      <c r="O1008" s="17"/>
      <c r="P1008" s="17"/>
      <c r="Q1008" s="5">
        <f t="shared" si="125"/>
        <v>0</v>
      </c>
      <c r="S1008" s="5">
        <f t="shared" si="126"/>
        <v>0</v>
      </c>
      <c r="T1008" s="5">
        <f t="shared" si="127"/>
        <v>0</v>
      </c>
      <c r="W1008" s="18"/>
    </row>
    <row r="1009" spans="1:23" x14ac:dyDescent="0.25">
      <c r="A1009" s="6">
        <f>+'IRS Interest Rates'!A2280</f>
        <v>46109</v>
      </c>
      <c r="C1009" s="9" t="str">
        <f>IF($D$3&gt;$A1009,"",IF($D$4&lt;$A1009,"",+'IRS Interest Rates'!$B2280))</f>
        <v/>
      </c>
      <c r="D1009" s="11">
        <f t="shared" si="122"/>
        <v>0</v>
      </c>
      <c r="E1009" s="11"/>
      <c r="F1009" s="5">
        <f t="shared" si="128"/>
        <v>0</v>
      </c>
      <c r="G1009" s="10"/>
      <c r="H1009" s="10" t="str">
        <f t="shared" si="129"/>
        <v/>
      </c>
      <c r="I1009" s="5">
        <f>TRUNC(IF(G1009="",0,(IF(SUM(I$18:$I1008)&gt;=(0.25*$G$5),0,(IF((SUM($I$18:$I1008)+(0.25*$G$5))&gt;$G$5,(($G$5*0.25)-SUM(I$18:$I1008)),($G$5*G1009)))))),2)</f>
        <v>0</v>
      </c>
      <c r="J1009" s="5">
        <f>TRUNC(IF(H1009="",0,(IF(SUM($J$18:J1008)&gt;=(0.25*$G$5),0,(IF((SUM($J$18:$J1008)+(0.25*$G$5))&gt;+($G$5*0.25),(($G$5*0.25)-SUM($J$18:J1008)),($G$5*H1009)))))),2)</f>
        <v>0</v>
      </c>
      <c r="L1009" s="5">
        <f t="shared" si="123"/>
        <v>0</v>
      </c>
      <c r="M1009" s="5">
        <f t="shared" si="124"/>
        <v>0</v>
      </c>
      <c r="N1009" s="17"/>
      <c r="O1009" s="17"/>
      <c r="P1009" s="17"/>
      <c r="Q1009" s="5">
        <f t="shared" si="125"/>
        <v>0</v>
      </c>
      <c r="S1009" s="5">
        <f t="shared" si="126"/>
        <v>0</v>
      </c>
      <c r="T1009" s="5">
        <f t="shared" si="127"/>
        <v>0</v>
      </c>
      <c r="W1009" s="18"/>
    </row>
    <row r="1010" spans="1:23" x14ac:dyDescent="0.25">
      <c r="A1010" s="6">
        <f>+'IRS Interest Rates'!A2281</f>
        <v>46110</v>
      </c>
      <c r="C1010" s="9" t="str">
        <f>IF($D$3&gt;$A1010,"",IF($D$4&lt;$A1010,"",+'IRS Interest Rates'!$B2281))</f>
        <v/>
      </c>
      <c r="D1010" s="11">
        <f t="shared" si="122"/>
        <v>0</v>
      </c>
      <c r="E1010" s="11"/>
      <c r="F1010" s="5">
        <f t="shared" si="128"/>
        <v>0</v>
      </c>
      <c r="G1010" s="10"/>
      <c r="H1010" s="10" t="str">
        <f t="shared" si="129"/>
        <v/>
      </c>
      <c r="I1010" s="5">
        <f>TRUNC(IF(G1010="",0,(IF(SUM(I$18:$I1009)&gt;=(0.25*$G$5),0,(IF((SUM($I$18:$I1009)+(0.25*$G$5))&gt;$G$5,(($G$5*0.25)-SUM(I$18:$I1009)),($G$5*G1010)))))),2)</f>
        <v>0</v>
      </c>
      <c r="J1010" s="5">
        <f>TRUNC(IF(H1010="",0,(IF(SUM($J$18:J1009)&gt;=(0.25*$G$5),0,(IF((SUM($J$18:$J1009)+(0.25*$G$5))&gt;+($G$5*0.25),(($G$5*0.25)-SUM($J$18:J1009)),($G$5*H1010)))))),2)</f>
        <v>0</v>
      </c>
      <c r="L1010" s="5">
        <f t="shared" si="123"/>
        <v>0</v>
      </c>
      <c r="M1010" s="5">
        <f t="shared" si="124"/>
        <v>0</v>
      </c>
      <c r="N1010" s="17"/>
      <c r="O1010" s="17"/>
      <c r="P1010" s="17"/>
      <c r="Q1010" s="5">
        <f t="shared" si="125"/>
        <v>0</v>
      </c>
      <c r="S1010" s="5">
        <f t="shared" si="126"/>
        <v>0</v>
      </c>
      <c r="T1010" s="5">
        <f t="shared" si="127"/>
        <v>0</v>
      </c>
      <c r="W1010" s="18"/>
    </row>
    <row r="1011" spans="1:23" x14ac:dyDescent="0.25">
      <c r="A1011" s="6">
        <f>+'IRS Interest Rates'!A2282</f>
        <v>46111</v>
      </c>
      <c r="C1011" s="9" t="str">
        <f>IF($D$3&gt;$A1011,"",IF($D$4&lt;$A1011,"",+'IRS Interest Rates'!$B2282))</f>
        <v/>
      </c>
      <c r="D1011" s="11">
        <f t="shared" si="122"/>
        <v>0</v>
      </c>
      <c r="E1011" s="11"/>
      <c r="F1011" s="5">
        <f t="shared" si="128"/>
        <v>0</v>
      </c>
      <c r="G1011" s="10"/>
      <c r="H1011" s="10" t="str">
        <f t="shared" si="129"/>
        <v/>
      </c>
      <c r="I1011" s="5">
        <f>TRUNC(IF(G1011="",0,(IF(SUM(I$18:$I1010)&gt;=(0.25*$G$5),0,(IF((SUM($I$18:$I1010)+(0.25*$G$5))&gt;$G$5,(($G$5*0.25)-SUM(I$18:$I1010)),($G$5*G1011)))))),2)</f>
        <v>0</v>
      </c>
      <c r="J1011" s="5">
        <f>TRUNC(IF(H1011="",0,(IF(SUM($J$18:J1010)&gt;=(0.25*$G$5),0,(IF((SUM($J$18:$J1010)+(0.25*$G$5))&gt;+($G$5*0.25),(($G$5*0.25)-SUM($J$18:J1010)),($G$5*H1011)))))),2)</f>
        <v>0</v>
      </c>
      <c r="L1011" s="5">
        <f t="shared" si="123"/>
        <v>0</v>
      </c>
      <c r="M1011" s="5">
        <f t="shared" si="124"/>
        <v>0</v>
      </c>
      <c r="N1011" s="17"/>
      <c r="O1011" s="17"/>
      <c r="P1011" s="17"/>
      <c r="Q1011" s="5">
        <f t="shared" si="125"/>
        <v>0</v>
      </c>
      <c r="S1011" s="5">
        <f t="shared" si="126"/>
        <v>0</v>
      </c>
      <c r="T1011" s="5">
        <f t="shared" si="127"/>
        <v>0</v>
      </c>
      <c r="W1011" s="18"/>
    </row>
    <row r="1012" spans="1:23" x14ac:dyDescent="0.25">
      <c r="A1012" s="6">
        <f>+'IRS Interest Rates'!A2283</f>
        <v>46112</v>
      </c>
      <c r="C1012" s="9" t="str">
        <f>IF($D$3&gt;$A1012,"",IF($D$4&lt;$A1012,"",+'IRS Interest Rates'!$B2283))</f>
        <v/>
      </c>
      <c r="D1012" s="11">
        <f t="shared" si="122"/>
        <v>0</v>
      </c>
      <c r="E1012" s="11"/>
      <c r="F1012" s="5">
        <f t="shared" si="128"/>
        <v>0</v>
      </c>
      <c r="G1012" s="10">
        <f>IF($G$14="yes",IF($A1012&lt;$D$3,"",IF(SUM(F982:F1012)&gt;0,G$16,"")),0)</f>
        <v>0</v>
      </c>
      <c r="H1012" s="10">
        <f t="shared" si="129"/>
        <v>0</v>
      </c>
      <c r="I1012" s="5">
        <f>TRUNC(IF(G1012="",0,(IF(SUM(I$18:$I1011)&gt;=(0.25*$G$5),0,(IF((SUM($I$18:$I1011)+(0.25*$G$5))&gt;$G$5,(($G$5*0.25)-SUM(I$18:$I1011)),($G$5*G1012)))))),2)</f>
        <v>0</v>
      </c>
      <c r="J1012" s="5">
        <f>TRUNC(IF(H1012="",0,(IF(SUM($J$18:J1011)&gt;=(0.25*$G$5),0,(IF((SUM($J$18:$J1011)+(0.25*$G$5))&gt;+($G$5*0.25),(($G$5*0.25)-SUM($J$18:J1011)),($G$5*H1012)))))),2)</f>
        <v>0</v>
      </c>
      <c r="L1012" s="5">
        <f t="shared" si="123"/>
        <v>0</v>
      </c>
      <c r="M1012" s="5">
        <f t="shared" si="124"/>
        <v>0</v>
      </c>
      <c r="N1012" s="17"/>
      <c r="O1012" s="17"/>
      <c r="P1012" s="17"/>
      <c r="Q1012" s="5">
        <f t="shared" si="125"/>
        <v>0</v>
      </c>
      <c r="S1012" s="5">
        <f t="shared" si="126"/>
        <v>0</v>
      </c>
      <c r="T1012" s="5">
        <f t="shared" si="127"/>
        <v>0</v>
      </c>
      <c r="W1012" s="18"/>
    </row>
    <row r="1013" spans="1:23" x14ac:dyDescent="0.25">
      <c r="A1013" s="6">
        <f>+'IRS Interest Rates'!A2284</f>
        <v>46113</v>
      </c>
      <c r="C1013" s="9" t="str">
        <f>IF($D$3&gt;$A1013,"",IF($D$4&lt;$A1013,"",+'IRS Interest Rates'!$B2284))</f>
        <v/>
      </c>
      <c r="D1013" s="11">
        <f t="shared" si="122"/>
        <v>0</v>
      </c>
      <c r="E1013" s="11"/>
      <c r="F1013" s="5">
        <f t="shared" si="128"/>
        <v>0</v>
      </c>
      <c r="G1013" s="10"/>
      <c r="H1013" s="10" t="str">
        <f t="shared" si="129"/>
        <v/>
      </c>
      <c r="I1013" s="5">
        <f>TRUNC(IF(G1013="",0,(IF(SUM(I$18:$I1012)&gt;=(0.25*$G$5),0,(IF((SUM($I$18:$I1012)+(0.25*$G$5))&gt;$G$5,(($G$5*0.25)-SUM(I$18:$I1012)),($G$5*G1013)))))),2)</f>
        <v>0</v>
      </c>
      <c r="J1013" s="5">
        <f>TRUNC(IF(H1013="",0,(IF(SUM($J$18:J1012)&gt;=(0.25*$G$5),0,(IF((SUM($J$18:$J1012)+(0.25*$G$5))&gt;+($G$5*0.25),(($G$5*0.25)-SUM($J$18:J1012)),($G$5*H1013)))))),2)</f>
        <v>0</v>
      </c>
      <c r="L1013" s="5">
        <f t="shared" si="123"/>
        <v>0</v>
      </c>
      <c r="M1013" s="5">
        <f t="shared" si="124"/>
        <v>0</v>
      </c>
      <c r="N1013" s="17"/>
      <c r="O1013" s="17"/>
      <c r="P1013" s="17"/>
      <c r="Q1013" s="5">
        <f t="shared" si="125"/>
        <v>0</v>
      </c>
      <c r="S1013" s="5">
        <f t="shared" si="126"/>
        <v>0</v>
      </c>
      <c r="T1013" s="5">
        <f t="shared" si="127"/>
        <v>0</v>
      </c>
      <c r="W1013" s="18"/>
    </row>
    <row r="1014" spans="1:23" x14ac:dyDescent="0.25">
      <c r="A1014" s="6">
        <f>+'IRS Interest Rates'!A2285</f>
        <v>46114</v>
      </c>
      <c r="C1014" s="9" t="str">
        <f>IF($D$3&gt;$A1014,"",IF($D$4&lt;$A1014,"",+'IRS Interest Rates'!$B2285))</f>
        <v/>
      </c>
      <c r="D1014" s="11">
        <f t="shared" si="122"/>
        <v>0</v>
      </c>
      <c r="E1014" s="11"/>
      <c r="F1014" s="5">
        <f t="shared" si="128"/>
        <v>0</v>
      </c>
      <c r="G1014" s="10"/>
      <c r="H1014" s="10" t="str">
        <f t="shared" si="129"/>
        <v/>
      </c>
      <c r="I1014" s="5">
        <f>TRUNC(IF(G1014="",0,(IF(SUM(I$18:$I1013)&gt;=(0.25*$G$5),0,(IF((SUM($I$18:$I1013)+(0.25*$G$5))&gt;$G$5,(($G$5*0.25)-SUM(I$18:$I1013)),($G$5*G1014)))))),2)</f>
        <v>0</v>
      </c>
      <c r="J1014" s="5">
        <f>TRUNC(IF(H1014="",0,(IF(SUM($J$18:J1013)&gt;=(0.25*$G$5),0,(IF((SUM($J$18:$J1013)+(0.25*$G$5))&gt;+($G$5*0.25),(($G$5*0.25)-SUM($J$18:J1013)),($G$5*H1014)))))),2)</f>
        <v>0</v>
      </c>
      <c r="L1014" s="5">
        <f t="shared" si="123"/>
        <v>0</v>
      </c>
      <c r="M1014" s="5">
        <f t="shared" si="124"/>
        <v>0</v>
      </c>
      <c r="N1014" s="17"/>
      <c r="O1014" s="17"/>
      <c r="P1014" s="17"/>
      <c r="Q1014" s="5">
        <f t="shared" si="125"/>
        <v>0</v>
      </c>
      <c r="S1014" s="5">
        <f t="shared" si="126"/>
        <v>0</v>
      </c>
      <c r="T1014" s="5">
        <f t="shared" si="127"/>
        <v>0</v>
      </c>
      <c r="W1014" s="18"/>
    </row>
    <row r="1015" spans="1:23" x14ac:dyDescent="0.25">
      <c r="A1015" s="6">
        <f>+'IRS Interest Rates'!A2286</f>
        <v>46115</v>
      </c>
      <c r="C1015" s="9" t="str">
        <f>IF($D$3&gt;$A1015,"",IF($D$4&lt;$A1015,"",+'IRS Interest Rates'!$B2286))</f>
        <v/>
      </c>
      <c r="D1015" s="11">
        <f t="shared" si="122"/>
        <v>0</v>
      </c>
      <c r="E1015" s="11"/>
      <c r="F1015" s="5">
        <f t="shared" si="128"/>
        <v>0</v>
      </c>
      <c r="G1015" s="10"/>
      <c r="H1015" s="10" t="str">
        <f t="shared" si="129"/>
        <v/>
      </c>
      <c r="I1015" s="5">
        <f>TRUNC(IF(G1015="",0,(IF(SUM(I$18:$I1014)&gt;=(0.25*$G$5),0,(IF((SUM($I$18:$I1014)+(0.25*$G$5))&gt;$G$5,(($G$5*0.25)-SUM(I$18:$I1014)),($G$5*G1015)))))),2)</f>
        <v>0</v>
      </c>
      <c r="J1015" s="5">
        <f>TRUNC(IF(H1015="",0,(IF(SUM($J$18:J1014)&gt;=(0.25*$G$5),0,(IF((SUM($J$18:$J1014)+(0.25*$G$5))&gt;+($G$5*0.25),(($G$5*0.25)-SUM($J$18:J1014)),($G$5*H1015)))))),2)</f>
        <v>0</v>
      </c>
      <c r="L1015" s="5">
        <f t="shared" si="123"/>
        <v>0</v>
      </c>
      <c r="M1015" s="5">
        <f t="shared" si="124"/>
        <v>0</v>
      </c>
      <c r="N1015" s="17"/>
      <c r="O1015" s="17"/>
      <c r="P1015" s="17"/>
      <c r="Q1015" s="5">
        <f t="shared" si="125"/>
        <v>0</v>
      </c>
      <c r="S1015" s="5">
        <f t="shared" si="126"/>
        <v>0</v>
      </c>
      <c r="T1015" s="5">
        <f t="shared" si="127"/>
        <v>0</v>
      </c>
      <c r="W1015" s="18"/>
    </row>
    <row r="1016" spans="1:23" x14ac:dyDescent="0.25">
      <c r="A1016" s="6">
        <f>+'IRS Interest Rates'!A2287</f>
        <v>46116</v>
      </c>
      <c r="C1016" s="9" t="str">
        <f>IF($D$3&gt;$A1016,"",IF($D$4&lt;$A1016,"",+'IRS Interest Rates'!$B2287))</f>
        <v/>
      </c>
      <c r="D1016" s="11">
        <f t="shared" si="122"/>
        <v>0</v>
      </c>
      <c r="E1016" s="11"/>
      <c r="F1016" s="5">
        <f t="shared" si="128"/>
        <v>0</v>
      </c>
      <c r="G1016" s="10"/>
      <c r="H1016" s="10" t="str">
        <f t="shared" si="129"/>
        <v/>
      </c>
      <c r="I1016" s="5">
        <f>TRUNC(IF(G1016="",0,(IF(SUM(I$18:$I1015)&gt;=(0.25*$G$5),0,(IF((SUM($I$18:$I1015)+(0.25*$G$5))&gt;$G$5,(($G$5*0.25)-SUM(I$18:$I1015)),($G$5*G1016)))))),2)</f>
        <v>0</v>
      </c>
      <c r="J1016" s="5">
        <f>TRUNC(IF(H1016="",0,(IF(SUM($J$18:J1015)&gt;=(0.25*$G$5),0,(IF((SUM($J$18:$J1015)+(0.25*$G$5))&gt;+($G$5*0.25),(($G$5*0.25)-SUM($J$18:J1015)),($G$5*H1016)))))),2)</f>
        <v>0</v>
      </c>
      <c r="L1016" s="5">
        <f t="shared" si="123"/>
        <v>0</v>
      </c>
      <c r="M1016" s="5">
        <f t="shared" si="124"/>
        <v>0</v>
      </c>
      <c r="N1016" s="17"/>
      <c r="O1016" s="17"/>
      <c r="P1016" s="17"/>
      <c r="Q1016" s="5">
        <f t="shared" si="125"/>
        <v>0</v>
      </c>
      <c r="S1016" s="5">
        <f t="shared" si="126"/>
        <v>0</v>
      </c>
      <c r="T1016" s="5">
        <f t="shared" si="127"/>
        <v>0</v>
      </c>
      <c r="W1016" s="18"/>
    </row>
    <row r="1017" spans="1:23" x14ac:dyDescent="0.25">
      <c r="A1017" s="6">
        <f>+'IRS Interest Rates'!A2288</f>
        <v>46117</v>
      </c>
      <c r="C1017" s="9" t="str">
        <f>IF($D$3&gt;$A1017,"",IF($D$4&lt;$A1017,"",+'IRS Interest Rates'!$B2288))</f>
        <v/>
      </c>
      <c r="D1017" s="11">
        <f t="shared" si="122"/>
        <v>0</v>
      </c>
      <c r="E1017" s="11"/>
      <c r="F1017" s="5">
        <f t="shared" si="128"/>
        <v>0</v>
      </c>
      <c r="G1017" s="10"/>
      <c r="H1017" s="10" t="str">
        <f t="shared" si="129"/>
        <v/>
      </c>
      <c r="I1017" s="5">
        <f>TRUNC(IF(G1017="",0,(IF(SUM(I$18:$I1016)&gt;=(0.25*$G$5),0,(IF((SUM($I$18:$I1016)+(0.25*$G$5))&gt;$G$5,(($G$5*0.25)-SUM(I$18:$I1016)),($G$5*G1017)))))),2)</f>
        <v>0</v>
      </c>
      <c r="J1017" s="5">
        <f>TRUNC(IF(H1017="",0,(IF(SUM($J$18:J1016)&gt;=(0.25*$G$5),0,(IF((SUM($J$18:$J1016)+(0.25*$G$5))&gt;+($G$5*0.25),(($G$5*0.25)-SUM($J$18:J1016)),($G$5*H1017)))))),2)</f>
        <v>0</v>
      </c>
      <c r="L1017" s="5">
        <f t="shared" si="123"/>
        <v>0</v>
      </c>
      <c r="M1017" s="5">
        <f t="shared" si="124"/>
        <v>0</v>
      </c>
      <c r="N1017" s="17"/>
      <c r="O1017" s="17"/>
      <c r="P1017" s="17"/>
      <c r="Q1017" s="5">
        <f t="shared" si="125"/>
        <v>0</v>
      </c>
      <c r="S1017" s="5">
        <f t="shared" si="126"/>
        <v>0</v>
      </c>
      <c r="T1017" s="5">
        <f t="shared" si="127"/>
        <v>0</v>
      </c>
      <c r="W1017" s="18"/>
    </row>
    <row r="1018" spans="1:23" x14ac:dyDescent="0.25">
      <c r="A1018" s="6">
        <f>+'IRS Interest Rates'!A2289</f>
        <v>46118</v>
      </c>
      <c r="C1018" s="9" t="str">
        <f>IF($D$3&gt;$A1018,"",IF($D$4&lt;$A1018,"",+'IRS Interest Rates'!$B2289))</f>
        <v/>
      </c>
      <c r="D1018" s="11">
        <f t="shared" si="122"/>
        <v>0</v>
      </c>
      <c r="E1018" s="11"/>
      <c r="F1018" s="5">
        <f t="shared" si="128"/>
        <v>0</v>
      </c>
      <c r="G1018" s="10"/>
      <c r="H1018" s="10" t="str">
        <f t="shared" si="129"/>
        <v/>
      </c>
      <c r="I1018" s="5">
        <f>TRUNC(IF(G1018="",0,(IF(SUM(I$18:$I1017)&gt;=(0.25*$G$5),0,(IF((SUM($I$18:$I1017)+(0.25*$G$5))&gt;$G$5,(($G$5*0.25)-SUM(I$18:$I1017)),($G$5*G1018)))))),2)</f>
        <v>0</v>
      </c>
      <c r="J1018" s="5">
        <f>TRUNC(IF(H1018="",0,(IF(SUM($J$18:J1017)&gt;=(0.25*$G$5),0,(IF((SUM($J$18:$J1017)+(0.25*$G$5))&gt;+($G$5*0.25),(($G$5*0.25)-SUM($J$18:J1017)),($G$5*H1018)))))),2)</f>
        <v>0</v>
      </c>
      <c r="L1018" s="5">
        <f t="shared" si="123"/>
        <v>0</v>
      </c>
      <c r="M1018" s="5">
        <f t="shared" si="124"/>
        <v>0</v>
      </c>
      <c r="N1018" s="17"/>
      <c r="O1018" s="17"/>
      <c r="P1018" s="17"/>
      <c r="Q1018" s="5">
        <f t="shared" si="125"/>
        <v>0</v>
      </c>
      <c r="S1018" s="5">
        <f t="shared" si="126"/>
        <v>0</v>
      </c>
      <c r="T1018" s="5">
        <f t="shared" si="127"/>
        <v>0</v>
      </c>
      <c r="W1018" s="18"/>
    </row>
    <row r="1019" spans="1:23" x14ac:dyDescent="0.25">
      <c r="A1019" s="6">
        <f>+'IRS Interest Rates'!A2290</f>
        <v>46119</v>
      </c>
      <c r="C1019" s="9" t="str">
        <f>IF($D$3&gt;$A1019,"",IF($D$4&lt;$A1019,"",+'IRS Interest Rates'!$B2290))</f>
        <v/>
      </c>
      <c r="D1019" s="11">
        <f t="shared" si="122"/>
        <v>0</v>
      </c>
      <c r="E1019" s="11"/>
      <c r="F1019" s="5">
        <f t="shared" si="128"/>
        <v>0</v>
      </c>
      <c r="G1019" s="10"/>
      <c r="H1019" s="10" t="str">
        <f t="shared" si="129"/>
        <v/>
      </c>
      <c r="I1019" s="5">
        <f>TRUNC(IF(G1019="",0,(IF(SUM(I$18:$I1018)&gt;=(0.25*$G$5),0,(IF((SUM($I$18:$I1018)+(0.25*$G$5))&gt;$G$5,(($G$5*0.25)-SUM(I$18:$I1018)),($G$5*G1019)))))),2)</f>
        <v>0</v>
      </c>
      <c r="J1019" s="5">
        <f>TRUNC(IF(H1019="",0,(IF(SUM($J$18:J1018)&gt;=(0.25*$G$5),0,(IF((SUM($J$18:$J1018)+(0.25*$G$5))&gt;+($G$5*0.25),(($G$5*0.25)-SUM($J$18:J1018)),($G$5*H1019)))))),2)</f>
        <v>0</v>
      </c>
      <c r="L1019" s="5">
        <f t="shared" si="123"/>
        <v>0</v>
      </c>
      <c r="M1019" s="5">
        <f t="shared" si="124"/>
        <v>0</v>
      </c>
      <c r="N1019" s="17"/>
      <c r="O1019" s="17"/>
      <c r="P1019" s="17"/>
      <c r="Q1019" s="5">
        <f t="shared" si="125"/>
        <v>0</v>
      </c>
      <c r="S1019" s="5">
        <f t="shared" si="126"/>
        <v>0</v>
      </c>
      <c r="T1019" s="5">
        <f t="shared" si="127"/>
        <v>0</v>
      </c>
      <c r="W1019" s="18"/>
    </row>
    <row r="1020" spans="1:23" x14ac:dyDescent="0.25">
      <c r="A1020" s="6">
        <f>+'IRS Interest Rates'!A2291</f>
        <v>46120</v>
      </c>
      <c r="C1020" s="9" t="str">
        <f>IF($D$3&gt;$A1020,"",IF($D$4&lt;$A1020,"",+'IRS Interest Rates'!$B2291))</f>
        <v/>
      </c>
      <c r="D1020" s="11">
        <f t="shared" si="122"/>
        <v>0</v>
      </c>
      <c r="E1020" s="11"/>
      <c r="F1020" s="5">
        <f t="shared" si="128"/>
        <v>0</v>
      </c>
      <c r="G1020" s="10"/>
      <c r="H1020" s="10" t="str">
        <f t="shared" si="129"/>
        <v/>
      </c>
      <c r="I1020" s="5">
        <f>TRUNC(IF(G1020="",0,(IF(SUM(I$18:$I1019)&gt;=(0.25*$G$5),0,(IF((SUM($I$18:$I1019)+(0.25*$G$5))&gt;$G$5,(($G$5*0.25)-SUM(I$18:$I1019)),($G$5*G1020)))))),2)</f>
        <v>0</v>
      </c>
      <c r="J1020" s="5">
        <f>TRUNC(IF(H1020="",0,(IF(SUM($J$18:J1019)&gt;=(0.25*$G$5),0,(IF((SUM($J$18:$J1019)+(0.25*$G$5))&gt;+($G$5*0.25),(($G$5*0.25)-SUM($J$18:J1019)),($G$5*H1020)))))),2)</f>
        <v>0</v>
      </c>
      <c r="L1020" s="5">
        <f t="shared" si="123"/>
        <v>0</v>
      </c>
      <c r="M1020" s="5">
        <f t="shared" si="124"/>
        <v>0</v>
      </c>
      <c r="N1020" s="17"/>
      <c r="O1020" s="17"/>
      <c r="P1020" s="17"/>
      <c r="Q1020" s="5">
        <f t="shared" si="125"/>
        <v>0</v>
      </c>
      <c r="S1020" s="5">
        <f t="shared" si="126"/>
        <v>0</v>
      </c>
      <c r="T1020" s="5">
        <f t="shared" si="127"/>
        <v>0</v>
      </c>
      <c r="W1020" s="18"/>
    </row>
    <row r="1021" spans="1:23" x14ac:dyDescent="0.25">
      <c r="A1021" s="6">
        <f>+'IRS Interest Rates'!A2292</f>
        <v>46121</v>
      </c>
      <c r="C1021" s="9" t="str">
        <f>IF($D$3&gt;$A1021,"",IF($D$4&lt;$A1021,"",+'IRS Interest Rates'!$B2292))</f>
        <v/>
      </c>
      <c r="D1021" s="11">
        <f t="shared" si="122"/>
        <v>0</v>
      </c>
      <c r="E1021" s="11"/>
      <c r="F1021" s="5">
        <f t="shared" si="128"/>
        <v>0</v>
      </c>
      <c r="G1021" s="10"/>
      <c r="H1021" s="10" t="str">
        <f t="shared" si="129"/>
        <v/>
      </c>
      <c r="I1021" s="5">
        <f>TRUNC(IF(G1021="",0,(IF(SUM(I$18:$I1020)&gt;=(0.25*$G$5),0,(IF((SUM($I$18:$I1020)+(0.25*$G$5))&gt;$G$5,(($G$5*0.25)-SUM(I$18:$I1020)),($G$5*G1021)))))),2)</f>
        <v>0</v>
      </c>
      <c r="J1021" s="5">
        <f>TRUNC(IF(H1021="",0,(IF(SUM($J$18:J1020)&gt;=(0.25*$G$5),0,(IF((SUM($J$18:$J1020)+(0.25*$G$5))&gt;+($G$5*0.25),(($G$5*0.25)-SUM($J$18:J1020)),($G$5*H1021)))))),2)</f>
        <v>0</v>
      </c>
      <c r="L1021" s="5">
        <f t="shared" si="123"/>
        <v>0</v>
      </c>
      <c r="M1021" s="5">
        <f t="shared" si="124"/>
        <v>0</v>
      </c>
      <c r="N1021" s="17"/>
      <c r="O1021" s="17"/>
      <c r="P1021" s="17"/>
      <c r="Q1021" s="5">
        <f t="shared" si="125"/>
        <v>0</v>
      </c>
      <c r="S1021" s="5">
        <f t="shared" si="126"/>
        <v>0</v>
      </c>
      <c r="T1021" s="5">
        <f t="shared" si="127"/>
        <v>0</v>
      </c>
      <c r="W1021" s="18"/>
    </row>
    <row r="1022" spans="1:23" x14ac:dyDescent="0.25">
      <c r="A1022" s="6">
        <f>+'IRS Interest Rates'!A2293</f>
        <v>46122</v>
      </c>
      <c r="C1022" s="9" t="str">
        <f>IF($D$3&gt;$A1022,"",IF($D$4&lt;$A1022,"",+'IRS Interest Rates'!$B2293))</f>
        <v/>
      </c>
      <c r="D1022" s="11">
        <f t="shared" si="122"/>
        <v>0</v>
      </c>
      <c r="E1022" s="11"/>
      <c r="F1022" s="5">
        <f t="shared" si="128"/>
        <v>0</v>
      </c>
      <c r="G1022" s="10"/>
      <c r="H1022" s="10" t="str">
        <f t="shared" si="129"/>
        <v/>
      </c>
      <c r="I1022" s="5">
        <f>TRUNC(IF(G1022="",0,(IF(SUM(I$18:$I1021)&gt;=(0.25*$G$5),0,(IF((SUM($I$18:$I1021)+(0.25*$G$5))&gt;$G$5,(($G$5*0.25)-SUM(I$18:$I1021)),($G$5*G1022)))))),2)</f>
        <v>0</v>
      </c>
      <c r="J1022" s="5">
        <f>TRUNC(IF(H1022="",0,(IF(SUM($J$18:J1021)&gt;=(0.25*$G$5),0,(IF((SUM($J$18:$J1021)+(0.25*$G$5))&gt;+($G$5*0.25),(($G$5*0.25)-SUM($J$18:J1021)),($G$5*H1022)))))),2)</f>
        <v>0</v>
      </c>
      <c r="L1022" s="5">
        <f t="shared" si="123"/>
        <v>0</v>
      </c>
      <c r="M1022" s="5">
        <f t="shared" si="124"/>
        <v>0</v>
      </c>
      <c r="N1022" s="17"/>
      <c r="O1022" s="17"/>
      <c r="P1022" s="17"/>
      <c r="Q1022" s="5">
        <f t="shared" si="125"/>
        <v>0</v>
      </c>
      <c r="S1022" s="5">
        <f t="shared" si="126"/>
        <v>0</v>
      </c>
      <c r="T1022" s="5">
        <f t="shared" si="127"/>
        <v>0</v>
      </c>
      <c r="W1022" s="18"/>
    </row>
    <row r="1023" spans="1:23" x14ac:dyDescent="0.25">
      <c r="A1023" s="6">
        <f>+'IRS Interest Rates'!A2294</f>
        <v>46123</v>
      </c>
      <c r="C1023" s="9" t="str">
        <f>IF($D$3&gt;$A1023,"",IF($D$4&lt;$A1023,"",+'IRS Interest Rates'!$B2294))</f>
        <v/>
      </c>
      <c r="D1023" s="11">
        <f t="shared" si="122"/>
        <v>0</v>
      </c>
      <c r="E1023" s="11"/>
      <c r="F1023" s="5">
        <f t="shared" si="128"/>
        <v>0</v>
      </c>
      <c r="G1023" s="10"/>
      <c r="H1023" s="10" t="str">
        <f t="shared" si="129"/>
        <v/>
      </c>
      <c r="I1023" s="5">
        <f>TRUNC(IF(G1023="",0,(IF(SUM(I$18:$I1022)&gt;=(0.25*$G$5),0,(IF((SUM($I$18:$I1022)+(0.25*$G$5))&gt;$G$5,(($G$5*0.25)-SUM(I$18:$I1022)),($G$5*G1023)))))),2)</f>
        <v>0</v>
      </c>
      <c r="J1023" s="5">
        <f>TRUNC(IF(H1023="",0,(IF(SUM($J$18:J1022)&gt;=(0.25*$G$5),0,(IF((SUM($J$18:$J1022)+(0.25*$G$5))&gt;+($G$5*0.25),(($G$5*0.25)-SUM($J$18:J1022)),($G$5*H1023)))))),2)</f>
        <v>0</v>
      </c>
      <c r="L1023" s="5">
        <f t="shared" si="123"/>
        <v>0</v>
      </c>
      <c r="M1023" s="5">
        <f t="shared" si="124"/>
        <v>0</v>
      </c>
      <c r="N1023" s="17"/>
      <c r="O1023" s="17"/>
      <c r="P1023" s="17"/>
      <c r="Q1023" s="5">
        <f t="shared" si="125"/>
        <v>0</v>
      </c>
      <c r="S1023" s="5">
        <f t="shared" si="126"/>
        <v>0</v>
      </c>
      <c r="T1023" s="5">
        <f t="shared" si="127"/>
        <v>0</v>
      </c>
      <c r="W1023" s="18"/>
    </row>
    <row r="1024" spans="1:23" x14ac:dyDescent="0.25">
      <c r="A1024" s="6">
        <f>+'IRS Interest Rates'!A2295</f>
        <v>46124</v>
      </c>
      <c r="C1024" s="9" t="str">
        <f>IF($D$3&gt;$A1024,"",IF($D$4&lt;$A1024,"",+'IRS Interest Rates'!$B2295))</f>
        <v/>
      </c>
      <c r="D1024" s="11">
        <f t="shared" si="122"/>
        <v>0</v>
      </c>
      <c r="E1024" s="11"/>
      <c r="F1024" s="5">
        <f t="shared" si="128"/>
        <v>0</v>
      </c>
      <c r="G1024" s="10"/>
      <c r="H1024" s="10" t="str">
        <f t="shared" si="129"/>
        <v/>
      </c>
      <c r="I1024" s="5">
        <f>TRUNC(IF(G1024="",0,(IF(SUM(I$18:$I1023)&gt;=(0.25*$G$5),0,(IF((SUM($I$18:$I1023)+(0.25*$G$5))&gt;$G$5,(($G$5*0.25)-SUM(I$18:$I1023)),($G$5*G1024)))))),2)</f>
        <v>0</v>
      </c>
      <c r="J1024" s="5">
        <f>TRUNC(IF(H1024="",0,(IF(SUM($J$18:J1023)&gt;=(0.25*$G$5),0,(IF((SUM($J$18:$J1023)+(0.25*$G$5))&gt;+($G$5*0.25),(($G$5*0.25)-SUM($J$18:J1023)),($G$5*H1024)))))),2)</f>
        <v>0</v>
      </c>
      <c r="L1024" s="5">
        <f t="shared" si="123"/>
        <v>0</v>
      </c>
      <c r="M1024" s="5">
        <f t="shared" si="124"/>
        <v>0</v>
      </c>
      <c r="N1024" s="17"/>
      <c r="O1024" s="17"/>
      <c r="P1024" s="17"/>
      <c r="Q1024" s="5">
        <f t="shared" si="125"/>
        <v>0</v>
      </c>
      <c r="S1024" s="5">
        <f t="shared" si="126"/>
        <v>0</v>
      </c>
      <c r="T1024" s="5">
        <f t="shared" si="127"/>
        <v>0</v>
      </c>
      <c r="W1024" s="18"/>
    </row>
    <row r="1025" spans="1:23" x14ac:dyDescent="0.25">
      <c r="A1025" s="6">
        <f>+'IRS Interest Rates'!A2296</f>
        <v>46125</v>
      </c>
      <c r="C1025" s="9" t="str">
        <f>IF($D$3&gt;$A1025,"",IF($D$4&lt;$A1025,"",+'IRS Interest Rates'!$B2296))</f>
        <v/>
      </c>
      <c r="D1025" s="11">
        <f t="shared" si="122"/>
        <v>0</v>
      </c>
      <c r="E1025" s="11"/>
      <c r="F1025" s="5">
        <f t="shared" si="128"/>
        <v>0</v>
      </c>
      <c r="G1025" s="10"/>
      <c r="H1025" s="10" t="str">
        <f t="shared" si="129"/>
        <v/>
      </c>
      <c r="I1025" s="5">
        <f>TRUNC(IF(G1025="",0,(IF(SUM(I$18:$I1024)&gt;=(0.25*$G$5),0,(IF((SUM($I$18:$I1024)+(0.25*$G$5))&gt;$G$5,(($G$5*0.25)-SUM(I$18:$I1024)),($G$5*G1025)))))),2)</f>
        <v>0</v>
      </c>
      <c r="J1025" s="5">
        <f>TRUNC(IF(H1025="",0,(IF(SUM($J$18:J1024)&gt;=(0.25*$G$5),0,(IF((SUM($J$18:$J1024)+(0.25*$G$5))&gt;+($G$5*0.25),(($G$5*0.25)-SUM($J$18:J1024)),($G$5*H1025)))))),2)</f>
        <v>0</v>
      </c>
      <c r="L1025" s="5">
        <f t="shared" si="123"/>
        <v>0</v>
      </c>
      <c r="M1025" s="5">
        <f t="shared" si="124"/>
        <v>0</v>
      </c>
      <c r="N1025" s="17"/>
      <c r="O1025" s="17"/>
      <c r="P1025" s="17"/>
      <c r="Q1025" s="5">
        <f t="shared" si="125"/>
        <v>0</v>
      </c>
      <c r="S1025" s="5">
        <f t="shared" si="126"/>
        <v>0</v>
      </c>
      <c r="T1025" s="5">
        <f t="shared" si="127"/>
        <v>0</v>
      </c>
      <c r="W1025" s="18"/>
    </row>
    <row r="1026" spans="1:23" x14ac:dyDescent="0.25">
      <c r="A1026" s="6">
        <f>+'IRS Interest Rates'!A2297</f>
        <v>46126</v>
      </c>
      <c r="C1026" s="9" t="str">
        <f>IF($D$3&gt;$A1026,"",IF($D$4&lt;$A1026,"",+'IRS Interest Rates'!$B2297))</f>
        <v/>
      </c>
      <c r="D1026" s="11">
        <f t="shared" si="122"/>
        <v>0</v>
      </c>
      <c r="E1026" s="11"/>
      <c r="F1026" s="5">
        <f t="shared" si="128"/>
        <v>0</v>
      </c>
      <c r="G1026" s="10"/>
      <c r="H1026" s="10" t="str">
        <f t="shared" si="129"/>
        <v/>
      </c>
      <c r="I1026" s="5">
        <f>TRUNC(IF(G1026="",0,(IF(SUM(I$18:$I1025)&gt;=(0.25*$G$5),0,(IF((SUM($I$18:$I1025)+(0.25*$G$5))&gt;$G$5,(($G$5*0.25)-SUM(I$18:$I1025)),($G$5*G1026)))))),2)</f>
        <v>0</v>
      </c>
      <c r="J1026" s="5">
        <f>TRUNC(IF(H1026="",0,(IF(SUM($J$18:J1025)&gt;=(0.25*$G$5),0,(IF((SUM($J$18:$J1025)+(0.25*$G$5))&gt;+($G$5*0.25),(($G$5*0.25)-SUM($J$18:J1025)),($G$5*H1026)))))),2)</f>
        <v>0</v>
      </c>
      <c r="L1026" s="5">
        <f t="shared" si="123"/>
        <v>0</v>
      </c>
      <c r="M1026" s="5">
        <f t="shared" si="124"/>
        <v>0</v>
      </c>
      <c r="N1026" s="17"/>
      <c r="O1026" s="17"/>
      <c r="P1026" s="17"/>
      <c r="Q1026" s="5">
        <f t="shared" si="125"/>
        <v>0</v>
      </c>
      <c r="S1026" s="5">
        <f t="shared" si="126"/>
        <v>0</v>
      </c>
      <c r="T1026" s="5">
        <f t="shared" si="127"/>
        <v>0</v>
      </c>
      <c r="W1026" s="18"/>
    </row>
    <row r="1027" spans="1:23" x14ac:dyDescent="0.25">
      <c r="A1027" s="6">
        <f>+'IRS Interest Rates'!A2298</f>
        <v>46127</v>
      </c>
      <c r="C1027" s="9" t="str">
        <f>IF($D$3&gt;$A1027,"",IF($D$4&lt;$A1027,"",+'IRS Interest Rates'!$B2298))</f>
        <v/>
      </c>
      <c r="D1027" s="11">
        <f t="shared" si="122"/>
        <v>0</v>
      </c>
      <c r="E1027" s="11"/>
      <c r="F1027" s="5">
        <f t="shared" si="128"/>
        <v>0</v>
      </c>
      <c r="G1027" s="10"/>
      <c r="H1027" s="10" t="str">
        <f t="shared" si="129"/>
        <v/>
      </c>
      <c r="I1027" s="5">
        <f>TRUNC(IF(G1027="",0,(IF(SUM(I$18:$I1026)&gt;=(0.25*$G$5),0,(IF((SUM($I$18:$I1026)+(0.25*$G$5))&gt;$G$5,(($G$5*0.25)-SUM(I$18:$I1026)),($G$5*G1027)))))),2)</f>
        <v>0</v>
      </c>
      <c r="J1027" s="5">
        <f>TRUNC(IF(H1027="",0,(IF(SUM($J$18:J1026)&gt;=(0.25*$G$5),0,(IF((SUM($J$18:$J1026)+(0.25*$G$5))&gt;+($G$5*0.25),(($G$5*0.25)-SUM($J$18:J1026)),($G$5*H1027)))))),2)</f>
        <v>0</v>
      </c>
      <c r="L1027" s="5">
        <f t="shared" si="123"/>
        <v>0</v>
      </c>
      <c r="M1027" s="5">
        <f t="shared" si="124"/>
        <v>0</v>
      </c>
      <c r="N1027" s="17"/>
      <c r="O1027" s="17"/>
      <c r="P1027" s="17"/>
      <c r="Q1027" s="5">
        <f t="shared" si="125"/>
        <v>0</v>
      </c>
      <c r="S1027" s="5">
        <f t="shared" si="126"/>
        <v>0</v>
      </c>
      <c r="T1027" s="5">
        <f t="shared" si="127"/>
        <v>0</v>
      </c>
      <c r="W1027" s="18"/>
    </row>
    <row r="1028" spans="1:23" x14ac:dyDescent="0.25">
      <c r="A1028" s="6">
        <f>+'IRS Interest Rates'!A2299</f>
        <v>46128</v>
      </c>
      <c r="C1028" s="9" t="str">
        <f>IF($D$3&gt;$A1028,"",IF($D$4&lt;$A1028,"",+'IRS Interest Rates'!$B2299))</f>
        <v/>
      </c>
      <c r="D1028" s="11">
        <f t="shared" si="122"/>
        <v>0</v>
      </c>
      <c r="E1028" s="11"/>
      <c r="F1028" s="5">
        <f t="shared" si="128"/>
        <v>0</v>
      </c>
      <c r="G1028" s="10"/>
      <c r="H1028" s="10" t="str">
        <f t="shared" si="129"/>
        <v/>
      </c>
      <c r="I1028" s="5">
        <f>TRUNC(IF(G1028="",0,(IF(SUM(I$18:$I1027)&gt;=(0.25*$G$5),0,(IF((SUM($I$18:$I1027)+(0.25*$G$5))&gt;$G$5,(($G$5*0.25)-SUM(I$18:$I1027)),($G$5*G1028)))))),2)</f>
        <v>0</v>
      </c>
      <c r="J1028" s="5">
        <f>TRUNC(IF(H1028="",0,(IF(SUM($J$18:J1027)&gt;=(0.25*$G$5),0,(IF((SUM($J$18:$J1027)+(0.25*$G$5))&gt;+($G$5*0.25),(($G$5*0.25)-SUM($J$18:J1027)),($G$5*H1028)))))),2)</f>
        <v>0</v>
      </c>
      <c r="L1028" s="5">
        <f t="shared" si="123"/>
        <v>0</v>
      </c>
      <c r="M1028" s="5">
        <f t="shared" si="124"/>
        <v>0</v>
      </c>
      <c r="N1028" s="17"/>
      <c r="O1028" s="17"/>
      <c r="P1028" s="17"/>
      <c r="Q1028" s="5">
        <f t="shared" si="125"/>
        <v>0</v>
      </c>
      <c r="S1028" s="5">
        <f t="shared" si="126"/>
        <v>0</v>
      </c>
      <c r="T1028" s="5">
        <f t="shared" si="127"/>
        <v>0</v>
      </c>
      <c r="W1028" s="18"/>
    </row>
    <row r="1029" spans="1:23" x14ac:dyDescent="0.25">
      <c r="A1029" s="6">
        <f>+'IRS Interest Rates'!A2300</f>
        <v>46129</v>
      </c>
      <c r="C1029" s="9" t="str">
        <f>IF($D$3&gt;$A1029,"",IF($D$4&lt;$A1029,"",+'IRS Interest Rates'!$B2300))</f>
        <v/>
      </c>
      <c r="D1029" s="11">
        <f t="shared" si="122"/>
        <v>0</v>
      </c>
      <c r="E1029" s="11"/>
      <c r="F1029" s="5">
        <f t="shared" si="128"/>
        <v>0</v>
      </c>
      <c r="G1029" s="10"/>
      <c r="H1029" s="10" t="str">
        <f t="shared" si="129"/>
        <v/>
      </c>
      <c r="I1029" s="5">
        <f>TRUNC(IF(G1029="",0,(IF(SUM(I$18:$I1028)&gt;=(0.25*$G$5),0,(IF((SUM($I$18:$I1028)+(0.25*$G$5))&gt;$G$5,(($G$5*0.25)-SUM(I$18:$I1028)),($G$5*G1029)))))),2)</f>
        <v>0</v>
      </c>
      <c r="J1029" s="5">
        <f>TRUNC(IF(H1029="",0,(IF(SUM($J$18:J1028)&gt;=(0.25*$G$5),0,(IF((SUM($J$18:$J1028)+(0.25*$G$5))&gt;+($G$5*0.25),(($G$5*0.25)-SUM($J$18:J1028)),($G$5*H1029)))))),2)</f>
        <v>0</v>
      </c>
      <c r="L1029" s="5">
        <f t="shared" si="123"/>
        <v>0</v>
      </c>
      <c r="M1029" s="5">
        <f t="shared" si="124"/>
        <v>0</v>
      </c>
      <c r="N1029" s="17"/>
      <c r="O1029" s="17"/>
      <c r="P1029" s="17"/>
      <c r="Q1029" s="5">
        <f t="shared" si="125"/>
        <v>0</v>
      </c>
      <c r="S1029" s="5">
        <f t="shared" si="126"/>
        <v>0</v>
      </c>
      <c r="T1029" s="5">
        <f t="shared" si="127"/>
        <v>0</v>
      </c>
      <c r="W1029" s="18"/>
    </row>
    <row r="1030" spans="1:23" x14ac:dyDescent="0.25">
      <c r="A1030" s="6">
        <f>+'IRS Interest Rates'!A2301</f>
        <v>46130</v>
      </c>
      <c r="C1030" s="9" t="str">
        <f>IF($D$3&gt;$A1030,"",IF($D$4&lt;$A1030,"",+'IRS Interest Rates'!$B2301))</f>
        <v/>
      </c>
      <c r="D1030" s="11">
        <f t="shared" si="122"/>
        <v>0</v>
      </c>
      <c r="E1030" s="11"/>
      <c r="F1030" s="5">
        <f t="shared" si="128"/>
        <v>0</v>
      </c>
      <c r="G1030" s="10"/>
      <c r="H1030" s="10" t="str">
        <f t="shared" si="129"/>
        <v/>
      </c>
      <c r="I1030" s="5">
        <f>TRUNC(IF(G1030="",0,(IF(SUM(I$18:$I1029)&gt;=(0.25*$G$5),0,(IF((SUM($I$18:$I1029)+(0.25*$G$5))&gt;$G$5,(($G$5*0.25)-SUM(I$18:$I1029)),($G$5*G1030)))))),2)</f>
        <v>0</v>
      </c>
      <c r="J1030" s="5">
        <f>TRUNC(IF(H1030="",0,(IF(SUM($J$18:J1029)&gt;=(0.25*$G$5),0,(IF((SUM($J$18:$J1029)+(0.25*$G$5))&gt;+($G$5*0.25),(($G$5*0.25)-SUM($J$18:J1029)),($G$5*H1030)))))),2)</f>
        <v>0</v>
      </c>
      <c r="L1030" s="5">
        <f t="shared" si="123"/>
        <v>0</v>
      </c>
      <c r="M1030" s="5">
        <f t="shared" si="124"/>
        <v>0</v>
      </c>
      <c r="N1030" s="17"/>
      <c r="O1030" s="17"/>
      <c r="P1030" s="17"/>
      <c r="Q1030" s="5">
        <f t="shared" si="125"/>
        <v>0</v>
      </c>
      <c r="S1030" s="5">
        <f t="shared" si="126"/>
        <v>0</v>
      </c>
      <c r="T1030" s="5">
        <f t="shared" si="127"/>
        <v>0</v>
      </c>
      <c r="W1030" s="18"/>
    </row>
    <row r="1031" spans="1:23" x14ac:dyDescent="0.25">
      <c r="A1031" s="6">
        <f>+'IRS Interest Rates'!A2302</f>
        <v>46131</v>
      </c>
      <c r="C1031" s="9" t="str">
        <f>IF($D$3&gt;$A1031,"",IF($D$4&lt;$A1031,"",+'IRS Interest Rates'!$B2302))</f>
        <v/>
      </c>
      <c r="D1031" s="11">
        <f t="shared" si="122"/>
        <v>0</v>
      </c>
      <c r="E1031" s="11"/>
      <c r="F1031" s="5">
        <f t="shared" si="128"/>
        <v>0</v>
      </c>
      <c r="G1031" s="10"/>
      <c r="H1031" s="10" t="str">
        <f t="shared" si="129"/>
        <v/>
      </c>
      <c r="I1031" s="5">
        <f>TRUNC(IF(G1031="",0,(IF(SUM(I$18:$I1030)&gt;=(0.25*$G$5),0,(IF((SUM($I$18:$I1030)+(0.25*$G$5))&gt;$G$5,(($G$5*0.25)-SUM(I$18:$I1030)),($G$5*G1031)))))),2)</f>
        <v>0</v>
      </c>
      <c r="J1031" s="5">
        <f>TRUNC(IF(H1031="",0,(IF(SUM($J$18:J1030)&gt;=(0.25*$G$5),0,(IF((SUM($J$18:$J1030)+(0.25*$G$5))&gt;+($G$5*0.25),(($G$5*0.25)-SUM($J$18:J1030)),($G$5*H1031)))))),2)</f>
        <v>0</v>
      </c>
      <c r="L1031" s="5">
        <f t="shared" si="123"/>
        <v>0</v>
      </c>
      <c r="M1031" s="5">
        <f t="shared" si="124"/>
        <v>0</v>
      </c>
      <c r="N1031" s="17"/>
      <c r="O1031" s="17"/>
      <c r="P1031" s="17"/>
      <c r="Q1031" s="5">
        <f t="shared" si="125"/>
        <v>0</v>
      </c>
      <c r="S1031" s="5">
        <f t="shared" si="126"/>
        <v>0</v>
      </c>
      <c r="T1031" s="5">
        <f t="shared" si="127"/>
        <v>0</v>
      </c>
      <c r="W1031" s="18"/>
    </row>
    <row r="1032" spans="1:23" x14ac:dyDescent="0.25">
      <c r="A1032" s="6">
        <f>+'IRS Interest Rates'!A2303</f>
        <v>46132</v>
      </c>
      <c r="C1032" s="9" t="str">
        <f>IF($D$3&gt;$A1032,"",IF($D$4&lt;$A1032,"",+'IRS Interest Rates'!$B2303))</f>
        <v/>
      </c>
      <c r="D1032" s="11">
        <f t="shared" si="122"/>
        <v>0</v>
      </c>
      <c r="E1032" s="11"/>
      <c r="F1032" s="5">
        <f t="shared" si="128"/>
        <v>0</v>
      </c>
      <c r="G1032" s="10"/>
      <c r="H1032" s="10" t="str">
        <f t="shared" si="129"/>
        <v/>
      </c>
      <c r="I1032" s="5">
        <f>TRUNC(IF(G1032="",0,(IF(SUM(I$18:$I1031)&gt;=(0.25*$G$5),0,(IF((SUM($I$18:$I1031)+(0.25*$G$5))&gt;$G$5,(($G$5*0.25)-SUM(I$18:$I1031)),($G$5*G1032)))))),2)</f>
        <v>0</v>
      </c>
      <c r="J1032" s="5">
        <f>TRUNC(IF(H1032="",0,(IF(SUM($J$18:J1031)&gt;=(0.25*$G$5),0,(IF((SUM($J$18:$J1031)+(0.25*$G$5))&gt;+($G$5*0.25),(($G$5*0.25)-SUM($J$18:J1031)),($G$5*H1032)))))),2)</f>
        <v>0</v>
      </c>
      <c r="L1032" s="5">
        <f t="shared" si="123"/>
        <v>0</v>
      </c>
      <c r="M1032" s="5">
        <f t="shared" si="124"/>
        <v>0</v>
      </c>
      <c r="N1032" s="17"/>
      <c r="O1032" s="17"/>
      <c r="P1032" s="17"/>
      <c r="Q1032" s="5">
        <f t="shared" si="125"/>
        <v>0</v>
      </c>
      <c r="S1032" s="5">
        <f t="shared" si="126"/>
        <v>0</v>
      </c>
      <c r="T1032" s="5">
        <f t="shared" si="127"/>
        <v>0</v>
      </c>
      <c r="W1032" s="18"/>
    </row>
    <row r="1033" spans="1:23" x14ac:dyDescent="0.25">
      <c r="A1033" s="6">
        <f>+'IRS Interest Rates'!A2304</f>
        <v>46133</v>
      </c>
      <c r="C1033" s="9" t="str">
        <f>IF($D$3&gt;$A1033,"",IF($D$4&lt;$A1033,"",+'IRS Interest Rates'!$B2304))</f>
        <v/>
      </c>
      <c r="D1033" s="11">
        <f t="shared" si="122"/>
        <v>0</v>
      </c>
      <c r="E1033" s="11"/>
      <c r="F1033" s="5">
        <f t="shared" si="128"/>
        <v>0</v>
      </c>
      <c r="G1033" s="10"/>
      <c r="H1033" s="10" t="str">
        <f t="shared" si="129"/>
        <v/>
      </c>
      <c r="I1033" s="5">
        <f>TRUNC(IF(G1033="",0,(IF(SUM(I$18:$I1032)&gt;=(0.25*$G$5),0,(IF((SUM($I$18:$I1032)+(0.25*$G$5))&gt;$G$5,(($G$5*0.25)-SUM(I$18:$I1032)),($G$5*G1033)))))),2)</f>
        <v>0</v>
      </c>
      <c r="J1033" s="5">
        <f>TRUNC(IF(H1033="",0,(IF(SUM($J$18:J1032)&gt;=(0.25*$G$5),0,(IF((SUM($J$18:$J1032)+(0.25*$G$5))&gt;+($G$5*0.25),(($G$5*0.25)-SUM($J$18:J1032)),($G$5*H1033)))))),2)</f>
        <v>0</v>
      </c>
      <c r="L1033" s="5">
        <f t="shared" si="123"/>
        <v>0</v>
      </c>
      <c r="M1033" s="5">
        <f t="shared" si="124"/>
        <v>0</v>
      </c>
      <c r="N1033" s="17"/>
      <c r="O1033" s="17"/>
      <c r="P1033" s="17"/>
      <c r="Q1033" s="5">
        <f t="shared" si="125"/>
        <v>0</v>
      </c>
      <c r="S1033" s="5">
        <f t="shared" si="126"/>
        <v>0</v>
      </c>
      <c r="T1033" s="5">
        <f t="shared" si="127"/>
        <v>0</v>
      </c>
      <c r="W1033" s="18"/>
    </row>
    <row r="1034" spans="1:23" x14ac:dyDescent="0.25">
      <c r="A1034" s="6">
        <f>+'IRS Interest Rates'!A2305</f>
        <v>46134</v>
      </c>
      <c r="C1034" s="9" t="str">
        <f>IF($D$3&gt;$A1034,"",IF($D$4&lt;$A1034,"",+'IRS Interest Rates'!$B2305))</f>
        <v/>
      </c>
      <c r="D1034" s="11">
        <f t="shared" si="122"/>
        <v>0</v>
      </c>
      <c r="E1034" s="11"/>
      <c r="F1034" s="5">
        <f t="shared" si="128"/>
        <v>0</v>
      </c>
      <c r="G1034" s="10"/>
      <c r="H1034" s="10" t="str">
        <f t="shared" si="129"/>
        <v/>
      </c>
      <c r="I1034" s="5">
        <f>TRUNC(IF(G1034="",0,(IF(SUM(I$18:$I1033)&gt;=(0.25*$G$5),0,(IF((SUM($I$18:$I1033)+(0.25*$G$5))&gt;$G$5,(($G$5*0.25)-SUM(I$18:$I1033)),($G$5*G1034)))))),2)</f>
        <v>0</v>
      </c>
      <c r="J1034" s="5">
        <f>TRUNC(IF(H1034="",0,(IF(SUM($J$18:J1033)&gt;=(0.25*$G$5),0,(IF((SUM($J$18:$J1033)+(0.25*$G$5))&gt;+($G$5*0.25),(($G$5*0.25)-SUM($J$18:J1033)),($G$5*H1034)))))),2)</f>
        <v>0</v>
      </c>
      <c r="L1034" s="5">
        <f t="shared" si="123"/>
        <v>0</v>
      </c>
      <c r="M1034" s="5">
        <f t="shared" si="124"/>
        <v>0</v>
      </c>
      <c r="N1034" s="17"/>
      <c r="O1034" s="17"/>
      <c r="P1034" s="17"/>
      <c r="Q1034" s="5">
        <f t="shared" si="125"/>
        <v>0</v>
      </c>
      <c r="S1034" s="5">
        <f t="shared" si="126"/>
        <v>0</v>
      </c>
      <c r="T1034" s="5">
        <f t="shared" si="127"/>
        <v>0</v>
      </c>
      <c r="W1034" s="18"/>
    </row>
    <row r="1035" spans="1:23" x14ac:dyDescent="0.25">
      <c r="A1035" s="6">
        <f>+'IRS Interest Rates'!A2306</f>
        <v>46135</v>
      </c>
      <c r="C1035" s="9" t="str">
        <f>IF($D$3&gt;$A1035,"",IF($D$4&lt;$A1035,"",+'IRS Interest Rates'!$B2306))</f>
        <v/>
      </c>
      <c r="D1035" s="11">
        <f t="shared" si="122"/>
        <v>0</v>
      </c>
      <c r="E1035" s="11"/>
      <c r="F1035" s="5">
        <f t="shared" si="128"/>
        <v>0</v>
      </c>
      <c r="G1035" s="10"/>
      <c r="H1035" s="10" t="str">
        <f t="shared" si="129"/>
        <v/>
      </c>
      <c r="I1035" s="5">
        <f>TRUNC(IF(G1035="",0,(IF(SUM(I$18:$I1034)&gt;=(0.25*$G$5),0,(IF((SUM($I$18:$I1034)+(0.25*$G$5))&gt;$G$5,(($G$5*0.25)-SUM(I$18:$I1034)),($G$5*G1035)))))),2)</f>
        <v>0</v>
      </c>
      <c r="J1035" s="5">
        <f>TRUNC(IF(H1035="",0,(IF(SUM($J$18:J1034)&gt;=(0.25*$G$5),0,(IF((SUM($J$18:$J1034)+(0.25*$G$5))&gt;+($G$5*0.25),(($G$5*0.25)-SUM($J$18:J1034)),($G$5*H1035)))))),2)</f>
        <v>0</v>
      </c>
      <c r="L1035" s="5">
        <f t="shared" si="123"/>
        <v>0</v>
      </c>
      <c r="M1035" s="5">
        <f t="shared" si="124"/>
        <v>0</v>
      </c>
      <c r="N1035" s="17"/>
      <c r="O1035" s="17"/>
      <c r="P1035" s="17"/>
      <c r="Q1035" s="5">
        <f t="shared" si="125"/>
        <v>0</v>
      </c>
      <c r="S1035" s="5">
        <f t="shared" si="126"/>
        <v>0</v>
      </c>
      <c r="T1035" s="5">
        <f t="shared" si="127"/>
        <v>0</v>
      </c>
      <c r="W1035" s="18"/>
    </row>
    <row r="1036" spans="1:23" x14ac:dyDescent="0.25">
      <c r="A1036" s="6">
        <f>+'IRS Interest Rates'!A2307</f>
        <v>46136</v>
      </c>
      <c r="C1036" s="9" t="str">
        <f>IF($D$3&gt;$A1036,"",IF($D$4&lt;$A1036,"",+'IRS Interest Rates'!$B2307))</f>
        <v/>
      </c>
      <c r="D1036" s="11">
        <f t="shared" ref="D1036:D1099" si="130">IF(C1036="",0,C1036/365)</f>
        <v>0</v>
      </c>
      <c r="E1036" s="11"/>
      <c r="F1036" s="5">
        <f t="shared" si="128"/>
        <v>0</v>
      </c>
      <c r="G1036" s="10"/>
      <c r="H1036" s="10" t="str">
        <f t="shared" si="129"/>
        <v/>
      </c>
      <c r="I1036" s="5">
        <f>TRUNC(IF(G1036="",0,(IF(SUM(I$18:$I1035)&gt;=(0.25*$G$5),0,(IF((SUM($I$18:$I1035)+(0.25*$G$5))&gt;$G$5,(($G$5*0.25)-SUM(I$18:$I1035)),($G$5*G1036)))))),2)</f>
        <v>0</v>
      </c>
      <c r="J1036" s="5">
        <f>TRUNC(IF(H1036="",0,(IF(SUM($J$18:J1035)&gt;=(0.25*$G$5),0,(IF((SUM($J$18:$J1035)+(0.25*$G$5))&gt;+($G$5*0.25),(($G$5*0.25)-SUM($J$18:J1035)),($G$5*H1036)))))),2)</f>
        <v>0</v>
      </c>
      <c r="L1036" s="5">
        <f t="shared" si="123"/>
        <v>0</v>
      </c>
      <c r="M1036" s="5">
        <f t="shared" si="124"/>
        <v>0</v>
      </c>
      <c r="N1036" s="17"/>
      <c r="O1036" s="17"/>
      <c r="P1036" s="17"/>
      <c r="Q1036" s="5">
        <f t="shared" si="125"/>
        <v>0</v>
      </c>
      <c r="S1036" s="5">
        <f t="shared" si="126"/>
        <v>0</v>
      </c>
      <c r="T1036" s="5">
        <f t="shared" si="127"/>
        <v>0</v>
      </c>
      <c r="W1036" s="18"/>
    </row>
    <row r="1037" spans="1:23" x14ac:dyDescent="0.25">
      <c r="A1037" s="6">
        <f>+'IRS Interest Rates'!A2308</f>
        <v>46137</v>
      </c>
      <c r="C1037" s="9" t="str">
        <f>IF($D$3&gt;$A1037,"",IF($D$4&lt;$A1037,"",+'IRS Interest Rates'!$B2308))</f>
        <v/>
      </c>
      <c r="D1037" s="11">
        <f t="shared" si="130"/>
        <v>0</v>
      </c>
      <c r="E1037" s="11"/>
      <c r="F1037" s="5">
        <f t="shared" si="128"/>
        <v>0</v>
      </c>
      <c r="G1037" s="10"/>
      <c r="H1037" s="10" t="str">
        <f t="shared" si="129"/>
        <v/>
      </c>
      <c r="I1037" s="5">
        <f>TRUNC(IF(G1037="",0,(IF(SUM(I$18:$I1036)&gt;=(0.25*$G$5),0,(IF((SUM($I$18:$I1036)+(0.25*$G$5))&gt;$G$5,(($G$5*0.25)-SUM(I$18:$I1036)),($G$5*G1037)))))),2)</f>
        <v>0</v>
      </c>
      <c r="J1037" s="5">
        <f>TRUNC(IF(H1037="",0,(IF(SUM($J$18:J1036)&gt;=(0.25*$G$5),0,(IF((SUM($J$18:$J1036)+(0.25*$G$5))&gt;+($G$5*0.25),(($G$5*0.25)-SUM($J$18:J1036)),($G$5*H1037)))))),2)</f>
        <v>0</v>
      </c>
      <c r="L1037" s="5">
        <f t="shared" si="123"/>
        <v>0</v>
      </c>
      <c r="M1037" s="5">
        <f t="shared" si="124"/>
        <v>0</v>
      </c>
      <c r="N1037" s="17"/>
      <c r="O1037" s="17"/>
      <c r="P1037" s="17"/>
      <c r="Q1037" s="5">
        <f t="shared" si="125"/>
        <v>0</v>
      </c>
      <c r="S1037" s="5">
        <f t="shared" si="126"/>
        <v>0</v>
      </c>
      <c r="T1037" s="5">
        <f t="shared" si="127"/>
        <v>0</v>
      </c>
      <c r="W1037" s="18"/>
    </row>
    <row r="1038" spans="1:23" x14ac:dyDescent="0.25">
      <c r="A1038" s="6">
        <f>+'IRS Interest Rates'!A2309</f>
        <v>46138</v>
      </c>
      <c r="C1038" s="9" t="str">
        <f>IF($D$3&gt;$A1038,"",IF($D$4&lt;$A1038,"",+'IRS Interest Rates'!$B2309))</f>
        <v/>
      </c>
      <c r="D1038" s="11">
        <f t="shared" si="130"/>
        <v>0</v>
      </c>
      <c r="E1038" s="11"/>
      <c r="F1038" s="5">
        <f t="shared" si="128"/>
        <v>0</v>
      </c>
      <c r="G1038" s="10"/>
      <c r="H1038" s="10" t="str">
        <f t="shared" si="129"/>
        <v/>
      </c>
      <c r="I1038" s="5">
        <f>TRUNC(IF(G1038="",0,(IF(SUM(I$18:$I1037)&gt;=(0.25*$G$5),0,(IF((SUM($I$18:$I1037)+(0.25*$G$5))&gt;$G$5,(($G$5*0.25)-SUM(I$18:$I1037)),($G$5*G1038)))))),2)</f>
        <v>0</v>
      </c>
      <c r="J1038" s="5">
        <f>TRUNC(IF(H1038="",0,(IF(SUM($J$18:J1037)&gt;=(0.25*$G$5),0,(IF((SUM($J$18:$J1037)+(0.25*$G$5))&gt;+($G$5*0.25),(($G$5*0.25)-SUM($J$18:J1037)),($G$5*H1038)))))),2)</f>
        <v>0</v>
      </c>
      <c r="L1038" s="5">
        <f t="shared" si="123"/>
        <v>0</v>
      </c>
      <c r="M1038" s="5">
        <f t="shared" si="124"/>
        <v>0</v>
      </c>
      <c r="N1038" s="17"/>
      <c r="O1038" s="17"/>
      <c r="P1038" s="17"/>
      <c r="Q1038" s="5">
        <f t="shared" si="125"/>
        <v>0</v>
      </c>
      <c r="S1038" s="5">
        <f t="shared" si="126"/>
        <v>0</v>
      </c>
      <c r="T1038" s="5">
        <f t="shared" si="127"/>
        <v>0</v>
      </c>
      <c r="W1038" s="18"/>
    </row>
    <row r="1039" spans="1:23" x14ac:dyDescent="0.25">
      <c r="A1039" s="6">
        <f>+'IRS Interest Rates'!A2310</f>
        <v>46139</v>
      </c>
      <c r="C1039" s="9" t="str">
        <f>IF($D$3&gt;$A1039,"",IF($D$4&lt;$A1039,"",+'IRS Interest Rates'!$B2310))</f>
        <v/>
      </c>
      <c r="D1039" s="11">
        <f t="shared" si="130"/>
        <v>0</v>
      </c>
      <c r="E1039" s="11"/>
      <c r="F1039" s="5">
        <f t="shared" si="128"/>
        <v>0</v>
      </c>
      <c r="G1039" s="10"/>
      <c r="H1039" s="10" t="str">
        <f t="shared" si="129"/>
        <v/>
      </c>
      <c r="I1039" s="5">
        <f>TRUNC(IF(G1039="",0,(IF(SUM(I$18:$I1038)&gt;=(0.25*$G$5),0,(IF((SUM($I$18:$I1038)+(0.25*$G$5))&gt;$G$5,(($G$5*0.25)-SUM(I$18:$I1038)),($G$5*G1039)))))),2)</f>
        <v>0</v>
      </c>
      <c r="J1039" s="5">
        <f>TRUNC(IF(H1039="",0,(IF(SUM($J$18:J1038)&gt;=(0.25*$G$5),0,(IF((SUM($J$18:$J1038)+(0.25*$G$5))&gt;+($G$5*0.25),(($G$5*0.25)-SUM($J$18:J1038)),($G$5*H1039)))))),2)</f>
        <v>0</v>
      </c>
      <c r="L1039" s="5">
        <f t="shared" si="123"/>
        <v>0</v>
      </c>
      <c r="M1039" s="5">
        <f t="shared" si="124"/>
        <v>0</v>
      </c>
      <c r="N1039" s="17"/>
      <c r="O1039" s="17"/>
      <c r="P1039" s="17"/>
      <c r="Q1039" s="5">
        <f t="shared" si="125"/>
        <v>0</v>
      </c>
      <c r="S1039" s="5">
        <f t="shared" si="126"/>
        <v>0</v>
      </c>
      <c r="T1039" s="5">
        <f t="shared" si="127"/>
        <v>0</v>
      </c>
      <c r="W1039" s="18"/>
    </row>
    <row r="1040" spans="1:23" x14ac:dyDescent="0.25">
      <c r="A1040" s="6">
        <f>+'IRS Interest Rates'!A2311</f>
        <v>46140</v>
      </c>
      <c r="C1040" s="9" t="str">
        <f>IF($D$3&gt;$A1040,"",IF($D$4&lt;$A1040,"",+'IRS Interest Rates'!$B2311))</f>
        <v/>
      </c>
      <c r="D1040" s="11">
        <f t="shared" si="130"/>
        <v>0</v>
      </c>
      <c r="E1040" s="11"/>
      <c r="F1040" s="5">
        <f t="shared" si="128"/>
        <v>0</v>
      </c>
      <c r="G1040" s="10"/>
      <c r="H1040" s="10" t="str">
        <f t="shared" si="129"/>
        <v/>
      </c>
      <c r="I1040" s="5">
        <f>TRUNC(IF(G1040="",0,(IF(SUM(I$18:$I1039)&gt;=(0.25*$G$5),0,(IF((SUM($I$18:$I1039)+(0.25*$G$5))&gt;$G$5,(($G$5*0.25)-SUM(I$18:$I1039)),($G$5*G1040)))))),2)</f>
        <v>0</v>
      </c>
      <c r="J1040" s="5">
        <f>TRUNC(IF(H1040="",0,(IF(SUM($J$18:J1039)&gt;=(0.25*$G$5),0,(IF((SUM($J$18:$J1039)+(0.25*$G$5))&gt;+($G$5*0.25),(($G$5*0.25)-SUM($J$18:J1039)),($G$5*H1040)))))),2)</f>
        <v>0</v>
      </c>
      <c r="L1040" s="5">
        <f t="shared" si="123"/>
        <v>0</v>
      </c>
      <c r="M1040" s="5">
        <f t="shared" si="124"/>
        <v>0</v>
      </c>
      <c r="N1040" s="17"/>
      <c r="O1040" s="17"/>
      <c r="P1040" s="17"/>
      <c r="Q1040" s="5">
        <f t="shared" si="125"/>
        <v>0</v>
      </c>
      <c r="S1040" s="5">
        <f t="shared" si="126"/>
        <v>0</v>
      </c>
      <c r="T1040" s="5">
        <f t="shared" si="127"/>
        <v>0</v>
      </c>
      <c r="W1040" s="18"/>
    </row>
    <row r="1041" spans="1:23" x14ac:dyDescent="0.25">
      <c r="A1041" s="6">
        <f>+'IRS Interest Rates'!A2312</f>
        <v>46141</v>
      </c>
      <c r="C1041" s="9" t="str">
        <f>IF($D$3&gt;$A1041,"",IF($D$4&lt;$A1041,"",+'IRS Interest Rates'!$B2312))</f>
        <v/>
      </c>
      <c r="D1041" s="11">
        <f t="shared" si="130"/>
        <v>0</v>
      </c>
      <c r="E1041" s="11"/>
      <c r="F1041" s="5">
        <f t="shared" si="128"/>
        <v>0</v>
      </c>
      <c r="G1041" s="10"/>
      <c r="H1041" s="10" t="str">
        <f t="shared" si="129"/>
        <v/>
      </c>
      <c r="I1041" s="5">
        <f>TRUNC(IF(G1041="",0,(IF(SUM(I$18:$I1040)&gt;=(0.25*$G$5),0,(IF((SUM($I$18:$I1040)+(0.25*$G$5))&gt;$G$5,(($G$5*0.25)-SUM(I$18:$I1040)),($G$5*G1041)))))),2)</f>
        <v>0</v>
      </c>
      <c r="J1041" s="5">
        <f>TRUNC(IF(H1041="",0,(IF(SUM($J$18:J1040)&gt;=(0.25*$G$5),0,(IF((SUM($J$18:$J1040)+(0.25*$G$5))&gt;+($G$5*0.25),(($G$5*0.25)-SUM($J$18:J1040)),($G$5*H1041)))))),2)</f>
        <v>0</v>
      </c>
      <c r="L1041" s="5">
        <f t="shared" si="123"/>
        <v>0</v>
      </c>
      <c r="M1041" s="5">
        <f t="shared" si="124"/>
        <v>0</v>
      </c>
      <c r="N1041" s="17"/>
      <c r="O1041" s="17"/>
      <c r="P1041" s="17"/>
      <c r="Q1041" s="5">
        <f t="shared" si="125"/>
        <v>0</v>
      </c>
      <c r="S1041" s="5">
        <f t="shared" si="126"/>
        <v>0</v>
      </c>
      <c r="T1041" s="5">
        <f t="shared" si="127"/>
        <v>0</v>
      </c>
      <c r="W1041" s="18"/>
    </row>
    <row r="1042" spans="1:23" x14ac:dyDescent="0.25">
      <c r="A1042" s="6">
        <f>+'IRS Interest Rates'!A2313</f>
        <v>46142</v>
      </c>
      <c r="C1042" s="9" t="str">
        <f>IF($D$3&gt;$A1042,"",IF($D$4&lt;$A1042,"",+'IRS Interest Rates'!$B2313))</f>
        <v/>
      </c>
      <c r="D1042" s="11">
        <f t="shared" si="130"/>
        <v>0</v>
      </c>
      <c r="E1042" s="11"/>
      <c r="F1042" s="5">
        <f t="shared" si="128"/>
        <v>0</v>
      </c>
      <c r="G1042" s="10">
        <f>IF($G$14="yes",IF($A1042&lt;$D$3,"",IF(SUM(F1013:F1042)&gt;0,G$16,"")),0)</f>
        <v>0</v>
      </c>
      <c r="H1042" s="10">
        <f t="shared" si="129"/>
        <v>0</v>
      </c>
      <c r="I1042" s="5">
        <f>TRUNC(IF(G1042="",0,(IF(SUM(I$18:$I1041)&gt;=(0.25*$G$5),0,(IF((SUM($I$18:$I1041)+(0.25*$G$5))&gt;$G$5,(($G$5*0.25)-SUM(I$18:$I1041)),($G$5*G1042)))))),2)</f>
        <v>0</v>
      </c>
      <c r="J1042" s="5">
        <f>TRUNC(IF(H1042="",0,(IF(SUM($J$18:J1041)&gt;=(0.25*$G$5),0,(IF((SUM($J$18:$J1041)+(0.25*$G$5))&gt;+($G$5*0.25),(($G$5*0.25)-SUM($J$18:J1041)),($G$5*H1042)))))),2)</f>
        <v>0</v>
      </c>
      <c r="L1042" s="5">
        <f t="shared" si="123"/>
        <v>0</v>
      </c>
      <c r="M1042" s="5">
        <f t="shared" si="124"/>
        <v>0</v>
      </c>
      <c r="N1042" s="17"/>
      <c r="O1042" s="17"/>
      <c r="P1042" s="17"/>
      <c r="Q1042" s="5">
        <f t="shared" si="125"/>
        <v>0</v>
      </c>
      <c r="S1042" s="5">
        <f t="shared" si="126"/>
        <v>0</v>
      </c>
      <c r="T1042" s="5">
        <f t="shared" si="127"/>
        <v>0</v>
      </c>
      <c r="W1042" s="18"/>
    </row>
    <row r="1043" spans="1:23" x14ac:dyDescent="0.25">
      <c r="A1043" s="6">
        <f>+'IRS Interest Rates'!A2314</f>
        <v>46143</v>
      </c>
      <c r="C1043" s="9" t="str">
        <f>IF($D$3&gt;$A1043,"",IF($D$4&lt;$A1043,"",+'IRS Interest Rates'!$B2314))</f>
        <v/>
      </c>
      <c r="D1043" s="11">
        <f t="shared" si="130"/>
        <v>0</v>
      </c>
      <c r="E1043" s="11"/>
      <c r="F1043" s="5">
        <f t="shared" si="128"/>
        <v>0</v>
      </c>
      <c r="G1043" s="10"/>
      <c r="H1043" s="10" t="str">
        <f t="shared" si="129"/>
        <v/>
      </c>
      <c r="I1043" s="5">
        <f>TRUNC(IF(G1043="",0,(IF(SUM(I$18:$I1042)&gt;=(0.25*$G$5),0,(IF((SUM($I$18:$I1042)+(0.25*$G$5))&gt;$G$5,(($G$5*0.25)-SUM(I$18:$I1042)),($G$5*G1043)))))),2)</f>
        <v>0</v>
      </c>
      <c r="J1043" s="5">
        <f>TRUNC(IF(H1043="",0,(IF(SUM($J$18:J1042)&gt;=(0.25*$G$5),0,(IF((SUM($J$18:$J1042)+(0.25*$G$5))&gt;+($G$5*0.25),(($G$5*0.25)-SUM($J$18:J1042)),($G$5*H1043)))))),2)</f>
        <v>0</v>
      </c>
      <c r="L1043" s="5">
        <f t="shared" ref="L1043:L1106" si="131">+Q1042</f>
        <v>0</v>
      </c>
      <c r="M1043" s="5">
        <f t="shared" ref="M1043:M1106" si="132">+F1043</f>
        <v>0</v>
      </c>
      <c r="N1043" s="17"/>
      <c r="O1043" s="17"/>
      <c r="P1043" s="17"/>
      <c r="Q1043" s="5">
        <f t="shared" ref="Q1043:Q1106" si="133">SUM(L1043:P1043)</f>
        <v>0</v>
      </c>
      <c r="S1043" s="5">
        <f t="shared" ref="S1043:S1106" si="134">+L1043+N1043+O1043+P1043</f>
        <v>0</v>
      </c>
      <c r="T1043" s="5">
        <f t="shared" ref="T1043:T1106" si="135">ROUND(S1043*D1043,2)</f>
        <v>0</v>
      </c>
      <c r="W1043" s="18"/>
    </row>
    <row r="1044" spans="1:23" x14ac:dyDescent="0.25">
      <c r="A1044" s="6">
        <f>+'IRS Interest Rates'!A2315</f>
        <v>46144</v>
      </c>
      <c r="C1044" s="9" t="str">
        <f>IF($D$3&gt;$A1044,"",IF($D$4&lt;$A1044,"",+'IRS Interest Rates'!$B2315))</f>
        <v/>
      </c>
      <c r="D1044" s="11">
        <f t="shared" si="130"/>
        <v>0</v>
      </c>
      <c r="E1044" s="11"/>
      <c r="F1044" s="5">
        <f t="shared" ref="F1044:F1107" si="136">+T1044</f>
        <v>0</v>
      </c>
      <c r="G1044" s="10"/>
      <c r="H1044" s="10" t="str">
        <f t="shared" si="129"/>
        <v/>
      </c>
      <c r="I1044" s="5">
        <f>TRUNC(IF(G1044="",0,(IF(SUM(I$18:$I1043)&gt;=(0.25*$G$5),0,(IF((SUM($I$18:$I1043)+(0.25*$G$5))&gt;$G$5,(($G$5*0.25)-SUM(I$18:$I1043)),($G$5*G1044)))))),2)</f>
        <v>0</v>
      </c>
      <c r="J1044" s="5">
        <f>TRUNC(IF(H1044="",0,(IF(SUM($J$18:J1043)&gt;=(0.25*$G$5),0,(IF((SUM($J$18:$J1043)+(0.25*$G$5))&gt;+($G$5*0.25),(($G$5*0.25)-SUM($J$18:J1043)),($G$5*H1044)))))),2)</f>
        <v>0</v>
      </c>
      <c r="L1044" s="5">
        <f t="shared" si="131"/>
        <v>0</v>
      </c>
      <c r="M1044" s="5">
        <f t="shared" si="132"/>
        <v>0</v>
      </c>
      <c r="N1044" s="17"/>
      <c r="O1044" s="17"/>
      <c r="P1044" s="17"/>
      <c r="Q1044" s="5">
        <f t="shared" si="133"/>
        <v>0</v>
      </c>
      <c r="S1044" s="5">
        <f t="shared" si="134"/>
        <v>0</v>
      </c>
      <c r="T1044" s="5">
        <f t="shared" si="135"/>
        <v>0</v>
      </c>
      <c r="W1044" s="18"/>
    </row>
    <row r="1045" spans="1:23" x14ac:dyDescent="0.25">
      <c r="A1045" s="6">
        <f>+'IRS Interest Rates'!A2316</f>
        <v>46145</v>
      </c>
      <c r="C1045" s="9" t="str">
        <f>IF($D$3&gt;$A1045,"",IF($D$4&lt;$A1045,"",+'IRS Interest Rates'!$B2316))</f>
        <v/>
      </c>
      <c r="D1045" s="11">
        <f t="shared" si="130"/>
        <v>0</v>
      </c>
      <c r="E1045" s="11"/>
      <c r="F1045" s="5">
        <f t="shared" si="136"/>
        <v>0</v>
      </c>
      <c r="G1045" s="10"/>
      <c r="H1045" s="10" t="str">
        <f t="shared" si="129"/>
        <v/>
      </c>
      <c r="I1045" s="5">
        <f>TRUNC(IF(G1045="",0,(IF(SUM(I$18:$I1044)&gt;=(0.25*$G$5),0,(IF((SUM($I$18:$I1044)+(0.25*$G$5))&gt;$G$5,(($G$5*0.25)-SUM(I$18:$I1044)),($G$5*G1045)))))),2)</f>
        <v>0</v>
      </c>
      <c r="J1045" s="5">
        <f>TRUNC(IF(H1045="",0,(IF(SUM($J$18:J1044)&gt;=(0.25*$G$5),0,(IF((SUM($J$18:$J1044)+(0.25*$G$5))&gt;+($G$5*0.25),(($G$5*0.25)-SUM($J$18:J1044)),($G$5*H1045)))))),2)</f>
        <v>0</v>
      </c>
      <c r="L1045" s="5">
        <f t="shared" si="131"/>
        <v>0</v>
      </c>
      <c r="M1045" s="5">
        <f t="shared" si="132"/>
        <v>0</v>
      </c>
      <c r="N1045" s="17"/>
      <c r="O1045" s="17"/>
      <c r="P1045" s="17"/>
      <c r="Q1045" s="5">
        <f t="shared" si="133"/>
        <v>0</v>
      </c>
      <c r="S1045" s="5">
        <f t="shared" si="134"/>
        <v>0</v>
      </c>
      <c r="T1045" s="5">
        <f t="shared" si="135"/>
        <v>0</v>
      </c>
      <c r="W1045" s="18"/>
    </row>
    <row r="1046" spans="1:23" x14ac:dyDescent="0.25">
      <c r="A1046" s="6">
        <f>+'IRS Interest Rates'!A2317</f>
        <v>46146</v>
      </c>
      <c r="C1046" s="9" t="str">
        <f>IF($D$3&gt;$A1046,"",IF($D$4&lt;$A1046,"",+'IRS Interest Rates'!$B2317))</f>
        <v/>
      </c>
      <c r="D1046" s="11">
        <f t="shared" si="130"/>
        <v>0</v>
      </c>
      <c r="E1046" s="11"/>
      <c r="F1046" s="5">
        <f t="shared" si="136"/>
        <v>0</v>
      </c>
      <c r="G1046" s="10"/>
      <c r="H1046" s="10" t="str">
        <f t="shared" si="129"/>
        <v/>
      </c>
      <c r="I1046" s="5">
        <f>TRUNC(IF(G1046="",0,(IF(SUM(I$18:$I1045)&gt;=(0.25*$G$5),0,(IF((SUM($I$18:$I1045)+(0.25*$G$5))&gt;$G$5,(($G$5*0.25)-SUM(I$18:$I1045)),($G$5*G1046)))))),2)</f>
        <v>0</v>
      </c>
      <c r="J1046" s="5">
        <f>TRUNC(IF(H1046="",0,(IF(SUM($J$18:J1045)&gt;=(0.25*$G$5),0,(IF((SUM($J$18:$J1045)+(0.25*$G$5))&gt;+($G$5*0.25),(($G$5*0.25)-SUM($J$18:J1045)),($G$5*H1046)))))),2)</f>
        <v>0</v>
      </c>
      <c r="L1046" s="5">
        <f t="shared" si="131"/>
        <v>0</v>
      </c>
      <c r="M1046" s="5">
        <f t="shared" si="132"/>
        <v>0</v>
      </c>
      <c r="N1046" s="17"/>
      <c r="O1046" s="17"/>
      <c r="P1046" s="17"/>
      <c r="Q1046" s="5">
        <f t="shared" si="133"/>
        <v>0</v>
      </c>
      <c r="S1046" s="5">
        <f t="shared" si="134"/>
        <v>0</v>
      </c>
      <c r="T1046" s="5">
        <f t="shared" si="135"/>
        <v>0</v>
      </c>
      <c r="W1046" s="18"/>
    </row>
    <row r="1047" spans="1:23" x14ac:dyDescent="0.25">
      <c r="A1047" s="6">
        <f>+'IRS Interest Rates'!A2318</f>
        <v>46147</v>
      </c>
      <c r="C1047" s="9" t="str">
        <f>IF($D$3&gt;$A1047,"",IF($D$4&lt;$A1047,"",+'IRS Interest Rates'!$B2318))</f>
        <v/>
      </c>
      <c r="D1047" s="11">
        <f t="shared" si="130"/>
        <v>0</v>
      </c>
      <c r="E1047" s="11"/>
      <c r="F1047" s="5">
        <f t="shared" si="136"/>
        <v>0</v>
      </c>
      <c r="G1047" s="10"/>
      <c r="H1047" s="10" t="str">
        <f t="shared" si="129"/>
        <v/>
      </c>
      <c r="I1047" s="5">
        <f>TRUNC(IF(G1047="",0,(IF(SUM(I$18:$I1046)&gt;=(0.25*$G$5),0,(IF((SUM($I$18:$I1046)+(0.25*$G$5))&gt;$G$5,(($G$5*0.25)-SUM(I$18:$I1046)),($G$5*G1047)))))),2)</f>
        <v>0</v>
      </c>
      <c r="J1047" s="5">
        <f>TRUNC(IF(H1047="",0,(IF(SUM($J$18:J1046)&gt;=(0.25*$G$5),0,(IF((SUM($J$18:$J1046)+(0.25*$G$5))&gt;+($G$5*0.25),(($G$5*0.25)-SUM($J$18:J1046)),($G$5*H1047)))))),2)</f>
        <v>0</v>
      </c>
      <c r="L1047" s="5">
        <f t="shared" si="131"/>
        <v>0</v>
      </c>
      <c r="M1047" s="5">
        <f t="shared" si="132"/>
        <v>0</v>
      </c>
      <c r="N1047" s="17"/>
      <c r="O1047" s="17"/>
      <c r="P1047" s="17"/>
      <c r="Q1047" s="5">
        <f t="shared" si="133"/>
        <v>0</v>
      </c>
      <c r="S1047" s="5">
        <f t="shared" si="134"/>
        <v>0</v>
      </c>
      <c r="T1047" s="5">
        <f t="shared" si="135"/>
        <v>0</v>
      </c>
      <c r="W1047" s="18"/>
    </row>
    <row r="1048" spans="1:23" x14ac:dyDescent="0.25">
      <c r="A1048" s="6">
        <f>+'IRS Interest Rates'!A2319</f>
        <v>46148</v>
      </c>
      <c r="C1048" s="9" t="str">
        <f>IF($D$3&gt;$A1048,"",IF($D$4&lt;$A1048,"",+'IRS Interest Rates'!$B2319))</f>
        <v/>
      </c>
      <c r="D1048" s="11">
        <f t="shared" si="130"/>
        <v>0</v>
      </c>
      <c r="E1048" s="11"/>
      <c r="F1048" s="5">
        <f t="shared" si="136"/>
        <v>0</v>
      </c>
      <c r="G1048" s="10"/>
      <c r="H1048" s="10" t="str">
        <f t="shared" si="129"/>
        <v/>
      </c>
      <c r="I1048" s="5">
        <f>TRUNC(IF(G1048="",0,(IF(SUM(I$18:$I1047)&gt;=(0.25*$G$5),0,(IF((SUM($I$18:$I1047)+(0.25*$G$5))&gt;$G$5,(($G$5*0.25)-SUM(I$18:$I1047)),($G$5*G1048)))))),2)</f>
        <v>0</v>
      </c>
      <c r="J1048" s="5">
        <f>TRUNC(IF(H1048="",0,(IF(SUM($J$18:J1047)&gt;=(0.25*$G$5),0,(IF((SUM($J$18:$J1047)+(0.25*$G$5))&gt;+($G$5*0.25),(($G$5*0.25)-SUM($J$18:J1047)),($G$5*H1048)))))),2)</f>
        <v>0</v>
      </c>
      <c r="L1048" s="5">
        <f t="shared" si="131"/>
        <v>0</v>
      </c>
      <c r="M1048" s="5">
        <f t="shared" si="132"/>
        <v>0</v>
      </c>
      <c r="N1048" s="17"/>
      <c r="O1048" s="17"/>
      <c r="P1048" s="17"/>
      <c r="Q1048" s="5">
        <f t="shared" si="133"/>
        <v>0</v>
      </c>
      <c r="S1048" s="5">
        <f t="shared" si="134"/>
        <v>0</v>
      </c>
      <c r="T1048" s="5">
        <f t="shared" si="135"/>
        <v>0</v>
      </c>
      <c r="W1048" s="18"/>
    </row>
    <row r="1049" spans="1:23" x14ac:dyDescent="0.25">
      <c r="A1049" s="6">
        <f>+'IRS Interest Rates'!A2320</f>
        <v>46149</v>
      </c>
      <c r="C1049" s="9" t="str">
        <f>IF($D$3&gt;$A1049,"",IF($D$4&lt;$A1049,"",+'IRS Interest Rates'!$B2320))</f>
        <v/>
      </c>
      <c r="D1049" s="11">
        <f t="shared" si="130"/>
        <v>0</v>
      </c>
      <c r="E1049" s="11"/>
      <c r="F1049" s="5">
        <f t="shared" si="136"/>
        <v>0</v>
      </c>
      <c r="G1049" s="10"/>
      <c r="H1049" s="10" t="str">
        <f t="shared" si="129"/>
        <v/>
      </c>
      <c r="I1049" s="5">
        <f>TRUNC(IF(G1049="",0,(IF(SUM(I$18:$I1048)&gt;=(0.25*$G$5),0,(IF((SUM($I$18:$I1048)+(0.25*$G$5))&gt;$G$5,(($G$5*0.25)-SUM(I$18:$I1048)),($G$5*G1049)))))),2)</f>
        <v>0</v>
      </c>
      <c r="J1049" s="5">
        <f>TRUNC(IF(H1049="",0,(IF(SUM($J$18:J1048)&gt;=(0.25*$G$5),0,(IF((SUM($J$18:$J1048)+(0.25*$G$5))&gt;+($G$5*0.25),(($G$5*0.25)-SUM($J$18:J1048)),($G$5*H1049)))))),2)</f>
        <v>0</v>
      </c>
      <c r="L1049" s="5">
        <f t="shared" si="131"/>
        <v>0</v>
      </c>
      <c r="M1049" s="5">
        <f t="shared" si="132"/>
        <v>0</v>
      </c>
      <c r="N1049" s="17"/>
      <c r="O1049" s="17"/>
      <c r="P1049" s="17"/>
      <c r="Q1049" s="5">
        <f t="shared" si="133"/>
        <v>0</v>
      </c>
      <c r="S1049" s="5">
        <f t="shared" si="134"/>
        <v>0</v>
      </c>
      <c r="T1049" s="5">
        <f t="shared" si="135"/>
        <v>0</v>
      </c>
      <c r="W1049" s="18"/>
    </row>
    <row r="1050" spans="1:23" x14ac:dyDescent="0.25">
      <c r="A1050" s="6">
        <f>+'IRS Interest Rates'!A2321</f>
        <v>46150</v>
      </c>
      <c r="C1050" s="9" t="str">
        <f>IF($D$3&gt;$A1050,"",IF($D$4&lt;$A1050,"",+'IRS Interest Rates'!$B2321))</f>
        <v/>
      </c>
      <c r="D1050" s="11">
        <f t="shared" si="130"/>
        <v>0</v>
      </c>
      <c r="E1050" s="11"/>
      <c r="F1050" s="5">
        <f t="shared" si="136"/>
        <v>0</v>
      </c>
      <c r="G1050" s="10"/>
      <c r="H1050" s="10" t="str">
        <f t="shared" si="129"/>
        <v/>
      </c>
      <c r="I1050" s="5">
        <f>TRUNC(IF(G1050="",0,(IF(SUM(I$18:$I1049)&gt;=(0.25*$G$5),0,(IF((SUM($I$18:$I1049)+(0.25*$G$5))&gt;$G$5,(($G$5*0.25)-SUM(I$18:$I1049)),($G$5*G1050)))))),2)</f>
        <v>0</v>
      </c>
      <c r="J1050" s="5">
        <f>TRUNC(IF(H1050="",0,(IF(SUM($J$18:J1049)&gt;=(0.25*$G$5),0,(IF((SUM($J$18:$J1049)+(0.25*$G$5))&gt;+($G$5*0.25),(($G$5*0.25)-SUM($J$18:J1049)),($G$5*H1050)))))),2)</f>
        <v>0</v>
      </c>
      <c r="L1050" s="5">
        <f t="shared" si="131"/>
        <v>0</v>
      </c>
      <c r="M1050" s="5">
        <f t="shared" si="132"/>
        <v>0</v>
      </c>
      <c r="N1050" s="17"/>
      <c r="O1050" s="17"/>
      <c r="P1050" s="17"/>
      <c r="Q1050" s="5">
        <f t="shared" si="133"/>
        <v>0</v>
      </c>
      <c r="S1050" s="5">
        <f t="shared" si="134"/>
        <v>0</v>
      </c>
      <c r="T1050" s="5">
        <f t="shared" si="135"/>
        <v>0</v>
      </c>
      <c r="W1050" s="18"/>
    </row>
    <row r="1051" spans="1:23" x14ac:dyDescent="0.25">
      <c r="A1051" s="6">
        <f>+'IRS Interest Rates'!A2322</f>
        <v>46151</v>
      </c>
      <c r="C1051" s="9" t="str">
        <f>IF($D$3&gt;$A1051,"",IF($D$4&lt;$A1051,"",+'IRS Interest Rates'!$B2322))</f>
        <v/>
      </c>
      <c r="D1051" s="11">
        <f t="shared" si="130"/>
        <v>0</v>
      </c>
      <c r="E1051" s="11"/>
      <c r="F1051" s="5">
        <f t="shared" si="136"/>
        <v>0</v>
      </c>
      <c r="G1051" s="10"/>
      <c r="H1051" s="10" t="str">
        <f t="shared" si="129"/>
        <v/>
      </c>
      <c r="I1051" s="5">
        <f>TRUNC(IF(G1051="",0,(IF(SUM(I$18:$I1050)&gt;=(0.25*$G$5),0,(IF((SUM($I$18:$I1050)+(0.25*$G$5))&gt;$G$5,(($G$5*0.25)-SUM(I$18:$I1050)),($G$5*G1051)))))),2)</f>
        <v>0</v>
      </c>
      <c r="J1051" s="5">
        <f>TRUNC(IF(H1051="",0,(IF(SUM($J$18:J1050)&gt;=(0.25*$G$5),0,(IF((SUM($J$18:$J1050)+(0.25*$G$5))&gt;+($G$5*0.25),(($G$5*0.25)-SUM($J$18:J1050)),($G$5*H1051)))))),2)</f>
        <v>0</v>
      </c>
      <c r="L1051" s="5">
        <f t="shared" si="131"/>
        <v>0</v>
      </c>
      <c r="M1051" s="5">
        <f t="shared" si="132"/>
        <v>0</v>
      </c>
      <c r="N1051" s="17"/>
      <c r="O1051" s="17"/>
      <c r="P1051" s="17"/>
      <c r="Q1051" s="5">
        <f t="shared" si="133"/>
        <v>0</v>
      </c>
      <c r="S1051" s="5">
        <f t="shared" si="134"/>
        <v>0</v>
      </c>
      <c r="T1051" s="5">
        <f t="shared" si="135"/>
        <v>0</v>
      </c>
      <c r="W1051" s="18"/>
    </row>
    <row r="1052" spans="1:23" x14ac:dyDescent="0.25">
      <c r="A1052" s="6">
        <f>+'IRS Interest Rates'!A2323</f>
        <v>46152</v>
      </c>
      <c r="C1052" s="9" t="str">
        <f>IF($D$3&gt;$A1052,"",IF($D$4&lt;$A1052,"",+'IRS Interest Rates'!$B2323))</f>
        <v/>
      </c>
      <c r="D1052" s="11">
        <f t="shared" si="130"/>
        <v>0</v>
      </c>
      <c r="E1052" s="11"/>
      <c r="F1052" s="5">
        <f t="shared" si="136"/>
        <v>0</v>
      </c>
      <c r="G1052" s="10"/>
      <c r="H1052" s="10" t="str">
        <f t="shared" si="129"/>
        <v/>
      </c>
      <c r="I1052" s="5">
        <f>TRUNC(IF(G1052="",0,(IF(SUM(I$18:$I1051)&gt;=(0.25*$G$5),0,(IF((SUM($I$18:$I1051)+(0.25*$G$5))&gt;$G$5,(($G$5*0.25)-SUM(I$18:$I1051)),($G$5*G1052)))))),2)</f>
        <v>0</v>
      </c>
      <c r="J1052" s="5">
        <f>TRUNC(IF(H1052="",0,(IF(SUM($J$18:J1051)&gt;=(0.25*$G$5),0,(IF((SUM($J$18:$J1051)+(0.25*$G$5))&gt;+($G$5*0.25),(($G$5*0.25)-SUM($J$18:J1051)),($G$5*H1052)))))),2)</f>
        <v>0</v>
      </c>
      <c r="L1052" s="5">
        <f t="shared" si="131"/>
        <v>0</v>
      </c>
      <c r="M1052" s="5">
        <f t="shared" si="132"/>
        <v>0</v>
      </c>
      <c r="N1052" s="17"/>
      <c r="O1052" s="17"/>
      <c r="P1052" s="17"/>
      <c r="Q1052" s="5">
        <f t="shared" si="133"/>
        <v>0</v>
      </c>
      <c r="S1052" s="5">
        <f t="shared" si="134"/>
        <v>0</v>
      </c>
      <c r="T1052" s="5">
        <f t="shared" si="135"/>
        <v>0</v>
      </c>
      <c r="W1052" s="18"/>
    </row>
    <row r="1053" spans="1:23" x14ac:dyDescent="0.25">
      <c r="A1053" s="6">
        <f>+'IRS Interest Rates'!A2324</f>
        <v>46153</v>
      </c>
      <c r="C1053" s="9" t="str">
        <f>IF($D$3&gt;$A1053,"",IF($D$4&lt;$A1053,"",+'IRS Interest Rates'!$B2324))</f>
        <v/>
      </c>
      <c r="D1053" s="11">
        <f t="shared" si="130"/>
        <v>0</v>
      </c>
      <c r="E1053" s="11"/>
      <c r="F1053" s="5">
        <f t="shared" si="136"/>
        <v>0</v>
      </c>
      <c r="G1053" s="10"/>
      <c r="H1053" s="10" t="str">
        <f t="shared" si="129"/>
        <v/>
      </c>
      <c r="I1053" s="5">
        <f>TRUNC(IF(G1053="",0,(IF(SUM(I$18:$I1052)&gt;=(0.25*$G$5),0,(IF((SUM($I$18:$I1052)+(0.25*$G$5))&gt;$G$5,(($G$5*0.25)-SUM(I$18:$I1052)),($G$5*G1053)))))),2)</f>
        <v>0</v>
      </c>
      <c r="J1053" s="5">
        <f>TRUNC(IF(H1053="",0,(IF(SUM($J$18:J1052)&gt;=(0.25*$G$5),0,(IF((SUM($J$18:$J1052)+(0.25*$G$5))&gt;+($G$5*0.25),(($G$5*0.25)-SUM($J$18:J1052)),($G$5*H1053)))))),2)</f>
        <v>0</v>
      </c>
      <c r="L1053" s="5">
        <f t="shared" si="131"/>
        <v>0</v>
      </c>
      <c r="M1053" s="5">
        <f t="shared" si="132"/>
        <v>0</v>
      </c>
      <c r="N1053" s="17"/>
      <c r="O1053" s="17"/>
      <c r="P1053" s="17"/>
      <c r="Q1053" s="5">
        <f t="shared" si="133"/>
        <v>0</v>
      </c>
      <c r="S1053" s="5">
        <f t="shared" si="134"/>
        <v>0</v>
      </c>
      <c r="T1053" s="5">
        <f t="shared" si="135"/>
        <v>0</v>
      </c>
      <c r="W1053" s="18"/>
    </row>
    <row r="1054" spans="1:23" x14ac:dyDescent="0.25">
      <c r="A1054" s="6">
        <f>+'IRS Interest Rates'!A2325</f>
        <v>46154</v>
      </c>
      <c r="C1054" s="9" t="str">
        <f>IF($D$3&gt;$A1054,"",IF($D$4&lt;$A1054,"",+'IRS Interest Rates'!$B2325))</f>
        <v/>
      </c>
      <c r="D1054" s="11">
        <f t="shared" si="130"/>
        <v>0</v>
      </c>
      <c r="E1054" s="11"/>
      <c r="F1054" s="5">
        <f t="shared" si="136"/>
        <v>0</v>
      </c>
      <c r="G1054" s="10"/>
      <c r="H1054" s="10" t="str">
        <f t="shared" si="129"/>
        <v/>
      </c>
      <c r="I1054" s="5">
        <f>TRUNC(IF(G1054="",0,(IF(SUM(I$18:$I1053)&gt;=(0.25*$G$5),0,(IF((SUM($I$18:$I1053)+(0.25*$G$5))&gt;$G$5,(($G$5*0.25)-SUM(I$18:$I1053)),($G$5*G1054)))))),2)</f>
        <v>0</v>
      </c>
      <c r="J1054" s="5">
        <f>TRUNC(IF(H1054="",0,(IF(SUM($J$18:J1053)&gt;=(0.25*$G$5),0,(IF((SUM($J$18:$J1053)+(0.25*$G$5))&gt;+($G$5*0.25),(($G$5*0.25)-SUM($J$18:J1053)),($G$5*H1054)))))),2)</f>
        <v>0</v>
      </c>
      <c r="L1054" s="5">
        <f t="shared" si="131"/>
        <v>0</v>
      </c>
      <c r="M1054" s="5">
        <f t="shared" si="132"/>
        <v>0</v>
      </c>
      <c r="N1054" s="17"/>
      <c r="O1054" s="17"/>
      <c r="P1054" s="17"/>
      <c r="Q1054" s="5">
        <f t="shared" si="133"/>
        <v>0</v>
      </c>
      <c r="S1054" s="5">
        <f t="shared" si="134"/>
        <v>0</v>
      </c>
      <c r="T1054" s="5">
        <f t="shared" si="135"/>
        <v>0</v>
      </c>
      <c r="W1054" s="18"/>
    </row>
    <row r="1055" spans="1:23" x14ac:dyDescent="0.25">
      <c r="A1055" s="6">
        <f>+'IRS Interest Rates'!A2326</f>
        <v>46155</v>
      </c>
      <c r="C1055" s="9" t="str">
        <f>IF($D$3&gt;$A1055,"",IF($D$4&lt;$A1055,"",+'IRS Interest Rates'!$B2326))</f>
        <v/>
      </c>
      <c r="D1055" s="11">
        <f t="shared" si="130"/>
        <v>0</v>
      </c>
      <c r="E1055" s="11"/>
      <c r="F1055" s="5">
        <f t="shared" si="136"/>
        <v>0</v>
      </c>
      <c r="G1055" s="10"/>
      <c r="H1055" s="10" t="str">
        <f t="shared" si="129"/>
        <v/>
      </c>
      <c r="I1055" s="5">
        <f>TRUNC(IF(G1055="",0,(IF(SUM(I$18:$I1054)&gt;=(0.25*$G$5),0,(IF((SUM($I$18:$I1054)+(0.25*$G$5))&gt;$G$5,(($G$5*0.25)-SUM(I$18:$I1054)),($G$5*G1055)))))),2)</f>
        <v>0</v>
      </c>
      <c r="J1055" s="5">
        <f>TRUNC(IF(H1055="",0,(IF(SUM($J$18:J1054)&gt;=(0.25*$G$5),0,(IF((SUM($J$18:$J1054)+(0.25*$G$5))&gt;+($G$5*0.25),(($G$5*0.25)-SUM($J$18:J1054)),($G$5*H1055)))))),2)</f>
        <v>0</v>
      </c>
      <c r="L1055" s="5">
        <f t="shared" si="131"/>
        <v>0</v>
      </c>
      <c r="M1055" s="5">
        <f t="shared" si="132"/>
        <v>0</v>
      </c>
      <c r="N1055" s="17"/>
      <c r="O1055" s="17"/>
      <c r="P1055" s="17"/>
      <c r="Q1055" s="5">
        <f t="shared" si="133"/>
        <v>0</v>
      </c>
      <c r="S1055" s="5">
        <f t="shared" si="134"/>
        <v>0</v>
      </c>
      <c r="T1055" s="5">
        <f t="shared" si="135"/>
        <v>0</v>
      </c>
      <c r="W1055" s="18"/>
    </row>
    <row r="1056" spans="1:23" x14ac:dyDescent="0.25">
      <c r="A1056" s="6">
        <f>+'IRS Interest Rates'!A2327</f>
        <v>46156</v>
      </c>
      <c r="C1056" s="9" t="str">
        <f>IF($D$3&gt;$A1056,"",IF($D$4&lt;$A1056,"",+'IRS Interest Rates'!$B2327))</f>
        <v/>
      </c>
      <c r="D1056" s="11">
        <f t="shared" si="130"/>
        <v>0</v>
      </c>
      <c r="E1056" s="11"/>
      <c r="F1056" s="5">
        <f t="shared" si="136"/>
        <v>0</v>
      </c>
      <c r="G1056" s="10"/>
      <c r="H1056" s="10" t="str">
        <f t="shared" si="129"/>
        <v/>
      </c>
      <c r="I1056" s="5">
        <f>TRUNC(IF(G1056="",0,(IF(SUM(I$18:$I1055)&gt;=(0.25*$G$5),0,(IF((SUM($I$18:$I1055)+(0.25*$G$5))&gt;$G$5,(($G$5*0.25)-SUM(I$18:$I1055)),($G$5*G1056)))))),2)</f>
        <v>0</v>
      </c>
      <c r="J1056" s="5">
        <f>TRUNC(IF(H1056="",0,(IF(SUM($J$18:J1055)&gt;=(0.25*$G$5),0,(IF((SUM($J$18:$J1055)+(0.25*$G$5))&gt;+($G$5*0.25),(($G$5*0.25)-SUM($J$18:J1055)),($G$5*H1056)))))),2)</f>
        <v>0</v>
      </c>
      <c r="L1056" s="5">
        <f t="shared" si="131"/>
        <v>0</v>
      </c>
      <c r="M1056" s="5">
        <f t="shared" si="132"/>
        <v>0</v>
      </c>
      <c r="N1056" s="17"/>
      <c r="O1056" s="17"/>
      <c r="P1056" s="17"/>
      <c r="Q1056" s="5">
        <f t="shared" si="133"/>
        <v>0</v>
      </c>
      <c r="S1056" s="5">
        <f t="shared" si="134"/>
        <v>0</v>
      </c>
      <c r="T1056" s="5">
        <f t="shared" si="135"/>
        <v>0</v>
      </c>
      <c r="W1056" s="18"/>
    </row>
    <row r="1057" spans="1:23" x14ac:dyDescent="0.25">
      <c r="A1057" s="6">
        <f>+'IRS Interest Rates'!A2328</f>
        <v>46157</v>
      </c>
      <c r="C1057" s="9" t="str">
        <f>IF($D$3&gt;$A1057,"",IF($D$4&lt;$A1057,"",+'IRS Interest Rates'!$B2328))</f>
        <v/>
      </c>
      <c r="D1057" s="11">
        <f t="shared" si="130"/>
        <v>0</v>
      </c>
      <c r="E1057" s="11"/>
      <c r="F1057" s="5">
        <f t="shared" si="136"/>
        <v>0</v>
      </c>
      <c r="G1057" s="10"/>
      <c r="H1057" s="10" t="str">
        <f t="shared" si="129"/>
        <v/>
      </c>
      <c r="I1057" s="5">
        <f>TRUNC(IF(G1057="",0,(IF(SUM(I$18:$I1056)&gt;=(0.25*$G$5),0,(IF((SUM($I$18:$I1056)+(0.25*$G$5))&gt;$G$5,(($G$5*0.25)-SUM(I$18:$I1056)),($G$5*G1057)))))),2)</f>
        <v>0</v>
      </c>
      <c r="J1057" s="5">
        <f>TRUNC(IF(H1057="",0,(IF(SUM($J$18:J1056)&gt;=(0.25*$G$5),0,(IF((SUM($J$18:$J1056)+(0.25*$G$5))&gt;+($G$5*0.25),(($G$5*0.25)-SUM($J$18:J1056)),($G$5*H1057)))))),2)</f>
        <v>0</v>
      </c>
      <c r="L1057" s="5">
        <f t="shared" si="131"/>
        <v>0</v>
      </c>
      <c r="M1057" s="5">
        <f t="shared" si="132"/>
        <v>0</v>
      </c>
      <c r="N1057" s="17"/>
      <c r="O1057" s="17"/>
      <c r="P1057" s="17"/>
      <c r="Q1057" s="5">
        <f t="shared" si="133"/>
        <v>0</v>
      </c>
      <c r="S1057" s="5">
        <f t="shared" si="134"/>
        <v>0</v>
      </c>
      <c r="T1057" s="5">
        <f t="shared" si="135"/>
        <v>0</v>
      </c>
      <c r="W1057" s="18"/>
    </row>
    <row r="1058" spans="1:23" x14ac:dyDescent="0.25">
      <c r="A1058" s="6">
        <f>+'IRS Interest Rates'!A2329</f>
        <v>46158</v>
      </c>
      <c r="C1058" s="9" t="str">
        <f>IF($D$3&gt;$A1058,"",IF($D$4&lt;$A1058,"",+'IRS Interest Rates'!$B2329))</f>
        <v/>
      </c>
      <c r="D1058" s="11">
        <f t="shared" si="130"/>
        <v>0</v>
      </c>
      <c r="E1058" s="11"/>
      <c r="F1058" s="5">
        <f t="shared" si="136"/>
        <v>0</v>
      </c>
      <c r="G1058" s="10"/>
      <c r="H1058" s="10" t="str">
        <f t="shared" si="129"/>
        <v/>
      </c>
      <c r="I1058" s="5">
        <f>TRUNC(IF(G1058="",0,(IF(SUM(I$18:$I1057)&gt;=(0.25*$G$5),0,(IF((SUM($I$18:$I1057)+(0.25*$G$5))&gt;$G$5,(($G$5*0.25)-SUM(I$18:$I1057)),($G$5*G1058)))))),2)</f>
        <v>0</v>
      </c>
      <c r="J1058" s="5">
        <f>TRUNC(IF(H1058="",0,(IF(SUM($J$18:J1057)&gt;=(0.25*$G$5),0,(IF((SUM($J$18:$J1057)+(0.25*$G$5))&gt;+($G$5*0.25),(($G$5*0.25)-SUM($J$18:J1057)),($G$5*H1058)))))),2)</f>
        <v>0</v>
      </c>
      <c r="L1058" s="5">
        <f t="shared" si="131"/>
        <v>0</v>
      </c>
      <c r="M1058" s="5">
        <f t="shared" si="132"/>
        <v>0</v>
      </c>
      <c r="N1058" s="17"/>
      <c r="O1058" s="17"/>
      <c r="P1058" s="17"/>
      <c r="Q1058" s="5">
        <f t="shared" si="133"/>
        <v>0</v>
      </c>
      <c r="S1058" s="5">
        <f t="shared" si="134"/>
        <v>0</v>
      </c>
      <c r="T1058" s="5">
        <f t="shared" si="135"/>
        <v>0</v>
      </c>
      <c r="W1058" s="18"/>
    </row>
    <row r="1059" spans="1:23" x14ac:dyDescent="0.25">
      <c r="A1059" s="6">
        <f>+'IRS Interest Rates'!A2330</f>
        <v>46159</v>
      </c>
      <c r="C1059" s="9" t="str">
        <f>IF($D$3&gt;$A1059,"",IF($D$4&lt;$A1059,"",+'IRS Interest Rates'!$B2330))</f>
        <v/>
      </c>
      <c r="D1059" s="11">
        <f t="shared" si="130"/>
        <v>0</v>
      </c>
      <c r="E1059" s="11"/>
      <c r="F1059" s="5">
        <f t="shared" si="136"/>
        <v>0</v>
      </c>
      <c r="G1059" s="10"/>
      <c r="H1059" s="10" t="str">
        <f t="shared" si="129"/>
        <v/>
      </c>
      <c r="I1059" s="5">
        <f>TRUNC(IF(G1059="",0,(IF(SUM(I$18:$I1058)&gt;=(0.25*$G$5),0,(IF((SUM($I$18:$I1058)+(0.25*$G$5))&gt;$G$5,(($G$5*0.25)-SUM(I$18:$I1058)),($G$5*G1059)))))),2)</f>
        <v>0</v>
      </c>
      <c r="J1059" s="5">
        <f>TRUNC(IF(H1059="",0,(IF(SUM($J$18:J1058)&gt;=(0.25*$G$5),0,(IF((SUM($J$18:$J1058)+(0.25*$G$5))&gt;+($G$5*0.25),(($G$5*0.25)-SUM($J$18:J1058)),($G$5*H1059)))))),2)</f>
        <v>0</v>
      </c>
      <c r="L1059" s="5">
        <f t="shared" si="131"/>
        <v>0</v>
      </c>
      <c r="M1059" s="5">
        <f t="shared" si="132"/>
        <v>0</v>
      </c>
      <c r="N1059" s="17"/>
      <c r="O1059" s="17"/>
      <c r="P1059" s="17"/>
      <c r="Q1059" s="5">
        <f t="shared" si="133"/>
        <v>0</v>
      </c>
      <c r="S1059" s="5">
        <f t="shared" si="134"/>
        <v>0</v>
      </c>
      <c r="T1059" s="5">
        <f t="shared" si="135"/>
        <v>0</v>
      </c>
      <c r="W1059" s="18"/>
    </row>
    <row r="1060" spans="1:23" x14ac:dyDescent="0.25">
      <c r="A1060" s="6">
        <f>+'IRS Interest Rates'!A2331</f>
        <v>46160</v>
      </c>
      <c r="C1060" s="9" t="str">
        <f>IF($D$3&gt;$A1060,"",IF($D$4&lt;$A1060,"",+'IRS Interest Rates'!$B2331))</f>
        <v/>
      </c>
      <c r="D1060" s="11">
        <f t="shared" si="130"/>
        <v>0</v>
      </c>
      <c r="E1060" s="11"/>
      <c r="F1060" s="5">
        <f t="shared" si="136"/>
        <v>0</v>
      </c>
      <c r="G1060" s="10"/>
      <c r="H1060" s="10" t="str">
        <f t="shared" si="129"/>
        <v/>
      </c>
      <c r="I1060" s="5">
        <f>TRUNC(IF(G1060="",0,(IF(SUM(I$18:$I1059)&gt;=(0.25*$G$5),0,(IF((SUM($I$18:$I1059)+(0.25*$G$5))&gt;$G$5,(($G$5*0.25)-SUM(I$18:$I1059)),($G$5*G1060)))))),2)</f>
        <v>0</v>
      </c>
      <c r="J1060" s="5">
        <f>TRUNC(IF(H1060="",0,(IF(SUM($J$18:J1059)&gt;=(0.25*$G$5),0,(IF((SUM($J$18:$J1059)+(0.25*$G$5))&gt;+($G$5*0.25),(($G$5*0.25)-SUM($J$18:J1059)),($G$5*H1060)))))),2)</f>
        <v>0</v>
      </c>
      <c r="L1060" s="5">
        <f t="shared" si="131"/>
        <v>0</v>
      </c>
      <c r="M1060" s="5">
        <f t="shared" si="132"/>
        <v>0</v>
      </c>
      <c r="N1060" s="17"/>
      <c r="O1060" s="17"/>
      <c r="P1060" s="17"/>
      <c r="Q1060" s="5">
        <f t="shared" si="133"/>
        <v>0</v>
      </c>
      <c r="S1060" s="5">
        <f t="shared" si="134"/>
        <v>0</v>
      </c>
      <c r="T1060" s="5">
        <f t="shared" si="135"/>
        <v>0</v>
      </c>
      <c r="W1060" s="18"/>
    </row>
    <row r="1061" spans="1:23" x14ac:dyDescent="0.25">
      <c r="A1061" s="6">
        <f>+'IRS Interest Rates'!A2332</f>
        <v>46161</v>
      </c>
      <c r="C1061" s="9" t="str">
        <f>IF($D$3&gt;$A1061,"",IF($D$4&lt;$A1061,"",+'IRS Interest Rates'!$B2332))</f>
        <v/>
      </c>
      <c r="D1061" s="11">
        <f t="shared" si="130"/>
        <v>0</v>
      </c>
      <c r="E1061" s="11"/>
      <c r="F1061" s="5">
        <f t="shared" si="136"/>
        <v>0</v>
      </c>
      <c r="G1061" s="10"/>
      <c r="H1061" s="10" t="str">
        <f t="shared" si="129"/>
        <v/>
      </c>
      <c r="I1061" s="5">
        <f>TRUNC(IF(G1061="",0,(IF(SUM(I$18:$I1060)&gt;=(0.25*$G$5),0,(IF((SUM($I$18:$I1060)+(0.25*$G$5))&gt;$G$5,(($G$5*0.25)-SUM(I$18:$I1060)),($G$5*G1061)))))),2)</f>
        <v>0</v>
      </c>
      <c r="J1061" s="5">
        <f>TRUNC(IF(H1061="",0,(IF(SUM($J$18:J1060)&gt;=(0.25*$G$5),0,(IF((SUM($J$18:$J1060)+(0.25*$G$5))&gt;+($G$5*0.25),(($G$5*0.25)-SUM($J$18:J1060)),($G$5*H1061)))))),2)</f>
        <v>0</v>
      </c>
      <c r="L1061" s="5">
        <f t="shared" si="131"/>
        <v>0</v>
      </c>
      <c r="M1061" s="5">
        <f t="shared" si="132"/>
        <v>0</v>
      </c>
      <c r="N1061" s="17"/>
      <c r="O1061" s="17"/>
      <c r="P1061" s="17"/>
      <c r="Q1061" s="5">
        <f t="shared" si="133"/>
        <v>0</v>
      </c>
      <c r="S1061" s="5">
        <f t="shared" si="134"/>
        <v>0</v>
      </c>
      <c r="T1061" s="5">
        <f t="shared" si="135"/>
        <v>0</v>
      </c>
      <c r="W1061" s="18"/>
    </row>
    <row r="1062" spans="1:23" x14ac:dyDescent="0.25">
      <c r="A1062" s="6">
        <f>+'IRS Interest Rates'!A2333</f>
        <v>46162</v>
      </c>
      <c r="C1062" s="9" t="str">
        <f>IF($D$3&gt;$A1062,"",IF($D$4&lt;$A1062,"",+'IRS Interest Rates'!$B2333))</f>
        <v/>
      </c>
      <c r="D1062" s="11">
        <f t="shared" si="130"/>
        <v>0</v>
      </c>
      <c r="E1062" s="11"/>
      <c r="F1062" s="5">
        <f t="shared" si="136"/>
        <v>0</v>
      </c>
      <c r="G1062" s="10"/>
      <c r="H1062" s="10" t="str">
        <f t="shared" si="129"/>
        <v/>
      </c>
      <c r="I1062" s="5">
        <f>TRUNC(IF(G1062="",0,(IF(SUM(I$18:$I1061)&gt;=(0.25*$G$5),0,(IF((SUM($I$18:$I1061)+(0.25*$G$5))&gt;$G$5,(($G$5*0.25)-SUM(I$18:$I1061)),($G$5*G1062)))))),2)</f>
        <v>0</v>
      </c>
      <c r="J1062" s="5">
        <f>TRUNC(IF(H1062="",0,(IF(SUM($J$18:J1061)&gt;=(0.25*$G$5),0,(IF((SUM($J$18:$J1061)+(0.25*$G$5))&gt;+($G$5*0.25),(($G$5*0.25)-SUM($J$18:J1061)),($G$5*H1062)))))),2)</f>
        <v>0</v>
      </c>
      <c r="L1062" s="5">
        <f t="shared" si="131"/>
        <v>0</v>
      </c>
      <c r="M1062" s="5">
        <f t="shared" si="132"/>
        <v>0</v>
      </c>
      <c r="N1062" s="17"/>
      <c r="O1062" s="17"/>
      <c r="P1062" s="17"/>
      <c r="Q1062" s="5">
        <f t="shared" si="133"/>
        <v>0</v>
      </c>
      <c r="S1062" s="5">
        <f t="shared" si="134"/>
        <v>0</v>
      </c>
      <c r="T1062" s="5">
        <f t="shared" si="135"/>
        <v>0</v>
      </c>
      <c r="W1062" s="18"/>
    </row>
    <row r="1063" spans="1:23" x14ac:dyDescent="0.25">
      <c r="A1063" s="6">
        <f>+'IRS Interest Rates'!A2334</f>
        <v>46163</v>
      </c>
      <c r="C1063" s="9" t="str">
        <f>IF($D$3&gt;$A1063,"",IF($D$4&lt;$A1063,"",+'IRS Interest Rates'!$B2334))</f>
        <v/>
      </c>
      <c r="D1063" s="11">
        <f t="shared" si="130"/>
        <v>0</v>
      </c>
      <c r="E1063" s="11"/>
      <c r="F1063" s="5">
        <f t="shared" si="136"/>
        <v>0</v>
      </c>
      <c r="G1063" s="10"/>
      <c r="H1063" s="10" t="str">
        <f t="shared" si="129"/>
        <v/>
      </c>
      <c r="I1063" s="5">
        <f>TRUNC(IF(G1063="",0,(IF(SUM(I$18:$I1062)&gt;=(0.25*$G$5),0,(IF((SUM($I$18:$I1062)+(0.25*$G$5))&gt;$G$5,(($G$5*0.25)-SUM(I$18:$I1062)),($G$5*G1063)))))),2)</f>
        <v>0</v>
      </c>
      <c r="J1063" s="5">
        <f>TRUNC(IF(H1063="",0,(IF(SUM($J$18:J1062)&gt;=(0.25*$G$5),0,(IF((SUM($J$18:$J1062)+(0.25*$G$5))&gt;+($G$5*0.25),(($G$5*0.25)-SUM($J$18:J1062)),($G$5*H1063)))))),2)</f>
        <v>0</v>
      </c>
      <c r="L1063" s="5">
        <f t="shared" si="131"/>
        <v>0</v>
      </c>
      <c r="M1063" s="5">
        <f t="shared" si="132"/>
        <v>0</v>
      </c>
      <c r="N1063" s="17"/>
      <c r="O1063" s="17"/>
      <c r="P1063" s="17"/>
      <c r="Q1063" s="5">
        <f t="shared" si="133"/>
        <v>0</v>
      </c>
      <c r="S1063" s="5">
        <f t="shared" si="134"/>
        <v>0</v>
      </c>
      <c r="T1063" s="5">
        <f t="shared" si="135"/>
        <v>0</v>
      </c>
      <c r="W1063" s="18"/>
    </row>
    <row r="1064" spans="1:23" x14ac:dyDescent="0.25">
      <c r="A1064" s="6">
        <f>+'IRS Interest Rates'!A2335</f>
        <v>46164</v>
      </c>
      <c r="C1064" s="9" t="str">
        <f>IF($D$3&gt;$A1064,"",IF($D$4&lt;$A1064,"",+'IRS Interest Rates'!$B2335))</f>
        <v/>
      </c>
      <c r="D1064" s="11">
        <f t="shared" si="130"/>
        <v>0</v>
      </c>
      <c r="E1064" s="11"/>
      <c r="F1064" s="5">
        <f t="shared" si="136"/>
        <v>0</v>
      </c>
      <c r="G1064" s="10"/>
      <c r="H1064" s="10" t="str">
        <f t="shared" si="129"/>
        <v/>
      </c>
      <c r="I1064" s="5">
        <f>TRUNC(IF(G1064="",0,(IF(SUM(I$18:$I1063)&gt;=(0.25*$G$5),0,(IF((SUM($I$18:$I1063)+(0.25*$G$5))&gt;$G$5,(($G$5*0.25)-SUM(I$18:$I1063)),($G$5*G1064)))))),2)</f>
        <v>0</v>
      </c>
      <c r="J1064" s="5">
        <f>TRUNC(IF(H1064="",0,(IF(SUM($J$18:J1063)&gt;=(0.25*$G$5),0,(IF((SUM($J$18:$J1063)+(0.25*$G$5))&gt;+($G$5*0.25),(($G$5*0.25)-SUM($J$18:J1063)),($G$5*H1064)))))),2)</f>
        <v>0</v>
      </c>
      <c r="L1064" s="5">
        <f t="shared" si="131"/>
        <v>0</v>
      </c>
      <c r="M1064" s="5">
        <f t="shared" si="132"/>
        <v>0</v>
      </c>
      <c r="N1064" s="17"/>
      <c r="O1064" s="17"/>
      <c r="P1064" s="17"/>
      <c r="Q1064" s="5">
        <f t="shared" si="133"/>
        <v>0</v>
      </c>
      <c r="S1064" s="5">
        <f t="shared" si="134"/>
        <v>0</v>
      </c>
      <c r="T1064" s="5">
        <f t="shared" si="135"/>
        <v>0</v>
      </c>
      <c r="W1064" s="18"/>
    </row>
    <row r="1065" spans="1:23" x14ac:dyDescent="0.25">
      <c r="A1065" s="6">
        <f>+'IRS Interest Rates'!A2336</f>
        <v>46165</v>
      </c>
      <c r="C1065" s="9" t="str">
        <f>IF($D$3&gt;$A1065,"",IF($D$4&lt;$A1065,"",+'IRS Interest Rates'!$B2336))</f>
        <v/>
      </c>
      <c r="D1065" s="11">
        <f t="shared" si="130"/>
        <v>0</v>
      </c>
      <c r="E1065" s="11"/>
      <c r="F1065" s="5">
        <f t="shared" si="136"/>
        <v>0</v>
      </c>
      <c r="G1065" s="10"/>
      <c r="H1065" s="10" t="str">
        <f t="shared" si="129"/>
        <v/>
      </c>
      <c r="I1065" s="5">
        <f>TRUNC(IF(G1065="",0,(IF(SUM(I$18:$I1064)&gt;=(0.25*$G$5),0,(IF((SUM($I$18:$I1064)+(0.25*$G$5))&gt;$G$5,(($G$5*0.25)-SUM(I$18:$I1064)),($G$5*G1065)))))),2)</f>
        <v>0</v>
      </c>
      <c r="J1065" s="5">
        <f>TRUNC(IF(H1065="",0,(IF(SUM($J$18:J1064)&gt;=(0.25*$G$5),0,(IF((SUM($J$18:$J1064)+(0.25*$G$5))&gt;+($G$5*0.25),(($G$5*0.25)-SUM($J$18:J1064)),($G$5*H1065)))))),2)</f>
        <v>0</v>
      </c>
      <c r="L1065" s="5">
        <f t="shared" si="131"/>
        <v>0</v>
      </c>
      <c r="M1065" s="5">
        <f t="shared" si="132"/>
        <v>0</v>
      </c>
      <c r="N1065" s="17"/>
      <c r="O1065" s="17"/>
      <c r="P1065" s="17"/>
      <c r="Q1065" s="5">
        <f t="shared" si="133"/>
        <v>0</v>
      </c>
      <c r="S1065" s="5">
        <f t="shared" si="134"/>
        <v>0</v>
      </c>
      <c r="T1065" s="5">
        <f t="shared" si="135"/>
        <v>0</v>
      </c>
      <c r="W1065" s="18"/>
    </row>
    <row r="1066" spans="1:23" x14ac:dyDescent="0.25">
      <c r="A1066" s="6">
        <f>+'IRS Interest Rates'!A2337</f>
        <v>46166</v>
      </c>
      <c r="C1066" s="9" t="str">
        <f>IF($D$3&gt;$A1066,"",IF($D$4&lt;$A1066,"",+'IRS Interest Rates'!$B2337))</f>
        <v/>
      </c>
      <c r="D1066" s="11">
        <f t="shared" si="130"/>
        <v>0</v>
      </c>
      <c r="E1066" s="11"/>
      <c r="F1066" s="5">
        <f t="shared" si="136"/>
        <v>0</v>
      </c>
      <c r="G1066" s="10"/>
      <c r="H1066" s="10" t="str">
        <f t="shared" ref="H1066:H1129" si="137">IF(G1066="","",+H$16)</f>
        <v/>
      </c>
      <c r="I1066" s="5">
        <f>TRUNC(IF(G1066="",0,(IF(SUM(I$18:$I1065)&gt;=(0.25*$G$5),0,(IF((SUM($I$18:$I1065)+(0.25*$G$5))&gt;$G$5,(($G$5*0.25)-SUM(I$18:$I1065)),($G$5*G1066)))))),2)</f>
        <v>0</v>
      </c>
      <c r="J1066" s="5">
        <f>TRUNC(IF(H1066="",0,(IF(SUM($J$18:J1065)&gt;=(0.25*$G$5),0,(IF((SUM($J$18:$J1065)+(0.25*$G$5))&gt;+($G$5*0.25),(($G$5*0.25)-SUM($J$18:J1065)),($G$5*H1066)))))),2)</f>
        <v>0</v>
      </c>
      <c r="L1066" s="5">
        <f t="shared" si="131"/>
        <v>0</v>
      </c>
      <c r="M1066" s="5">
        <f t="shared" si="132"/>
        <v>0</v>
      </c>
      <c r="N1066" s="17"/>
      <c r="O1066" s="17"/>
      <c r="P1066" s="17"/>
      <c r="Q1066" s="5">
        <f t="shared" si="133"/>
        <v>0</v>
      </c>
      <c r="S1066" s="5">
        <f t="shared" si="134"/>
        <v>0</v>
      </c>
      <c r="T1066" s="5">
        <f t="shared" si="135"/>
        <v>0</v>
      </c>
      <c r="W1066" s="18"/>
    </row>
    <row r="1067" spans="1:23" x14ac:dyDescent="0.25">
      <c r="A1067" s="6">
        <f>+'IRS Interest Rates'!A2338</f>
        <v>46167</v>
      </c>
      <c r="C1067" s="9" t="str">
        <f>IF($D$3&gt;$A1067,"",IF($D$4&lt;$A1067,"",+'IRS Interest Rates'!$B2338))</f>
        <v/>
      </c>
      <c r="D1067" s="11">
        <f t="shared" si="130"/>
        <v>0</v>
      </c>
      <c r="E1067" s="11"/>
      <c r="F1067" s="5">
        <f t="shared" si="136"/>
        <v>0</v>
      </c>
      <c r="G1067" s="10"/>
      <c r="H1067" s="10" t="str">
        <f t="shared" si="137"/>
        <v/>
      </c>
      <c r="I1067" s="5">
        <f>TRUNC(IF(G1067="",0,(IF(SUM(I$18:$I1066)&gt;=(0.25*$G$5),0,(IF((SUM($I$18:$I1066)+(0.25*$G$5))&gt;$G$5,(($G$5*0.25)-SUM(I$18:$I1066)),($G$5*G1067)))))),2)</f>
        <v>0</v>
      </c>
      <c r="J1067" s="5">
        <f>TRUNC(IF(H1067="",0,(IF(SUM($J$18:J1066)&gt;=(0.25*$G$5),0,(IF((SUM($J$18:$J1066)+(0.25*$G$5))&gt;+($G$5*0.25),(($G$5*0.25)-SUM($J$18:J1066)),($G$5*H1067)))))),2)</f>
        <v>0</v>
      </c>
      <c r="L1067" s="5">
        <f t="shared" si="131"/>
        <v>0</v>
      </c>
      <c r="M1067" s="5">
        <f t="shared" si="132"/>
        <v>0</v>
      </c>
      <c r="N1067" s="17"/>
      <c r="O1067" s="17"/>
      <c r="P1067" s="17"/>
      <c r="Q1067" s="5">
        <f t="shared" si="133"/>
        <v>0</v>
      </c>
      <c r="S1067" s="5">
        <f t="shared" si="134"/>
        <v>0</v>
      </c>
      <c r="T1067" s="5">
        <f t="shared" si="135"/>
        <v>0</v>
      </c>
      <c r="W1067" s="18"/>
    </row>
    <row r="1068" spans="1:23" x14ac:dyDescent="0.25">
      <c r="A1068" s="6">
        <f>+'IRS Interest Rates'!A2339</f>
        <v>46168</v>
      </c>
      <c r="C1068" s="9" t="str">
        <f>IF($D$3&gt;$A1068,"",IF($D$4&lt;$A1068,"",+'IRS Interest Rates'!$B2339))</f>
        <v/>
      </c>
      <c r="D1068" s="11">
        <f t="shared" si="130"/>
        <v>0</v>
      </c>
      <c r="E1068" s="11"/>
      <c r="F1068" s="5">
        <f t="shared" si="136"/>
        <v>0</v>
      </c>
      <c r="G1068" s="10"/>
      <c r="H1068" s="10" t="str">
        <f t="shared" si="137"/>
        <v/>
      </c>
      <c r="I1068" s="5">
        <f>TRUNC(IF(G1068="",0,(IF(SUM(I$18:$I1067)&gt;=(0.25*$G$5),0,(IF((SUM($I$18:$I1067)+(0.25*$G$5))&gt;$G$5,(($G$5*0.25)-SUM(I$18:$I1067)),($G$5*G1068)))))),2)</f>
        <v>0</v>
      </c>
      <c r="J1068" s="5">
        <f>TRUNC(IF(H1068="",0,(IF(SUM($J$18:J1067)&gt;=(0.25*$G$5),0,(IF((SUM($J$18:$J1067)+(0.25*$G$5))&gt;+($G$5*0.25),(($G$5*0.25)-SUM($J$18:J1067)),($G$5*H1068)))))),2)</f>
        <v>0</v>
      </c>
      <c r="L1068" s="5">
        <f t="shared" si="131"/>
        <v>0</v>
      </c>
      <c r="M1068" s="5">
        <f t="shared" si="132"/>
        <v>0</v>
      </c>
      <c r="N1068" s="17"/>
      <c r="O1068" s="17"/>
      <c r="P1068" s="17"/>
      <c r="Q1068" s="5">
        <f t="shared" si="133"/>
        <v>0</v>
      </c>
      <c r="S1068" s="5">
        <f t="shared" si="134"/>
        <v>0</v>
      </c>
      <c r="T1068" s="5">
        <f t="shared" si="135"/>
        <v>0</v>
      </c>
      <c r="W1068" s="18"/>
    </row>
    <row r="1069" spans="1:23" x14ac:dyDescent="0.25">
      <c r="A1069" s="6">
        <f>+'IRS Interest Rates'!A2340</f>
        <v>46169</v>
      </c>
      <c r="C1069" s="9" t="str">
        <f>IF($D$3&gt;$A1069,"",IF($D$4&lt;$A1069,"",+'IRS Interest Rates'!$B2340))</f>
        <v/>
      </c>
      <c r="D1069" s="11">
        <f t="shared" si="130"/>
        <v>0</v>
      </c>
      <c r="E1069" s="11"/>
      <c r="F1069" s="5">
        <f t="shared" si="136"/>
        <v>0</v>
      </c>
      <c r="G1069" s="10"/>
      <c r="H1069" s="10" t="str">
        <f t="shared" si="137"/>
        <v/>
      </c>
      <c r="I1069" s="5">
        <f>TRUNC(IF(G1069="",0,(IF(SUM(I$18:$I1068)&gt;=(0.25*$G$5),0,(IF((SUM($I$18:$I1068)+(0.25*$G$5))&gt;$G$5,(($G$5*0.25)-SUM(I$18:$I1068)),($G$5*G1069)))))),2)</f>
        <v>0</v>
      </c>
      <c r="J1069" s="5">
        <f>TRUNC(IF(H1069="",0,(IF(SUM($J$18:J1068)&gt;=(0.25*$G$5),0,(IF((SUM($J$18:$J1068)+(0.25*$G$5))&gt;+($G$5*0.25),(($G$5*0.25)-SUM($J$18:J1068)),($G$5*H1069)))))),2)</f>
        <v>0</v>
      </c>
      <c r="L1069" s="5">
        <f t="shared" si="131"/>
        <v>0</v>
      </c>
      <c r="M1069" s="5">
        <f t="shared" si="132"/>
        <v>0</v>
      </c>
      <c r="N1069" s="17"/>
      <c r="O1069" s="17"/>
      <c r="P1069" s="17"/>
      <c r="Q1069" s="5">
        <f t="shared" si="133"/>
        <v>0</v>
      </c>
      <c r="S1069" s="5">
        <f t="shared" si="134"/>
        <v>0</v>
      </c>
      <c r="T1069" s="5">
        <f t="shared" si="135"/>
        <v>0</v>
      </c>
      <c r="W1069" s="18"/>
    </row>
    <row r="1070" spans="1:23" x14ac:dyDescent="0.25">
      <c r="A1070" s="6">
        <f>+'IRS Interest Rates'!A2341</f>
        <v>46170</v>
      </c>
      <c r="C1070" s="9" t="str">
        <f>IF($D$3&gt;$A1070,"",IF($D$4&lt;$A1070,"",+'IRS Interest Rates'!$B2341))</f>
        <v/>
      </c>
      <c r="D1070" s="11">
        <f t="shared" si="130"/>
        <v>0</v>
      </c>
      <c r="E1070" s="11"/>
      <c r="F1070" s="5">
        <f t="shared" si="136"/>
        <v>0</v>
      </c>
      <c r="G1070" s="10"/>
      <c r="H1070" s="10" t="str">
        <f t="shared" si="137"/>
        <v/>
      </c>
      <c r="I1070" s="5">
        <f>TRUNC(IF(G1070="",0,(IF(SUM(I$18:$I1069)&gt;=(0.25*$G$5),0,(IF((SUM($I$18:$I1069)+(0.25*$G$5))&gt;$G$5,(($G$5*0.25)-SUM(I$18:$I1069)),($G$5*G1070)))))),2)</f>
        <v>0</v>
      </c>
      <c r="J1070" s="5">
        <f>TRUNC(IF(H1070="",0,(IF(SUM($J$18:J1069)&gt;=(0.25*$G$5),0,(IF((SUM($J$18:$J1069)+(0.25*$G$5))&gt;+($G$5*0.25),(($G$5*0.25)-SUM($J$18:J1069)),($G$5*H1070)))))),2)</f>
        <v>0</v>
      </c>
      <c r="L1070" s="5">
        <f t="shared" si="131"/>
        <v>0</v>
      </c>
      <c r="M1070" s="5">
        <f t="shared" si="132"/>
        <v>0</v>
      </c>
      <c r="N1070" s="17"/>
      <c r="O1070" s="17"/>
      <c r="P1070" s="17"/>
      <c r="Q1070" s="5">
        <f t="shared" si="133"/>
        <v>0</v>
      </c>
      <c r="S1070" s="5">
        <f t="shared" si="134"/>
        <v>0</v>
      </c>
      <c r="T1070" s="5">
        <f t="shared" si="135"/>
        <v>0</v>
      </c>
      <c r="W1070" s="18"/>
    </row>
    <row r="1071" spans="1:23" x14ac:dyDescent="0.25">
      <c r="A1071" s="6">
        <f>+'IRS Interest Rates'!A2342</f>
        <v>46171</v>
      </c>
      <c r="C1071" s="9" t="str">
        <f>IF($D$3&gt;$A1071,"",IF($D$4&lt;$A1071,"",+'IRS Interest Rates'!$B2342))</f>
        <v/>
      </c>
      <c r="D1071" s="11">
        <f t="shared" si="130"/>
        <v>0</v>
      </c>
      <c r="E1071" s="11"/>
      <c r="F1071" s="5">
        <f t="shared" si="136"/>
        <v>0</v>
      </c>
      <c r="G1071" s="10"/>
      <c r="H1071" s="10" t="str">
        <f t="shared" si="137"/>
        <v/>
      </c>
      <c r="I1071" s="5">
        <f>TRUNC(IF(G1071="",0,(IF(SUM(I$18:$I1070)&gt;=(0.25*$G$5),0,(IF((SUM($I$18:$I1070)+(0.25*$G$5))&gt;$G$5,(($G$5*0.25)-SUM(I$18:$I1070)),($G$5*G1071)))))),2)</f>
        <v>0</v>
      </c>
      <c r="J1071" s="5">
        <f>TRUNC(IF(H1071="",0,(IF(SUM($J$18:J1070)&gt;=(0.25*$G$5),0,(IF((SUM($J$18:$J1070)+(0.25*$G$5))&gt;+($G$5*0.25),(($G$5*0.25)-SUM($J$18:J1070)),($G$5*H1071)))))),2)</f>
        <v>0</v>
      </c>
      <c r="L1071" s="5">
        <f t="shared" si="131"/>
        <v>0</v>
      </c>
      <c r="M1071" s="5">
        <f t="shared" si="132"/>
        <v>0</v>
      </c>
      <c r="N1071" s="17"/>
      <c r="O1071" s="17"/>
      <c r="P1071" s="17"/>
      <c r="Q1071" s="5">
        <f t="shared" si="133"/>
        <v>0</v>
      </c>
      <c r="S1071" s="5">
        <f t="shared" si="134"/>
        <v>0</v>
      </c>
      <c r="T1071" s="5">
        <f t="shared" si="135"/>
        <v>0</v>
      </c>
      <c r="W1071" s="18"/>
    </row>
    <row r="1072" spans="1:23" x14ac:dyDescent="0.25">
      <c r="A1072" s="6">
        <f>+'IRS Interest Rates'!A2343</f>
        <v>46172</v>
      </c>
      <c r="C1072" s="9" t="str">
        <f>IF($D$3&gt;$A1072,"",IF($D$4&lt;$A1072,"",+'IRS Interest Rates'!$B2343))</f>
        <v/>
      </c>
      <c r="D1072" s="11">
        <f t="shared" si="130"/>
        <v>0</v>
      </c>
      <c r="E1072" s="11"/>
      <c r="F1072" s="5">
        <f t="shared" si="136"/>
        <v>0</v>
      </c>
      <c r="G1072" s="10"/>
      <c r="H1072" s="10" t="str">
        <f t="shared" si="137"/>
        <v/>
      </c>
      <c r="I1072" s="5">
        <f>TRUNC(IF(G1072="",0,(IF(SUM(I$18:$I1071)&gt;=(0.25*$G$5),0,(IF((SUM($I$18:$I1071)+(0.25*$G$5))&gt;$G$5,(($G$5*0.25)-SUM(I$18:$I1071)),($G$5*G1072)))))),2)</f>
        <v>0</v>
      </c>
      <c r="J1072" s="5">
        <f>TRUNC(IF(H1072="",0,(IF(SUM($J$18:J1071)&gt;=(0.25*$G$5),0,(IF((SUM($J$18:$J1071)+(0.25*$G$5))&gt;+($G$5*0.25),(($G$5*0.25)-SUM($J$18:J1071)),($G$5*H1072)))))),2)</f>
        <v>0</v>
      </c>
      <c r="L1072" s="5">
        <f t="shared" si="131"/>
        <v>0</v>
      </c>
      <c r="M1072" s="5">
        <f t="shared" si="132"/>
        <v>0</v>
      </c>
      <c r="N1072" s="17"/>
      <c r="O1072" s="17"/>
      <c r="P1072" s="17"/>
      <c r="Q1072" s="5">
        <f t="shared" si="133"/>
        <v>0</v>
      </c>
      <c r="S1072" s="5">
        <f t="shared" si="134"/>
        <v>0</v>
      </c>
      <c r="T1072" s="5">
        <f t="shared" si="135"/>
        <v>0</v>
      </c>
      <c r="W1072" s="18"/>
    </row>
    <row r="1073" spans="1:23" x14ac:dyDescent="0.25">
      <c r="A1073" s="6">
        <f>+'IRS Interest Rates'!A2344</f>
        <v>46173</v>
      </c>
      <c r="C1073" s="9" t="str">
        <f>IF($D$3&gt;$A1073,"",IF($D$4&lt;$A1073,"",+'IRS Interest Rates'!$B2344))</f>
        <v/>
      </c>
      <c r="D1073" s="11">
        <f t="shared" si="130"/>
        <v>0</v>
      </c>
      <c r="E1073" s="11"/>
      <c r="F1073" s="5">
        <f t="shared" si="136"/>
        <v>0</v>
      </c>
      <c r="G1073" s="10">
        <f>IF($G$14="yes",IF($A1073&lt;$D$3,"",IF(SUM(F1043:F1073)&gt;0,G$16,"")),0)</f>
        <v>0</v>
      </c>
      <c r="H1073" s="10">
        <f t="shared" si="137"/>
        <v>0</v>
      </c>
      <c r="I1073" s="5">
        <f>TRUNC(IF(G1073="",0,(IF(SUM(I$18:$I1072)&gt;=(0.25*$G$5),0,(IF((SUM($I$18:$I1072)+(0.25*$G$5))&gt;$G$5,(($G$5*0.25)-SUM(I$18:$I1072)),($G$5*G1073)))))),2)</f>
        <v>0</v>
      </c>
      <c r="J1073" s="5">
        <f>TRUNC(IF(H1073="",0,(IF(SUM($J$18:J1072)&gt;=(0.25*$G$5),0,(IF((SUM($J$18:$J1072)+(0.25*$G$5))&gt;+($G$5*0.25),(($G$5*0.25)-SUM($J$18:J1072)),($G$5*H1073)))))),2)</f>
        <v>0</v>
      </c>
      <c r="L1073" s="5">
        <f t="shared" si="131"/>
        <v>0</v>
      </c>
      <c r="M1073" s="5">
        <f t="shared" si="132"/>
        <v>0</v>
      </c>
      <c r="N1073" s="17"/>
      <c r="O1073" s="17"/>
      <c r="P1073" s="17"/>
      <c r="Q1073" s="5">
        <f t="shared" si="133"/>
        <v>0</v>
      </c>
      <c r="S1073" s="5">
        <f t="shared" si="134"/>
        <v>0</v>
      </c>
      <c r="T1073" s="5">
        <f t="shared" si="135"/>
        <v>0</v>
      </c>
      <c r="W1073" s="18"/>
    </row>
    <row r="1074" spans="1:23" x14ac:dyDescent="0.25">
      <c r="A1074" s="6">
        <f>+'IRS Interest Rates'!A2345</f>
        <v>46174</v>
      </c>
      <c r="C1074" s="9" t="str">
        <f>IF($D$3&gt;$A1074,"",IF($D$4&lt;$A1074,"",+'IRS Interest Rates'!$B2345))</f>
        <v/>
      </c>
      <c r="D1074" s="11">
        <f t="shared" si="130"/>
        <v>0</v>
      </c>
      <c r="E1074" s="11"/>
      <c r="F1074" s="5">
        <f t="shared" si="136"/>
        <v>0</v>
      </c>
      <c r="G1074" s="10"/>
      <c r="H1074" s="10" t="str">
        <f t="shared" si="137"/>
        <v/>
      </c>
      <c r="I1074" s="5">
        <f>TRUNC(IF(G1074="",0,(IF(SUM(I$18:$I1073)&gt;=(0.25*$G$5),0,(IF((SUM($I$18:$I1073)+(0.25*$G$5))&gt;$G$5,(($G$5*0.25)-SUM(I$18:$I1073)),($G$5*G1074)))))),2)</f>
        <v>0</v>
      </c>
      <c r="J1074" s="5">
        <f>TRUNC(IF(H1074="",0,(IF(SUM($J$18:J1073)&gt;=(0.25*$G$5),0,(IF((SUM($J$18:$J1073)+(0.25*$G$5))&gt;+($G$5*0.25),(($G$5*0.25)-SUM($J$18:J1073)),($G$5*H1074)))))),2)</f>
        <v>0</v>
      </c>
      <c r="L1074" s="5">
        <f t="shared" si="131"/>
        <v>0</v>
      </c>
      <c r="M1074" s="5">
        <f t="shared" si="132"/>
        <v>0</v>
      </c>
      <c r="N1074" s="17"/>
      <c r="O1074" s="17"/>
      <c r="P1074" s="17"/>
      <c r="Q1074" s="5">
        <f t="shared" si="133"/>
        <v>0</v>
      </c>
      <c r="S1074" s="5">
        <f t="shared" si="134"/>
        <v>0</v>
      </c>
      <c r="T1074" s="5">
        <f t="shared" si="135"/>
        <v>0</v>
      </c>
      <c r="W1074" s="18"/>
    </row>
    <row r="1075" spans="1:23" x14ac:dyDescent="0.25">
      <c r="A1075" s="6">
        <f>+'IRS Interest Rates'!A2346</f>
        <v>46175</v>
      </c>
      <c r="C1075" s="9" t="str">
        <f>IF($D$3&gt;$A1075,"",IF($D$4&lt;$A1075,"",+'IRS Interest Rates'!$B2346))</f>
        <v/>
      </c>
      <c r="D1075" s="11">
        <f t="shared" si="130"/>
        <v>0</v>
      </c>
      <c r="E1075" s="11"/>
      <c r="F1075" s="5">
        <f t="shared" si="136"/>
        <v>0</v>
      </c>
      <c r="G1075" s="10"/>
      <c r="H1075" s="10" t="str">
        <f t="shared" si="137"/>
        <v/>
      </c>
      <c r="I1075" s="5">
        <f>TRUNC(IF(G1075="",0,(IF(SUM(I$18:$I1074)&gt;=(0.25*$G$5),0,(IF((SUM($I$18:$I1074)+(0.25*$G$5))&gt;$G$5,(($G$5*0.25)-SUM(I$18:$I1074)),($G$5*G1075)))))),2)</f>
        <v>0</v>
      </c>
      <c r="J1075" s="5">
        <f>TRUNC(IF(H1075="",0,(IF(SUM($J$18:J1074)&gt;=(0.25*$G$5),0,(IF((SUM($J$18:$J1074)+(0.25*$G$5))&gt;+($G$5*0.25),(($G$5*0.25)-SUM($J$18:J1074)),($G$5*H1075)))))),2)</f>
        <v>0</v>
      </c>
      <c r="L1075" s="5">
        <f t="shared" si="131"/>
        <v>0</v>
      </c>
      <c r="M1075" s="5">
        <f t="shared" si="132"/>
        <v>0</v>
      </c>
      <c r="N1075" s="17"/>
      <c r="O1075" s="17"/>
      <c r="P1075" s="17"/>
      <c r="Q1075" s="5">
        <f t="shared" si="133"/>
        <v>0</v>
      </c>
      <c r="S1075" s="5">
        <f t="shared" si="134"/>
        <v>0</v>
      </c>
      <c r="T1075" s="5">
        <f t="shared" si="135"/>
        <v>0</v>
      </c>
      <c r="W1075" s="18"/>
    </row>
    <row r="1076" spans="1:23" x14ac:dyDescent="0.25">
      <c r="A1076" s="6">
        <f>+'IRS Interest Rates'!A2347</f>
        <v>46176</v>
      </c>
      <c r="C1076" s="9" t="str">
        <f>IF($D$3&gt;$A1076,"",IF($D$4&lt;$A1076,"",+'IRS Interest Rates'!$B2347))</f>
        <v/>
      </c>
      <c r="D1076" s="11">
        <f t="shared" si="130"/>
        <v>0</v>
      </c>
      <c r="E1076" s="11"/>
      <c r="F1076" s="5">
        <f t="shared" si="136"/>
        <v>0</v>
      </c>
      <c r="G1076" s="10"/>
      <c r="H1076" s="10" t="str">
        <f t="shared" si="137"/>
        <v/>
      </c>
      <c r="I1076" s="5">
        <f>TRUNC(IF(G1076="",0,(IF(SUM(I$18:$I1075)&gt;=(0.25*$G$5),0,(IF((SUM($I$18:$I1075)+(0.25*$G$5))&gt;$G$5,(($G$5*0.25)-SUM(I$18:$I1075)),($G$5*G1076)))))),2)</f>
        <v>0</v>
      </c>
      <c r="J1076" s="5">
        <f>TRUNC(IF(H1076="",0,(IF(SUM($J$18:J1075)&gt;=(0.25*$G$5),0,(IF((SUM($J$18:$J1075)+(0.25*$G$5))&gt;+($G$5*0.25),(($G$5*0.25)-SUM($J$18:J1075)),($G$5*H1076)))))),2)</f>
        <v>0</v>
      </c>
      <c r="L1076" s="5">
        <f t="shared" si="131"/>
        <v>0</v>
      </c>
      <c r="M1076" s="5">
        <f t="shared" si="132"/>
        <v>0</v>
      </c>
      <c r="N1076" s="17"/>
      <c r="O1076" s="17"/>
      <c r="P1076" s="17"/>
      <c r="Q1076" s="5">
        <f t="shared" si="133"/>
        <v>0</v>
      </c>
      <c r="S1076" s="5">
        <f t="shared" si="134"/>
        <v>0</v>
      </c>
      <c r="T1076" s="5">
        <f t="shared" si="135"/>
        <v>0</v>
      </c>
      <c r="W1076" s="18"/>
    </row>
    <row r="1077" spans="1:23" x14ac:dyDescent="0.25">
      <c r="A1077" s="6">
        <f>+'IRS Interest Rates'!A2348</f>
        <v>46177</v>
      </c>
      <c r="C1077" s="9" t="str">
        <f>IF($D$3&gt;$A1077,"",IF($D$4&lt;$A1077,"",+'IRS Interest Rates'!$B2348))</f>
        <v/>
      </c>
      <c r="D1077" s="11">
        <f t="shared" si="130"/>
        <v>0</v>
      </c>
      <c r="E1077" s="11"/>
      <c r="F1077" s="5">
        <f t="shared" si="136"/>
        <v>0</v>
      </c>
      <c r="G1077" s="10"/>
      <c r="H1077" s="10" t="str">
        <f t="shared" si="137"/>
        <v/>
      </c>
      <c r="I1077" s="5">
        <f>TRUNC(IF(G1077="",0,(IF(SUM(I$18:$I1076)&gt;=(0.25*$G$5),0,(IF((SUM($I$18:$I1076)+(0.25*$G$5))&gt;$G$5,(($G$5*0.25)-SUM(I$18:$I1076)),($G$5*G1077)))))),2)</f>
        <v>0</v>
      </c>
      <c r="J1077" s="5">
        <f>TRUNC(IF(H1077="",0,(IF(SUM($J$18:J1076)&gt;=(0.25*$G$5),0,(IF((SUM($J$18:$J1076)+(0.25*$G$5))&gt;+($G$5*0.25),(($G$5*0.25)-SUM($J$18:J1076)),($G$5*H1077)))))),2)</f>
        <v>0</v>
      </c>
      <c r="L1077" s="5">
        <f t="shared" si="131"/>
        <v>0</v>
      </c>
      <c r="M1077" s="5">
        <f t="shared" si="132"/>
        <v>0</v>
      </c>
      <c r="N1077" s="17"/>
      <c r="O1077" s="17"/>
      <c r="P1077" s="17"/>
      <c r="Q1077" s="5">
        <f t="shared" si="133"/>
        <v>0</v>
      </c>
      <c r="S1077" s="5">
        <f t="shared" si="134"/>
        <v>0</v>
      </c>
      <c r="T1077" s="5">
        <f t="shared" si="135"/>
        <v>0</v>
      </c>
      <c r="W1077" s="18"/>
    </row>
    <row r="1078" spans="1:23" x14ac:dyDescent="0.25">
      <c r="A1078" s="6">
        <f>+'IRS Interest Rates'!A2349</f>
        <v>46178</v>
      </c>
      <c r="C1078" s="9" t="str">
        <f>IF($D$3&gt;$A1078,"",IF($D$4&lt;$A1078,"",+'IRS Interest Rates'!$B2349))</f>
        <v/>
      </c>
      <c r="D1078" s="11">
        <f t="shared" si="130"/>
        <v>0</v>
      </c>
      <c r="E1078" s="11"/>
      <c r="F1078" s="5">
        <f t="shared" si="136"/>
        <v>0</v>
      </c>
      <c r="G1078" s="10"/>
      <c r="H1078" s="10" t="str">
        <f t="shared" si="137"/>
        <v/>
      </c>
      <c r="I1078" s="5">
        <f>TRUNC(IF(G1078="",0,(IF(SUM(I$18:$I1077)&gt;=(0.25*$G$5),0,(IF((SUM($I$18:$I1077)+(0.25*$G$5))&gt;$G$5,(($G$5*0.25)-SUM(I$18:$I1077)),($G$5*G1078)))))),2)</f>
        <v>0</v>
      </c>
      <c r="J1078" s="5">
        <f>TRUNC(IF(H1078="",0,(IF(SUM($J$18:J1077)&gt;=(0.25*$G$5),0,(IF((SUM($J$18:$J1077)+(0.25*$G$5))&gt;+($G$5*0.25),(($G$5*0.25)-SUM($J$18:J1077)),($G$5*H1078)))))),2)</f>
        <v>0</v>
      </c>
      <c r="L1078" s="5">
        <f t="shared" si="131"/>
        <v>0</v>
      </c>
      <c r="M1078" s="5">
        <f t="shared" si="132"/>
        <v>0</v>
      </c>
      <c r="N1078" s="17"/>
      <c r="O1078" s="17"/>
      <c r="P1078" s="17"/>
      <c r="Q1078" s="5">
        <f t="shared" si="133"/>
        <v>0</v>
      </c>
      <c r="S1078" s="5">
        <f t="shared" si="134"/>
        <v>0</v>
      </c>
      <c r="T1078" s="5">
        <f t="shared" si="135"/>
        <v>0</v>
      </c>
      <c r="W1078" s="18"/>
    </row>
    <row r="1079" spans="1:23" x14ac:dyDescent="0.25">
      <c r="A1079" s="6">
        <f>+'IRS Interest Rates'!A2350</f>
        <v>46179</v>
      </c>
      <c r="C1079" s="9" t="str">
        <f>IF($D$3&gt;$A1079,"",IF($D$4&lt;$A1079,"",+'IRS Interest Rates'!$B2350))</f>
        <v/>
      </c>
      <c r="D1079" s="11">
        <f t="shared" si="130"/>
        <v>0</v>
      </c>
      <c r="E1079" s="11"/>
      <c r="F1079" s="5">
        <f t="shared" si="136"/>
        <v>0</v>
      </c>
      <c r="G1079" s="10"/>
      <c r="H1079" s="10" t="str">
        <f t="shared" si="137"/>
        <v/>
      </c>
      <c r="I1079" s="5">
        <f>TRUNC(IF(G1079="",0,(IF(SUM(I$18:$I1078)&gt;=(0.25*$G$5),0,(IF((SUM($I$18:$I1078)+(0.25*$G$5))&gt;$G$5,(($G$5*0.25)-SUM(I$18:$I1078)),($G$5*G1079)))))),2)</f>
        <v>0</v>
      </c>
      <c r="J1079" s="5">
        <f>TRUNC(IF(H1079="",0,(IF(SUM($J$18:J1078)&gt;=(0.25*$G$5),0,(IF((SUM($J$18:$J1078)+(0.25*$G$5))&gt;+($G$5*0.25),(($G$5*0.25)-SUM($J$18:J1078)),($G$5*H1079)))))),2)</f>
        <v>0</v>
      </c>
      <c r="L1079" s="5">
        <f t="shared" si="131"/>
        <v>0</v>
      </c>
      <c r="M1079" s="5">
        <f t="shared" si="132"/>
        <v>0</v>
      </c>
      <c r="N1079" s="17"/>
      <c r="O1079" s="17"/>
      <c r="P1079" s="17"/>
      <c r="Q1079" s="5">
        <f t="shared" si="133"/>
        <v>0</v>
      </c>
      <c r="S1079" s="5">
        <f t="shared" si="134"/>
        <v>0</v>
      </c>
      <c r="T1079" s="5">
        <f t="shared" si="135"/>
        <v>0</v>
      </c>
      <c r="W1079" s="18"/>
    </row>
    <row r="1080" spans="1:23" x14ac:dyDescent="0.25">
      <c r="A1080" s="6">
        <f>+'IRS Interest Rates'!A2351</f>
        <v>46180</v>
      </c>
      <c r="C1080" s="9" t="str">
        <f>IF($D$3&gt;$A1080,"",IF($D$4&lt;$A1080,"",+'IRS Interest Rates'!$B2351))</f>
        <v/>
      </c>
      <c r="D1080" s="11">
        <f t="shared" si="130"/>
        <v>0</v>
      </c>
      <c r="E1080" s="11"/>
      <c r="F1080" s="5">
        <f t="shared" si="136"/>
        <v>0</v>
      </c>
      <c r="G1080" s="10"/>
      <c r="H1080" s="10" t="str">
        <f t="shared" si="137"/>
        <v/>
      </c>
      <c r="I1080" s="5">
        <f>TRUNC(IF(G1080="",0,(IF(SUM(I$18:$I1079)&gt;=(0.25*$G$5),0,(IF((SUM($I$18:$I1079)+(0.25*$G$5))&gt;$G$5,(($G$5*0.25)-SUM(I$18:$I1079)),($G$5*G1080)))))),2)</f>
        <v>0</v>
      </c>
      <c r="J1080" s="5">
        <f>TRUNC(IF(H1080="",0,(IF(SUM($J$18:J1079)&gt;=(0.25*$G$5),0,(IF((SUM($J$18:$J1079)+(0.25*$G$5))&gt;+($G$5*0.25),(($G$5*0.25)-SUM($J$18:J1079)),($G$5*H1080)))))),2)</f>
        <v>0</v>
      </c>
      <c r="L1080" s="5">
        <f t="shared" si="131"/>
        <v>0</v>
      </c>
      <c r="M1080" s="5">
        <f t="shared" si="132"/>
        <v>0</v>
      </c>
      <c r="N1080" s="17"/>
      <c r="O1080" s="17"/>
      <c r="P1080" s="17"/>
      <c r="Q1080" s="5">
        <f t="shared" si="133"/>
        <v>0</v>
      </c>
      <c r="S1080" s="5">
        <f t="shared" si="134"/>
        <v>0</v>
      </c>
      <c r="T1080" s="5">
        <f t="shared" si="135"/>
        <v>0</v>
      </c>
      <c r="W1080" s="18"/>
    </row>
    <row r="1081" spans="1:23" x14ac:dyDescent="0.25">
      <c r="A1081" s="6">
        <f>+'IRS Interest Rates'!A2352</f>
        <v>46181</v>
      </c>
      <c r="C1081" s="9" t="str">
        <f>IF($D$3&gt;$A1081,"",IF($D$4&lt;$A1081,"",+'IRS Interest Rates'!$B2352))</f>
        <v/>
      </c>
      <c r="D1081" s="11">
        <f t="shared" si="130"/>
        <v>0</v>
      </c>
      <c r="E1081" s="11"/>
      <c r="F1081" s="5">
        <f t="shared" si="136"/>
        <v>0</v>
      </c>
      <c r="G1081" s="10"/>
      <c r="H1081" s="10" t="str">
        <f t="shared" si="137"/>
        <v/>
      </c>
      <c r="I1081" s="5">
        <f>TRUNC(IF(G1081="",0,(IF(SUM(I$18:$I1080)&gt;=(0.25*$G$5),0,(IF((SUM($I$18:$I1080)+(0.25*$G$5))&gt;$G$5,(($G$5*0.25)-SUM(I$18:$I1080)),($G$5*G1081)))))),2)</f>
        <v>0</v>
      </c>
      <c r="J1081" s="5">
        <f>TRUNC(IF(H1081="",0,(IF(SUM($J$18:J1080)&gt;=(0.25*$G$5),0,(IF((SUM($J$18:$J1080)+(0.25*$G$5))&gt;+($G$5*0.25),(($G$5*0.25)-SUM($J$18:J1080)),($G$5*H1081)))))),2)</f>
        <v>0</v>
      </c>
      <c r="L1081" s="5">
        <f t="shared" si="131"/>
        <v>0</v>
      </c>
      <c r="M1081" s="5">
        <f t="shared" si="132"/>
        <v>0</v>
      </c>
      <c r="N1081" s="17"/>
      <c r="O1081" s="17"/>
      <c r="P1081" s="17"/>
      <c r="Q1081" s="5">
        <f t="shared" si="133"/>
        <v>0</v>
      </c>
      <c r="S1081" s="5">
        <f t="shared" si="134"/>
        <v>0</v>
      </c>
      <c r="T1081" s="5">
        <f t="shared" si="135"/>
        <v>0</v>
      </c>
      <c r="W1081" s="18"/>
    </row>
    <row r="1082" spans="1:23" x14ac:dyDescent="0.25">
      <c r="A1082" s="6">
        <f>+'IRS Interest Rates'!A2353</f>
        <v>46182</v>
      </c>
      <c r="C1082" s="9" t="str">
        <f>IF($D$3&gt;$A1082,"",IF($D$4&lt;$A1082,"",+'IRS Interest Rates'!$B2353))</f>
        <v/>
      </c>
      <c r="D1082" s="11">
        <f t="shared" si="130"/>
        <v>0</v>
      </c>
      <c r="E1082" s="11"/>
      <c r="F1082" s="5">
        <f t="shared" si="136"/>
        <v>0</v>
      </c>
      <c r="G1082" s="10"/>
      <c r="H1082" s="10" t="str">
        <f t="shared" si="137"/>
        <v/>
      </c>
      <c r="I1082" s="5">
        <f>TRUNC(IF(G1082="",0,(IF(SUM(I$18:$I1081)&gt;=(0.25*$G$5),0,(IF((SUM($I$18:$I1081)+(0.25*$G$5))&gt;$G$5,(($G$5*0.25)-SUM(I$18:$I1081)),($G$5*G1082)))))),2)</f>
        <v>0</v>
      </c>
      <c r="J1082" s="5">
        <f>TRUNC(IF(H1082="",0,(IF(SUM($J$18:J1081)&gt;=(0.25*$G$5),0,(IF((SUM($J$18:$J1081)+(0.25*$G$5))&gt;+($G$5*0.25),(($G$5*0.25)-SUM($J$18:J1081)),($G$5*H1082)))))),2)</f>
        <v>0</v>
      </c>
      <c r="L1082" s="5">
        <f t="shared" si="131"/>
        <v>0</v>
      </c>
      <c r="M1082" s="5">
        <f t="shared" si="132"/>
        <v>0</v>
      </c>
      <c r="N1082" s="17"/>
      <c r="O1082" s="17"/>
      <c r="P1082" s="17"/>
      <c r="Q1082" s="5">
        <f t="shared" si="133"/>
        <v>0</v>
      </c>
      <c r="S1082" s="5">
        <f t="shared" si="134"/>
        <v>0</v>
      </c>
      <c r="T1082" s="5">
        <f t="shared" si="135"/>
        <v>0</v>
      </c>
      <c r="W1082" s="18"/>
    </row>
    <row r="1083" spans="1:23" x14ac:dyDescent="0.25">
      <c r="A1083" s="6">
        <f>+'IRS Interest Rates'!A2354</f>
        <v>46183</v>
      </c>
      <c r="C1083" s="9" t="str">
        <f>IF($D$3&gt;$A1083,"",IF($D$4&lt;$A1083,"",+'IRS Interest Rates'!$B2354))</f>
        <v/>
      </c>
      <c r="D1083" s="11">
        <f t="shared" si="130"/>
        <v>0</v>
      </c>
      <c r="E1083" s="11"/>
      <c r="F1083" s="5">
        <f t="shared" si="136"/>
        <v>0</v>
      </c>
      <c r="G1083" s="10"/>
      <c r="H1083" s="10" t="str">
        <f t="shared" si="137"/>
        <v/>
      </c>
      <c r="I1083" s="5">
        <f>TRUNC(IF(G1083="",0,(IF(SUM(I$18:$I1082)&gt;=(0.25*$G$5),0,(IF((SUM($I$18:$I1082)+(0.25*$G$5))&gt;$G$5,(($G$5*0.25)-SUM(I$18:$I1082)),($G$5*G1083)))))),2)</f>
        <v>0</v>
      </c>
      <c r="J1083" s="5">
        <f>TRUNC(IF(H1083="",0,(IF(SUM($J$18:J1082)&gt;=(0.25*$G$5),0,(IF((SUM($J$18:$J1082)+(0.25*$G$5))&gt;+($G$5*0.25),(($G$5*0.25)-SUM($J$18:J1082)),($G$5*H1083)))))),2)</f>
        <v>0</v>
      </c>
      <c r="L1083" s="5">
        <f t="shared" si="131"/>
        <v>0</v>
      </c>
      <c r="M1083" s="5">
        <f t="shared" si="132"/>
        <v>0</v>
      </c>
      <c r="N1083" s="17"/>
      <c r="O1083" s="17"/>
      <c r="P1083" s="17"/>
      <c r="Q1083" s="5">
        <f t="shared" si="133"/>
        <v>0</v>
      </c>
      <c r="S1083" s="5">
        <f t="shared" si="134"/>
        <v>0</v>
      </c>
      <c r="T1083" s="5">
        <f t="shared" si="135"/>
        <v>0</v>
      </c>
      <c r="W1083" s="18"/>
    </row>
    <row r="1084" spans="1:23" x14ac:dyDescent="0.25">
      <c r="A1084" s="6">
        <f>+'IRS Interest Rates'!A2355</f>
        <v>46184</v>
      </c>
      <c r="C1084" s="9" t="str">
        <f>IF($D$3&gt;$A1084,"",IF($D$4&lt;$A1084,"",+'IRS Interest Rates'!$B2355))</f>
        <v/>
      </c>
      <c r="D1084" s="11">
        <f t="shared" si="130"/>
        <v>0</v>
      </c>
      <c r="E1084" s="11"/>
      <c r="F1084" s="5">
        <f t="shared" si="136"/>
        <v>0</v>
      </c>
      <c r="G1084" s="10"/>
      <c r="H1084" s="10" t="str">
        <f t="shared" si="137"/>
        <v/>
      </c>
      <c r="I1084" s="5">
        <f>TRUNC(IF(G1084="",0,(IF(SUM(I$18:$I1083)&gt;=(0.25*$G$5),0,(IF((SUM($I$18:$I1083)+(0.25*$G$5))&gt;$G$5,(($G$5*0.25)-SUM(I$18:$I1083)),($G$5*G1084)))))),2)</f>
        <v>0</v>
      </c>
      <c r="J1084" s="5">
        <f>TRUNC(IF(H1084="",0,(IF(SUM($J$18:J1083)&gt;=(0.25*$G$5),0,(IF((SUM($J$18:$J1083)+(0.25*$G$5))&gt;+($G$5*0.25),(($G$5*0.25)-SUM($J$18:J1083)),($G$5*H1084)))))),2)</f>
        <v>0</v>
      </c>
      <c r="L1084" s="5">
        <f t="shared" si="131"/>
        <v>0</v>
      </c>
      <c r="M1084" s="5">
        <f t="shared" si="132"/>
        <v>0</v>
      </c>
      <c r="N1084" s="17"/>
      <c r="O1084" s="17"/>
      <c r="P1084" s="17"/>
      <c r="Q1084" s="5">
        <f t="shared" si="133"/>
        <v>0</v>
      </c>
      <c r="S1084" s="5">
        <f t="shared" si="134"/>
        <v>0</v>
      </c>
      <c r="T1084" s="5">
        <f t="shared" si="135"/>
        <v>0</v>
      </c>
      <c r="W1084" s="18"/>
    </row>
    <row r="1085" spans="1:23" x14ac:dyDescent="0.25">
      <c r="A1085" s="6">
        <f>+'IRS Interest Rates'!A2356</f>
        <v>46185</v>
      </c>
      <c r="C1085" s="9" t="str">
        <f>IF($D$3&gt;$A1085,"",IF($D$4&lt;$A1085,"",+'IRS Interest Rates'!$B2356))</f>
        <v/>
      </c>
      <c r="D1085" s="11">
        <f t="shared" si="130"/>
        <v>0</v>
      </c>
      <c r="E1085" s="11"/>
      <c r="F1085" s="5">
        <f t="shared" si="136"/>
        <v>0</v>
      </c>
      <c r="G1085" s="10"/>
      <c r="H1085" s="10" t="str">
        <f t="shared" si="137"/>
        <v/>
      </c>
      <c r="I1085" s="5">
        <f>TRUNC(IF(G1085="",0,(IF(SUM(I$18:$I1084)&gt;=(0.25*$G$5),0,(IF((SUM($I$18:$I1084)+(0.25*$G$5))&gt;$G$5,(($G$5*0.25)-SUM(I$18:$I1084)),($G$5*G1085)))))),2)</f>
        <v>0</v>
      </c>
      <c r="J1085" s="5">
        <f>TRUNC(IF(H1085="",0,(IF(SUM($J$18:J1084)&gt;=(0.25*$G$5),0,(IF((SUM($J$18:$J1084)+(0.25*$G$5))&gt;+($G$5*0.25),(($G$5*0.25)-SUM($J$18:J1084)),($G$5*H1085)))))),2)</f>
        <v>0</v>
      </c>
      <c r="L1085" s="5">
        <f t="shared" si="131"/>
        <v>0</v>
      </c>
      <c r="M1085" s="5">
        <f t="shared" si="132"/>
        <v>0</v>
      </c>
      <c r="N1085" s="17"/>
      <c r="O1085" s="17"/>
      <c r="P1085" s="17"/>
      <c r="Q1085" s="5">
        <f t="shared" si="133"/>
        <v>0</v>
      </c>
      <c r="S1085" s="5">
        <f t="shared" si="134"/>
        <v>0</v>
      </c>
      <c r="T1085" s="5">
        <f t="shared" si="135"/>
        <v>0</v>
      </c>
      <c r="W1085" s="18"/>
    </row>
    <row r="1086" spans="1:23" x14ac:dyDescent="0.25">
      <c r="A1086" s="6">
        <f>+'IRS Interest Rates'!A2357</f>
        <v>46186</v>
      </c>
      <c r="C1086" s="9" t="str">
        <f>IF($D$3&gt;$A1086,"",IF($D$4&lt;$A1086,"",+'IRS Interest Rates'!$B2357))</f>
        <v/>
      </c>
      <c r="D1086" s="11">
        <f t="shared" si="130"/>
        <v>0</v>
      </c>
      <c r="E1086" s="11"/>
      <c r="F1086" s="5">
        <f t="shared" si="136"/>
        <v>0</v>
      </c>
      <c r="G1086" s="10"/>
      <c r="H1086" s="10" t="str">
        <f t="shared" si="137"/>
        <v/>
      </c>
      <c r="I1086" s="5">
        <f>TRUNC(IF(G1086="",0,(IF(SUM(I$18:$I1085)&gt;=(0.25*$G$5),0,(IF((SUM($I$18:$I1085)+(0.25*$G$5))&gt;$G$5,(($G$5*0.25)-SUM(I$18:$I1085)),($G$5*G1086)))))),2)</f>
        <v>0</v>
      </c>
      <c r="J1086" s="5">
        <f>TRUNC(IF(H1086="",0,(IF(SUM($J$18:J1085)&gt;=(0.25*$G$5),0,(IF((SUM($J$18:$J1085)+(0.25*$G$5))&gt;+($G$5*0.25),(($G$5*0.25)-SUM($J$18:J1085)),($G$5*H1086)))))),2)</f>
        <v>0</v>
      </c>
      <c r="L1086" s="5">
        <f t="shared" si="131"/>
        <v>0</v>
      </c>
      <c r="M1086" s="5">
        <f t="shared" si="132"/>
        <v>0</v>
      </c>
      <c r="N1086" s="17"/>
      <c r="O1086" s="17"/>
      <c r="P1086" s="17"/>
      <c r="Q1086" s="5">
        <f t="shared" si="133"/>
        <v>0</v>
      </c>
      <c r="S1086" s="5">
        <f t="shared" si="134"/>
        <v>0</v>
      </c>
      <c r="T1086" s="5">
        <f t="shared" si="135"/>
        <v>0</v>
      </c>
      <c r="W1086" s="18"/>
    </row>
    <row r="1087" spans="1:23" x14ac:dyDescent="0.25">
      <c r="A1087" s="6">
        <f>+'IRS Interest Rates'!A2358</f>
        <v>46187</v>
      </c>
      <c r="C1087" s="9" t="str">
        <f>IF($D$3&gt;$A1087,"",IF($D$4&lt;$A1087,"",+'IRS Interest Rates'!$B2358))</f>
        <v/>
      </c>
      <c r="D1087" s="11">
        <f t="shared" si="130"/>
        <v>0</v>
      </c>
      <c r="E1087" s="11"/>
      <c r="F1087" s="5">
        <f t="shared" si="136"/>
        <v>0</v>
      </c>
      <c r="G1087" s="10"/>
      <c r="H1087" s="10" t="str">
        <f t="shared" si="137"/>
        <v/>
      </c>
      <c r="I1087" s="5">
        <f>TRUNC(IF(G1087="",0,(IF(SUM(I$18:$I1086)&gt;=(0.25*$G$5),0,(IF((SUM($I$18:$I1086)+(0.25*$G$5))&gt;$G$5,(($G$5*0.25)-SUM(I$18:$I1086)),($G$5*G1087)))))),2)</f>
        <v>0</v>
      </c>
      <c r="J1087" s="5">
        <f>TRUNC(IF(H1087="",0,(IF(SUM($J$18:J1086)&gt;=(0.25*$G$5),0,(IF((SUM($J$18:$J1086)+(0.25*$G$5))&gt;+($G$5*0.25),(($G$5*0.25)-SUM($J$18:J1086)),($G$5*H1087)))))),2)</f>
        <v>0</v>
      </c>
      <c r="L1087" s="5">
        <f t="shared" si="131"/>
        <v>0</v>
      </c>
      <c r="M1087" s="5">
        <f t="shared" si="132"/>
        <v>0</v>
      </c>
      <c r="N1087" s="17"/>
      <c r="O1087" s="17"/>
      <c r="P1087" s="17"/>
      <c r="Q1087" s="5">
        <f t="shared" si="133"/>
        <v>0</v>
      </c>
      <c r="S1087" s="5">
        <f t="shared" si="134"/>
        <v>0</v>
      </c>
      <c r="T1087" s="5">
        <f t="shared" si="135"/>
        <v>0</v>
      </c>
      <c r="W1087" s="18"/>
    </row>
    <row r="1088" spans="1:23" x14ac:dyDescent="0.25">
      <c r="A1088" s="6">
        <f>+'IRS Interest Rates'!A2359</f>
        <v>46188</v>
      </c>
      <c r="C1088" s="9" t="str">
        <f>IF($D$3&gt;$A1088,"",IF($D$4&lt;$A1088,"",+'IRS Interest Rates'!$B2359))</f>
        <v/>
      </c>
      <c r="D1088" s="11">
        <f t="shared" si="130"/>
        <v>0</v>
      </c>
      <c r="E1088" s="11"/>
      <c r="F1088" s="5">
        <f t="shared" si="136"/>
        <v>0</v>
      </c>
      <c r="G1088" s="10"/>
      <c r="H1088" s="10" t="str">
        <f t="shared" si="137"/>
        <v/>
      </c>
      <c r="I1088" s="5">
        <f>TRUNC(IF(G1088="",0,(IF(SUM(I$18:$I1087)&gt;=(0.25*$G$5),0,(IF((SUM($I$18:$I1087)+(0.25*$G$5))&gt;$G$5,(($G$5*0.25)-SUM(I$18:$I1087)),($G$5*G1088)))))),2)</f>
        <v>0</v>
      </c>
      <c r="J1088" s="5">
        <f>TRUNC(IF(H1088="",0,(IF(SUM($J$18:J1087)&gt;=(0.25*$G$5),0,(IF((SUM($J$18:$J1087)+(0.25*$G$5))&gt;+($G$5*0.25),(($G$5*0.25)-SUM($J$18:J1087)),($G$5*H1088)))))),2)</f>
        <v>0</v>
      </c>
      <c r="L1088" s="5">
        <f t="shared" si="131"/>
        <v>0</v>
      </c>
      <c r="M1088" s="5">
        <f t="shared" si="132"/>
        <v>0</v>
      </c>
      <c r="N1088" s="17"/>
      <c r="O1088" s="17"/>
      <c r="P1088" s="17"/>
      <c r="Q1088" s="5">
        <f t="shared" si="133"/>
        <v>0</v>
      </c>
      <c r="S1088" s="5">
        <f t="shared" si="134"/>
        <v>0</v>
      </c>
      <c r="T1088" s="5">
        <f t="shared" si="135"/>
        <v>0</v>
      </c>
      <c r="W1088" s="18"/>
    </row>
    <row r="1089" spans="1:23" x14ac:dyDescent="0.25">
      <c r="A1089" s="6">
        <f>+'IRS Interest Rates'!A2360</f>
        <v>46189</v>
      </c>
      <c r="C1089" s="9" t="str">
        <f>IF($D$3&gt;$A1089,"",IF($D$4&lt;$A1089,"",+'IRS Interest Rates'!$B2360))</f>
        <v/>
      </c>
      <c r="D1089" s="11">
        <f t="shared" si="130"/>
        <v>0</v>
      </c>
      <c r="E1089" s="11"/>
      <c r="F1089" s="5">
        <f t="shared" si="136"/>
        <v>0</v>
      </c>
      <c r="G1089" s="10"/>
      <c r="H1089" s="10" t="str">
        <f t="shared" si="137"/>
        <v/>
      </c>
      <c r="I1089" s="5">
        <f>TRUNC(IF(G1089="",0,(IF(SUM(I$18:$I1088)&gt;=(0.25*$G$5),0,(IF((SUM($I$18:$I1088)+(0.25*$G$5))&gt;$G$5,(($G$5*0.25)-SUM(I$18:$I1088)),($G$5*G1089)))))),2)</f>
        <v>0</v>
      </c>
      <c r="J1089" s="5">
        <f>TRUNC(IF(H1089="",0,(IF(SUM($J$18:J1088)&gt;=(0.25*$G$5),0,(IF((SUM($J$18:$J1088)+(0.25*$G$5))&gt;+($G$5*0.25),(($G$5*0.25)-SUM($J$18:J1088)),($G$5*H1089)))))),2)</f>
        <v>0</v>
      </c>
      <c r="L1089" s="5">
        <f t="shared" si="131"/>
        <v>0</v>
      </c>
      <c r="M1089" s="5">
        <f t="shared" si="132"/>
        <v>0</v>
      </c>
      <c r="N1089" s="17"/>
      <c r="O1089" s="17"/>
      <c r="P1089" s="17"/>
      <c r="Q1089" s="5">
        <f t="shared" si="133"/>
        <v>0</v>
      </c>
      <c r="S1089" s="5">
        <f t="shared" si="134"/>
        <v>0</v>
      </c>
      <c r="T1089" s="5">
        <f t="shared" si="135"/>
        <v>0</v>
      </c>
      <c r="W1089" s="18"/>
    </row>
    <row r="1090" spans="1:23" x14ac:dyDescent="0.25">
      <c r="A1090" s="6">
        <f>+'IRS Interest Rates'!A2361</f>
        <v>46190</v>
      </c>
      <c r="C1090" s="9" t="str">
        <f>IF($D$3&gt;$A1090,"",IF($D$4&lt;$A1090,"",+'IRS Interest Rates'!$B2361))</f>
        <v/>
      </c>
      <c r="D1090" s="11">
        <f t="shared" si="130"/>
        <v>0</v>
      </c>
      <c r="E1090" s="11"/>
      <c r="F1090" s="5">
        <f t="shared" si="136"/>
        <v>0</v>
      </c>
      <c r="G1090" s="10"/>
      <c r="H1090" s="10" t="str">
        <f t="shared" si="137"/>
        <v/>
      </c>
      <c r="I1090" s="5">
        <f>TRUNC(IF(G1090="",0,(IF(SUM(I$18:$I1089)&gt;=(0.25*$G$5),0,(IF((SUM($I$18:$I1089)+(0.25*$G$5))&gt;$G$5,(($G$5*0.25)-SUM(I$18:$I1089)),($G$5*G1090)))))),2)</f>
        <v>0</v>
      </c>
      <c r="J1090" s="5">
        <f>TRUNC(IF(H1090="",0,(IF(SUM($J$18:J1089)&gt;=(0.25*$G$5),0,(IF((SUM($J$18:$J1089)+(0.25*$G$5))&gt;+($G$5*0.25),(($G$5*0.25)-SUM($J$18:J1089)),($G$5*H1090)))))),2)</f>
        <v>0</v>
      </c>
      <c r="L1090" s="5">
        <f t="shared" si="131"/>
        <v>0</v>
      </c>
      <c r="M1090" s="5">
        <f t="shared" si="132"/>
        <v>0</v>
      </c>
      <c r="N1090" s="17"/>
      <c r="O1090" s="17"/>
      <c r="P1090" s="17"/>
      <c r="Q1090" s="5">
        <f t="shared" si="133"/>
        <v>0</v>
      </c>
      <c r="S1090" s="5">
        <f t="shared" si="134"/>
        <v>0</v>
      </c>
      <c r="T1090" s="5">
        <f t="shared" si="135"/>
        <v>0</v>
      </c>
      <c r="W1090" s="18"/>
    </row>
    <row r="1091" spans="1:23" x14ac:dyDescent="0.25">
      <c r="A1091" s="6">
        <f>+'IRS Interest Rates'!A2362</f>
        <v>46191</v>
      </c>
      <c r="C1091" s="9" t="str">
        <f>IF($D$3&gt;$A1091,"",IF($D$4&lt;$A1091,"",+'IRS Interest Rates'!$B2362))</f>
        <v/>
      </c>
      <c r="D1091" s="11">
        <f t="shared" si="130"/>
        <v>0</v>
      </c>
      <c r="E1091" s="11"/>
      <c r="F1091" s="5">
        <f t="shared" si="136"/>
        <v>0</v>
      </c>
      <c r="G1091" s="10"/>
      <c r="H1091" s="10" t="str">
        <f t="shared" si="137"/>
        <v/>
      </c>
      <c r="I1091" s="5">
        <f>TRUNC(IF(G1091="",0,(IF(SUM(I$18:$I1090)&gt;=(0.25*$G$5),0,(IF((SUM($I$18:$I1090)+(0.25*$G$5))&gt;$G$5,(($G$5*0.25)-SUM(I$18:$I1090)),($G$5*G1091)))))),2)</f>
        <v>0</v>
      </c>
      <c r="J1091" s="5">
        <f>TRUNC(IF(H1091="",0,(IF(SUM($J$18:J1090)&gt;=(0.25*$G$5),0,(IF((SUM($J$18:$J1090)+(0.25*$G$5))&gt;+($G$5*0.25),(($G$5*0.25)-SUM($J$18:J1090)),($G$5*H1091)))))),2)</f>
        <v>0</v>
      </c>
      <c r="L1091" s="5">
        <f t="shared" si="131"/>
        <v>0</v>
      </c>
      <c r="M1091" s="5">
        <f t="shared" si="132"/>
        <v>0</v>
      </c>
      <c r="N1091" s="17"/>
      <c r="O1091" s="17"/>
      <c r="P1091" s="17"/>
      <c r="Q1091" s="5">
        <f t="shared" si="133"/>
        <v>0</v>
      </c>
      <c r="S1091" s="5">
        <f t="shared" si="134"/>
        <v>0</v>
      </c>
      <c r="T1091" s="5">
        <f t="shared" si="135"/>
        <v>0</v>
      </c>
      <c r="W1091" s="18"/>
    </row>
    <row r="1092" spans="1:23" x14ac:dyDescent="0.25">
      <c r="A1092" s="6">
        <f>+'IRS Interest Rates'!A2363</f>
        <v>46192</v>
      </c>
      <c r="C1092" s="9" t="str">
        <f>IF($D$3&gt;$A1092,"",IF($D$4&lt;$A1092,"",+'IRS Interest Rates'!$B2363))</f>
        <v/>
      </c>
      <c r="D1092" s="11">
        <f t="shared" si="130"/>
        <v>0</v>
      </c>
      <c r="E1092" s="11"/>
      <c r="F1092" s="5">
        <f t="shared" si="136"/>
        <v>0</v>
      </c>
      <c r="G1092" s="10"/>
      <c r="H1092" s="10" t="str">
        <f t="shared" si="137"/>
        <v/>
      </c>
      <c r="I1092" s="5">
        <f>TRUNC(IF(G1092="",0,(IF(SUM(I$18:$I1091)&gt;=(0.25*$G$5),0,(IF((SUM($I$18:$I1091)+(0.25*$G$5))&gt;$G$5,(($G$5*0.25)-SUM(I$18:$I1091)),($G$5*G1092)))))),2)</f>
        <v>0</v>
      </c>
      <c r="J1092" s="5">
        <f>TRUNC(IF(H1092="",0,(IF(SUM($J$18:J1091)&gt;=(0.25*$G$5),0,(IF((SUM($J$18:$J1091)+(0.25*$G$5))&gt;+($G$5*0.25),(($G$5*0.25)-SUM($J$18:J1091)),($G$5*H1092)))))),2)</f>
        <v>0</v>
      </c>
      <c r="L1092" s="5">
        <f t="shared" si="131"/>
        <v>0</v>
      </c>
      <c r="M1092" s="5">
        <f t="shared" si="132"/>
        <v>0</v>
      </c>
      <c r="N1092" s="17"/>
      <c r="O1092" s="17"/>
      <c r="P1092" s="17"/>
      <c r="Q1092" s="5">
        <f t="shared" si="133"/>
        <v>0</v>
      </c>
      <c r="S1092" s="5">
        <f t="shared" si="134"/>
        <v>0</v>
      </c>
      <c r="T1092" s="5">
        <f t="shared" si="135"/>
        <v>0</v>
      </c>
      <c r="W1092" s="18"/>
    </row>
    <row r="1093" spans="1:23" x14ac:dyDescent="0.25">
      <c r="A1093" s="6">
        <f>+'IRS Interest Rates'!A2364</f>
        <v>46193</v>
      </c>
      <c r="C1093" s="9" t="str">
        <f>IF($D$3&gt;$A1093,"",IF($D$4&lt;$A1093,"",+'IRS Interest Rates'!$B2364))</f>
        <v/>
      </c>
      <c r="D1093" s="11">
        <f t="shared" si="130"/>
        <v>0</v>
      </c>
      <c r="E1093" s="11"/>
      <c r="F1093" s="5">
        <f t="shared" si="136"/>
        <v>0</v>
      </c>
      <c r="G1093" s="10"/>
      <c r="H1093" s="10" t="str">
        <f t="shared" si="137"/>
        <v/>
      </c>
      <c r="I1093" s="5">
        <f>TRUNC(IF(G1093="",0,(IF(SUM(I$18:$I1092)&gt;=(0.25*$G$5),0,(IF((SUM($I$18:$I1092)+(0.25*$G$5))&gt;$G$5,(($G$5*0.25)-SUM(I$18:$I1092)),($G$5*G1093)))))),2)</f>
        <v>0</v>
      </c>
      <c r="J1093" s="5">
        <f>TRUNC(IF(H1093="",0,(IF(SUM($J$18:J1092)&gt;=(0.25*$G$5),0,(IF((SUM($J$18:$J1092)+(0.25*$G$5))&gt;+($G$5*0.25),(($G$5*0.25)-SUM($J$18:J1092)),($G$5*H1093)))))),2)</f>
        <v>0</v>
      </c>
      <c r="L1093" s="5">
        <f t="shared" si="131"/>
        <v>0</v>
      </c>
      <c r="M1093" s="5">
        <f t="shared" si="132"/>
        <v>0</v>
      </c>
      <c r="N1093" s="17"/>
      <c r="O1093" s="17"/>
      <c r="P1093" s="17"/>
      <c r="Q1093" s="5">
        <f t="shared" si="133"/>
        <v>0</v>
      </c>
      <c r="S1093" s="5">
        <f t="shared" si="134"/>
        <v>0</v>
      </c>
      <c r="T1093" s="5">
        <f t="shared" si="135"/>
        <v>0</v>
      </c>
      <c r="W1093" s="18"/>
    </row>
    <row r="1094" spans="1:23" x14ac:dyDescent="0.25">
      <c r="A1094" s="6">
        <f>+'IRS Interest Rates'!A2365</f>
        <v>46194</v>
      </c>
      <c r="C1094" s="9" t="str">
        <f>IF($D$3&gt;$A1094,"",IF($D$4&lt;$A1094,"",+'IRS Interest Rates'!$B2365))</f>
        <v/>
      </c>
      <c r="D1094" s="11">
        <f t="shared" si="130"/>
        <v>0</v>
      </c>
      <c r="E1094" s="11"/>
      <c r="F1094" s="5">
        <f t="shared" si="136"/>
        <v>0</v>
      </c>
      <c r="G1094" s="10"/>
      <c r="H1094" s="10" t="str">
        <f t="shared" si="137"/>
        <v/>
      </c>
      <c r="I1094" s="5">
        <f>TRUNC(IF(G1094="",0,(IF(SUM(I$18:$I1093)&gt;=(0.25*$G$5),0,(IF((SUM($I$18:$I1093)+(0.25*$G$5))&gt;$G$5,(($G$5*0.25)-SUM(I$18:$I1093)),($G$5*G1094)))))),2)</f>
        <v>0</v>
      </c>
      <c r="J1094" s="5">
        <f>TRUNC(IF(H1094="",0,(IF(SUM($J$18:J1093)&gt;=(0.25*$G$5),0,(IF((SUM($J$18:$J1093)+(0.25*$G$5))&gt;+($G$5*0.25),(($G$5*0.25)-SUM($J$18:J1093)),($G$5*H1094)))))),2)</f>
        <v>0</v>
      </c>
      <c r="L1094" s="5">
        <f t="shared" si="131"/>
        <v>0</v>
      </c>
      <c r="M1094" s="5">
        <f t="shared" si="132"/>
        <v>0</v>
      </c>
      <c r="N1094" s="17"/>
      <c r="O1094" s="17"/>
      <c r="P1094" s="17"/>
      <c r="Q1094" s="5">
        <f t="shared" si="133"/>
        <v>0</v>
      </c>
      <c r="S1094" s="5">
        <f t="shared" si="134"/>
        <v>0</v>
      </c>
      <c r="T1094" s="5">
        <f t="shared" si="135"/>
        <v>0</v>
      </c>
      <c r="W1094" s="18"/>
    </row>
    <row r="1095" spans="1:23" x14ac:dyDescent="0.25">
      <c r="A1095" s="6">
        <f>+'IRS Interest Rates'!A2366</f>
        <v>46195</v>
      </c>
      <c r="C1095" s="9" t="str">
        <f>IF($D$3&gt;$A1095,"",IF($D$4&lt;$A1095,"",+'IRS Interest Rates'!$B2366))</f>
        <v/>
      </c>
      <c r="D1095" s="11">
        <f t="shared" si="130"/>
        <v>0</v>
      </c>
      <c r="E1095" s="11"/>
      <c r="F1095" s="5">
        <f t="shared" si="136"/>
        <v>0</v>
      </c>
      <c r="G1095" s="10"/>
      <c r="H1095" s="10" t="str">
        <f t="shared" si="137"/>
        <v/>
      </c>
      <c r="I1095" s="5">
        <f>TRUNC(IF(G1095="",0,(IF(SUM(I$18:$I1094)&gt;=(0.25*$G$5),0,(IF((SUM($I$18:$I1094)+(0.25*$G$5))&gt;$G$5,(($G$5*0.25)-SUM(I$18:$I1094)),($G$5*G1095)))))),2)</f>
        <v>0</v>
      </c>
      <c r="J1095" s="5">
        <f>TRUNC(IF(H1095="",0,(IF(SUM($J$18:J1094)&gt;=(0.25*$G$5),0,(IF((SUM($J$18:$J1094)+(0.25*$G$5))&gt;+($G$5*0.25),(($G$5*0.25)-SUM($J$18:J1094)),($G$5*H1095)))))),2)</f>
        <v>0</v>
      </c>
      <c r="L1095" s="5">
        <f t="shared" si="131"/>
        <v>0</v>
      </c>
      <c r="M1095" s="5">
        <f t="shared" si="132"/>
        <v>0</v>
      </c>
      <c r="N1095" s="17"/>
      <c r="O1095" s="17"/>
      <c r="P1095" s="17"/>
      <c r="Q1095" s="5">
        <f t="shared" si="133"/>
        <v>0</v>
      </c>
      <c r="S1095" s="5">
        <f t="shared" si="134"/>
        <v>0</v>
      </c>
      <c r="T1095" s="5">
        <f t="shared" si="135"/>
        <v>0</v>
      </c>
      <c r="W1095" s="18"/>
    </row>
    <row r="1096" spans="1:23" x14ac:dyDescent="0.25">
      <c r="A1096" s="6">
        <f>+'IRS Interest Rates'!A2367</f>
        <v>46196</v>
      </c>
      <c r="C1096" s="9" t="str">
        <f>IF($D$3&gt;$A1096,"",IF($D$4&lt;$A1096,"",+'IRS Interest Rates'!$B2367))</f>
        <v/>
      </c>
      <c r="D1096" s="11">
        <f t="shared" si="130"/>
        <v>0</v>
      </c>
      <c r="E1096" s="11"/>
      <c r="F1096" s="5">
        <f t="shared" si="136"/>
        <v>0</v>
      </c>
      <c r="G1096" s="10"/>
      <c r="H1096" s="10" t="str">
        <f t="shared" si="137"/>
        <v/>
      </c>
      <c r="I1096" s="5">
        <f>TRUNC(IF(G1096="",0,(IF(SUM(I$18:$I1095)&gt;=(0.25*$G$5),0,(IF((SUM($I$18:$I1095)+(0.25*$G$5))&gt;$G$5,(($G$5*0.25)-SUM(I$18:$I1095)),($G$5*G1096)))))),2)</f>
        <v>0</v>
      </c>
      <c r="J1096" s="5">
        <f>TRUNC(IF(H1096="",0,(IF(SUM($J$18:J1095)&gt;=(0.25*$G$5),0,(IF((SUM($J$18:$J1095)+(0.25*$G$5))&gt;+($G$5*0.25),(($G$5*0.25)-SUM($J$18:J1095)),($G$5*H1096)))))),2)</f>
        <v>0</v>
      </c>
      <c r="L1096" s="5">
        <f t="shared" si="131"/>
        <v>0</v>
      </c>
      <c r="M1096" s="5">
        <f t="shared" si="132"/>
        <v>0</v>
      </c>
      <c r="N1096" s="17"/>
      <c r="O1096" s="17"/>
      <c r="P1096" s="17"/>
      <c r="Q1096" s="5">
        <f t="shared" si="133"/>
        <v>0</v>
      </c>
      <c r="S1096" s="5">
        <f t="shared" si="134"/>
        <v>0</v>
      </c>
      <c r="T1096" s="5">
        <f t="shared" si="135"/>
        <v>0</v>
      </c>
      <c r="W1096" s="18"/>
    </row>
    <row r="1097" spans="1:23" x14ac:dyDescent="0.25">
      <c r="A1097" s="6">
        <f>+'IRS Interest Rates'!A2368</f>
        <v>46197</v>
      </c>
      <c r="C1097" s="9" t="str">
        <f>IF($D$3&gt;$A1097,"",IF($D$4&lt;$A1097,"",+'IRS Interest Rates'!$B2368))</f>
        <v/>
      </c>
      <c r="D1097" s="11">
        <f t="shared" si="130"/>
        <v>0</v>
      </c>
      <c r="E1097" s="11"/>
      <c r="F1097" s="5">
        <f t="shared" si="136"/>
        <v>0</v>
      </c>
      <c r="G1097" s="10"/>
      <c r="H1097" s="10" t="str">
        <f t="shared" si="137"/>
        <v/>
      </c>
      <c r="I1097" s="5">
        <f>TRUNC(IF(G1097="",0,(IF(SUM(I$18:$I1096)&gt;=(0.25*$G$5),0,(IF((SUM($I$18:$I1096)+(0.25*$G$5))&gt;$G$5,(($G$5*0.25)-SUM(I$18:$I1096)),($G$5*G1097)))))),2)</f>
        <v>0</v>
      </c>
      <c r="J1097" s="5">
        <f>TRUNC(IF(H1097="",0,(IF(SUM($J$18:J1096)&gt;=(0.25*$G$5),0,(IF((SUM($J$18:$J1096)+(0.25*$G$5))&gt;+($G$5*0.25),(($G$5*0.25)-SUM($J$18:J1096)),($G$5*H1097)))))),2)</f>
        <v>0</v>
      </c>
      <c r="L1097" s="5">
        <f t="shared" si="131"/>
        <v>0</v>
      </c>
      <c r="M1097" s="5">
        <f t="shared" si="132"/>
        <v>0</v>
      </c>
      <c r="N1097" s="17"/>
      <c r="O1097" s="17"/>
      <c r="P1097" s="17"/>
      <c r="Q1097" s="5">
        <f t="shared" si="133"/>
        <v>0</v>
      </c>
      <c r="S1097" s="5">
        <f t="shared" si="134"/>
        <v>0</v>
      </c>
      <c r="T1097" s="5">
        <f t="shared" si="135"/>
        <v>0</v>
      </c>
      <c r="W1097" s="18"/>
    </row>
    <row r="1098" spans="1:23" x14ac:dyDescent="0.25">
      <c r="A1098" s="6">
        <f>+'IRS Interest Rates'!A2369</f>
        <v>46198</v>
      </c>
      <c r="C1098" s="9" t="str">
        <f>IF($D$3&gt;$A1098,"",IF($D$4&lt;$A1098,"",+'IRS Interest Rates'!$B2369))</f>
        <v/>
      </c>
      <c r="D1098" s="11">
        <f t="shared" si="130"/>
        <v>0</v>
      </c>
      <c r="E1098" s="11"/>
      <c r="F1098" s="5">
        <f t="shared" si="136"/>
        <v>0</v>
      </c>
      <c r="G1098" s="10"/>
      <c r="H1098" s="10" t="str">
        <f t="shared" si="137"/>
        <v/>
      </c>
      <c r="I1098" s="5">
        <f>TRUNC(IF(G1098="",0,(IF(SUM(I$18:$I1097)&gt;=(0.25*$G$5),0,(IF((SUM($I$18:$I1097)+(0.25*$G$5))&gt;$G$5,(($G$5*0.25)-SUM(I$18:$I1097)),($G$5*G1098)))))),2)</f>
        <v>0</v>
      </c>
      <c r="J1098" s="5">
        <f>TRUNC(IF(H1098="",0,(IF(SUM($J$18:J1097)&gt;=(0.25*$G$5),0,(IF((SUM($J$18:$J1097)+(0.25*$G$5))&gt;+($G$5*0.25),(($G$5*0.25)-SUM($J$18:J1097)),($G$5*H1098)))))),2)</f>
        <v>0</v>
      </c>
      <c r="L1098" s="5">
        <f t="shared" si="131"/>
        <v>0</v>
      </c>
      <c r="M1098" s="5">
        <f t="shared" si="132"/>
        <v>0</v>
      </c>
      <c r="N1098" s="17"/>
      <c r="O1098" s="17"/>
      <c r="P1098" s="17"/>
      <c r="Q1098" s="5">
        <f t="shared" si="133"/>
        <v>0</v>
      </c>
      <c r="S1098" s="5">
        <f t="shared" si="134"/>
        <v>0</v>
      </c>
      <c r="T1098" s="5">
        <f t="shared" si="135"/>
        <v>0</v>
      </c>
      <c r="W1098" s="18"/>
    </row>
    <row r="1099" spans="1:23" x14ac:dyDescent="0.25">
      <c r="A1099" s="6">
        <f>+'IRS Interest Rates'!A2370</f>
        <v>46199</v>
      </c>
      <c r="C1099" s="9" t="str">
        <f>IF($D$3&gt;$A1099,"",IF($D$4&lt;$A1099,"",+'IRS Interest Rates'!$B2370))</f>
        <v/>
      </c>
      <c r="D1099" s="11">
        <f t="shared" si="130"/>
        <v>0</v>
      </c>
      <c r="E1099" s="11"/>
      <c r="F1099" s="5">
        <f t="shared" si="136"/>
        <v>0</v>
      </c>
      <c r="G1099" s="10"/>
      <c r="H1099" s="10" t="str">
        <f t="shared" si="137"/>
        <v/>
      </c>
      <c r="I1099" s="5">
        <f>TRUNC(IF(G1099="",0,(IF(SUM(I$18:$I1098)&gt;=(0.25*$G$5),0,(IF((SUM($I$18:$I1098)+(0.25*$G$5))&gt;$G$5,(($G$5*0.25)-SUM(I$18:$I1098)),($G$5*G1099)))))),2)</f>
        <v>0</v>
      </c>
      <c r="J1099" s="5">
        <f>TRUNC(IF(H1099="",0,(IF(SUM($J$18:J1098)&gt;=(0.25*$G$5),0,(IF((SUM($J$18:$J1098)+(0.25*$G$5))&gt;+($G$5*0.25),(($G$5*0.25)-SUM($J$18:J1098)),($G$5*H1099)))))),2)</f>
        <v>0</v>
      </c>
      <c r="L1099" s="5">
        <f t="shared" si="131"/>
        <v>0</v>
      </c>
      <c r="M1099" s="5">
        <f t="shared" si="132"/>
        <v>0</v>
      </c>
      <c r="N1099" s="17"/>
      <c r="O1099" s="17"/>
      <c r="P1099" s="17"/>
      <c r="Q1099" s="5">
        <f t="shared" si="133"/>
        <v>0</v>
      </c>
      <c r="S1099" s="5">
        <f t="shared" si="134"/>
        <v>0</v>
      </c>
      <c r="T1099" s="5">
        <f t="shared" si="135"/>
        <v>0</v>
      </c>
      <c r="W1099" s="18"/>
    </row>
    <row r="1100" spans="1:23" x14ac:dyDescent="0.25">
      <c r="A1100" s="6">
        <f>+'IRS Interest Rates'!A2371</f>
        <v>46200</v>
      </c>
      <c r="C1100" s="9" t="str">
        <f>IF($D$3&gt;$A1100,"",IF($D$4&lt;$A1100,"",+'IRS Interest Rates'!$B2371))</f>
        <v/>
      </c>
      <c r="D1100" s="11">
        <f t="shared" ref="D1100:D1163" si="138">IF(C1100="",0,C1100/365)</f>
        <v>0</v>
      </c>
      <c r="E1100" s="11"/>
      <c r="F1100" s="5">
        <f t="shared" si="136"/>
        <v>0</v>
      </c>
      <c r="G1100" s="10"/>
      <c r="H1100" s="10" t="str">
        <f t="shared" si="137"/>
        <v/>
      </c>
      <c r="I1100" s="5">
        <f>TRUNC(IF(G1100="",0,(IF(SUM(I$18:$I1099)&gt;=(0.25*$G$5),0,(IF((SUM($I$18:$I1099)+(0.25*$G$5))&gt;$G$5,(($G$5*0.25)-SUM(I$18:$I1099)),($G$5*G1100)))))),2)</f>
        <v>0</v>
      </c>
      <c r="J1100" s="5">
        <f>TRUNC(IF(H1100="",0,(IF(SUM($J$18:J1099)&gt;=(0.25*$G$5),0,(IF((SUM($J$18:$J1099)+(0.25*$G$5))&gt;+($G$5*0.25),(($G$5*0.25)-SUM($J$18:J1099)),($G$5*H1100)))))),2)</f>
        <v>0</v>
      </c>
      <c r="L1100" s="5">
        <f t="shared" si="131"/>
        <v>0</v>
      </c>
      <c r="M1100" s="5">
        <f t="shared" si="132"/>
        <v>0</v>
      </c>
      <c r="N1100" s="17"/>
      <c r="O1100" s="17"/>
      <c r="P1100" s="17"/>
      <c r="Q1100" s="5">
        <f t="shared" si="133"/>
        <v>0</v>
      </c>
      <c r="S1100" s="5">
        <f t="shared" si="134"/>
        <v>0</v>
      </c>
      <c r="T1100" s="5">
        <f t="shared" si="135"/>
        <v>0</v>
      </c>
      <c r="W1100" s="18"/>
    </row>
    <row r="1101" spans="1:23" x14ac:dyDescent="0.25">
      <c r="A1101" s="6">
        <f>+'IRS Interest Rates'!A2372</f>
        <v>46201</v>
      </c>
      <c r="C1101" s="9" t="str">
        <f>IF($D$3&gt;$A1101,"",IF($D$4&lt;$A1101,"",+'IRS Interest Rates'!$B2372))</f>
        <v/>
      </c>
      <c r="D1101" s="11">
        <f t="shared" si="138"/>
        <v>0</v>
      </c>
      <c r="E1101" s="11"/>
      <c r="F1101" s="5">
        <f t="shared" si="136"/>
        <v>0</v>
      </c>
      <c r="G1101" s="10"/>
      <c r="H1101" s="10" t="str">
        <f t="shared" si="137"/>
        <v/>
      </c>
      <c r="I1101" s="5">
        <f>TRUNC(IF(G1101="",0,(IF(SUM(I$18:$I1100)&gt;=(0.25*$G$5),0,(IF((SUM($I$18:$I1100)+(0.25*$G$5))&gt;$G$5,(($G$5*0.25)-SUM(I$18:$I1100)),($G$5*G1101)))))),2)</f>
        <v>0</v>
      </c>
      <c r="J1101" s="5">
        <f>TRUNC(IF(H1101="",0,(IF(SUM($J$18:J1100)&gt;=(0.25*$G$5),0,(IF((SUM($J$18:$J1100)+(0.25*$G$5))&gt;+($G$5*0.25),(($G$5*0.25)-SUM($J$18:J1100)),($G$5*H1101)))))),2)</f>
        <v>0</v>
      </c>
      <c r="L1101" s="5">
        <f t="shared" si="131"/>
        <v>0</v>
      </c>
      <c r="M1101" s="5">
        <f t="shared" si="132"/>
        <v>0</v>
      </c>
      <c r="N1101" s="17"/>
      <c r="O1101" s="17"/>
      <c r="P1101" s="17"/>
      <c r="Q1101" s="5">
        <f t="shared" si="133"/>
        <v>0</v>
      </c>
      <c r="S1101" s="5">
        <f t="shared" si="134"/>
        <v>0</v>
      </c>
      <c r="T1101" s="5">
        <f t="shared" si="135"/>
        <v>0</v>
      </c>
      <c r="W1101" s="18"/>
    </row>
    <row r="1102" spans="1:23" x14ac:dyDescent="0.25">
      <c r="A1102" s="6">
        <f>+'IRS Interest Rates'!A2373</f>
        <v>46202</v>
      </c>
      <c r="C1102" s="9" t="str">
        <f>IF($D$3&gt;$A1102,"",IF($D$4&lt;$A1102,"",+'IRS Interest Rates'!$B2373))</f>
        <v/>
      </c>
      <c r="D1102" s="11">
        <f t="shared" si="138"/>
        <v>0</v>
      </c>
      <c r="E1102" s="11"/>
      <c r="F1102" s="5">
        <f t="shared" si="136"/>
        <v>0</v>
      </c>
      <c r="G1102" s="10"/>
      <c r="H1102" s="10" t="str">
        <f t="shared" si="137"/>
        <v/>
      </c>
      <c r="I1102" s="5">
        <f>TRUNC(IF(G1102="",0,(IF(SUM(I$18:$I1101)&gt;=(0.25*$G$5),0,(IF((SUM($I$18:$I1101)+(0.25*$G$5))&gt;$G$5,(($G$5*0.25)-SUM(I$18:$I1101)),($G$5*G1102)))))),2)</f>
        <v>0</v>
      </c>
      <c r="J1102" s="5">
        <f>TRUNC(IF(H1102="",0,(IF(SUM($J$18:J1101)&gt;=(0.25*$G$5),0,(IF((SUM($J$18:$J1101)+(0.25*$G$5))&gt;+($G$5*0.25),(($G$5*0.25)-SUM($J$18:J1101)),($G$5*H1102)))))),2)</f>
        <v>0</v>
      </c>
      <c r="L1102" s="5">
        <f t="shared" si="131"/>
        <v>0</v>
      </c>
      <c r="M1102" s="5">
        <f t="shared" si="132"/>
        <v>0</v>
      </c>
      <c r="N1102" s="17"/>
      <c r="O1102" s="17"/>
      <c r="P1102" s="17"/>
      <c r="Q1102" s="5">
        <f t="shared" si="133"/>
        <v>0</v>
      </c>
      <c r="S1102" s="5">
        <f t="shared" si="134"/>
        <v>0</v>
      </c>
      <c r="T1102" s="5">
        <f t="shared" si="135"/>
        <v>0</v>
      </c>
      <c r="W1102" s="18"/>
    </row>
    <row r="1103" spans="1:23" x14ac:dyDescent="0.25">
      <c r="A1103" s="6">
        <f>+'IRS Interest Rates'!A2374</f>
        <v>46203</v>
      </c>
      <c r="C1103" s="9" t="str">
        <f>IF($D$3&gt;$A1103,"",IF($D$4&lt;$A1103,"",+'IRS Interest Rates'!$B2374))</f>
        <v/>
      </c>
      <c r="D1103" s="11">
        <f t="shared" si="138"/>
        <v>0</v>
      </c>
      <c r="E1103" s="11"/>
      <c r="F1103" s="5">
        <f t="shared" si="136"/>
        <v>0</v>
      </c>
      <c r="G1103" s="10">
        <f>IF($G$14="yes",IF($A1103&lt;$D$3,"",IF(SUM(F1074:F1103)&gt;0,G$16,"")),0)</f>
        <v>0</v>
      </c>
      <c r="H1103" s="10">
        <f t="shared" si="137"/>
        <v>0</v>
      </c>
      <c r="I1103" s="5">
        <f>TRUNC(IF(G1103="",0,(IF(SUM(I$18:$I1102)&gt;=(0.25*$G$5),0,(IF((SUM($I$18:$I1102)+(0.25*$G$5))&gt;$G$5,(($G$5*0.25)-SUM(I$18:$I1102)),($G$5*G1103)))))),2)</f>
        <v>0</v>
      </c>
      <c r="J1103" s="5">
        <f>TRUNC(IF(H1103="",0,(IF(SUM($J$18:J1102)&gt;=(0.25*$G$5),0,(IF((SUM($J$18:$J1102)+(0.25*$G$5))&gt;+($G$5*0.25),(($G$5*0.25)-SUM($J$18:J1102)),($G$5*H1103)))))),2)</f>
        <v>0</v>
      </c>
      <c r="L1103" s="5">
        <f t="shared" si="131"/>
        <v>0</v>
      </c>
      <c r="M1103" s="5">
        <f t="shared" si="132"/>
        <v>0</v>
      </c>
      <c r="N1103" s="17"/>
      <c r="O1103" s="17"/>
      <c r="P1103" s="17"/>
      <c r="Q1103" s="5">
        <f t="shared" si="133"/>
        <v>0</v>
      </c>
      <c r="S1103" s="5">
        <f t="shared" si="134"/>
        <v>0</v>
      </c>
      <c r="T1103" s="5">
        <f t="shared" si="135"/>
        <v>0</v>
      </c>
      <c r="W1103" s="18"/>
    </row>
    <row r="1104" spans="1:23" x14ac:dyDescent="0.25">
      <c r="A1104" s="6">
        <f>+'IRS Interest Rates'!A2375</f>
        <v>46204</v>
      </c>
      <c r="C1104" s="9" t="str">
        <f>IF($D$3&gt;$A1104,"",IF($D$4&lt;$A1104,"",+'IRS Interest Rates'!$B2375))</f>
        <v/>
      </c>
      <c r="D1104" s="11">
        <f t="shared" si="138"/>
        <v>0</v>
      </c>
      <c r="E1104" s="11"/>
      <c r="F1104" s="5">
        <f t="shared" si="136"/>
        <v>0</v>
      </c>
      <c r="G1104" s="10"/>
      <c r="H1104" s="10" t="str">
        <f t="shared" si="137"/>
        <v/>
      </c>
      <c r="I1104" s="5">
        <f>TRUNC(IF(G1104="",0,(IF(SUM(I$18:$I1103)&gt;=(0.25*$G$5),0,(IF((SUM($I$18:$I1103)+(0.25*$G$5))&gt;$G$5,(($G$5*0.25)-SUM(I$18:$I1103)),($G$5*G1104)))))),2)</f>
        <v>0</v>
      </c>
      <c r="J1104" s="5">
        <f>TRUNC(IF(H1104="",0,(IF(SUM($J$18:J1103)&gt;=(0.25*$G$5),0,(IF((SUM($J$18:$J1103)+(0.25*$G$5))&gt;+($G$5*0.25),(($G$5*0.25)-SUM($J$18:J1103)),($G$5*H1104)))))),2)</f>
        <v>0</v>
      </c>
      <c r="L1104" s="5">
        <f t="shared" si="131"/>
        <v>0</v>
      </c>
      <c r="M1104" s="5">
        <f t="shared" si="132"/>
        <v>0</v>
      </c>
      <c r="N1104" s="17"/>
      <c r="O1104" s="17"/>
      <c r="P1104" s="17"/>
      <c r="Q1104" s="5">
        <f t="shared" si="133"/>
        <v>0</v>
      </c>
      <c r="S1104" s="5">
        <f t="shared" si="134"/>
        <v>0</v>
      </c>
      <c r="T1104" s="5">
        <f t="shared" si="135"/>
        <v>0</v>
      </c>
      <c r="W1104" s="18"/>
    </row>
    <row r="1105" spans="1:23" x14ac:dyDescent="0.25">
      <c r="A1105" s="6">
        <f>+'IRS Interest Rates'!A2376</f>
        <v>46205</v>
      </c>
      <c r="C1105" s="9" t="str">
        <f>IF($D$3&gt;$A1105,"",IF($D$4&lt;$A1105,"",+'IRS Interest Rates'!$B2376))</f>
        <v/>
      </c>
      <c r="D1105" s="11">
        <f t="shared" si="138"/>
        <v>0</v>
      </c>
      <c r="E1105" s="11"/>
      <c r="F1105" s="5">
        <f t="shared" si="136"/>
        <v>0</v>
      </c>
      <c r="G1105" s="10"/>
      <c r="H1105" s="10" t="str">
        <f t="shared" si="137"/>
        <v/>
      </c>
      <c r="I1105" s="5">
        <f>TRUNC(IF(G1105="",0,(IF(SUM(I$18:$I1104)&gt;=(0.25*$G$5),0,(IF((SUM($I$18:$I1104)+(0.25*$G$5))&gt;$G$5,(($G$5*0.25)-SUM(I$18:$I1104)),($G$5*G1105)))))),2)</f>
        <v>0</v>
      </c>
      <c r="J1105" s="5">
        <f>TRUNC(IF(H1105="",0,(IF(SUM($J$18:J1104)&gt;=(0.25*$G$5),0,(IF((SUM($J$18:$J1104)+(0.25*$G$5))&gt;+($G$5*0.25),(($G$5*0.25)-SUM($J$18:J1104)),($G$5*H1105)))))),2)</f>
        <v>0</v>
      </c>
      <c r="L1105" s="5">
        <f t="shared" si="131"/>
        <v>0</v>
      </c>
      <c r="M1105" s="5">
        <f t="shared" si="132"/>
        <v>0</v>
      </c>
      <c r="N1105" s="17"/>
      <c r="O1105" s="17"/>
      <c r="P1105" s="17"/>
      <c r="Q1105" s="5">
        <f t="shared" si="133"/>
        <v>0</v>
      </c>
      <c r="S1105" s="5">
        <f t="shared" si="134"/>
        <v>0</v>
      </c>
      <c r="T1105" s="5">
        <f t="shared" si="135"/>
        <v>0</v>
      </c>
      <c r="W1105" s="18"/>
    </row>
    <row r="1106" spans="1:23" x14ac:dyDescent="0.25">
      <c r="A1106" s="6">
        <f>+'IRS Interest Rates'!A2377</f>
        <v>46206</v>
      </c>
      <c r="C1106" s="9" t="str">
        <f>IF($D$3&gt;$A1106,"",IF($D$4&lt;$A1106,"",+'IRS Interest Rates'!$B2377))</f>
        <v/>
      </c>
      <c r="D1106" s="11">
        <f t="shared" si="138"/>
        <v>0</v>
      </c>
      <c r="E1106" s="11"/>
      <c r="F1106" s="5">
        <f t="shared" si="136"/>
        <v>0</v>
      </c>
      <c r="G1106" s="10"/>
      <c r="H1106" s="10" t="str">
        <f t="shared" si="137"/>
        <v/>
      </c>
      <c r="I1106" s="5">
        <f>TRUNC(IF(G1106="",0,(IF(SUM(I$18:$I1105)&gt;=(0.25*$G$5),0,(IF((SUM($I$18:$I1105)+(0.25*$G$5))&gt;$G$5,(($G$5*0.25)-SUM(I$18:$I1105)),($G$5*G1106)))))),2)</f>
        <v>0</v>
      </c>
      <c r="J1106" s="5">
        <f>TRUNC(IF(H1106="",0,(IF(SUM($J$18:J1105)&gt;=(0.25*$G$5),0,(IF((SUM($J$18:$J1105)+(0.25*$G$5))&gt;+($G$5*0.25),(($G$5*0.25)-SUM($J$18:J1105)),($G$5*H1106)))))),2)</f>
        <v>0</v>
      </c>
      <c r="L1106" s="5">
        <f t="shared" si="131"/>
        <v>0</v>
      </c>
      <c r="M1106" s="5">
        <f t="shared" si="132"/>
        <v>0</v>
      </c>
      <c r="N1106" s="17"/>
      <c r="O1106" s="17"/>
      <c r="P1106" s="17"/>
      <c r="Q1106" s="5">
        <f t="shared" si="133"/>
        <v>0</v>
      </c>
      <c r="S1106" s="5">
        <f t="shared" si="134"/>
        <v>0</v>
      </c>
      <c r="T1106" s="5">
        <f t="shared" si="135"/>
        <v>0</v>
      </c>
      <c r="W1106" s="18"/>
    </row>
    <row r="1107" spans="1:23" x14ac:dyDescent="0.25">
      <c r="A1107" s="6">
        <f>+'IRS Interest Rates'!A2378</f>
        <v>46207</v>
      </c>
      <c r="C1107" s="9" t="str">
        <f>IF($D$3&gt;$A1107,"",IF($D$4&lt;$A1107,"",+'IRS Interest Rates'!$B2378))</f>
        <v/>
      </c>
      <c r="D1107" s="11">
        <f t="shared" si="138"/>
        <v>0</v>
      </c>
      <c r="E1107" s="11"/>
      <c r="F1107" s="5">
        <f t="shared" si="136"/>
        <v>0</v>
      </c>
      <c r="G1107" s="10"/>
      <c r="H1107" s="10" t="str">
        <f t="shared" si="137"/>
        <v/>
      </c>
      <c r="I1107" s="5">
        <f>TRUNC(IF(G1107="",0,(IF(SUM(I$18:$I1106)&gt;=(0.25*$G$5),0,(IF((SUM($I$18:$I1106)+(0.25*$G$5))&gt;$G$5,(($G$5*0.25)-SUM(I$18:$I1106)),($G$5*G1107)))))),2)</f>
        <v>0</v>
      </c>
      <c r="J1107" s="5">
        <f>TRUNC(IF(H1107="",0,(IF(SUM($J$18:J1106)&gt;=(0.25*$G$5),0,(IF((SUM($J$18:$J1106)+(0.25*$G$5))&gt;+($G$5*0.25),(($G$5*0.25)-SUM($J$18:J1106)),($G$5*H1107)))))),2)</f>
        <v>0</v>
      </c>
      <c r="L1107" s="5">
        <f t="shared" ref="L1107:L1170" si="139">+Q1106</f>
        <v>0</v>
      </c>
      <c r="M1107" s="5">
        <f t="shared" ref="M1107:M1170" si="140">+F1107</f>
        <v>0</v>
      </c>
      <c r="N1107" s="17"/>
      <c r="O1107" s="17"/>
      <c r="P1107" s="17"/>
      <c r="Q1107" s="5">
        <f t="shared" ref="Q1107:Q1170" si="141">SUM(L1107:P1107)</f>
        <v>0</v>
      </c>
      <c r="S1107" s="5">
        <f t="shared" ref="S1107:S1170" si="142">+L1107+N1107+O1107+P1107</f>
        <v>0</v>
      </c>
      <c r="T1107" s="5">
        <f t="shared" ref="T1107:T1170" si="143">ROUND(S1107*D1107,2)</f>
        <v>0</v>
      </c>
      <c r="W1107" s="18"/>
    </row>
    <row r="1108" spans="1:23" x14ac:dyDescent="0.25">
      <c r="A1108" s="6">
        <f>+'IRS Interest Rates'!A2379</f>
        <v>46208</v>
      </c>
      <c r="C1108" s="9" t="str">
        <f>IF($D$3&gt;$A1108,"",IF($D$4&lt;$A1108,"",+'IRS Interest Rates'!$B2379))</f>
        <v/>
      </c>
      <c r="D1108" s="11">
        <f t="shared" si="138"/>
        <v>0</v>
      </c>
      <c r="E1108" s="11"/>
      <c r="F1108" s="5">
        <f t="shared" ref="F1108:F1171" si="144">+T1108</f>
        <v>0</v>
      </c>
      <c r="G1108" s="10"/>
      <c r="H1108" s="10" t="str">
        <f t="shared" si="137"/>
        <v/>
      </c>
      <c r="I1108" s="5">
        <f>TRUNC(IF(G1108="",0,(IF(SUM(I$18:$I1107)&gt;=(0.25*$G$5),0,(IF((SUM($I$18:$I1107)+(0.25*$G$5))&gt;$G$5,(($G$5*0.25)-SUM(I$18:$I1107)),($G$5*G1108)))))),2)</f>
        <v>0</v>
      </c>
      <c r="J1108" s="5">
        <f>TRUNC(IF(H1108="",0,(IF(SUM($J$18:J1107)&gt;=(0.25*$G$5),0,(IF((SUM($J$18:$J1107)+(0.25*$G$5))&gt;+($G$5*0.25),(($G$5*0.25)-SUM($J$18:J1107)),($G$5*H1108)))))),2)</f>
        <v>0</v>
      </c>
      <c r="L1108" s="5">
        <f t="shared" si="139"/>
        <v>0</v>
      </c>
      <c r="M1108" s="5">
        <f t="shared" si="140"/>
        <v>0</v>
      </c>
      <c r="N1108" s="17"/>
      <c r="O1108" s="17"/>
      <c r="P1108" s="17"/>
      <c r="Q1108" s="5">
        <f t="shared" si="141"/>
        <v>0</v>
      </c>
      <c r="S1108" s="5">
        <f t="shared" si="142"/>
        <v>0</v>
      </c>
      <c r="T1108" s="5">
        <f t="shared" si="143"/>
        <v>0</v>
      </c>
      <c r="W1108" s="18"/>
    </row>
    <row r="1109" spans="1:23" x14ac:dyDescent="0.25">
      <c r="A1109" s="6">
        <f>+'IRS Interest Rates'!A2380</f>
        <v>46209</v>
      </c>
      <c r="C1109" s="9" t="str">
        <f>IF($D$3&gt;$A1109,"",IF($D$4&lt;$A1109,"",+'IRS Interest Rates'!$B2380))</f>
        <v/>
      </c>
      <c r="D1109" s="11">
        <f t="shared" si="138"/>
        <v>0</v>
      </c>
      <c r="E1109" s="11"/>
      <c r="F1109" s="5">
        <f t="shared" si="144"/>
        <v>0</v>
      </c>
      <c r="G1109" s="10"/>
      <c r="H1109" s="10" t="str">
        <f t="shared" si="137"/>
        <v/>
      </c>
      <c r="I1109" s="5">
        <f>TRUNC(IF(G1109="",0,(IF(SUM(I$18:$I1108)&gt;=(0.25*$G$5),0,(IF((SUM($I$18:$I1108)+(0.25*$G$5))&gt;$G$5,(($G$5*0.25)-SUM(I$18:$I1108)),($G$5*G1109)))))),2)</f>
        <v>0</v>
      </c>
      <c r="J1109" s="5">
        <f>TRUNC(IF(H1109="",0,(IF(SUM($J$18:J1108)&gt;=(0.25*$G$5),0,(IF((SUM($J$18:$J1108)+(0.25*$G$5))&gt;+($G$5*0.25),(($G$5*0.25)-SUM($J$18:J1108)),($G$5*H1109)))))),2)</f>
        <v>0</v>
      </c>
      <c r="L1109" s="5">
        <f t="shared" si="139"/>
        <v>0</v>
      </c>
      <c r="M1109" s="5">
        <f t="shared" si="140"/>
        <v>0</v>
      </c>
      <c r="N1109" s="17"/>
      <c r="O1109" s="17"/>
      <c r="P1109" s="17"/>
      <c r="Q1109" s="5">
        <f t="shared" si="141"/>
        <v>0</v>
      </c>
      <c r="S1109" s="5">
        <f t="shared" si="142"/>
        <v>0</v>
      </c>
      <c r="T1109" s="5">
        <f t="shared" si="143"/>
        <v>0</v>
      </c>
      <c r="W1109" s="18"/>
    </row>
    <row r="1110" spans="1:23" x14ac:dyDescent="0.25">
      <c r="A1110" s="6">
        <f>+'IRS Interest Rates'!A2381</f>
        <v>46210</v>
      </c>
      <c r="C1110" s="9" t="str">
        <f>IF($D$3&gt;$A1110,"",IF($D$4&lt;$A1110,"",+'IRS Interest Rates'!$B2381))</f>
        <v/>
      </c>
      <c r="D1110" s="11">
        <f t="shared" si="138"/>
        <v>0</v>
      </c>
      <c r="E1110" s="11"/>
      <c r="F1110" s="5">
        <f t="shared" si="144"/>
        <v>0</v>
      </c>
      <c r="G1110" s="10"/>
      <c r="H1110" s="10" t="str">
        <f t="shared" si="137"/>
        <v/>
      </c>
      <c r="I1110" s="5">
        <f>TRUNC(IF(G1110="",0,(IF(SUM(I$18:$I1109)&gt;=(0.25*$G$5),0,(IF((SUM($I$18:$I1109)+(0.25*$G$5))&gt;$G$5,(($G$5*0.25)-SUM(I$18:$I1109)),($G$5*G1110)))))),2)</f>
        <v>0</v>
      </c>
      <c r="J1110" s="5">
        <f>TRUNC(IF(H1110="",0,(IF(SUM($J$18:J1109)&gt;=(0.25*$G$5),0,(IF((SUM($J$18:$J1109)+(0.25*$G$5))&gt;+($G$5*0.25),(($G$5*0.25)-SUM($J$18:J1109)),($G$5*H1110)))))),2)</f>
        <v>0</v>
      </c>
      <c r="L1110" s="5">
        <f t="shared" si="139"/>
        <v>0</v>
      </c>
      <c r="M1110" s="5">
        <f t="shared" si="140"/>
        <v>0</v>
      </c>
      <c r="N1110" s="17"/>
      <c r="O1110" s="17"/>
      <c r="P1110" s="17"/>
      <c r="Q1110" s="5">
        <f t="shared" si="141"/>
        <v>0</v>
      </c>
      <c r="S1110" s="5">
        <f t="shared" si="142"/>
        <v>0</v>
      </c>
      <c r="T1110" s="5">
        <f t="shared" si="143"/>
        <v>0</v>
      </c>
      <c r="W1110" s="18"/>
    </row>
    <row r="1111" spans="1:23" x14ac:dyDescent="0.25">
      <c r="A1111" s="6">
        <f>+'IRS Interest Rates'!A2382</f>
        <v>46211</v>
      </c>
      <c r="C1111" s="9" t="str">
        <f>IF($D$3&gt;$A1111,"",IF($D$4&lt;$A1111,"",+'IRS Interest Rates'!$B2382))</f>
        <v/>
      </c>
      <c r="D1111" s="11">
        <f t="shared" si="138"/>
        <v>0</v>
      </c>
      <c r="E1111" s="11"/>
      <c r="F1111" s="5">
        <f t="shared" si="144"/>
        <v>0</v>
      </c>
      <c r="G1111" s="10"/>
      <c r="H1111" s="10" t="str">
        <f t="shared" si="137"/>
        <v/>
      </c>
      <c r="I1111" s="5">
        <f>TRUNC(IF(G1111="",0,(IF(SUM(I$18:$I1110)&gt;=(0.25*$G$5),0,(IF((SUM($I$18:$I1110)+(0.25*$G$5))&gt;$G$5,(($G$5*0.25)-SUM(I$18:$I1110)),($G$5*G1111)))))),2)</f>
        <v>0</v>
      </c>
      <c r="J1111" s="5">
        <f>TRUNC(IF(H1111="",0,(IF(SUM($J$18:J1110)&gt;=(0.25*$G$5),0,(IF((SUM($J$18:$J1110)+(0.25*$G$5))&gt;+($G$5*0.25),(($G$5*0.25)-SUM($J$18:J1110)),($G$5*H1111)))))),2)</f>
        <v>0</v>
      </c>
      <c r="L1111" s="5">
        <f t="shared" si="139"/>
        <v>0</v>
      </c>
      <c r="M1111" s="5">
        <f t="shared" si="140"/>
        <v>0</v>
      </c>
      <c r="N1111" s="17"/>
      <c r="O1111" s="17"/>
      <c r="P1111" s="17"/>
      <c r="Q1111" s="5">
        <f t="shared" si="141"/>
        <v>0</v>
      </c>
      <c r="S1111" s="5">
        <f t="shared" si="142"/>
        <v>0</v>
      </c>
      <c r="T1111" s="5">
        <f t="shared" si="143"/>
        <v>0</v>
      </c>
      <c r="W1111" s="18"/>
    </row>
    <row r="1112" spans="1:23" x14ac:dyDescent="0.25">
      <c r="A1112" s="6">
        <f>+'IRS Interest Rates'!A2383</f>
        <v>46212</v>
      </c>
      <c r="C1112" s="9" t="str">
        <f>IF($D$3&gt;$A1112,"",IF($D$4&lt;$A1112,"",+'IRS Interest Rates'!$B2383))</f>
        <v/>
      </c>
      <c r="D1112" s="11">
        <f t="shared" si="138"/>
        <v>0</v>
      </c>
      <c r="E1112" s="11"/>
      <c r="F1112" s="5">
        <f t="shared" si="144"/>
        <v>0</v>
      </c>
      <c r="G1112" s="10"/>
      <c r="H1112" s="10" t="str">
        <f t="shared" si="137"/>
        <v/>
      </c>
      <c r="I1112" s="5">
        <f>TRUNC(IF(G1112="",0,(IF(SUM(I$18:$I1111)&gt;=(0.25*$G$5),0,(IF((SUM($I$18:$I1111)+(0.25*$G$5))&gt;$G$5,(($G$5*0.25)-SUM(I$18:$I1111)),($G$5*G1112)))))),2)</f>
        <v>0</v>
      </c>
      <c r="J1112" s="5">
        <f>TRUNC(IF(H1112="",0,(IF(SUM($J$18:J1111)&gt;=(0.25*$G$5),0,(IF((SUM($J$18:$J1111)+(0.25*$G$5))&gt;+($G$5*0.25),(($G$5*0.25)-SUM($J$18:J1111)),($G$5*H1112)))))),2)</f>
        <v>0</v>
      </c>
      <c r="L1112" s="5">
        <f t="shared" si="139"/>
        <v>0</v>
      </c>
      <c r="M1112" s="5">
        <f t="shared" si="140"/>
        <v>0</v>
      </c>
      <c r="N1112" s="17"/>
      <c r="O1112" s="17"/>
      <c r="P1112" s="17"/>
      <c r="Q1112" s="5">
        <f t="shared" si="141"/>
        <v>0</v>
      </c>
      <c r="S1112" s="5">
        <f t="shared" si="142"/>
        <v>0</v>
      </c>
      <c r="T1112" s="5">
        <f t="shared" si="143"/>
        <v>0</v>
      </c>
      <c r="W1112" s="18"/>
    </row>
    <row r="1113" spans="1:23" x14ac:dyDescent="0.25">
      <c r="A1113" s="6">
        <f>+'IRS Interest Rates'!A2384</f>
        <v>46213</v>
      </c>
      <c r="C1113" s="9" t="str">
        <f>IF($D$3&gt;$A1113,"",IF($D$4&lt;$A1113,"",+'IRS Interest Rates'!$B2384))</f>
        <v/>
      </c>
      <c r="D1113" s="11">
        <f t="shared" si="138"/>
        <v>0</v>
      </c>
      <c r="E1113" s="11"/>
      <c r="F1113" s="5">
        <f t="shared" si="144"/>
        <v>0</v>
      </c>
      <c r="G1113" s="10"/>
      <c r="H1113" s="10" t="str">
        <f t="shared" si="137"/>
        <v/>
      </c>
      <c r="I1113" s="5">
        <f>TRUNC(IF(G1113="",0,(IF(SUM(I$18:$I1112)&gt;=(0.25*$G$5),0,(IF((SUM($I$18:$I1112)+(0.25*$G$5))&gt;$G$5,(($G$5*0.25)-SUM(I$18:$I1112)),($G$5*G1113)))))),2)</f>
        <v>0</v>
      </c>
      <c r="J1113" s="5">
        <f>TRUNC(IF(H1113="",0,(IF(SUM($J$18:J1112)&gt;=(0.25*$G$5),0,(IF((SUM($J$18:$J1112)+(0.25*$G$5))&gt;+($G$5*0.25),(($G$5*0.25)-SUM($J$18:J1112)),($G$5*H1113)))))),2)</f>
        <v>0</v>
      </c>
      <c r="L1113" s="5">
        <f t="shared" si="139"/>
        <v>0</v>
      </c>
      <c r="M1113" s="5">
        <f t="shared" si="140"/>
        <v>0</v>
      </c>
      <c r="N1113" s="17"/>
      <c r="O1113" s="17"/>
      <c r="P1113" s="17"/>
      <c r="Q1113" s="5">
        <f t="shared" si="141"/>
        <v>0</v>
      </c>
      <c r="S1113" s="5">
        <f t="shared" si="142"/>
        <v>0</v>
      </c>
      <c r="T1113" s="5">
        <f t="shared" si="143"/>
        <v>0</v>
      </c>
      <c r="W1113" s="18"/>
    </row>
    <row r="1114" spans="1:23" x14ac:dyDescent="0.25">
      <c r="A1114" s="6">
        <f>+'IRS Interest Rates'!A2385</f>
        <v>46214</v>
      </c>
      <c r="C1114" s="9" t="str">
        <f>IF($D$3&gt;$A1114,"",IF($D$4&lt;$A1114,"",+'IRS Interest Rates'!$B2385))</f>
        <v/>
      </c>
      <c r="D1114" s="11">
        <f t="shared" si="138"/>
        <v>0</v>
      </c>
      <c r="E1114" s="11"/>
      <c r="F1114" s="5">
        <f t="shared" si="144"/>
        <v>0</v>
      </c>
      <c r="G1114" s="10"/>
      <c r="H1114" s="10" t="str">
        <f t="shared" si="137"/>
        <v/>
      </c>
      <c r="I1114" s="5">
        <f>TRUNC(IF(G1114="",0,(IF(SUM(I$18:$I1113)&gt;=(0.25*$G$5),0,(IF((SUM($I$18:$I1113)+(0.25*$G$5))&gt;$G$5,(($G$5*0.25)-SUM(I$18:$I1113)),($G$5*G1114)))))),2)</f>
        <v>0</v>
      </c>
      <c r="J1114" s="5">
        <f>TRUNC(IF(H1114="",0,(IF(SUM($J$18:J1113)&gt;=(0.25*$G$5),0,(IF((SUM($J$18:$J1113)+(0.25*$G$5))&gt;+($G$5*0.25),(($G$5*0.25)-SUM($J$18:J1113)),($G$5*H1114)))))),2)</f>
        <v>0</v>
      </c>
      <c r="L1114" s="5">
        <f t="shared" si="139"/>
        <v>0</v>
      </c>
      <c r="M1114" s="5">
        <f t="shared" si="140"/>
        <v>0</v>
      </c>
      <c r="N1114" s="17"/>
      <c r="O1114" s="17"/>
      <c r="P1114" s="17"/>
      <c r="Q1114" s="5">
        <f t="shared" si="141"/>
        <v>0</v>
      </c>
      <c r="S1114" s="5">
        <f t="shared" si="142"/>
        <v>0</v>
      </c>
      <c r="T1114" s="5">
        <f t="shared" si="143"/>
        <v>0</v>
      </c>
      <c r="W1114" s="18"/>
    </row>
    <row r="1115" spans="1:23" x14ac:dyDescent="0.25">
      <c r="A1115" s="6">
        <f>+'IRS Interest Rates'!A2386</f>
        <v>46215</v>
      </c>
      <c r="C1115" s="9" t="str">
        <f>IF($D$3&gt;$A1115,"",IF($D$4&lt;$A1115,"",+'IRS Interest Rates'!$B2386))</f>
        <v/>
      </c>
      <c r="D1115" s="11">
        <f t="shared" si="138"/>
        <v>0</v>
      </c>
      <c r="E1115" s="11"/>
      <c r="F1115" s="5">
        <f t="shared" si="144"/>
        <v>0</v>
      </c>
      <c r="G1115" s="10"/>
      <c r="H1115" s="10" t="str">
        <f t="shared" si="137"/>
        <v/>
      </c>
      <c r="I1115" s="5">
        <f>TRUNC(IF(G1115="",0,(IF(SUM(I$18:$I1114)&gt;=(0.25*$G$5),0,(IF((SUM($I$18:$I1114)+(0.25*$G$5))&gt;$G$5,(($G$5*0.25)-SUM(I$18:$I1114)),($G$5*G1115)))))),2)</f>
        <v>0</v>
      </c>
      <c r="J1115" s="5">
        <f>TRUNC(IF(H1115="",0,(IF(SUM($J$18:J1114)&gt;=(0.25*$G$5),0,(IF((SUM($J$18:$J1114)+(0.25*$G$5))&gt;+($G$5*0.25),(($G$5*0.25)-SUM($J$18:J1114)),($G$5*H1115)))))),2)</f>
        <v>0</v>
      </c>
      <c r="L1115" s="5">
        <f t="shared" si="139"/>
        <v>0</v>
      </c>
      <c r="M1115" s="5">
        <f t="shared" si="140"/>
        <v>0</v>
      </c>
      <c r="N1115" s="17"/>
      <c r="O1115" s="17"/>
      <c r="P1115" s="17"/>
      <c r="Q1115" s="5">
        <f t="shared" si="141"/>
        <v>0</v>
      </c>
      <c r="S1115" s="5">
        <f t="shared" si="142"/>
        <v>0</v>
      </c>
      <c r="T1115" s="5">
        <f t="shared" si="143"/>
        <v>0</v>
      </c>
      <c r="W1115" s="18"/>
    </row>
    <row r="1116" spans="1:23" x14ac:dyDescent="0.25">
      <c r="A1116" s="6">
        <f>+'IRS Interest Rates'!A2387</f>
        <v>46216</v>
      </c>
      <c r="C1116" s="9" t="str">
        <f>IF($D$3&gt;$A1116,"",IF($D$4&lt;$A1116,"",+'IRS Interest Rates'!$B2387))</f>
        <v/>
      </c>
      <c r="D1116" s="11">
        <f t="shared" si="138"/>
        <v>0</v>
      </c>
      <c r="E1116" s="11"/>
      <c r="F1116" s="5">
        <f t="shared" si="144"/>
        <v>0</v>
      </c>
      <c r="G1116" s="10"/>
      <c r="H1116" s="10" t="str">
        <f t="shared" si="137"/>
        <v/>
      </c>
      <c r="I1116" s="5">
        <f>TRUNC(IF(G1116="",0,(IF(SUM(I$18:$I1115)&gt;=(0.25*$G$5),0,(IF((SUM($I$18:$I1115)+(0.25*$G$5))&gt;$G$5,(($G$5*0.25)-SUM(I$18:$I1115)),($G$5*G1116)))))),2)</f>
        <v>0</v>
      </c>
      <c r="J1116" s="5">
        <f>TRUNC(IF(H1116="",0,(IF(SUM($J$18:J1115)&gt;=(0.25*$G$5),0,(IF((SUM($J$18:$J1115)+(0.25*$G$5))&gt;+($G$5*0.25),(($G$5*0.25)-SUM($J$18:J1115)),($G$5*H1116)))))),2)</f>
        <v>0</v>
      </c>
      <c r="L1116" s="5">
        <f t="shared" si="139"/>
        <v>0</v>
      </c>
      <c r="M1116" s="5">
        <f t="shared" si="140"/>
        <v>0</v>
      </c>
      <c r="N1116" s="17"/>
      <c r="O1116" s="17"/>
      <c r="P1116" s="17"/>
      <c r="Q1116" s="5">
        <f t="shared" si="141"/>
        <v>0</v>
      </c>
      <c r="S1116" s="5">
        <f t="shared" si="142"/>
        <v>0</v>
      </c>
      <c r="T1116" s="5">
        <f t="shared" si="143"/>
        <v>0</v>
      </c>
      <c r="W1116" s="18"/>
    </row>
    <row r="1117" spans="1:23" x14ac:dyDescent="0.25">
      <c r="A1117" s="6">
        <f>+'IRS Interest Rates'!A2388</f>
        <v>46217</v>
      </c>
      <c r="C1117" s="9" t="str">
        <f>IF($D$3&gt;$A1117,"",IF($D$4&lt;$A1117,"",+'IRS Interest Rates'!$B2388))</f>
        <v/>
      </c>
      <c r="D1117" s="11">
        <f t="shared" si="138"/>
        <v>0</v>
      </c>
      <c r="E1117" s="11"/>
      <c r="F1117" s="5">
        <f t="shared" si="144"/>
        <v>0</v>
      </c>
      <c r="G1117" s="10"/>
      <c r="H1117" s="10" t="str">
        <f t="shared" si="137"/>
        <v/>
      </c>
      <c r="I1117" s="5">
        <f>TRUNC(IF(G1117="",0,(IF(SUM(I$18:$I1116)&gt;=(0.25*$G$5),0,(IF((SUM($I$18:$I1116)+(0.25*$G$5))&gt;$G$5,(($G$5*0.25)-SUM(I$18:$I1116)),($G$5*G1117)))))),2)</f>
        <v>0</v>
      </c>
      <c r="J1117" s="5">
        <f>TRUNC(IF(H1117="",0,(IF(SUM($J$18:J1116)&gt;=(0.25*$G$5),0,(IF((SUM($J$18:$J1116)+(0.25*$G$5))&gt;+($G$5*0.25),(($G$5*0.25)-SUM($J$18:J1116)),($G$5*H1117)))))),2)</f>
        <v>0</v>
      </c>
      <c r="L1117" s="5">
        <f t="shared" si="139"/>
        <v>0</v>
      </c>
      <c r="M1117" s="5">
        <f t="shared" si="140"/>
        <v>0</v>
      </c>
      <c r="N1117" s="17"/>
      <c r="O1117" s="17"/>
      <c r="P1117" s="17"/>
      <c r="Q1117" s="5">
        <f t="shared" si="141"/>
        <v>0</v>
      </c>
      <c r="S1117" s="5">
        <f t="shared" si="142"/>
        <v>0</v>
      </c>
      <c r="T1117" s="5">
        <f t="shared" si="143"/>
        <v>0</v>
      </c>
      <c r="W1117" s="18"/>
    </row>
    <row r="1118" spans="1:23" x14ac:dyDescent="0.25">
      <c r="A1118" s="6">
        <f>+'IRS Interest Rates'!A2389</f>
        <v>46218</v>
      </c>
      <c r="C1118" s="9" t="str">
        <f>IF($D$3&gt;$A1118,"",IF($D$4&lt;$A1118,"",+'IRS Interest Rates'!$B2389))</f>
        <v/>
      </c>
      <c r="D1118" s="11">
        <f t="shared" si="138"/>
        <v>0</v>
      </c>
      <c r="E1118" s="11"/>
      <c r="F1118" s="5">
        <f t="shared" si="144"/>
        <v>0</v>
      </c>
      <c r="G1118" s="10"/>
      <c r="H1118" s="10" t="str">
        <f t="shared" si="137"/>
        <v/>
      </c>
      <c r="I1118" s="5">
        <f>TRUNC(IF(G1118="",0,(IF(SUM(I$18:$I1117)&gt;=(0.25*$G$5),0,(IF((SUM($I$18:$I1117)+(0.25*$G$5))&gt;$G$5,(($G$5*0.25)-SUM(I$18:$I1117)),($G$5*G1118)))))),2)</f>
        <v>0</v>
      </c>
      <c r="J1118" s="5">
        <f>TRUNC(IF(H1118="",0,(IF(SUM($J$18:J1117)&gt;=(0.25*$G$5),0,(IF((SUM($J$18:$J1117)+(0.25*$G$5))&gt;+($G$5*0.25),(($G$5*0.25)-SUM($J$18:J1117)),($G$5*H1118)))))),2)</f>
        <v>0</v>
      </c>
      <c r="L1118" s="5">
        <f t="shared" si="139"/>
        <v>0</v>
      </c>
      <c r="M1118" s="5">
        <f t="shared" si="140"/>
        <v>0</v>
      </c>
      <c r="N1118" s="17"/>
      <c r="O1118" s="17"/>
      <c r="P1118" s="17"/>
      <c r="Q1118" s="5">
        <f t="shared" si="141"/>
        <v>0</v>
      </c>
      <c r="S1118" s="5">
        <f t="shared" si="142"/>
        <v>0</v>
      </c>
      <c r="T1118" s="5">
        <f t="shared" si="143"/>
        <v>0</v>
      </c>
      <c r="W1118" s="18"/>
    </row>
    <row r="1119" spans="1:23" x14ac:dyDescent="0.25">
      <c r="A1119" s="6">
        <f>+'IRS Interest Rates'!A2390</f>
        <v>46219</v>
      </c>
      <c r="C1119" s="9" t="str">
        <f>IF($D$3&gt;$A1119,"",IF($D$4&lt;$A1119,"",+'IRS Interest Rates'!$B2390))</f>
        <v/>
      </c>
      <c r="D1119" s="11">
        <f t="shared" si="138"/>
        <v>0</v>
      </c>
      <c r="E1119" s="11"/>
      <c r="F1119" s="5">
        <f t="shared" si="144"/>
        <v>0</v>
      </c>
      <c r="G1119" s="10"/>
      <c r="H1119" s="10" t="str">
        <f t="shared" si="137"/>
        <v/>
      </c>
      <c r="I1119" s="5">
        <f>TRUNC(IF(G1119="",0,(IF(SUM(I$18:$I1118)&gt;=(0.25*$G$5),0,(IF((SUM($I$18:$I1118)+(0.25*$G$5))&gt;$G$5,(($G$5*0.25)-SUM(I$18:$I1118)),($G$5*G1119)))))),2)</f>
        <v>0</v>
      </c>
      <c r="J1119" s="5">
        <f>TRUNC(IF(H1119="",0,(IF(SUM($J$18:J1118)&gt;=(0.25*$G$5),0,(IF((SUM($J$18:$J1118)+(0.25*$G$5))&gt;+($G$5*0.25),(($G$5*0.25)-SUM($J$18:J1118)),($G$5*H1119)))))),2)</f>
        <v>0</v>
      </c>
      <c r="L1119" s="5">
        <f t="shared" si="139"/>
        <v>0</v>
      </c>
      <c r="M1119" s="5">
        <f t="shared" si="140"/>
        <v>0</v>
      </c>
      <c r="N1119" s="17"/>
      <c r="O1119" s="17"/>
      <c r="P1119" s="17"/>
      <c r="Q1119" s="5">
        <f t="shared" si="141"/>
        <v>0</v>
      </c>
      <c r="S1119" s="5">
        <f t="shared" si="142"/>
        <v>0</v>
      </c>
      <c r="T1119" s="5">
        <f t="shared" si="143"/>
        <v>0</v>
      </c>
      <c r="W1119" s="18"/>
    </row>
    <row r="1120" spans="1:23" x14ac:dyDescent="0.25">
      <c r="A1120" s="6">
        <f>+'IRS Interest Rates'!A2391</f>
        <v>46220</v>
      </c>
      <c r="C1120" s="9" t="str">
        <f>IF($D$3&gt;$A1120,"",IF($D$4&lt;$A1120,"",+'IRS Interest Rates'!$B2391))</f>
        <v/>
      </c>
      <c r="D1120" s="11">
        <f t="shared" si="138"/>
        <v>0</v>
      </c>
      <c r="E1120" s="11"/>
      <c r="F1120" s="5">
        <f t="shared" si="144"/>
        <v>0</v>
      </c>
      <c r="G1120" s="10"/>
      <c r="H1120" s="10" t="str">
        <f t="shared" si="137"/>
        <v/>
      </c>
      <c r="I1120" s="5">
        <f>TRUNC(IF(G1120="",0,(IF(SUM(I$18:$I1119)&gt;=(0.25*$G$5),0,(IF((SUM($I$18:$I1119)+(0.25*$G$5))&gt;$G$5,(($G$5*0.25)-SUM(I$18:$I1119)),($G$5*G1120)))))),2)</f>
        <v>0</v>
      </c>
      <c r="J1120" s="5">
        <f>TRUNC(IF(H1120="",0,(IF(SUM($J$18:J1119)&gt;=(0.25*$G$5),0,(IF((SUM($J$18:$J1119)+(0.25*$G$5))&gt;+($G$5*0.25),(($G$5*0.25)-SUM($J$18:J1119)),($G$5*H1120)))))),2)</f>
        <v>0</v>
      </c>
      <c r="L1120" s="5">
        <f t="shared" si="139"/>
        <v>0</v>
      </c>
      <c r="M1120" s="5">
        <f t="shared" si="140"/>
        <v>0</v>
      </c>
      <c r="N1120" s="17"/>
      <c r="O1120" s="17"/>
      <c r="P1120" s="17"/>
      <c r="Q1120" s="5">
        <f t="shared" si="141"/>
        <v>0</v>
      </c>
      <c r="S1120" s="5">
        <f t="shared" si="142"/>
        <v>0</v>
      </c>
      <c r="T1120" s="5">
        <f t="shared" si="143"/>
        <v>0</v>
      </c>
      <c r="W1120" s="18"/>
    </row>
    <row r="1121" spans="1:23" x14ac:dyDescent="0.25">
      <c r="A1121" s="6">
        <f>+'IRS Interest Rates'!A2392</f>
        <v>46221</v>
      </c>
      <c r="C1121" s="9" t="str">
        <f>IF($D$3&gt;$A1121,"",IF($D$4&lt;$A1121,"",+'IRS Interest Rates'!$B2392))</f>
        <v/>
      </c>
      <c r="D1121" s="11">
        <f t="shared" si="138"/>
        <v>0</v>
      </c>
      <c r="E1121" s="11"/>
      <c r="F1121" s="5">
        <f t="shared" si="144"/>
        <v>0</v>
      </c>
      <c r="G1121" s="10"/>
      <c r="H1121" s="10" t="str">
        <f t="shared" si="137"/>
        <v/>
      </c>
      <c r="I1121" s="5">
        <f>TRUNC(IF(G1121="",0,(IF(SUM(I$18:$I1120)&gt;=(0.25*$G$5),0,(IF((SUM($I$18:$I1120)+(0.25*$G$5))&gt;$G$5,(($G$5*0.25)-SUM(I$18:$I1120)),($G$5*G1121)))))),2)</f>
        <v>0</v>
      </c>
      <c r="J1121" s="5">
        <f>TRUNC(IF(H1121="",0,(IF(SUM($J$18:J1120)&gt;=(0.25*$G$5),0,(IF((SUM($J$18:$J1120)+(0.25*$G$5))&gt;+($G$5*0.25),(($G$5*0.25)-SUM($J$18:J1120)),($G$5*H1121)))))),2)</f>
        <v>0</v>
      </c>
      <c r="L1121" s="5">
        <f t="shared" si="139"/>
        <v>0</v>
      </c>
      <c r="M1121" s="5">
        <f t="shared" si="140"/>
        <v>0</v>
      </c>
      <c r="N1121" s="17"/>
      <c r="O1121" s="17"/>
      <c r="P1121" s="17"/>
      <c r="Q1121" s="5">
        <f t="shared" si="141"/>
        <v>0</v>
      </c>
      <c r="S1121" s="5">
        <f t="shared" si="142"/>
        <v>0</v>
      </c>
      <c r="T1121" s="5">
        <f t="shared" si="143"/>
        <v>0</v>
      </c>
      <c r="W1121" s="18"/>
    </row>
    <row r="1122" spans="1:23" x14ac:dyDescent="0.25">
      <c r="A1122" s="6">
        <f>+'IRS Interest Rates'!A2393</f>
        <v>46222</v>
      </c>
      <c r="C1122" s="9" t="str">
        <f>IF($D$3&gt;$A1122,"",IF($D$4&lt;$A1122,"",+'IRS Interest Rates'!$B2393))</f>
        <v/>
      </c>
      <c r="D1122" s="11">
        <f t="shared" si="138"/>
        <v>0</v>
      </c>
      <c r="E1122" s="11"/>
      <c r="F1122" s="5">
        <f t="shared" si="144"/>
        <v>0</v>
      </c>
      <c r="G1122" s="10"/>
      <c r="H1122" s="10" t="str">
        <f t="shared" si="137"/>
        <v/>
      </c>
      <c r="I1122" s="5">
        <f>TRUNC(IF(G1122="",0,(IF(SUM(I$18:$I1121)&gt;=(0.25*$G$5),0,(IF((SUM($I$18:$I1121)+(0.25*$G$5))&gt;$G$5,(($G$5*0.25)-SUM(I$18:$I1121)),($G$5*G1122)))))),2)</f>
        <v>0</v>
      </c>
      <c r="J1122" s="5">
        <f>TRUNC(IF(H1122="",0,(IF(SUM($J$18:J1121)&gt;=(0.25*$G$5),0,(IF((SUM($J$18:$J1121)+(0.25*$G$5))&gt;+($G$5*0.25),(($G$5*0.25)-SUM($J$18:J1121)),($G$5*H1122)))))),2)</f>
        <v>0</v>
      </c>
      <c r="L1122" s="5">
        <f t="shared" si="139"/>
        <v>0</v>
      </c>
      <c r="M1122" s="5">
        <f t="shared" si="140"/>
        <v>0</v>
      </c>
      <c r="N1122" s="17"/>
      <c r="O1122" s="17"/>
      <c r="P1122" s="17"/>
      <c r="Q1122" s="5">
        <f t="shared" si="141"/>
        <v>0</v>
      </c>
      <c r="S1122" s="5">
        <f t="shared" si="142"/>
        <v>0</v>
      </c>
      <c r="T1122" s="5">
        <f t="shared" si="143"/>
        <v>0</v>
      </c>
      <c r="W1122" s="18"/>
    </row>
    <row r="1123" spans="1:23" x14ac:dyDescent="0.25">
      <c r="A1123" s="6">
        <f>+'IRS Interest Rates'!A2394</f>
        <v>46223</v>
      </c>
      <c r="C1123" s="9" t="str">
        <f>IF($D$3&gt;$A1123,"",IF($D$4&lt;$A1123,"",+'IRS Interest Rates'!$B2394))</f>
        <v/>
      </c>
      <c r="D1123" s="11">
        <f t="shared" si="138"/>
        <v>0</v>
      </c>
      <c r="E1123" s="11"/>
      <c r="F1123" s="5">
        <f t="shared" si="144"/>
        <v>0</v>
      </c>
      <c r="G1123" s="10"/>
      <c r="H1123" s="10" t="str">
        <f t="shared" si="137"/>
        <v/>
      </c>
      <c r="I1123" s="5">
        <f>TRUNC(IF(G1123="",0,(IF(SUM(I$18:$I1122)&gt;=(0.25*$G$5),0,(IF((SUM($I$18:$I1122)+(0.25*$G$5))&gt;$G$5,(($G$5*0.25)-SUM(I$18:$I1122)),($G$5*G1123)))))),2)</f>
        <v>0</v>
      </c>
      <c r="J1123" s="5">
        <f>TRUNC(IF(H1123="",0,(IF(SUM($J$18:J1122)&gt;=(0.25*$G$5),0,(IF((SUM($J$18:$J1122)+(0.25*$G$5))&gt;+($G$5*0.25),(($G$5*0.25)-SUM($J$18:J1122)),($G$5*H1123)))))),2)</f>
        <v>0</v>
      </c>
      <c r="L1123" s="5">
        <f t="shared" si="139"/>
        <v>0</v>
      </c>
      <c r="M1123" s="5">
        <f t="shared" si="140"/>
        <v>0</v>
      </c>
      <c r="N1123" s="17"/>
      <c r="O1123" s="17"/>
      <c r="P1123" s="17"/>
      <c r="Q1123" s="5">
        <f t="shared" si="141"/>
        <v>0</v>
      </c>
      <c r="S1123" s="5">
        <f t="shared" si="142"/>
        <v>0</v>
      </c>
      <c r="T1123" s="5">
        <f t="shared" si="143"/>
        <v>0</v>
      </c>
      <c r="W1123" s="18"/>
    </row>
    <row r="1124" spans="1:23" x14ac:dyDescent="0.25">
      <c r="A1124" s="6">
        <f>+'IRS Interest Rates'!A2395</f>
        <v>46224</v>
      </c>
      <c r="C1124" s="9" t="str">
        <f>IF($D$3&gt;$A1124,"",IF($D$4&lt;$A1124,"",+'IRS Interest Rates'!$B2395))</f>
        <v/>
      </c>
      <c r="D1124" s="11">
        <f t="shared" si="138"/>
        <v>0</v>
      </c>
      <c r="E1124" s="11"/>
      <c r="F1124" s="5">
        <f t="shared" si="144"/>
        <v>0</v>
      </c>
      <c r="G1124" s="10"/>
      <c r="H1124" s="10" t="str">
        <f t="shared" si="137"/>
        <v/>
      </c>
      <c r="I1124" s="5">
        <f>TRUNC(IF(G1124="",0,(IF(SUM(I$18:$I1123)&gt;=(0.25*$G$5),0,(IF((SUM($I$18:$I1123)+(0.25*$G$5))&gt;$G$5,(($G$5*0.25)-SUM(I$18:$I1123)),($G$5*G1124)))))),2)</f>
        <v>0</v>
      </c>
      <c r="J1124" s="5">
        <f>TRUNC(IF(H1124="",0,(IF(SUM($J$18:J1123)&gt;=(0.25*$G$5),0,(IF((SUM($J$18:$J1123)+(0.25*$G$5))&gt;+($G$5*0.25),(($G$5*0.25)-SUM($J$18:J1123)),($G$5*H1124)))))),2)</f>
        <v>0</v>
      </c>
      <c r="L1124" s="5">
        <f t="shared" si="139"/>
        <v>0</v>
      </c>
      <c r="M1124" s="5">
        <f t="shared" si="140"/>
        <v>0</v>
      </c>
      <c r="N1124" s="17"/>
      <c r="O1124" s="17"/>
      <c r="P1124" s="17"/>
      <c r="Q1124" s="5">
        <f t="shared" si="141"/>
        <v>0</v>
      </c>
      <c r="S1124" s="5">
        <f t="shared" si="142"/>
        <v>0</v>
      </c>
      <c r="T1124" s="5">
        <f t="shared" si="143"/>
        <v>0</v>
      </c>
      <c r="W1124" s="18"/>
    </row>
    <row r="1125" spans="1:23" x14ac:dyDescent="0.25">
      <c r="A1125" s="6">
        <f>+'IRS Interest Rates'!A2396</f>
        <v>46225</v>
      </c>
      <c r="C1125" s="9" t="str">
        <f>IF($D$3&gt;$A1125,"",IF($D$4&lt;$A1125,"",+'IRS Interest Rates'!$B2396))</f>
        <v/>
      </c>
      <c r="D1125" s="11">
        <f t="shared" si="138"/>
        <v>0</v>
      </c>
      <c r="E1125" s="11"/>
      <c r="F1125" s="5">
        <f t="shared" si="144"/>
        <v>0</v>
      </c>
      <c r="G1125" s="10"/>
      <c r="H1125" s="10" t="str">
        <f t="shared" si="137"/>
        <v/>
      </c>
      <c r="I1125" s="5">
        <f>TRUNC(IF(G1125="",0,(IF(SUM(I$18:$I1124)&gt;=(0.25*$G$5),0,(IF((SUM($I$18:$I1124)+(0.25*$G$5))&gt;$G$5,(($G$5*0.25)-SUM(I$18:$I1124)),($G$5*G1125)))))),2)</f>
        <v>0</v>
      </c>
      <c r="J1125" s="5">
        <f>TRUNC(IF(H1125="",0,(IF(SUM($J$18:J1124)&gt;=(0.25*$G$5),0,(IF((SUM($J$18:$J1124)+(0.25*$G$5))&gt;+($G$5*0.25),(($G$5*0.25)-SUM($J$18:J1124)),($G$5*H1125)))))),2)</f>
        <v>0</v>
      </c>
      <c r="L1125" s="5">
        <f t="shared" si="139"/>
        <v>0</v>
      </c>
      <c r="M1125" s="5">
        <f t="shared" si="140"/>
        <v>0</v>
      </c>
      <c r="N1125" s="17"/>
      <c r="O1125" s="17"/>
      <c r="P1125" s="17"/>
      <c r="Q1125" s="5">
        <f t="shared" si="141"/>
        <v>0</v>
      </c>
      <c r="S1125" s="5">
        <f t="shared" si="142"/>
        <v>0</v>
      </c>
      <c r="T1125" s="5">
        <f t="shared" si="143"/>
        <v>0</v>
      </c>
      <c r="W1125" s="18"/>
    </row>
    <row r="1126" spans="1:23" x14ac:dyDescent="0.25">
      <c r="A1126" s="6">
        <f>+'IRS Interest Rates'!A2397</f>
        <v>46226</v>
      </c>
      <c r="C1126" s="9" t="str">
        <f>IF($D$3&gt;$A1126,"",IF($D$4&lt;$A1126,"",+'IRS Interest Rates'!$B2397))</f>
        <v/>
      </c>
      <c r="D1126" s="11">
        <f t="shared" si="138"/>
        <v>0</v>
      </c>
      <c r="E1126" s="11"/>
      <c r="F1126" s="5">
        <f t="shared" si="144"/>
        <v>0</v>
      </c>
      <c r="G1126" s="10"/>
      <c r="H1126" s="10" t="str">
        <f t="shared" si="137"/>
        <v/>
      </c>
      <c r="I1126" s="5">
        <f>TRUNC(IF(G1126="",0,(IF(SUM(I$18:$I1125)&gt;=(0.25*$G$5),0,(IF((SUM($I$18:$I1125)+(0.25*$G$5))&gt;$G$5,(($G$5*0.25)-SUM(I$18:$I1125)),($G$5*G1126)))))),2)</f>
        <v>0</v>
      </c>
      <c r="J1126" s="5">
        <f>TRUNC(IF(H1126="",0,(IF(SUM($J$18:J1125)&gt;=(0.25*$G$5),0,(IF((SUM($J$18:$J1125)+(0.25*$G$5))&gt;+($G$5*0.25),(($G$5*0.25)-SUM($J$18:J1125)),($G$5*H1126)))))),2)</f>
        <v>0</v>
      </c>
      <c r="L1126" s="5">
        <f t="shared" si="139"/>
        <v>0</v>
      </c>
      <c r="M1126" s="5">
        <f t="shared" si="140"/>
        <v>0</v>
      </c>
      <c r="N1126" s="17"/>
      <c r="O1126" s="17"/>
      <c r="P1126" s="17"/>
      <c r="Q1126" s="5">
        <f t="shared" si="141"/>
        <v>0</v>
      </c>
      <c r="S1126" s="5">
        <f t="shared" si="142"/>
        <v>0</v>
      </c>
      <c r="T1126" s="5">
        <f t="shared" si="143"/>
        <v>0</v>
      </c>
      <c r="W1126" s="18"/>
    </row>
    <row r="1127" spans="1:23" x14ac:dyDescent="0.25">
      <c r="A1127" s="6">
        <f>+'IRS Interest Rates'!A2398</f>
        <v>46227</v>
      </c>
      <c r="C1127" s="9" t="str">
        <f>IF($D$3&gt;$A1127,"",IF($D$4&lt;$A1127,"",+'IRS Interest Rates'!$B2398))</f>
        <v/>
      </c>
      <c r="D1127" s="11">
        <f t="shared" si="138"/>
        <v>0</v>
      </c>
      <c r="E1127" s="11"/>
      <c r="F1127" s="5">
        <f t="shared" si="144"/>
        <v>0</v>
      </c>
      <c r="G1127" s="10"/>
      <c r="H1127" s="10" t="str">
        <f t="shared" si="137"/>
        <v/>
      </c>
      <c r="I1127" s="5">
        <f>TRUNC(IF(G1127="",0,(IF(SUM(I$18:$I1126)&gt;=(0.25*$G$5),0,(IF((SUM($I$18:$I1126)+(0.25*$G$5))&gt;$G$5,(($G$5*0.25)-SUM(I$18:$I1126)),($G$5*G1127)))))),2)</f>
        <v>0</v>
      </c>
      <c r="J1127" s="5">
        <f>TRUNC(IF(H1127="",0,(IF(SUM($J$18:J1126)&gt;=(0.25*$G$5),0,(IF((SUM($J$18:$J1126)+(0.25*$G$5))&gt;+($G$5*0.25),(($G$5*0.25)-SUM($J$18:J1126)),($G$5*H1127)))))),2)</f>
        <v>0</v>
      </c>
      <c r="L1127" s="5">
        <f t="shared" si="139"/>
        <v>0</v>
      </c>
      <c r="M1127" s="5">
        <f t="shared" si="140"/>
        <v>0</v>
      </c>
      <c r="N1127" s="17"/>
      <c r="O1127" s="17"/>
      <c r="P1127" s="17"/>
      <c r="Q1127" s="5">
        <f t="shared" si="141"/>
        <v>0</v>
      </c>
      <c r="S1127" s="5">
        <f t="shared" si="142"/>
        <v>0</v>
      </c>
      <c r="T1127" s="5">
        <f t="shared" si="143"/>
        <v>0</v>
      </c>
      <c r="W1127" s="18"/>
    </row>
    <row r="1128" spans="1:23" x14ac:dyDescent="0.25">
      <c r="A1128" s="6">
        <f>+'IRS Interest Rates'!A2399</f>
        <v>46228</v>
      </c>
      <c r="C1128" s="9" t="str">
        <f>IF($D$3&gt;$A1128,"",IF($D$4&lt;$A1128,"",+'IRS Interest Rates'!$B2399))</f>
        <v/>
      </c>
      <c r="D1128" s="11">
        <f t="shared" si="138"/>
        <v>0</v>
      </c>
      <c r="E1128" s="11"/>
      <c r="F1128" s="5">
        <f t="shared" si="144"/>
        <v>0</v>
      </c>
      <c r="G1128" s="10"/>
      <c r="H1128" s="10" t="str">
        <f t="shared" si="137"/>
        <v/>
      </c>
      <c r="I1128" s="5">
        <f>TRUNC(IF(G1128="",0,(IF(SUM(I$18:$I1127)&gt;=(0.25*$G$5),0,(IF((SUM($I$18:$I1127)+(0.25*$G$5))&gt;$G$5,(($G$5*0.25)-SUM(I$18:$I1127)),($G$5*G1128)))))),2)</f>
        <v>0</v>
      </c>
      <c r="J1128" s="5">
        <f>TRUNC(IF(H1128="",0,(IF(SUM($J$18:J1127)&gt;=(0.25*$G$5),0,(IF((SUM($J$18:$J1127)+(0.25*$G$5))&gt;+($G$5*0.25),(($G$5*0.25)-SUM($J$18:J1127)),($G$5*H1128)))))),2)</f>
        <v>0</v>
      </c>
      <c r="L1128" s="5">
        <f t="shared" si="139"/>
        <v>0</v>
      </c>
      <c r="M1128" s="5">
        <f t="shared" si="140"/>
        <v>0</v>
      </c>
      <c r="N1128" s="17"/>
      <c r="O1128" s="17"/>
      <c r="P1128" s="17"/>
      <c r="Q1128" s="5">
        <f t="shared" si="141"/>
        <v>0</v>
      </c>
      <c r="S1128" s="5">
        <f t="shared" si="142"/>
        <v>0</v>
      </c>
      <c r="T1128" s="5">
        <f t="shared" si="143"/>
        <v>0</v>
      </c>
      <c r="W1128" s="18"/>
    </row>
    <row r="1129" spans="1:23" x14ac:dyDescent="0.25">
      <c r="A1129" s="6">
        <f>+'IRS Interest Rates'!A2400</f>
        <v>46229</v>
      </c>
      <c r="C1129" s="9" t="str">
        <f>IF($D$3&gt;$A1129,"",IF($D$4&lt;$A1129,"",+'IRS Interest Rates'!$B2400))</f>
        <v/>
      </c>
      <c r="D1129" s="11">
        <f t="shared" si="138"/>
        <v>0</v>
      </c>
      <c r="E1129" s="11"/>
      <c r="F1129" s="5">
        <f t="shared" si="144"/>
        <v>0</v>
      </c>
      <c r="G1129" s="10"/>
      <c r="H1129" s="10" t="str">
        <f t="shared" si="137"/>
        <v/>
      </c>
      <c r="I1129" s="5">
        <f>TRUNC(IF(G1129="",0,(IF(SUM(I$18:$I1128)&gt;=(0.25*$G$5),0,(IF((SUM($I$18:$I1128)+(0.25*$G$5))&gt;$G$5,(($G$5*0.25)-SUM(I$18:$I1128)),($G$5*G1129)))))),2)</f>
        <v>0</v>
      </c>
      <c r="J1129" s="5">
        <f>TRUNC(IF(H1129="",0,(IF(SUM($J$18:J1128)&gt;=(0.25*$G$5),0,(IF((SUM($J$18:$J1128)+(0.25*$G$5))&gt;+($G$5*0.25),(($G$5*0.25)-SUM($J$18:J1128)),($G$5*H1129)))))),2)</f>
        <v>0</v>
      </c>
      <c r="L1129" s="5">
        <f t="shared" si="139"/>
        <v>0</v>
      </c>
      <c r="M1129" s="5">
        <f t="shared" si="140"/>
        <v>0</v>
      </c>
      <c r="N1129" s="17"/>
      <c r="O1129" s="17"/>
      <c r="P1129" s="17"/>
      <c r="Q1129" s="5">
        <f t="shared" si="141"/>
        <v>0</v>
      </c>
      <c r="S1129" s="5">
        <f t="shared" si="142"/>
        <v>0</v>
      </c>
      <c r="T1129" s="5">
        <f t="shared" si="143"/>
        <v>0</v>
      </c>
      <c r="W1129" s="18"/>
    </row>
    <row r="1130" spans="1:23" x14ac:dyDescent="0.25">
      <c r="A1130" s="6">
        <f>+'IRS Interest Rates'!A2401</f>
        <v>46230</v>
      </c>
      <c r="C1130" s="9" t="str">
        <f>IF($D$3&gt;$A1130,"",IF($D$4&lt;$A1130,"",+'IRS Interest Rates'!$B2401))</f>
        <v/>
      </c>
      <c r="D1130" s="11">
        <f t="shared" si="138"/>
        <v>0</v>
      </c>
      <c r="E1130" s="11"/>
      <c r="F1130" s="5">
        <f t="shared" si="144"/>
        <v>0</v>
      </c>
      <c r="G1130" s="10"/>
      <c r="H1130" s="10" t="str">
        <f t="shared" ref="H1130:H1193" si="145">IF(G1130="","",+H$16)</f>
        <v/>
      </c>
      <c r="I1130" s="5">
        <f>TRUNC(IF(G1130="",0,(IF(SUM(I$18:$I1129)&gt;=(0.25*$G$5),0,(IF((SUM($I$18:$I1129)+(0.25*$G$5))&gt;$G$5,(($G$5*0.25)-SUM(I$18:$I1129)),($G$5*G1130)))))),2)</f>
        <v>0</v>
      </c>
      <c r="J1130" s="5">
        <f>TRUNC(IF(H1130="",0,(IF(SUM($J$18:J1129)&gt;=(0.25*$G$5),0,(IF((SUM($J$18:$J1129)+(0.25*$G$5))&gt;+($G$5*0.25),(($G$5*0.25)-SUM($J$18:J1129)),($G$5*H1130)))))),2)</f>
        <v>0</v>
      </c>
      <c r="L1130" s="5">
        <f t="shared" si="139"/>
        <v>0</v>
      </c>
      <c r="M1130" s="5">
        <f t="shared" si="140"/>
        <v>0</v>
      </c>
      <c r="N1130" s="17"/>
      <c r="O1130" s="17"/>
      <c r="P1130" s="17"/>
      <c r="Q1130" s="5">
        <f t="shared" si="141"/>
        <v>0</v>
      </c>
      <c r="S1130" s="5">
        <f t="shared" si="142"/>
        <v>0</v>
      </c>
      <c r="T1130" s="5">
        <f t="shared" si="143"/>
        <v>0</v>
      </c>
      <c r="W1130" s="18"/>
    </row>
    <row r="1131" spans="1:23" x14ac:dyDescent="0.25">
      <c r="A1131" s="6">
        <f>+'IRS Interest Rates'!A2402</f>
        <v>46231</v>
      </c>
      <c r="C1131" s="9" t="str">
        <f>IF($D$3&gt;$A1131,"",IF($D$4&lt;$A1131,"",+'IRS Interest Rates'!$B2402))</f>
        <v/>
      </c>
      <c r="D1131" s="11">
        <f t="shared" si="138"/>
        <v>0</v>
      </c>
      <c r="E1131" s="11"/>
      <c r="F1131" s="5">
        <f t="shared" si="144"/>
        <v>0</v>
      </c>
      <c r="G1131" s="10"/>
      <c r="H1131" s="10" t="str">
        <f t="shared" si="145"/>
        <v/>
      </c>
      <c r="I1131" s="5">
        <f>TRUNC(IF(G1131="",0,(IF(SUM(I$18:$I1130)&gt;=(0.25*$G$5),0,(IF((SUM($I$18:$I1130)+(0.25*$G$5))&gt;$G$5,(($G$5*0.25)-SUM(I$18:$I1130)),($G$5*G1131)))))),2)</f>
        <v>0</v>
      </c>
      <c r="J1131" s="5">
        <f>TRUNC(IF(H1131="",0,(IF(SUM($J$18:J1130)&gt;=(0.25*$G$5),0,(IF((SUM($J$18:$J1130)+(0.25*$G$5))&gt;+($G$5*0.25),(($G$5*0.25)-SUM($J$18:J1130)),($G$5*H1131)))))),2)</f>
        <v>0</v>
      </c>
      <c r="L1131" s="5">
        <f t="shared" si="139"/>
        <v>0</v>
      </c>
      <c r="M1131" s="5">
        <f t="shared" si="140"/>
        <v>0</v>
      </c>
      <c r="N1131" s="17"/>
      <c r="O1131" s="17"/>
      <c r="P1131" s="17"/>
      <c r="Q1131" s="5">
        <f t="shared" si="141"/>
        <v>0</v>
      </c>
      <c r="S1131" s="5">
        <f t="shared" si="142"/>
        <v>0</v>
      </c>
      <c r="T1131" s="5">
        <f t="shared" si="143"/>
        <v>0</v>
      </c>
      <c r="W1131" s="18"/>
    </row>
    <row r="1132" spans="1:23" x14ac:dyDescent="0.25">
      <c r="A1132" s="6">
        <f>+'IRS Interest Rates'!A2403</f>
        <v>46232</v>
      </c>
      <c r="C1132" s="9" t="str">
        <f>IF($D$3&gt;$A1132,"",IF($D$4&lt;$A1132,"",+'IRS Interest Rates'!$B2403))</f>
        <v/>
      </c>
      <c r="D1132" s="11">
        <f t="shared" si="138"/>
        <v>0</v>
      </c>
      <c r="E1132" s="11"/>
      <c r="F1132" s="5">
        <f t="shared" si="144"/>
        <v>0</v>
      </c>
      <c r="G1132" s="10"/>
      <c r="H1132" s="10" t="str">
        <f t="shared" si="145"/>
        <v/>
      </c>
      <c r="I1132" s="5">
        <f>TRUNC(IF(G1132="",0,(IF(SUM(I$18:$I1131)&gt;=(0.25*$G$5),0,(IF((SUM($I$18:$I1131)+(0.25*$G$5))&gt;$G$5,(($G$5*0.25)-SUM(I$18:$I1131)),($G$5*G1132)))))),2)</f>
        <v>0</v>
      </c>
      <c r="J1132" s="5">
        <f>TRUNC(IF(H1132="",0,(IF(SUM($J$18:J1131)&gt;=(0.25*$G$5),0,(IF((SUM($J$18:$J1131)+(0.25*$G$5))&gt;+($G$5*0.25),(($G$5*0.25)-SUM($J$18:J1131)),($G$5*H1132)))))),2)</f>
        <v>0</v>
      </c>
      <c r="L1132" s="5">
        <f t="shared" si="139"/>
        <v>0</v>
      </c>
      <c r="M1132" s="5">
        <f t="shared" si="140"/>
        <v>0</v>
      </c>
      <c r="N1132" s="17"/>
      <c r="O1132" s="17"/>
      <c r="P1132" s="17"/>
      <c r="Q1132" s="5">
        <f t="shared" si="141"/>
        <v>0</v>
      </c>
      <c r="S1132" s="5">
        <f t="shared" si="142"/>
        <v>0</v>
      </c>
      <c r="T1132" s="5">
        <f t="shared" si="143"/>
        <v>0</v>
      </c>
      <c r="W1132" s="18"/>
    </row>
    <row r="1133" spans="1:23" x14ac:dyDescent="0.25">
      <c r="A1133" s="6">
        <f>+'IRS Interest Rates'!A2404</f>
        <v>46233</v>
      </c>
      <c r="C1133" s="9" t="str">
        <f>IF($D$3&gt;$A1133,"",IF($D$4&lt;$A1133,"",+'IRS Interest Rates'!$B2404))</f>
        <v/>
      </c>
      <c r="D1133" s="11">
        <f t="shared" si="138"/>
        <v>0</v>
      </c>
      <c r="E1133" s="11"/>
      <c r="F1133" s="5">
        <f t="shared" si="144"/>
        <v>0</v>
      </c>
      <c r="G1133" s="10"/>
      <c r="H1133" s="10" t="str">
        <f t="shared" si="145"/>
        <v/>
      </c>
      <c r="I1133" s="5">
        <f>TRUNC(IF(G1133="",0,(IF(SUM(I$18:$I1132)&gt;=(0.25*$G$5),0,(IF((SUM($I$18:$I1132)+(0.25*$G$5))&gt;$G$5,(($G$5*0.25)-SUM(I$18:$I1132)),($G$5*G1133)))))),2)</f>
        <v>0</v>
      </c>
      <c r="J1133" s="5">
        <f>TRUNC(IF(H1133="",0,(IF(SUM($J$18:J1132)&gt;=(0.25*$G$5),0,(IF((SUM($J$18:$J1132)+(0.25*$G$5))&gt;+($G$5*0.25),(($G$5*0.25)-SUM($J$18:J1132)),($G$5*H1133)))))),2)</f>
        <v>0</v>
      </c>
      <c r="L1133" s="5">
        <f t="shared" si="139"/>
        <v>0</v>
      </c>
      <c r="M1133" s="5">
        <f t="shared" si="140"/>
        <v>0</v>
      </c>
      <c r="N1133" s="17"/>
      <c r="O1133" s="17"/>
      <c r="P1133" s="17"/>
      <c r="Q1133" s="5">
        <f t="shared" si="141"/>
        <v>0</v>
      </c>
      <c r="S1133" s="5">
        <f t="shared" si="142"/>
        <v>0</v>
      </c>
      <c r="T1133" s="5">
        <f t="shared" si="143"/>
        <v>0</v>
      </c>
      <c r="W1133" s="18"/>
    </row>
    <row r="1134" spans="1:23" x14ac:dyDescent="0.25">
      <c r="A1134" s="6">
        <f>+'IRS Interest Rates'!A2405</f>
        <v>46234</v>
      </c>
      <c r="C1134" s="9" t="str">
        <f>IF($D$3&gt;$A1134,"",IF($D$4&lt;$A1134,"",+'IRS Interest Rates'!$B2405))</f>
        <v/>
      </c>
      <c r="D1134" s="11">
        <f t="shared" si="138"/>
        <v>0</v>
      </c>
      <c r="E1134" s="11"/>
      <c r="F1134" s="5">
        <f t="shared" si="144"/>
        <v>0</v>
      </c>
      <c r="G1134" s="10">
        <f>IF($G$14="yes",IF($A1134&lt;$D$3,"",IF(SUM(F1104:F1134)&gt;0,G$16,"")),0)</f>
        <v>0</v>
      </c>
      <c r="H1134" s="10">
        <f t="shared" si="145"/>
        <v>0</v>
      </c>
      <c r="I1134" s="5">
        <f>TRUNC(IF(G1134="",0,(IF(SUM(I$18:$I1133)&gt;=(0.25*$G$5),0,(IF((SUM($I$18:$I1133)+(0.25*$G$5))&gt;$G$5,(($G$5*0.25)-SUM(I$18:$I1133)),($G$5*G1134)))))),2)</f>
        <v>0</v>
      </c>
      <c r="J1134" s="5">
        <f>TRUNC(IF(H1134="",0,(IF(SUM($J$18:J1133)&gt;=(0.25*$G$5),0,(IF((SUM($J$18:$J1133)+(0.25*$G$5))&gt;+($G$5*0.25),(($G$5*0.25)-SUM($J$18:J1133)),($G$5*H1134)))))),2)</f>
        <v>0</v>
      </c>
      <c r="L1134" s="5">
        <f t="shared" si="139"/>
        <v>0</v>
      </c>
      <c r="M1134" s="5">
        <f t="shared" si="140"/>
        <v>0</v>
      </c>
      <c r="N1134" s="17"/>
      <c r="O1134" s="17"/>
      <c r="P1134" s="17"/>
      <c r="Q1134" s="5">
        <f t="shared" si="141"/>
        <v>0</v>
      </c>
      <c r="S1134" s="5">
        <f t="shared" si="142"/>
        <v>0</v>
      </c>
      <c r="T1134" s="5">
        <f t="shared" si="143"/>
        <v>0</v>
      </c>
      <c r="W1134" s="18"/>
    </row>
    <row r="1135" spans="1:23" x14ac:dyDescent="0.25">
      <c r="A1135" s="6">
        <f>+'IRS Interest Rates'!A2406</f>
        <v>46235</v>
      </c>
      <c r="C1135" s="9" t="str">
        <f>IF($D$3&gt;$A1135,"",IF($D$4&lt;$A1135,"",+'IRS Interest Rates'!$B2406))</f>
        <v/>
      </c>
      <c r="D1135" s="11">
        <f t="shared" si="138"/>
        <v>0</v>
      </c>
      <c r="E1135" s="11"/>
      <c r="F1135" s="5">
        <f t="shared" si="144"/>
        <v>0</v>
      </c>
      <c r="G1135" s="10"/>
      <c r="H1135" s="10" t="str">
        <f t="shared" si="145"/>
        <v/>
      </c>
      <c r="I1135" s="5">
        <f>TRUNC(IF(G1135="",0,(IF(SUM(I$18:$I1134)&gt;=(0.25*$G$5),0,(IF((SUM($I$18:$I1134)+(0.25*$G$5))&gt;$G$5,(($G$5*0.25)-SUM(I$18:$I1134)),($G$5*G1135)))))),2)</f>
        <v>0</v>
      </c>
      <c r="J1135" s="5">
        <f>TRUNC(IF(H1135="",0,(IF(SUM($J$18:J1134)&gt;=(0.25*$G$5),0,(IF((SUM($J$18:$J1134)+(0.25*$G$5))&gt;+($G$5*0.25),(($G$5*0.25)-SUM($J$18:J1134)),($G$5*H1135)))))),2)</f>
        <v>0</v>
      </c>
      <c r="L1135" s="5">
        <f t="shared" si="139"/>
        <v>0</v>
      </c>
      <c r="M1135" s="5">
        <f t="shared" si="140"/>
        <v>0</v>
      </c>
      <c r="N1135" s="17"/>
      <c r="O1135" s="17"/>
      <c r="P1135" s="17"/>
      <c r="Q1135" s="5">
        <f t="shared" si="141"/>
        <v>0</v>
      </c>
      <c r="S1135" s="5">
        <f t="shared" si="142"/>
        <v>0</v>
      </c>
      <c r="T1135" s="5">
        <f t="shared" si="143"/>
        <v>0</v>
      </c>
      <c r="W1135" s="18"/>
    </row>
    <row r="1136" spans="1:23" x14ac:dyDescent="0.25">
      <c r="A1136" s="6">
        <f>+'IRS Interest Rates'!A2407</f>
        <v>46236</v>
      </c>
      <c r="C1136" s="9" t="str">
        <f>IF($D$3&gt;$A1136,"",IF($D$4&lt;$A1136,"",+'IRS Interest Rates'!$B2407))</f>
        <v/>
      </c>
      <c r="D1136" s="11">
        <f t="shared" si="138"/>
        <v>0</v>
      </c>
      <c r="E1136" s="11"/>
      <c r="F1136" s="5">
        <f t="shared" si="144"/>
        <v>0</v>
      </c>
      <c r="G1136" s="10"/>
      <c r="H1136" s="10" t="str">
        <f t="shared" si="145"/>
        <v/>
      </c>
      <c r="I1136" s="5">
        <f>TRUNC(IF(G1136="",0,(IF(SUM(I$18:$I1135)&gt;=(0.25*$G$5),0,(IF((SUM($I$18:$I1135)+(0.25*$G$5))&gt;$G$5,(($G$5*0.25)-SUM(I$18:$I1135)),($G$5*G1136)))))),2)</f>
        <v>0</v>
      </c>
      <c r="J1136" s="5">
        <f>TRUNC(IF(H1136="",0,(IF(SUM($J$18:J1135)&gt;=(0.25*$G$5),0,(IF((SUM($J$18:$J1135)+(0.25*$G$5))&gt;+($G$5*0.25),(($G$5*0.25)-SUM($J$18:J1135)),($G$5*H1136)))))),2)</f>
        <v>0</v>
      </c>
      <c r="L1136" s="5">
        <f t="shared" si="139"/>
        <v>0</v>
      </c>
      <c r="M1136" s="5">
        <f t="shared" si="140"/>
        <v>0</v>
      </c>
      <c r="N1136" s="17"/>
      <c r="O1136" s="17"/>
      <c r="P1136" s="17"/>
      <c r="Q1136" s="5">
        <f t="shared" si="141"/>
        <v>0</v>
      </c>
      <c r="S1136" s="5">
        <f t="shared" si="142"/>
        <v>0</v>
      </c>
      <c r="T1136" s="5">
        <f t="shared" si="143"/>
        <v>0</v>
      </c>
      <c r="W1136" s="18"/>
    </row>
    <row r="1137" spans="1:23" x14ac:dyDescent="0.25">
      <c r="A1137" s="6">
        <f>+'IRS Interest Rates'!A2408</f>
        <v>46237</v>
      </c>
      <c r="C1137" s="9" t="str">
        <f>IF($D$3&gt;$A1137,"",IF($D$4&lt;$A1137,"",+'IRS Interest Rates'!$B2408))</f>
        <v/>
      </c>
      <c r="D1137" s="11">
        <f t="shared" si="138"/>
        <v>0</v>
      </c>
      <c r="E1137" s="11"/>
      <c r="F1137" s="5">
        <f t="shared" si="144"/>
        <v>0</v>
      </c>
      <c r="G1137" s="10"/>
      <c r="H1137" s="10" t="str">
        <f t="shared" si="145"/>
        <v/>
      </c>
      <c r="I1137" s="5">
        <f>TRUNC(IF(G1137="",0,(IF(SUM(I$18:$I1136)&gt;=(0.25*$G$5),0,(IF((SUM($I$18:$I1136)+(0.25*$G$5))&gt;$G$5,(($G$5*0.25)-SUM(I$18:$I1136)),($G$5*G1137)))))),2)</f>
        <v>0</v>
      </c>
      <c r="J1137" s="5">
        <f>TRUNC(IF(H1137="",0,(IF(SUM($J$18:J1136)&gt;=(0.25*$G$5),0,(IF((SUM($J$18:$J1136)+(0.25*$G$5))&gt;+($G$5*0.25),(($G$5*0.25)-SUM($J$18:J1136)),($G$5*H1137)))))),2)</f>
        <v>0</v>
      </c>
      <c r="L1137" s="5">
        <f t="shared" si="139"/>
        <v>0</v>
      </c>
      <c r="M1137" s="5">
        <f t="shared" si="140"/>
        <v>0</v>
      </c>
      <c r="N1137" s="17"/>
      <c r="O1137" s="17"/>
      <c r="P1137" s="17"/>
      <c r="Q1137" s="5">
        <f t="shared" si="141"/>
        <v>0</v>
      </c>
      <c r="S1137" s="5">
        <f t="shared" si="142"/>
        <v>0</v>
      </c>
      <c r="T1137" s="5">
        <f t="shared" si="143"/>
        <v>0</v>
      </c>
      <c r="W1137" s="18"/>
    </row>
    <row r="1138" spans="1:23" x14ac:dyDescent="0.25">
      <c r="A1138" s="6">
        <f>+'IRS Interest Rates'!A2409</f>
        <v>46238</v>
      </c>
      <c r="C1138" s="9" t="str">
        <f>IF($D$3&gt;$A1138,"",IF($D$4&lt;$A1138,"",+'IRS Interest Rates'!$B2409))</f>
        <v/>
      </c>
      <c r="D1138" s="11">
        <f t="shared" si="138"/>
        <v>0</v>
      </c>
      <c r="E1138" s="11"/>
      <c r="F1138" s="5">
        <f t="shared" si="144"/>
        <v>0</v>
      </c>
      <c r="G1138" s="10"/>
      <c r="H1138" s="10" t="str">
        <f t="shared" si="145"/>
        <v/>
      </c>
      <c r="I1138" s="5">
        <f>TRUNC(IF(G1138="",0,(IF(SUM(I$18:$I1137)&gt;=(0.25*$G$5),0,(IF((SUM($I$18:$I1137)+(0.25*$G$5))&gt;$G$5,(($G$5*0.25)-SUM(I$18:$I1137)),($G$5*G1138)))))),2)</f>
        <v>0</v>
      </c>
      <c r="J1138" s="5">
        <f>TRUNC(IF(H1138="",0,(IF(SUM($J$18:J1137)&gt;=(0.25*$G$5),0,(IF((SUM($J$18:$J1137)+(0.25*$G$5))&gt;+($G$5*0.25),(($G$5*0.25)-SUM($J$18:J1137)),($G$5*H1138)))))),2)</f>
        <v>0</v>
      </c>
      <c r="L1138" s="5">
        <f t="shared" si="139"/>
        <v>0</v>
      </c>
      <c r="M1138" s="5">
        <f t="shared" si="140"/>
        <v>0</v>
      </c>
      <c r="N1138" s="17"/>
      <c r="O1138" s="17"/>
      <c r="P1138" s="17"/>
      <c r="Q1138" s="5">
        <f t="shared" si="141"/>
        <v>0</v>
      </c>
      <c r="S1138" s="5">
        <f t="shared" si="142"/>
        <v>0</v>
      </c>
      <c r="T1138" s="5">
        <f t="shared" si="143"/>
        <v>0</v>
      </c>
      <c r="W1138" s="18"/>
    </row>
    <row r="1139" spans="1:23" x14ac:dyDescent="0.25">
      <c r="A1139" s="6">
        <f>+'IRS Interest Rates'!A2410</f>
        <v>46239</v>
      </c>
      <c r="C1139" s="9" t="str">
        <f>IF($D$3&gt;$A1139,"",IF($D$4&lt;$A1139,"",+'IRS Interest Rates'!$B2410))</f>
        <v/>
      </c>
      <c r="D1139" s="11">
        <f t="shared" si="138"/>
        <v>0</v>
      </c>
      <c r="E1139" s="11"/>
      <c r="F1139" s="5">
        <f t="shared" si="144"/>
        <v>0</v>
      </c>
      <c r="G1139" s="10"/>
      <c r="H1139" s="10" t="str">
        <f t="shared" si="145"/>
        <v/>
      </c>
      <c r="I1139" s="5">
        <f>TRUNC(IF(G1139="",0,(IF(SUM(I$18:$I1138)&gt;=(0.25*$G$5),0,(IF((SUM($I$18:$I1138)+(0.25*$G$5))&gt;$G$5,(($G$5*0.25)-SUM(I$18:$I1138)),($G$5*G1139)))))),2)</f>
        <v>0</v>
      </c>
      <c r="J1139" s="5">
        <f>TRUNC(IF(H1139="",0,(IF(SUM($J$18:J1138)&gt;=(0.25*$G$5),0,(IF((SUM($J$18:$J1138)+(0.25*$G$5))&gt;+($G$5*0.25),(($G$5*0.25)-SUM($J$18:J1138)),($G$5*H1139)))))),2)</f>
        <v>0</v>
      </c>
      <c r="L1139" s="5">
        <f t="shared" si="139"/>
        <v>0</v>
      </c>
      <c r="M1139" s="5">
        <f t="shared" si="140"/>
        <v>0</v>
      </c>
      <c r="N1139" s="17"/>
      <c r="O1139" s="17"/>
      <c r="P1139" s="17"/>
      <c r="Q1139" s="5">
        <f t="shared" si="141"/>
        <v>0</v>
      </c>
      <c r="S1139" s="5">
        <f t="shared" si="142"/>
        <v>0</v>
      </c>
      <c r="T1139" s="5">
        <f t="shared" si="143"/>
        <v>0</v>
      </c>
      <c r="W1139" s="18"/>
    </row>
    <row r="1140" spans="1:23" x14ac:dyDescent="0.25">
      <c r="A1140" s="6">
        <f>+'IRS Interest Rates'!A2411</f>
        <v>46240</v>
      </c>
      <c r="C1140" s="9" t="str">
        <f>IF($D$3&gt;$A1140,"",IF($D$4&lt;$A1140,"",+'IRS Interest Rates'!$B2411))</f>
        <v/>
      </c>
      <c r="D1140" s="11">
        <f t="shared" si="138"/>
        <v>0</v>
      </c>
      <c r="E1140" s="11"/>
      <c r="F1140" s="5">
        <f t="shared" si="144"/>
        <v>0</v>
      </c>
      <c r="G1140" s="10"/>
      <c r="H1140" s="10" t="str">
        <f t="shared" si="145"/>
        <v/>
      </c>
      <c r="I1140" s="5">
        <f>TRUNC(IF(G1140="",0,(IF(SUM(I$18:$I1139)&gt;=(0.25*$G$5),0,(IF((SUM($I$18:$I1139)+(0.25*$G$5))&gt;$G$5,(($G$5*0.25)-SUM(I$18:$I1139)),($G$5*G1140)))))),2)</f>
        <v>0</v>
      </c>
      <c r="J1140" s="5">
        <f>TRUNC(IF(H1140="",0,(IF(SUM($J$18:J1139)&gt;=(0.25*$G$5),0,(IF((SUM($J$18:$J1139)+(0.25*$G$5))&gt;+($G$5*0.25),(($G$5*0.25)-SUM($J$18:J1139)),($G$5*H1140)))))),2)</f>
        <v>0</v>
      </c>
      <c r="L1140" s="5">
        <f t="shared" si="139"/>
        <v>0</v>
      </c>
      <c r="M1140" s="5">
        <f t="shared" si="140"/>
        <v>0</v>
      </c>
      <c r="N1140" s="17"/>
      <c r="O1140" s="17"/>
      <c r="P1140" s="17"/>
      <c r="Q1140" s="5">
        <f t="shared" si="141"/>
        <v>0</v>
      </c>
      <c r="S1140" s="5">
        <f t="shared" si="142"/>
        <v>0</v>
      </c>
      <c r="T1140" s="5">
        <f t="shared" si="143"/>
        <v>0</v>
      </c>
      <c r="W1140" s="18"/>
    </row>
    <row r="1141" spans="1:23" x14ac:dyDescent="0.25">
      <c r="A1141" s="6">
        <f>+'IRS Interest Rates'!A2412</f>
        <v>46241</v>
      </c>
      <c r="C1141" s="9" t="str">
        <f>IF($D$3&gt;$A1141,"",IF($D$4&lt;$A1141,"",+'IRS Interest Rates'!$B2412))</f>
        <v/>
      </c>
      <c r="D1141" s="11">
        <f t="shared" si="138"/>
        <v>0</v>
      </c>
      <c r="E1141" s="11"/>
      <c r="F1141" s="5">
        <f t="shared" si="144"/>
        <v>0</v>
      </c>
      <c r="G1141" s="10"/>
      <c r="H1141" s="10" t="str">
        <f t="shared" si="145"/>
        <v/>
      </c>
      <c r="I1141" s="5">
        <f>TRUNC(IF(G1141="",0,(IF(SUM(I$18:$I1140)&gt;=(0.25*$G$5),0,(IF((SUM($I$18:$I1140)+(0.25*$G$5))&gt;$G$5,(($G$5*0.25)-SUM(I$18:$I1140)),($G$5*G1141)))))),2)</f>
        <v>0</v>
      </c>
      <c r="J1141" s="5">
        <f>TRUNC(IF(H1141="",0,(IF(SUM($J$18:J1140)&gt;=(0.25*$G$5),0,(IF((SUM($J$18:$J1140)+(0.25*$G$5))&gt;+($G$5*0.25),(($G$5*0.25)-SUM($J$18:J1140)),($G$5*H1141)))))),2)</f>
        <v>0</v>
      </c>
      <c r="L1141" s="5">
        <f t="shared" si="139"/>
        <v>0</v>
      </c>
      <c r="M1141" s="5">
        <f t="shared" si="140"/>
        <v>0</v>
      </c>
      <c r="N1141" s="17"/>
      <c r="O1141" s="17"/>
      <c r="P1141" s="17"/>
      <c r="Q1141" s="5">
        <f t="shared" si="141"/>
        <v>0</v>
      </c>
      <c r="S1141" s="5">
        <f t="shared" si="142"/>
        <v>0</v>
      </c>
      <c r="T1141" s="5">
        <f t="shared" si="143"/>
        <v>0</v>
      </c>
      <c r="W1141" s="18"/>
    </row>
    <row r="1142" spans="1:23" x14ac:dyDescent="0.25">
      <c r="A1142" s="6">
        <f>+'IRS Interest Rates'!A2413</f>
        <v>46242</v>
      </c>
      <c r="C1142" s="9" t="str">
        <f>IF($D$3&gt;$A1142,"",IF($D$4&lt;$A1142,"",+'IRS Interest Rates'!$B2413))</f>
        <v/>
      </c>
      <c r="D1142" s="11">
        <f t="shared" si="138"/>
        <v>0</v>
      </c>
      <c r="E1142" s="11"/>
      <c r="F1142" s="5">
        <f t="shared" si="144"/>
        <v>0</v>
      </c>
      <c r="G1142" s="10"/>
      <c r="H1142" s="10" t="str">
        <f t="shared" si="145"/>
        <v/>
      </c>
      <c r="I1142" s="5">
        <f>TRUNC(IF(G1142="",0,(IF(SUM(I$18:$I1141)&gt;=(0.25*$G$5),0,(IF((SUM($I$18:$I1141)+(0.25*$G$5))&gt;$G$5,(($G$5*0.25)-SUM(I$18:$I1141)),($G$5*G1142)))))),2)</f>
        <v>0</v>
      </c>
      <c r="J1142" s="5">
        <f>TRUNC(IF(H1142="",0,(IF(SUM($J$18:J1141)&gt;=(0.25*$G$5),0,(IF((SUM($J$18:$J1141)+(0.25*$G$5))&gt;+($G$5*0.25),(($G$5*0.25)-SUM($J$18:J1141)),($G$5*H1142)))))),2)</f>
        <v>0</v>
      </c>
      <c r="L1142" s="5">
        <f t="shared" si="139"/>
        <v>0</v>
      </c>
      <c r="M1142" s="5">
        <f t="shared" si="140"/>
        <v>0</v>
      </c>
      <c r="N1142" s="17"/>
      <c r="O1142" s="17"/>
      <c r="P1142" s="17"/>
      <c r="Q1142" s="5">
        <f t="shared" si="141"/>
        <v>0</v>
      </c>
      <c r="S1142" s="5">
        <f t="shared" si="142"/>
        <v>0</v>
      </c>
      <c r="T1142" s="5">
        <f t="shared" si="143"/>
        <v>0</v>
      </c>
      <c r="W1142" s="18"/>
    </row>
    <row r="1143" spans="1:23" x14ac:dyDescent="0.25">
      <c r="A1143" s="6">
        <f>+'IRS Interest Rates'!A2414</f>
        <v>46243</v>
      </c>
      <c r="C1143" s="9" t="str">
        <f>IF($D$3&gt;$A1143,"",IF($D$4&lt;$A1143,"",+'IRS Interest Rates'!$B2414))</f>
        <v/>
      </c>
      <c r="D1143" s="11">
        <f t="shared" si="138"/>
        <v>0</v>
      </c>
      <c r="E1143" s="11"/>
      <c r="F1143" s="5">
        <f t="shared" si="144"/>
        <v>0</v>
      </c>
      <c r="G1143" s="10"/>
      <c r="H1143" s="10" t="str">
        <f t="shared" si="145"/>
        <v/>
      </c>
      <c r="I1143" s="5">
        <f>TRUNC(IF(G1143="",0,(IF(SUM(I$18:$I1142)&gt;=(0.25*$G$5),0,(IF((SUM($I$18:$I1142)+(0.25*$G$5))&gt;$G$5,(($G$5*0.25)-SUM(I$18:$I1142)),($G$5*G1143)))))),2)</f>
        <v>0</v>
      </c>
      <c r="J1143" s="5">
        <f>TRUNC(IF(H1143="",0,(IF(SUM($J$18:J1142)&gt;=(0.25*$G$5),0,(IF((SUM($J$18:$J1142)+(0.25*$G$5))&gt;+($G$5*0.25),(($G$5*0.25)-SUM($J$18:J1142)),($G$5*H1143)))))),2)</f>
        <v>0</v>
      </c>
      <c r="L1143" s="5">
        <f t="shared" si="139"/>
        <v>0</v>
      </c>
      <c r="M1143" s="5">
        <f t="shared" si="140"/>
        <v>0</v>
      </c>
      <c r="N1143" s="17"/>
      <c r="O1143" s="17"/>
      <c r="P1143" s="17"/>
      <c r="Q1143" s="5">
        <f t="shared" si="141"/>
        <v>0</v>
      </c>
      <c r="S1143" s="5">
        <f t="shared" si="142"/>
        <v>0</v>
      </c>
      <c r="T1143" s="5">
        <f t="shared" si="143"/>
        <v>0</v>
      </c>
      <c r="W1143" s="18"/>
    </row>
    <row r="1144" spans="1:23" x14ac:dyDescent="0.25">
      <c r="A1144" s="6">
        <f>+'IRS Interest Rates'!A2415</f>
        <v>46244</v>
      </c>
      <c r="C1144" s="9" t="str">
        <f>IF($D$3&gt;$A1144,"",IF($D$4&lt;$A1144,"",+'IRS Interest Rates'!$B2415))</f>
        <v/>
      </c>
      <c r="D1144" s="11">
        <f t="shared" si="138"/>
        <v>0</v>
      </c>
      <c r="E1144" s="11"/>
      <c r="F1144" s="5">
        <f t="shared" si="144"/>
        <v>0</v>
      </c>
      <c r="G1144" s="10"/>
      <c r="H1144" s="10" t="str">
        <f t="shared" si="145"/>
        <v/>
      </c>
      <c r="I1144" s="5">
        <f>TRUNC(IF(G1144="",0,(IF(SUM(I$18:$I1143)&gt;=(0.25*$G$5),0,(IF((SUM($I$18:$I1143)+(0.25*$G$5))&gt;$G$5,(($G$5*0.25)-SUM(I$18:$I1143)),($G$5*G1144)))))),2)</f>
        <v>0</v>
      </c>
      <c r="J1144" s="5">
        <f>TRUNC(IF(H1144="",0,(IF(SUM($J$18:J1143)&gt;=(0.25*$G$5),0,(IF((SUM($J$18:$J1143)+(0.25*$G$5))&gt;+($G$5*0.25),(($G$5*0.25)-SUM($J$18:J1143)),($G$5*H1144)))))),2)</f>
        <v>0</v>
      </c>
      <c r="L1144" s="5">
        <f t="shared" si="139"/>
        <v>0</v>
      </c>
      <c r="M1144" s="5">
        <f t="shared" si="140"/>
        <v>0</v>
      </c>
      <c r="N1144" s="17"/>
      <c r="O1144" s="17"/>
      <c r="P1144" s="17"/>
      <c r="Q1144" s="5">
        <f t="shared" si="141"/>
        <v>0</v>
      </c>
      <c r="S1144" s="5">
        <f t="shared" si="142"/>
        <v>0</v>
      </c>
      <c r="T1144" s="5">
        <f t="shared" si="143"/>
        <v>0</v>
      </c>
      <c r="W1144" s="18"/>
    </row>
    <row r="1145" spans="1:23" x14ac:dyDescent="0.25">
      <c r="A1145" s="6">
        <f>+'IRS Interest Rates'!A2416</f>
        <v>46245</v>
      </c>
      <c r="C1145" s="9" t="str">
        <f>IF($D$3&gt;$A1145,"",IF($D$4&lt;$A1145,"",+'IRS Interest Rates'!$B2416))</f>
        <v/>
      </c>
      <c r="D1145" s="11">
        <f t="shared" si="138"/>
        <v>0</v>
      </c>
      <c r="E1145" s="11"/>
      <c r="F1145" s="5">
        <f t="shared" si="144"/>
        <v>0</v>
      </c>
      <c r="G1145" s="10"/>
      <c r="H1145" s="10" t="str">
        <f t="shared" si="145"/>
        <v/>
      </c>
      <c r="I1145" s="5">
        <f>TRUNC(IF(G1145="",0,(IF(SUM(I$18:$I1144)&gt;=(0.25*$G$5),0,(IF((SUM($I$18:$I1144)+(0.25*$G$5))&gt;$G$5,(($G$5*0.25)-SUM(I$18:$I1144)),($G$5*G1145)))))),2)</f>
        <v>0</v>
      </c>
      <c r="J1145" s="5">
        <f>TRUNC(IF(H1145="",0,(IF(SUM($J$18:J1144)&gt;=(0.25*$G$5),0,(IF((SUM($J$18:$J1144)+(0.25*$G$5))&gt;+($G$5*0.25),(($G$5*0.25)-SUM($J$18:J1144)),($G$5*H1145)))))),2)</f>
        <v>0</v>
      </c>
      <c r="L1145" s="5">
        <f t="shared" si="139"/>
        <v>0</v>
      </c>
      <c r="M1145" s="5">
        <f t="shared" si="140"/>
        <v>0</v>
      </c>
      <c r="N1145" s="17"/>
      <c r="O1145" s="17"/>
      <c r="P1145" s="17"/>
      <c r="Q1145" s="5">
        <f t="shared" si="141"/>
        <v>0</v>
      </c>
      <c r="S1145" s="5">
        <f t="shared" si="142"/>
        <v>0</v>
      </c>
      <c r="T1145" s="5">
        <f t="shared" si="143"/>
        <v>0</v>
      </c>
      <c r="W1145" s="18"/>
    </row>
    <row r="1146" spans="1:23" x14ac:dyDescent="0.25">
      <c r="A1146" s="6">
        <f>+'IRS Interest Rates'!A2417</f>
        <v>46246</v>
      </c>
      <c r="C1146" s="9" t="str">
        <f>IF($D$3&gt;$A1146,"",IF($D$4&lt;$A1146,"",+'IRS Interest Rates'!$B2417))</f>
        <v/>
      </c>
      <c r="D1146" s="11">
        <f t="shared" si="138"/>
        <v>0</v>
      </c>
      <c r="E1146" s="11"/>
      <c r="F1146" s="5">
        <f t="shared" si="144"/>
        <v>0</v>
      </c>
      <c r="G1146" s="10"/>
      <c r="H1146" s="10" t="str">
        <f t="shared" si="145"/>
        <v/>
      </c>
      <c r="I1146" s="5">
        <f>TRUNC(IF(G1146="",0,(IF(SUM(I$18:$I1145)&gt;=(0.25*$G$5),0,(IF((SUM($I$18:$I1145)+(0.25*$G$5))&gt;$G$5,(($G$5*0.25)-SUM(I$18:$I1145)),($G$5*G1146)))))),2)</f>
        <v>0</v>
      </c>
      <c r="J1146" s="5">
        <f>TRUNC(IF(H1146="",0,(IF(SUM($J$18:J1145)&gt;=(0.25*$G$5),0,(IF((SUM($J$18:$J1145)+(0.25*$G$5))&gt;+($G$5*0.25),(($G$5*0.25)-SUM($J$18:J1145)),($G$5*H1146)))))),2)</f>
        <v>0</v>
      </c>
      <c r="L1146" s="5">
        <f t="shared" si="139"/>
        <v>0</v>
      </c>
      <c r="M1146" s="5">
        <f t="shared" si="140"/>
        <v>0</v>
      </c>
      <c r="N1146" s="17"/>
      <c r="O1146" s="17"/>
      <c r="P1146" s="17"/>
      <c r="Q1146" s="5">
        <f t="shared" si="141"/>
        <v>0</v>
      </c>
      <c r="S1146" s="5">
        <f t="shared" si="142"/>
        <v>0</v>
      </c>
      <c r="T1146" s="5">
        <f t="shared" si="143"/>
        <v>0</v>
      </c>
      <c r="W1146" s="18"/>
    </row>
    <row r="1147" spans="1:23" x14ac:dyDescent="0.25">
      <c r="A1147" s="6">
        <f>+'IRS Interest Rates'!A2418</f>
        <v>46247</v>
      </c>
      <c r="C1147" s="9" t="str">
        <f>IF($D$3&gt;$A1147,"",IF($D$4&lt;$A1147,"",+'IRS Interest Rates'!$B2418))</f>
        <v/>
      </c>
      <c r="D1147" s="11">
        <f t="shared" si="138"/>
        <v>0</v>
      </c>
      <c r="E1147" s="11"/>
      <c r="F1147" s="5">
        <f t="shared" si="144"/>
        <v>0</v>
      </c>
      <c r="G1147" s="10"/>
      <c r="H1147" s="10" t="str">
        <f t="shared" si="145"/>
        <v/>
      </c>
      <c r="I1147" s="5">
        <f>TRUNC(IF(G1147="",0,(IF(SUM(I$18:$I1146)&gt;=(0.25*$G$5),0,(IF((SUM($I$18:$I1146)+(0.25*$G$5))&gt;$G$5,(($G$5*0.25)-SUM(I$18:$I1146)),($G$5*G1147)))))),2)</f>
        <v>0</v>
      </c>
      <c r="J1147" s="5">
        <f>TRUNC(IF(H1147="",0,(IF(SUM($J$18:J1146)&gt;=(0.25*$G$5),0,(IF((SUM($J$18:$J1146)+(0.25*$G$5))&gt;+($G$5*0.25),(($G$5*0.25)-SUM($J$18:J1146)),($G$5*H1147)))))),2)</f>
        <v>0</v>
      </c>
      <c r="L1147" s="5">
        <f t="shared" si="139"/>
        <v>0</v>
      </c>
      <c r="M1147" s="5">
        <f t="shared" si="140"/>
        <v>0</v>
      </c>
      <c r="N1147" s="17"/>
      <c r="O1147" s="17"/>
      <c r="P1147" s="17"/>
      <c r="Q1147" s="5">
        <f t="shared" si="141"/>
        <v>0</v>
      </c>
      <c r="S1147" s="5">
        <f t="shared" si="142"/>
        <v>0</v>
      </c>
      <c r="T1147" s="5">
        <f t="shared" si="143"/>
        <v>0</v>
      </c>
      <c r="W1147" s="18"/>
    </row>
    <row r="1148" spans="1:23" x14ac:dyDescent="0.25">
      <c r="A1148" s="6">
        <f>+'IRS Interest Rates'!A2419</f>
        <v>46248</v>
      </c>
      <c r="C1148" s="9" t="str">
        <f>IF($D$3&gt;$A1148,"",IF($D$4&lt;$A1148,"",+'IRS Interest Rates'!$B2419))</f>
        <v/>
      </c>
      <c r="D1148" s="11">
        <f t="shared" si="138"/>
        <v>0</v>
      </c>
      <c r="E1148" s="11"/>
      <c r="F1148" s="5">
        <f t="shared" si="144"/>
        <v>0</v>
      </c>
      <c r="G1148" s="10"/>
      <c r="H1148" s="10" t="str">
        <f t="shared" si="145"/>
        <v/>
      </c>
      <c r="I1148" s="5">
        <f>TRUNC(IF(G1148="",0,(IF(SUM(I$18:$I1147)&gt;=(0.25*$G$5),0,(IF((SUM($I$18:$I1147)+(0.25*$G$5))&gt;$G$5,(($G$5*0.25)-SUM(I$18:$I1147)),($G$5*G1148)))))),2)</f>
        <v>0</v>
      </c>
      <c r="J1148" s="5">
        <f>TRUNC(IF(H1148="",0,(IF(SUM($J$18:J1147)&gt;=(0.25*$G$5),0,(IF((SUM($J$18:$J1147)+(0.25*$G$5))&gt;+($G$5*0.25),(($G$5*0.25)-SUM($J$18:J1147)),($G$5*H1148)))))),2)</f>
        <v>0</v>
      </c>
      <c r="L1148" s="5">
        <f t="shared" si="139"/>
        <v>0</v>
      </c>
      <c r="M1148" s="5">
        <f t="shared" si="140"/>
        <v>0</v>
      </c>
      <c r="N1148" s="17"/>
      <c r="O1148" s="17"/>
      <c r="P1148" s="17"/>
      <c r="Q1148" s="5">
        <f t="shared" si="141"/>
        <v>0</v>
      </c>
      <c r="S1148" s="5">
        <f t="shared" si="142"/>
        <v>0</v>
      </c>
      <c r="T1148" s="5">
        <f t="shared" si="143"/>
        <v>0</v>
      </c>
      <c r="W1148" s="18"/>
    </row>
    <row r="1149" spans="1:23" x14ac:dyDescent="0.25">
      <c r="A1149" s="6">
        <f>+'IRS Interest Rates'!A2420</f>
        <v>46249</v>
      </c>
      <c r="C1149" s="9" t="str">
        <f>IF($D$3&gt;$A1149,"",IF($D$4&lt;$A1149,"",+'IRS Interest Rates'!$B2420))</f>
        <v/>
      </c>
      <c r="D1149" s="11">
        <f t="shared" si="138"/>
        <v>0</v>
      </c>
      <c r="E1149" s="11"/>
      <c r="F1149" s="5">
        <f t="shared" si="144"/>
        <v>0</v>
      </c>
      <c r="G1149" s="10"/>
      <c r="H1149" s="10" t="str">
        <f t="shared" si="145"/>
        <v/>
      </c>
      <c r="I1149" s="5">
        <f>TRUNC(IF(G1149="",0,(IF(SUM(I$18:$I1148)&gt;=(0.25*$G$5),0,(IF((SUM($I$18:$I1148)+(0.25*$G$5))&gt;$G$5,(($G$5*0.25)-SUM(I$18:$I1148)),($G$5*G1149)))))),2)</f>
        <v>0</v>
      </c>
      <c r="J1149" s="5">
        <f>TRUNC(IF(H1149="",0,(IF(SUM($J$18:J1148)&gt;=(0.25*$G$5),0,(IF((SUM($J$18:$J1148)+(0.25*$G$5))&gt;+($G$5*0.25),(($G$5*0.25)-SUM($J$18:J1148)),($G$5*H1149)))))),2)</f>
        <v>0</v>
      </c>
      <c r="L1149" s="5">
        <f t="shared" si="139"/>
        <v>0</v>
      </c>
      <c r="M1149" s="5">
        <f t="shared" si="140"/>
        <v>0</v>
      </c>
      <c r="N1149" s="17"/>
      <c r="O1149" s="17"/>
      <c r="P1149" s="17"/>
      <c r="Q1149" s="5">
        <f t="shared" si="141"/>
        <v>0</v>
      </c>
      <c r="S1149" s="5">
        <f t="shared" si="142"/>
        <v>0</v>
      </c>
      <c r="T1149" s="5">
        <f t="shared" si="143"/>
        <v>0</v>
      </c>
      <c r="W1149" s="18"/>
    </row>
    <row r="1150" spans="1:23" x14ac:dyDescent="0.25">
      <c r="A1150" s="6">
        <f>+'IRS Interest Rates'!A2421</f>
        <v>46250</v>
      </c>
      <c r="C1150" s="9" t="str">
        <f>IF($D$3&gt;$A1150,"",IF($D$4&lt;$A1150,"",+'IRS Interest Rates'!$B2421))</f>
        <v/>
      </c>
      <c r="D1150" s="11">
        <f t="shared" si="138"/>
        <v>0</v>
      </c>
      <c r="E1150" s="11"/>
      <c r="F1150" s="5">
        <f t="shared" si="144"/>
        <v>0</v>
      </c>
      <c r="G1150" s="10"/>
      <c r="H1150" s="10" t="str">
        <f t="shared" si="145"/>
        <v/>
      </c>
      <c r="I1150" s="5">
        <f>TRUNC(IF(G1150="",0,(IF(SUM(I$18:$I1149)&gt;=(0.25*$G$5),0,(IF((SUM($I$18:$I1149)+(0.25*$G$5))&gt;$G$5,(($G$5*0.25)-SUM(I$18:$I1149)),($G$5*G1150)))))),2)</f>
        <v>0</v>
      </c>
      <c r="J1150" s="5">
        <f>TRUNC(IF(H1150="",0,(IF(SUM($J$18:J1149)&gt;=(0.25*$G$5),0,(IF((SUM($J$18:$J1149)+(0.25*$G$5))&gt;+($G$5*0.25),(($G$5*0.25)-SUM($J$18:J1149)),($G$5*H1150)))))),2)</f>
        <v>0</v>
      </c>
      <c r="L1150" s="5">
        <f t="shared" si="139"/>
        <v>0</v>
      </c>
      <c r="M1150" s="5">
        <f t="shared" si="140"/>
        <v>0</v>
      </c>
      <c r="N1150" s="17"/>
      <c r="O1150" s="17"/>
      <c r="P1150" s="17"/>
      <c r="Q1150" s="5">
        <f t="shared" si="141"/>
        <v>0</v>
      </c>
      <c r="S1150" s="5">
        <f t="shared" si="142"/>
        <v>0</v>
      </c>
      <c r="T1150" s="5">
        <f t="shared" si="143"/>
        <v>0</v>
      </c>
      <c r="W1150" s="18"/>
    </row>
    <row r="1151" spans="1:23" x14ac:dyDescent="0.25">
      <c r="A1151" s="6">
        <f>+'IRS Interest Rates'!A2422</f>
        <v>46251</v>
      </c>
      <c r="C1151" s="9" t="str">
        <f>IF($D$3&gt;$A1151,"",IF($D$4&lt;$A1151,"",+'IRS Interest Rates'!$B2422))</f>
        <v/>
      </c>
      <c r="D1151" s="11">
        <f t="shared" si="138"/>
        <v>0</v>
      </c>
      <c r="E1151" s="11"/>
      <c r="F1151" s="5">
        <f t="shared" si="144"/>
        <v>0</v>
      </c>
      <c r="G1151" s="10"/>
      <c r="H1151" s="10" t="str">
        <f t="shared" si="145"/>
        <v/>
      </c>
      <c r="I1151" s="5">
        <f>TRUNC(IF(G1151="",0,(IF(SUM(I$18:$I1150)&gt;=(0.25*$G$5),0,(IF((SUM($I$18:$I1150)+(0.25*$G$5))&gt;$G$5,(($G$5*0.25)-SUM(I$18:$I1150)),($G$5*G1151)))))),2)</f>
        <v>0</v>
      </c>
      <c r="J1151" s="5">
        <f>TRUNC(IF(H1151="",0,(IF(SUM($J$18:J1150)&gt;=(0.25*$G$5),0,(IF((SUM($J$18:$J1150)+(0.25*$G$5))&gt;+($G$5*0.25),(($G$5*0.25)-SUM($J$18:J1150)),($G$5*H1151)))))),2)</f>
        <v>0</v>
      </c>
      <c r="L1151" s="5">
        <f t="shared" si="139"/>
        <v>0</v>
      </c>
      <c r="M1151" s="5">
        <f t="shared" si="140"/>
        <v>0</v>
      </c>
      <c r="N1151" s="17"/>
      <c r="O1151" s="17"/>
      <c r="P1151" s="17"/>
      <c r="Q1151" s="5">
        <f t="shared" si="141"/>
        <v>0</v>
      </c>
      <c r="S1151" s="5">
        <f t="shared" si="142"/>
        <v>0</v>
      </c>
      <c r="T1151" s="5">
        <f t="shared" si="143"/>
        <v>0</v>
      </c>
      <c r="W1151" s="18"/>
    </row>
    <row r="1152" spans="1:23" x14ac:dyDescent="0.25">
      <c r="A1152" s="6">
        <f>+'IRS Interest Rates'!A2423</f>
        <v>46252</v>
      </c>
      <c r="C1152" s="9" t="str">
        <f>IF($D$3&gt;$A1152,"",IF($D$4&lt;$A1152,"",+'IRS Interest Rates'!$B2423))</f>
        <v/>
      </c>
      <c r="D1152" s="11">
        <f t="shared" si="138"/>
        <v>0</v>
      </c>
      <c r="E1152" s="11"/>
      <c r="F1152" s="5">
        <f t="shared" si="144"/>
        <v>0</v>
      </c>
      <c r="G1152" s="10"/>
      <c r="H1152" s="10" t="str">
        <f t="shared" si="145"/>
        <v/>
      </c>
      <c r="I1152" s="5">
        <f>TRUNC(IF(G1152="",0,(IF(SUM(I$18:$I1151)&gt;=(0.25*$G$5),0,(IF((SUM($I$18:$I1151)+(0.25*$G$5))&gt;$G$5,(($G$5*0.25)-SUM(I$18:$I1151)),($G$5*G1152)))))),2)</f>
        <v>0</v>
      </c>
      <c r="J1152" s="5">
        <f>TRUNC(IF(H1152="",0,(IF(SUM($J$18:J1151)&gt;=(0.25*$G$5),0,(IF((SUM($J$18:$J1151)+(0.25*$G$5))&gt;+($G$5*0.25),(($G$5*0.25)-SUM($J$18:J1151)),($G$5*H1152)))))),2)</f>
        <v>0</v>
      </c>
      <c r="L1152" s="5">
        <f t="shared" si="139"/>
        <v>0</v>
      </c>
      <c r="M1152" s="5">
        <f t="shared" si="140"/>
        <v>0</v>
      </c>
      <c r="N1152" s="17"/>
      <c r="O1152" s="17"/>
      <c r="P1152" s="17"/>
      <c r="Q1152" s="5">
        <f t="shared" si="141"/>
        <v>0</v>
      </c>
      <c r="S1152" s="5">
        <f t="shared" si="142"/>
        <v>0</v>
      </c>
      <c r="T1152" s="5">
        <f t="shared" si="143"/>
        <v>0</v>
      </c>
      <c r="W1152" s="18"/>
    </row>
    <row r="1153" spans="1:23" x14ac:dyDescent="0.25">
      <c r="A1153" s="6">
        <f>+'IRS Interest Rates'!A2424</f>
        <v>46253</v>
      </c>
      <c r="C1153" s="9" t="str">
        <f>IF($D$3&gt;$A1153,"",IF($D$4&lt;$A1153,"",+'IRS Interest Rates'!$B2424))</f>
        <v/>
      </c>
      <c r="D1153" s="11">
        <f t="shared" si="138"/>
        <v>0</v>
      </c>
      <c r="E1153" s="11"/>
      <c r="F1153" s="5">
        <f t="shared" si="144"/>
        <v>0</v>
      </c>
      <c r="G1153" s="10"/>
      <c r="H1153" s="10" t="str">
        <f t="shared" si="145"/>
        <v/>
      </c>
      <c r="I1153" s="5">
        <f>TRUNC(IF(G1153="",0,(IF(SUM(I$18:$I1152)&gt;=(0.25*$G$5),0,(IF((SUM($I$18:$I1152)+(0.25*$G$5))&gt;$G$5,(($G$5*0.25)-SUM(I$18:$I1152)),($G$5*G1153)))))),2)</f>
        <v>0</v>
      </c>
      <c r="J1153" s="5">
        <f>TRUNC(IF(H1153="",0,(IF(SUM($J$18:J1152)&gt;=(0.25*$G$5),0,(IF((SUM($J$18:$J1152)+(0.25*$G$5))&gt;+($G$5*0.25),(($G$5*0.25)-SUM($J$18:J1152)),($G$5*H1153)))))),2)</f>
        <v>0</v>
      </c>
      <c r="L1153" s="5">
        <f t="shared" si="139"/>
        <v>0</v>
      </c>
      <c r="M1153" s="5">
        <f t="shared" si="140"/>
        <v>0</v>
      </c>
      <c r="N1153" s="17"/>
      <c r="O1153" s="17"/>
      <c r="P1153" s="17"/>
      <c r="Q1153" s="5">
        <f t="shared" si="141"/>
        <v>0</v>
      </c>
      <c r="S1153" s="5">
        <f t="shared" si="142"/>
        <v>0</v>
      </c>
      <c r="T1153" s="5">
        <f t="shared" si="143"/>
        <v>0</v>
      </c>
      <c r="W1153" s="18"/>
    </row>
    <row r="1154" spans="1:23" x14ac:dyDescent="0.25">
      <c r="A1154" s="6">
        <f>+'IRS Interest Rates'!A2425</f>
        <v>46254</v>
      </c>
      <c r="C1154" s="9" t="str">
        <f>IF($D$3&gt;$A1154,"",IF($D$4&lt;$A1154,"",+'IRS Interest Rates'!$B2425))</f>
        <v/>
      </c>
      <c r="D1154" s="11">
        <f t="shared" si="138"/>
        <v>0</v>
      </c>
      <c r="E1154" s="11"/>
      <c r="F1154" s="5">
        <f t="shared" si="144"/>
        <v>0</v>
      </c>
      <c r="G1154" s="10"/>
      <c r="H1154" s="10" t="str">
        <f t="shared" si="145"/>
        <v/>
      </c>
      <c r="I1154" s="5">
        <f>TRUNC(IF(G1154="",0,(IF(SUM(I$18:$I1153)&gt;=(0.25*$G$5),0,(IF((SUM($I$18:$I1153)+(0.25*$G$5))&gt;$G$5,(($G$5*0.25)-SUM(I$18:$I1153)),($G$5*G1154)))))),2)</f>
        <v>0</v>
      </c>
      <c r="J1154" s="5">
        <f>TRUNC(IF(H1154="",0,(IF(SUM($J$18:J1153)&gt;=(0.25*$G$5),0,(IF((SUM($J$18:$J1153)+(0.25*$G$5))&gt;+($G$5*0.25),(($G$5*0.25)-SUM($J$18:J1153)),($G$5*H1154)))))),2)</f>
        <v>0</v>
      </c>
      <c r="L1154" s="5">
        <f t="shared" si="139"/>
        <v>0</v>
      </c>
      <c r="M1154" s="5">
        <f t="shared" si="140"/>
        <v>0</v>
      </c>
      <c r="N1154" s="17"/>
      <c r="O1154" s="17"/>
      <c r="P1154" s="17"/>
      <c r="Q1154" s="5">
        <f t="shared" si="141"/>
        <v>0</v>
      </c>
      <c r="S1154" s="5">
        <f t="shared" si="142"/>
        <v>0</v>
      </c>
      <c r="T1154" s="5">
        <f t="shared" si="143"/>
        <v>0</v>
      </c>
      <c r="W1154" s="18"/>
    </row>
    <row r="1155" spans="1:23" x14ac:dyDescent="0.25">
      <c r="A1155" s="6">
        <f>+'IRS Interest Rates'!A2426</f>
        <v>46255</v>
      </c>
      <c r="C1155" s="9" t="str">
        <f>IF($D$3&gt;$A1155,"",IF($D$4&lt;$A1155,"",+'IRS Interest Rates'!$B2426))</f>
        <v/>
      </c>
      <c r="D1155" s="11">
        <f t="shared" si="138"/>
        <v>0</v>
      </c>
      <c r="E1155" s="11"/>
      <c r="F1155" s="5">
        <f t="shared" si="144"/>
        <v>0</v>
      </c>
      <c r="G1155" s="10"/>
      <c r="H1155" s="10" t="str">
        <f t="shared" si="145"/>
        <v/>
      </c>
      <c r="I1155" s="5">
        <f>TRUNC(IF(G1155="",0,(IF(SUM(I$18:$I1154)&gt;=(0.25*$G$5),0,(IF((SUM($I$18:$I1154)+(0.25*$G$5))&gt;$G$5,(($G$5*0.25)-SUM(I$18:$I1154)),($G$5*G1155)))))),2)</f>
        <v>0</v>
      </c>
      <c r="J1155" s="5">
        <f>TRUNC(IF(H1155="",0,(IF(SUM($J$18:J1154)&gt;=(0.25*$G$5),0,(IF((SUM($J$18:$J1154)+(0.25*$G$5))&gt;+($G$5*0.25),(($G$5*0.25)-SUM($J$18:J1154)),($G$5*H1155)))))),2)</f>
        <v>0</v>
      </c>
      <c r="L1155" s="5">
        <f t="shared" si="139"/>
        <v>0</v>
      </c>
      <c r="M1155" s="5">
        <f t="shared" si="140"/>
        <v>0</v>
      </c>
      <c r="N1155" s="17"/>
      <c r="O1155" s="17"/>
      <c r="P1155" s="17"/>
      <c r="Q1155" s="5">
        <f t="shared" si="141"/>
        <v>0</v>
      </c>
      <c r="S1155" s="5">
        <f t="shared" si="142"/>
        <v>0</v>
      </c>
      <c r="T1155" s="5">
        <f t="shared" si="143"/>
        <v>0</v>
      </c>
      <c r="W1155" s="18"/>
    </row>
    <row r="1156" spans="1:23" x14ac:dyDescent="0.25">
      <c r="A1156" s="6">
        <f>+'IRS Interest Rates'!A2427</f>
        <v>46256</v>
      </c>
      <c r="C1156" s="9" t="str">
        <f>IF($D$3&gt;$A1156,"",IF($D$4&lt;$A1156,"",+'IRS Interest Rates'!$B2427))</f>
        <v/>
      </c>
      <c r="D1156" s="11">
        <f t="shared" si="138"/>
        <v>0</v>
      </c>
      <c r="E1156" s="11"/>
      <c r="F1156" s="5">
        <f t="shared" si="144"/>
        <v>0</v>
      </c>
      <c r="G1156" s="10"/>
      <c r="H1156" s="10" t="str">
        <f t="shared" si="145"/>
        <v/>
      </c>
      <c r="I1156" s="5">
        <f>TRUNC(IF(G1156="",0,(IF(SUM(I$18:$I1155)&gt;=(0.25*$G$5),0,(IF((SUM($I$18:$I1155)+(0.25*$G$5))&gt;$G$5,(($G$5*0.25)-SUM(I$18:$I1155)),($G$5*G1156)))))),2)</f>
        <v>0</v>
      </c>
      <c r="J1156" s="5">
        <f>TRUNC(IF(H1156="",0,(IF(SUM($J$18:J1155)&gt;=(0.25*$G$5),0,(IF((SUM($J$18:$J1155)+(0.25*$G$5))&gt;+($G$5*0.25),(($G$5*0.25)-SUM($J$18:J1155)),($G$5*H1156)))))),2)</f>
        <v>0</v>
      </c>
      <c r="L1156" s="5">
        <f t="shared" si="139"/>
        <v>0</v>
      </c>
      <c r="M1156" s="5">
        <f t="shared" si="140"/>
        <v>0</v>
      </c>
      <c r="N1156" s="17"/>
      <c r="O1156" s="17"/>
      <c r="P1156" s="17"/>
      <c r="Q1156" s="5">
        <f t="shared" si="141"/>
        <v>0</v>
      </c>
      <c r="S1156" s="5">
        <f t="shared" si="142"/>
        <v>0</v>
      </c>
      <c r="T1156" s="5">
        <f t="shared" si="143"/>
        <v>0</v>
      </c>
      <c r="W1156" s="18"/>
    </row>
    <row r="1157" spans="1:23" x14ac:dyDescent="0.25">
      <c r="A1157" s="6">
        <f>+'IRS Interest Rates'!A2428</f>
        <v>46257</v>
      </c>
      <c r="C1157" s="9" t="str">
        <f>IF($D$3&gt;$A1157,"",IF($D$4&lt;$A1157,"",+'IRS Interest Rates'!$B2428))</f>
        <v/>
      </c>
      <c r="D1157" s="11">
        <f t="shared" si="138"/>
        <v>0</v>
      </c>
      <c r="E1157" s="11"/>
      <c r="F1157" s="5">
        <f t="shared" si="144"/>
        <v>0</v>
      </c>
      <c r="G1157" s="10"/>
      <c r="H1157" s="10" t="str">
        <f t="shared" si="145"/>
        <v/>
      </c>
      <c r="I1157" s="5">
        <f>TRUNC(IF(G1157="",0,(IF(SUM(I$18:$I1156)&gt;=(0.25*$G$5),0,(IF((SUM($I$18:$I1156)+(0.25*$G$5))&gt;$G$5,(($G$5*0.25)-SUM(I$18:$I1156)),($G$5*G1157)))))),2)</f>
        <v>0</v>
      </c>
      <c r="J1157" s="5">
        <f>TRUNC(IF(H1157="",0,(IF(SUM($J$18:J1156)&gt;=(0.25*$G$5),0,(IF((SUM($J$18:$J1156)+(0.25*$G$5))&gt;+($G$5*0.25),(($G$5*0.25)-SUM($J$18:J1156)),($G$5*H1157)))))),2)</f>
        <v>0</v>
      </c>
      <c r="L1157" s="5">
        <f t="shared" si="139"/>
        <v>0</v>
      </c>
      <c r="M1157" s="5">
        <f t="shared" si="140"/>
        <v>0</v>
      </c>
      <c r="N1157" s="17"/>
      <c r="O1157" s="17"/>
      <c r="P1157" s="17"/>
      <c r="Q1157" s="5">
        <f t="shared" si="141"/>
        <v>0</v>
      </c>
      <c r="S1157" s="5">
        <f t="shared" si="142"/>
        <v>0</v>
      </c>
      <c r="T1157" s="5">
        <f t="shared" si="143"/>
        <v>0</v>
      </c>
      <c r="W1157" s="18"/>
    </row>
    <row r="1158" spans="1:23" x14ac:dyDescent="0.25">
      <c r="A1158" s="6">
        <f>+'IRS Interest Rates'!A2429</f>
        <v>46258</v>
      </c>
      <c r="C1158" s="9" t="str">
        <f>IF($D$3&gt;$A1158,"",IF($D$4&lt;$A1158,"",+'IRS Interest Rates'!$B2429))</f>
        <v/>
      </c>
      <c r="D1158" s="11">
        <f t="shared" si="138"/>
        <v>0</v>
      </c>
      <c r="E1158" s="11"/>
      <c r="F1158" s="5">
        <f t="shared" si="144"/>
        <v>0</v>
      </c>
      <c r="G1158" s="10"/>
      <c r="H1158" s="10" t="str">
        <f t="shared" si="145"/>
        <v/>
      </c>
      <c r="I1158" s="5">
        <f>TRUNC(IF(G1158="",0,(IF(SUM(I$18:$I1157)&gt;=(0.25*$G$5),0,(IF((SUM($I$18:$I1157)+(0.25*$G$5))&gt;$G$5,(($G$5*0.25)-SUM(I$18:$I1157)),($G$5*G1158)))))),2)</f>
        <v>0</v>
      </c>
      <c r="J1158" s="5">
        <f>TRUNC(IF(H1158="",0,(IF(SUM($J$18:J1157)&gt;=(0.25*$G$5),0,(IF((SUM($J$18:$J1157)+(0.25*$G$5))&gt;+($G$5*0.25),(($G$5*0.25)-SUM($J$18:J1157)),($G$5*H1158)))))),2)</f>
        <v>0</v>
      </c>
      <c r="L1158" s="5">
        <f t="shared" si="139"/>
        <v>0</v>
      </c>
      <c r="M1158" s="5">
        <f t="shared" si="140"/>
        <v>0</v>
      </c>
      <c r="N1158" s="17"/>
      <c r="O1158" s="17"/>
      <c r="P1158" s="17"/>
      <c r="Q1158" s="5">
        <f t="shared" si="141"/>
        <v>0</v>
      </c>
      <c r="S1158" s="5">
        <f t="shared" si="142"/>
        <v>0</v>
      </c>
      <c r="T1158" s="5">
        <f t="shared" si="143"/>
        <v>0</v>
      </c>
      <c r="W1158" s="18"/>
    </row>
    <row r="1159" spans="1:23" x14ac:dyDescent="0.25">
      <c r="A1159" s="6">
        <f>+'IRS Interest Rates'!A2430</f>
        <v>46259</v>
      </c>
      <c r="C1159" s="9" t="str">
        <f>IF($D$3&gt;$A1159,"",IF($D$4&lt;$A1159,"",+'IRS Interest Rates'!$B2430))</f>
        <v/>
      </c>
      <c r="D1159" s="11">
        <f t="shared" si="138"/>
        <v>0</v>
      </c>
      <c r="E1159" s="11"/>
      <c r="F1159" s="5">
        <f t="shared" si="144"/>
        <v>0</v>
      </c>
      <c r="G1159" s="10"/>
      <c r="H1159" s="10" t="str">
        <f t="shared" si="145"/>
        <v/>
      </c>
      <c r="I1159" s="5">
        <f>TRUNC(IF(G1159="",0,(IF(SUM(I$18:$I1158)&gt;=(0.25*$G$5),0,(IF((SUM($I$18:$I1158)+(0.25*$G$5))&gt;$G$5,(($G$5*0.25)-SUM(I$18:$I1158)),($G$5*G1159)))))),2)</f>
        <v>0</v>
      </c>
      <c r="J1159" s="5">
        <f>TRUNC(IF(H1159="",0,(IF(SUM($J$18:J1158)&gt;=(0.25*$G$5),0,(IF((SUM($J$18:$J1158)+(0.25*$G$5))&gt;+($G$5*0.25),(($G$5*0.25)-SUM($J$18:J1158)),($G$5*H1159)))))),2)</f>
        <v>0</v>
      </c>
      <c r="L1159" s="5">
        <f t="shared" si="139"/>
        <v>0</v>
      </c>
      <c r="M1159" s="5">
        <f t="shared" si="140"/>
        <v>0</v>
      </c>
      <c r="N1159" s="17"/>
      <c r="O1159" s="17"/>
      <c r="P1159" s="17"/>
      <c r="Q1159" s="5">
        <f t="shared" si="141"/>
        <v>0</v>
      </c>
      <c r="S1159" s="5">
        <f t="shared" si="142"/>
        <v>0</v>
      </c>
      <c r="T1159" s="5">
        <f t="shared" si="143"/>
        <v>0</v>
      </c>
      <c r="W1159" s="18"/>
    </row>
    <row r="1160" spans="1:23" x14ac:dyDescent="0.25">
      <c r="A1160" s="6">
        <f>+'IRS Interest Rates'!A2431</f>
        <v>46260</v>
      </c>
      <c r="C1160" s="9" t="str">
        <f>IF($D$3&gt;$A1160,"",IF($D$4&lt;$A1160,"",+'IRS Interest Rates'!$B2431))</f>
        <v/>
      </c>
      <c r="D1160" s="11">
        <f t="shared" si="138"/>
        <v>0</v>
      </c>
      <c r="E1160" s="11"/>
      <c r="F1160" s="5">
        <f t="shared" si="144"/>
        <v>0</v>
      </c>
      <c r="G1160" s="10"/>
      <c r="H1160" s="10" t="str">
        <f t="shared" si="145"/>
        <v/>
      </c>
      <c r="I1160" s="5">
        <f>TRUNC(IF(G1160="",0,(IF(SUM(I$18:$I1159)&gt;=(0.25*$G$5),0,(IF((SUM($I$18:$I1159)+(0.25*$G$5))&gt;$G$5,(($G$5*0.25)-SUM(I$18:$I1159)),($G$5*G1160)))))),2)</f>
        <v>0</v>
      </c>
      <c r="J1160" s="5">
        <f>TRUNC(IF(H1160="",0,(IF(SUM($J$18:J1159)&gt;=(0.25*$G$5),0,(IF((SUM($J$18:$J1159)+(0.25*$G$5))&gt;+($G$5*0.25),(($G$5*0.25)-SUM($J$18:J1159)),($G$5*H1160)))))),2)</f>
        <v>0</v>
      </c>
      <c r="L1160" s="5">
        <f t="shared" si="139"/>
        <v>0</v>
      </c>
      <c r="M1160" s="5">
        <f t="shared" si="140"/>
        <v>0</v>
      </c>
      <c r="N1160" s="17"/>
      <c r="O1160" s="17"/>
      <c r="P1160" s="17"/>
      <c r="Q1160" s="5">
        <f t="shared" si="141"/>
        <v>0</v>
      </c>
      <c r="S1160" s="5">
        <f t="shared" si="142"/>
        <v>0</v>
      </c>
      <c r="T1160" s="5">
        <f t="shared" si="143"/>
        <v>0</v>
      </c>
      <c r="W1160" s="18"/>
    </row>
    <row r="1161" spans="1:23" x14ac:dyDescent="0.25">
      <c r="A1161" s="6">
        <f>+'IRS Interest Rates'!A2432</f>
        <v>46261</v>
      </c>
      <c r="C1161" s="9" t="str">
        <f>IF($D$3&gt;$A1161,"",IF($D$4&lt;$A1161,"",+'IRS Interest Rates'!$B2432))</f>
        <v/>
      </c>
      <c r="D1161" s="11">
        <f t="shared" si="138"/>
        <v>0</v>
      </c>
      <c r="E1161" s="11"/>
      <c r="F1161" s="5">
        <f t="shared" si="144"/>
        <v>0</v>
      </c>
      <c r="G1161" s="10"/>
      <c r="H1161" s="10" t="str">
        <f t="shared" si="145"/>
        <v/>
      </c>
      <c r="I1161" s="5">
        <f>TRUNC(IF(G1161="",0,(IF(SUM(I$18:$I1160)&gt;=(0.25*$G$5),0,(IF((SUM($I$18:$I1160)+(0.25*$G$5))&gt;$G$5,(($G$5*0.25)-SUM(I$18:$I1160)),($G$5*G1161)))))),2)</f>
        <v>0</v>
      </c>
      <c r="J1161" s="5">
        <f>TRUNC(IF(H1161="",0,(IF(SUM($J$18:J1160)&gt;=(0.25*$G$5),0,(IF((SUM($J$18:$J1160)+(0.25*$G$5))&gt;+($G$5*0.25),(($G$5*0.25)-SUM($J$18:J1160)),($G$5*H1161)))))),2)</f>
        <v>0</v>
      </c>
      <c r="L1161" s="5">
        <f t="shared" si="139"/>
        <v>0</v>
      </c>
      <c r="M1161" s="5">
        <f t="shared" si="140"/>
        <v>0</v>
      </c>
      <c r="N1161" s="17"/>
      <c r="O1161" s="17"/>
      <c r="P1161" s="17"/>
      <c r="Q1161" s="5">
        <f t="shared" si="141"/>
        <v>0</v>
      </c>
      <c r="S1161" s="5">
        <f t="shared" si="142"/>
        <v>0</v>
      </c>
      <c r="T1161" s="5">
        <f t="shared" si="143"/>
        <v>0</v>
      </c>
      <c r="W1161" s="18"/>
    </row>
    <row r="1162" spans="1:23" x14ac:dyDescent="0.25">
      <c r="A1162" s="6">
        <f>+'IRS Interest Rates'!A2433</f>
        <v>46262</v>
      </c>
      <c r="C1162" s="9" t="str">
        <f>IF($D$3&gt;$A1162,"",IF($D$4&lt;$A1162,"",+'IRS Interest Rates'!$B2433))</f>
        <v/>
      </c>
      <c r="D1162" s="11">
        <f t="shared" si="138"/>
        <v>0</v>
      </c>
      <c r="E1162" s="11"/>
      <c r="F1162" s="5">
        <f t="shared" si="144"/>
        <v>0</v>
      </c>
      <c r="G1162" s="10"/>
      <c r="H1162" s="10" t="str">
        <f t="shared" si="145"/>
        <v/>
      </c>
      <c r="I1162" s="5">
        <f>TRUNC(IF(G1162="",0,(IF(SUM(I$18:$I1161)&gt;=(0.25*$G$5),0,(IF((SUM($I$18:$I1161)+(0.25*$G$5))&gt;$G$5,(($G$5*0.25)-SUM(I$18:$I1161)),($G$5*G1162)))))),2)</f>
        <v>0</v>
      </c>
      <c r="J1162" s="5">
        <f>TRUNC(IF(H1162="",0,(IF(SUM($J$18:J1161)&gt;=(0.25*$G$5),0,(IF((SUM($J$18:$J1161)+(0.25*$G$5))&gt;+($G$5*0.25),(($G$5*0.25)-SUM($J$18:J1161)),($G$5*H1162)))))),2)</f>
        <v>0</v>
      </c>
      <c r="L1162" s="5">
        <f t="shared" si="139"/>
        <v>0</v>
      </c>
      <c r="M1162" s="5">
        <f t="shared" si="140"/>
        <v>0</v>
      </c>
      <c r="N1162" s="17"/>
      <c r="O1162" s="17"/>
      <c r="P1162" s="17"/>
      <c r="Q1162" s="5">
        <f t="shared" si="141"/>
        <v>0</v>
      </c>
      <c r="S1162" s="5">
        <f t="shared" si="142"/>
        <v>0</v>
      </c>
      <c r="T1162" s="5">
        <f t="shared" si="143"/>
        <v>0</v>
      </c>
      <c r="W1162" s="18"/>
    </row>
    <row r="1163" spans="1:23" x14ac:dyDescent="0.25">
      <c r="A1163" s="6">
        <f>+'IRS Interest Rates'!A2434</f>
        <v>46263</v>
      </c>
      <c r="C1163" s="9" t="str">
        <f>IF($D$3&gt;$A1163,"",IF($D$4&lt;$A1163,"",+'IRS Interest Rates'!$B2434))</f>
        <v/>
      </c>
      <c r="D1163" s="11">
        <f t="shared" si="138"/>
        <v>0</v>
      </c>
      <c r="E1163" s="11"/>
      <c r="F1163" s="5">
        <f t="shared" si="144"/>
        <v>0</v>
      </c>
      <c r="G1163" s="10"/>
      <c r="H1163" s="10" t="str">
        <f t="shared" si="145"/>
        <v/>
      </c>
      <c r="I1163" s="5">
        <f>TRUNC(IF(G1163="",0,(IF(SUM(I$18:$I1162)&gt;=(0.25*$G$5),0,(IF((SUM($I$18:$I1162)+(0.25*$G$5))&gt;$G$5,(($G$5*0.25)-SUM(I$18:$I1162)),($G$5*G1163)))))),2)</f>
        <v>0</v>
      </c>
      <c r="J1163" s="5">
        <f>TRUNC(IF(H1163="",0,(IF(SUM($J$18:J1162)&gt;=(0.25*$G$5),0,(IF((SUM($J$18:$J1162)+(0.25*$G$5))&gt;+($G$5*0.25),(($G$5*0.25)-SUM($J$18:J1162)),($G$5*H1163)))))),2)</f>
        <v>0</v>
      </c>
      <c r="L1163" s="5">
        <f t="shared" si="139"/>
        <v>0</v>
      </c>
      <c r="M1163" s="5">
        <f t="shared" si="140"/>
        <v>0</v>
      </c>
      <c r="N1163" s="17"/>
      <c r="O1163" s="17"/>
      <c r="P1163" s="17"/>
      <c r="Q1163" s="5">
        <f t="shared" si="141"/>
        <v>0</v>
      </c>
      <c r="S1163" s="5">
        <f t="shared" si="142"/>
        <v>0</v>
      </c>
      <c r="T1163" s="5">
        <f t="shared" si="143"/>
        <v>0</v>
      </c>
      <c r="W1163" s="18"/>
    </row>
    <row r="1164" spans="1:23" x14ac:dyDescent="0.25">
      <c r="A1164" s="6">
        <f>+'IRS Interest Rates'!A2435</f>
        <v>46264</v>
      </c>
      <c r="C1164" s="9" t="str">
        <f>IF($D$3&gt;$A1164,"",IF($D$4&lt;$A1164,"",+'IRS Interest Rates'!$B2435))</f>
        <v/>
      </c>
      <c r="D1164" s="11">
        <f t="shared" ref="D1164:D1227" si="146">IF(C1164="",0,C1164/365)</f>
        <v>0</v>
      </c>
      <c r="E1164" s="11"/>
      <c r="F1164" s="5">
        <f t="shared" si="144"/>
        <v>0</v>
      </c>
      <c r="G1164" s="10"/>
      <c r="H1164" s="10" t="str">
        <f t="shared" si="145"/>
        <v/>
      </c>
      <c r="I1164" s="5">
        <f>TRUNC(IF(G1164="",0,(IF(SUM(I$18:$I1163)&gt;=(0.25*$G$5),0,(IF((SUM($I$18:$I1163)+(0.25*$G$5))&gt;$G$5,(($G$5*0.25)-SUM(I$18:$I1163)),($G$5*G1164)))))),2)</f>
        <v>0</v>
      </c>
      <c r="J1164" s="5">
        <f>TRUNC(IF(H1164="",0,(IF(SUM($J$18:J1163)&gt;=(0.25*$G$5),0,(IF((SUM($J$18:$J1163)+(0.25*$G$5))&gt;+($G$5*0.25),(($G$5*0.25)-SUM($J$18:J1163)),($G$5*H1164)))))),2)</f>
        <v>0</v>
      </c>
      <c r="L1164" s="5">
        <f t="shared" si="139"/>
        <v>0</v>
      </c>
      <c r="M1164" s="5">
        <f t="shared" si="140"/>
        <v>0</v>
      </c>
      <c r="N1164" s="17"/>
      <c r="O1164" s="17"/>
      <c r="P1164" s="17"/>
      <c r="Q1164" s="5">
        <f t="shared" si="141"/>
        <v>0</v>
      </c>
      <c r="S1164" s="5">
        <f t="shared" si="142"/>
        <v>0</v>
      </c>
      <c r="T1164" s="5">
        <f t="shared" si="143"/>
        <v>0</v>
      </c>
      <c r="W1164" s="18"/>
    </row>
    <row r="1165" spans="1:23" x14ac:dyDescent="0.25">
      <c r="A1165" s="6">
        <f>+'IRS Interest Rates'!A2436</f>
        <v>46265</v>
      </c>
      <c r="C1165" s="9" t="str">
        <f>IF($D$3&gt;$A1165,"",IF($D$4&lt;$A1165,"",+'IRS Interest Rates'!$B2436))</f>
        <v/>
      </c>
      <c r="D1165" s="11">
        <f t="shared" si="146"/>
        <v>0</v>
      </c>
      <c r="E1165" s="11"/>
      <c r="F1165" s="5">
        <f t="shared" si="144"/>
        <v>0</v>
      </c>
      <c r="G1165" s="10">
        <f>IF($G$14="yes",IF($A1165&lt;$D$3,"",IF(SUM(F1135:F1165)&gt;0,G$16,"")),0)</f>
        <v>0</v>
      </c>
      <c r="H1165" s="10">
        <f t="shared" si="145"/>
        <v>0</v>
      </c>
      <c r="I1165" s="5">
        <f>TRUNC(IF(G1165="",0,(IF(SUM(I$18:$I1164)&gt;=(0.25*$G$5),0,(IF((SUM($I$18:$I1164)+(0.25*$G$5))&gt;$G$5,(($G$5*0.25)-SUM(I$18:$I1164)),($G$5*G1165)))))),2)</f>
        <v>0</v>
      </c>
      <c r="J1165" s="5">
        <f>TRUNC(IF(H1165="",0,(IF(SUM($J$18:J1164)&gt;=(0.25*$G$5),0,(IF((SUM($J$18:$J1164)+(0.25*$G$5))&gt;+($G$5*0.25),(($G$5*0.25)-SUM($J$18:J1164)),($G$5*H1165)))))),2)</f>
        <v>0</v>
      </c>
      <c r="L1165" s="5">
        <f t="shared" si="139"/>
        <v>0</v>
      </c>
      <c r="M1165" s="5">
        <f t="shared" si="140"/>
        <v>0</v>
      </c>
      <c r="N1165" s="17"/>
      <c r="O1165" s="17"/>
      <c r="P1165" s="17"/>
      <c r="Q1165" s="5">
        <f t="shared" si="141"/>
        <v>0</v>
      </c>
      <c r="S1165" s="5">
        <f t="shared" si="142"/>
        <v>0</v>
      </c>
      <c r="T1165" s="5">
        <f t="shared" si="143"/>
        <v>0</v>
      </c>
      <c r="W1165" s="18"/>
    </row>
    <row r="1166" spans="1:23" x14ac:dyDescent="0.25">
      <c r="A1166" s="6">
        <f>+'IRS Interest Rates'!A2437</f>
        <v>46266</v>
      </c>
      <c r="C1166" s="9" t="str">
        <f>IF($D$3&gt;$A1166,"",IF($D$4&lt;$A1166,"",+'IRS Interest Rates'!$B2437))</f>
        <v/>
      </c>
      <c r="D1166" s="11">
        <f t="shared" si="146"/>
        <v>0</v>
      </c>
      <c r="E1166" s="11"/>
      <c r="F1166" s="5">
        <f t="shared" si="144"/>
        <v>0</v>
      </c>
      <c r="G1166" s="10"/>
      <c r="H1166" s="10" t="str">
        <f t="shared" si="145"/>
        <v/>
      </c>
      <c r="I1166" s="5">
        <f>TRUNC(IF(G1166="",0,(IF(SUM(I$18:$I1165)&gt;=(0.25*$G$5),0,(IF((SUM($I$18:$I1165)+(0.25*$G$5))&gt;$G$5,(($G$5*0.25)-SUM(I$18:$I1165)),($G$5*G1166)))))),2)</f>
        <v>0</v>
      </c>
      <c r="J1166" s="5">
        <f>TRUNC(IF(H1166="",0,(IF(SUM($J$18:J1165)&gt;=(0.25*$G$5),0,(IF((SUM($J$18:$J1165)+(0.25*$G$5))&gt;+($G$5*0.25),(($G$5*0.25)-SUM($J$18:J1165)),($G$5*H1166)))))),2)</f>
        <v>0</v>
      </c>
      <c r="L1166" s="5">
        <f t="shared" si="139"/>
        <v>0</v>
      </c>
      <c r="M1166" s="5">
        <f t="shared" si="140"/>
        <v>0</v>
      </c>
      <c r="N1166" s="17"/>
      <c r="O1166" s="17"/>
      <c r="P1166" s="17"/>
      <c r="Q1166" s="5">
        <f t="shared" si="141"/>
        <v>0</v>
      </c>
      <c r="S1166" s="5">
        <f t="shared" si="142"/>
        <v>0</v>
      </c>
      <c r="T1166" s="5">
        <f t="shared" si="143"/>
        <v>0</v>
      </c>
      <c r="W1166" s="18"/>
    </row>
    <row r="1167" spans="1:23" x14ac:dyDescent="0.25">
      <c r="A1167" s="6">
        <f>+'IRS Interest Rates'!A2438</f>
        <v>46267</v>
      </c>
      <c r="C1167" s="9" t="str">
        <f>IF($D$3&gt;$A1167,"",IF($D$4&lt;$A1167,"",+'IRS Interest Rates'!$B2438))</f>
        <v/>
      </c>
      <c r="D1167" s="11">
        <f t="shared" si="146"/>
        <v>0</v>
      </c>
      <c r="E1167" s="11"/>
      <c r="F1167" s="5">
        <f t="shared" si="144"/>
        <v>0</v>
      </c>
      <c r="G1167" s="10"/>
      <c r="H1167" s="10" t="str">
        <f t="shared" si="145"/>
        <v/>
      </c>
      <c r="I1167" s="5">
        <f>TRUNC(IF(G1167="",0,(IF(SUM(I$18:$I1166)&gt;=(0.25*$G$5),0,(IF((SUM($I$18:$I1166)+(0.25*$G$5))&gt;$G$5,(($G$5*0.25)-SUM(I$18:$I1166)),($G$5*G1167)))))),2)</f>
        <v>0</v>
      </c>
      <c r="J1167" s="5">
        <f>TRUNC(IF(H1167="",0,(IF(SUM($J$18:J1166)&gt;=(0.25*$G$5),0,(IF((SUM($J$18:$J1166)+(0.25*$G$5))&gt;+($G$5*0.25),(($G$5*0.25)-SUM($J$18:J1166)),($G$5*H1167)))))),2)</f>
        <v>0</v>
      </c>
      <c r="L1167" s="5">
        <f t="shared" si="139"/>
        <v>0</v>
      </c>
      <c r="M1167" s="5">
        <f t="shared" si="140"/>
        <v>0</v>
      </c>
      <c r="N1167" s="17"/>
      <c r="O1167" s="17"/>
      <c r="P1167" s="17"/>
      <c r="Q1167" s="5">
        <f t="shared" si="141"/>
        <v>0</v>
      </c>
      <c r="S1167" s="5">
        <f t="shared" si="142"/>
        <v>0</v>
      </c>
      <c r="T1167" s="5">
        <f t="shared" si="143"/>
        <v>0</v>
      </c>
      <c r="W1167" s="18"/>
    </row>
    <row r="1168" spans="1:23" x14ac:dyDescent="0.25">
      <c r="A1168" s="6">
        <f>+'IRS Interest Rates'!A2439</f>
        <v>46268</v>
      </c>
      <c r="C1168" s="9" t="str">
        <f>IF($D$3&gt;$A1168,"",IF($D$4&lt;$A1168,"",+'IRS Interest Rates'!$B2439))</f>
        <v/>
      </c>
      <c r="D1168" s="11">
        <f t="shared" si="146"/>
        <v>0</v>
      </c>
      <c r="E1168" s="11"/>
      <c r="F1168" s="5">
        <f t="shared" si="144"/>
        <v>0</v>
      </c>
      <c r="G1168" s="10"/>
      <c r="H1168" s="10" t="str">
        <f t="shared" si="145"/>
        <v/>
      </c>
      <c r="I1168" s="5">
        <f>TRUNC(IF(G1168="",0,(IF(SUM(I$18:$I1167)&gt;=(0.25*$G$5),0,(IF((SUM($I$18:$I1167)+(0.25*$G$5))&gt;$G$5,(($G$5*0.25)-SUM(I$18:$I1167)),($G$5*G1168)))))),2)</f>
        <v>0</v>
      </c>
      <c r="J1168" s="5">
        <f>TRUNC(IF(H1168="",0,(IF(SUM($J$18:J1167)&gt;=(0.25*$G$5),0,(IF((SUM($J$18:$J1167)+(0.25*$G$5))&gt;+($G$5*0.25),(($G$5*0.25)-SUM($J$18:J1167)),($G$5*H1168)))))),2)</f>
        <v>0</v>
      </c>
      <c r="L1168" s="5">
        <f t="shared" si="139"/>
        <v>0</v>
      </c>
      <c r="M1168" s="5">
        <f t="shared" si="140"/>
        <v>0</v>
      </c>
      <c r="N1168" s="17"/>
      <c r="O1168" s="17"/>
      <c r="P1168" s="17"/>
      <c r="Q1168" s="5">
        <f t="shared" si="141"/>
        <v>0</v>
      </c>
      <c r="S1168" s="5">
        <f t="shared" si="142"/>
        <v>0</v>
      </c>
      <c r="T1168" s="5">
        <f t="shared" si="143"/>
        <v>0</v>
      </c>
      <c r="W1168" s="18"/>
    </row>
    <row r="1169" spans="1:23" x14ac:dyDescent="0.25">
      <c r="A1169" s="6">
        <f>+'IRS Interest Rates'!A2440</f>
        <v>46269</v>
      </c>
      <c r="C1169" s="9" t="str">
        <f>IF($D$3&gt;$A1169,"",IF($D$4&lt;$A1169,"",+'IRS Interest Rates'!$B2440))</f>
        <v/>
      </c>
      <c r="D1169" s="11">
        <f t="shared" si="146"/>
        <v>0</v>
      </c>
      <c r="E1169" s="11"/>
      <c r="F1169" s="5">
        <f t="shared" si="144"/>
        <v>0</v>
      </c>
      <c r="G1169" s="10"/>
      <c r="H1169" s="10" t="str">
        <f t="shared" si="145"/>
        <v/>
      </c>
      <c r="I1169" s="5">
        <f>TRUNC(IF(G1169="",0,(IF(SUM(I$18:$I1168)&gt;=(0.25*$G$5),0,(IF((SUM($I$18:$I1168)+(0.25*$G$5))&gt;$G$5,(($G$5*0.25)-SUM(I$18:$I1168)),($G$5*G1169)))))),2)</f>
        <v>0</v>
      </c>
      <c r="J1169" s="5">
        <f>TRUNC(IF(H1169="",0,(IF(SUM($J$18:J1168)&gt;=(0.25*$G$5),0,(IF((SUM($J$18:$J1168)+(0.25*$G$5))&gt;+($G$5*0.25),(($G$5*0.25)-SUM($J$18:J1168)),($G$5*H1169)))))),2)</f>
        <v>0</v>
      </c>
      <c r="L1169" s="5">
        <f t="shared" si="139"/>
        <v>0</v>
      </c>
      <c r="M1169" s="5">
        <f t="shared" si="140"/>
        <v>0</v>
      </c>
      <c r="N1169" s="17"/>
      <c r="O1169" s="17"/>
      <c r="P1169" s="17"/>
      <c r="Q1169" s="5">
        <f t="shared" si="141"/>
        <v>0</v>
      </c>
      <c r="S1169" s="5">
        <f t="shared" si="142"/>
        <v>0</v>
      </c>
      <c r="T1169" s="5">
        <f t="shared" si="143"/>
        <v>0</v>
      </c>
      <c r="W1169" s="18"/>
    </row>
    <row r="1170" spans="1:23" x14ac:dyDescent="0.25">
      <c r="A1170" s="6">
        <f>+'IRS Interest Rates'!A2441</f>
        <v>46270</v>
      </c>
      <c r="C1170" s="9" t="str">
        <f>IF($D$3&gt;$A1170,"",IF($D$4&lt;$A1170,"",+'IRS Interest Rates'!$B2441))</f>
        <v/>
      </c>
      <c r="D1170" s="11">
        <f t="shared" si="146"/>
        <v>0</v>
      </c>
      <c r="E1170" s="11"/>
      <c r="F1170" s="5">
        <f t="shared" si="144"/>
        <v>0</v>
      </c>
      <c r="G1170" s="10"/>
      <c r="H1170" s="10" t="str">
        <f t="shared" si="145"/>
        <v/>
      </c>
      <c r="I1170" s="5">
        <f>TRUNC(IF(G1170="",0,(IF(SUM(I$18:$I1169)&gt;=(0.25*$G$5),0,(IF((SUM($I$18:$I1169)+(0.25*$G$5))&gt;$G$5,(($G$5*0.25)-SUM(I$18:$I1169)),($G$5*G1170)))))),2)</f>
        <v>0</v>
      </c>
      <c r="J1170" s="5">
        <f>TRUNC(IF(H1170="",0,(IF(SUM($J$18:J1169)&gt;=(0.25*$G$5),0,(IF((SUM($J$18:$J1169)+(0.25*$G$5))&gt;+($G$5*0.25),(($G$5*0.25)-SUM($J$18:J1169)),($G$5*H1170)))))),2)</f>
        <v>0</v>
      </c>
      <c r="L1170" s="5">
        <f t="shared" si="139"/>
        <v>0</v>
      </c>
      <c r="M1170" s="5">
        <f t="shared" si="140"/>
        <v>0</v>
      </c>
      <c r="N1170" s="17"/>
      <c r="O1170" s="17"/>
      <c r="P1170" s="17"/>
      <c r="Q1170" s="5">
        <f t="shared" si="141"/>
        <v>0</v>
      </c>
      <c r="S1170" s="5">
        <f t="shared" si="142"/>
        <v>0</v>
      </c>
      <c r="T1170" s="5">
        <f t="shared" si="143"/>
        <v>0</v>
      </c>
      <c r="W1170" s="18"/>
    </row>
    <row r="1171" spans="1:23" x14ac:dyDescent="0.25">
      <c r="A1171" s="6">
        <f>+'IRS Interest Rates'!A2442</f>
        <v>46271</v>
      </c>
      <c r="C1171" s="9" t="str">
        <f>IF($D$3&gt;$A1171,"",IF($D$4&lt;$A1171,"",+'IRS Interest Rates'!$B2442))</f>
        <v/>
      </c>
      <c r="D1171" s="11">
        <f t="shared" si="146"/>
        <v>0</v>
      </c>
      <c r="E1171" s="11"/>
      <c r="F1171" s="5">
        <f t="shared" si="144"/>
        <v>0</v>
      </c>
      <c r="G1171" s="10"/>
      <c r="H1171" s="10" t="str">
        <f t="shared" si="145"/>
        <v/>
      </c>
      <c r="I1171" s="5">
        <f>TRUNC(IF(G1171="",0,(IF(SUM(I$18:$I1170)&gt;=(0.25*$G$5),0,(IF((SUM($I$18:$I1170)+(0.25*$G$5))&gt;$G$5,(($G$5*0.25)-SUM(I$18:$I1170)),($G$5*G1171)))))),2)</f>
        <v>0</v>
      </c>
      <c r="J1171" s="5">
        <f>TRUNC(IF(H1171="",0,(IF(SUM($J$18:J1170)&gt;=(0.25*$G$5),0,(IF((SUM($J$18:$J1170)+(0.25*$G$5))&gt;+($G$5*0.25),(($G$5*0.25)-SUM($J$18:J1170)),($G$5*H1171)))))),2)</f>
        <v>0</v>
      </c>
      <c r="L1171" s="5">
        <f t="shared" ref="L1171:L1234" si="147">+Q1170</f>
        <v>0</v>
      </c>
      <c r="M1171" s="5">
        <f t="shared" ref="M1171:M1234" si="148">+F1171</f>
        <v>0</v>
      </c>
      <c r="N1171" s="17"/>
      <c r="O1171" s="17"/>
      <c r="P1171" s="17"/>
      <c r="Q1171" s="5">
        <f t="shared" ref="Q1171:Q1234" si="149">SUM(L1171:P1171)</f>
        <v>0</v>
      </c>
      <c r="S1171" s="5">
        <f t="shared" ref="S1171:S1234" si="150">+L1171+N1171+O1171+P1171</f>
        <v>0</v>
      </c>
      <c r="T1171" s="5">
        <f t="shared" ref="T1171:T1234" si="151">ROUND(S1171*D1171,2)</f>
        <v>0</v>
      </c>
      <c r="W1171" s="18"/>
    </row>
    <row r="1172" spans="1:23" x14ac:dyDescent="0.25">
      <c r="A1172" s="6">
        <f>+'IRS Interest Rates'!A2443</f>
        <v>46272</v>
      </c>
      <c r="C1172" s="9" t="str">
        <f>IF($D$3&gt;$A1172,"",IF($D$4&lt;$A1172,"",+'IRS Interest Rates'!$B2443))</f>
        <v/>
      </c>
      <c r="D1172" s="11">
        <f t="shared" si="146"/>
        <v>0</v>
      </c>
      <c r="E1172" s="11"/>
      <c r="F1172" s="5">
        <f t="shared" ref="F1172:F1235" si="152">+T1172</f>
        <v>0</v>
      </c>
      <c r="G1172" s="10"/>
      <c r="H1172" s="10" t="str">
        <f t="shared" si="145"/>
        <v/>
      </c>
      <c r="I1172" s="5">
        <f>TRUNC(IF(G1172="",0,(IF(SUM(I$18:$I1171)&gt;=(0.25*$G$5),0,(IF((SUM($I$18:$I1171)+(0.25*$G$5))&gt;$G$5,(($G$5*0.25)-SUM(I$18:$I1171)),($G$5*G1172)))))),2)</f>
        <v>0</v>
      </c>
      <c r="J1172" s="5">
        <f>TRUNC(IF(H1172="",0,(IF(SUM($J$18:J1171)&gt;=(0.25*$G$5),0,(IF((SUM($J$18:$J1171)+(0.25*$G$5))&gt;+($G$5*0.25),(($G$5*0.25)-SUM($J$18:J1171)),($G$5*H1172)))))),2)</f>
        <v>0</v>
      </c>
      <c r="L1172" s="5">
        <f t="shared" si="147"/>
        <v>0</v>
      </c>
      <c r="M1172" s="5">
        <f t="shared" si="148"/>
        <v>0</v>
      </c>
      <c r="N1172" s="17"/>
      <c r="O1172" s="17"/>
      <c r="P1172" s="17"/>
      <c r="Q1172" s="5">
        <f t="shared" si="149"/>
        <v>0</v>
      </c>
      <c r="S1172" s="5">
        <f t="shared" si="150"/>
        <v>0</v>
      </c>
      <c r="T1172" s="5">
        <f t="shared" si="151"/>
        <v>0</v>
      </c>
      <c r="W1172" s="18"/>
    </row>
    <row r="1173" spans="1:23" x14ac:dyDescent="0.25">
      <c r="A1173" s="6">
        <f>+'IRS Interest Rates'!A2444</f>
        <v>46273</v>
      </c>
      <c r="C1173" s="9" t="str">
        <f>IF($D$3&gt;$A1173,"",IF($D$4&lt;$A1173,"",+'IRS Interest Rates'!$B2444))</f>
        <v/>
      </c>
      <c r="D1173" s="11">
        <f t="shared" si="146"/>
        <v>0</v>
      </c>
      <c r="E1173" s="11"/>
      <c r="F1173" s="5">
        <f t="shared" si="152"/>
        <v>0</v>
      </c>
      <c r="G1173" s="10"/>
      <c r="H1173" s="10" t="str">
        <f t="shared" si="145"/>
        <v/>
      </c>
      <c r="I1173" s="5">
        <f>TRUNC(IF(G1173="",0,(IF(SUM(I$18:$I1172)&gt;=(0.25*$G$5),0,(IF((SUM($I$18:$I1172)+(0.25*$G$5))&gt;$G$5,(($G$5*0.25)-SUM(I$18:$I1172)),($G$5*G1173)))))),2)</f>
        <v>0</v>
      </c>
      <c r="J1173" s="5">
        <f>TRUNC(IF(H1173="",0,(IF(SUM($J$18:J1172)&gt;=(0.25*$G$5),0,(IF((SUM($J$18:$J1172)+(0.25*$G$5))&gt;+($G$5*0.25),(($G$5*0.25)-SUM($J$18:J1172)),($G$5*H1173)))))),2)</f>
        <v>0</v>
      </c>
      <c r="L1173" s="5">
        <f t="shared" si="147"/>
        <v>0</v>
      </c>
      <c r="M1173" s="5">
        <f t="shared" si="148"/>
        <v>0</v>
      </c>
      <c r="N1173" s="17"/>
      <c r="O1173" s="17"/>
      <c r="P1173" s="17"/>
      <c r="Q1173" s="5">
        <f t="shared" si="149"/>
        <v>0</v>
      </c>
      <c r="S1173" s="5">
        <f t="shared" si="150"/>
        <v>0</v>
      </c>
      <c r="T1173" s="5">
        <f t="shared" si="151"/>
        <v>0</v>
      </c>
      <c r="W1173" s="18"/>
    </row>
    <row r="1174" spans="1:23" x14ac:dyDescent="0.25">
      <c r="A1174" s="6">
        <f>+'IRS Interest Rates'!A2445</f>
        <v>46274</v>
      </c>
      <c r="C1174" s="9" t="str">
        <f>IF($D$3&gt;$A1174,"",IF($D$4&lt;$A1174,"",+'IRS Interest Rates'!$B2445))</f>
        <v/>
      </c>
      <c r="D1174" s="11">
        <f t="shared" si="146"/>
        <v>0</v>
      </c>
      <c r="E1174" s="11"/>
      <c r="F1174" s="5">
        <f t="shared" si="152"/>
        <v>0</v>
      </c>
      <c r="G1174" s="10"/>
      <c r="H1174" s="10" t="str">
        <f t="shared" si="145"/>
        <v/>
      </c>
      <c r="I1174" s="5">
        <f>TRUNC(IF(G1174="",0,(IF(SUM(I$18:$I1173)&gt;=(0.25*$G$5),0,(IF((SUM($I$18:$I1173)+(0.25*$G$5))&gt;$G$5,(($G$5*0.25)-SUM(I$18:$I1173)),($G$5*G1174)))))),2)</f>
        <v>0</v>
      </c>
      <c r="J1174" s="5">
        <f>TRUNC(IF(H1174="",0,(IF(SUM($J$18:J1173)&gt;=(0.25*$G$5),0,(IF((SUM($J$18:$J1173)+(0.25*$G$5))&gt;+($G$5*0.25),(($G$5*0.25)-SUM($J$18:J1173)),($G$5*H1174)))))),2)</f>
        <v>0</v>
      </c>
      <c r="L1174" s="5">
        <f t="shared" si="147"/>
        <v>0</v>
      </c>
      <c r="M1174" s="5">
        <f t="shared" si="148"/>
        <v>0</v>
      </c>
      <c r="N1174" s="17"/>
      <c r="O1174" s="17"/>
      <c r="P1174" s="17"/>
      <c r="Q1174" s="5">
        <f t="shared" si="149"/>
        <v>0</v>
      </c>
      <c r="S1174" s="5">
        <f t="shared" si="150"/>
        <v>0</v>
      </c>
      <c r="T1174" s="5">
        <f t="shared" si="151"/>
        <v>0</v>
      </c>
      <c r="W1174" s="18"/>
    </row>
    <row r="1175" spans="1:23" x14ac:dyDescent="0.25">
      <c r="A1175" s="6">
        <f>+'IRS Interest Rates'!A2446</f>
        <v>46275</v>
      </c>
      <c r="C1175" s="9" t="str">
        <f>IF($D$3&gt;$A1175,"",IF($D$4&lt;$A1175,"",+'IRS Interest Rates'!$B2446))</f>
        <v/>
      </c>
      <c r="D1175" s="11">
        <f t="shared" si="146"/>
        <v>0</v>
      </c>
      <c r="E1175" s="11"/>
      <c r="F1175" s="5">
        <f t="shared" si="152"/>
        <v>0</v>
      </c>
      <c r="G1175" s="10"/>
      <c r="H1175" s="10" t="str">
        <f t="shared" si="145"/>
        <v/>
      </c>
      <c r="I1175" s="5">
        <f>TRUNC(IF(G1175="",0,(IF(SUM(I$18:$I1174)&gt;=(0.25*$G$5),0,(IF((SUM($I$18:$I1174)+(0.25*$G$5))&gt;$G$5,(($G$5*0.25)-SUM(I$18:$I1174)),($G$5*G1175)))))),2)</f>
        <v>0</v>
      </c>
      <c r="J1175" s="5">
        <f>TRUNC(IF(H1175="",0,(IF(SUM($J$18:J1174)&gt;=(0.25*$G$5),0,(IF((SUM($J$18:$J1174)+(0.25*$G$5))&gt;+($G$5*0.25),(($G$5*0.25)-SUM($J$18:J1174)),($G$5*H1175)))))),2)</f>
        <v>0</v>
      </c>
      <c r="L1175" s="5">
        <f t="shared" si="147"/>
        <v>0</v>
      </c>
      <c r="M1175" s="5">
        <f t="shared" si="148"/>
        <v>0</v>
      </c>
      <c r="N1175" s="17"/>
      <c r="O1175" s="17"/>
      <c r="P1175" s="17"/>
      <c r="Q1175" s="5">
        <f t="shared" si="149"/>
        <v>0</v>
      </c>
      <c r="S1175" s="5">
        <f t="shared" si="150"/>
        <v>0</v>
      </c>
      <c r="T1175" s="5">
        <f t="shared" si="151"/>
        <v>0</v>
      </c>
      <c r="W1175" s="18"/>
    </row>
    <row r="1176" spans="1:23" x14ac:dyDescent="0.25">
      <c r="A1176" s="6">
        <f>+'IRS Interest Rates'!A2447</f>
        <v>46276</v>
      </c>
      <c r="C1176" s="9" t="str">
        <f>IF($D$3&gt;$A1176,"",IF($D$4&lt;$A1176,"",+'IRS Interest Rates'!$B2447))</f>
        <v/>
      </c>
      <c r="D1176" s="11">
        <f t="shared" si="146"/>
        <v>0</v>
      </c>
      <c r="E1176" s="11"/>
      <c r="F1176" s="5">
        <f t="shared" si="152"/>
        <v>0</v>
      </c>
      <c r="G1176" s="10"/>
      <c r="H1176" s="10" t="str">
        <f t="shared" si="145"/>
        <v/>
      </c>
      <c r="I1176" s="5">
        <f>TRUNC(IF(G1176="",0,(IF(SUM(I$18:$I1175)&gt;=(0.25*$G$5),0,(IF((SUM($I$18:$I1175)+(0.25*$G$5))&gt;$G$5,(($G$5*0.25)-SUM(I$18:$I1175)),($G$5*G1176)))))),2)</f>
        <v>0</v>
      </c>
      <c r="J1176" s="5">
        <f>TRUNC(IF(H1176="",0,(IF(SUM($J$18:J1175)&gt;=(0.25*$G$5),0,(IF((SUM($J$18:$J1175)+(0.25*$G$5))&gt;+($G$5*0.25),(($G$5*0.25)-SUM($J$18:J1175)),($G$5*H1176)))))),2)</f>
        <v>0</v>
      </c>
      <c r="L1176" s="5">
        <f t="shared" si="147"/>
        <v>0</v>
      </c>
      <c r="M1176" s="5">
        <f t="shared" si="148"/>
        <v>0</v>
      </c>
      <c r="N1176" s="17"/>
      <c r="O1176" s="17"/>
      <c r="P1176" s="17"/>
      <c r="Q1176" s="5">
        <f t="shared" si="149"/>
        <v>0</v>
      </c>
      <c r="S1176" s="5">
        <f t="shared" si="150"/>
        <v>0</v>
      </c>
      <c r="T1176" s="5">
        <f t="shared" si="151"/>
        <v>0</v>
      </c>
      <c r="W1176" s="18"/>
    </row>
    <row r="1177" spans="1:23" x14ac:dyDescent="0.25">
      <c r="A1177" s="6">
        <f>+'IRS Interest Rates'!A2448</f>
        <v>46277</v>
      </c>
      <c r="C1177" s="9" t="str">
        <f>IF($D$3&gt;$A1177,"",IF($D$4&lt;$A1177,"",+'IRS Interest Rates'!$B2448))</f>
        <v/>
      </c>
      <c r="D1177" s="11">
        <f t="shared" si="146"/>
        <v>0</v>
      </c>
      <c r="E1177" s="11"/>
      <c r="F1177" s="5">
        <f t="shared" si="152"/>
        <v>0</v>
      </c>
      <c r="G1177" s="10"/>
      <c r="H1177" s="10" t="str">
        <f t="shared" si="145"/>
        <v/>
      </c>
      <c r="I1177" s="5">
        <f>TRUNC(IF(G1177="",0,(IF(SUM(I$18:$I1176)&gt;=(0.25*$G$5),0,(IF((SUM($I$18:$I1176)+(0.25*$G$5))&gt;$G$5,(($G$5*0.25)-SUM(I$18:$I1176)),($G$5*G1177)))))),2)</f>
        <v>0</v>
      </c>
      <c r="J1177" s="5">
        <f>TRUNC(IF(H1177="",0,(IF(SUM($J$18:J1176)&gt;=(0.25*$G$5),0,(IF((SUM($J$18:$J1176)+(0.25*$G$5))&gt;+($G$5*0.25),(($G$5*0.25)-SUM($J$18:J1176)),($G$5*H1177)))))),2)</f>
        <v>0</v>
      </c>
      <c r="L1177" s="5">
        <f t="shared" si="147"/>
        <v>0</v>
      </c>
      <c r="M1177" s="5">
        <f t="shared" si="148"/>
        <v>0</v>
      </c>
      <c r="N1177" s="17"/>
      <c r="O1177" s="17"/>
      <c r="P1177" s="17"/>
      <c r="Q1177" s="5">
        <f t="shared" si="149"/>
        <v>0</v>
      </c>
      <c r="S1177" s="5">
        <f t="shared" si="150"/>
        <v>0</v>
      </c>
      <c r="T1177" s="5">
        <f t="shared" si="151"/>
        <v>0</v>
      </c>
      <c r="W1177" s="18"/>
    </row>
    <row r="1178" spans="1:23" x14ac:dyDescent="0.25">
      <c r="A1178" s="6">
        <f>+'IRS Interest Rates'!A2449</f>
        <v>46278</v>
      </c>
      <c r="C1178" s="9" t="str">
        <f>IF($D$3&gt;$A1178,"",IF($D$4&lt;$A1178,"",+'IRS Interest Rates'!$B2449))</f>
        <v/>
      </c>
      <c r="D1178" s="11">
        <f t="shared" si="146"/>
        <v>0</v>
      </c>
      <c r="E1178" s="11"/>
      <c r="F1178" s="5">
        <f t="shared" si="152"/>
        <v>0</v>
      </c>
      <c r="G1178" s="10"/>
      <c r="H1178" s="10" t="str">
        <f t="shared" si="145"/>
        <v/>
      </c>
      <c r="I1178" s="5">
        <f>TRUNC(IF(G1178="",0,(IF(SUM(I$18:$I1177)&gt;=(0.25*$G$5),0,(IF((SUM($I$18:$I1177)+(0.25*$G$5))&gt;$G$5,(($G$5*0.25)-SUM(I$18:$I1177)),($G$5*G1178)))))),2)</f>
        <v>0</v>
      </c>
      <c r="J1178" s="5">
        <f>TRUNC(IF(H1178="",0,(IF(SUM($J$18:J1177)&gt;=(0.25*$G$5),0,(IF((SUM($J$18:$J1177)+(0.25*$G$5))&gt;+($G$5*0.25),(($G$5*0.25)-SUM($J$18:J1177)),($G$5*H1178)))))),2)</f>
        <v>0</v>
      </c>
      <c r="L1178" s="5">
        <f t="shared" si="147"/>
        <v>0</v>
      </c>
      <c r="M1178" s="5">
        <f t="shared" si="148"/>
        <v>0</v>
      </c>
      <c r="N1178" s="17"/>
      <c r="O1178" s="17"/>
      <c r="P1178" s="17"/>
      <c r="Q1178" s="5">
        <f t="shared" si="149"/>
        <v>0</v>
      </c>
      <c r="S1178" s="5">
        <f t="shared" si="150"/>
        <v>0</v>
      </c>
      <c r="T1178" s="5">
        <f t="shared" si="151"/>
        <v>0</v>
      </c>
      <c r="W1178" s="18"/>
    </row>
    <row r="1179" spans="1:23" x14ac:dyDescent="0.25">
      <c r="A1179" s="6">
        <f>+'IRS Interest Rates'!A2450</f>
        <v>46279</v>
      </c>
      <c r="C1179" s="9" t="str">
        <f>IF($D$3&gt;$A1179,"",IF($D$4&lt;$A1179,"",+'IRS Interest Rates'!$B2450))</f>
        <v/>
      </c>
      <c r="D1179" s="11">
        <f t="shared" si="146"/>
        <v>0</v>
      </c>
      <c r="E1179" s="11"/>
      <c r="F1179" s="5">
        <f t="shared" si="152"/>
        <v>0</v>
      </c>
      <c r="G1179" s="10"/>
      <c r="H1179" s="10" t="str">
        <f t="shared" si="145"/>
        <v/>
      </c>
      <c r="I1179" s="5">
        <f>TRUNC(IF(G1179="",0,(IF(SUM(I$18:$I1178)&gt;=(0.25*$G$5),0,(IF((SUM($I$18:$I1178)+(0.25*$G$5))&gt;$G$5,(($G$5*0.25)-SUM(I$18:$I1178)),($G$5*G1179)))))),2)</f>
        <v>0</v>
      </c>
      <c r="J1179" s="5">
        <f>TRUNC(IF(H1179="",0,(IF(SUM($J$18:J1178)&gt;=(0.25*$G$5),0,(IF((SUM($J$18:$J1178)+(0.25*$G$5))&gt;+($G$5*0.25),(($G$5*0.25)-SUM($J$18:J1178)),($G$5*H1179)))))),2)</f>
        <v>0</v>
      </c>
      <c r="L1179" s="5">
        <f t="shared" si="147"/>
        <v>0</v>
      </c>
      <c r="M1179" s="5">
        <f t="shared" si="148"/>
        <v>0</v>
      </c>
      <c r="N1179" s="17"/>
      <c r="O1179" s="17"/>
      <c r="P1179" s="17"/>
      <c r="Q1179" s="5">
        <f t="shared" si="149"/>
        <v>0</v>
      </c>
      <c r="S1179" s="5">
        <f t="shared" si="150"/>
        <v>0</v>
      </c>
      <c r="T1179" s="5">
        <f t="shared" si="151"/>
        <v>0</v>
      </c>
      <c r="W1179" s="18"/>
    </row>
    <row r="1180" spans="1:23" x14ac:dyDescent="0.25">
      <c r="A1180" s="6">
        <f>+'IRS Interest Rates'!A2451</f>
        <v>46280</v>
      </c>
      <c r="C1180" s="9" t="str">
        <f>IF($D$3&gt;$A1180,"",IF($D$4&lt;$A1180,"",+'IRS Interest Rates'!$B2451))</f>
        <v/>
      </c>
      <c r="D1180" s="11">
        <f t="shared" si="146"/>
        <v>0</v>
      </c>
      <c r="E1180" s="11"/>
      <c r="F1180" s="5">
        <f t="shared" si="152"/>
        <v>0</v>
      </c>
      <c r="G1180" s="10"/>
      <c r="H1180" s="10" t="str">
        <f t="shared" si="145"/>
        <v/>
      </c>
      <c r="I1180" s="5">
        <f>TRUNC(IF(G1180="",0,(IF(SUM(I$18:$I1179)&gt;=(0.25*$G$5),0,(IF((SUM($I$18:$I1179)+(0.25*$G$5))&gt;$G$5,(($G$5*0.25)-SUM(I$18:$I1179)),($G$5*G1180)))))),2)</f>
        <v>0</v>
      </c>
      <c r="J1180" s="5">
        <f>TRUNC(IF(H1180="",0,(IF(SUM($J$18:J1179)&gt;=(0.25*$G$5),0,(IF((SUM($J$18:$J1179)+(0.25*$G$5))&gt;+($G$5*0.25),(($G$5*0.25)-SUM($J$18:J1179)),($G$5*H1180)))))),2)</f>
        <v>0</v>
      </c>
      <c r="L1180" s="5">
        <f t="shared" si="147"/>
        <v>0</v>
      </c>
      <c r="M1180" s="5">
        <f t="shared" si="148"/>
        <v>0</v>
      </c>
      <c r="N1180" s="17"/>
      <c r="O1180" s="17"/>
      <c r="P1180" s="17"/>
      <c r="Q1180" s="5">
        <f t="shared" si="149"/>
        <v>0</v>
      </c>
      <c r="S1180" s="5">
        <f t="shared" si="150"/>
        <v>0</v>
      </c>
      <c r="T1180" s="5">
        <f t="shared" si="151"/>
        <v>0</v>
      </c>
      <c r="W1180" s="18"/>
    </row>
    <row r="1181" spans="1:23" x14ac:dyDescent="0.25">
      <c r="A1181" s="6">
        <f>+'IRS Interest Rates'!A2452</f>
        <v>46281</v>
      </c>
      <c r="C1181" s="9" t="str">
        <f>IF($D$3&gt;$A1181,"",IF($D$4&lt;$A1181,"",+'IRS Interest Rates'!$B2452))</f>
        <v/>
      </c>
      <c r="D1181" s="11">
        <f t="shared" si="146"/>
        <v>0</v>
      </c>
      <c r="E1181" s="11"/>
      <c r="F1181" s="5">
        <f t="shared" si="152"/>
        <v>0</v>
      </c>
      <c r="G1181" s="10"/>
      <c r="H1181" s="10" t="str">
        <f t="shared" si="145"/>
        <v/>
      </c>
      <c r="I1181" s="5">
        <f>TRUNC(IF(G1181="",0,(IF(SUM(I$18:$I1180)&gt;=(0.25*$G$5),0,(IF((SUM($I$18:$I1180)+(0.25*$G$5))&gt;$G$5,(($G$5*0.25)-SUM(I$18:$I1180)),($G$5*G1181)))))),2)</f>
        <v>0</v>
      </c>
      <c r="J1181" s="5">
        <f>TRUNC(IF(H1181="",0,(IF(SUM($J$18:J1180)&gt;=(0.25*$G$5),0,(IF((SUM($J$18:$J1180)+(0.25*$G$5))&gt;+($G$5*0.25),(($G$5*0.25)-SUM($J$18:J1180)),($G$5*H1181)))))),2)</f>
        <v>0</v>
      </c>
      <c r="L1181" s="5">
        <f t="shared" si="147"/>
        <v>0</v>
      </c>
      <c r="M1181" s="5">
        <f t="shared" si="148"/>
        <v>0</v>
      </c>
      <c r="N1181" s="17"/>
      <c r="O1181" s="17"/>
      <c r="P1181" s="17"/>
      <c r="Q1181" s="5">
        <f t="shared" si="149"/>
        <v>0</v>
      </c>
      <c r="S1181" s="5">
        <f t="shared" si="150"/>
        <v>0</v>
      </c>
      <c r="T1181" s="5">
        <f t="shared" si="151"/>
        <v>0</v>
      </c>
      <c r="W1181" s="18"/>
    </row>
    <row r="1182" spans="1:23" x14ac:dyDescent="0.25">
      <c r="A1182" s="6">
        <f>+'IRS Interest Rates'!A2453</f>
        <v>46282</v>
      </c>
      <c r="C1182" s="9" t="str">
        <f>IF($D$3&gt;$A1182,"",IF($D$4&lt;$A1182,"",+'IRS Interest Rates'!$B2453))</f>
        <v/>
      </c>
      <c r="D1182" s="11">
        <f t="shared" si="146"/>
        <v>0</v>
      </c>
      <c r="E1182" s="11"/>
      <c r="F1182" s="5">
        <f t="shared" si="152"/>
        <v>0</v>
      </c>
      <c r="G1182" s="10"/>
      <c r="H1182" s="10" t="str">
        <f t="shared" si="145"/>
        <v/>
      </c>
      <c r="I1182" s="5">
        <f>TRUNC(IF(G1182="",0,(IF(SUM(I$18:$I1181)&gt;=(0.25*$G$5),0,(IF((SUM($I$18:$I1181)+(0.25*$G$5))&gt;$G$5,(($G$5*0.25)-SUM(I$18:$I1181)),($G$5*G1182)))))),2)</f>
        <v>0</v>
      </c>
      <c r="J1182" s="5">
        <f>TRUNC(IF(H1182="",0,(IF(SUM($J$18:J1181)&gt;=(0.25*$G$5),0,(IF((SUM($J$18:$J1181)+(0.25*$G$5))&gt;+($G$5*0.25),(($G$5*0.25)-SUM($J$18:J1181)),($G$5*H1182)))))),2)</f>
        <v>0</v>
      </c>
      <c r="L1182" s="5">
        <f t="shared" si="147"/>
        <v>0</v>
      </c>
      <c r="M1182" s="5">
        <f t="shared" si="148"/>
        <v>0</v>
      </c>
      <c r="N1182" s="17"/>
      <c r="O1182" s="17"/>
      <c r="P1182" s="17"/>
      <c r="Q1182" s="5">
        <f t="shared" si="149"/>
        <v>0</v>
      </c>
      <c r="S1182" s="5">
        <f t="shared" si="150"/>
        <v>0</v>
      </c>
      <c r="T1182" s="5">
        <f t="shared" si="151"/>
        <v>0</v>
      </c>
      <c r="W1182" s="18"/>
    </row>
    <row r="1183" spans="1:23" x14ac:dyDescent="0.25">
      <c r="A1183" s="6">
        <f>+'IRS Interest Rates'!A2454</f>
        <v>46283</v>
      </c>
      <c r="C1183" s="9" t="str">
        <f>IF($D$3&gt;$A1183,"",IF($D$4&lt;$A1183,"",+'IRS Interest Rates'!$B2454))</f>
        <v/>
      </c>
      <c r="D1183" s="11">
        <f t="shared" si="146"/>
        <v>0</v>
      </c>
      <c r="E1183" s="11"/>
      <c r="F1183" s="5">
        <f t="shared" si="152"/>
        <v>0</v>
      </c>
      <c r="G1183" s="10"/>
      <c r="H1183" s="10" t="str">
        <f t="shared" si="145"/>
        <v/>
      </c>
      <c r="I1183" s="5">
        <f>TRUNC(IF(G1183="",0,(IF(SUM(I$18:$I1182)&gt;=(0.25*$G$5),0,(IF((SUM($I$18:$I1182)+(0.25*$G$5))&gt;$G$5,(($G$5*0.25)-SUM(I$18:$I1182)),($G$5*G1183)))))),2)</f>
        <v>0</v>
      </c>
      <c r="J1183" s="5">
        <f>TRUNC(IF(H1183="",0,(IF(SUM($J$18:J1182)&gt;=(0.25*$G$5),0,(IF((SUM($J$18:$J1182)+(0.25*$G$5))&gt;+($G$5*0.25),(($G$5*0.25)-SUM($J$18:J1182)),($G$5*H1183)))))),2)</f>
        <v>0</v>
      </c>
      <c r="L1183" s="5">
        <f t="shared" si="147"/>
        <v>0</v>
      </c>
      <c r="M1183" s="5">
        <f t="shared" si="148"/>
        <v>0</v>
      </c>
      <c r="N1183" s="17"/>
      <c r="O1183" s="17"/>
      <c r="P1183" s="17"/>
      <c r="Q1183" s="5">
        <f t="shared" si="149"/>
        <v>0</v>
      </c>
      <c r="S1183" s="5">
        <f t="shared" si="150"/>
        <v>0</v>
      </c>
      <c r="T1183" s="5">
        <f t="shared" si="151"/>
        <v>0</v>
      </c>
      <c r="W1183" s="18"/>
    </row>
    <row r="1184" spans="1:23" x14ac:dyDescent="0.25">
      <c r="A1184" s="6">
        <f>+'IRS Interest Rates'!A2455</f>
        <v>46284</v>
      </c>
      <c r="C1184" s="9" t="str">
        <f>IF($D$3&gt;$A1184,"",IF($D$4&lt;$A1184,"",+'IRS Interest Rates'!$B2455))</f>
        <v/>
      </c>
      <c r="D1184" s="11">
        <f t="shared" si="146"/>
        <v>0</v>
      </c>
      <c r="E1184" s="11"/>
      <c r="F1184" s="5">
        <f t="shared" si="152"/>
        <v>0</v>
      </c>
      <c r="G1184" s="10"/>
      <c r="H1184" s="10" t="str">
        <f t="shared" si="145"/>
        <v/>
      </c>
      <c r="I1184" s="5">
        <f>TRUNC(IF(G1184="",0,(IF(SUM(I$18:$I1183)&gt;=(0.25*$G$5),0,(IF((SUM($I$18:$I1183)+(0.25*$G$5))&gt;$G$5,(($G$5*0.25)-SUM(I$18:$I1183)),($G$5*G1184)))))),2)</f>
        <v>0</v>
      </c>
      <c r="J1184" s="5">
        <f>TRUNC(IF(H1184="",0,(IF(SUM($J$18:J1183)&gt;=(0.25*$G$5),0,(IF((SUM($J$18:$J1183)+(0.25*$G$5))&gt;+($G$5*0.25),(($G$5*0.25)-SUM($J$18:J1183)),($G$5*H1184)))))),2)</f>
        <v>0</v>
      </c>
      <c r="L1184" s="5">
        <f t="shared" si="147"/>
        <v>0</v>
      </c>
      <c r="M1184" s="5">
        <f t="shared" si="148"/>
        <v>0</v>
      </c>
      <c r="N1184" s="17"/>
      <c r="O1184" s="17"/>
      <c r="P1184" s="17"/>
      <c r="Q1184" s="5">
        <f t="shared" si="149"/>
        <v>0</v>
      </c>
      <c r="S1184" s="5">
        <f t="shared" si="150"/>
        <v>0</v>
      </c>
      <c r="T1184" s="5">
        <f t="shared" si="151"/>
        <v>0</v>
      </c>
      <c r="W1184" s="18"/>
    </row>
    <row r="1185" spans="1:23" x14ac:dyDescent="0.25">
      <c r="A1185" s="6">
        <f>+'IRS Interest Rates'!A2456</f>
        <v>46285</v>
      </c>
      <c r="C1185" s="9" t="str">
        <f>IF($D$3&gt;$A1185,"",IF($D$4&lt;$A1185,"",+'IRS Interest Rates'!$B2456))</f>
        <v/>
      </c>
      <c r="D1185" s="11">
        <f t="shared" si="146"/>
        <v>0</v>
      </c>
      <c r="E1185" s="11"/>
      <c r="F1185" s="5">
        <f t="shared" si="152"/>
        <v>0</v>
      </c>
      <c r="G1185" s="10"/>
      <c r="H1185" s="10" t="str">
        <f t="shared" si="145"/>
        <v/>
      </c>
      <c r="I1185" s="5">
        <f>TRUNC(IF(G1185="",0,(IF(SUM(I$18:$I1184)&gt;=(0.25*$G$5),0,(IF((SUM($I$18:$I1184)+(0.25*$G$5))&gt;$G$5,(($G$5*0.25)-SUM(I$18:$I1184)),($G$5*G1185)))))),2)</f>
        <v>0</v>
      </c>
      <c r="J1185" s="5">
        <f>TRUNC(IF(H1185="",0,(IF(SUM($J$18:J1184)&gt;=(0.25*$G$5),0,(IF((SUM($J$18:$J1184)+(0.25*$G$5))&gt;+($G$5*0.25),(($G$5*0.25)-SUM($J$18:J1184)),($G$5*H1185)))))),2)</f>
        <v>0</v>
      </c>
      <c r="L1185" s="5">
        <f t="shared" si="147"/>
        <v>0</v>
      </c>
      <c r="M1185" s="5">
        <f t="shared" si="148"/>
        <v>0</v>
      </c>
      <c r="N1185" s="17"/>
      <c r="O1185" s="17"/>
      <c r="P1185" s="17"/>
      <c r="Q1185" s="5">
        <f t="shared" si="149"/>
        <v>0</v>
      </c>
      <c r="S1185" s="5">
        <f t="shared" si="150"/>
        <v>0</v>
      </c>
      <c r="T1185" s="5">
        <f t="shared" si="151"/>
        <v>0</v>
      </c>
      <c r="W1185" s="18"/>
    </row>
    <row r="1186" spans="1:23" x14ac:dyDescent="0.25">
      <c r="A1186" s="6">
        <f>+'IRS Interest Rates'!A2457</f>
        <v>46286</v>
      </c>
      <c r="C1186" s="9" t="str">
        <f>IF($D$3&gt;$A1186,"",IF($D$4&lt;$A1186,"",+'IRS Interest Rates'!$B2457))</f>
        <v/>
      </c>
      <c r="D1186" s="11">
        <f t="shared" si="146"/>
        <v>0</v>
      </c>
      <c r="E1186" s="11"/>
      <c r="F1186" s="5">
        <f t="shared" si="152"/>
        <v>0</v>
      </c>
      <c r="G1186" s="10"/>
      <c r="H1186" s="10" t="str">
        <f t="shared" si="145"/>
        <v/>
      </c>
      <c r="I1186" s="5">
        <f>TRUNC(IF(G1186="",0,(IF(SUM(I$18:$I1185)&gt;=(0.25*$G$5),0,(IF((SUM($I$18:$I1185)+(0.25*$G$5))&gt;$G$5,(($G$5*0.25)-SUM(I$18:$I1185)),($G$5*G1186)))))),2)</f>
        <v>0</v>
      </c>
      <c r="J1186" s="5">
        <f>TRUNC(IF(H1186="",0,(IF(SUM($J$18:J1185)&gt;=(0.25*$G$5),0,(IF((SUM($J$18:$J1185)+(0.25*$G$5))&gt;+($G$5*0.25),(($G$5*0.25)-SUM($J$18:J1185)),($G$5*H1186)))))),2)</f>
        <v>0</v>
      </c>
      <c r="L1186" s="5">
        <f t="shared" si="147"/>
        <v>0</v>
      </c>
      <c r="M1186" s="5">
        <f t="shared" si="148"/>
        <v>0</v>
      </c>
      <c r="N1186" s="17"/>
      <c r="O1186" s="17"/>
      <c r="P1186" s="17"/>
      <c r="Q1186" s="5">
        <f t="shared" si="149"/>
        <v>0</v>
      </c>
      <c r="S1186" s="5">
        <f t="shared" si="150"/>
        <v>0</v>
      </c>
      <c r="T1186" s="5">
        <f t="shared" si="151"/>
        <v>0</v>
      </c>
      <c r="W1186" s="18"/>
    </row>
    <row r="1187" spans="1:23" x14ac:dyDescent="0.25">
      <c r="A1187" s="6">
        <f>+'IRS Interest Rates'!A2458</f>
        <v>46287</v>
      </c>
      <c r="C1187" s="9" t="str">
        <f>IF($D$3&gt;$A1187,"",IF($D$4&lt;$A1187,"",+'IRS Interest Rates'!$B2458))</f>
        <v/>
      </c>
      <c r="D1187" s="11">
        <f t="shared" si="146"/>
        <v>0</v>
      </c>
      <c r="E1187" s="11"/>
      <c r="F1187" s="5">
        <f t="shared" si="152"/>
        <v>0</v>
      </c>
      <c r="G1187" s="10"/>
      <c r="H1187" s="10" t="str">
        <f t="shared" si="145"/>
        <v/>
      </c>
      <c r="I1187" s="5">
        <f>TRUNC(IF(G1187="",0,(IF(SUM(I$18:$I1186)&gt;=(0.25*$G$5),0,(IF((SUM($I$18:$I1186)+(0.25*$G$5))&gt;$G$5,(($G$5*0.25)-SUM(I$18:$I1186)),($G$5*G1187)))))),2)</f>
        <v>0</v>
      </c>
      <c r="J1187" s="5">
        <f>TRUNC(IF(H1187="",0,(IF(SUM($J$18:J1186)&gt;=(0.25*$G$5),0,(IF((SUM($J$18:$J1186)+(0.25*$G$5))&gt;+($G$5*0.25),(($G$5*0.25)-SUM($J$18:J1186)),($G$5*H1187)))))),2)</f>
        <v>0</v>
      </c>
      <c r="L1187" s="5">
        <f t="shared" si="147"/>
        <v>0</v>
      </c>
      <c r="M1187" s="5">
        <f t="shared" si="148"/>
        <v>0</v>
      </c>
      <c r="N1187" s="17"/>
      <c r="O1187" s="17"/>
      <c r="P1187" s="17"/>
      <c r="Q1187" s="5">
        <f t="shared" si="149"/>
        <v>0</v>
      </c>
      <c r="S1187" s="5">
        <f t="shared" si="150"/>
        <v>0</v>
      </c>
      <c r="T1187" s="5">
        <f t="shared" si="151"/>
        <v>0</v>
      </c>
      <c r="W1187" s="18"/>
    </row>
    <row r="1188" spans="1:23" x14ac:dyDescent="0.25">
      <c r="A1188" s="6">
        <f>+'IRS Interest Rates'!A2459</f>
        <v>46288</v>
      </c>
      <c r="C1188" s="9" t="str">
        <f>IF($D$3&gt;$A1188,"",IF($D$4&lt;$A1188,"",+'IRS Interest Rates'!$B2459))</f>
        <v/>
      </c>
      <c r="D1188" s="11">
        <f t="shared" si="146"/>
        <v>0</v>
      </c>
      <c r="E1188" s="11"/>
      <c r="F1188" s="5">
        <f t="shared" si="152"/>
        <v>0</v>
      </c>
      <c r="G1188" s="10"/>
      <c r="H1188" s="10" t="str">
        <f t="shared" si="145"/>
        <v/>
      </c>
      <c r="I1188" s="5">
        <f>TRUNC(IF(G1188="",0,(IF(SUM(I$18:$I1187)&gt;=(0.25*$G$5),0,(IF((SUM($I$18:$I1187)+(0.25*$G$5))&gt;$G$5,(($G$5*0.25)-SUM(I$18:$I1187)),($G$5*G1188)))))),2)</f>
        <v>0</v>
      </c>
      <c r="J1188" s="5">
        <f>TRUNC(IF(H1188="",0,(IF(SUM($J$18:J1187)&gt;=(0.25*$G$5),0,(IF((SUM($J$18:$J1187)+(0.25*$G$5))&gt;+($G$5*0.25),(($G$5*0.25)-SUM($J$18:J1187)),($G$5*H1188)))))),2)</f>
        <v>0</v>
      </c>
      <c r="L1188" s="5">
        <f t="shared" si="147"/>
        <v>0</v>
      </c>
      <c r="M1188" s="5">
        <f t="shared" si="148"/>
        <v>0</v>
      </c>
      <c r="N1188" s="17"/>
      <c r="O1188" s="17"/>
      <c r="P1188" s="17"/>
      <c r="Q1188" s="5">
        <f t="shared" si="149"/>
        <v>0</v>
      </c>
      <c r="S1188" s="5">
        <f t="shared" si="150"/>
        <v>0</v>
      </c>
      <c r="T1188" s="5">
        <f t="shared" si="151"/>
        <v>0</v>
      </c>
      <c r="W1188" s="18"/>
    </row>
    <row r="1189" spans="1:23" x14ac:dyDescent="0.25">
      <c r="A1189" s="6">
        <f>+'IRS Interest Rates'!A2460</f>
        <v>46289</v>
      </c>
      <c r="C1189" s="9" t="str">
        <f>IF($D$3&gt;$A1189,"",IF($D$4&lt;$A1189,"",+'IRS Interest Rates'!$B2460))</f>
        <v/>
      </c>
      <c r="D1189" s="11">
        <f t="shared" si="146"/>
        <v>0</v>
      </c>
      <c r="E1189" s="11"/>
      <c r="F1189" s="5">
        <f t="shared" si="152"/>
        <v>0</v>
      </c>
      <c r="G1189" s="10"/>
      <c r="H1189" s="10" t="str">
        <f t="shared" si="145"/>
        <v/>
      </c>
      <c r="I1189" s="5">
        <f>TRUNC(IF(G1189="",0,(IF(SUM(I$18:$I1188)&gt;=(0.25*$G$5),0,(IF((SUM($I$18:$I1188)+(0.25*$G$5))&gt;$G$5,(($G$5*0.25)-SUM(I$18:$I1188)),($G$5*G1189)))))),2)</f>
        <v>0</v>
      </c>
      <c r="J1189" s="5">
        <f>TRUNC(IF(H1189="",0,(IF(SUM($J$18:J1188)&gt;=(0.25*$G$5),0,(IF((SUM($J$18:$J1188)+(0.25*$G$5))&gt;+($G$5*0.25),(($G$5*0.25)-SUM($J$18:J1188)),($G$5*H1189)))))),2)</f>
        <v>0</v>
      </c>
      <c r="L1189" s="5">
        <f t="shared" si="147"/>
        <v>0</v>
      </c>
      <c r="M1189" s="5">
        <f t="shared" si="148"/>
        <v>0</v>
      </c>
      <c r="N1189" s="17"/>
      <c r="O1189" s="17"/>
      <c r="P1189" s="17"/>
      <c r="Q1189" s="5">
        <f t="shared" si="149"/>
        <v>0</v>
      </c>
      <c r="S1189" s="5">
        <f t="shared" si="150"/>
        <v>0</v>
      </c>
      <c r="T1189" s="5">
        <f t="shared" si="151"/>
        <v>0</v>
      </c>
      <c r="W1189" s="18"/>
    </row>
    <row r="1190" spans="1:23" x14ac:dyDescent="0.25">
      <c r="A1190" s="6">
        <f>+'IRS Interest Rates'!A2461</f>
        <v>46290</v>
      </c>
      <c r="C1190" s="9" t="str">
        <f>IF($D$3&gt;$A1190,"",IF($D$4&lt;$A1190,"",+'IRS Interest Rates'!$B2461))</f>
        <v/>
      </c>
      <c r="D1190" s="11">
        <f t="shared" si="146"/>
        <v>0</v>
      </c>
      <c r="E1190" s="11"/>
      <c r="F1190" s="5">
        <f t="shared" si="152"/>
        <v>0</v>
      </c>
      <c r="G1190" s="10"/>
      <c r="H1190" s="10" t="str">
        <f t="shared" si="145"/>
        <v/>
      </c>
      <c r="I1190" s="5">
        <f>TRUNC(IF(G1190="",0,(IF(SUM(I$18:$I1189)&gt;=(0.25*$G$5),0,(IF((SUM($I$18:$I1189)+(0.25*$G$5))&gt;$G$5,(($G$5*0.25)-SUM(I$18:$I1189)),($G$5*G1190)))))),2)</f>
        <v>0</v>
      </c>
      <c r="J1190" s="5">
        <f>TRUNC(IF(H1190="",0,(IF(SUM($J$18:J1189)&gt;=(0.25*$G$5),0,(IF((SUM($J$18:$J1189)+(0.25*$G$5))&gt;+($G$5*0.25),(($G$5*0.25)-SUM($J$18:J1189)),($G$5*H1190)))))),2)</f>
        <v>0</v>
      </c>
      <c r="L1190" s="5">
        <f t="shared" si="147"/>
        <v>0</v>
      </c>
      <c r="M1190" s="5">
        <f t="shared" si="148"/>
        <v>0</v>
      </c>
      <c r="N1190" s="17"/>
      <c r="O1190" s="17"/>
      <c r="P1190" s="17"/>
      <c r="Q1190" s="5">
        <f t="shared" si="149"/>
        <v>0</v>
      </c>
      <c r="S1190" s="5">
        <f t="shared" si="150"/>
        <v>0</v>
      </c>
      <c r="T1190" s="5">
        <f t="shared" si="151"/>
        <v>0</v>
      </c>
      <c r="W1190" s="18"/>
    </row>
    <row r="1191" spans="1:23" x14ac:dyDescent="0.25">
      <c r="A1191" s="6">
        <f>+'IRS Interest Rates'!A2462</f>
        <v>46291</v>
      </c>
      <c r="C1191" s="9" t="str">
        <f>IF($D$3&gt;$A1191,"",IF($D$4&lt;$A1191,"",+'IRS Interest Rates'!$B2462))</f>
        <v/>
      </c>
      <c r="D1191" s="11">
        <f t="shared" si="146"/>
        <v>0</v>
      </c>
      <c r="E1191" s="11"/>
      <c r="F1191" s="5">
        <f t="shared" si="152"/>
        <v>0</v>
      </c>
      <c r="G1191" s="10"/>
      <c r="H1191" s="10" t="str">
        <f t="shared" si="145"/>
        <v/>
      </c>
      <c r="I1191" s="5">
        <f>TRUNC(IF(G1191="",0,(IF(SUM(I$18:$I1190)&gt;=(0.25*$G$5),0,(IF((SUM($I$18:$I1190)+(0.25*$G$5))&gt;$G$5,(($G$5*0.25)-SUM(I$18:$I1190)),($G$5*G1191)))))),2)</f>
        <v>0</v>
      </c>
      <c r="J1191" s="5">
        <f>TRUNC(IF(H1191="",0,(IF(SUM($J$18:J1190)&gt;=(0.25*$G$5),0,(IF((SUM($J$18:$J1190)+(0.25*$G$5))&gt;+($G$5*0.25),(($G$5*0.25)-SUM($J$18:J1190)),($G$5*H1191)))))),2)</f>
        <v>0</v>
      </c>
      <c r="L1191" s="5">
        <f t="shared" si="147"/>
        <v>0</v>
      </c>
      <c r="M1191" s="5">
        <f t="shared" si="148"/>
        <v>0</v>
      </c>
      <c r="N1191" s="17"/>
      <c r="O1191" s="17"/>
      <c r="P1191" s="17"/>
      <c r="Q1191" s="5">
        <f t="shared" si="149"/>
        <v>0</v>
      </c>
      <c r="S1191" s="5">
        <f t="shared" si="150"/>
        <v>0</v>
      </c>
      <c r="T1191" s="5">
        <f t="shared" si="151"/>
        <v>0</v>
      </c>
      <c r="W1191" s="18"/>
    </row>
    <row r="1192" spans="1:23" x14ac:dyDescent="0.25">
      <c r="A1192" s="6">
        <f>+'IRS Interest Rates'!A2463</f>
        <v>46292</v>
      </c>
      <c r="C1192" s="9" t="str">
        <f>IF($D$3&gt;$A1192,"",IF($D$4&lt;$A1192,"",+'IRS Interest Rates'!$B2463))</f>
        <v/>
      </c>
      <c r="D1192" s="11">
        <f t="shared" si="146"/>
        <v>0</v>
      </c>
      <c r="E1192" s="11"/>
      <c r="F1192" s="5">
        <f t="shared" si="152"/>
        <v>0</v>
      </c>
      <c r="G1192" s="10"/>
      <c r="H1192" s="10" t="str">
        <f t="shared" si="145"/>
        <v/>
      </c>
      <c r="I1192" s="5">
        <f>TRUNC(IF(G1192="",0,(IF(SUM(I$18:$I1191)&gt;=(0.25*$G$5),0,(IF((SUM($I$18:$I1191)+(0.25*$G$5))&gt;$G$5,(($G$5*0.25)-SUM(I$18:$I1191)),($G$5*G1192)))))),2)</f>
        <v>0</v>
      </c>
      <c r="J1192" s="5">
        <f>TRUNC(IF(H1192="",0,(IF(SUM($J$18:J1191)&gt;=(0.25*$G$5),0,(IF((SUM($J$18:$J1191)+(0.25*$G$5))&gt;+($G$5*0.25),(($G$5*0.25)-SUM($J$18:J1191)),($G$5*H1192)))))),2)</f>
        <v>0</v>
      </c>
      <c r="L1192" s="5">
        <f t="shared" si="147"/>
        <v>0</v>
      </c>
      <c r="M1192" s="5">
        <f t="shared" si="148"/>
        <v>0</v>
      </c>
      <c r="N1192" s="17"/>
      <c r="O1192" s="17"/>
      <c r="P1192" s="17"/>
      <c r="Q1192" s="5">
        <f t="shared" si="149"/>
        <v>0</v>
      </c>
      <c r="S1192" s="5">
        <f t="shared" si="150"/>
        <v>0</v>
      </c>
      <c r="T1192" s="5">
        <f t="shared" si="151"/>
        <v>0</v>
      </c>
      <c r="W1192" s="18"/>
    </row>
    <row r="1193" spans="1:23" x14ac:dyDescent="0.25">
      <c r="A1193" s="6">
        <f>+'IRS Interest Rates'!A2464</f>
        <v>46293</v>
      </c>
      <c r="C1193" s="9" t="str">
        <f>IF($D$3&gt;$A1193,"",IF($D$4&lt;$A1193,"",+'IRS Interest Rates'!$B2464))</f>
        <v/>
      </c>
      <c r="D1193" s="11">
        <f t="shared" si="146"/>
        <v>0</v>
      </c>
      <c r="E1193" s="11"/>
      <c r="F1193" s="5">
        <f t="shared" si="152"/>
        <v>0</v>
      </c>
      <c r="G1193" s="10"/>
      <c r="H1193" s="10" t="str">
        <f t="shared" si="145"/>
        <v/>
      </c>
      <c r="I1193" s="5">
        <f>TRUNC(IF(G1193="",0,(IF(SUM(I$18:$I1192)&gt;=(0.25*$G$5),0,(IF((SUM($I$18:$I1192)+(0.25*$G$5))&gt;$G$5,(($G$5*0.25)-SUM(I$18:$I1192)),($G$5*G1193)))))),2)</f>
        <v>0</v>
      </c>
      <c r="J1193" s="5">
        <f>TRUNC(IF(H1193="",0,(IF(SUM($J$18:J1192)&gt;=(0.25*$G$5),0,(IF((SUM($J$18:$J1192)+(0.25*$G$5))&gt;+($G$5*0.25),(($G$5*0.25)-SUM($J$18:J1192)),($G$5*H1193)))))),2)</f>
        <v>0</v>
      </c>
      <c r="L1193" s="5">
        <f t="shared" si="147"/>
        <v>0</v>
      </c>
      <c r="M1193" s="5">
        <f t="shared" si="148"/>
        <v>0</v>
      </c>
      <c r="N1193" s="17"/>
      <c r="O1193" s="17"/>
      <c r="P1193" s="17"/>
      <c r="Q1193" s="5">
        <f t="shared" si="149"/>
        <v>0</v>
      </c>
      <c r="S1193" s="5">
        <f t="shared" si="150"/>
        <v>0</v>
      </c>
      <c r="T1193" s="5">
        <f t="shared" si="151"/>
        <v>0</v>
      </c>
      <c r="W1193" s="18"/>
    </row>
    <row r="1194" spans="1:23" x14ac:dyDescent="0.25">
      <c r="A1194" s="6">
        <f>+'IRS Interest Rates'!A2465</f>
        <v>46294</v>
      </c>
      <c r="C1194" s="9" t="str">
        <f>IF($D$3&gt;$A1194,"",IF($D$4&lt;$A1194,"",+'IRS Interest Rates'!$B2465))</f>
        <v/>
      </c>
      <c r="D1194" s="11">
        <f t="shared" si="146"/>
        <v>0</v>
      </c>
      <c r="E1194" s="11"/>
      <c r="F1194" s="5">
        <f t="shared" si="152"/>
        <v>0</v>
      </c>
      <c r="G1194" s="10"/>
      <c r="H1194" s="10" t="str">
        <f t="shared" ref="H1194:H1257" si="153">IF(G1194="","",+H$16)</f>
        <v/>
      </c>
      <c r="I1194" s="5">
        <f>TRUNC(IF(G1194="",0,(IF(SUM(I$18:$I1193)&gt;=(0.25*$G$5),0,(IF((SUM($I$18:$I1193)+(0.25*$G$5))&gt;$G$5,(($G$5*0.25)-SUM(I$18:$I1193)),($G$5*G1194)))))),2)</f>
        <v>0</v>
      </c>
      <c r="J1194" s="5">
        <f>TRUNC(IF(H1194="",0,(IF(SUM($J$18:J1193)&gt;=(0.25*$G$5),0,(IF((SUM($J$18:$J1193)+(0.25*$G$5))&gt;+($G$5*0.25),(($G$5*0.25)-SUM($J$18:J1193)),($G$5*H1194)))))),2)</f>
        <v>0</v>
      </c>
      <c r="L1194" s="5">
        <f t="shared" si="147"/>
        <v>0</v>
      </c>
      <c r="M1194" s="5">
        <f t="shared" si="148"/>
        <v>0</v>
      </c>
      <c r="N1194" s="17"/>
      <c r="O1194" s="17"/>
      <c r="P1194" s="17"/>
      <c r="Q1194" s="5">
        <f t="shared" si="149"/>
        <v>0</v>
      </c>
      <c r="S1194" s="5">
        <f t="shared" si="150"/>
        <v>0</v>
      </c>
      <c r="T1194" s="5">
        <f t="shared" si="151"/>
        <v>0</v>
      </c>
      <c r="W1194" s="18"/>
    </row>
    <row r="1195" spans="1:23" x14ac:dyDescent="0.25">
      <c r="A1195" s="6">
        <f>+'IRS Interest Rates'!A2466</f>
        <v>46295</v>
      </c>
      <c r="C1195" s="9" t="str">
        <f>IF($D$3&gt;$A1195,"",IF($D$4&lt;$A1195,"",+'IRS Interest Rates'!$B2466))</f>
        <v/>
      </c>
      <c r="D1195" s="11">
        <f t="shared" si="146"/>
        <v>0</v>
      </c>
      <c r="E1195" s="11"/>
      <c r="F1195" s="5">
        <f t="shared" si="152"/>
        <v>0</v>
      </c>
      <c r="G1195" s="10">
        <f>IF($G$14="yes",IF($A1195&lt;$D$3,"",IF(SUM(F1166:F1195)&gt;0,G$16,"")),0)</f>
        <v>0</v>
      </c>
      <c r="H1195" s="10">
        <f t="shared" si="153"/>
        <v>0</v>
      </c>
      <c r="I1195" s="5">
        <f>TRUNC(IF(G1195="",0,(IF(SUM(I$18:$I1194)&gt;=(0.25*$G$5),0,(IF((SUM($I$18:$I1194)+(0.25*$G$5))&gt;$G$5,(($G$5*0.25)-SUM(I$18:$I1194)),($G$5*G1195)))))),2)</f>
        <v>0</v>
      </c>
      <c r="J1195" s="5">
        <f>TRUNC(IF(H1195="",0,(IF(SUM($J$18:J1194)&gt;=(0.25*$G$5),0,(IF((SUM($J$18:$J1194)+(0.25*$G$5))&gt;+($G$5*0.25),(($G$5*0.25)-SUM($J$18:J1194)),($G$5*H1195)))))),2)</f>
        <v>0</v>
      </c>
      <c r="L1195" s="5">
        <f t="shared" si="147"/>
        <v>0</v>
      </c>
      <c r="M1195" s="5">
        <f t="shared" si="148"/>
        <v>0</v>
      </c>
      <c r="N1195" s="17"/>
      <c r="O1195" s="17"/>
      <c r="P1195" s="17"/>
      <c r="Q1195" s="5">
        <f t="shared" si="149"/>
        <v>0</v>
      </c>
      <c r="S1195" s="5">
        <f t="shared" si="150"/>
        <v>0</v>
      </c>
      <c r="T1195" s="5">
        <f t="shared" si="151"/>
        <v>0</v>
      </c>
      <c r="W1195" s="18"/>
    </row>
    <row r="1196" spans="1:23" x14ac:dyDescent="0.25">
      <c r="A1196" s="6">
        <f>+'IRS Interest Rates'!A2467</f>
        <v>46296</v>
      </c>
      <c r="C1196" s="9" t="str">
        <f>IF($D$3&gt;$A1196,"",IF($D$4&lt;$A1196,"",+'IRS Interest Rates'!$B2467))</f>
        <v/>
      </c>
      <c r="D1196" s="11">
        <f t="shared" si="146"/>
        <v>0</v>
      </c>
      <c r="E1196" s="11"/>
      <c r="F1196" s="5">
        <f t="shared" si="152"/>
        <v>0</v>
      </c>
      <c r="G1196" s="10"/>
      <c r="H1196" s="10" t="str">
        <f t="shared" si="153"/>
        <v/>
      </c>
      <c r="I1196" s="5">
        <f>TRUNC(IF(G1196="",0,(IF(SUM(I$18:$I1195)&gt;=(0.25*$G$5),0,(IF((SUM($I$18:$I1195)+(0.25*$G$5))&gt;$G$5,(($G$5*0.25)-SUM(I$18:$I1195)),($G$5*G1196)))))),2)</f>
        <v>0</v>
      </c>
      <c r="J1196" s="5">
        <f>TRUNC(IF(H1196="",0,(IF(SUM($J$18:J1195)&gt;=(0.25*$G$5),0,(IF((SUM($J$18:$J1195)+(0.25*$G$5))&gt;+($G$5*0.25),(($G$5*0.25)-SUM($J$18:J1195)),($G$5*H1196)))))),2)</f>
        <v>0</v>
      </c>
      <c r="L1196" s="5">
        <f t="shared" si="147"/>
        <v>0</v>
      </c>
      <c r="M1196" s="5">
        <f t="shared" si="148"/>
        <v>0</v>
      </c>
      <c r="N1196" s="17"/>
      <c r="O1196" s="17"/>
      <c r="P1196" s="17"/>
      <c r="Q1196" s="5">
        <f t="shared" si="149"/>
        <v>0</v>
      </c>
      <c r="S1196" s="5">
        <f t="shared" si="150"/>
        <v>0</v>
      </c>
      <c r="T1196" s="5">
        <f t="shared" si="151"/>
        <v>0</v>
      </c>
      <c r="W1196" s="18"/>
    </row>
    <row r="1197" spans="1:23" x14ac:dyDescent="0.25">
      <c r="A1197" s="6">
        <f>+'IRS Interest Rates'!A2468</f>
        <v>46297</v>
      </c>
      <c r="C1197" s="9" t="str">
        <f>IF($D$3&gt;$A1197,"",IF($D$4&lt;$A1197,"",+'IRS Interest Rates'!$B2468))</f>
        <v/>
      </c>
      <c r="D1197" s="11">
        <f t="shared" si="146"/>
        <v>0</v>
      </c>
      <c r="E1197" s="11"/>
      <c r="F1197" s="5">
        <f t="shared" si="152"/>
        <v>0</v>
      </c>
      <c r="G1197" s="10"/>
      <c r="H1197" s="10" t="str">
        <f t="shared" si="153"/>
        <v/>
      </c>
      <c r="I1197" s="5">
        <f>TRUNC(IF(G1197="",0,(IF(SUM(I$18:$I1196)&gt;=(0.25*$G$5),0,(IF((SUM($I$18:$I1196)+(0.25*$G$5))&gt;$G$5,(($G$5*0.25)-SUM(I$18:$I1196)),($G$5*G1197)))))),2)</f>
        <v>0</v>
      </c>
      <c r="J1197" s="5">
        <f>TRUNC(IF(H1197="",0,(IF(SUM($J$18:J1196)&gt;=(0.25*$G$5),0,(IF((SUM($J$18:$J1196)+(0.25*$G$5))&gt;+($G$5*0.25),(($G$5*0.25)-SUM($J$18:J1196)),($G$5*H1197)))))),2)</f>
        <v>0</v>
      </c>
      <c r="L1197" s="5">
        <f t="shared" si="147"/>
        <v>0</v>
      </c>
      <c r="M1197" s="5">
        <f t="shared" si="148"/>
        <v>0</v>
      </c>
      <c r="N1197" s="17"/>
      <c r="O1197" s="17"/>
      <c r="P1197" s="17"/>
      <c r="Q1197" s="5">
        <f t="shared" si="149"/>
        <v>0</v>
      </c>
      <c r="S1197" s="5">
        <f t="shared" si="150"/>
        <v>0</v>
      </c>
      <c r="T1197" s="5">
        <f t="shared" si="151"/>
        <v>0</v>
      </c>
      <c r="W1197" s="18"/>
    </row>
    <row r="1198" spans="1:23" x14ac:dyDescent="0.25">
      <c r="A1198" s="6">
        <f>+'IRS Interest Rates'!A2469</f>
        <v>46298</v>
      </c>
      <c r="C1198" s="9" t="str">
        <f>IF($D$3&gt;$A1198,"",IF($D$4&lt;$A1198,"",+'IRS Interest Rates'!$B2469))</f>
        <v/>
      </c>
      <c r="D1198" s="11">
        <f t="shared" si="146"/>
        <v>0</v>
      </c>
      <c r="E1198" s="11"/>
      <c r="F1198" s="5">
        <f t="shared" si="152"/>
        <v>0</v>
      </c>
      <c r="G1198" s="10"/>
      <c r="H1198" s="10" t="str">
        <f t="shared" si="153"/>
        <v/>
      </c>
      <c r="I1198" s="5">
        <f>TRUNC(IF(G1198="",0,(IF(SUM(I$18:$I1197)&gt;=(0.25*$G$5),0,(IF((SUM($I$18:$I1197)+(0.25*$G$5))&gt;$G$5,(($G$5*0.25)-SUM(I$18:$I1197)),($G$5*G1198)))))),2)</f>
        <v>0</v>
      </c>
      <c r="J1198" s="5">
        <f>TRUNC(IF(H1198="",0,(IF(SUM($J$18:J1197)&gt;=(0.25*$G$5),0,(IF((SUM($J$18:$J1197)+(0.25*$G$5))&gt;+($G$5*0.25),(($G$5*0.25)-SUM($J$18:J1197)),($G$5*H1198)))))),2)</f>
        <v>0</v>
      </c>
      <c r="L1198" s="5">
        <f t="shared" si="147"/>
        <v>0</v>
      </c>
      <c r="M1198" s="5">
        <f t="shared" si="148"/>
        <v>0</v>
      </c>
      <c r="N1198" s="17"/>
      <c r="O1198" s="17"/>
      <c r="P1198" s="17"/>
      <c r="Q1198" s="5">
        <f t="shared" si="149"/>
        <v>0</v>
      </c>
      <c r="S1198" s="5">
        <f t="shared" si="150"/>
        <v>0</v>
      </c>
      <c r="T1198" s="5">
        <f t="shared" si="151"/>
        <v>0</v>
      </c>
      <c r="W1198" s="18"/>
    </row>
    <row r="1199" spans="1:23" x14ac:dyDescent="0.25">
      <c r="A1199" s="6">
        <f>+'IRS Interest Rates'!A2470</f>
        <v>46299</v>
      </c>
      <c r="C1199" s="9" t="str">
        <f>IF($D$3&gt;$A1199,"",IF($D$4&lt;$A1199,"",+'IRS Interest Rates'!$B2470))</f>
        <v/>
      </c>
      <c r="D1199" s="11">
        <f t="shared" si="146"/>
        <v>0</v>
      </c>
      <c r="E1199" s="11"/>
      <c r="F1199" s="5">
        <f t="shared" si="152"/>
        <v>0</v>
      </c>
      <c r="G1199" s="10"/>
      <c r="H1199" s="10" t="str">
        <f t="shared" si="153"/>
        <v/>
      </c>
      <c r="I1199" s="5">
        <f>TRUNC(IF(G1199="",0,(IF(SUM(I$18:$I1198)&gt;=(0.25*$G$5),0,(IF((SUM($I$18:$I1198)+(0.25*$G$5))&gt;$G$5,(($G$5*0.25)-SUM(I$18:$I1198)),($G$5*G1199)))))),2)</f>
        <v>0</v>
      </c>
      <c r="J1199" s="5">
        <f>TRUNC(IF(H1199="",0,(IF(SUM($J$18:J1198)&gt;=(0.25*$G$5),0,(IF((SUM($J$18:$J1198)+(0.25*$G$5))&gt;+($G$5*0.25),(($G$5*0.25)-SUM($J$18:J1198)),($G$5*H1199)))))),2)</f>
        <v>0</v>
      </c>
      <c r="L1199" s="5">
        <f t="shared" si="147"/>
        <v>0</v>
      </c>
      <c r="M1199" s="5">
        <f t="shared" si="148"/>
        <v>0</v>
      </c>
      <c r="N1199" s="17"/>
      <c r="O1199" s="17"/>
      <c r="P1199" s="17"/>
      <c r="Q1199" s="5">
        <f t="shared" si="149"/>
        <v>0</v>
      </c>
      <c r="S1199" s="5">
        <f t="shared" si="150"/>
        <v>0</v>
      </c>
      <c r="T1199" s="5">
        <f t="shared" si="151"/>
        <v>0</v>
      </c>
      <c r="W1199" s="18"/>
    </row>
    <row r="1200" spans="1:23" x14ac:dyDescent="0.25">
      <c r="A1200" s="6">
        <f>+'IRS Interest Rates'!A2471</f>
        <v>46300</v>
      </c>
      <c r="C1200" s="9" t="str">
        <f>IF($D$3&gt;$A1200,"",IF($D$4&lt;$A1200,"",+'IRS Interest Rates'!$B2471))</f>
        <v/>
      </c>
      <c r="D1200" s="11">
        <f t="shared" si="146"/>
        <v>0</v>
      </c>
      <c r="E1200" s="11"/>
      <c r="F1200" s="5">
        <f t="shared" si="152"/>
        <v>0</v>
      </c>
      <c r="G1200" s="10"/>
      <c r="H1200" s="10" t="str">
        <f t="shared" si="153"/>
        <v/>
      </c>
      <c r="I1200" s="5">
        <f>TRUNC(IF(G1200="",0,(IF(SUM(I$18:$I1199)&gt;=(0.25*$G$5),0,(IF((SUM($I$18:$I1199)+(0.25*$G$5))&gt;$G$5,(($G$5*0.25)-SUM(I$18:$I1199)),($G$5*G1200)))))),2)</f>
        <v>0</v>
      </c>
      <c r="J1200" s="5">
        <f>TRUNC(IF(H1200="",0,(IF(SUM($J$18:J1199)&gt;=(0.25*$G$5),0,(IF((SUM($J$18:$J1199)+(0.25*$G$5))&gt;+($G$5*0.25),(($G$5*0.25)-SUM($J$18:J1199)),($G$5*H1200)))))),2)</f>
        <v>0</v>
      </c>
      <c r="L1200" s="5">
        <f t="shared" si="147"/>
        <v>0</v>
      </c>
      <c r="M1200" s="5">
        <f t="shared" si="148"/>
        <v>0</v>
      </c>
      <c r="N1200" s="17"/>
      <c r="O1200" s="17"/>
      <c r="P1200" s="17"/>
      <c r="Q1200" s="5">
        <f t="shared" si="149"/>
        <v>0</v>
      </c>
      <c r="S1200" s="5">
        <f t="shared" si="150"/>
        <v>0</v>
      </c>
      <c r="T1200" s="5">
        <f t="shared" si="151"/>
        <v>0</v>
      </c>
      <c r="W1200" s="18"/>
    </row>
    <row r="1201" spans="1:23" x14ac:dyDescent="0.25">
      <c r="A1201" s="6">
        <f>+'IRS Interest Rates'!A2472</f>
        <v>46301</v>
      </c>
      <c r="C1201" s="9" t="str">
        <f>IF($D$3&gt;$A1201,"",IF($D$4&lt;$A1201,"",+'IRS Interest Rates'!$B2472))</f>
        <v/>
      </c>
      <c r="D1201" s="11">
        <f t="shared" si="146"/>
        <v>0</v>
      </c>
      <c r="E1201" s="11"/>
      <c r="F1201" s="5">
        <f t="shared" si="152"/>
        <v>0</v>
      </c>
      <c r="G1201" s="10"/>
      <c r="H1201" s="10" t="str">
        <f t="shared" si="153"/>
        <v/>
      </c>
      <c r="I1201" s="5">
        <f>TRUNC(IF(G1201="",0,(IF(SUM(I$18:$I1200)&gt;=(0.25*$G$5),0,(IF((SUM($I$18:$I1200)+(0.25*$G$5))&gt;$G$5,(($G$5*0.25)-SUM(I$18:$I1200)),($G$5*G1201)))))),2)</f>
        <v>0</v>
      </c>
      <c r="J1201" s="5">
        <f>TRUNC(IF(H1201="",0,(IF(SUM($J$18:J1200)&gt;=(0.25*$G$5),0,(IF((SUM($J$18:$J1200)+(0.25*$G$5))&gt;+($G$5*0.25),(($G$5*0.25)-SUM($J$18:J1200)),($G$5*H1201)))))),2)</f>
        <v>0</v>
      </c>
      <c r="L1201" s="5">
        <f t="shared" si="147"/>
        <v>0</v>
      </c>
      <c r="M1201" s="5">
        <f t="shared" si="148"/>
        <v>0</v>
      </c>
      <c r="N1201" s="17"/>
      <c r="O1201" s="17"/>
      <c r="P1201" s="17"/>
      <c r="Q1201" s="5">
        <f t="shared" si="149"/>
        <v>0</v>
      </c>
      <c r="S1201" s="5">
        <f t="shared" si="150"/>
        <v>0</v>
      </c>
      <c r="T1201" s="5">
        <f t="shared" si="151"/>
        <v>0</v>
      </c>
      <c r="W1201" s="18"/>
    </row>
    <row r="1202" spans="1:23" x14ac:dyDescent="0.25">
      <c r="A1202" s="6">
        <f>+'IRS Interest Rates'!A2473</f>
        <v>46302</v>
      </c>
      <c r="C1202" s="9" t="str">
        <f>IF($D$3&gt;$A1202,"",IF($D$4&lt;$A1202,"",+'IRS Interest Rates'!$B2473))</f>
        <v/>
      </c>
      <c r="D1202" s="11">
        <f t="shared" si="146"/>
        <v>0</v>
      </c>
      <c r="E1202" s="11"/>
      <c r="F1202" s="5">
        <f t="shared" si="152"/>
        <v>0</v>
      </c>
      <c r="G1202" s="10"/>
      <c r="H1202" s="10" t="str">
        <f t="shared" si="153"/>
        <v/>
      </c>
      <c r="I1202" s="5">
        <f>TRUNC(IF(G1202="",0,(IF(SUM(I$18:$I1201)&gt;=(0.25*$G$5),0,(IF((SUM($I$18:$I1201)+(0.25*$G$5))&gt;$G$5,(($G$5*0.25)-SUM(I$18:$I1201)),($G$5*G1202)))))),2)</f>
        <v>0</v>
      </c>
      <c r="J1202" s="5">
        <f>TRUNC(IF(H1202="",0,(IF(SUM($J$18:J1201)&gt;=(0.25*$G$5),0,(IF((SUM($J$18:$J1201)+(0.25*$G$5))&gt;+($G$5*0.25),(($G$5*0.25)-SUM($J$18:J1201)),($G$5*H1202)))))),2)</f>
        <v>0</v>
      </c>
      <c r="L1202" s="5">
        <f t="shared" si="147"/>
        <v>0</v>
      </c>
      <c r="M1202" s="5">
        <f t="shared" si="148"/>
        <v>0</v>
      </c>
      <c r="N1202" s="17"/>
      <c r="O1202" s="17"/>
      <c r="P1202" s="17"/>
      <c r="Q1202" s="5">
        <f t="shared" si="149"/>
        <v>0</v>
      </c>
      <c r="S1202" s="5">
        <f t="shared" si="150"/>
        <v>0</v>
      </c>
      <c r="T1202" s="5">
        <f t="shared" si="151"/>
        <v>0</v>
      </c>
      <c r="W1202" s="18"/>
    </row>
    <row r="1203" spans="1:23" x14ac:dyDescent="0.25">
      <c r="A1203" s="6">
        <f>+'IRS Interest Rates'!A2474</f>
        <v>46303</v>
      </c>
      <c r="C1203" s="9" t="str">
        <f>IF($D$3&gt;$A1203,"",IF($D$4&lt;$A1203,"",+'IRS Interest Rates'!$B2474))</f>
        <v/>
      </c>
      <c r="D1203" s="11">
        <f t="shared" si="146"/>
        <v>0</v>
      </c>
      <c r="E1203" s="11"/>
      <c r="F1203" s="5">
        <f t="shared" si="152"/>
        <v>0</v>
      </c>
      <c r="G1203" s="10"/>
      <c r="H1203" s="10" t="str">
        <f t="shared" si="153"/>
        <v/>
      </c>
      <c r="I1203" s="5">
        <f>TRUNC(IF(G1203="",0,(IF(SUM(I$18:$I1202)&gt;=(0.25*$G$5),0,(IF((SUM($I$18:$I1202)+(0.25*$G$5))&gt;$G$5,(($G$5*0.25)-SUM(I$18:$I1202)),($G$5*G1203)))))),2)</f>
        <v>0</v>
      </c>
      <c r="J1203" s="5">
        <f>TRUNC(IF(H1203="",0,(IF(SUM($J$18:J1202)&gt;=(0.25*$G$5),0,(IF((SUM($J$18:$J1202)+(0.25*$G$5))&gt;+($G$5*0.25),(($G$5*0.25)-SUM($J$18:J1202)),($G$5*H1203)))))),2)</f>
        <v>0</v>
      </c>
      <c r="L1203" s="5">
        <f t="shared" si="147"/>
        <v>0</v>
      </c>
      <c r="M1203" s="5">
        <f t="shared" si="148"/>
        <v>0</v>
      </c>
      <c r="N1203" s="17"/>
      <c r="O1203" s="17"/>
      <c r="P1203" s="17"/>
      <c r="Q1203" s="5">
        <f t="shared" si="149"/>
        <v>0</v>
      </c>
      <c r="S1203" s="5">
        <f t="shared" si="150"/>
        <v>0</v>
      </c>
      <c r="T1203" s="5">
        <f t="shared" si="151"/>
        <v>0</v>
      </c>
      <c r="W1203" s="18"/>
    </row>
    <row r="1204" spans="1:23" x14ac:dyDescent="0.25">
      <c r="A1204" s="6">
        <f>+'IRS Interest Rates'!A2475</f>
        <v>46304</v>
      </c>
      <c r="C1204" s="9" t="str">
        <f>IF($D$3&gt;$A1204,"",IF($D$4&lt;$A1204,"",+'IRS Interest Rates'!$B2475))</f>
        <v/>
      </c>
      <c r="D1204" s="11">
        <f t="shared" si="146"/>
        <v>0</v>
      </c>
      <c r="E1204" s="11"/>
      <c r="F1204" s="5">
        <f t="shared" si="152"/>
        <v>0</v>
      </c>
      <c r="G1204" s="10"/>
      <c r="H1204" s="10" t="str">
        <f t="shared" si="153"/>
        <v/>
      </c>
      <c r="I1204" s="5">
        <f>TRUNC(IF(G1204="",0,(IF(SUM(I$18:$I1203)&gt;=(0.25*$G$5),0,(IF((SUM($I$18:$I1203)+(0.25*$G$5))&gt;$G$5,(($G$5*0.25)-SUM(I$18:$I1203)),($G$5*G1204)))))),2)</f>
        <v>0</v>
      </c>
      <c r="J1204" s="5">
        <f>TRUNC(IF(H1204="",0,(IF(SUM($J$18:J1203)&gt;=(0.25*$G$5),0,(IF((SUM($J$18:$J1203)+(0.25*$G$5))&gt;+($G$5*0.25),(($G$5*0.25)-SUM($J$18:J1203)),($G$5*H1204)))))),2)</f>
        <v>0</v>
      </c>
      <c r="L1204" s="5">
        <f t="shared" si="147"/>
        <v>0</v>
      </c>
      <c r="M1204" s="5">
        <f t="shared" si="148"/>
        <v>0</v>
      </c>
      <c r="N1204" s="17"/>
      <c r="O1204" s="17"/>
      <c r="P1204" s="17"/>
      <c r="Q1204" s="5">
        <f t="shared" si="149"/>
        <v>0</v>
      </c>
      <c r="S1204" s="5">
        <f t="shared" si="150"/>
        <v>0</v>
      </c>
      <c r="T1204" s="5">
        <f t="shared" si="151"/>
        <v>0</v>
      </c>
      <c r="W1204" s="18"/>
    </row>
    <row r="1205" spans="1:23" x14ac:dyDescent="0.25">
      <c r="A1205" s="6">
        <f>+'IRS Interest Rates'!A2476</f>
        <v>46305</v>
      </c>
      <c r="C1205" s="9" t="str">
        <f>IF($D$3&gt;$A1205,"",IF($D$4&lt;$A1205,"",+'IRS Interest Rates'!$B2476))</f>
        <v/>
      </c>
      <c r="D1205" s="11">
        <f t="shared" si="146"/>
        <v>0</v>
      </c>
      <c r="E1205" s="11"/>
      <c r="F1205" s="5">
        <f t="shared" si="152"/>
        <v>0</v>
      </c>
      <c r="G1205" s="10"/>
      <c r="H1205" s="10" t="str">
        <f t="shared" si="153"/>
        <v/>
      </c>
      <c r="I1205" s="5">
        <f>TRUNC(IF(G1205="",0,(IF(SUM(I$18:$I1204)&gt;=(0.25*$G$5),0,(IF((SUM($I$18:$I1204)+(0.25*$G$5))&gt;$G$5,(($G$5*0.25)-SUM(I$18:$I1204)),($G$5*G1205)))))),2)</f>
        <v>0</v>
      </c>
      <c r="J1205" s="5">
        <f>TRUNC(IF(H1205="",0,(IF(SUM($J$18:J1204)&gt;=(0.25*$G$5),0,(IF((SUM($J$18:$J1204)+(0.25*$G$5))&gt;+($G$5*0.25),(($G$5*0.25)-SUM($J$18:J1204)),($G$5*H1205)))))),2)</f>
        <v>0</v>
      </c>
      <c r="L1205" s="5">
        <f t="shared" si="147"/>
        <v>0</v>
      </c>
      <c r="M1205" s="5">
        <f t="shared" si="148"/>
        <v>0</v>
      </c>
      <c r="N1205" s="17"/>
      <c r="O1205" s="17"/>
      <c r="P1205" s="17"/>
      <c r="Q1205" s="5">
        <f t="shared" si="149"/>
        <v>0</v>
      </c>
      <c r="S1205" s="5">
        <f t="shared" si="150"/>
        <v>0</v>
      </c>
      <c r="T1205" s="5">
        <f t="shared" si="151"/>
        <v>0</v>
      </c>
      <c r="W1205" s="18"/>
    </row>
    <row r="1206" spans="1:23" x14ac:dyDescent="0.25">
      <c r="A1206" s="6">
        <f>+'IRS Interest Rates'!A2477</f>
        <v>46306</v>
      </c>
      <c r="C1206" s="9" t="str">
        <f>IF($D$3&gt;$A1206,"",IF($D$4&lt;$A1206,"",+'IRS Interest Rates'!$B2477))</f>
        <v/>
      </c>
      <c r="D1206" s="11">
        <f t="shared" si="146"/>
        <v>0</v>
      </c>
      <c r="E1206" s="11"/>
      <c r="F1206" s="5">
        <f t="shared" si="152"/>
        <v>0</v>
      </c>
      <c r="G1206" s="10"/>
      <c r="H1206" s="10" t="str">
        <f t="shared" si="153"/>
        <v/>
      </c>
      <c r="I1206" s="5">
        <f>TRUNC(IF(G1206="",0,(IF(SUM(I$18:$I1205)&gt;=(0.25*$G$5),0,(IF((SUM($I$18:$I1205)+(0.25*$G$5))&gt;$G$5,(($G$5*0.25)-SUM(I$18:$I1205)),($G$5*G1206)))))),2)</f>
        <v>0</v>
      </c>
      <c r="J1206" s="5">
        <f>TRUNC(IF(H1206="",0,(IF(SUM($J$18:J1205)&gt;=(0.25*$G$5),0,(IF((SUM($J$18:$J1205)+(0.25*$G$5))&gt;+($G$5*0.25),(($G$5*0.25)-SUM($J$18:J1205)),($G$5*H1206)))))),2)</f>
        <v>0</v>
      </c>
      <c r="L1206" s="5">
        <f t="shared" si="147"/>
        <v>0</v>
      </c>
      <c r="M1206" s="5">
        <f t="shared" si="148"/>
        <v>0</v>
      </c>
      <c r="N1206" s="17"/>
      <c r="O1206" s="17"/>
      <c r="P1206" s="17"/>
      <c r="Q1206" s="5">
        <f t="shared" si="149"/>
        <v>0</v>
      </c>
      <c r="S1206" s="5">
        <f t="shared" si="150"/>
        <v>0</v>
      </c>
      <c r="T1206" s="5">
        <f t="shared" si="151"/>
        <v>0</v>
      </c>
      <c r="W1206" s="18"/>
    </row>
    <row r="1207" spans="1:23" x14ac:dyDescent="0.25">
      <c r="A1207" s="6">
        <f>+'IRS Interest Rates'!A2478</f>
        <v>46307</v>
      </c>
      <c r="C1207" s="9" t="str">
        <f>IF($D$3&gt;$A1207,"",IF($D$4&lt;$A1207,"",+'IRS Interest Rates'!$B2478))</f>
        <v/>
      </c>
      <c r="D1207" s="11">
        <f t="shared" si="146"/>
        <v>0</v>
      </c>
      <c r="E1207" s="11"/>
      <c r="F1207" s="5">
        <f t="shared" si="152"/>
        <v>0</v>
      </c>
      <c r="G1207" s="10"/>
      <c r="H1207" s="10" t="str">
        <f t="shared" si="153"/>
        <v/>
      </c>
      <c r="I1207" s="5">
        <f>TRUNC(IF(G1207="",0,(IF(SUM(I$18:$I1206)&gt;=(0.25*$G$5),0,(IF((SUM($I$18:$I1206)+(0.25*$G$5))&gt;$G$5,(($G$5*0.25)-SUM(I$18:$I1206)),($G$5*G1207)))))),2)</f>
        <v>0</v>
      </c>
      <c r="J1207" s="5">
        <f>TRUNC(IF(H1207="",0,(IF(SUM($J$18:J1206)&gt;=(0.25*$G$5),0,(IF((SUM($J$18:$J1206)+(0.25*$G$5))&gt;+($G$5*0.25),(($G$5*0.25)-SUM($J$18:J1206)),($G$5*H1207)))))),2)</f>
        <v>0</v>
      </c>
      <c r="L1207" s="5">
        <f t="shared" si="147"/>
        <v>0</v>
      </c>
      <c r="M1207" s="5">
        <f t="shared" si="148"/>
        <v>0</v>
      </c>
      <c r="N1207" s="17"/>
      <c r="O1207" s="17"/>
      <c r="P1207" s="17"/>
      <c r="Q1207" s="5">
        <f t="shared" si="149"/>
        <v>0</v>
      </c>
      <c r="S1207" s="5">
        <f t="shared" si="150"/>
        <v>0</v>
      </c>
      <c r="T1207" s="5">
        <f t="shared" si="151"/>
        <v>0</v>
      </c>
      <c r="W1207" s="18"/>
    </row>
    <row r="1208" spans="1:23" x14ac:dyDescent="0.25">
      <c r="A1208" s="6">
        <f>+'IRS Interest Rates'!A2479</f>
        <v>46308</v>
      </c>
      <c r="C1208" s="9" t="str">
        <f>IF($D$3&gt;$A1208,"",IF($D$4&lt;$A1208,"",+'IRS Interest Rates'!$B2479))</f>
        <v/>
      </c>
      <c r="D1208" s="11">
        <f t="shared" si="146"/>
        <v>0</v>
      </c>
      <c r="E1208" s="11"/>
      <c r="F1208" s="5">
        <f t="shared" si="152"/>
        <v>0</v>
      </c>
      <c r="G1208" s="10"/>
      <c r="H1208" s="10" t="str">
        <f t="shared" si="153"/>
        <v/>
      </c>
      <c r="I1208" s="5">
        <f>TRUNC(IF(G1208="",0,(IF(SUM(I$18:$I1207)&gt;=(0.25*$G$5),0,(IF((SUM($I$18:$I1207)+(0.25*$G$5))&gt;$G$5,(($G$5*0.25)-SUM(I$18:$I1207)),($G$5*G1208)))))),2)</f>
        <v>0</v>
      </c>
      <c r="J1208" s="5">
        <f>TRUNC(IF(H1208="",0,(IF(SUM($J$18:J1207)&gt;=(0.25*$G$5),0,(IF((SUM($J$18:$J1207)+(0.25*$G$5))&gt;+($G$5*0.25),(($G$5*0.25)-SUM($J$18:J1207)),($G$5*H1208)))))),2)</f>
        <v>0</v>
      </c>
      <c r="L1208" s="5">
        <f t="shared" si="147"/>
        <v>0</v>
      </c>
      <c r="M1208" s="5">
        <f t="shared" si="148"/>
        <v>0</v>
      </c>
      <c r="N1208" s="17"/>
      <c r="O1208" s="17"/>
      <c r="P1208" s="17"/>
      <c r="Q1208" s="5">
        <f t="shared" si="149"/>
        <v>0</v>
      </c>
      <c r="S1208" s="5">
        <f t="shared" si="150"/>
        <v>0</v>
      </c>
      <c r="T1208" s="5">
        <f t="shared" si="151"/>
        <v>0</v>
      </c>
      <c r="W1208" s="18"/>
    </row>
    <row r="1209" spans="1:23" x14ac:dyDescent="0.25">
      <c r="A1209" s="6">
        <f>+'IRS Interest Rates'!A2480</f>
        <v>46309</v>
      </c>
      <c r="C1209" s="9" t="str">
        <f>IF($D$3&gt;$A1209,"",IF($D$4&lt;$A1209,"",+'IRS Interest Rates'!$B2480))</f>
        <v/>
      </c>
      <c r="D1209" s="11">
        <f t="shared" si="146"/>
        <v>0</v>
      </c>
      <c r="E1209" s="11"/>
      <c r="F1209" s="5">
        <f t="shared" si="152"/>
        <v>0</v>
      </c>
      <c r="G1209" s="10"/>
      <c r="H1209" s="10" t="str">
        <f t="shared" si="153"/>
        <v/>
      </c>
      <c r="I1209" s="5">
        <f>TRUNC(IF(G1209="",0,(IF(SUM(I$18:$I1208)&gt;=(0.25*$G$5),0,(IF((SUM($I$18:$I1208)+(0.25*$G$5))&gt;$G$5,(($G$5*0.25)-SUM(I$18:$I1208)),($G$5*G1209)))))),2)</f>
        <v>0</v>
      </c>
      <c r="J1209" s="5">
        <f>TRUNC(IF(H1209="",0,(IF(SUM($J$18:J1208)&gt;=(0.25*$G$5),0,(IF((SUM($J$18:$J1208)+(0.25*$G$5))&gt;+($G$5*0.25),(($G$5*0.25)-SUM($J$18:J1208)),($G$5*H1209)))))),2)</f>
        <v>0</v>
      </c>
      <c r="L1209" s="5">
        <f t="shared" si="147"/>
        <v>0</v>
      </c>
      <c r="M1209" s="5">
        <f t="shared" si="148"/>
        <v>0</v>
      </c>
      <c r="N1209" s="17"/>
      <c r="O1209" s="17"/>
      <c r="P1209" s="17"/>
      <c r="Q1209" s="5">
        <f t="shared" si="149"/>
        <v>0</v>
      </c>
      <c r="S1209" s="5">
        <f t="shared" si="150"/>
        <v>0</v>
      </c>
      <c r="T1209" s="5">
        <f t="shared" si="151"/>
        <v>0</v>
      </c>
      <c r="W1209" s="18"/>
    </row>
    <row r="1210" spans="1:23" x14ac:dyDescent="0.25">
      <c r="A1210" s="6">
        <f>+'IRS Interest Rates'!A2481</f>
        <v>46310</v>
      </c>
      <c r="C1210" s="9" t="str">
        <f>IF($D$3&gt;$A1210,"",IF($D$4&lt;$A1210,"",+'IRS Interest Rates'!$B2481))</f>
        <v/>
      </c>
      <c r="D1210" s="11">
        <f t="shared" si="146"/>
        <v>0</v>
      </c>
      <c r="E1210" s="11"/>
      <c r="F1210" s="5">
        <f t="shared" si="152"/>
        <v>0</v>
      </c>
      <c r="G1210" s="10"/>
      <c r="H1210" s="10" t="str">
        <f t="shared" si="153"/>
        <v/>
      </c>
      <c r="I1210" s="5">
        <f>TRUNC(IF(G1210="",0,(IF(SUM(I$18:$I1209)&gt;=(0.25*$G$5),0,(IF((SUM($I$18:$I1209)+(0.25*$G$5))&gt;$G$5,(($G$5*0.25)-SUM(I$18:$I1209)),($G$5*G1210)))))),2)</f>
        <v>0</v>
      </c>
      <c r="J1210" s="5">
        <f>TRUNC(IF(H1210="",0,(IF(SUM($J$18:J1209)&gt;=(0.25*$G$5),0,(IF((SUM($J$18:$J1209)+(0.25*$G$5))&gt;+($G$5*0.25),(($G$5*0.25)-SUM($J$18:J1209)),($G$5*H1210)))))),2)</f>
        <v>0</v>
      </c>
      <c r="L1210" s="5">
        <f t="shared" si="147"/>
        <v>0</v>
      </c>
      <c r="M1210" s="5">
        <f t="shared" si="148"/>
        <v>0</v>
      </c>
      <c r="N1210" s="17"/>
      <c r="O1210" s="17"/>
      <c r="P1210" s="17"/>
      <c r="Q1210" s="5">
        <f t="shared" si="149"/>
        <v>0</v>
      </c>
      <c r="S1210" s="5">
        <f t="shared" si="150"/>
        <v>0</v>
      </c>
      <c r="T1210" s="5">
        <f t="shared" si="151"/>
        <v>0</v>
      </c>
      <c r="W1210" s="18"/>
    </row>
    <row r="1211" spans="1:23" x14ac:dyDescent="0.25">
      <c r="A1211" s="6">
        <f>+'IRS Interest Rates'!A2482</f>
        <v>46311</v>
      </c>
      <c r="C1211" s="9" t="str">
        <f>IF($D$3&gt;$A1211,"",IF($D$4&lt;$A1211,"",+'IRS Interest Rates'!$B2482))</f>
        <v/>
      </c>
      <c r="D1211" s="11">
        <f t="shared" si="146"/>
        <v>0</v>
      </c>
      <c r="E1211" s="11"/>
      <c r="F1211" s="5">
        <f t="shared" si="152"/>
        <v>0</v>
      </c>
      <c r="G1211" s="10"/>
      <c r="H1211" s="10" t="str">
        <f t="shared" si="153"/>
        <v/>
      </c>
      <c r="I1211" s="5">
        <f>TRUNC(IF(G1211="",0,(IF(SUM(I$18:$I1210)&gt;=(0.25*$G$5),0,(IF((SUM($I$18:$I1210)+(0.25*$G$5))&gt;$G$5,(($G$5*0.25)-SUM(I$18:$I1210)),($G$5*G1211)))))),2)</f>
        <v>0</v>
      </c>
      <c r="J1211" s="5">
        <f>TRUNC(IF(H1211="",0,(IF(SUM($J$18:J1210)&gt;=(0.25*$G$5),0,(IF((SUM($J$18:$J1210)+(0.25*$G$5))&gt;+($G$5*0.25),(($G$5*0.25)-SUM($J$18:J1210)),($G$5*H1211)))))),2)</f>
        <v>0</v>
      </c>
      <c r="L1211" s="5">
        <f t="shared" si="147"/>
        <v>0</v>
      </c>
      <c r="M1211" s="5">
        <f t="shared" si="148"/>
        <v>0</v>
      </c>
      <c r="N1211" s="17"/>
      <c r="O1211" s="17"/>
      <c r="P1211" s="17"/>
      <c r="Q1211" s="5">
        <f t="shared" si="149"/>
        <v>0</v>
      </c>
      <c r="S1211" s="5">
        <f t="shared" si="150"/>
        <v>0</v>
      </c>
      <c r="T1211" s="5">
        <f t="shared" si="151"/>
        <v>0</v>
      </c>
      <c r="W1211" s="18"/>
    </row>
    <row r="1212" spans="1:23" x14ac:dyDescent="0.25">
      <c r="A1212" s="6">
        <f>+'IRS Interest Rates'!A2483</f>
        <v>46312</v>
      </c>
      <c r="C1212" s="9" t="str">
        <f>IF($D$3&gt;$A1212,"",IF($D$4&lt;$A1212,"",+'IRS Interest Rates'!$B2483))</f>
        <v/>
      </c>
      <c r="D1212" s="11">
        <f t="shared" si="146"/>
        <v>0</v>
      </c>
      <c r="E1212" s="11"/>
      <c r="F1212" s="5">
        <f t="shared" si="152"/>
        <v>0</v>
      </c>
      <c r="G1212" s="10"/>
      <c r="H1212" s="10" t="str">
        <f t="shared" si="153"/>
        <v/>
      </c>
      <c r="I1212" s="5">
        <f>TRUNC(IF(G1212="",0,(IF(SUM(I$18:$I1211)&gt;=(0.25*$G$5),0,(IF((SUM($I$18:$I1211)+(0.25*$G$5))&gt;$G$5,(($G$5*0.25)-SUM(I$18:$I1211)),($G$5*G1212)))))),2)</f>
        <v>0</v>
      </c>
      <c r="J1212" s="5">
        <f>TRUNC(IF(H1212="",0,(IF(SUM($J$18:J1211)&gt;=(0.25*$G$5),0,(IF((SUM($J$18:$J1211)+(0.25*$G$5))&gt;+($G$5*0.25),(($G$5*0.25)-SUM($J$18:J1211)),($G$5*H1212)))))),2)</f>
        <v>0</v>
      </c>
      <c r="L1212" s="5">
        <f t="shared" si="147"/>
        <v>0</v>
      </c>
      <c r="M1212" s="5">
        <f t="shared" si="148"/>
        <v>0</v>
      </c>
      <c r="N1212" s="17"/>
      <c r="O1212" s="17"/>
      <c r="P1212" s="17"/>
      <c r="Q1212" s="5">
        <f t="shared" si="149"/>
        <v>0</v>
      </c>
      <c r="S1212" s="5">
        <f t="shared" si="150"/>
        <v>0</v>
      </c>
      <c r="T1212" s="5">
        <f t="shared" si="151"/>
        <v>0</v>
      </c>
      <c r="W1212" s="18"/>
    </row>
    <row r="1213" spans="1:23" x14ac:dyDescent="0.25">
      <c r="A1213" s="6">
        <f>+'IRS Interest Rates'!A2484</f>
        <v>46313</v>
      </c>
      <c r="C1213" s="9" t="str">
        <f>IF($D$3&gt;$A1213,"",IF($D$4&lt;$A1213,"",+'IRS Interest Rates'!$B2484))</f>
        <v/>
      </c>
      <c r="D1213" s="11">
        <f t="shared" si="146"/>
        <v>0</v>
      </c>
      <c r="E1213" s="11"/>
      <c r="F1213" s="5">
        <f t="shared" si="152"/>
        <v>0</v>
      </c>
      <c r="G1213" s="10"/>
      <c r="H1213" s="10" t="str">
        <f t="shared" si="153"/>
        <v/>
      </c>
      <c r="I1213" s="5">
        <f>TRUNC(IF(G1213="",0,(IF(SUM(I$18:$I1212)&gt;=(0.25*$G$5),0,(IF((SUM($I$18:$I1212)+(0.25*$G$5))&gt;$G$5,(($G$5*0.25)-SUM(I$18:$I1212)),($G$5*G1213)))))),2)</f>
        <v>0</v>
      </c>
      <c r="J1213" s="5">
        <f>TRUNC(IF(H1213="",0,(IF(SUM($J$18:J1212)&gt;=(0.25*$G$5),0,(IF((SUM($J$18:$J1212)+(0.25*$G$5))&gt;+($G$5*0.25),(($G$5*0.25)-SUM($J$18:J1212)),($G$5*H1213)))))),2)</f>
        <v>0</v>
      </c>
      <c r="L1213" s="5">
        <f t="shared" si="147"/>
        <v>0</v>
      </c>
      <c r="M1213" s="5">
        <f t="shared" si="148"/>
        <v>0</v>
      </c>
      <c r="N1213" s="17"/>
      <c r="O1213" s="17"/>
      <c r="P1213" s="17"/>
      <c r="Q1213" s="5">
        <f t="shared" si="149"/>
        <v>0</v>
      </c>
      <c r="S1213" s="5">
        <f t="shared" si="150"/>
        <v>0</v>
      </c>
      <c r="T1213" s="5">
        <f t="shared" si="151"/>
        <v>0</v>
      </c>
      <c r="W1213" s="18"/>
    </row>
    <row r="1214" spans="1:23" x14ac:dyDescent="0.25">
      <c r="A1214" s="6">
        <f>+'IRS Interest Rates'!A2485</f>
        <v>46314</v>
      </c>
      <c r="C1214" s="9" t="str">
        <f>IF($D$3&gt;$A1214,"",IF($D$4&lt;$A1214,"",+'IRS Interest Rates'!$B2485))</f>
        <v/>
      </c>
      <c r="D1214" s="11">
        <f t="shared" si="146"/>
        <v>0</v>
      </c>
      <c r="E1214" s="11"/>
      <c r="F1214" s="5">
        <f t="shared" si="152"/>
        <v>0</v>
      </c>
      <c r="G1214" s="10"/>
      <c r="H1214" s="10" t="str">
        <f t="shared" si="153"/>
        <v/>
      </c>
      <c r="I1214" s="5">
        <f>TRUNC(IF(G1214="",0,(IF(SUM(I$18:$I1213)&gt;=(0.25*$G$5),0,(IF((SUM($I$18:$I1213)+(0.25*$G$5))&gt;$G$5,(($G$5*0.25)-SUM(I$18:$I1213)),($G$5*G1214)))))),2)</f>
        <v>0</v>
      </c>
      <c r="J1214" s="5">
        <f>TRUNC(IF(H1214="",0,(IF(SUM($J$18:J1213)&gt;=(0.25*$G$5),0,(IF((SUM($J$18:$J1213)+(0.25*$G$5))&gt;+($G$5*0.25),(($G$5*0.25)-SUM($J$18:J1213)),($G$5*H1214)))))),2)</f>
        <v>0</v>
      </c>
      <c r="L1214" s="5">
        <f t="shared" si="147"/>
        <v>0</v>
      </c>
      <c r="M1214" s="5">
        <f t="shared" si="148"/>
        <v>0</v>
      </c>
      <c r="N1214" s="17"/>
      <c r="O1214" s="17"/>
      <c r="P1214" s="17"/>
      <c r="Q1214" s="5">
        <f t="shared" si="149"/>
        <v>0</v>
      </c>
      <c r="S1214" s="5">
        <f t="shared" si="150"/>
        <v>0</v>
      </c>
      <c r="T1214" s="5">
        <f t="shared" si="151"/>
        <v>0</v>
      </c>
      <c r="W1214" s="18"/>
    </row>
    <row r="1215" spans="1:23" x14ac:dyDescent="0.25">
      <c r="A1215" s="6">
        <f>+'IRS Interest Rates'!A2486</f>
        <v>46315</v>
      </c>
      <c r="C1215" s="9" t="str">
        <f>IF($D$3&gt;$A1215,"",IF($D$4&lt;$A1215,"",+'IRS Interest Rates'!$B2486))</f>
        <v/>
      </c>
      <c r="D1215" s="11">
        <f t="shared" si="146"/>
        <v>0</v>
      </c>
      <c r="E1215" s="11"/>
      <c r="F1215" s="5">
        <f t="shared" si="152"/>
        <v>0</v>
      </c>
      <c r="G1215" s="10"/>
      <c r="H1215" s="10" t="str">
        <f t="shared" si="153"/>
        <v/>
      </c>
      <c r="I1215" s="5">
        <f>TRUNC(IF(G1215="",0,(IF(SUM(I$18:$I1214)&gt;=(0.25*$G$5),0,(IF((SUM($I$18:$I1214)+(0.25*$G$5))&gt;$G$5,(($G$5*0.25)-SUM(I$18:$I1214)),($G$5*G1215)))))),2)</f>
        <v>0</v>
      </c>
      <c r="J1215" s="5">
        <f>TRUNC(IF(H1215="",0,(IF(SUM($J$18:J1214)&gt;=(0.25*$G$5),0,(IF((SUM($J$18:$J1214)+(0.25*$G$5))&gt;+($G$5*0.25),(($G$5*0.25)-SUM($J$18:J1214)),($G$5*H1215)))))),2)</f>
        <v>0</v>
      </c>
      <c r="L1215" s="5">
        <f t="shared" si="147"/>
        <v>0</v>
      </c>
      <c r="M1215" s="5">
        <f t="shared" si="148"/>
        <v>0</v>
      </c>
      <c r="N1215" s="17"/>
      <c r="O1215" s="17"/>
      <c r="P1215" s="17"/>
      <c r="Q1215" s="5">
        <f t="shared" si="149"/>
        <v>0</v>
      </c>
      <c r="S1215" s="5">
        <f t="shared" si="150"/>
        <v>0</v>
      </c>
      <c r="T1215" s="5">
        <f t="shared" si="151"/>
        <v>0</v>
      </c>
      <c r="W1215" s="18"/>
    </row>
    <row r="1216" spans="1:23" x14ac:dyDescent="0.25">
      <c r="A1216" s="6">
        <f>+'IRS Interest Rates'!A2487</f>
        <v>46316</v>
      </c>
      <c r="C1216" s="9" t="str">
        <f>IF($D$3&gt;$A1216,"",IF($D$4&lt;$A1216,"",+'IRS Interest Rates'!$B2487))</f>
        <v/>
      </c>
      <c r="D1216" s="11">
        <f t="shared" si="146"/>
        <v>0</v>
      </c>
      <c r="E1216" s="11"/>
      <c r="F1216" s="5">
        <f t="shared" si="152"/>
        <v>0</v>
      </c>
      <c r="G1216" s="10"/>
      <c r="H1216" s="10" t="str">
        <f t="shared" si="153"/>
        <v/>
      </c>
      <c r="I1216" s="5">
        <f>TRUNC(IF(G1216="",0,(IF(SUM(I$18:$I1215)&gt;=(0.25*$G$5),0,(IF((SUM($I$18:$I1215)+(0.25*$G$5))&gt;$G$5,(($G$5*0.25)-SUM(I$18:$I1215)),($G$5*G1216)))))),2)</f>
        <v>0</v>
      </c>
      <c r="J1216" s="5">
        <f>TRUNC(IF(H1216="",0,(IF(SUM($J$18:J1215)&gt;=(0.25*$G$5),0,(IF((SUM($J$18:$J1215)+(0.25*$G$5))&gt;+($G$5*0.25),(($G$5*0.25)-SUM($J$18:J1215)),($G$5*H1216)))))),2)</f>
        <v>0</v>
      </c>
      <c r="L1216" s="5">
        <f t="shared" si="147"/>
        <v>0</v>
      </c>
      <c r="M1216" s="5">
        <f t="shared" si="148"/>
        <v>0</v>
      </c>
      <c r="N1216" s="17"/>
      <c r="O1216" s="17"/>
      <c r="P1216" s="17"/>
      <c r="Q1216" s="5">
        <f t="shared" si="149"/>
        <v>0</v>
      </c>
      <c r="S1216" s="5">
        <f t="shared" si="150"/>
        <v>0</v>
      </c>
      <c r="T1216" s="5">
        <f t="shared" si="151"/>
        <v>0</v>
      </c>
      <c r="W1216" s="18"/>
    </row>
    <row r="1217" spans="1:23" x14ac:dyDescent="0.25">
      <c r="A1217" s="6">
        <f>+'IRS Interest Rates'!A2488</f>
        <v>46317</v>
      </c>
      <c r="C1217" s="9" t="str">
        <f>IF($D$3&gt;$A1217,"",IF($D$4&lt;$A1217,"",+'IRS Interest Rates'!$B2488))</f>
        <v/>
      </c>
      <c r="D1217" s="11">
        <f t="shared" si="146"/>
        <v>0</v>
      </c>
      <c r="E1217" s="11"/>
      <c r="F1217" s="5">
        <f t="shared" si="152"/>
        <v>0</v>
      </c>
      <c r="G1217" s="10"/>
      <c r="H1217" s="10" t="str">
        <f t="shared" si="153"/>
        <v/>
      </c>
      <c r="I1217" s="5">
        <f>TRUNC(IF(G1217="",0,(IF(SUM(I$18:$I1216)&gt;=(0.25*$G$5),0,(IF((SUM($I$18:$I1216)+(0.25*$G$5))&gt;$G$5,(($G$5*0.25)-SUM(I$18:$I1216)),($G$5*G1217)))))),2)</f>
        <v>0</v>
      </c>
      <c r="J1217" s="5">
        <f>TRUNC(IF(H1217="",0,(IF(SUM($J$18:J1216)&gt;=(0.25*$G$5),0,(IF((SUM($J$18:$J1216)+(0.25*$G$5))&gt;+($G$5*0.25),(($G$5*0.25)-SUM($J$18:J1216)),($G$5*H1217)))))),2)</f>
        <v>0</v>
      </c>
      <c r="L1217" s="5">
        <f t="shared" si="147"/>
        <v>0</v>
      </c>
      <c r="M1217" s="5">
        <f t="shared" si="148"/>
        <v>0</v>
      </c>
      <c r="N1217" s="17"/>
      <c r="O1217" s="17"/>
      <c r="P1217" s="17"/>
      <c r="Q1217" s="5">
        <f t="shared" si="149"/>
        <v>0</v>
      </c>
      <c r="S1217" s="5">
        <f t="shared" si="150"/>
        <v>0</v>
      </c>
      <c r="T1217" s="5">
        <f t="shared" si="151"/>
        <v>0</v>
      </c>
      <c r="W1217" s="18"/>
    </row>
    <row r="1218" spans="1:23" x14ac:dyDescent="0.25">
      <c r="A1218" s="6">
        <f>+'IRS Interest Rates'!A2489</f>
        <v>46318</v>
      </c>
      <c r="C1218" s="9" t="str">
        <f>IF($D$3&gt;$A1218,"",IF($D$4&lt;$A1218,"",+'IRS Interest Rates'!$B2489))</f>
        <v/>
      </c>
      <c r="D1218" s="11">
        <f t="shared" si="146"/>
        <v>0</v>
      </c>
      <c r="E1218" s="11"/>
      <c r="F1218" s="5">
        <f t="shared" si="152"/>
        <v>0</v>
      </c>
      <c r="G1218" s="10"/>
      <c r="H1218" s="10" t="str">
        <f t="shared" si="153"/>
        <v/>
      </c>
      <c r="I1218" s="5">
        <f>TRUNC(IF(G1218="",0,(IF(SUM(I$18:$I1217)&gt;=(0.25*$G$5),0,(IF((SUM($I$18:$I1217)+(0.25*$G$5))&gt;$G$5,(($G$5*0.25)-SUM(I$18:$I1217)),($G$5*G1218)))))),2)</f>
        <v>0</v>
      </c>
      <c r="J1218" s="5">
        <f>TRUNC(IF(H1218="",0,(IF(SUM($J$18:J1217)&gt;=(0.25*$G$5),0,(IF((SUM($J$18:$J1217)+(0.25*$G$5))&gt;+($G$5*0.25),(($G$5*0.25)-SUM($J$18:J1217)),($G$5*H1218)))))),2)</f>
        <v>0</v>
      </c>
      <c r="L1218" s="5">
        <f t="shared" si="147"/>
        <v>0</v>
      </c>
      <c r="M1218" s="5">
        <f t="shared" si="148"/>
        <v>0</v>
      </c>
      <c r="N1218" s="17"/>
      <c r="O1218" s="17"/>
      <c r="P1218" s="17"/>
      <c r="Q1218" s="5">
        <f t="shared" si="149"/>
        <v>0</v>
      </c>
      <c r="S1218" s="5">
        <f t="shared" si="150"/>
        <v>0</v>
      </c>
      <c r="T1218" s="5">
        <f t="shared" si="151"/>
        <v>0</v>
      </c>
      <c r="W1218" s="18"/>
    </row>
    <row r="1219" spans="1:23" x14ac:dyDescent="0.25">
      <c r="A1219" s="6">
        <f>+'IRS Interest Rates'!A2490</f>
        <v>46319</v>
      </c>
      <c r="C1219" s="9" t="str">
        <f>IF($D$3&gt;$A1219,"",IF($D$4&lt;$A1219,"",+'IRS Interest Rates'!$B2490))</f>
        <v/>
      </c>
      <c r="D1219" s="11">
        <f t="shared" si="146"/>
        <v>0</v>
      </c>
      <c r="E1219" s="11"/>
      <c r="F1219" s="5">
        <f t="shared" si="152"/>
        <v>0</v>
      </c>
      <c r="G1219" s="10"/>
      <c r="H1219" s="10" t="str">
        <f t="shared" si="153"/>
        <v/>
      </c>
      <c r="I1219" s="5">
        <f>TRUNC(IF(G1219="",0,(IF(SUM(I$18:$I1218)&gt;=(0.25*$G$5),0,(IF((SUM($I$18:$I1218)+(0.25*$G$5))&gt;$G$5,(($G$5*0.25)-SUM(I$18:$I1218)),($G$5*G1219)))))),2)</f>
        <v>0</v>
      </c>
      <c r="J1219" s="5">
        <f>TRUNC(IF(H1219="",0,(IF(SUM($J$18:J1218)&gt;=(0.25*$G$5),0,(IF((SUM($J$18:$J1218)+(0.25*$G$5))&gt;+($G$5*0.25),(($G$5*0.25)-SUM($J$18:J1218)),($G$5*H1219)))))),2)</f>
        <v>0</v>
      </c>
      <c r="L1219" s="5">
        <f t="shared" si="147"/>
        <v>0</v>
      </c>
      <c r="M1219" s="5">
        <f t="shared" si="148"/>
        <v>0</v>
      </c>
      <c r="N1219" s="17"/>
      <c r="O1219" s="17"/>
      <c r="P1219" s="17"/>
      <c r="Q1219" s="5">
        <f t="shared" si="149"/>
        <v>0</v>
      </c>
      <c r="S1219" s="5">
        <f t="shared" si="150"/>
        <v>0</v>
      </c>
      <c r="T1219" s="5">
        <f t="shared" si="151"/>
        <v>0</v>
      </c>
      <c r="W1219" s="18"/>
    </row>
    <row r="1220" spans="1:23" x14ac:dyDescent="0.25">
      <c r="A1220" s="6">
        <f>+'IRS Interest Rates'!A2491</f>
        <v>46320</v>
      </c>
      <c r="C1220" s="9" t="str">
        <f>IF($D$3&gt;$A1220,"",IF($D$4&lt;$A1220,"",+'IRS Interest Rates'!$B2491))</f>
        <v/>
      </c>
      <c r="D1220" s="11">
        <f t="shared" si="146"/>
        <v>0</v>
      </c>
      <c r="E1220" s="11"/>
      <c r="F1220" s="5">
        <f t="shared" si="152"/>
        <v>0</v>
      </c>
      <c r="G1220" s="10"/>
      <c r="H1220" s="10" t="str">
        <f t="shared" si="153"/>
        <v/>
      </c>
      <c r="I1220" s="5">
        <f>TRUNC(IF(G1220="",0,(IF(SUM(I$18:$I1219)&gt;=(0.25*$G$5),0,(IF((SUM($I$18:$I1219)+(0.25*$G$5))&gt;$G$5,(($G$5*0.25)-SUM(I$18:$I1219)),($G$5*G1220)))))),2)</f>
        <v>0</v>
      </c>
      <c r="J1220" s="5">
        <f>TRUNC(IF(H1220="",0,(IF(SUM($J$18:J1219)&gt;=(0.25*$G$5),0,(IF((SUM($J$18:$J1219)+(0.25*$G$5))&gt;+($G$5*0.25),(($G$5*0.25)-SUM($J$18:J1219)),($G$5*H1220)))))),2)</f>
        <v>0</v>
      </c>
      <c r="L1220" s="5">
        <f t="shared" si="147"/>
        <v>0</v>
      </c>
      <c r="M1220" s="5">
        <f t="shared" si="148"/>
        <v>0</v>
      </c>
      <c r="N1220" s="17"/>
      <c r="O1220" s="17"/>
      <c r="P1220" s="17"/>
      <c r="Q1220" s="5">
        <f t="shared" si="149"/>
        <v>0</v>
      </c>
      <c r="S1220" s="5">
        <f t="shared" si="150"/>
        <v>0</v>
      </c>
      <c r="T1220" s="5">
        <f t="shared" si="151"/>
        <v>0</v>
      </c>
      <c r="W1220" s="18"/>
    </row>
    <row r="1221" spans="1:23" x14ac:dyDescent="0.25">
      <c r="A1221" s="6">
        <f>+'IRS Interest Rates'!A2492</f>
        <v>46321</v>
      </c>
      <c r="C1221" s="9" t="str">
        <f>IF($D$3&gt;$A1221,"",IF($D$4&lt;$A1221,"",+'IRS Interest Rates'!$B2492))</f>
        <v/>
      </c>
      <c r="D1221" s="11">
        <f t="shared" si="146"/>
        <v>0</v>
      </c>
      <c r="E1221" s="11"/>
      <c r="F1221" s="5">
        <f t="shared" si="152"/>
        <v>0</v>
      </c>
      <c r="G1221" s="10"/>
      <c r="H1221" s="10" t="str">
        <f t="shared" si="153"/>
        <v/>
      </c>
      <c r="I1221" s="5">
        <f>TRUNC(IF(G1221="",0,(IF(SUM(I$18:$I1220)&gt;=(0.25*$G$5),0,(IF((SUM($I$18:$I1220)+(0.25*$G$5))&gt;$G$5,(($G$5*0.25)-SUM(I$18:$I1220)),($G$5*G1221)))))),2)</f>
        <v>0</v>
      </c>
      <c r="J1221" s="5">
        <f>TRUNC(IF(H1221="",0,(IF(SUM($J$18:J1220)&gt;=(0.25*$G$5),0,(IF((SUM($J$18:$J1220)+(0.25*$G$5))&gt;+($G$5*0.25),(($G$5*0.25)-SUM($J$18:J1220)),($G$5*H1221)))))),2)</f>
        <v>0</v>
      </c>
      <c r="L1221" s="5">
        <f t="shared" si="147"/>
        <v>0</v>
      </c>
      <c r="M1221" s="5">
        <f t="shared" si="148"/>
        <v>0</v>
      </c>
      <c r="N1221" s="17"/>
      <c r="O1221" s="17"/>
      <c r="P1221" s="17"/>
      <c r="Q1221" s="5">
        <f t="shared" si="149"/>
        <v>0</v>
      </c>
      <c r="S1221" s="5">
        <f t="shared" si="150"/>
        <v>0</v>
      </c>
      <c r="T1221" s="5">
        <f t="shared" si="151"/>
        <v>0</v>
      </c>
      <c r="W1221" s="18"/>
    </row>
    <row r="1222" spans="1:23" x14ac:dyDescent="0.25">
      <c r="A1222" s="6">
        <f>+'IRS Interest Rates'!A2493</f>
        <v>46322</v>
      </c>
      <c r="C1222" s="9" t="str">
        <f>IF($D$3&gt;$A1222,"",IF($D$4&lt;$A1222,"",+'IRS Interest Rates'!$B2493))</f>
        <v/>
      </c>
      <c r="D1222" s="11">
        <f t="shared" si="146"/>
        <v>0</v>
      </c>
      <c r="E1222" s="11"/>
      <c r="F1222" s="5">
        <f t="shared" si="152"/>
        <v>0</v>
      </c>
      <c r="G1222" s="10"/>
      <c r="H1222" s="10" t="str">
        <f t="shared" si="153"/>
        <v/>
      </c>
      <c r="I1222" s="5">
        <f>TRUNC(IF(G1222="",0,(IF(SUM(I$18:$I1221)&gt;=(0.25*$G$5),0,(IF((SUM($I$18:$I1221)+(0.25*$G$5))&gt;$G$5,(($G$5*0.25)-SUM(I$18:$I1221)),($G$5*G1222)))))),2)</f>
        <v>0</v>
      </c>
      <c r="J1222" s="5">
        <f>TRUNC(IF(H1222="",0,(IF(SUM($J$18:J1221)&gt;=(0.25*$G$5),0,(IF((SUM($J$18:$J1221)+(0.25*$G$5))&gt;+($G$5*0.25),(($G$5*0.25)-SUM($J$18:J1221)),($G$5*H1222)))))),2)</f>
        <v>0</v>
      </c>
      <c r="L1222" s="5">
        <f t="shared" si="147"/>
        <v>0</v>
      </c>
      <c r="M1222" s="5">
        <f t="shared" si="148"/>
        <v>0</v>
      </c>
      <c r="N1222" s="17"/>
      <c r="O1222" s="17"/>
      <c r="P1222" s="17"/>
      <c r="Q1222" s="5">
        <f t="shared" si="149"/>
        <v>0</v>
      </c>
      <c r="S1222" s="5">
        <f t="shared" si="150"/>
        <v>0</v>
      </c>
      <c r="T1222" s="5">
        <f t="shared" si="151"/>
        <v>0</v>
      </c>
      <c r="W1222" s="18"/>
    </row>
    <row r="1223" spans="1:23" x14ac:dyDescent="0.25">
      <c r="A1223" s="6">
        <f>+'IRS Interest Rates'!A2494</f>
        <v>46323</v>
      </c>
      <c r="C1223" s="9" t="str">
        <f>IF($D$3&gt;$A1223,"",IF($D$4&lt;$A1223,"",+'IRS Interest Rates'!$B2494))</f>
        <v/>
      </c>
      <c r="D1223" s="11">
        <f t="shared" si="146"/>
        <v>0</v>
      </c>
      <c r="E1223" s="11"/>
      <c r="F1223" s="5">
        <f t="shared" si="152"/>
        <v>0</v>
      </c>
      <c r="G1223" s="10"/>
      <c r="H1223" s="10" t="str">
        <f t="shared" si="153"/>
        <v/>
      </c>
      <c r="I1223" s="5">
        <f>TRUNC(IF(G1223="",0,(IF(SUM(I$18:$I1222)&gt;=(0.25*$G$5),0,(IF((SUM($I$18:$I1222)+(0.25*$G$5))&gt;$G$5,(($G$5*0.25)-SUM(I$18:$I1222)),($G$5*G1223)))))),2)</f>
        <v>0</v>
      </c>
      <c r="J1223" s="5">
        <f>TRUNC(IF(H1223="",0,(IF(SUM($J$18:J1222)&gt;=(0.25*$G$5),0,(IF((SUM($J$18:$J1222)+(0.25*$G$5))&gt;+($G$5*0.25),(($G$5*0.25)-SUM($J$18:J1222)),($G$5*H1223)))))),2)</f>
        <v>0</v>
      </c>
      <c r="L1223" s="5">
        <f t="shared" si="147"/>
        <v>0</v>
      </c>
      <c r="M1223" s="5">
        <f t="shared" si="148"/>
        <v>0</v>
      </c>
      <c r="N1223" s="17"/>
      <c r="O1223" s="17"/>
      <c r="P1223" s="17"/>
      <c r="Q1223" s="5">
        <f t="shared" si="149"/>
        <v>0</v>
      </c>
      <c r="S1223" s="5">
        <f t="shared" si="150"/>
        <v>0</v>
      </c>
      <c r="T1223" s="5">
        <f t="shared" si="151"/>
        <v>0</v>
      </c>
      <c r="W1223" s="18"/>
    </row>
    <row r="1224" spans="1:23" x14ac:dyDescent="0.25">
      <c r="A1224" s="6">
        <f>+'IRS Interest Rates'!A2495</f>
        <v>46324</v>
      </c>
      <c r="C1224" s="9" t="str">
        <f>IF($D$3&gt;$A1224,"",IF($D$4&lt;$A1224,"",+'IRS Interest Rates'!$B2495))</f>
        <v/>
      </c>
      <c r="D1224" s="11">
        <f t="shared" si="146"/>
        <v>0</v>
      </c>
      <c r="E1224" s="11"/>
      <c r="F1224" s="5">
        <f t="shared" si="152"/>
        <v>0</v>
      </c>
      <c r="G1224" s="10"/>
      <c r="H1224" s="10" t="str">
        <f t="shared" si="153"/>
        <v/>
      </c>
      <c r="I1224" s="5">
        <f>TRUNC(IF(G1224="",0,(IF(SUM(I$18:$I1223)&gt;=(0.25*$G$5),0,(IF((SUM($I$18:$I1223)+(0.25*$G$5))&gt;$G$5,(($G$5*0.25)-SUM(I$18:$I1223)),($G$5*G1224)))))),2)</f>
        <v>0</v>
      </c>
      <c r="J1224" s="5">
        <f>TRUNC(IF(H1224="",0,(IF(SUM($J$18:J1223)&gt;=(0.25*$G$5),0,(IF((SUM($J$18:$J1223)+(0.25*$G$5))&gt;+($G$5*0.25),(($G$5*0.25)-SUM($J$18:J1223)),($G$5*H1224)))))),2)</f>
        <v>0</v>
      </c>
      <c r="L1224" s="5">
        <f t="shared" si="147"/>
        <v>0</v>
      </c>
      <c r="M1224" s="5">
        <f t="shared" si="148"/>
        <v>0</v>
      </c>
      <c r="N1224" s="17"/>
      <c r="O1224" s="17"/>
      <c r="P1224" s="17"/>
      <c r="Q1224" s="5">
        <f t="shared" si="149"/>
        <v>0</v>
      </c>
      <c r="S1224" s="5">
        <f t="shared" si="150"/>
        <v>0</v>
      </c>
      <c r="T1224" s="5">
        <f t="shared" si="151"/>
        <v>0</v>
      </c>
      <c r="W1224" s="18"/>
    </row>
    <row r="1225" spans="1:23" x14ac:dyDescent="0.25">
      <c r="A1225" s="6">
        <f>+'IRS Interest Rates'!A2496</f>
        <v>46325</v>
      </c>
      <c r="C1225" s="9" t="str">
        <f>IF($D$3&gt;$A1225,"",IF($D$4&lt;$A1225,"",+'IRS Interest Rates'!$B2496))</f>
        <v/>
      </c>
      <c r="D1225" s="11">
        <f t="shared" si="146"/>
        <v>0</v>
      </c>
      <c r="E1225" s="11"/>
      <c r="F1225" s="5">
        <f t="shared" si="152"/>
        <v>0</v>
      </c>
      <c r="G1225" s="10"/>
      <c r="H1225" s="10" t="str">
        <f t="shared" si="153"/>
        <v/>
      </c>
      <c r="I1225" s="5">
        <f>TRUNC(IF(G1225="",0,(IF(SUM(I$18:$I1224)&gt;=(0.25*$G$5),0,(IF((SUM($I$18:$I1224)+(0.25*$G$5))&gt;$G$5,(($G$5*0.25)-SUM(I$18:$I1224)),($G$5*G1225)))))),2)</f>
        <v>0</v>
      </c>
      <c r="J1225" s="5">
        <f>TRUNC(IF(H1225="",0,(IF(SUM($J$18:J1224)&gt;=(0.25*$G$5),0,(IF((SUM($J$18:$J1224)+(0.25*$G$5))&gt;+($G$5*0.25),(($G$5*0.25)-SUM($J$18:J1224)),($G$5*H1225)))))),2)</f>
        <v>0</v>
      </c>
      <c r="L1225" s="5">
        <f t="shared" si="147"/>
        <v>0</v>
      </c>
      <c r="M1225" s="5">
        <f t="shared" si="148"/>
        <v>0</v>
      </c>
      <c r="N1225" s="17"/>
      <c r="O1225" s="17"/>
      <c r="P1225" s="17"/>
      <c r="Q1225" s="5">
        <f t="shared" si="149"/>
        <v>0</v>
      </c>
      <c r="S1225" s="5">
        <f t="shared" si="150"/>
        <v>0</v>
      </c>
      <c r="T1225" s="5">
        <f t="shared" si="151"/>
        <v>0</v>
      </c>
      <c r="W1225" s="18"/>
    </row>
    <row r="1226" spans="1:23" x14ac:dyDescent="0.25">
      <c r="A1226" s="6">
        <f>+'IRS Interest Rates'!A2497</f>
        <v>46326</v>
      </c>
      <c r="C1226" s="9" t="str">
        <f>IF($D$3&gt;$A1226,"",IF($D$4&lt;$A1226,"",+'IRS Interest Rates'!$B2497))</f>
        <v/>
      </c>
      <c r="D1226" s="11">
        <f t="shared" si="146"/>
        <v>0</v>
      </c>
      <c r="E1226" s="11"/>
      <c r="F1226" s="5">
        <f t="shared" si="152"/>
        <v>0</v>
      </c>
      <c r="G1226" s="10">
        <f>IF($G$14="yes",IF($A1226&lt;$D$3,"",IF(SUM(F1196:F1226)&gt;0,G$16,"")),0)</f>
        <v>0</v>
      </c>
      <c r="H1226" s="10">
        <f t="shared" si="153"/>
        <v>0</v>
      </c>
      <c r="I1226" s="5">
        <f>TRUNC(IF(G1226="",0,(IF(SUM(I$18:$I1225)&gt;=(0.25*$G$5),0,(IF((SUM($I$18:$I1225)+(0.25*$G$5))&gt;$G$5,(($G$5*0.25)-SUM(I$18:$I1225)),($G$5*G1226)))))),2)</f>
        <v>0</v>
      </c>
      <c r="J1226" s="5">
        <f>TRUNC(IF(H1226="",0,(IF(SUM($J$18:J1225)&gt;=(0.25*$G$5),0,(IF((SUM($J$18:$J1225)+(0.25*$G$5))&gt;+($G$5*0.25),(($G$5*0.25)-SUM($J$18:J1225)),($G$5*H1226)))))),2)</f>
        <v>0</v>
      </c>
      <c r="L1226" s="5">
        <f t="shared" si="147"/>
        <v>0</v>
      </c>
      <c r="M1226" s="5">
        <f t="shared" si="148"/>
        <v>0</v>
      </c>
      <c r="N1226" s="17"/>
      <c r="O1226" s="17"/>
      <c r="P1226" s="17"/>
      <c r="Q1226" s="5">
        <f t="shared" si="149"/>
        <v>0</v>
      </c>
      <c r="S1226" s="5">
        <f t="shared" si="150"/>
        <v>0</v>
      </c>
      <c r="T1226" s="5">
        <f t="shared" si="151"/>
        <v>0</v>
      </c>
      <c r="W1226" s="18"/>
    </row>
    <row r="1227" spans="1:23" x14ac:dyDescent="0.25">
      <c r="A1227" s="6">
        <f>+'IRS Interest Rates'!A2498</f>
        <v>46327</v>
      </c>
      <c r="C1227" s="9" t="str">
        <f>IF($D$3&gt;$A1227,"",IF($D$4&lt;$A1227,"",+'IRS Interest Rates'!$B2498))</f>
        <v/>
      </c>
      <c r="D1227" s="11">
        <f t="shared" si="146"/>
        <v>0</v>
      </c>
      <c r="E1227" s="11"/>
      <c r="F1227" s="5">
        <f t="shared" si="152"/>
        <v>0</v>
      </c>
      <c r="G1227" s="10"/>
      <c r="H1227" s="10" t="str">
        <f t="shared" si="153"/>
        <v/>
      </c>
      <c r="I1227" s="5">
        <f>TRUNC(IF(G1227="",0,(IF(SUM(I$18:$I1226)&gt;=(0.25*$G$5),0,(IF((SUM($I$18:$I1226)+(0.25*$G$5))&gt;$G$5,(($G$5*0.25)-SUM(I$18:$I1226)),($G$5*G1227)))))),2)</f>
        <v>0</v>
      </c>
      <c r="J1227" s="5">
        <f>TRUNC(IF(H1227="",0,(IF(SUM($J$18:J1226)&gt;=(0.25*$G$5),0,(IF((SUM($J$18:$J1226)+(0.25*$G$5))&gt;+($G$5*0.25),(($G$5*0.25)-SUM($J$18:J1226)),($G$5*H1227)))))),2)</f>
        <v>0</v>
      </c>
      <c r="L1227" s="5">
        <f t="shared" si="147"/>
        <v>0</v>
      </c>
      <c r="M1227" s="5">
        <f t="shared" si="148"/>
        <v>0</v>
      </c>
      <c r="N1227" s="17"/>
      <c r="O1227" s="17"/>
      <c r="P1227" s="17"/>
      <c r="Q1227" s="5">
        <f t="shared" si="149"/>
        <v>0</v>
      </c>
      <c r="S1227" s="5">
        <f t="shared" si="150"/>
        <v>0</v>
      </c>
      <c r="T1227" s="5">
        <f t="shared" si="151"/>
        <v>0</v>
      </c>
      <c r="W1227" s="18"/>
    </row>
    <row r="1228" spans="1:23" x14ac:dyDescent="0.25">
      <c r="A1228" s="6">
        <f>+'IRS Interest Rates'!A2499</f>
        <v>46328</v>
      </c>
      <c r="C1228" s="9" t="str">
        <f>IF($D$3&gt;$A1228,"",IF($D$4&lt;$A1228,"",+'IRS Interest Rates'!$B2499))</f>
        <v/>
      </c>
      <c r="D1228" s="11">
        <f t="shared" ref="D1228:D1287" si="154">IF(C1228="",0,C1228/365)</f>
        <v>0</v>
      </c>
      <c r="E1228" s="11"/>
      <c r="F1228" s="5">
        <f t="shared" si="152"/>
        <v>0</v>
      </c>
      <c r="G1228" s="10"/>
      <c r="H1228" s="10" t="str">
        <f t="shared" si="153"/>
        <v/>
      </c>
      <c r="I1228" s="5">
        <f>TRUNC(IF(G1228="",0,(IF(SUM(I$18:$I1227)&gt;=(0.25*$G$5),0,(IF((SUM($I$18:$I1227)+(0.25*$G$5))&gt;$G$5,(($G$5*0.25)-SUM(I$18:$I1227)),($G$5*G1228)))))),2)</f>
        <v>0</v>
      </c>
      <c r="J1228" s="5">
        <f>TRUNC(IF(H1228="",0,(IF(SUM($J$18:J1227)&gt;=(0.25*$G$5),0,(IF((SUM($J$18:$J1227)+(0.25*$G$5))&gt;+($G$5*0.25),(($G$5*0.25)-SUM($J$18:J1227)),($G$5*H1228)))))),2)</f>
        <v>0</v>
      </c>
      <c r="L1228" s="5">
        <f t="shared" si="147"/>
        <v>0</v>
      </c>
      <c r="M1228" s="5">
        <f t="shared" si="148"/>
        <v>0</v>
      </c>
      <c r="N1228" s="17"/>
      <c r="O1228" s="17"/>
      <c r="P1228" s="17"/>
      <c r="Q1228" s="5">
        <f t="shared" si="149"/>
        <v>0</v>
      </c>
      <c r="S1228" s="5">
        <f t="shared" si="150"/>
        <v>0</v>
      </c>
      <c r="T1228" s="5">
        <f t="shared" si="151"/>
        <v>0</v>
      </c>
      <c r="W1228" s="18"/>
    </row>
    <row r="1229" spans="1:23" x14ac:dyDescent="0.25">
      <c r="A1229" s="6">
        <f>+'IRS Interest Rates'!A2500</f>
        <v>46329</v>
      </c>
      <c r="C1229" s="9" t="str">
        <f>IF($D$3&gt;$A1229,"",IF($D$4&lt;$A1229,"",+'IRS Interest Rates'!$B2500))</f>
        <v/>
      </c>
      <c r="D1229" s="11">
        <f t="shared" si="154"/>
        <v>0</v>
      </c>
      <c r="E1229" s="11"/>
      <c r="F1229" s="5">
        <f t="shared" si="152"/>
        <v>0</v>
      </c>
      <c r="G1229" s="10"/>
      <c r="H1229" s="10" t="str">
        <f t="shared" si="153"/>
        <v/>
      </c>
      <c r="I1229" s="5">
        <f>TRUNC(IF(G1229="",0,(IF(SUM(I$18:$I1228)&gt;=(0.25*$G$5),0,(IF((SUM($I$18:$I1228)+(0.25*$G$5))&gt;$G$5,(($G$5*0.25)-SUM(I$18:$I1228)),($G$5*G1229)))))),2)</f>
        <v>0</v>
      </c>
      <c r="J1229" s="5">
        <f>TRUNC(IF(H1229="",0,(IF(SUM($J$18:J1228)&gt;=(0.25*$G$5),0,(IF((SUM($J$18:$J1228)+(0.25*$G$5))&gt;+($G$5*0.25),(($G$5*0.25)-SUM($J$18:J1228)),($G$5*H1229)))))),2)</f>
        <v>0</v>
      </c>
      <c r="L1229" s="5">
        <f t="shared" si="147"/>
        <v>0</v>
      </c>
      <c r="M1229" s="5">
        <f t="shared" si="148"/>
        <v>0</v>
      </c>
      <c r="N1229" s="17"/>
      <c r="O1229" s="17"/>
      <c r="P1229" s="17"/>
      <c r="Q1229" s="5">
        <f t="shared" si="149"/>
        <v>0</v>
      </c>
      <c r="S1229" s="5">
        <f t="shared" si="150"/>
        <v>0</v>
      </c>
      <c r="T1229" s="5">
        <f t="shared" si="151"/>
        <v>0</v>
      </c>
      <c r="W1229" s="18"/>
    </row>
    <row r="1230" spans="1:23" x14ac:dyDescent="0.25">
      <c r="A1230" s="6">
        <f>+'IRS Interest Rates'!A2501</f>
        <v>46330</v>
      </c>
      <c r="C1230" s="9" t="str">
        <f>IF($D$3&gt;$A1230,"",IF($D$4&lt;$A1230,"",+'IRS Interest Rates'!$B2501))</f>
        <v/>
      </c>
      <c r="D1230" s="11">
        <f t="shared" si="154"/>
        <v>0</v>
      </c>
      <c r="E1230" s="11"/>
      <c r="F1230" s="5">
        <f t="shared" si="152"/>
        <v>0</v>
      </c>
      <c r="G1230" s="10"/>
      <c r="H1230" s="10" t="str">
        <f t="shared" si="153"/>
        <v/>
      </c>
      <c r="I1230" s="5">
        <f>TRUNC(IF(G1230="",0,(IF(SUM(I$18:$I1229)&gt;=(0.25*$G$5),0,(IF((SUM($I$18:$I1229)+(0.25*$G$5))&gt;$G$5,(($G$5*0.25)-SUM(I$18:$I1229)),($G$5*G1230)))))),2)</f>
        <v>0</v>
      </c>
      <c r="J1230" s="5">
        <f>TRUNC(IF(H1230="",0,(IF(SUM($J$18:J1229)&gt;=(0.25*$G$5),0,(IF((SUM($J$18:$J1229)+(0.25*$G$5))&gt;+($G$5*0.25),(($G$5*0.25)-SUM($J$18:J1229)),($G$5*H1230)))))),2)</f>
        <v>0</v>
      </c>
      <c r="L1230" s="5">
        <f t="shared" si="147"/>
        <v>0</v>
      </c>
      <c r="M1230" s="5">
        <f t="shared" si="148"/>
        <v>0</v>
      </c>
      <c r="N1230" s="17"/>
      <c r="O1230" s="17"/>
      <c r="P1230" s="17"/>
      <c r="Q1230" s="5">
        <f t="shared" si="149"/>
        <v>0</v>
      </c>
      <c r="S1230" s="5">
        <f t="shared" si="150"/>
        <v>0</v>
      </c>
      <c r="T1230" s="5">
        <f t="shared" si="151"/>
        <v>0</v>
      </c>
      <c r="W1230" s="18"/>
    </row>
    <row r="1231" spans="1:23" x14ac:dyDescent="0.25">
      <c r="A1231" s="6">
        <f>+'IRS Interest Rates'!A2502</f>
        <v>46331</v>
      </c>
      <c r="C1231" s="9" t="str">
        <f>IF($D$3&gt;$A1231,"",IF($D$4&lt;$A1231,"",+'IRS Interest Rates'!$B2502))</f>
        <v/>
      </c>
      <c r="D1231" s="11">
        <f t="shared" si="154"/>
        <v>0</v>
      </c>
      <c r="E1231" s="11"/>
      <c r="F1231" s="5">
        <f t="shared" si="152"/>
        <v>0</v>
      </c>
      <c r="G1231" s="10"/>
      <c r="H1231" s="10" t="str">
        <f t="shared" si="153"/>
        <v/>
      </c>
      <c r="I1231" s="5">
        <f>TRUNC(IF(G1231="",0,(IF(SUM(I$18:$I1230)&gt;=(0.25*$G$5),0,(IF((SUM($I$18:$I1230)+(0.25*$G$5))&gt;$G$5,(($G$5*0.25)-SUM(I$18:$I1230)),($G$5*G1231)))))),2)</f>
        <v>0</v>
      </c>
      <c r="J1231" s="5">
        <f>TRUNC(IF(H1231="",0,(IF(SUM($J$18:J1230)&gt;=(0.25*$G$5),0,(IF((SUM($J$18:$J1230)+(0.25*$G$5))&gt;+($G$5*0.25),(($G$5*0.25)-SUM($J$18:J1230)),($G$5*H1231)))))),2)</f>
        <v>0</v>
      </c>
      <c r="L1231" s="5">
        <f t="shared" si="147"/>
        <v>0</v>
      </c>
      <c r="M1231" s="5">
        <f t="shared" si="148"/>
        <v>0</v>
      </c>
      <c r="N1231" s="17"/>
      <c r="O1231" s="17"/>
      <c r="P1231" s="17"/>
      <c r="Q1231" s="5">
        <f t="shared" si="149"/>
        <v>0</v>
      </c>
      <c r="S1231" s="5">
        <f t="shared" si="150"/>
        <v>0</v>
      </c>
      <c r="T1231" s="5">
        <f t="shared" si="151"/>
        <v>0</v>
      </c>
      <c r="W1231" s="18"/>
    </row>
    <row r="1232" spans="1:23" x14ac:dyDescent="0.25">
      <c r="A1232" s="6">
        <f>+'IRS Interest Rates'!A2503</f>
        <v>46332</v>
      </c>
      <c r="C1232" s="9" t="str">
        <f>IF($D$3&gt;$A1232,"",IF($D$4&lt;$A1232,"",+'IRS Interest Rates'!$B2503))</f>
        <v/>
      </c>
      <c r="D1232" s="11">
        <f t="shared" si="154"/>
        <v>0</v>
      </c>
      <c r="E1232" s="11"/>
      <c r="F1232" s="5">
        <f t="shared" si="152"/>
        <v>0</v>
      </c>
      <c r="G1232" s="10"/>
      <c r="H1232" s="10" t="str">
        <f t="shared" si="153"/>
        <v/>
      </c>
      <c r="I1232" s="5">
        <f>TRUNC(IF(G1232="",0,(IF(SUM(I$18:$I1231)&gt;=(0.25*$G$5),0,(IF((SUM($I$18:$I1231)+(0.25*$G$5))&gt;$G$5,(($G$5*0.25)-SUM(I$18:$I1231)),($G$5*G1232)))))),2)</f>
        <v>0</v>
      </c>
      <c r="J1232" s="5">
        <f>TRUNC(IF(H1232="",0,(IF(SUM($J$18:J1231)&gt;=(0.25*$G$5),0,(IF((SUM($J$18:$J1231)+(0.25*$G$5))&gt;+($G$5*0.25),(($G$5*0.25)-SUM($J$18:J1231)),($G$5*H1232)))))),2)</f>
        <v>0</v>
      </c>
      <c r="L1232" s="5">
        <f t="shared" si="147"/>
        <v>0</v>
      </c>
      <c r="M1232" s="5">
        <f t="shared" si="148"/>
        <v>0</v>
      </c>
      <c r="N1232" s="17"/>
      <c r="O1232" s="17"/>
      <c r="P1232" s="17"/>
      <c r="Q1232" s="5">
        <f t="shared" si="149"/>
        <v>0</v>
      </c>
      <c r="S1232" s="5">
        <f t="shared" si="150"/>
        <v>0</v>
      </c>
      <c r="T1232" s="5">
        <f t="shared" si="151"/>
        <v>0</v>
      </c>
      <c r="W1232" s="18"/>
    </row>
    <row r="1233" spans="1:23" x14ac:dyDescent="0.25">
      <c r="A1233" s="6">
        <f>+'IRS Interest Rates'!A2504</f>
        <v>46333</v>
      </c>
      <c r="C1233" s="9" t="str">
        <f>IF($D$3&gt;$A1233,"",IF($D$4&lt;$A1233,"",+'IRS Interest Rates'!$B2504))</f>
        <v/>
      </c>
      <c r="D1233" s="11">
        <f t="shared" si="154"/>
        <v>0</v>
      </c>
      <c r="E1233" s="11"/>
      <c r="F1233" s="5">
        <f t="shared" si="152"/>
        <v>0</v>
      </c>
      <c r="G1233" s="10"/>
      <c r="H1233" s="10" t="str">
        <f t="shared" si="153"/>
        <v/>
      </c>
      <c r="I1233" s="5">
        <f>TRUNC(IF(G1233="",0,(IF(SUM(I$18:$I1232)&gt;=(0.25*$G$5),0,(IF((SUM($I$18:$I1232)+(0.25*$G$5))&gt;$G$5,(($G$5*0.25)-SUM(I$18:$I1232)),($G$5*G1233)))))),2)</f>
        <v>0</v>
      </c>
      <c r="J1233" s="5">
        <f>TRUNC(IF(H1233="",0,(IF(SUM($J$18:J1232)&gt;=(0.25*$G$5),0,(IF((SUM($J$18:$J1232)+(0.25*$G$5))&gt;+($G$5*0.25),(($G$5*0.25)-SUM($J$18:J1232)),($G$5*H1233)))))),2)</f>
        <v>0</v>
      </c>
      <c r="L1233" s="5">
        <f t="shared" si="147"/>
        <v>0</v>
      </c>
      <c r="M1233" s="5">
        <f t="shared" si="148"/>
        <v>0</v>
      </c>
      <c r="N1233" s="17"/>
      <c r="O1233" s="17"/>
      <c r="P1233" s="17"/>
      <c r="Q1233" s="5">
        <f t="shared" si="149"/>
        <v>0</v>
      </c>
      <c r="S1233" s="5">
        <f t="shared" si="150"/>
        <v>0</v>
      </c>
      <c r="T1233" s="5">
        <f t="shared" si="151"/>
        <v>0</v>
      </c>
      <c r="W1233" s="18"/>
    </row>
    <row r="1234" spans="1:23" x14ac:dyDescent="0.25">
      <c r="A1234" s="6">
        <f>+'IRS Interest Rates'!A2505</f>
        <v>46334</v>
      </c>
      <c r="C1234" s="9" t="str">
        <f>IF($D$3&gt;$A1234,"",IF($D$4&lt;$A1234,"",+'IRS Interest Rates'!$B2505))</f>
        <v/>
      </c>
      <c r="D1234" s="11">
        <f t="shared" si="154"/>
        <v>0</v>
      </c>
      <c r="E1234" s="11"/>
      <c r="F1234" s="5">
        <f t="shared" si="152"/>
        <v>0</v>
      </c>
      <c r="G1234" s="10"/>
      <c r="H1234" s="10" t="str">
        <f t="shared" si="153"/>
        <v/>
      </c>
      <c r="I1234" s="5">
        <f>TRUNC(IF(G1234="",0,(IF(SUM(I$18:$I1233)&gt;=(0.25*$G$5),0,(IF((SUM($I$18:$I1233)+(0.25*$G$5))&gt;$G$5,(($G$5*0.25)-SUM(I$18:$I1233)),($G$5*G1234)))))),2)</f>
        <v>0</v>
      </c>
      <c r="J1234" s="5">
        <f>TRUNC(IF(H1234="",0,(IF(SUM($J$18:J1233)&gt;=(0.25*$G$5),0,(IF((SUM($J$18:$J1233)+(0.25*$G$5))&gt;+($G$5*0.25),(($G$5*0.25)-SUM($J$18:J1233)),($G$5*H1234)))))),2)</f>
        <v>0</v>
      </c>
      <c r="L1234" s="5">
        <f t="shared" si="147"/>
        <v>0</v>
      </c>
      <c r="M1234" s="5">
        <f t="shared" si="148"/>
        <v>0</v>
      </c>
      <c r="N1234" s="17"/>
      <c r="O1234" s="17"/>
      <c r="P1234" s="17"/>
      <c r="Q1234" s="5">
        <f t="shared" si="149"/>
        <v>0</v>
      </c>
      <c r="S1234" s="5">
        <f t="shared" si="150"/>
        <v>0</v>
      </c>
      <c r="T1234" s="5">
        <f t="shared" si="151"/>
        <v>0</v>
      </c>
      <c r="W1234" s="18"/>
    </row>
    <row r="1235" spans="1:23" x14ac:dyDescent="0.25">
      <c r="A1235" s="6">
        <f>+'IRS Interest Rates'!A2506</f>
        <v>46335</v>
      </c>
      <c r="C1235" s="9" t="str">
        <f>IF($D$3&gt;$A1235,"",IF($D$4&lt;$A1235,"",+'IRS Interest Rates'!$B2506))</f>
        <v/>
      </c>
      <c r="D1235" s="11">
        <f t="shared" si="154"/>
        <v>0</v>
      </c>
      <c r="E1235" s="11"/>
      <c r="F1235" s="5">
        <f t="shared" si="152"/>
        <v>0</v>
      </c>
      <c r="G1235" s="10"/>
      <c r="H1235" s="10" t="str">
        <f t="shared" si="153"/>
        <v/>
      </c>
      <c r="I1235" s="5">
        <f>TRUNC(IF(G1235="",0,(IF(SUM(I$18:$I1234)&gt;=(0.25*$G$5),0,(IF((SUM($I$18:$I1234)+(0.25*$G$5))&gt;$G$5,(($G$5*0.25)-SUM(I$18:$I1234)),($G$5*G1235)))))),2)</f>
        <v>0</v>
      </c>
      <c r="J1235" s="5">
        <f>TRUNC(IF(H1235="",0,(IF(SUM($J$18:J1234)&gt;=(0.25*$G$5),0,(IF((SUM($J$18:$J1234)+(0.25*$G$5))&gt;+($G$5*0.25),(($G$5*0.25)-SUM($J$18:J1234)),($G$5*H1235)))))),2)</f>
        <v>0</v>
      </c>
      <c r="L1235" s="5">
        <f t="shared" ref="L1235:L1287" si="155">+Q1234</f>
        <v>0</v>
      </c>
      <c r="M1235" s="5">
        <f t="shared" ref="M1235:M1287" si="156">+F1235</f>
        <v>0</v>
      </c>
      <c r="N1235" s="17"/>
      <c r="O1235" s="17"/>
      <c r="P1235" s="17"/>
      <c r="Q1235" s="5">
        <f t="shared" ref="Q1235:Q1287" si="157">SUM(L1235:P1235)</f>
        <v>0</v>
      </c>
      <c r="S1235" s="5">
        <f t="shared" ref="S1235:S1287" si="158">+L1235+N1235+O1235+P1235</f>
        <v>0</v>
      </c>
      <c r="T1235" s="5">
        <f t="shared" ref="T1235:T1287" si="159">ROUND(S1235*D1235,2)</f>
        <v>0</v>
      </c>
      <c r="W1235" s="18"/>
    </row>
    <row r="1236" spans="1:23" x14ac:dyDescent="0.25">
      <c r="A1236" s="6">
        <f>+'IRS Interest Rates'!A2507</f>
        <v>46336</v>
      </c>
      <c r="C1236" s="9" t="str">
        <f>IF($D$3&gt;$A1236,"",IF($D$4&lt;$A1236,"",+'IRS Interest Rates'!$B2507))</f>
        <v/>
      </c>
      <c r="D1236" s="11">
        <f t="shared" si="154"/>
        <v>0</v>
      </c>
      <c r="E1236" s="11"/>
      <c r="F1236" s="5">
        <f t="shared" ref="F1236:F1287" si="160">+T1236</f>
        <v>0</v>
      </c>
      <c r="G1236" s="10"/>
      <c r="H1236" s="10" t="str">
        <f t="shared" si="153"/>
        <v/>
      </c>
      <c r="I1236" s="5">
        <f>TRUNC(IF(G1236="",0,(IF(SUM(I$18:$I1235)&gt;=(0.25*$G$5),0,(IF((SUM($I$18:$I1235)+(0.25*$G$5))&gt;$G$5,(($G$5*0.25)-SUM(I$18:$I1235)),($G$5*G1236)))))),2)</f>
        <v>0</v>
      </c>
      <c r="J1236" s="5">
        <f>TRUNC(IF(H1236="",0,(IF(SUM($J$18:J1235)&gt;=(0.25*$G$5),0,(IF((SUM($J$18:$J1235)+(0.25*$G$5))&gt;+($G$5*0.25),(($G$5*0.25)-SUM($J$18:J1235)),($G$5*H1236)))))),2)</f>
        <v>0</v>
      </c>
      <c r="L1236" s="5">
        <f t="shared" si="155"/>
        <v>0</v>
      </c>
      <c r="M1236" s="5">
        <f t="shared" si="156"/>
        <v>0</v>
      </c>
      <c r="N1236" s="17"/>
      <c r="O1236" s="17"/>
      <c r="P1236" s="17"/>
      <c r="Q1236" s="5">
        <f t="shared" si="157"/>
        <v>0</v>
      </c>
      <c r="S1236" s="5">
        <f t="shared" si="158"/>
        <v>0</v>
      </c>
      <c r="T1236" s="5">
        <f t="shared" si="159"/>
        <v>0</v>
      </c>
      <c r="W1236" s="18"/>
    </row>
    <row r="1237" spans="1:23" x14ac:dyDescent="0.25">
      <c r="A1237" s="6">
        <f>+'IRS Interest Rates'!A2508</f>
        <v>46337</v>
      </c>
      <c r="C1237" s="9" t="str">
        <f>IF($D$3&gt;$A1237,"",IF($D$4&lt;$A1237,"",+'IRS Interest Rates'!$B2508))</f>
        <v/>
      </c>
      <c r="D1237" s="11">
        <f t="shared" si="154"/>
        <v>0</v>
      </c>
      <c r="E1237" s="11"/>
      <c r="F1237" s="5">
        <f t="shared" si="160"/>
        <v>0</v>
      </c>
      <c r="G1237" s="10"/>
      <c r="H1237" s="10" t="str">
        <f t="shared" si="153"/>
        <v/>
      </c>
      <c r="I1237" s="5">
        <f>TRUNC(IF(G1237="",0,(IF(SUM(I$18:$I1236)&gt;=(0.25*$G$5),0,(IF((SUM($I$18:$I1236)+(0.25*$G$5))&gt;$G$5,(($G$5*0.25)-SUM(I$18:$I1236)),($G$5*G1237)))))),2)</f>
        <v>0</v>
      </c>
      <c r="J1237" s="5">
        <f>TRUNC(IF(H1237="",0,(IF(SUM($J$18:J1236)&gt;=(0.25*$G$5),0,(IF((SUM($J$18:$J1236)+(0.25*$G$5))&gt;+($G$5*0.25),(($G$5*0.25)-SUM($J$18:J1236)),($G$5*H1237)))))),2)</f>
        <v>0</v>
      </c>
      <c r="L1237" s="5">
        <f t="shared" si="155"/>
        <v>0</v>
      </c>
      <c r="M1237" s="5">
        <f t="shared" si="156"/>
        <v>0</v>
      </c>
      <c r="N1237" s="17"/>
      <c r="O1237" s="17"/>
      <c r="P1237" s="17"/>
      <c r="Q1237" s="5">
        <f t="shared" si="157"/>
        <v>0</v>
      </c>
      <c r="S1237" s="5">
        <f t="shared" si="158"/>
        <v>0</v>
      </c>
      <c r="T1237" s="5">
        <f t="shared" si="159"/>
        <v>0</v>
      </c>
      <c r="W1237" s="18"/>
    </row>
    <row r="1238" spans="1:23" x14ac:dyDescent="0.25">
      <c r="A1238" s="6">
        <f>+'IRS Interest Rates'!A2509</f>
        <v>46338</v>
      </c>
      <c r="C1238" s="9" t="str">
        <f>IF($D$3&gt;$A1238,"",IF($D$4&lt;$A1238,"",+'IRS Interest Rates'!$B2509))</f>
        <v/>
      </c>
      <c r="D1238" s="11">
        <f t="shared" si="154"/>
        <v>0</v>
      </c>
      <c r="E1238" s="11"/>
      <c r="F1238" s="5">
        <f t="shared" si="160"/>
        <v>0</v>
      </c>
      <c r="G1238" s="10"/>
      <c r="H1238" s="10" t="str">
        <f t="shared" si="153"/>
        <v/>
      </c>
      <c r="I1238" s="5">
        <f>TRUNC(IF(G1238="",0,(IF(SUM(I$18:$I1237)&gt;=(0.25*$G$5),0,(IF((SUM($I$18:$I1237)+(0.25*$G$5))&gt;$G$5,(($G$5*0.25)-SUM(I$18:$I1237)),($G$5*G1238)))))),2)</f>
        <v>0</v>
      </c>
      <c r="J1238" s="5">
        <f>TRUNC(IF(H1238="",0,(IF(SUM($J$18:J1237)&gt;=(0.25*$G$5),0,(IF((SUM($J$18:$J1237)+(0.25*$G$5))&gt;+($G$5*0.25),(($G$5*0.25)-SUM($J$18:J1237)),($G$5*H1238)))))),2)</f>
        <v>0</v>
      </c>
      <c r="L1238" s="5">
        <f t="shared" si="155"/>
        <v>0</v>
      </c>
      <c r="M1238" s="5">
        <f t="shared" si="156"/>
        <v>0</v>
      </c>
      <c r="N1238" s="17"/>
      <c r="O1238" s="17"/>
      <c r="P1238" s="17"/>
      <c r="Q1238" s="5">
        <f t="shared" si="157"/>
        <v>0</v>
      </c>
      <c r="S1238" s="5">
        <f t="shared" si="158"/>
        <v>0</v>
      </c>
      <c r="T1238" s="5">
        <f t="shared" si="159"/>
        <v>0</v>
      </c>
      <c r="W1238" s="18"/>
    </row>
    <row r="1239" spans="1:23" x14ac:dyDescent="0.25">
      <c r="A1239" s="6">
        <f>+'IRS Interest Rates'!A2510</f>
        <v>46339</v>
      </c>
      <c r="C1239" s="9" t="str">
        <f>IF($D$3&gt;$A1239,"",IF($D$4&lt;$A1239,"",+'IRS Interest Rates'!$B2510))</f>
        <v/>
      </c>
      <c r="D1239" s="11">
        <f t="shared" si="154"/>
        <v>0</v>
      </c>
      <c r="E1239" s="11"/>
      <c r="F1239" s="5">
        <f t="shared" si="160"/>
        <v>0</v>
      </c>
      <c r="G1239" s="10"/>
      <c r="H1239" s="10" t="str">
        <f t="shared" si="153"/>
        <v/>
      </c>
      <c r="I1239" s="5">
        <f>TRUNC(IF(G1239="",0,(IF(SUM(I$18:$I1238)&gt;=(0.25*$G$5),0,(IF((SUM($I$18:$I1238)+(0.25*$G$5))&gt;$G$5,(($G$5*0.25)-SUM(I$18:$I1238)),($G$5*G1239)))))),2)</f>
        <v>0</v>
      </c>
      <c r="J1239" s="5">
        <f>TRUNC(IF(H1239="",0,(IF(SUM($J$18:J1238)&gt;=(0.25*$G$5),0,(IF((SUM($J$18:$J1238)+(0.25*$G$5))&gt;+($G$5*0.25),(($G$5*0.25)-SUM($J$18:J1238)),($G$5*H1239)))))),2)</f>
        <v>0</v>
      </c>
      <c r="L1239" s="5">
        <f t="shared" si="155"/>
        <v>0</v>
      </c>
      <c r="M1239" s="5">
        <f t="shared" si="156"/>
        <v>0</v>
      </c>
      <c r="N1239" s="17"/>
      <c r="O1239" s="17"/>
      <c r="P1239" s="17"/>
      <c r="Q1239" s="5">
        <f t="shared" si="157"/>
        <v>0</v>
      </c>
      <c r="S1239" s="5">
        <f t="shared" si="158"/>
        <v>0</v>
      </c>
      <c r="T1239" s="5">
        <f t="shared" si="159"/>
        <v>0</v>
      </c>
      <c r="W1239" s="18"/>
    </row>
    <row r="1240" spans="1:23" x14ac:dyDescent="0.25">
      <c r="A1240" s="6">
        <f>+'IRS Interest Rates'!A2511</f>
        <v>46340</v>
      </c>
      <c r="C1240" s="9" t="str">
        <f>IF($D$3&gt;$A1240,"",IF($D$4&lt;$A1240,"",+'IRS Interest Rates'!$B2511))</f>
        <v/>
      </c>
      <c r="D1240" s="11">
        <f t="shared" si="154"/>
        <v>0</v>
      </c>
      <c r="E1240" s="11"/>
      <c r="F1240" s="5">
        <f t="shared" si="160"/>
        <v>0</v>
      </c>
      <c r="G1240" s="10"/>
      <c r="H1240" s="10" t="str">
        <f t="shared" si="153"/>
        <v/>
      </c>
      <c r="I1240" s="5">
        <f>TRUNC(IF(G1240="",0,(IF(SUM(I$18:$I1239)&gt;=(0.25*$G$5),0,(IF((SUM($I$18:$I1239)+(0.25*$G$5))&gt;$G$5,(($G$5*0.25)-SUM(I$18:$I1239)),($G$5*G1240)))))),2)</f>
        <v>0</v>
      </c>
      <c r="J1240" s="5">
        <f>TRUNC(IF(H1240="",0,(IF(SUM($J$18:J1239)&gt;=(0.25*$G$5),0,(IF((SUM($J$18:$J1239)+(0.25*$G$5))&gt;+($G$5*0.25),(($G$5*0.25)-SUM($J$18:J1239)),($G$5*H1240)))))),2)</f>
        <v>0</v>
      </c>
      <c r="L1240" s="5">
        <f t="shared" si="155"/>
        <v>0</v>
      </c>
      <c r="M1240" s="5">
        <f t="shared" si="156"/>
        <v>0</v>
      </c>
      <c r="N1240" s="17"/>
      <c r="O1240" s="17"/>
      <c r="P1240" s="17"/>
      <c r="Q1240" s="5">
        <f t="shared" si="157"/>
        <v>0</v>
      </c>
      <c r="S1240" s="5">
        <f t="shared" si="158"/>
        <v>0</v>
      </c>
      <c r="T1240" s="5">
        <f t="shared" si="159"/>
        <v>0</v>
      </c>
      <c r="W1240" s="18"/>
    </row>
    <row r="1241" spans="1:23" x14ac:dyDescent="0.25">
      <c r="A1241" s="6">
        <f>+'IRS Interest Rates'!A2512</f>
        <v>46341</v>
      </c>
      <c r="C1241" s="9" t="str">
        <f>IF($D$3&gt;$A1241,"",IF($D$4&lt;$A1241,"",+'IRS Interest Rates'!$B2512))</f>
        <v/>
      </c>
      <c r="D1241" s="11">
        <f t="shared" si="154"/>
        <v>0</v>
      </c>
      <c r="E1241" s="11"/>
      <c r="F1241" s="5">
        <f t="shared" si="160"/>
        <v>0</v>
      </c>
      <c r="G1241" s="10"/>
      <c r="H1241" s="10" t="str">
        <f t="shared" si="153"/>
        <v/>
      </c>
      <c r="I1241" s="5">
        <f>TRUNC(IF(G1241="",0,(IF(SUM(I$18:$I1240)&gt;=(0.25*$G$5),0,(IF((SUM($I$18:$I1240)+(0.25*$G$5))&gt;$G$5,(($G$5*0.25)-SUM(I$18:$I1240)),($G$5*G1241)))))),2)</f>
        <v>0</v>
      </c>
      <c r="J1241" s="5">
        <f>TRUNC(IF(H1241="",0,(IF(SUM($J$18:J1240)&gt;=(0.25*$G$5),0,(IF((SUM($J$18:$J1240)+(0.25*$G$5))&gt;+($G$5*0.25),(($G$5*0.25)-SUM($J$18:J1240)),($G$5*H1241)))))),2)</f>
        <v>0</v>
      </c>
      <c r="L1241" s="5">
        <f t="shared" si="155"/>
        <v>0</v>
      </c>
      <c r="M1241" s="5">
        <f t="shared" si="156"/>
        <v>0</v>
      </c>
      <c r="N1241" s="17"/>
      <c r="O1241" s="17"/>
      <c r="P1241" s="17"/>
      <c r="Q1241" s="5">
        <f t="shared" si="157"/>
        <v>0</v>
      </c>
      <c r="S1241" s="5">
        <f t="shared" si="158"/>
        <v>0</v>
      </c>
      <c r="T1241" s="5">
        <f t="shared" si="159"/>
        <v>0</v>
      </c>
      <c r="W1241" s="18"/>
    </row>
    <row r="1242" spans="1:23" x14ac:dyDescent="0.25">
      <c r="A1242" s="6">
        <f>+'IRS Interest Rates'!A2513</f>
        <v>46342</v>
      </c>
      <c r="C1242" s="9" t="str">
        <f>IF($D$3&gt;$A1242,"",IF($D$4&lt;$A1242,"",+'IRS Interest Rates'!$B2513))</f>
        <v/>
      </c>
      <c r="D1242" s="11">
        <f t="shared" si="154"/>
        <v>0</v>
      </c>
      <c r="E1242" s="11"/>
      <c r="F1242" s="5">
        <f t="shared" si="160"/>
        <v>0</v>
      </c>
      <c r="G1242" s="10"/>
      <c r="H1242" s="10" t="str">
        <f t="shared" si="153"/>
        <v/>
      </c>
      <c r="I1242" s="5">
        <f>TRUNC(IF(G1242="",0,(IF(SUM(I$18:$I1241)&gt;=(0.25*$G$5),0,(IF((SUM($I$18:$I1241)+(0.25*$G$5))&gt;$G$5,(($G$5*0.25)-SUM(I$18:$I1241)),($G$5*G1242)))))),2)</f>
        <v>0</v>
      </c>
      <c r="J1242" s="5">
        <f>TRUNC(IF(H1242="",0,(IF(SUM($J$18:J1241)&gt;=(0.25*$G$5),0,(IF((SUM($J$18:$J1241)+(0.25*$G$5))&gt;+($G$5*0.25),(($G$5*0.25)-SUM($J$18:J1241)),($G$5*H1242)))))),2)</f>
        <v>0</v>
      </c>
      <c r="L1242" s="5">
        <f t="shared" si="155"/>
        <v>0</v>
      </c>
      <c r="M1242" s="5">
        <f t="shared" si="156"/>
        <v>0</v>
      </c>
      <c r="N1242" s="17"/>
      <c r="O1242" s="17"/>
      <c r="P1242" s="17"/>
      <c r="Q1242" s="5">
        <f t="shared" si="157"/>
        <v>0</v>
      </c>
      <c r="S1242" s="5">
        <f t="shared" si="158"/>
        <v>0</v>
      </c>
      <c r="T1242" s="5">
        <f t="shared" si="159"/>
        <v>0</v>
      </c>
      <c r="W1242" s="18"/>
    </row>
    <row r="1243" spans="1:23" x14ac:dyDescent="0.25">
      <c r="A1243" s="6">
        <f>+'IRS Interest Rates'!A2514</f>
        <v>46343</v>
      </c>
      <c r="C1243" s="9" t="str">
        <f>IF($D$3&gt;$A1243,"",IF($D$4&lt;$A1243,"",+'IRS Interest Rates'!$B2514))</f>
        <v/>
      </c>
      <c r="D1243" s="11">
        <f t="shared" si="154"/>
        <v>0</v>
      </c>
      <c r="E1243" s="11"/>
      <c r="F1243" s="5">
        <f t="shared" si="160"/>
        <v>0</v>
      </c>
      <c r="G1243" s="10"/>
      <c r="H1243" s="10" t="str">
        <f t="shared" si="153"/>
        <v/>
      </c>
      <c r="I1243" s="5">
        <f>TRUNC(IF(G1243="",0,(IF(SUM(I$18:$I1242)&gt;=(0.25*$G$5),0,(IF((SUM($I$18:$I1242)+(0.25*$G$5))&gt;$G$5,(($G$5*0.25)-SUM(I$18:$I1242)),($G$5*G1243)))))),2)</f>
        <v>0</v>
      </c>
      <c r="J1243" s="5">
        <f>TRUNC(IF(H1243="",0,(IF(SUM($J$18:J1242)&gt;=(0.25*$G$5),0,(IF((SUM($J$18:$J1242)+(0.25*$G$5))&gt;+($G$5*0.25),(($G$5*0.25)-SUM($J$18:J1242)),($G$5*H1243)))))),2)</f>
        <v>0</v>
      </c>
      <c r="L1243" s="5">
        <f t="shared" si="155"/>
        <v>0</v>
      </c>
      <c r="M1243" s="5">
        <f t="shared" si="156"/>
        <v>0</v>
      </c>
      <c r="N1243" s="17"/>
      <c r="O1243" s="17"/>
      <c r="P1243" s="17"/>
      <c r="Q1243" s="5">
        <f t="shared" si="157"/>
        <v>0</v>
      </c>
      <c r="S1243" s="5">
        <f t="shared" si="158"/>
        <v>0</v>
      </c>
      <c r="T1243" s="5">
        <f t="shared" si="159"/>
        <v>0</v>
      </c>
      <c r="W1243" s="18"/>
    </row>
    <row r="1244" spans="1:23" x14ac:dyDescent="0.25">
      <c r="A1244" s="6">
        <f>+'IRS Interest Rates'!A2515</f>
        <v>46344</v>
      </c>
      <c r="C1244" s="9" t="str">
        <f>IF($D$3&gt;$A1244,"",IF($D$4&lt;$A1244,"",+'IRS Interest Rates'!$B2515))</f>
        <v/>
      </c>
      <c r="D1244" s="11">
        <f t="shared" si="154"/>
        <v>0</v>
      </c>
      <c r="E1244" s="11"/>
      <c r="F1244" s="5">
        <f t="shared" si="160"/>
        <v>0</v>
      </c>
      <c r="G1244" s="10"/>
      <c r="H1244" s="10" t="str">
        <f t="shared" si="153"/>
        <v/>
      </c>
      <c r="I1244" s="5">
        <f>TRUNC(IF(G1244="",0,(IF(SUM(I$18:$I1243)&gt;=(0.25*$G$5),0,(IF((SUM($I$18:$I1243)+(0.25*$G$5))&gt;$G$5,(($G$5*0.25)-SUM(I$18:$I1243)),($G$5*G1244)))))),2)</f>
        <v>0</v>
      </c>
      <c r="J1244" s="5">
        <f>TRUNC(IF(H1244="",0,(IF(SUM($J$18:J1243)&gt;=(0.25*$G$5),0,(IF((SUM($J$18:$J1243)+(0.25*$G$5))&gt;+($G$5*0.25),(($G$5*0.25)-SUM($J$18:J1243)),($G$5*H1244)))))),2)</f>
        <v>0</v>
      </c>
      <c r="L1244" s="5">
        <f t="shared" si="155"/>
        <v>0</v>
      </c>
      <c r="M1244" s="5">
        <f t="shared" si="156"/>
        <v>0</v>
      </c>
      <c r="N1244" s="17"/>
      <c r="O1244" s="17"/>
      <c r="P1244" s="17"/>
      <c r="Q1244" s="5">
        <f t="shared" si="157"/>
        <v>0</v>
      </c>
      <c r="S1244" s="5">
        <f t="shared" si="158"/>
        <v>0</v>
      </c>
      <c r="T1244" s="5">
        <f t="shared" si="159"/>
        <v>0</v>
      </c>
      <c r="W1244" s="18"/>
    </row>
    <row r="1245" spans="1:23" x14ac:dyDescent="0.25">
      <c r="A1245" s="6">
        <f>+'IRS Interest Rates'!A2516</f>
        <v>46345</v>
      </c>
      <c r="C1245" s="9" t="str">
        <f>IF($D$3&gt;$A1245,"",IF($D$4&lt;$A1245,"",+'IRS Interest Rates'!$B2516))</f>
        <v/>
      </c>
      <c r="D1245" s="11">
        <f t="shared" si="154"/>
        <v>0</v>
      </c>
      <c r="E1245" s="11"/>
      <c r="F1245" s="5">
        <f t="shared" si="160"/>
        <v>0</v>
      </c>
      <c r="G1245" s="10"/>
      <c r="H1245" s="10" t="str">
        <f t="shared" si="153"/>
        <v/>
      </c>
      <c r="I1245" s="5">
        <f>TRUNC(IF(G1245="",0,(IF(SUM(I$18:$I1244)&gt;=(0.25*$G$5),0,(IF((SUM($I$18:$I1244)+(0.25*$G$5))&gt;$G$5,(($G$5*0.25)-SUM(I$18:$I1244)),($G$5*G1245)))))),2)</f>
        <v>0</v>
      </c>
      <c r="J1245" s="5">
        <f>TRUNC(IF(H1245="",0,(IF(SUM($J$18:J1244)&gt;=(0.25*$G$5),0,(IF((SUM($J$18:$J1244)+(0.25*$G$5))&gt;+($G$5*0.25),(($G$5*0.25)-SUM($J$18:J1244)),($G$5*H1245)))))),2)</f>
        <v>0</v>
      </c>
      <c r="L1245" s="5">
        <f t="shared" si="155"/>
        <v>0</v>
      </c>
      <c r="M1245" s="5">
        <f t="shared" si="156"/>
        <v>0</v>
      </c>
      <c r="N1245" s="17"/>
      <c r="O1245" s="17"/>
      <c r="P1245" s="17"/>
      <c r="Q1245" s="5">
        <f t="shared" si="157"/>
        <v>0</v>
      </c>
      <c r="S1245" s="5">
        <f t="shared" si="158"/>
        <v>0</v>
      </c>
      <c r="T1245" s="5">
        <f t="shared" si="159"/>
        <v>0</v>
      </c>
      <c r="W1245" s="18"/>
    </row>
    <row r="1246" spans="1:23" x14ac:dyDescent="0.25">
      <c r="A1246" s="6">
        <f>+'IRS Interest Rates'!A2517</f>
        <v>46346</v>
      </c>
      <c r="C1246" s="9" t="str">
        <f>IF($D$3&gt;$A1246,"",IF($D$4&lt;$A1246,"",+'IRS Interest Rates'!$B2517))</f>
        <v/>
      </c>
      <c r="D1246" s="11">
        <f t="shared" si="154"/>
        <v>0</v>
      </c>
      <c r="E1246" s="11"/>
      <c r="F1246" s="5">
        <f t="shared" si="160"/>
        <v>0</v>
      </c>
      <c r="G1246" s="10"/>
      <c r="H1246" s="10" t="str">
        <f t="shared" si="153"/>
        <v/>
      </c>
      <c r="I1246" s="5">
        <f>TRUNC(IF(G1246="",0,(IF(SUM(I$18:$I1245)&gt;=(0.25*$G$5),0,(IF((SUM($I$18:$I1245)+(0.25*$G$5))&gt;$G$5,(($G$5*0.25)-SUM(I$18:$I1245)),($G$5*G1246)))))),2)</f>
        <v>0</v>
      </c>
      <c r="J1246" s="5">
        <f>TRUNC(IF(H1246="",0,(IF(SUM($J$18:J1245)&gt;=(0.25*$G$5),0,(IF((SUM($J$18:$J1245)+(0.25*$G$5))&gt;+($G$5*0.25),(($G$5*0.25)-SUM($J$18:J1245)),($G$5*H1246)))))),2)</f>
        <v>0</v>
      </c>
      <c r="L1246" s="5">
        <f t="shared" si="155"/>
        <v>0</v>
      </c>
      <c r="M1246" s="5">
        <f t="shared" si="156"/>
        <v>0</v>
      </c>
      <c r="N1246" s="17"/>
      <c r="O1246" s="17"/>
      <c r="P1246" s="17"/>
      <c r="Q1246" s="5">
        <f t="shared" si="157"/>
        <v>0</v>
      </c>
      <c r="S1246" s="5">
        <f t="shared" si="158"/>
        <v>0</v>
      </c>
      <c r="T1246" s="5">
        <f t="shared" si="159"/>
        <v>0</v>
      </c>
      <c r="W1246" s="18"/>
    </row>
    <row r="1247" spans="1:23" x14ac:dyDescent="0.25">
      <c r="A1247" s="6">
        <f>+'IRS Interest Rates'!A2518</f>
        <v>46347</v>
      </c>
      <c r="C1247" s="9" t="str">
        <f>IF($D$3&gt;$A1247,"",IF($D$4&lt;$A1247,"",+'IRS Interest Rates'!$B2518))</f>
        <v/>
      </c>
      <c r="D1247" s="11">
        <f t="shared" si="154"/>
        <v>0</v>
      </c>
      <c r="E1247" s="11"/>
      <c r="F1247" s="5">
        <f t="shared" si="160"/>
        <v>0</v>
      </c>
      <c r="G1247" s="10"/>
      <c r="H1247" s="10" t="str">
        <f t="shared" si="153"/>
        <v/>
      </c>
      <c r="I1247" s="5">
        <f>TRUNC(IF(G1247="",0,(IF(SUM(I$18:$I1246)&gt;=(0.25*$G$5),0,(IF((SUM($I$18:$I1246)+(0.25*$G$5))&gt;$G$5,(($G$5*0.25)-SUM(I$18:$I1246)),($G$5*G1247)))))),2)</f>
        <v>0</v>
      </c>
      <c r="J1247" s="5">
        <f>TRUNC(IF(H1247="",0,(IF(SUM($J$18:J1246)&gt;=(0.25*$G$5),0,(IF((SUM($J$18:$J1246)+(0.25*$G$5))&gt;+($G$5*0.25),(($G$5*0.25)-SUM($J$18:J1246)),($G$5*H1247)))))),2)</f>
        <v>0</v>
      </c>
      <c r="L1247" s="5">
        <f t="shared" si="155"/>
        <v>0</v>
      </c>
      <c r="M1247" s="5">
        <f t="shared" si="156"/>
        <v>0</v>
      </c>
      <c r="N1247" s="17"/>
      <c r="O1247" s="17"/>
      <c r="P1247" s="17"/>
      <c r="Q1247" s="5">
        <f t="shared" si="157"/>
        <v>0</v>
      </c>
      <c r="S1247" s="5">
        <f t="shared" si="158"/>
        <v>0</v>
      </c>
      <c r="T1247" s="5">
        <f t="shared" si="159"/>
        <v>0</v>
      </c>
      <c r="W1247" s="18"/>
    </row>
    <row r="1248" spans="1:23" x14ac:dyDescent="0.25">
      <c r="A1248" s="6">
        <f>+'IRS Interest Rates'!A2519</f>
        <v>46348</v>
      </c>
      <c r="C1248" s="9" t="str">
        <f>IF($D$3&gt;$A1248,"",IF($D$4&lt;$A1248,"",+'IRS Interest Rates'!$B2519))</f>
        <v/>
      </c>
      <c r="D1248" s="11">
        <f t="shared" si="154"/>
        <v>0</v>
      </c>
      <c r="E1248" s="11"/>
      <c r="F1248" s="5">
        <f t="shared" si="160"/>
        <v>0</v>
      </c>
      <c r="G1248" s="10"/>
      <c r="H1248" s="10" t="str">
        <f t="shared" si="153"/>
        <v/>
      </c>
      <c r="I1248" s="5">
        <f>TRUNC(IF(G1248="",0,(IF(SUM(I$18:$I1247)&gt;=(0.25*$G$5),0,(IF((SUM($I$18:$I1247)+(0.25*$G$5))&gt;$G$5,(($G$5*0.25)-SUM(I$18:$I1247)),($G$5*G1248)))))),2)</f>
        <v>0</v>
      </c>
      <c r="J1248" s="5">
        <f>TRUNC(IF(H1248="",0,(IF(SUM($J$18:J1247)&gt;=(0.25*$G$5),0,(IF((SUM($J$18:$J1247)+(0.25*$G$5))&gt;+($G$5*0.25),(($G$5*0.25)-SUM($J$18:J1247)),($G$5*H1248)))))),2)</f>
        <v>0</v>
      </c>
      <c r="L1248" s="5">
        <f t="shared" si="155"/>
        <v>0</v>
      </c>
      <c r="M1248" s="5">
        <f t="shared" si="156"/>
        <v>0</v>
      </c>
      <c r="N1248" s="17"/>
      <c r="O1248" s="17"/>
      <c r="P1248" s="17"/>
      <c r="Q1248" s="5">
        <f t="shared" si="157"/>
        <v>0</v>
      </c>
      <c r="S1248" s="5">
        <f t="shared" si="158"/>
        <v>0</v>
      </c>
      <c r="T1248" s="5">
        <f t="shared" si="159"/>
        <v>0</v>
      </c>
      <c r="W1248" s="18"/>
    </row>
    <row r="1249" spans="1:23" x14ac:dyDescent="0.25">
      <c r="A1249" s="6">
        <f>+'IRS Interest Rates'!A2520</f>
        <v>46349</v>
      </c>
      <c r="C1249" s="9" t="str">
        <f>IF($D$3&gt;$A1249,"",IF($D$4&lt;$A1249,"",+'IRS Interest Rates'!$B2520))</f>
        <v/>
      </c>
      <c r="D1249" s="11">
        <f t="shared" si="154"/>
        <v>0</v>
      </c>
      <c r="E1249" s="11"/>
      <c r="F1249" s="5">
        <f t="shared" si="160"/>
        <v>0</v>
      </c>
      <c r="G1249" s="10"/>
      <c r="H1249" s="10" t="str">
        <f t="shared" si="153"/>
        <v/>
      </c>
      <c r="I1249" s="5">
        <f>TRUNC(IF(G1249="",0,(IF(SUM(I$18:$I1248)&gt;=(0.25*$G$5),0,(IF((SUM($I$18:$I1248)+(0.25*$G$5))&gt;$G$5,(($G$5*0.25)-SUM(I$18:$I1248)),($G$5*G1249)))))),2)</f>
        <v>0</v>
      </c>
      <c r="J1249" s="5">
        <f>TRUNC(IF(H1249="",0,(IF(SUM($J$18:J1248)&gt;=(0.25*$G$5),0,(IF((SUM($J$18:$J1248)+(0.25*$G$5))&gt;+($G$5*0.25),(($G$5*0.25)-SUM($J$18:J1248)),($G$5*H1249)))))),2)</f>
        <v>0</v>
      </c>
      <c r="L1249" s="5">
        <f t="shared" si="155"/>
        <v>0</v>
      </c>
      <c r="M1249" s="5">
        <f t="shared" si="156"/>
        <v>0</v>
      </c>
      <c r="N1249" s="17"/>
      <c r="O1249" s="17"/>
      <c r="P1249" s="17"/>
      <c r="Q1249" s="5">
        <f t="shared" si="157"/>
        <v>0</v>
      </c>
      <c r="S1249" s="5">
        <f t="shared" si="158"/>
        <v>0</v>
      </c>
      <c r="T1249" s="5">
        <f t="shared" si="159"/>
        <v>0</v>
      </c>
      <c r="W1249" s="18"/>
    </row>
    <row r="1250" spans="1:23" x14ac:dyDescent="0.25">
      <c r="A1250" s="6">
        <f>+'IRS Interest Rates'!A2521</f>
        <v>46350</v>
      </c>
      <c r="C1250" s="9" t="str">
        <f>IF($D$3&gt;$A1250,"",IF($D$4&lt;$A1250,"",+'IRS Interest Rates'!$B2521))</f>
        <v/>
      </c>
      <c r="D1250" s="11">
        <f t="shared" si="154"/>
        <v>0</v>
      </c>
      <c r="E1250" s="11"/>
      <c r="F1250" s="5">
        <f t="shared" si="160"/>
        <v>0</v>
      </c>
      <c r="G1250" s="10"/>
      <c r="H1250" s="10" t="str">
        <f t="shared" si="153"/>
        <v/>
      </c>
      <c r="I1250" s="5">
        <f>TRUNC(IF(G1250="",0,(IF(SUM(I$18:$I1249)&gt;=(0.25*$G$5),0,(IF((SUM($I$18:$I1249)+(0.25*$G$5))&gt;$G$5,(($G$5*0.25)-SUM(I$18:$I1249)),($G$5*G1250)))))),2)</f>
        <v>0</v>
      </c>
      <c r="J1250" s="5">
        <f>TRUNC(IF(H1250="",0,(IF(SUM($J$18:J1249)&gt;=(0.25*$G$5),0,(IF((SUM($J$18:$J1249)+(0.25*$G$5))&gt;+($G$5*0.25),(($G$5*0.25)-SUM($J$18:J1249)),($G$5*H1250)))))),2)</f>
        <v>0</v>
      </c>
      <c r="L1250" s="5">
        <f t="shared" si="155"/>
        <v>0</v>
      </c>
      <c r="M1250" s="5">
        <f t="shared" si="156"/>
        <v>0</v>
      </c>
      <c r="N1250" s="17"/>
      <c r="O1250" s="17"/>
      <c r="P1250" s="17"/>
      <c r="Q1250" s="5">
        <f t="shared" si="157"/>
        <v>0</v>
      </c>
      <c r="S1250" s="5">
        <f t="shared" si="158"/>
        <v>0</v>
      </c>
      <c r="T1250" s="5">
        <f t="shared" si="159"/>
        <v>0</v>
      </c>
      <c r="W1250" s="18"/>
    </row>
    <row r="1251" spans="1:23" x14ac:dyDescent="0.25">
      <c r="A1251" s="6">
        <f>+'IRS Interest Rates'!A2522</f>
        <v>46351</v>
      </c>
      <c r="C1251" s="9" t="str">
        <f>IF($D$3&gt;$A1251,"",IF($D$4&lt;$A1251,"",+'IRS Interest Rates'!$B2522))</f>
        <v/>
      </c>
      <c r="D1251" s="11">
        <f t="shared" si="154"/>
        <v>0</v>
      </c>
      <c r="E1251" s="11"/>
      <c r="F1251" s="5">
        <f t="shared" si="160"/>
        <v>0</v>
      </c>
      <c r="G1251" s="10"/>
      <c r="H1251" s="10" t="str">
        <f t="shared" si="153"/>
        <v/>
      </c>
      <c r="I1251" s="5">
        <f>TRUNC(IF(G1251="",0,(IF(SUM(I$18:$I1250)&gt;=(0.25*$G$5),0,(IF((SUM($I$18:$I1250)+(0.25*$G$5))&gt;$G$5,(($G$5*0.25)-SUM(I$18:$I1250)),($G$5*G1251)))))),2)</f>
        <v>0</v>
      </c>
      <c r="J1251" s="5">
        <f>TRUNC(IF(H1251="",0,(IF(SUM($J$18:J1250)&gt;=(0.25*$G$5),0,(IF((SUM($J$18:$J1250)+(0.25*$G$5))&gt;+($G$5*0.25),(($G$5*0.25)-SUM($J$18:J1250)),($G$5*H1251)))))),2)</f>
        <v>0</v>
      </c>
      <c r="L1251" s="5">
        <f t="shared" si="155"/>
        <v>0</v>
      </c>
      <c r="M1251" s="5">
        <f t="shared" si="156"/>
        <v>0</v>
      </c>
      <c r="N1251" s="17"/>
      <c r="O1251" s="17"/>
      <c r="P1251" s="17"/>
      <c r="Q1251" s="5">
        <f t="shared" si="157"/>
        <v>0</v>
      </c>
      <c r="S1251" s="5">
        <f t="shared" si="158"/>
        <v>0</v>
      </c>
      <c r="T1251" s="5">
        <f t="shared" si="159"/>
        <v>0</v>
      </c>
      <c r="W1251" s="18"/>
    </row>
    <row r="1252" spans="1:23" x14ac:dyDescent="0.25">
      <c r="A1252" s="6">
        <f>+'IRS Interest Rates'!A2523</f>
        <v>46352</v>
      </c>
      <c r="C1252" s="9" t="str">
        <f>IF($D$3&gt;$A1252,"",IF($D$4&lt;$A1252,"",+'IRS Interest Rates'!$B2523))</f>
        <v/>
      </c>
      <c r="D1252" s="11">
        <f t="shared" si="154"/>
        <v>0</v>
      </c>
      <c r="E1252" s="11"/>
      <c r="F1252" s="5">
        <f t="shared" si="160"/>
        <v>0</v>
      </c>
      <c r="G1252" s="10"/>
      <c r="H1252" s="10" t="str">
        <f t="shared" si="153"/>
        <v/>
      </c>
      <c r="I1252" s="5">
        <f>TRUNC(IF(G1252="",0,(IF(SUM(I$18:$I1251)&gt;=(0.25*$G$5),0,(IF((SUM($I$18:$I1251)+(0.25*$G$5))&gt;$G$5,(($G$5*0.25)-SUM(I$18:$I1251)),($G$5*G1252)))))),2)</f>
        <v>0</v>
      </c>
      <c r="J1252" s="5">
        <f>TRUNC(IF(H1252="",0,(IF(SUM($J$18:J1251)&gt;=(0.25*$G$5),0,(IF((SUM($J$18:$J1251)+(0.25*$G$5))&gt;+($G$5*0.25),(($G$5*0.25)-SUM($J$18:J1251)),($G$5*H1252)))))),2)</f>
        <v>0</v>
      </c>
      <c r="L1252" s="5">
        <f t="shared" si="155"/>
        <v>0</v>
      </c>
      <c r="M1252" s="5">
        <f t="shared" si="156"/>
        <v>0</v>
      </c>
      <c r="N1252" s="17"/>
      <c r="O1252" s="17"/>
      <c r="P1252" s="17"/>
      <c r="Q1252" s="5">
        <f t="shared" si="157"/>
        <v>0</v>
      </c>
      <c r="S1252" s="5">
        <f t="shared" si="158"/>
        <v>0</v>
      </c>
      <c r="T1252" s="5">
        <f t="shared" si="159"/>
        <v>0</v>
      </c>
      <c r="W1252" s="18"/>
    </row>
    <row r="1253" spans="1:23" x14ac:dyDescent="0.25">
      <c r="A1253" s="6">
        <f>+'IRS Interest Rates'!A2524</f>
        <v>46353</v>
      </c>
      <c r="C1253" s="9" t="str">
        <f>IF($D$3&gt;$A1253,"",IF($D$4&lt;$A1253,"",+'IRS Interest Rates'!$B2524))</f>
        <v/>
      </c>
      <c r="D1253" s="11">
        <f t="shared" si="154"/>
        <v>0</v>
      </c>
      <c r="E1253" s="11"/>
      <c r="F1253" s="5">
        <f t="shared" si="160"/>
        <v>0</v>
      </c>
      <c r="G1253" s="10"/>
      <c r="H1253" s="10" t="str">
        <f t="shared" si="153"/>
        <v/>
      </c>
      <c r="I1253" s="5">
        <f>TRUNC(IF(G1253="",0,(IF(SUM(I$18:$I1252)&gt;=(0.25*$G$5),0,(IF((SUM($I$18:$I1252)+(0.25*$G$5))&gt;$G$5,(($G$5*0.25)-SUM(I$18:$I1252)),($G$5*G1253)))))),2)</f>
        <v>0</v>
      </c>
      <c r="J1253" s="5">
        <f>TRUNC(IF(H1253="",0,(IF(SUM($J$18:J1252)&gt;=(0.25*$G$5),0,(IF((SUM($J$18:$J1252)+(0.25*$G$5))&gt;+($G$5*0.25),(($G$5*0.25)-SUM($J$18:J1252)),($G$5*H1253)))))),2)</f>
        <v>0</v>
      </c>
      <c r="L1253" s="5">
        <f t="shared" si="155"/>
        <v>0</v>
      </c>
      <c r="M1253" s="5">
        <f t="shared" si="156"/>
        <v>0</v>
      </c>
      <c r="N1253" s="17"/>
      <c r="O1253" s="17"/>
      <c r="P1253" s="17"/>
      <c r="Q1253" s="5">
        <f t="shared" si="157"/>
        <v>0</v>
      </c>
      <c r="S1253" s="5">
        <f t="shared" si="158"/>
        <v>0</v>
      </c>
      <c r="T1253" s="5">
        <f t="shared" si="159"/>
        <v>0</v>
      </c>
      <c r="W1253" s="18"/>
    </row>
    <row r="1254" spans="1:23" x14ac:dyDescent="0.25">
      <c r="A1254" s="6">
        <f>+'IRS Interest Rates'!A2525</f>
        <v>46354</v>
      </c>
      <c r="C1254" s="9" t="str">
        <f>IF($D$3&gt;$A1254,"",IF($D$4&lt;$A1254,"",+'IRS Interest Rates'!$B2525))</f>
        <v/>
      </c>
      <c r="D1254" s="11">
        <f t="shared" si="154"/>
        <v>0</v>
      </c>
      <c r="E1254" s="11"/>
      <c r="F1254" s="5">
        <f t="shared" si="160"/>
        <v>0</v>
      </c>
      <c r="G1254" s="10"/>
      <c r="H1254" s="10" t="str">
        <f t="shared" si="153"/>
        <v/>
      </c>
      <c r="I1254" s="5">
        <f>TRUNC(IF(G1254="",0,(IF(SUM(I$18:$I1253)&gt;=(0.25*$G$5),0,(IF((SUM($I$18:$I1253)+(0.25*$G$5))&gt;$G$5,(($G$5*0.25)-SUM(I$18:$I1253)),($G$5*G1254)))))),2)</f>
        <v>0</v>
      </c>
      <c r="J1254" s="5">
        <f>TRUNC(IF(H1254="",0,(IF(SUM($J$18:J1253)&gt;=(0.25*$G$5),0,(IF((SUM($J$18:$J1253)+(0.25*$G$5))&gt;+($G$5*0.25),(($G$5*0.25)-SUM($J$18:J1253)),($G$5*H1254)))))),2)</f>
        <v>0</v>
      </c>
      <c r="L1254" s="5">
        <f t="shared" si="155"/>
        <v>0</v>
      </c>
      <c r="M1254" s="5">
        <f t="shared" si="156"/>
        <v>0</v>
      </c>
      <c r="N1254" s="17"/>
      <c r="O1254" s="17"/>
      <c r="P1254" s="17"/>
      <c r="Q1254" s="5">
        <f t="shared" si="157"/>
        <v>0</v>
      </c>
      <c r="S1254" s="5">
        <f t="shared" si="158"/>
        <v>0</v>
      </c>
      <c r="T1254" s="5">
        <f t="shared" si="159"/>
        <v>0</v>
      </c>
      <c r="W1254" s="18"/>
    </row>
    <row r="1255" spans="1:23" x14ac:dyDescent="0.25">
      <c r="A1255" s="6">
        <f>+'IRS Interest Rates'!A2526</f>
        <v>46355</v>
      </c>
      <c r="C1255" s="9" t="str">
        <f>IF($D$3&gt;$A1255,"",IF($D$4&lt;$A1255,"",+'IRS Interest Rates'!$B2526))</f>
        <v/>
      </c>
      <c r="D1255" s="11">
        <f t="shared" si="154"/>
        <v>0</v>
      </c>
      <c r="E1255" s="11"/>
      <c r="F1255" s="5">
        <f t="shared" si="160"/>
        <v>0</v>
      </c>
      <c r="G1255" s="10"/>
      <c r="H1255" s="10" t="str">
        <f t="shared" si="153"/>
        <v/>
      </c>
      <c r="I1255" s="5">
        <f>TRUNC(IF(G1255="",0,(IF(SUM(I$18:$I1254)&gt;=(0.25*$G$5),0,(IF((SUM($I$18:$I1254)+(0.25*$G$5))&gt;$G$5,(($G$5*0.25)-SUM(I$18:$I1254)),($G$5*G1255)))))),2)</f>
        <v>0</v>
      </c>
      <c r="J1255" s="5">
        <f>TRUNC(IF(H1255="",0,(IF(SUM($J$18:J1254)&gt;=(0.25*$G$5),0,(IF((SUM($J$18:$J1254)+(0.25*$G$5))&gt;+($G$5*0.25),(($G$5*0.25)-SUM($J$18:J1254)),($G$5*H1255)))))),2)</f>
        <v>0</v>
      </c>
      <c r="L1255" s="5">
        <f t="shared" si="155"/>
        <v>0</v>
      </c>
      <c r="M1255" s="5">
        <f t="shared" si="156"/>
        <v>0</v>
      </c>
      <c r="N1255" s="17"/>
      <c r="O1255" s="17"/>
      <c r="P1255" s="17"/>
      <c r="Q1255" s="5">
        <f t="shared" si="157"/>
        <v>0</v>
      </c>
      <c r="S1255" s="5">
        <f t="shared" si="158"/>
        <v>0</v>
      </c>
      <c r="T1255" s="5">
        <f t="shared" si="159"/>
        <v>0</v>
      </c>
      <c r="W1255" s="18"/>
    </row>
    <row r="1256" spans="1:23" x14ac:dyDescent="0.25">
      <c r="A1256" s="6">
        <f>+'IRS Interest Rates'!A2527</f>
        <v>46356</v>
      </c>
      <c r="C1256" s="9" t="str">
        <f>IF($D$3&gt;$A1256,"",IF($D$4&lt;$A1256,"",+'IRS Interest Rates'!$B2527))</f>
        <v/>
      </c>
      <c r="D1256" s="11">
        <f t="shared" si="154"/>
        <v>0</v>
      </c>
      <c r="E1256" s="11"/>
      <c r="F1256" s="5">
        <f t="shared" si="160"/>
        <v>0</v>
      </c>
      <c r="G1256" s="10">
        <f>IF($G$14="yes",IF($A1256&lt;$D$3,"",IF(SUM(F1227:F1256)&gt;0,G$16,"")),0)</f>
        <v>0</v>
      </c>
      <c r="H1256" s="10">
        <f t="shared" si="153"/>
        <v>0</v>
      </c>
      <c r="I1256" s="5">
        <f>TRUNC(IF(G1256="",0,(IF(SUM(I$18:$I1255)&gt;=(0.25*$G$5),0,(IF((SUM($I$18:$I1255)+(0.25*$G$5))&gt;$G$5,(($G$5*0.25)-SUM(I$18:$I1255)),($G$5*G1256)))))),2)</f>
        <v>0</v>
      </c>
      <c r="J1256" s="5">
        <f>TRUNC(IF(H1256="",0,(IF(SUM($J$18:J1255)&gt;=(0.25*$G$5),0,(IF((SUM($J$18:$J1255)+(0.25*$G$5))&gt;+($G$5*0.25),(($G$5*0.25)-SUM($J$18:J1255)),($G$5*H1256)))))),2)</f>
        <v>0</v>
      </c>
      <c r="L1256" s="5">
        <f t="shared" si="155"/>
        <v>0</v>
      </c>
      <c r="M1256" s="5">
        <f t="shared" si="156"/>
        <v>0</v>
      </c>
      <c r="N1256" s="17"/>
      <c r="O1256" s="17"/>
      <c r="P1256" s="17"/>
      <c r="Q1256" s="5">
        <f t="shared" si="157"/>
        <v>0</v>
      </c>
      <c r="S1256" s="5">
        <f t="shared" si="158"/>
        <v>0</v>
      </c>
      <c r="T1256" s="5">
        <f t="shared" si="159"/>
        <v>0</v>
      </c>
      <c r="W1256" s="18"/>
    </row>
    <row r="1257" spans="1:23" x14ac:dyDescent="0.25">
      <c r="A1257" s="6">
        <f>+'IRS Interest Rates'!A2528</f>
        <v>46357</v>
      </c>
      <c r="C1257" s="9" t="str">
        <f>IF($D$3&gt;$A1257,"",IF($D$4&lt;$A1257,"",+'IRS Interest Rates'!$B2528))</f>
        <v/>
      </c>
      <c r="D1257" s="11">
        <f t="shared" si="154"/>
        <v>0</v>
      </c>
      <c r="E1257" s="11"/>
      <c r="F1257" s="5">
        <f t="shared" si="160"/>
        <v>0</v>
      </c>
      <c r="G1257" s="10"/>
      <c r="H1257" s="10" t="str">
        <f t="shared" si="153"/>
        <v/>
      </c>
      <c r="I1257" s="5">
        <f>TRUNC(IF(G1257="",0,(IF(SUM(I$18:$I1256)&gt;=(0.25*$G$5),0,(IF((SUM($I$18:$I1256)+(0.25*$G$5))&gt;$G$5,(($G$5*0.25)-SUM(I$18:$I1256)),($G$5*G1257)))))),2)</f>
        <v>0</v>
      </c>
      <c r="J1257" s="5">
        <f>TRUNC(IF(H1257="",0,(IF(SUM($J$18:J1256)&gt;=(0.25*$G$5),0,(IF((SUM($J$18:$J1256)+(0.25*$G$5))&gt;+($G$5*0.25),(($G$5*0.25)-SUM($J$18:J1256)),($G$5*H1257)))))),2)</f>
        <v>0</v>
      </c>
      <c r="L1257" s="5">
        <f t="shared" si="155"/>
        <v>0</v>
      </c>
      <c r="M1257" s="5">
        <f t="shared" si="156"/>
        <v>0</v>
      </c>
      <c r="N1257" s="17"/>
      <c r="O1257" s="17"/>
      <c r="P1257" s="17"/>
      <c r="Q1257" s="5">
        <f t="shared" si="157"/>
        <v>0</v>
      </c>
      <c r="S1257" s="5">
        <f t="shared" si="158"/>
        <v>0</v>
      </c>
      <c r="T1257" s="5">
        <f t="shared" si="159"/>
        <v>0</v>
      </c>
      <c r="W1257" s="18"/>
    </row>
    <row r="1258" spans="1:23" x14ac:dyDescent="0.25">
      <c r="A1258" s="6">
        <f>+'IRS Interest Rates'!A2529</f>
        <v>46358</v>
      </c>
      <c r="C1258" s="9" t="str">
        <f>IF($D$3&gt;$A1258,"",IF($D$4&lt;$A1258,"",+'IRS Interest Rates'!$B2529))</f>
        <v/>
      </c>
      <c r="D1258" s="11">
        <f t="shared" si="154"/>
        <v>0</v>
      </c>
      <c r="E1258" s="11"/>
      <c r="F1258" s="5">
        <f t="shared" si="160"/>
        <v>0</v>
      </c>
      <c r="G1258" s="10"/>
      <c r="H1258" s="10" t="str">
        <f t="shared" ref="H1258:H1287" si="161">IF(G1258="","",+H$16)</f>
        <v/>
      </c>
      <c r="I1258" s="5">
        <f>TRUNC(IF(G1258="",0,(IF(SUM(I$18:$I1257)&gt;=(0.25*$G$5),0,(IF((SUM($I$18:$I1257)+(0.25*$G$5))&gt;$G$5,(($G$5*0.25)-SUM(I$18:$I1257)),($G$5*G1258)))))),2)</f>
        <v>0</v>
      </c>
      <c r="J1258" s="5">
        <f>TRUNC(IF(H1258="",0,(IF(SUM($J$18:J1257)&gt;=(0.25*$G$5),0,(IF((SUM($J$18:$J1257)+(0.25*$G$5))&gt;+($G$5*0.25),(($G$5*0.25)-SUM($J$18:J1257)),($G$5*H1258)))))),2)</f>
        <v>0</v>
      </c>
      <c r="L1258" s="5">
        <f t="shared" si="155"/>
        <v>0</v>
      </c>
      <c r="M1258" s="5">
        <f t="shared" si="156"/>
        <v>0</v>
      </c>
      <c r="N1258" s="17"/>
      <c r="O1258" s="17"/>
      <c r="P1258" s="17"/>
      <c r="Q1258" s="5">
        <f t="shared" si="157"/>
        <v>0</v>
      </c>
      <c r="S1258" s="5">
        <f t="shared" si="158"/>
        <v>0</v>
      </c>
      <c r="T1258" s="5">
        <f t="shared" si="159"/>
        <v>0</v>
      </c>
      <c r="W1258" s="18"/>
    </row>
    <row r="1259" spans="1:23" x14ac:dyDescent="0.25">
      <c r="A1259" s="6">
        <f>+'IRS Interest Rates'!A2530</f>
        <v>46359</v>
      </c>
      <c r="C1259" s="9" t="str">
        <f>IF($D$3&gt;$A1259,"",IF($D$4&lt;$A1259,"",+'IRS Interest Rates'!$B2530))</f>
        <v/>
      </c>
      <c r="D1259" s="11">
        <f t="shared" si="154"/>
        <v>0</v>
      </c>
      <c r="E1259" s="11"/>
      <c r="F1259" s="5">
        <f t="shared" si="160"/>
        <v>0</v>
      </c>
      <c r="G1259" s="10"/>
      <c r="H1259" s="10" t="str">
        <f t="shared" si="161"/>
        <v/>
      </c>
      <c r="I1259" s="5">
        <f>TRUNC(IF(G1259="",0,(IF(SUM(I$18:$I1258)&gt;=(0.25*$G$5),0,(IF((SUM($I$18:$I1258)+(0.25*$G$5))&gt;$G$5,(($G$5*0.25)-SUM(I$18:$I1258)),($G$5*G1259)))))),2)</f>
        <v>0</v>
      </c>
      <c r="J1259" s="5">
        <f>TRUNC(IF(H1259="",0,(IF(SUM($J$18:J1258)&gt;=(0.25*$G$5),0,(IF((SUM($J$18:$J1258)+(0.25*$G$5))&gt;+($G$5*0.25),(($G$5*0.25)-SUM($J$18:J1258)),($G$5*H1259)))))),2)</f>
        <v>0</v>
      </c>
      <c r="L1259" s="5">
        <f t="shared" si="155"/>
        <v>0</v>
      </c>
      <c r="M1259" s="5">
        <f t="shared" si="156"/>
        <v>0</v>
      </c>
      <c r="N1259" s="17"/>
      <c r="O1259" s="17"/>
      <c r="P1259" s="17"/>
      <c r="Q1259" s="5">
        <f t="shared" si="157"/>
        <v>0</v>
      </c>
      <c r="S1259" s="5">
        <f t="shared" si="158"/>
        <v>0</v>
      </c>
      <c r="T1259" s="5">
        <f t="shared" si="159"/>
        <v>0</v>
      </c>
      <c r="W1259" s="18"/>
    </row>
    <row r="1260" spans="1:23" x14ac:dyDescent="0.25">
      <c r="A1260" s="6">
        <f>+'IRS Interest Rates'!A2531</f>
        <v>46360</v>
      </c>
      <c r="C1260" s="9" t="str">
        <f>IF($D$3&gt;$A1260,"",IF($D$4&lt;$A1260,"",+'IRS Interest Rates'!$B2531))</f>
        <v/>
      </c>
      <c r="D1260" s="11">
        <f t="shared" si="154"/>
        <v>0</v>
      </c>
      <c r="E1260" s="11"/>
      <c r="F1260" s="5">
        <f t="shared" si="160"/>
        <v>0</v>
      </c>
      <c r="G1260" s="10"/>
      <c r="H1260" s="10" t="str">
        <f t="shared" si="161"/>
        <v/>
      </c>
      <c r="I1260" s="5">
        <f>TRUNC(IF(G1260="",0,(IF(SUM(I$18:$I1259)&gt;=(0.25*$G$5),0,(IF((SUM($I$18:$I1259)+(0.25*$G$5))&gt;$G$5,(($G$5*0.25)-SUM(I$18:$I1259)),($G$5*G1260)))))),2)</f>
        <v>0</v>
      </c>
      <c r="J1260" s="5">
        <f>TRUNC(IF(H1260="",0,(IF(SUM($J$18:J1259)&gt;=(0.25*$G$5),0,(IF((SUM($J$18:$J1259)+(0.25*$G$5))&gt;+($G$5*0.25),(($G$5*0.25)-SUM($J$18:J1259)),($G$5*H1260)))))),2)</f>
        <v>0</v>
      </c>
      <c r="L1260" s="5">
        <f t="shared" si="155"/>
        <v>0</v>
      </c>
      <c r="M1260" s="5">
        <f t="shared" si="156"/>
        <v>0</v>
      </c>
      <c r="N1260" s="17"/>
      <c r="O1260" s="17"/>
      <c r="P1260" s="17"/>
      <c r="Q1260" s="5">
        <f t="shared" si="157"/>
        <v>0</v>
      </c>
      <c r="S1260" s="5">
        <f t="shared" si="158"/>
        <v>0</v>
      </c>
      <c r="T1260" s="5">
        <f t="shared" si="159"/>
        <v>0</v>
      </c>
      <c r="W1260" s="18"/>
    </row>
    <row r="1261" spans="1:23" x14ac:dyDescent="0.25">
      <c r="A1261" s="6">
        <f>+'IRS Interest Rates'!A2532</f>
        <v>46361</v>
      </c>
      <c r="C1261" s="9" t="str">
        <f>IF($D$3&gt;$A1261,"",IF($D$4&lt;$A1261,"",+'IRS Interest Rates'!$B2532))</f>
        <v/>
      </c>
      <c r="D1261" s="11">
        <f t="shared" si="154"/>
        <v>0</v>
      </c>
      <c r="E1261" s="11"/>
      <c r="F1261" s="5">
        <f t="shared" si="160"/>
        <v>0</v>
      </c>
      <c r="G1261" s="10"/>
      <c r="H1261" s="10" t="str">
        <f t="shared" si="161"/>
        <v/>
      </c>
      <c r="I1261" s="5">
        <f>TRUNC(IF(G1261="",0,(IF(SUM(I$18:$I1260)&gt;=(0.25*$G$5),0,(IF((SUM($I$18:$I1260)+(0.25*$G$5))&gt;$G$5,(($G$5*0.25)-SUM(I$18:$I1260)),($G$5*G1261)))))),2)</f>
        <v>0</v>
      </c>
      <c r="J1261" s="5">
        <f>TRUNC(IF(H1261="",0,(IF(SUM($J$18:J1260)&gt;=(0.25*$G$5),0,(IF((SUM($J$18:$J1260)+(0.25*$G$5))&gt;+($G$5*0.25),(($G$5*0.25)-SUM($J$18:J1260)),($G$5*H1261)))))),2)</f>
        <v>0</v>
      </c>
      <c r="L1261" s="5">
        <f t="shared" si="155"/>
        <v>0</v>
      </c>
      <c r="M1261" s="5">
        <f t="shared" si="156"/>
        <v>0</v>
      </c>
      <c r="N1261" s="17"/>
      <c r="O1261" s="17"/>
      <c r="P1261" s="17"/>
      <c r="Q1261" s="5">
        <f t="shared" si="157"/>
        <v>0</v>
      </c>
      <c r="S1261" s="5">
        <f t="shared" si="158"/>
        <v>0</v>
      </c>
      <c r="T1261" s="5">
        <f t="shared" si="159"/>
        <v>0</v>
      </c>
      <c r="W1261" s="18"/>
    </row>
    <row r="1262" spans="1:23" x14ac:dyDescent="0.25">
      <c r="A1262" s="6">
        <f>+'IRS Interest Rates'!A2533</f>
        <v>46362</v>
      </c>
      <c r="C1262" s="9" t="str">
        <f>IF($D$3&gt;$A1262,"",IF($D$4&lt;$A1262,"",+'IRS Interest Rates'!$B2533))</f>
        <v/>
      </c>
      <c r="D1262" s="11">
        <f t="shared" si="154"/>
        <v>0</v>
      </c>
      <c r="E1262" s="11"/>
      <c r="F1262" s="5">
        <f t="shared" si="160"/>
        <v>0</v>
      </c>
      <c r="G1262" s="10"/>
      <c r="H1262" s="10" t="str">
        <f t="shared" si="161"/>
        <v/>
      </c>
      <c r="I1262" s="5">
        <f>TRUNC(IF(G1262="",0,(IF(SUM(I$18:$I1261)&gt;=(0.25*$G$5),0,(IF((SUM($I$18:$I1261)+(0.25*$G$5))&gt;$G$5,(($G$5*0.25)-SUM(I$18:$I1261)),($G$5*G1262)))))),2)</f>
        <v>0</v>
      </c>
      <c r="J1262" s="5">
        <f>TRUNC(IF(H1262="",0,(IF(SUM($J$18:J1261)&gt;=(0.25*$G$5),0,(IF((SUM($J$18:$J1261)+(0.25*$G$5))&gt;+($G$5*0.25),(($G$5*0.25)-SUM($J$18:J1261)),($G$5*H1262)))))),2)</f>
        <v>0</v>
      </c>
      <c r="L1262" s="5">
        <f t="shared" si="155"/>
        <v>0</v>
      </c>
      <c r="M1262" s="5">
        <f t="shared" si="156"/>
        <v>0</v>
      </c>
      <c r="N1262" s="17"/>
      <c r="O1262" s="17"/>
      <c r="P1262" s="17"/>
      <c r="Q1262" s="5">
        <f t="shared" si="157"/>
        <v>0</v>
      </c>
      <c r="S1262" s="5">
        <f t="shared" si="158"/>
        <v>0</v>
      </c>
      <c r="T1262" s="5">
        <f t="shared" si="159"/>
        <v>0</v>
      </c>
      <c r="W1262" s="18"/>
    </row>
    <row r="1263" spans="1:23" x14ac:dyDescent="0.25">
      <c r="A1263" s="6">
        <f>+'IRS Interest Rates'!A2534</f>
        <v>46363</v>
      </c>
      <c r="C1263" s="9" t="str">
        <f>IF($D$3&gt;$A1263,"",IF($D$4&lt;$A1263,"",+'IRS Interest Rates'!$B2534))</f>
        <v/>
      </c>
      <c r="D1263" s="11">
        <f t="shared" si="154"/>
        <v>0</v>
      </c>
      <c r="E1263" s="11"/>
      <c r="F1263" s="5">
        <f t="shared" si="160"/>
        <v>0</v>
      </c>
      <c r="G1263" s="10"/>
      <c r="H1263" s="10" t="str">
        <f t="shared" si="161"/>
        <v/>
      </c>
      <c r="I1263" s="5">
        <f>TRUNC(IF(G1263="",0,(IF(SUM(I$18:$I1262)&gt;=(0.25*$G$5),0,(IF((SUM($I$18:$I1262)+(0.25*$G$5))&gt;$G$5,(($G$5*0.25)-SUM(I$18:$I1262)),($G$5*G1263)))))),2)</f>
        <v>0</v>
      </c>
      <c r="J1263" s="5">
        <f>TRUNC(IF(H1263="",0,(IF(SUM($J$18:J1262)&gt;=(0.25*$G$5),0,(IF((SUM($J$18:$J1262)+(0.25*$G$5))&gt;+($G$5*0.25),(($G$5*0.25)-SUM($J$18:J1262)),($G$5*H1263)))))),2)</f>
        <v>0</v>
      </c>
      <c r="L1263" s="5">
        <f t="shared" si="155"/>
        <v>0</v>
      </c>
      <c r="M1263" s="5">
        <f t="shared" si="156"/>
        <v>0</v>
      </c>
      <c r="N1263" s="17"/>
      <c r="O1263" s="17"/>
      <c r="P1263" s="17"/>
      <c r="Q1263" s="5">
        <f t="shared" si="157"/>
        <v>0</v>
      </c>
      <c r="S1263" s="5">
        <f t="shared" si="158"/>
        <v>0</v>
      </c>
      <c r="T1263" s="5">
        <f t="shared" si="159"/>
        <v>0</v>
      </c>
      <c r="W1263" s="18"/>
    </row>
    <row r="1264" spans="1:23" x14ac:dyDescent="0.25">
      <c r="A1264" s="6">
        <f>+'IRS Interest Rates'!A2535</f>
        <v>46364</v>
      </c>
      <c r="C1264" s="9" t="str">
        <f>IF($D$3&gt;$A1264,"",IF($D$4&lt;$A1264,"",+'IRS Interest Rates'!$B2535))</f>
        <v/>
      </c>
      <c r="D1264" s="11">
        <f t="shared" si="154"/>
        <v>0</v>
      </c>
      <c r="E1264" s="11"/>
      <c r="F1264" s="5">
        <f t="shared" si="160"/>
        <v>0</v>
      </c>
      <c r="G1264" s="10"/>
      <c r="H1264" s="10" t="str">
        <f t="shared" si="161"/>
        <v/>
      </c>
      <c r="I1264" s="5">
        <f>TRUNC(IF(G1264="",0,(IF(SUM(I$18:$I1263)&gt;=(0.25*$G$5),0,(IF((SUM($I$18:$I1263)+(0.25*$G$5))&gt;$G$5,(($G$5*0.25)-SUM(I$18:$I1263)),($G$5*G1264)))))),2)</f>
        <v>0</v>
      </c>
      <c r="J1264" s="5">
        <f>TRUNC(IF(H1264="",0,(IF(SUM($J$18:J1263)&gt;=(0.25*$G$5),0,(IF((SUM($J$18:$J1263)+(0.25*$G$5))&gt;+($G$5*0.25),(($G$5*0.25)-SUM($J$18:J1263)),($G$5*H1264)))))),2)</f>
        <v>0</v>
      </c>
      <c r="L1264" s="5">
        <f t="shared" si="155"/>
        <v>0</v>
      </c>
      <c r="M1264" s="5">
        <f t="shared" si="156"/>
        <v>0</v>
      </c>
      <c r="N1264" s="17"/>
      <c r="O1264" s="17"/>
      <c r="P1264" s="17"/>
      <c r="Q1264" s="5">
        <f t="shared" si="157"/>
        <v>0</v>
      </c>
      <c r="S1264" s="5">
        <f t="shared" si="158"/>
        <v>0</v>
      </c>
      <c r="T1264" s="5">
        <f t="shared" si="159"/>
        <v>0</v>
      </c>
      <c r="W1264" s="18"/>
    </row>
    <row r="1265" spans="1:23" x14ac:dyDescent="0.25">
      <c r="A1265" s="6">
        <f>+'IRS Interest Rates'!A2536</f>
        <v>46365</v>
      </c>
      <c r="C1265" s="9" t="str">
        <f>IF($D$3&gt;$A1265,"",IF($D$4&lt;$A1265,"",+'IRS Interest Rates'!$B2536))</f>
        <v/>
      </c>
      <c r="D1265" s="11">
        <f t="shared" si="154"/>
        <v>0</v>
      </c>
      <c r="E1265" s="11"/>
      <c r="F1265" s="5">
        <f t="shared" si="160"/>
        <v>0</v>
      </c>
      <c r="G1265" s="10"/>
      <c r="H1265" s="10" t="str">
        <f t="shared" si="161"/>
        <v/>
      </c>
      <c r="I1265" s="5">
        <f>TRUNC(IF(G1265="",0,(IF(SUM(I$18:$I1264)&gt;=(0.25*$G$5),0,(IF((SUM($I$18:$I1264)+(0.25*$G$5))&gt;$G$5,(($G$5*0.25)-SUM(I$18:$I1264)),($G$5*G1265)))))),2)</f>
        <v>0</v>
      </c>
      <c r="J1265" s="5">
        <f>TRUNC(IF(H1265="",0,(IF(SUM($J$18:J1264)&gt;=(0.25*$G$5),0,(IF((SUM($J$18:$J1264)+(0.25*$G$5))&gt;+($G$5*0.25),(($G$5*0.25)-SUM($J$18:J1264)),($G$5*H1265)))))),2)</f>
        <v>0</v>
      </c>
      <c r="L1265" s="5">
        <f t="shared" si="155"/>
        <v>0</v>
      </c>
      <c r="M1265" s="5">
        <f t="shared" si="156"/>
        <v>0</v>
      </c>
      <c r="N1265" s="17"/>
      <c r="O1265" s="17"/>
      <c r="P1265" s="17"/>
      <c r="Q1265" s="5">
        <f t="shared" si="157"/>
        <v>0</v>
      </c>
      <c r="S1265" s="5">
        <f t="shared" si="158"/>
        <v>0</v>
      </c>
      <c r="T1265" s="5">
        <f t="shared" si="159"/>
        <v>0</v>
      </c>
      <c r="W1265" s="18"/>
    </row>
    <row r="1266" spans="1:23" x14ac:dyDescent="0.25">
      <c r="A1266" s="6">
        <f>+'IRS Interest Rates'!A2537</f>
        <v>46366</v>
      </c>
      <c r="C1266" s="9" t="str">
        <f>IF($D$3&gt;$A1266,"",IF($D$4&lt;$A1266,"",+'IRS Interest Rates'!$B2537))</f>
        <v/>
      </c>
      <c r="D1266" s="11">
        <f t="shared" si="154"/>
        <v>0</v>
      </c>
      <c r="E1266" s="11"/>
      <c r="F1266" s="5">
        <f t="shared" si="160"/>
        <v>0</v>
      </c>
      <c r="G1266" s="10"/>
      <c r="H1266" s="10" t="str">
        <f t="shared" si="161"/>
        <v/>
      </c>
      <c r="I1266" s="5">
        <f>TRUNC(IF(G1266="",0,(IF(SUM(I$18:$I1265)&gt;=(0.25*$G$5),0,(IF((SUM($I$18:$I1265)+(0.25*$G$5))&gt;$G$5,(($G$5*0.25)-SUM(I$18:$I1265)),($G$5*G1266)))))),2)</f>
        <v>0</v>
      </c>
      <c r="J1266" s="5">
        <f>TRUNC(IF(H1266="",0,(IF(SUM($J$18:J1265)&gt;=(0.25*$G$5),0,(IF((SUM($J$18:$J1265)+(0.25*$G$5))&gt;+($G$5*0.25),(($G$5*0.25)-SUM($J$18:J1265)),($G$5*H1266)))))),2)</f>
        <v>0</v>
      </c>
      <c r="L1266" s="5">
        <f t="shared" si="155"/>
        <v>0</v>
      </c>
      <c r="M1266" s="5">
        <f t="shared" si="156"/>
        <v>0</v>
      </c>
      <c r="N1266" s="17"/>
      <c r="O1266" s="17"/>
      <c r="P1266" s="17"/>
      <c r="Q1266" s="5">
        <f t="shared" si="157"/>
        <v>0</v>
      </c>
      <c r="S1266" s="5">
        <f t="shared" si="158"/>
        <v>0</v>
      </c>
      <c r="T1266" s="5">
        <f t="shared" si="159"/>
        <v>0</v>
      </c>
      <c r="W1266" s="18"/>
    </row>
    <row r="1267" spans="1:23" x14ac:dyDescent="0.25">
      <c r="A1267" s="6">
        <f>+'IRS Interest Rates'!A2538</f>
        <v>46367</v>
      </c>
      <c r="C1267" s="9" t="str">
        <f>IF($D$3&gt;$A1267,"",IF($D$4&lt;$A1267,"",+'IRS Interest Rates'!$B2538))</f>
        <v/>
      </c>
      <c r="D1267" s="11">
        <f t="shared" si="154"/>
        <v>0</v>
      </c>
      <c r="E1267" s="11"/>
      <c r="F1267" s="5">
        <f t="shared" si="160"/>
        <v>0</v>
      </c>
      <c r="G1267" s="10"/>
      <c r="H1267" s="10" t="str">
        <f t="shared" si="161"/>
        <v/>
      </c>
      <c r="I1267" s="5">
        <f>TRUNC(IF(G1267="",0,(IF(SUM(I$18:$I1266)&gt;=(0.25*$G$5),0,(IF((SUM($I$18:$I1266)+(0.25*$G$5))&gt;$G$5,(($G$5*0.25)-SUM(I$18:$I1266)),($G$5*G1267)))))),2)</f>
        <v>0</v>
      </c>
      <c r="J1267" s="5">
        <f>TRUNC(IF(H1267="",0,(IF(SUM($J$18:J1266)&gt;=(0.25*$G$5),0,(IF((SUM($J$18:$J1266)+(0.25*$G$5))&gt;+($G$5*0.25),(($G$5*0.25)-SUM($J$18:J1266)),($G$5*H1267)))))),2)</f>
        <v>0</v>
      </c>
      <c r="L1267" s="5">
        <f t="shared" si="155"/>
        <v>0</v>
      </c>
      <c r="M1267" s="5">
        <f t="shared" si="156"/>
        <v>0</v>
      </c>
      <c r="N1267" s="17"/>
      <c r="O1267" s="17"/>
      <c r="P1267" s="17"/>
      <c r="Q1267" s="5">
        <f t="shared" si="157"/>
        <v>0</v>
      </c>
      <c r="S1267" s="5">
        <f t="shared" si="158"/>
        <v>0</v>
      </c>
      <c r="T1267" s="5">
        <f t="shared" si="159"/>
        <v>0</v>
      </c>
      <c r="W1267" s="18"/>
    </row>
    <row r="1268" spans="1:23" x14ac:dyDescent="0.25">
      <c r="A1268" s="6">
        <f>+'IRS Interest Rates'!A2539</f>
        <v>46368</v>
      </c>
      <c r="C1268" s="9" t="str">
        <f>IF($D$3&gt;$A1268,"",IF($D$4&lt;$A1268,"",+'IRS Interest Rates'!$B2539))</f>
        <v/>
      </c>
      <c r="D1268" s="11">
        <f t="shared" si="154"/>
        <v>0</v>
      </c>
      <c r="E1268" s="11"/>
      <c r="F1268" s="5">
        <f t="shared" si="160"/>
        <v>0</v>
      </c>
      <c r="G1268" s="10"/>
      <c r="H1268" s="10" t="str">
        <f t="shared" si="161"/>
        <v/>
      </c>
      <c r="I1268" s="5">
        <f>TRUNC(IF(G1268="",0,(IF(SUM(I$18:$I1267)&gt;=(0.25*$G$5),0,(IF((SUM($I$18:$I1267)+(0.25*$G$5))&gt;$G$5,(($G$5*0.25)-SUM(I$18:$I1267)),($G$5*G1268)))))),2)</f>
        <v>0</v>
      </c>
      <c r="J1268" s="5">
        <f>TRUNC(IF(H1268="",0,(IF(SUM($J$18:J1267)&gt;=(0.25*$G$5),0,(IF((SUM($J$18:$J1267)+(0.25*$G$5))&gt;+($G$5*0.25),(($G$5*0.25)-SUM($J$18:J1267)),($G$5*H1268)))))),2)</f>
        <v>0</v>
      </c>
      <c r="L1268" s="5">
        <f t="shared" si="155"/>
        <v>0</v>
      </c>
      <c r="M1268" s="5">
        <f t="shared" si="156"/>
        <v>0</v>
      </c>
      <c r="N1268" s="17"/>
      <c r="O1268" s="17"/>
      <c r="P1268" s="17"/>
      <c r="Q1268" s="5">
        <f t="shared" si="157"/>
        <v>0</v>
      </c>
      <c r="S1268" s="5">
        <f t="shared" si="158"/>
        <v>0</v>
      </c>
      <c r="T1268" s="5">
        <f t="shared" si="159"/>
        <v>0</v>
      </c>
      <c r="W1268" s="18"/>
    </row>
    <row r="1269" spans="1:23" x14ac:dyDescent="0.25">
      <c r="A1269" s="6">
        <f>+'IRS Interest Rates'!A2540</f>
        <v>46369</v>
      </c>
      <c r="C1269" s="9" t="str">
        <f>IF($D$3&gt;$A1269,"",IF($D$4&lt;$A1269,"",+'IRS Interest Rates'!$B2540))</f>
        <v/>
      </c>
      <c r="D1269" s="11">
        <f t="shared" si="154"/>
        <v>0</v>
      </c>
      <c r="E1269" s="11"/>
      <c r="F1269" s="5">
        <f t="shared" si="160"/>
        <v>0</v>
      </c>
      <c r="G1269" s="10"/>
      <c r="H1269" s="10" t="str">
        <f t="shared" si="161"/>
        <v/>
      </c>
      <c r="I1269" s="5">
        <f>TRUNC(IF(G1269="",0,(IF(SUM(I$18:$I1268)&gt;=(0.25*$G$5),0,(IF((SUM($I$18:$I1268)+(0.25*$G$5))&gt;$G$5,(($G$5*0.25)-SUM(I$18:$I1268)),($G$5*G1269)))))),2)</f>
        <v>0</v>
      </c>
      <c r="J1269" s="5">
        <f>TRUNC(IF(H1269="",0,(IF(SUM($J$18:J1268)&gt;=(0.25*$G$5),0,(IF((SUM($J$18:$J1268)+(0.25*$G$5))&gt;+($G$5*0.25),(($G$5*0.25)-SUM($J$18:J1268)),($G$5*H1269)))))),2)</f>
        <v>0</v>
      </c>
      <c r="L1269" s="5">
        <f t="shared" si="155"/>
        <v>0</v>
      </c>
      <c r="M1269" s="5">
        <f t="shared" si="156"/>
        <v>0</v>
      </c>
      <c r="N1269" s="17"/>
      <c r="O1269" s="17"/>
      <c r="P1269" s="17"/>
      <c r="Q1269" s="5">
        <f t="shared" si="157"/>
        <v>0</v>
      </c>
      <c r="S1269" s="5">
        <f t="shared" si="158"/>
        <v>0</v>
      </c>
      <c r="T1269" s="5">
        <f t="shared" si="159"/>
        <v>0</v>
      </c>
      <c r="W1269" s="18"/>
    </row>
    <row r="1270" spans="1:23" x14ac:dyDescent="0.25">
      <c r="A1270" s="6">
        <f>+'IRS Interest Rates'!A2541</f>
        <v>46370</v>
      </c>
      <c r="C1270" s="9" t="str">
        <f>IF($D$3&gt;$A1270,"",IF($D$4&lt;$A1270,"",+'IRS Interest Rates'!$B2541))</f>
        <v/>
      </c>
      <c r="D1270" s="11">
        <f t="shared" si="154"/>
        <v>0</v>
      </c>
      <c r="E1270" s="11"/>
      <c r="F1270" s="5">
        <f t="shared" si="160"/>
        <v>0</v>
      </c>
      <c r="G1270" s="10"/>
      <c r="H1270" s="10" t="str">
        <f t="shared" si="161"/>
        <v/>
      </c>
      <c r="I1270" s="5">
        <f>TRUNC(IF(G1270="",0,(IF(SUM(I$18:$I1269)&gt;=(0.25*$G$5),0,(IF((SUM($I$18:$I1269)+(0.25*$G$5))&gt;$G$5,(($G$5*0.25)-SUM(I$18:$I1269)),($G$5*G1270)))))),2)</f>
        <v>0</v>
      </c>
      <c r="J1270" s="5">
        <f>TRUNC(IF(H1270="",0,(IF(SUM($J$18:J1269)&gt;=(0.25*$G$5),0,(IF((SUM($J$18:$J1269)+(0.25*$G$5))&gt;+($G$5*0.25),(($G$5*0.25)-SUM($J$18:J1269)),($G$5*H1270)))))),2)</f>
        <v>0</v>
      </c>
      <c r="L1270" s="5">
        <f t="shared" si="155"/>
        <v>0</v>
      </c>
      <c r="M1270" s="5">
        <f t="shared" si="156"/>
        <v>0</v>
      </c>
      <c r="N1270" s="17"/>
      <c r="O1270" s="17"/>
      <c r="P1270" s="17"/>
      <c r="Q1270" s="5">
        <f t="shared" si="157"/>
        <v>0</v>
      </c>
      <c r="S1270" s="5">
        <f t="shared" si="158"/>
        <v>0</v>
      </c>
      <c r="T1270" s="5">
        <f t="shared" si="159"/>
        <v>0</v>
      </c>
      <c r="W1270" s="18"/>
    </row>
    <row r="1271" spans="1:23" x14ac:dyDescent="0.25">
      <c r="A1271" s="6">
        <f>+'IRS Interest Rates'!A2542</f>
        <v>46371</v>
      </c>
      <c r="C1271" s="9" t="str">
        <f>IF($D$3&gt;$A1271,"",IF($D$4&lt;$A1271,"",+'IRS Interest Rates'!$B2542))</f>
        <v/>
      </c>
      <c r="D1271" s="11">
        <f t="shared" si="154"/>
        <v>0</v>
      </c>
      <c r="E1271" s="11"/>
      <c r="F1271" s="5">
        <f t="shared" si="160"/>
        <v>0</v>
      </c>
      <c r="G1271" s="10"/>
      <c r="H1271" s="10" t="str">
        <f t="shared" si="161"/>
        <v/>
      </c>
      <c r="I1271" s="5">
        <f>TRUNC(IF(G1271="",0,(IF(SUM(I$18:$I1270)&gt;=(0.25*$G$5),0,(IF((SUM($I$18:$I1270)+(0.25*$G$5))&gt;$G$5,(($G$5*0.25)-SUM(I$18:$I1270)),($G$5*G1271)))))),2)</f>
        <v>0</v>
      </c>
      <c r="J1271" s="5">
        <f>TRUNC(IF(H1271="",0,(IF(SUM($J$18:J1270)&gt;=(0.25*$G$5),0,(IF((SUM($J$18:$J1270)+(0.25*$G$5))&gt;+($G$5*0.25),(($G$5*0.25)-SUM($J$18:J1270)),($G$5*H1271)))))),2)</f>
        <v>0</v>
      </c>
      <c r="L1271" s="5">
        <f t="shared" si="155"/>
        <v>0</v>
      </c>
      <c r="M1271" s="5">
        <f t="shared" si="156"/>
        <v>0</v>
      </c>
      <c r="N1271" s="17"/>
      <c r="O1271" s="17"/>
      <c r="P1271" s="17"/>
      <c r="Q1271" s="5">
        <f t="shared" si="157"/>
        <v>0</v>
      </c>
      <c r="S1271" s="5">
        <f t="shared" si="158"/>
        <v>0</v>
      </c>
      <c r="T1271" s="5">
        <f t="shared" si="159"/>
        <v>0</v>
      </c>
      <c r="W1271" s="18"/>
    </row>
    <row r="1272" spans="1:23" x14ac:dyDescent="0.25">
      <c r="A1272" s="6">
        <f>+'IRS Interest Rates'!A2543</f>
        <v>46372</v>
      </c>
      <c r="C1272" s="9" t="str">
        <f>IF($D$3&gt;$A1272,"",IF($D$4&lt;$A1272,"",+'IRS Interest Rates'!$B2543))</f>
        <v/>
      </c>
      <c r="D1272" s="11">
        <f t="shared" si="154"/>
        <v>0</v>
      </c>
      <c r="E1272" s="11"/>
      <c r="F1272" s="5">
        <f t="shared" si="160"/>
        <v>0</v>
      </c>
      <c r="G1272" s="10"/>
      <c r="H1272" s="10" t="str">
        <f t="shared" si="161"/>
        <v/>
      </c>
      <c r="I1272" s="5">
        <f>TRUNC(IF(G1272="",0,(IF(SUM(I$18:$I1271)&gt;=(0.25*$G$5),0,(IF((SUM($I$18:$I1271)+(0.25*$G$5))&gt;$G$5,(($G$5*0.25)-SUM(I$18:$I1271)),($G$5*G1272)))))),2)</f>
        <v>0</v>
      </c>
      <c r="J1272" s="5">
        <f>TRUNC(IF(H1272="",0,(IF(SUM($J$18:J1271)&gt;=(0.25*$G$5),0,(IF((SUM($J$18:$J1271)+(0.25*$G$5))&gt;+($G$5*0.25),(($G$5*0.25)-SUM($J$18:J1271)),($G$5*H1272)))))),2)</f>
        <v>0</v>
      </c>
      <c r="L1272" s="5">
        <f t="shared" si="155"/>
        <v>0</v>
      </c>
      <c r="M1272" s="5">
        <f t="shared" si="156"/>
        <v>0</v>
      </c>
      <c r="N1272" s="17"/>
      <c r="O1272" s="17"/>
      <c r="P1272" s="17"/>
      <c r="Q1272" s="5">
        <f t="shared" si="157"/>
        <v>0</v>
      </c>
      <c r="S1272" s="5">
        <f t="shared" si="158"/>
        <v>0</v>
      </c>
      <c r="T1272" s="5">
        <f t="shared" si="159"/>
        <v>0</v>
      </c>
      <c r="W1272" s="18"/>
    </row>
    <row r="1273" spans="1:23" x14ac:dyDescent="0.25">
      <c r="A1273" s="6">
        <f>+'IRS Interest Rates'!A2544</f>
        <v>46373</v>
      </c>
      <c r="C1273" s="9" t="str">
        <f>IF($D$3&gt;$A1273,"",IF($D$4&lt;$A1273,"",+'IRS Interest Rates'!$B2544))</f>
        <v/>
      </c>
      <c r="D1273" s="11">
        <f t="shared" si="154"/>
        <v>0</v>
      </c>
      <c r="E1273" s="11"/>
      <c r="F1273" s="5">
        <f t="shared" si="160"/>
        <v>0</v>
      </c>
      <c r="G1273" s="10"/>
      <c r="H1273" s="10" t="str">
        <f t="shared" si="161"/>
        <v/>
      </c>
      <c r="I1273" s="5">
        <f>TRUNC(IF(G1273="",0,(IF(SUM(I$18:$I1272)&gt;=(0.25*$G$5),0,(IF((SUM($I$18:$I1272)+(0.25*$G$5))&gt;$G$5,(($G$5*0.25)-SUM(I$18:$I1272)),($G$5*G1273)))))),2)</f>
        <v>0</v>
      </c>
      <c r="J1273" s="5">
        <f>TRUNC(IF(H1273="",0,(IF(SUM($J$18:J1272)&gt;=(0.25*$G$5),0,(IF((SUM($J$18:$J1272)+(0.25*$G$5))&gt;+($G$5*0.25),(($G$5*0.25)-SUM($J$18:J1272)),($G$5*H1273)))))),2)</f>
        <v>0</v>
      </c>
      <c r="L1273" s="5">
        <f t="shared" si="155"/>
        <v>0</v>
      </c>
      <c r="M1273" s="5">
        <f t="shared" si="156"/>
        <v>0</v>
      </c>
      <c r="N1273" s="17"/>
      <c r="O1273" s="17"/>
      <c r="P1273" s="17"/>
      <c r="Q1273" s="5">
        <f t="shared" si="157"/>
        <v>0</v>
      </c>
      <c r="S1273" s="5">
        <f t="shared" si="158"/>
        <v>0</v>
      </c>
      <c r="T1273" s="5">
        <f t="shared" si="159"/>
        <v>0</v>
      </c>
      <c r="W1273" s="18"/>
    </row>
    <row r="1274" spans="1:23" x14ac:dyDescent="0.25">
      <c r="A1274" s="6">
        <f>+'IRS Interest Rates'!A2545</f>
        <v>46374</v>
      </c>
      <c r="C1274" s="9" t="str">
        <f>IF($D$3&gt;$A1274,"",IF($D$4&lt;$A1274,"",+'IRS Interest Rates'!$B2545))</f>
        <v/>
      </c>
      <c r="D1274" s="11">
        <f t="shared" si="154"/>
        <v>0</v>
      </c>
      <c r="E1274" s="11"/>
      <c r="F1274" s="5">
        <f t="shared" si="160"/>
        <v>0</v>
      </c>
      <c r="G1274" s="10"/>
      <c r="H1274" s="10" t="str">
        <f t="shared" si="161"/>
        <v/>
      </c>
      <c r="I1274" s="5">
        <f>TRUNC(IF(G1274="",0,(IF(SUM(I$18:$I1273)&gt;=(0.25*$G$5),0,(IF((SUM($I$18:$I1273)+(0.25*$G$5))&gt;$G$5,(($G$5*0.25)-SUM(I$18:$I1273)),($G$5*G1274)))))),2)</f>
        <v>0</v>
      </c>
      <c r="J1274" s="5">
        <f>TRUNC(IF(H1274="",0,(IF(SUM($J$18:J1273)&gt;=(0.25*$G$5),0,(IF((SUM($J$18:$J1273)+(0.25*$G$5))&gt;+($G$5*0.25),(($G$5*0.25)-SUM($J$18:J1273)),($G$5*H1274)))))),2)</f>
        <v>0</v>
      </c>
      <c r="L1274" s="5">
        <f t="shared" si="155"/>
        <v>0</v>
      </c>
      <c r="M1274" s="5">
        <f t="shared" si="156"/>
        <v>0</v>
      </c>
      <c r="N1274" s="17"/>
      <c r="O1274" s="17"/>
      <c r="P1274" s="17"/>
      <c r="Q1274" s="5">
        <f t="shared" si="157"/>
        <v>0</v>
      </c>
      <c r="S1274" s="5">
        <f t="shared" si="158"/>
        <v>0</v>
      </c>
      <c r="T1274" s="5">
        <f t="shared" si="159"/>
        <v>0</v>
      </c>
      <c r="W1274" s="18"/>
    </row>
    <row r="1275" spans="1:23" x14ac:dyDescent="0.25">
      <c r="A1275" s="6">
        <f>+'IRS Interest Rates'!A2546</f>
        <v>46375</v>
      </c>
      <c r="C1275" s="9" t="str">
        <f>IF($D$3&gt;$A1275,"",IF($D$4&lt;$A1275,"",+'IRS Interest Rates'!$B2546))</f>
        <v/>
      </c>
      <c r="D1275" s="11">
        <f t="shared" si="154"/>
        <v>0</v>
      </c>
      <c r="E1275" s="11"/>
      <c r="F1275" s="5">
        <f t="shared" si="160"/>
        <v>0</v>
      </c>
      <c r="G1275" s="10"/>
      <c r="H1275" s="10" t="str">
        <f t="shared" si="161"/>
        <v/>
      </c>
      <c r="I1275" s="5">
        <f>TRUNC(IF(G1275="",0,(IF(SUM(I$18:$I1274)&gt;=(0.25*$G$5),0,(IF((SUM($I$18:$I1274)+(0.25*$G$5))&gt;$G$5,(($G$5*0.25)-SUM(I$18:$I1274)),($G$5*G1275)))))),2)</f>
        <v>0</v>
      </c>
      <c r="J1275" s="5">
        <f>TRUNC(IF(H1275="",0,(IF(SUM($J$18:J1274)&gt;=(0.25*$G$5),0,(IF((SUM($J$18:$J1274)+(0.25*$G$5))&gt;+($G$5*0.25),(($G$5*0.25)-SUM($J$18:J1274)),($G$5*H1275)))))),2)</f>
        <v>0</v>
      </c>
      <c r="L1275" s="5">
        <f t="shared" si="155"/>
        <v>0</v>
      </c>
      <c r="M1275" s="5">
        <f t="shared" si="156"/>
        <v>0</v>
      </c>
      <c r="N1275" s="17"/>
      <c r="O1275" s="17"/>
      <c r="P1275" s="17"/>
      <c r="Q1275" s="5">
        <f t="shared" si="157"/>
        <v>0</v>
      </c>
      <c r="S1275" s="5">
        <f t="shared" si="158"/>
        <v>0</v>
      </c>
      <c r="T1275" s="5">
        <f t="shared" si="159"/>
        <v>0</v>
      </c>
      <c r="W1275" s="18"/>
    </row>
    <row r="1276" spans="1:23" x14ac:dyDescent="0.25">
      <c r="A1276" s="6">
        <f>+'IRS Interest Rates'!A2547</f>
        <v>46376</v>
      </c>
      <c r="C1276" s="9" t="str">
        <f>IF($D$3&gt;$A1276,"",IF($D$4&lt;$A1276,"",+'IRS Interest Rates'!$B2547))</f>
        <v/>
      </c>
      <c r="D1276" s="11">
        <f t="shared" si="154"/>
        <v>0</v>
      </c>
      <c r="E1276" s="11"/>
      <c r="F1276" s="5">
        <f t="shared" si="160"/>
        <v>0</v>
      </c>
      <c r="G1276" s="10"/>
      <c r="H1276" s="10" t="str">
        <f t="shared" si="161"/>
        <v/>
      </c>
      <c r="I1276" s="5">
        <f>TRUNC(IF(G1276="",0,(IF(SUM(I$18:$I1275)&gt;=(0.25*$G$5),0,(IF((SUM($I$18:$I1275)+(0.25*$G$5))&gt;$G$5,(($G$5*0.25)-SUM(I$18:$I1275)),($G$5*G1276)))))),2)</f>
        <v>0</v>
      </c>
      <c r="J1276" s="5">
        <f>TRUNC(IF(H1276="",0,(IF(SUM($J$18:J1275)&gt;=(0.25*$G$5),0,(IF((SUM($J$18:$J1275)+(0.25*$G$5))&gt;+($G$5*0.25),(($G$5*0.25)-SUM($J$18:J1275)),($G$5*H1276)))))),2)</f>
        <v>0</v>
      </c>
      <c r="L1276" s="5">
        <f t="shared" si="155"/>
        <v>0</v>
      </c>
      <c r="M1276" s="5">
        <f t="shared" si="156"/>
        <v>0</v>
      </c>
      <c r="N1276" s="17"/>
      <c r="O1276" s="17"/>
      <c r="P1276" s="17"/>
      <c r="Q1276" s="5">
        <f t="shared" si="157"/>
        <v>0</v>
      </c>
      <c r="S1276" s="5">
        <f t="shared" si="158"/>
        <v>0</v>
      </c>
      <c r="T1276" s="5">
        <f t="shared" si="159"/>
        <v>0</v>
      </c>
      <c r="W1276" s="18"/>
    </row>
    <row r="1277" spans="1:23" x14ac:dyDescent="0.25">
      <c r="A1277" s="6">
        <f>+'IRS Interest Rates'!A2548</f>
        <v>46377</v>
      </c>
      <c r="C1277" s="9" t="str">
        <f>IF($D$3&gt;$A1277,"",IF($D$4&lt;$A1277,"",+'IRS Interest Rates'!$B2548))</f>
        <v/>
      </c>
      <c r="D1277" s="11">
        <f t="shared" si="154"/>
        <v>0</v>
      </c>
      <c r="E1277" s="11"/>
      <c r="F1277" s="5">
        <f t="shared" si="160"/>
        <v>0</v>
      </c>
      <c r="G1277" s="10"/>
      <c r="H1277" s="10" t="str">
        <f t="shared" si="161"/>
        <v/>
      </c>
      <c r="I1277" s="5">
        <f>TRUNC(IF(G1277="",0,(IF(SUM(I$18:$I1276)&gt;=(0.25*$G$5),0,(IF((SUM($I$18:$I1276)+(0.25*$G$5))&gt;$G$5,(($G$5*0.25)-SUM(I$18:$I1276)),($G$5*G1277)))))),2)</f>
        <v>0</v>
      </c>
      <c r="J1277" s="5">
        <f>TRUNC(IF(H1277="",0,(IF(SUM($J$18:J1276)&gt;=(0.25*$G$5),0,(IF((SUM($J$18:$J1276)+(0.25*$G$5))&gt;+($G$5*0.25),(($G$5*0.25)-SUM($J$18:J1276)),($G$5*H1277)))))),2)</f>
        <v>0</v>
      </c>
      <c r="L1277" s="5">
        <f t="shared" si="155"/>
        <v>0</v>
      </c>
      <c r="M1277" s="5">
        <f t="shared" si="156"/>
        <v>0</v>
      </c>
      <c r="N1277" s="17"/>
      <c r="O1277" s="17"/>
      <c r="P1277" s="17"/>
      <c r="Q1277" s="5">
        <f t="shared" si="157"/>
        <v>0</v>
      </c>
      <c r="S1277" s="5">
        <f t="shared" si="158"/>
        <v>0</v>
      </c>
      <c r="T1277" s="5">
        <f t="shared" si="159"/>
        <v>0</v>
      </c>
      <c r="W1277" s="18"/>
    </row>
    <row r="1278" spans="1:23" x14ac:dyDescent="0.25">
      <c r="A1278" s="6">
        <f>+'IRS Interest Rates'!A2549</f>
        <v>46378</v>
      </c>
      <c r="C1278" s="9" t="str">
        <f>IF($D$3&gt;$A1278,"",IF($D$4&lt;$A1278,"",+'IRS Interest Rates'!$B2549))</f>
        <v/>
      </c>
      <c r="D1278" s="11">
        <f t="shared" si="154"/>
        <v>0</v>
      </c>
      <c r="E1278" s="11"/>
      <c r="F1278" s="5">
        <f t="shared" si="160"/>
        <v>0</v>
      </c>
      <c r="G1278" s="10"/>
      <c r="H1278" s="10" t="str">
        <f t="shared" si="161"/>
        <v/>
      </c>
      <c r="I1278" s="5">
        <f>TRUNC(IF(G1278="",0,(IF(SUM(I$18:$I1277)&gt;=(0.25*$G$5),0,(IF((SUM($I$18:$I1277)+(0.25*$G$5))&gt;$G$5,(($G$5*0.25)-SUM(I$18:$I1277)),($G$5*G1278)))))),2)</f>
        <v>0</v>
      </c>
      <c r="J1278" s="5">
        <f>TRUNC(IF(H1278="",0,(IF(SUM($J$18:J1277)&gt;=(0.25*$G$5),0,(IF((SUM($J$18:$J1277)+(0.25*$G$5))&gt;+($G$5*0.25),(($G$5*0.25)-SUM($J$18:J1277)),($G$5*H1278)))))),2)</f>
        <v>0</v>
      </c>
      <c r="L1278" s="5">
        <f t="shared" si="155"/>
        <v>0</v>
      </c>
      <c r="M1278" s="5">
        <f t="shared" si="156"/>
        <v>0</v>
      </c>
      <c r="N1278" s="17"/>
      <c r="O1278" s="17"/>
      <c r="P1278" s="17"/>
      <c r="Q1278" s="5">
        <f t="shared" si="157"/>
        <v>0</v>
      </c>
      <c r="S1278" s="5">
        <f t="shared" si="158"/>
        <v>0</v>
      </c>
      <c r="T1278" s="5">
        <f t="shared" si="159"/>
        <v>0</v>
      </c>
      <c r="W1278" s="18"/>
    </row>
    <row r="1279" spans="1:23" x14ac:dyDescent="0.25">
      <c r="A1279" s="6">
        <f>+'IRS Interest Rates'!A2550</f>
        <v>46379</v>
      </c>
      <c r="C1279" s="9" t="str">
        <f>IF($D$3&gt;$A1279,"",IF($D$4&lt;$A1279,"",+'IRS Interest Rates'!$B2550))</f>
        <v/>
      </c>
      <c r="D1279" s="11">
        <f t="shared" si="154"/>
        <v>0</v>
      </c>
      <c r="E1279" s="11"/>
      <c r="F1279" s="5">
        <f t="shared" si="160"/>
        <v>0</v>
      </c>
      <c r="G1279" s="10"/>
      <c r="H1279" s="10" t="str">
        <f t="shared" si="161"/>
        <v/>
      </c>
      <c r="I1279" s="5">
        <f>TRUNC(IF(G1279="",0,(IF(SUM(I$18:$I1278)&gt;=(0.25*$G$5),0,(IF((SUM($I$18:$I1278)+(0.25*$G$5))&gt;$G$5,(($G$5*0.25)-SUM(I$18:$I1278)),($G$5*G1279)))))),2)</f>
        <v>0</v>
      </c>
      <c r="J1279" s="5">
        <f>TRUNC(IF(H1279="",0,(IF(SUM($J$18:J1278)&gt;=(0.25*$G$5),0,(IF((SUM($J$18:$J1278)+(0.25*$G$5))&gt;+($G$5*0.25),(($G$5*0.25)-SUM($J$18:J1278)),($G$5*H1279)))))),2)</f>
        <v>0</v>
      </c>
      <c r="L1279" s="5">
        <f t="shared" si="155"/>
        <v>0</v>
      </c>
      <c r="M1279" s="5">
        <f t="shared" si="156"/>
        <v>0</v>
      </c>
      <c r="N1279" s="17"/>
      <c r="O1279" s="17"/>
      <c r="P1279" s="17"/>
      <c r="Q1279" s="5">
        <f t="shared" si="157"/>
        <v>0</v>
      </c>
      <c r="S1279" s="5">
        <f t="shared" si="158"/>
        <v>0</v>
      </c>
      <c r="T1279" s="5">
        <f t="shared" si="159"/>
        <v>0</v>
      </c>
      <c r="W1279" s="18"/>
    </row>
    <row r="1280" spans="1:23" x14ac:dyDescent="0.25">
      <c r="A1280" s="6">
        <f>+'IRS Interest Rates'!A2551</f>
        <v>46380</v>
      </c>
      <c r="C1280" s="9" t="str">
        <f>IF($D$3&gt;$A1280,"",IF($D$4&lt;$A1280,"",+'IRS Interest Rates'!$B2551))</f>
        <v/>
      </c>
      <c r="D1280" s="11">
        <f t="shared" si="154"/>
        <v>0</v>
      </c>
      <c r="E1280" s="11"/>
      <c r="F1280" s="5">
        <f t="shared" si="160"/>
        <v>0</v>
      </c>
      <c r="G1280" s="10"/>
      <c r="H1280" s="10" t="str">
        <f t="shared" si="161"/>
        <v/>
      </c>
      <c r="I1280" s="5">
        <f>TRUNC(IF(G1280="",0,(IF(SUM(I$18:$I1279)&gt;=(0.25*$G$5),0,(IF((SUM($I$18:$I1279)+(0.25*$G$5))&gt;$G$5,(($G$5*0.25)-SUM(I$18:$I1279)),($G$5*G1280)))))),2)</f>
        <v>0</v>
      </c>
      <c r="J1280" s="5">
        <f>TRUNC(IF(H1280="",0,(IF(SUM($J$18:J1279)&gt;=(0.25*$G$5),0,(IF((SUM($J$18:$J1279)+(0.25*$G$5))&gt;+($G$5*0.25),(($G$5*0.25)-SUM($J$18:J1279)),($G$5*H1280)))))),2)</f>
        <v>0</v>
      </c>
      <c r="L1280" s="5">
        <f t="shared" si="155"/>
        <v>0</v>
      </c>
      <c r="M1280" s="5">
        <f t="shared" si="156"/>
        <v>0</v>
      </c>
      <c r="N1280" s="17"/>
      <c r="O1280" s="17"/>
      <c r="P1280" s="17"/>
      <c r="Q1280" s="5">
        <f t="shared" si="157"/>
        <v>0</v>
      </c>
      <c r="S1280" s="5">
        <f t="shared" si="158"/>
        <v>0</v>
      </c>
      <c r="T1280" s="5">
        <f t="shared" si="159"/>
        <v>0</v>
      </c>
      <c r="W1280" s="18"/>
    </row>
    <row r="1281" spans="1:23" x14ac:dyDescent="0.25">
      <c r="A1281" s="6">
        <f>+'IRS Interest Rates'!A2552</f>
        <v>46381</v>
      </c>
      <c r="C1281" s="9" t="str">
        <f>IF($D$3&gt;$A1281,"",IF($D$4&lt;$A1281,"",+'IRS Interest Rates'!$B2552))</f>
        <v/>
      </c>
      <c r="D1281" s="11">
        <f t="shared" si="154"/>
        <v>0</v>
      </c>
      <c r="E1281" s="11"/>
      <c r="F1281" s="5">
        <f t="shared" si="160"/>
        <v>0</v>
      </c>
      <c r="G1281" s="10"/>
      <c r="H1281" s="10" t="str">
        <f t="shared" si="161"/>
        <v/>
      </c>
      <c r="I1281" s="5">
        <f>TRUNC(IF(G1281="",0,(IF(SUM(I$18:$I1280)&gt;=(0.25*$G$5),0,(IF((SUM($I$18:$I1280)+(0.25*$G$5))&gt;$G$5,(($G$5*0.25)-SUM(I$18:$I1280)),($G$5*G1281)))))),2)</f>
        <v>0</v>
      </c>
      <c r="J1281" s="5">
        <f>TRUNC(IF(H1281="",0,(IF(SUM($J$18:J1280)&gt;=(0.25*$G$5),0,(IF((SUM($J$18:$J1280)+(0.25*$G$5))&gt;+($G$5*0.25),(($G$5*0.25)-SUM($J$18:J1280)),($G$5*H1281)))))),2)</f>
        <v>0</v>
      </c>
      <c r="L1281" s="5">
        <f t="shared" si="155"/>
        <v>0</v>
      </c>
      <c r="M1281" s="5">
        <f t="shared" si="156"/>
        <v>0</v>
      </c>
      <c r="N1281" s="17"/>
      <c r="O1281" s="17"/>
      <c r="P1281" s="17"/>
      <c r="Q1281" s="5">
        <f t="shared" si="157"/>
        <v>0</v>
      </c>
      <c r="S1281" s="5">
        <f t="shared" si="158"/>
        <v>0</v>
      </c>
      <c r="T1281" s="5">
        <f t="shared" si="159"/>
        <v>0</v>
      </c>
      <c r="W1281" s="18"/>
    </row>
    <row r="1282" spans="1:23" x14ac:dyDescent="0.25">
      <c r="A1282" s="6">
        <f>+'IRS Interest Rates'!A2553</f>
        <v>46382</v>
      </c>
      <c r="C1282" s="9" t="str">
        <f>IF($D$3&gt;$A1282,"",IF($D$4&lt;$A1282,"",+'IRS Interest Rates'!$B2553))</f>
        <v/>
      </c>
      <c r="D1282" s="11">
        <f t="shared" si="154"/>
        <v>0</v>
      </c>
      <c r="E1282" s="11"/>
      <c r="F1282" s="5">
        <f t="shared" si="160"/>
        <v>0</v>
      </c>
      <c r="G1282" s="10"/>
      <c r="H1282" s="10" t="str">
        <f t="shared" si="161"/>
        <v/>
      </c>
      <c r="I1282" s="5">
        <f>TRUNC(IF(G1282="",0,(IF(SUM(I$18:$I1281)&gt;=(0.25*$G$5),0,(IF((SUM($I$18:$I1281)+(0.25*$G$5))&gt;$G$5,(($G$5*0.25)-SUM(I$18:$I1281)),($G$5*G1282)))))),2)</f>
        <v>0</v>
      </c>
      <c r="J1282" s="5">
        <f>TRUNC(IF(H1282="",0,(IF(SUM($J$18:J1281)&gt;=(0.25*$G$5),0,(IF((SUM($J$18:$J1281)+(0.25*$G$5))&gt;+($G$5*0.25),(($G$5*0.25)-SUM($J$18:J1281)),($G$5*H1282)))))),2)</f>
        <v>0</v>
      </c>
      <c r="L1282" s="5">
        <f t="shared" si="155"/>
        <v>0</v>
      </c>
      <c r="M1282" s="5">
        <f t="shared" si="156"/>
        <v>0</v>
      </c>
      <c r="N1282" s="17"/>
      <c r="O1282" s="17"/>
      <c r="P1282" s="17"/>
      <c r="Q1282" s="5">
        <f t="shared" si="157"/>
        <v>0</v>
      </c>
      <c r="S1282" s="5">
        <f t="shared" si="158"/>
        <v>0</v>
      </c>
      <c r="T1282" s="5">
        <f t="shared" si="159"/>
        <v>0</v>
      </c>
      <c r="W1282" s="18"/>
    </row>
    <row r="1283" spans="1:23" x14ac:dyDescent="0.25">
      <c r="A1283" s="6">
        <f>+'IRS Interest Rates'!A2554</f>
        <v>46383</v>
      </c>
      <c r="C1283" s="9" t="str">
        <f>IF($D$3&gt;$A1283,"",IF($D$4&lt;$A1283,"",+'IRS Interest Rates'!$B2554))</f>
        <v/>
      </c>
      <c r="D1283" s="11">
        <f t="shared" si="154"/>
        <v>0</v>
      </c>
      <c r="E1283" s="11"/>
      <c r="F1283" s="5">
        <f t="shared" si="160"/>
        <v>0</v>
      </c>
      <c r="G1283" s="10"/>
      <c r="H1283" s="10" t="str">
        <f t="shared" si="161"/>
        <v/>
      </c>
      <c r="I1283" s="5">
        <f>TRUNC(IF(G1283="",0,(IF(SUM(I$18:$I1282)&gt;=(0.25*$G$5),0,(IF((SUM($I$18:$I1282)+(0.25*$G$5))&gt;$G$5,(($G$5*0.25)-SUM(I$18:$I1282)),($G$5*G1283)))))),2)</f>
        <v>0</v>
      </c>
      <c r="J1283" s="5">
        <f>TRUNC(IF(H1283="",0,(IF(SUM($J$18:J1282)&gt;=(0.25*$G$5),0,(IF((SUM($J$18:$J1282)+(0.25*$G$5))&gt;+($G$5*0.25),(($G$5*0.25)-SUM($J$18:J1282)),($G$5*H1283)))))),2)</f>
        <v>0</v>
      </c>
      <c r="L1283" s="5">
        <f t="shared" si="155"/>
        <v>0</v>
      </c>
      <c r="M1283" s="5">
        <f t="shared" si="156"/>
        <v>0</v>
      </c>
      <c r="N1283" s="17"/>
      <c r="O1283" s="17"/>
      <c r="P1283" s="17"/>
      <c r="Q1283" s="5">
        <f t="shared" si="157"/>
        <v>0</v>
      </c>
      <c r="S1283" s="5">
        <f t="shared" si="158"/>
        <v>0</v>
      </c>
      <c r="T1283" s="5">
        <f t="shared" si="159"/>
        <v>0</v>
      </c>
      <c r="W1283" s="18"/>
    </row>
    <row r="1284" spans="1:23" x14ac:dyDescent="0.25">
      <c r="A1284" s="6">
        <f>+'IRS Interest Rates'!A2555</f>
        <v>46384</v>
      </c>
      <c r="C1284" s="9" t="str">
        <f>IF($D$3&gt;$A1284,"",IF($D$4&lt;$A1284,"",+'IRS Interest Rates'!$B2555))</f>
        <v/>
      </c>
      <c r="D1284" s="11">
        <f t="shared" si="154"/>
        <v>0</v>
      </c>
      <c r="E1284" s="11"/>
      <c r="F1284" s="5">
        <f t="shared" si="160"/>
        <v>0</v>
      </c>
      <c r="G1284" s="10"/>
      <c r="H1284" s="10" t="str">
        <f t="shared" si="161"/>
        <v/>
      </c>
      <c r="I1284" s="5">
        <f>TRUNC(IF(G1284="",0,(IF(SUM(I$18:$I1283)&gt;=(0.25*$G$5),0,(IF((SUM($I$18:$I1283)+(0.25*$G$5))&gt;$G$5,(($G$5*0.25)-SUM(I$18:$I1283)),($G$5*G1284)))))),2)</f>
        <v>0</v>
      </c>
      <c r="J1284" s="5">
        <f>TRUNC(IF(H1284="",0,(IF(SUM($J$18:J1283)&gt;=(0.25*$G$5),0,(IF((SUM($J$18:$J1283)+(0.25*$G$5))&gt;+($G$5*0.25),(($G$5*0.25)-SUM($J$18:J1283)),($G$5*H1284)))))),2)</f>
        <v>0</v>
      </c>
      <c r="L1284" s="5">
        <f t="shared" si="155"/>
        <v>0</v>
      </c>
      <c r="M1284" s="5">
        <f t="shared" si="156"/>
        <v>0</v>
      </c>
      <c r="N1284" s="17"/>
      <c r="O1284" s="17"/>
      <c r="P1284" s="17"/>
      <c r="Q1284" s="5">
        <f t="shared" si="157"/>
        <v>0</v>
      </c>
      <c r="S1284" s="5">
        <f t="shared" si="158"/>
        <v>0</v>
      </c>
      <c r="T1284" s="5">
        <f t="shared" si="159"/>
        <v>0</v>
      </c>
      <c r="W1284" s="18"/>
    </row>
    <row r="1285" spans="1:23" x14ac:dyDescent="0.25">
      <c r="A1285" s="6">
        <f>+'IRS Interest Rates'!A2556</f>
        <v>46385</v>
      </c>
      <c r="C1285" s="9" t="str">
        <f>IF($D$3&gt;$A1285,"",IF($D$4&lt;$A1285,"",+'IRS Interest Rates'!$B2556))</f>
        <v/>
      </c>
      <c r="D1285" s="11">
        <f t="shared" si="154"/>
        <v>0</v>
      </c>
      <c r="E1285" s="11"/>
      <c r="F1285" s="5">
        <f t="shared" si="160"/>
        <v>0</v>
      </c>
      <c r="G1285" s="10"/>
      <c r="H1285" s="10" t="str">
        <f t="shared" si="161"/>
        <v/>
      </c>
      <c r="I1285" s="5">
        <f>TRUNC(IF(G1285="",0,(IF(SUM(I$18:$I1284)&gt;=(0.25*$G$5),0,(IF((SUM($I$18:$I1284)+(0.25*$G$5))&gt;$G$5,(($G$5*0.25)-SUM(I$18:$I1284)),($G$5*G1285)))))),2)</f>
        <v>0</v>
      </c>
      <c r="J1285" s="5">
        <f>TRUNC(IF(H1285="",0,(IF(SUM($J$18:J1284)&gt;=(0.25*$G$5),0,(IF((SUM($J$18:$J1284)+(0.25*$G$5))&gt;+($G$5*0.25),(($G$5*0.25)-SUM($J$18:J1284)),($G$5*H1285)))))),2)</f>
        <v>0</v>
      </c>
      <c r="L1285" s="5">
        <f t="shared" si="155"/>
        <v>0</v>
      </c>
      <c r="M1285" s="5">
        <f t="shared" si="156"/>
        <v>0</v>
      </c>
      <c r="N1285" s="17"/>
      <c r="O1285" s="17"/>
      <c r="P1285" s="17"/>
      <c r="Q1285" s="5">
        <f t="shared" si="157"/>
        <v>0</v>
      </c>
      <c r="S1285" s="5">
        <f t="shared" si="158"/>
        <v>0</v>
      </c>
      <c r="T1285" s="5">
        <f t="shared" si="159"/>
        <v>0</v>
      </c>
      <c r="W1285" s="18"/>
    </row>
    <row r="1286" spans="1:23" x14ac:dyDescent="0.25">
      <c r="A1286" s="6">
        <f>+'IRS Interest Rates'!A2557</f>
        <v>46386</v>
      </c>
      <c r="C1286" s="9" t="str">
        <f>IF($D$3&gt;$A1286,"",IF($D$4&lt;$A1286,"",+'IRS Interest Rates'!$B2557))</f>
        <v/>
      </c>
      <c r="D1286" s="11">
        <f t="shared" si="154"/>
        <v>0</v>
      </c>
      <c r="E1286" s="11"/>
      <c r="F1286" s="5">
        <f t="shared" si="160"/>
        <v>0</v>
      </c>
      <c r="G1286" s="10"/>
      <c r="H1286" s="10" t="str">
        <f t="shared" si="161"/>
        <v/>
      </c>
      <c r="I1286" s="5">
        <f>TRUNC(IF(G1286="",0,(IF(SUM(I$18:$I1285)&gt;=(0.25*$G$5),0,(IF((SUM($I$18:$I1285)+(0.25*$G$5))&gt;$G$5,(($G$5*0.25)-SUM(I$18:$I1285)),($G$5*G1286)))))),2)</f>
        <v>0</v>
      </c>
      <c r="J1286" s="5">
        <f>TRUNC(IF(H1286="",0,(IF(SUM($J$18:J1285)&gt;=(0.25*$G$5),0,(IF((SUM($J$18:$J1285)+(0.25*$G$5))&gt;+($G$5*0.25),(($G$5*0.25)-SUM($J$18:J1285)),($G$5*H1286)))))),2)</f>
        <v>0</v>
      </c>
      <c r="L1286" s="5">
        <f t="shared" si="155"/>
        <v>0</v>
      </c>
      <c r="M1286" s="5">
        <f t="shared" si="156"/>
        <v>0</v>
      </c>
      <c r="N1286" s="17"/>
      <c r="O1286" s="17"/>
      <c r="P1286" s="17"/>
      <c r="Q1286" s="5">
        <f t="shared" si="157"/>
        <v>0</v>
      </c>
      <c r="S1286" s="5">
        <f t="shared" si="158"/>
        <v>0</v>
      </c>
      <c r="T1286" s="5">
        <f t="shared" si="159"/>
        <v>0</v>
      </c>
      <c r="W1286" s="18"/>
    </row>
    <row r="1287" spans="1:23" x14ac:dyDescent="0.25">
      <c r="A1287" s="6">
        <f>+'IRS Interest Rates'!A2558</f>
        <v>46387</v>
      </c>
      <c r="C1287" s="9" t="str">
        <f>IF($D$3&gt;$A1287,"",IF($D$4&lt;$A1287,"",+'IRS Interest Rates'!$B2558))</f>
        <v/>
      </c>
      <c r="D1287" s="11">
        <f t="shared" si="154"/>
        <v>0</v>
      </c>
      <c r="E1287" s="11"/>
      <c r="F1287" s="5">
        <f t="shared" si="160"/>
        <v>0</v>
      </c>
      <c r="G1287" s="10">
        <f>IF($G$14="yes",IF($A1287&lt;$D$3,"",IF(SUM(F1257:F1287)&gt;0,G$16,"")),0)</f>
        <v>0</v>
      </c>
      <c r="H1287" s="10">
        <f t="shared" si="161"/>
        <v>0</v>
      </c>
      <c r="I1287" s="5">
        <f>TRUNC(IF(G1287="",0,(IF(SUM(I$18:$I1286)&gt;=(0.25*$G$5),0,(IF((SUM($I$18:$I1286)+(0.25*$G$5))&gt;$G$5,(($G$5*0.25)-SUM(I$18:$I1286)),($G$5*G1287)))))),2)</f>
        <v>0</v>
      </c>
      <c r="J1287" s="5">
        <f>TRUNC(IF(H1287="",0,(IF(SUM($J$18:J1286)&gt;=(0.25*$G$5),0,(IF((SUM($J$18:$J1286)+(0.25*$G$5))&gt;+($G$5*0.25),(($G$5*0.25)-SUM($J$18:J1286)),($G$5*H1287)))))),2)</f>
        <v>0</v>
      </c>
      <c r="L1287" s="5">
        <f t="shared" si="155"/>
        <v>0</v>
      </c>
      <c r="M1287" s="5">
        <f t="shared" si="156"/>
        <v>0</v>
      </c>
      <c r="N1287" s="17"/>
      <c r="O1287" s="17"/>
      <c r="P1287" s="17"/>
      <c r="Q1287" s="5">
        <f t="shared" si="157"/>
        <v>0</v>
      </c>
      <c r="S1287" s="5">
        <f t="shared" si="158"/>
        <v>0</v>
      </c>
      <c r="T1287" s="5">
        <f t="shared" si="159"/>
        <v>0</v>
      </c>
      <c r="W1287" s="18"/>
    </row>
    <row r="1288" spans="1:23" x14ac:dyDescent="0.25">
      <c r="W1288" s="18"/>
    </row>
    <row r="1289" spans="1:23" x14ac:dyDescent="0.25">
      <c r="W1289" s="18"/>
    </row>
    <row r="1290" spans="1:23" x14ac:dyDescent="0.25">
      <c r="W1290" s="18"/>
    </row>
    <row r="1291" spans="1:23" x14ac:dyDescent="0.25">
      <c r="W1291" s="18"/>
    </row>
    <row r="1292" spans="1:23" x14ac:dyDescent="0.25">
      <c r="W1292" s="18"/>
    </row>
    <row r="1293" spans="1:23" x14ac:dyDescent="0.25">
      <c r="W1293" s="18"/>
    </row>
    <row r="1294" spans="1:23" x14ac:dyDescent="0.25">
      <c r="W1294" s="18"/>
    </row>
    <row r="1295" spans="1:23" x14ac:dyDescent="0.25">
      <c r="W1295" s="18"/>
    </row>
    <row r="1296" spans="1:23" x14ac:dyDescent="0.25">
      <c r="W1296" s="18"/>
    </row>
    <row r="1297" spans="23:23" x14ac:dyDescent="0.25">
      <c r="W1297" s="18"/>
    </row>
    <row r="1298" spans="23:23" x14ac:dyDescent="0.25">
      <c r="W1298" s="18"/>
    </row>
    <row r="1299" spans="23:23" x14ac:dyDescent="0.25">
      <c r="W1299" s="18"/>
    </row>
    <row r="1300" spans="23:23" x14ac:dyDescent="0.25">
      <c r="W1300" s="18"/>
    </row>
    <row r="1301" spans="23:23" x14ac:dyDescent="0.25">
      <c r="W1301" s="18"/>
    </row>
    <row r="1302" spans="23:23" x14ac:dyDescent="0.25">
      <c r="W1302" s="18"/>
    </row>
    <row r="1303" spans="23:23" x14ac:dyDescent="0.25">
      <c r="W1303" s="18"/>
    </row>
    <row r="1304" spans="23:23" x14ac:dyDescent="0.25">
      <c r="W1304" s="18"/>
    </row>
    <row r="1305" spans="23:23" x14ac:dyDescent="0.25">
      <c r="W1305" s="18"/>
    </row>
    <row r="1306" spans="23:23" x14ac:dyDescent="0.25">
      <c r="W1306" s="18"/>
    </row>
    <row r="1307" spans="23:23" x14ac:dyDescent="0.25">
      <c r="W1307" s="18"/>
    </row>
    <row r="1308" spans="23:23" x14ac:dyDescent="0.25">
      <c r="W1308" s="18"/>
    </row>
    <row r="1309" spans="23:23" x14ac:dyDescent="0.25">
      <c r="W1309" s="18"/>
    </row>
    <row r="1310" spans="23:23" x14ac:dyDescent="0.25">
      <c r="W1310" s="18"/>
    </row>
    <row r="1311" spans="23:23" x14ac:dyDescent="0.25">
      <c r="W1311" s="18"/>
    </row>
    <row r="1312" spans="23:23" x14ac:dyDescent="0.25">
      <c r="W1312" s="18"/>
    </row>
    <row r="1313" spans="23:23" x14ac:dyDescent="0.25">
      <c r="W1313" s="18"/>
    </row>
    <row r="1314" spans="23:23" x14ac:dyDescent="0.25">
      <c r="W1314" s="18"/>
    </row>
    <row r="1315" spans="23:23" x14ac:dyDescent="0.25">
      <c r="W1315" s="18"/>
    </row>
    <row r="1316" spans="23:23" x14ac:dyDescent="0.25">
      <c r="W1316" s="18"/>
    </row>
    <row r="1317" spans="23:23" x14ac:dyDescent="0.25">
      <c r="W1317" s="18"/>
    </row>
    <row r="1318" spans="23:23" x14ac:dyDescent="0.25">
      <c r="W1318" s="18"/>
    </row>
    <row r="1319" spans="23:23" x14ac:dyDescent="0.25">
      <c r="W1319" s="18"/>
    </row>
    <row r="1320" spans="23:23" x14ac:dyDescent="0.25">
      <c r="W1320" s="18"/>
    </row>
    <row r="1321" spans="23:23" x14ac:dyDescent="0.25">
      <c r="W1321" s="18"/>
    </row>
    <row r="1322" spans="23:23" x14ac:dyDescent="0.25">
      <c r="W1322" s="18"/>
    </row>
    <row r="1323" spans="23:23" x14ac:dyDescent="0.25">
      <c r="W1323" s="18"/>
    </row>
    <row r="1324" spans="23:23" x14ac:dyDescent="0.25">
      <c r="W1324" s="18"/>
    </row>
    <row r="1325" spans="23:23" x14ac:dyDescent="0.25">
      <c r="W1325" s="18"/>
    </row>
    <row r="1326" spans="23:23" x14ac:dyDescent="0.25">
      <c r="W1326" s="18"/>
    </row>
    <row r="1327" spans="23:23" x14ac:dyDescent="0.25">
      <c r="W1327" s="18"/>
    </row>
    <row r="1328" spans="23:23" x14ac:dyDescent="0.25">
      <c r="W1328" s="18"/>
    </row>
    <row r="1329" spans="23:23" x14ac:dyDescent="0.25">
      <c r="W1329" s="18"/>
    </row>
    <row r="1330" spans="23:23" x14ac:dyDescent="0.25">
      <c r="W1330" s="18"/>
    </row>
    <row r="1331" spans="23:23" x14ac:dyDescent="0.25">
      <c r="W1331" s="18"/>
    </row>
    <row r="1332" spans="23:23" x14ac:dyDescent="0.25">
      <c r="W1332" s="18"/>
    </row>
    <row r="1333" spans="23:23" x14ac:dyDescent="0.25">
      <c r="W1333" s="18"/>
    </row>
    <row r="1334" spans="23:23" x14ac:dyDescent="0.25">
      <c r="W1334" s="18"/>
    </row>
    <row r="1335" spans="23:23" x14ac:dyDescent="0.25">
      <c r="W1335" s="18"/>
    </row>
    <row r="1336" spans="23:23" x14ac:dyDescent="0.25">
      <c r="W1336" s="18"/>
    </row>
    <row r="1337" spans="23:23" x14ac:dyDescent="0.25">
      <c r="W1337" s="18"/>
    </row>
    <row r="1338" spans="23:23" x14ac:dyDescent="0.25">
      <c r="W1338" s="18"/>
    </row>
    <row r="1339" spans="23:23" x14ac:dyDescent="0.25">
      <c r="W1339" s="18"/>
    </row>
    <row r="1340" spans="23:23" x14ac:dyDescent="0.25">
      <c r="W1340" s="18"/>
    </row>
    <row r="1341" spans="23:23" x14ac:dyDescent="0.25">
      <c r="W1341" s="18"/>
    </row>
    <row r="1342" spans="23:23" x14ac:dyDescent="0.25">
      <c r="W1342" s="18"/>
    </row>
    <row r="1343" spans="23:23" x14ac:dyDescent="0.25">
      <c r="W1343" s="18"/>
    </row>
    <row r="1344" spans="23:23" x14ac:dyDescent="0.25">
      <c r="W1344" s="18"/>
    </row>
    <row r="1345" spans="23:23" x14ac:dyDescent="0.25">
      <c r="W1345" s="18"/>
    </row>
    <row r="1346" spans="23:23" x14ac:dyDescent="0.25">
      <c r="W1346" s="18"/>
    </row>
    <row r="1347" spans="23:23" x14ac:dyDescent="0.25">
      <c r="W1347" s="18"/>
    </row>
    <row r="1348" spans="23:23" x14ac:dyDescent="0.25">
      <c r="W1348" s="18"/>
    </row>
    <row r="1349" spans="23:23" x14ac:dyDescent="0.25">
      <c r="W1349" s="18"/>
    </row>
    <row r="1350" spans="23:23" x14ac:dyDescent="0.25">
      <c r="W1350" s="18"/>
    </row>
    <row r="1351" spans="23:23" x14ac:dyDescent="0.25">
      <c r="W1351" s="18"/>
    </row>
    <row r="1352" spans="23:23" x14ac:dyDescent="0.25">
      <c r="W1352" s="18"/>
    </row>
    <row r="1353" spans="23:23" x14ac:dyDescent="0.25">
      <c r="W1353" s="18"/>
    </row>
    <row r="1354" spans="23:23" x14ac:dyDescent="0.25">
      <c r="W1354" s="18"/>
    </row>
    <row r="1355" spans="23:23" x14ac:dyDescent="0.25">
      <c r="W1355" s="18"/>
    </row>
    <row r="1356" spans="23:23" x14ac:dyDescent="0.25">
      <c r="W1356" s="18"/>
    </row>
    <row r="1357" spans="23:23" x14ac:dyDescent="0.25">
      <c r="W1357" s="18"/>
    </row>
    <row r="1358" spans="23:23" x14ac:dyDescent="0.25">
      <c r="W1358" s="18"/>
    </row>
    <row r="1359" spans="23:23" x14ac:dyDescent="0.25">
      <c r="W1359" s="18"/>
    </row>
    <row r="1360" spans="23:23" x14ac:dyDescent="0.25">
      <c r="W1360" s="18"/>
    </row>
    <row r="1361" spans="23:23" x14ac:dyDescent="0.25">
      <c r="W1361" s="18"/>
    </row>
    <row r="1362" spans="23:23" x14ac:dyDescent="0.25">
      <c r="W1362" s="18"/>
    </row>
    <row r="1363" spans="23:23" x14ac:dyDescent="0.25">
      <c r="W1363" s="18"/>
    </row>
    <row r="1364" spans="23:23" x14ac:dyDescent="0.25">
      <c r="W1364" s="18"/>
    </row>
    <row r="1365" spans="23:23" x14ac:dyDescent="0.25">
      <c r="W1365" s="18"/>
    </row>
    <row r="1366" spans="23:23" x14ac:dyDescent="0.25">
      <c r="W1366" s="18"/>
    </row>
    <row r="1367" spans="23:23" x14ac:dyDescent="0.25">
      <c r="W1367" s="18"/>
    </row>
    <row r="1368" spans="23:23" x14ac:dyDescent="0.25">
      <c r="W1368" s="18"/>
    </row>
    <row r="1369" spans="23:23" x14ac:dyDescent="0.25">
      <c r="W1369" s="18"/>
    </row>
    <row r="1370" spans="23:23" x14ac:dyDescent="0.25">
      <c r="W1370" s="18"/>
    </row>
    <row r="1371" spans="23:23" x14ac:dyDescent="0.25">
      <c r="W1371" s="18"/>
    </row>
    <row r="1372" spans="23:23" x14ac:dyDescent="0.25">
      <c r="W1372" s="18"/>
    </row>
    <row r="1373" spans="23:23" x14ac:dyDescent="0.25">
      <c r="W1373" s="18"/>
    </row>
    <row r="1374" spans="23:23" x14ac:dyDescent="0.25">
      <c r="W1374" s="18"/>
    </row>
    <row r="1375" spans="23:23" x14ac:dyDescent="0.25">
      <c r="W1375" s="18"/>
    </row>
    <row r="1376" spans="23:23" x14ac:dyDescent="0.25">
      <c r="W1376" s="18"/>
    </row>
    <row r="1377" spans="23:23" x14ac:dyDescent="0.25">
      <c r="W1377" s="18"/>
    </row>
    <row r="1378" spans="23:23" x14ac:dyDescent="0.25">
      <c r="W1378" s="18"/>
    </row>
    <row r="1379" spans="23:23" x14ac:dyDescent="0.25">
      <c r="W1379" s="18"/>
    </row>
    <row r="1380" spans="23:23" x14ac:dyDescent="0.25">
      <c r="W1380" s="18"/>
    </row>
    <row r="1381" spans="23:23" x14ac:dyDescent="0.25">
      <c r="W1381" s="18"/>
    </row>
    <row r="1382" spans="23:23" x14ac:dyDescent="0.25">
      <c r="W1382" s="18"/>
    </row>
    <row r="1383" spans="23:23" x14ac:dyDescent="0.25">
      <c r="W1383" s="18"/>
    </row>
    <row r="1384" spans="23:23" x14ac:dyDescent="0.25">
      <c r="W1384" s="18"/>
    </row>
    <row r="1385" spans="23:23" x14ac:dyDescent="0.25">
      <c r="W1385" s="18"/>
    </row>
    <row r="1386" spans="23:23" x14ac:dyDescent="0.25">
      <c r="W1386" s="18"/>
    </row>
    <row r="1387" spans="23:23" x14ac:dyDescent="0.25">
      <c r="W1387" s="18"/>
    </row>
    <row r="1388" spans="23:23" x14ac:dyDescent="0.25">
      <c r="W1388" s="18"/>
    </row>
    <row r="1389" spans="23:23" x14ac:dyDescent="0.25">
      <c r="W1389" s="18"/>
    </row>
    <row r="1390" spans="23:23" x14ac:dyDescent="0.25">
      <c r="W1390" s="18"/>
    </row>
    <row r="1391" spans="23:23" x14ac:dyDescent="0.25">
      <c r="W1391" s="18"/>
    </row>
    <row r="1392" spans="23:23" x14ac:dyDescent="0.25">
      <c r="W1392" s="18"/>
    </row>
    <row r="1393" spans="23:23" x14ac:dyDescent="0.25">
      <c r="W1393" s="18"/>
    </row>
    <row r="1394" spans="23:23" x14ac:dyDescent="0.25">
      <c r="W1394" s="18"/>
    </row>
    <row r="1395" spans="23:23" x14ac:dyDescent="0.25">
      <c r="W1395" s="18"/>
    </row>
    <row r="1396" spans="23:23" x14ac:dyDescent="0.25">
      <c r="W1396" s="18"/>
    </row>
    <row r="1397" spans="23:23" x14ac:dyDescent="0.25">
      <c r="W1397" s="18"/>
    </row>
    <row r="1398" spans="23:23" x14ac:dyDescent="0.25">
      <c r="W1398" s="18"/>
    </row>
    <row r="1399" spans="23:23" x14ac:dyDescent="0.25">
      <c r="W1399" s="18"/>
    </row>
    <row r="1400" spans="23:23" x14ac:dyDescent="0.25">
      <c r="W1400" s="18"/>
    </row>
    <row r="1401" spans="23:23" x14ac:dyDescent="0.25">
      <c r="W1401" s="18"/>
    </row>
    <row r="1402" spans="23:23" x14ac:dyDescent="0.25">
      <c r="W1402" s="18"/>
    </row>
    <row r="1403" spans="23:23" x14ac:dyDescent="0.25">
      <c r="W1403" s="18"/>
    </row>
    <row r="1404" spans="23:23" x14ac:dyDescent="0.25">
      <c r="W1404" s="18"/>
    </row>
    <row r="1405" spans="23:23" x14ac:dyDescent="0.25">
      <c r="W1405" s="18"/>
    </row>
    <row r="1406" spans="23:23" x14ac:dyDescent="0.25">
      <c r="W1406" s="18"/>
    </row>
    <row r="1407" spans="23:23" x14ac:dyDescent="0.25">
      <c r="W1407" s="18"/>
    </row>
    <row r="1408" spans="23:23" x14ac:dyDescent="0.25">
      <c r="W1408" s="18"/>
    </row>
    <row r="1409" spans="23:23" x14ac:dyDescent="0.25">
      <c r="W1409" s="18"/>
    </row>
    <row r="1410" spans="23:23" x14ac:dyDescent="0.25">
      <c r="W1410" s="18"/>
    </row>
    <row r="1411" spans="23:23" x14ac:dyDescent="0.25">
      <c r="W1411" s="18"/>
    </row>
    <row r="1412" spans="23:23" x14ac:dyDescent="0.25">
      <c r="W1412" s="18"/>
    </row>
    <row r="1413" spans="23:23" x14ac:dyDescent="0.25">
      <c r="W1413" s="18"/>
    </row>
    <row r="1414" spans="23:23" x14ac:dyDescent="0.25">
      <c r="W1414" s="18"/>
    </row>
    <row r="1415" spans="23:23" x14ac:dyDescent="0.25">
      <c r="W1415" s="18"/>
    </row>
    <row r="1416" spans="23:23" x14ac:dyDescent="0.25">
      <c r="W1416" s="18"/>
    </row>
    <row r="1417" spans="23:23" x14ac:dyDescent="0.25">
      <c r="W1417" s="18"/>
    </row>
    <row r="1418" spans="23:23" x14ac:dyDescent="0.25">
      <c r="W1418" s="18"/>
    </row>
    <row r="1419" spans="23:23" x14ac:dyDescent="0.25">
      <c r="W1419" s="18"/>
    </row>
    <row r="1420" spans="23:23" x14ac:dyDescent="0.25">
      <c r="W1420" s="18"/>
    </row>
    <row r="1421" spans="23:23" x14ac:dyDescent="0.25">
      <c r="W1421" s="18"/>
    </row>
    <row r="1422" spans="23:23" x14ac:dyDescent="0.25">
      <c r="W1422" s="18"/>
    </row>
    <row r="1423" spans="23:23" x14ac:dyDescent="0.25">
      <c r="W1423" s="18"/>
    </row>
    <row r="1424" spans="23:23" x14ac:dyDescent="0.25">
      <c r="W1424" s="18"/>
    </row>
    <row r="1425" spans="23:23" x14ac:dyDescent="0.25">
      <c r="W1425" s="18"/>
    </row>
    <row r="1426" spans="23:23" x14ac:dyDescent="0.25">
      <c r="W1426" s="18"/>
    </row>
    <row r="1427" spans="23:23" x14ac:dyDescent="0.25">
      <c r="W1427" s="18"/>
    </row>
    <row r="1428" spans="23:23" x14ac:dyDescent="0.25">
      <c r="W1428" s="18"/>
    </row>
    <row r="1429" spans="23:23" x14ac:dyDescent="0.25">
      <c r="W1429" s="18"/>
    </row>
    <row r="1430" spans="23:23" x14ac:dyDescent="0.25">
      <c r="W1430" s="18"/>
    </row>
    <row r="1431" spans="23:23" x14ac:dyDescent="0.25">
      <c r="W1431" s="18"/>
    </row>
    <row r="1432" spans="23:23" x14ac:dyDescent="0.25">
      <c r="W1432" s="18"/>
    </row>
    <row r="1433" spans="23:23" x14ac:dyDescent="0.25">
      <c r="W1433" s="18"/>
    </row>
    <row r="1434" spans="23:23" x14ac:dyDescent="0.25">
      <c r="W1434" s="18"/>
    </row>
    <row r="1435" spans="23:23" x14ac:dyDescent="0.25">
      <c r="W1435" s="18"/>
    </row>
    <row r="1436" spans="23:23" x14ac:dyDescent="0.25">
      <c r="W1436" s="18"/>
    </row>
    <row r="1437" spans="23:23" x14ac:dyDescent="0.25">
      <c r="W1437" s="18"/>
    </row>
    <row r="1438" spans="23:23" x14ac:dyDescent="0.25">
      <c r="W1438" s="18"/>
    </row>
    <row r="1439" spans="23:23" x14ac:dyDescent="0.25">
      <c r="W1439" s="18"/>
    </row>
    <row r="1440" spans="23:23" x14ac:dyDescent="0.25">
      <c r="W1440" s="18"/>
    </row>
    <row r="1441" spans="23:23" x14ac:dyDescent="0.25">
      <c r="W1441" s="18"/>
    </row>
    <row r="1442" spans="23:23" x14ac:dyDescent="0.25">
      <c r="W1442" s="18"/>
    </row>
    <row r="1443" spans="23:23" x14ac:dyDescent="0.25">
      <c r="W1443" s="18"/>
    </row>
    <row r="1444" spans="23:23" x14ac:dyDescent="0.25">
      <c r="W1444" s="18"/>
    </row>
    <row r="1445" spans="23:23" x14ac:dyDescent="0.25">
      <c r="W1445" s="18"/>
    </row>
    <row r="1446" spans="23:23" x14ac:dyDescent="0.25">
      <c r="W1446" s="18"/>
    </row>
    <row r="1447" spans="23:23" x14ac:dyDescent="0.25">
      <c r="W1447" s="18"/>
    </row>
    <row r="1448" spans="23:23" x14ac:dyDescent="0.25">
      <c r="W1448" s="18"/>
    </row>
    <row r="1449" spans="23:23" x14ac:dyDescent="0.25">
      <c r="W1449" s="18"/>
    </row>
    <row r="1450" spans="23:23" x14ac:dyDescent="0.25">
      <c r="W1450" s="18"/>
    </row>
    <row r="1451" spans="23:23" x14ac:dyDescent="0.25">
      <c r="W1451" s="18"/>
    </row>
    <row r="1452" spans="23:23" x14ac:dyDescent="0.25">
      <c r="W1452" s="18"/>
    </row>
    <row r="1453" spans="23:23" x14ac:dyDescent="0.25">
      <c r="W1453" s="18"/>
    </row>
    <row r="1454" spans="23:23" x14ac:dyDescent="0.25">
      <c r="W1454" s="18"/>
    </row>
    <row r="1455" spans="23:23" x14ac:dyDescent="0.25">
      <c r="W1455" s="18"/>
    </row>
    <row r="1456" spans="23:23" x14ac:dyDescent="0.25">
      <c r="W1456" s="18"/>
    </row>
    <row r="1457" spans="23:23" x14ac:dyDescent="0.25">
      <c r="W1457" s="18"/>
    </row>
    <row r="1458" spans="23:23" x14ac:dyDescent="0.25">
      <c r="W1458" s="18"/>
    </row>
    <row r="1459" spans="23:23" x14ac:dyDescent="0.25">
      <c r="W1459" s="18"/>
    </row>
    <row r="1460" spans="23:23" x14ac:dyDescent="0.25">
      <c r="W1460" s="18"/>
    </row>
    <row r="1461" spans="23:23" x14ac:dyDescent="0.25">
      <c r="W1461" s="18"/>
    </row>
    <row r="1462" spans="23:23" x14ac:dyDescent="0.25">
      <c r="W1462" s="18"/>
    </row>
    <row r="1463" spans="23:23" x14ac:dyDescent="0.25">
      <c r="W1463" s="18"/>
    </row>
    <row r="1464" spans="23:23" x14ac:dyDescent="0.25">
      <c r="W1464" s="18"/>
    </row>
    <row r="1465" spans="23:23" x14ac:dyDescent="0.25">
      <c r="W1465" s="18"/>
    </row>
    <row r="1466" spans="23:23" x14ac:dyDescent="0.25">
      <c r="W1466" s="18"/>
    </row>
    <row r="1467" spans="23:23" x14ac:dyDescent="0.25">
      <c r="W1467" s="18"/>
    </row>
    <row r="1468" spans="23:23" x14ac:dyDescent="0.25">
      <c r="W1468" s="18"/>
    </row>
    <row r="1469" spans="23:23" x14ac:dyDescent="0.25">
      <c r="W1469" s="18"/>
    </row>
    <row r="1470" spans="23:23" x14ac:dyDescent="0.25">
      <c r="W1470" s="18"/>
    </row>
    <row r="1471" spans="23:23" x14ac:dyDescent="0.25">
      <c r="W1471" s="18"/>
    </row>
    <row r="1472" spans="23:23" x14ac:dyDescent="0.25">
      <c r="W1472" s="18"/>
    </row>
    <row r="1473" spans="23:23" x14ac:dyDescent="0.25">
      <c r="W1473" s="18"/>
    </row>
    <row r="1474" spans="23:23" x14ac:dyDescent="0.25">
      <c r="W1474" s="18"/>
    </row>
    <row r="1475" spans="23:23" x14ac:dyDescent="0.25">
      <c r="W1475" s="18"/>
    </row>
    <row r="1476" spans="23:23" x14ac:dyDescent="0.25">
      <c r="W1476" s="18"/>
    </row>
    <row r="1477" spans="23:23" x14ac:dyDescent="0.25">
      <c r="W1477" s="18"/>
    </row>
    <row r="1478" spans="23:23" x14ac:dyDescent="0.25">
      <c r="W1478" s="18"/>
    </row>
    <row r="1479" spans="23:23" x14ac:dyDescent="0.25">
      <c r="W1479" s="18"/>
    </row>
    <row r="1480" spans="23:23" x14ac:dyDescent="0.25">
      <c r="W1480" s="18"/>
    </row>
    <row r="1481" spans="23:23" x14ac:dyDescent="0.25">
      <c r="W1481" s="18"/>
    </row>
    <row r="1482" spans="23:23" x14ac:dyDescent="0.25">
      <c r="W1482" s="18"/>
    </row>
    <row r="1483" spans="23:23" x14ac:dyDescent="0.25">
      <c r="W1483" s="18"/>
    </row>
    <row r="1484" spans="23:23" x14ac:dyDescent="0.25">
      <c r="W1484" s="18"/>
    </row>
    <row r="1485" spans="23:23" x14ac:dyDescent="0.25">
      <c r="W1485" s="18"/>
    </row>
    <row r="1486" spans="23:23" x14ac:dyDescent="0.25">
      <c r="W1486" s="18"/>
    </row>
    <row r="1487" spans="23:23" x14ac:dyDescent="0.25">
      <c r="W1487" s="18"/>
    </row>
    <row r="1488" spans="23:23" x14ac:dyDescent="0.25">
      <c r="W1488" s="18"/>
    </row>
    <row r="1489" spans="23:23" x14ac:dyDescent="0.25">
      <c r="W1489" s="18"/>
    </row>
    <row r="1490" spans="23:23" x14ac:dyDescent="0.25">
      <c r="W1490" s="18"/>
    </row>
    <row r="1491" spans="23:23" x14ac:dyDescent="0.25">
      <c r="W1491" s="18"/>
    </row>
    <row r="1492" spans="23:23" x14ac:dyDescent="0.25">
      <c r="W1492" s="18"/>
    </row>
    <row r="1493" spans="23:23" x14ac:dyDescent="0.25">
      <c r="W1493" s="18"/>
    </row>
    <row r="1494" spans="23:23" x14ac:dyDescent="0.25">
      <c r="W1494" s="18"/>
    </row>
    <row r="1495" spans="23:23" x14ac:dyDescent="0.25">
      <c r="W1495" s="18"/>
    </row>
    <row r="1496" spans="23:23" x14ac:dyDescent="0.25">
      <c r="W1496" s="18"/>
    </row>
    <row r="1497" spans="23:23" x14ac:dyDescent="0.25">
      <c r="W1497" s="18"/>
    </row>
    <row r="1498" spans="23:23" x14ac:dyDescent="0.25">
      <c r="W1498" s="18"/>
    </row>
    <row r="1499" spans="23:23" x14ac:dyDescent="0.25">
      <c r="W1499" s="18"/>
    </row>
    <row r="1500" spans="23:23" x14ac:dyDescent="0.25">
      <c r="W1500" s="18"/>
    </row>
    <row r="1501" spans="23:23" x14ac:dyDescent="0.25">
      <c r="W1501" s="18"/>
    </row>
    <row r="1502" spans="23:23" x14ac:dyDescent="0.25">
      <c r="W1502" s="18"/>
    </row>
    <row r="1503" spans="23:23" x14ac:dyDescent="0.25">
      <c r="W1503" s="18"/>
    </row>
    <row r="1504" spans="23:23" x14ac:dyDescent="0.25">
      <c r="W1504" s="18"/>
    </row>
    <row r="1505" spans="23:23" x14ac:dyDescent="0.25">
      <c r="W1505" s="18"/>
    </row>
    <row r="1506" spans="23:23" x14ac:dyDescent="0.25">
      <c r="W1506" s="18"/>
    </row>
    <row r="1507" spans="23:23" x14ac:dyDescent="0.25">
      <c r="W1507" s="18"/>
    </row>
    <row r="1508" spans="23:23" x14ac:dyDescent="0.25">
      <c r="W1508" s="18"/>
    </row>
    <row r="1509" spans="23:23" x14ac:dyDescent="0.25">
      <c r="W1509" s="18"/>
    </row>
    <row r="1510" spans="23:23" x14ac:dyDescent="0.25">
      <c r="W1510" s="18"/>
    </row>
    <row r="1511" spans="23:23" x14ac:dyDescent="0.25">
      <c r="W1511" s="18"/>
    </row>
    <row r="1512" spans="23:23" x14ac:dyDescent="0.25">
      <c r="W1512" s="18"/>
    </row>
    <row r="1513" spans="23:23" x14ac:dyDescent="0.25">
      <c r="W1513" s="18"/>
    </row>
    <row r="1514" spans="23:23" x14ac:dyDescent="0.25">
      <c r="W1514" s="18"/>
    </row>
    <row r="1515" spans="23:23" x14ac:dyDescent="0.25">
      <c r="W1515" s="18"/>
    </row>
    <row r="1516" spans="23:23" x14ac:dyDescent="0.25">
      <c r="W1516" s="18"/>
    </row>
    <row r="1517" spans="23:23" x14ac:dyDescent="0.25">
      <c r="W1517" s="18"/>
    </row>
    <row r="1518" spans="23:23" x14ac:dyDescent="0.25">
      <c r="W1518" s="18"/>
    </row>
    <row r="1519" spans="23:23" x14ac:dyDescent="0.25">
      <c r="W1519" s="18"/>
    </row>
    <row r="1520" spans="23:23" x14ac:dyDescent="0.25">
      <c r="W1520" s="18"/>
    </row>
    <row r="1521" spans="23:23" x14ac:dyDescent="0.25">
      <c r="W1521" s="18"/>
    </row>
    <row r="1522" spans="23:23" x14ac:dyDescent="0.25">
      <c r="W1522" s="18"/>
    </row>
    <row r="1523" spans="23:23" x14ac:dyDescent="0.25">
      <c r="W1523" s="18"/>
    </row>
    <row r="1524" spans="23:23" x14ac:dyDescent="0.25">
      <c r="W1524" s="18"/>
    </row>
    <row r="1525" spans="23:23" x14ac:dyDescent="0.25">
      <c r="W1525" s="18"/>
    </row>
    <row r="1526" spans="23:23" x14ac:dyDescent="0.25">
      <c r="W1526" s="18"/>
    </row>
    <row r="1527" spans="23:23" x14ac:dyDescent="0.25">
      <c r="W1527" s="18"/>
    </row>
    <row r="1528" spans="23:23" x14ac:dyDescent="0.25">
      <c r="W1528" s="18"/>
    </row>
    <row r="1529" spans="23:23" x14ac:dyDescent="0.25">
      <c r="W1529" s="18"/>
    </row>
    <row r="1530" spans="23:23" x14ac:dyDescent="0.25">
      <c r="W1530" s="18"/>
    </row>
    <row r="1531" spans="23:23" x14ac:dyDescent="0.25">
      <c r="W1531" s="18"/>
    </row>
    <row r="1532" spans="23:23" x14ac:dyDescent="0.25">
      <c r="W1532" s="18"/>
    </row>
    <row r="1533" spans="23:23" x14ac:dyDescent="0.25">
      <c r="W1533" s="18"/>
    </row>
    <row r="1534" spans="23:23" x14ac:dyDescent="0.25">
      <c r="W1534" s="18"/>
    </row>
    <row r="1535" spans="23:23" x14ac:dyDescent="0.25">
      <c r="W1535" s="18"/>
    </row>
    <row r="1536" spans="23:23" x14ac:dyDescent="0.25">
      <c r="W1536" s="18"/>
    </row>
    <row r="1537" spans="23:23" x14ac:dyDescent="0.25">
      <c r="W1537" s="18"/>
    </row>
    <row r="1538" spans="23:23" x14ac:dyDescent="0.25">
      <c r="W1538" s="18"/>
    </row>
    <row r="1539" spans="23:23" x14ac:dyDescent="0.25">
      <c r="W1539" s="18"/>
    </row>
    <row r="1540" spans="23:23" x14ac:dyDescent="0.25">
      <c r="W1540" s="18"/>
    </row>
    <row r="1541" spans="23:23" x14ac:dyDescent="0.25">
      <c r="W1541" s="18"/>
    </row>
    <row r="1542" spans="23:23" x14ac:dyDescent="0.25">
      <c r="W1542" s="18"/>
    </row>
    <row r="1543" spans="23:23" x14ac:dyDescent="0.25">
      <c r="W1543" s="18"/>
    </row>
    <row r="1544" spans="23:23" x14ac:dyDescent="0.25">
      <c r="W1544" s="18"/>
    </row>
    <row r="1545" spans="23:23" x14ac:dyDescent="0.25">
      <c r="W1545" s="18"/>
    </row>
    <row r="1546" spans="23:23" x14ac:dyDescent="0.25">
      <c r="W1546" s="18"/>
    </row>
    <row r="1547" spans="23:23" x14ac:dyDescent="0.25">
      <c r="W1547" s="18"/>
    </row>
    <row r="1548" spans="23:23" x14ac:dyDescent="0.25">
      <c r="W1548" s="18"/>
    </row>
    <row r="1549" spans="23:23" x14ac:dyDescent="0.25">
      <c r="W1549" s="18"/>
    </row>
    <row r="1550" spans="23:23" x14ac:dyDescent="0.25">
      <c r="W1550" s="18"/>
    </row>
    <row r="1551" spans="23:23" x14ac:dyDescent="0.25">
      <c r="W1551" s="18"/>
    </row>
    <row r="1552" spans="23:23" x14ac:dyDescent="0.25">
      <c r="W1552" s="18"/>
    </row>
    <row r="1553" spans="23:23" x14ac:dyDescent="0.25">
      <c r="W1553" s="18"/>
    </row>
    <row r="1554" spans="23:23" x14ac:dyDescent="0.25">
      <c r="W1554" s="18"/>
    </row>
    <row r="1555" spans="23:23" x14ac:dyDescent="0.25">
      <c r="W1555" s="18"/>
    </row>
    <row r="1556" spans="23:23" x14ac:dyDescent="0.25">
      <c r="W1556" s="18"/>
    </row>
    <row r="1557" spans="23:23" x14ac:dyDescent="0.25">
      <c r="W1557" s="18"/>
    </row>
    <row r="1558" spans="23:23" x14ac:dyDescent="0.25">
      <c r="W1558" s="18"/>
    </row>
    <row r="1559" spans="23:23" x14ac:dyDescent="0.25">
      <c r="W1559" s="18"/>
    </row>
    <row r="1560" spans="23:23" x14ac:dyDescent="0.25">
      <c r="W1560" s="18"/>
    </row>
    <row r="1561" spans="23:23" x14ac:dyDescent="0.25">
      <c r="W1561" s="18"/>
    </row>
    <row r="1562" spans="23:23" x14ac:dyDescent="0.25">
      <c r="W1562" s="18"/>
    </row>
    <row r="1563" spans="23:23" x14ac:dyDescent="0.25">
      <c r="W1563" s="18"/>
    </row>
    <row r="1564" spans="23:23" x14ac:dyDescent="0.25">
      <c r="W1564" s="18"/>
    </row>
    <row r="1565" spans="23:23" x14ac:dyDescent="0.25">
      <c r="W1565" s="18"/>
    </row>
    <row r="1566" spans="23:23" x14ac:dyDescent="0.25">
      <c r="W1566" s="18"/>
    </row>
    <row r="1567" spans="23:23" x14ac:dyDescent="0.25">
      <c r="W1567" s="18"/>
    </row>
    <row r="1568" spans="23:23" x14ac:dyDescent="0.25">
      <c r="W1568" s="18"/>
    </row>
    <row r="1569" spans="23:23" x14ac:dyDescent="0.25">
      <c r="W1569" s="18"/>
    </row>
    <row r="1570" spans="23:23" x14ac:dyDescent="0.25">
      <c r="W1570" s="18"/>
    </row>
    <row r="1571" spans="23:23" x14ac:dyDescent="0.25">
      <c r="W1571" s="18"/>
    </row>
    <row r="1572" spans="23:23" x14ac:dyDescent="0.25">
      <c r="W1572" s="18"/>
    </row>
    <row r="1573" spans="23:23" x14ac:dyDescent="0.25">
      <c r="W1573" s="18"/>
    </row>
    <row r="1574" spans="23:23" x14ac:dyDescent="0.25">
      <c r="W1574" s="18"/>
    </row>
    <row r="1575" spans="23:23" x14ac:dyDescent="0.25">
      <c r="W1575" s="18"/>
    </row>
    <row r="1576" spans="23:23" x14ac:dyDescent="0.25">
      <c r="W1576" s="18"/>
    </row>
    <row r="1577" spans="23:23" x14ac:dyDescent="0.25">
      <c r="W1577" s="18"/>
    </row>
    <row r="1578" spans="23:23" x14ac:dyDescent="0.25">
      <c r="W1578" s="18"/>
    </row>
    <row r="1579" spans="23:23" x14ac:dyDescent="0.25">
      <c r="W1579" s="18"/>
    </row>
    <row r="1580" spans="23:23" x14ac:dyDescent="0.25">
      <c r="W1580" s="18"/>
    </row>
    <row r="1581" spans="23:23" x14ac:dyDescent="0.25">
      <c r="W1581" s="18"/>
    </row>
    <row r="1582" spans="23:23" x14ac:dyDescent="0.25">
      <c r="W1582" s="18"/>
    </row>
    <row r="1583" spans="23:23" x14ac:dyDescent="0.25">
      <c r="W1583" s="18"/>
    </row>
    <row r="1584" spans="23:23" x14ac:dyDescent="0.25">
      <c r="W1584" s="18"/>
    </row>
    <row r="1585" spans="23:23" x14ac:dyDescent="0.25">
      <c r="W1585" s="18"/>
    </row>
    <row r="1586" spans="23:23" x14ac:dyDescent="0.25">
      <c r="W1586" s="18"/>
    </row>
    <row r="1587" spans="23:23" x14ac:dyDescent="0.25">
      <c r="W1587" s="18"/>
    </row>
    <row r="1588" spans="23:23" x14ac:dyDescent="0.25">
      <c r="W1588" s="18"/>
    </row>
    <row r="1589" spans="23:23" x14ac:dyDescent="0.25">
      <c r="W1589" s="18"/>
    </row>
    <row r="1590" spans="23:23" x14ac:dyDescent="0.25">
      <c r="W1590" s="18"/>
    </row>
    <row r="1591" spans="23:23" x14ac:dyDescent="0.25">
      <c r="W1591" s="18"/>
    </row>
    <row r="1592" spans="23:23" x14ac:dyDescent="0.25">
      <c r="W1592" s="18"/>
    </row>
    <row r="1593" spans="23:23" x14ac:dyDescent="0.25">
      <c r="W1593" s="18"/>
    </row>
    <row r="1594" spans="23:23" x14ac:dyDescent="0.25">
      <c r="W1594" s="18"/>
    </row>
    <row r="1595" spans="23:23" x14ac:dyDescent="0.25">
      <c r="W1595" s="18"/>
    </row>
    <row r="1596" spans="23:23" x14ac:dyDescent="0.25">
      <c r="W1596" s="18"/>
    </row>
    <row r="1597" spans="23:23" x14ac:dyDescent="0.25">
      <c r="W1597" s="18"/>
    </row>
    <row r="1598" spans="23:23" x14ac:dyDescent="0.25">
      <c r="W1598" s="18"/>
    </row>
    <row r="1599" spans="23:23" x14ac:dyDescent="0.25">
      <c r="W1599" s="18"/>
    </row>
    <row r="1600" spans="23:23" x14ac:dyDescent="0.25">
      <c r="W1600" s="18"/>
    </row>
    <row r="1601" spans="23:23" x14ac:dyDescent="0.25">
      <c r="W1601" s="18"/>
    </row>
    <row r="1602" spans="23:23" x14ac:dyDescent="0.25">
      <c r="W1602" s="18"/>
    </row>
    <row r="1603" spans="23:23" x14ac:dyDescent="0.25">
      <c r="W1603" s="18"/>
    </row>
    <row r="1604" spans="23:23" x14ac:dyDescent="0.25">
      <c r="W1604" s="18"/>
    </row>
    <row r="1605" spans="23:23" x14ac:dyDescent="0.25">
      <c r="W1605" s="18"/>
    </row>
    <row r="1606" spans="23:23" x14ac:dyDescent="0.25">
      <c r="W1606" s="18"/>
    </row>
    <row r="1607" spans="23:23" x14ac:dyDescent="0.25">
      <c r="W1607" s="18"/>
    </row>
    <row r="1608" spans="23:23" x14ac:dyDescent="0.25">
      <c r="W1608" s="18"/>
    </row>
    <row r="1609" spans="23:23" x14ac:dyDescent="0.25">
      <c r="W1609" s="18"/>
    </row>
    <row r="1610" spans="23:23" x14ac:dyDescent="0.25">
      <c r="W1610" s="18"/>
    </row>
    <row r="1611" spans="23:23" x14ac:dyDescent="0.25">
      <c r="W1611" s="18"/>
    </row>
    <row r="1612" spans="23:23" x14ac:dyDescent="0.25">
      <c r="W1612" s="18"/>
    </row>
    <row r="1613" spans="23:23" x14ac:dyDescent="0.25">
      <c r="W1613" s="18"/>
    </row>
    <row r="1614" spans="23:23" x14ac:dyDescent="0.25">
      <c r="W1614" s="18"/>
    </row>
    <row r="1615" spans="23:23" x14ac:dyDescent="0.25">
      <c r="W1615" s="18"/>
    </row>
    <row r="1616" spans="23:23" x14ac:dyDescent="0.25">
      <c r="W1616" s="18"/>
    </row>
    <row r="1617" spans="23:23" x14ac:dyDescent="0.25">
      <c r="W1617" s="18"/>
    </row>
    <row r="1618" spans="23:23" x14ac:dyDescent="0.25">
      <c r="W1618" s="18"/>
    </row>
    <row r="1619" spans="23:23" x14ac:dyDescent="0.25">
      <c r="W1619" s="18"/>
    </row>
    <row r="1620" spans="23:23" x14ac:dyDescent="0.25">
      <c r="W1620" s="18"/>
    </row>
    <row r="1621" spans="23:23" x14ac:dyDescent="0.25">
      <c r="W1621" s="18"/>
    </row>
    <row r="1622" spans="23:23" x14ac:dyDescent="0.25">
      <c r="W1622" s="18"/>
    </row>
    <row r="1623" spans="23:23" x14ac:dyDescent="0.25">
      <c r="W1623" s="18"/>
    </row>
    <row r="1624" spans="23:23" x14ac:dyDescent="0.25">
      <c r="W1624" s="18"/>
    </row>
    <row r="1625" spans="23:23" x14ac:dyDescent="0.25">
      <c r="W1625" s="18"/>
    </row>
    <row r="1626" spans="23:23" x14ac:dyDescent="0.25">
      <c r="W1626" s="18"/>
    </row>
    <row r="1627" spans="23:23" x14ac:dyDescent="0.25">
      <c r="W1627" s="18"/>
    </row>
    <row r="1628" spans="23:23" x14ac:dyDescent="0.25">
      <c r="W1628" s="18"/>
    </row>
    <row r="1629" spans="23:23" x14ac:dyDescent="0.25">
      <c r="W1629" s="18"/>
    </row>
    <row r="1630" spans="23:23" x14ac:dyDescent="0.25">
      <c r="W1630" s="18"/>
    </row>
    <row r="1631" spans="23:23" x14ac:dyDescent="0.25">
      <c r="W1631" s="18"/>
    </row>
    <row r="1632" spans="23:23" x14ac:dyDescent="0.25">
      <c r="W1632" s="18"/>
    </row>
    <row r="1633" spans="23:23" x14ac:dyDescent="0.25">
      <c r="W1633" s="18"/>
    </row>
    <row r="1634" spans="23:23" x14ac:dyDescent="0.25">
      <c r="W1634" s="18"/>
    </row>
    <row r="1635" spans="23:23" x14ac:dyDescent="0.25">
      <c r="W1635" s="18"/>
    </row>
    <row r="1636" spans="23:23" x14ac:dyDescent="0.25">
      <c r="W1636" s="18"/>
    </row>
    <row r="1637" spans="23:23" x14ac:dyDescent="0.25">
      <c r="W1637" s="18"/>
    </row>
    <row r="1638" spans="23:23" x14ac:dyDescent="0.25">
      <c r="W1638" s="18"/>
    </row>
    <row r="1639" spans="23:23" x14ac:dyDescent="0.25">
      <c r="W1639" s="18"/>
    </row>
    <row r="1640" spans="23:23" x14ac:dyDescent="0.25">
      <c r="W1640" s="18"/>
    </row>
    <row r="1641" spans="23:23" x14ac:dyDescent="0.25">
      <c r="W1641" s="18"/>
    </row>
    <row r="1642" spans="23:23" x14ac:dyDescent="0.25">
      <c r="W1642" s="18"/>
    </row>
    <row r="1643" spans="23:23" x14ac:dyDescent="0.25">
      <c r="W1643" s="18"/>
    </row>
    <row r="1644" spans="23:23" x14ac:dyDescent="0.25">
      <c r="W1644" s="18"/>
    </row>
    <row r="1645" spans="23:23" x14ac:dyDescent="0.25">
      <c r="W1645" s="18"/>
    </row>
    <row r="1646" spans="23:23" x14ac:dyDescent="0.25">
      <c r="W1646" s="18"/>
    </row>
    <row r="1647" spans="23:23" x14ac:dyDescent="0.25">
      <c r="W1647" s="18"/>
    </row>
    <row r="1648" spans="23:23" x14ac:dyDescent="0.25">
      <c r="W1648" s="18"/>
    </row>
    <row r="1649" spans="23:23" x14ac:dyDescent="0.25">
      <c r="W1649" s="18"/>
    </row>
    <row r="1650" spans="23:23" x14ac:dyDescent="0.25">
      <c r="W1650" s="18"/>
    </row>
    <row r="1651" spans="23:23" x14ac:dyDescent="0.25">
      <c r="W1651" s="18"/>
    </row>
    <row r="1652" spans="23:23" x14ac:dyDescent="0.25">
      <c r="W1652" s="18"/>
    </row>
    <row r="1653" spans="23:23" x14ac:dyDescent="0.25">
      <c r="W1653" s="18"/>
    </row>
    <row r="1654" spans="23:23" x14ac:dyDescent="0.25">
      <c r="W1654" s="18"/>
    </row>
    <row r="1655" spans="23:23" x14ac:dyDescent="0.25">
      <c r="W1655" s="18"/>
    </row>
    <row r="1656" spans="23:23" x14ac:dyDescent="0.25">
      <c r="W1656" s="18"/>
    </row>
    <row r="1657" spans="23:23" x14ac:dyDescent="0.25">
      <c r="W1657" s="18"/>
    </row>
    <row r="1658" spans="23:23" x14ac:dyDescent="0.25">
      <c r="W1658" s="18"/>
    </row>
    <row r="1659" spans="23:23" x14ac:dyDescent="0.25">
      <c r="W1659" s="18"/>
    </row>
    <row r="1660" spans="23:23" x14ac:dyDescent="0.25">
      <c r="W1660" s="18"/>
    </row>
    <row r="1661" spans="23:23" x14ac:dyDescent="0.25">
      <c r="W1661" s="18"/>
    </row>
    <row r="1662" spans="23:23" x14ac:dyDescent="0.25">
      <c r="W1662" s="18"/>
    </row>
    <row r="1663" spans="23:23" x14ac:dyDescent="0.25">
      <c r="W1663" s="18"/>
    </row>
    <row r="1664" spans="23:23" x14ac:dyDescent="0.25">
      <c r="W1664" s="18"/>
    </row>
    <row r="1665" spans="23:23" x14ac:dyDescent="0.25">
      <c r="W1665" s="18"/>
    </row>
    <row r="1666" spans="23:23" x14ac:dyDescent="0.25">
      <c r="W1666" s="18"/>
    </row>
    <row r="1667" spans="23:23" x14ac:dyDescent="0.25">
      <c r="W1667" s="18"/>
    </row>
    <row r="1668" spans="23:23" x14ac:dyDescent="0.25">
      <c r="W1668" s="18"/>
    </row>
    <row r="1669" spans="23:23" x14ac:dyDescent="0.25">
      <c r="W1669" s="18"/>
    </row>
    <row r="1670" spans="23:23" x14ac:dyDescent="0.25">
      <c r="W1670" s="18"/>
    </row>
    <row r="1671" spans="23:23" x14ac:dyDescent="0.25">
      <c r="W1671" s="18"/>
    </row>
    <row r="1672" spans="23:23" x14ac:dyDescent="0.25">
      <c r="W1672" s="18"/>
    </row>
    <row r="1673" spans="23:23" x14ac:dyDescent="0.25">
      <c r="W1673" s="18"/>
    </row>
    <row r="1674" spans="23:23" x14ac:dyDescent="0.25">
      <c r="W1674" s="18"/>
    </row>
    <row r="1675" spans="23:23" x14ac:dyDescent="0.25">
      <c r="W1675" s="18"/>
    </row>
    <row r="1676" spans="23:23" x14ac:dyDescent="0.25">
      <c r="W1676" s="18"/>
    </row>
    <row r="1677" spans="23:23" x14ac:dyDescent="0.25">
      <c r="W1677" s="18"/>
    </row>
    <row r="1678" spans="23:23" x14ac:dyDescent="0.25">
      <c r="W1678" s="18"/>
    </row>
    <row r="1679" spans="23:23" x14ac:dyDescent="0.25">
      <c r="W1679" s="18"/>
    </row>
    <row r="1680" spans="23:23" x14ac:dyDescent="0.25">
      <c r="W1680" s="18"/>
    </row>
    <row r="1681" spans="23:23" x14ac:dyDescent="0.25">
      <c r="W1681" s="18"/>
    </row>
    <row r="1682" spans="23:23" x14ac:dyDescent="0.25">
      <c r="W1682" s="18"/>
    </row>
    <row r="1683" spans="23:23" x14ac:dyDescent="0.25">
      <c r="W1683" s="18"/>
    </row>
    <row r="1684" spans="23:23" x14ac:dyDescent="0.25">
      <c r="W1684" s="18"/>
    </row>
    <row r="1685" spans="23:23" x14ac:dyDescent="0.25">
      <c r="W1685" s="18"/>
    </row>
    <row r="1686" spans="23:23" x14ac:dyDescent="0.25">
      <c r="W1686" s="18"/>
    </row>
    <row r="1687" spans="23:23" x14ac:dyDescent="0.25">
      <c r="W1687" s="18"/>
    </row>
    <row r="1688" spans="23:23" x14ac:dyDescent="0.25">
      <c r="W1688" s="18"/>
    </row>
    <row r="1689" spans="23:23" x14ac:dyDescent="0.25">
      <c r="W1689" s="18"/>
    </row>
    <row r="1690" spans="23:23" x14ac:dyDescent="0.25">
      <c r="W1690" s="18"/>
    </row>
    <row r="1691" spans="23:23" x14ac:dyDescent="0.25">
      <c r="W1691" s="18"/>
    </row>
    <row r="1692" spans="23:23" x14ac:dyDescent="0.25">
      <c r="W1692" s="18"/>
    </row>
    <row r="1693" spans="23:23" x14ac:dyDescent="0.25">
      <c r="W1693" s="18"/>
    </row>
    <row r="1694" spans="23:23" x14ac:dyDescent="0.25">
      <c r="W1694" s="18"/>
    </row>
    <row r="1695" spans="23:23" x14ac:dyDescent="0.25">
      <c r="W1695" s="18"/>
    </row>
    <row r="1696" spans="23:23" x14ac:dyDescent="0.25">
      <c r="W1696" s="18"/>
    </row>
    <row r="1697" spans="23:23" x14ac:dyDescent="0.25">
      <c r="W1697" s="18"/>
    </row>
    <row r="1698" spans="23:23" x14ac:dyDescent="0.25">
      <c r="W1698" s="18"/>
    </row>
    <row r="1699" spans="23:23" x14ac:dyDescent="0.25">
      <c r="W1699" s="18"/>
    </row>
    <row r="1700" spans="23:23" x14ac:dyDescent="0.25">
      <c r="W1700" s="18"/>
    </row>
    <row r="1701" spans="23:23" x14ac:dyDescent="0.25">
      <c r="W1701" s="18"/>
    </row>
    <row r="1702" spans="23:23" x14ac:dyDescent="0.25">
      <c r="W1702" s="18"/>
    </row>
    <row r="1703" spans="23:23" x14ac:dyDescent="0.25">
      <c r="W1703" s="18"/>
    </row>
    <row r="1704" spans="23:23" x14ac:dyDescent="0.25">
      <c r="W1704" s="18"/>
    </row>
    <row r="1705" spans="23:23" x14ac:dyDescent="0.25">
      <c r="W1705" s="18"/>
    </row>
    <row r="1706" spans="23:23" x14ac:dyDescent="0.25">
      <c r="W1706" s="18"/>
    </row>
    <row r="1707" spans="23:23" x14ac:dyDescent="0.25">
      <c r="W1707" s="18"/>
    </row>
    <row r="1708" spans="23:23" x14ac:dyDescent="0.25">
      <c r="W1708" s="18"/>
    </row>
    <row r="1709" spans="23:23" x14ac:dyDescent="0.25">
      <c r="W1709" s="18"/>
    </row>
    <row r="1710" spans="23:23" x14ac:dyDescent="0.25">
      <c r="W1710" s="18"/>
    </row>
    <row r="1711" spans="23:23" x14ac:dyDescent="0.25">
      <c r="W1711" s="18"/>
    </row>
    <row r="1712" spans="23:23" x14ac:dyDescent="0.25">
      <c r="W1712" s="18"/>
    </row>
    <row r="1713" spans="23:23" x14ac:dyDescent="0.25">
      <c r="W1713" s="18"/>
    </row>
    <row r="1714" spans="23:23" x14ac:dyDescent="0.25">
      <c r="W1714" s="18"/>
    </row>
    <row r="1715" spans="23:23" x14ac:dyDescent="0.25">
      <c r="W1715" s="18"/>
    </row>
    <row r="1716" spans="23:23" x14ac:dyDescent="0.25">
      <c r="W1716" s="18"/>
    </row>
    <row r="1717" spans="23:23" x14ac:dyDescent="0.25">
      <c r="W1717" s="18"/>
    </row>
    <row r="1718" spans="23:23" x14ac:dyDescent="0.25">
      <c r="W1718" s="18"/>
    </row>
    <row r="1719" spans="23:23" x14ac:dyDescent="0.25">
      <c r="W1719" s="18"/>
    </row>
    <row r="1720" spans="23:23" x14ac:dyDescent="0.25">
      <c r="W1720" s="18"/>
    </row>
    <row r="1721" spans="23:23" x14ac:dyDescent="0.25">
      <c r="W1721" s="18"/>
    </row>
    <row r="1722" spans="23:23" x14ac:dyDescent="0.25">
      <c r="W1722" s="18"/>
    </row>
    <row r="1723" spans="23:23" x14ac:dyDescent="0.25">
      <c r="W1723" s="18"/>
    </row>
    <row r="1724" spans="23:23" x14ac:dyDescent="0.25">
      <c r="W1724" s="18"/>
    </row>
    <row r="1725" spans="23:23" x14ac:dyDescent="0.25">
      <c r="W1725" s="18"/>
    </row>
    <row r="1726" spans="23:23" x14ac:dyDescent="0.25">
      <c r="W1726" s="18"/>
    </row>
    <row r="1727" spans="23:23" x14ac:dyDescent="0.25">
      <c r="W1727" s="18"/>
    </row>
    <row r="1728" spans="23:23" x14ac:dyDescent="0.25">
      <c r="W1728" s="18"/>
    </row>
    <row r="1729" spans="23:23" x14ac:dyDescent="0.25">
      <c r="W1729" s="18"/>
    </row>
    <row r="1730" spans="23:23" x14ac:dyDescent="0.25">
      <c r="W1730" s="18"/>
    </row>
    <row r="1731" spans="23:23" x14ac:dyDescent="0.25">
      <c r="W1731" s="18"/>
    </row>
    <row r="1732" spans="23:23" x14ac:dyDescent="0.25">
      <c r="W1732" s="18"/>
    </row>
    <row r="1733" spans="23:23" x14ac:dyDescent="0.25">
      <c r="W1733" s="18"/>
    </row>
    <row r="1734" spans="23:23" x14ac:dyDescent="0.25">
      <c r="W1734" s="18"/>
    </row>
    <row r="1735" spans="23:23" x14ac:dyDescent="0.25">
      <c r="W1735" s="18"/>
    </row>
    <row r="1736" spans="23:23" x14ac:dyDescent="0.25">
      <c r="W1736" s="18"/>
    </row>
    <row r="1737" spans="23:23" x14ac:dyDescent="0.25">
      <c r="W1737" s="18"/>
    </row>
    <row r="1738" spans="23:23" x14ac:dyDescent="0.25">
      <c r="W1738" s="18"/>
    </row>
    <row r="1739" spans="23:23" x14ac:dyDescent="0.25">
      <c r="W1739" s="18"/>
    </row>
    <row r="1740" spans="23:23" x14ac:dyDescent="0.25">
      <c r="W1740" s="18"/>
    </row>
    <row r="1741" spans="23:23" x14ac:dyDescent="0.25">
      <c r="W1741" s="18"/>
    </row>
    <row r="1742" spans="23:23" x14ac:dyDescent="0.25">
      <c r="W1742" s="18"/>
    </row>
    <row r="1743" spans="23:23" x14ac:dyDescent="0.25">
      <c r="W1743" s="18"/>
    </row>
    <row r="1744" spans="23:23" x14ac:dyDescent="0.25">
      <c r="W1744" s="18"/>
    </row>
    <row r="1745" spans="23:23" x14ac:dyDescent="0.25">
      <c r="W1745" s="18"/>
    </row>
    <row r="1746" spans="23:23" x14ac:dyDescent="0.25">
      <c r="W1746" s="18"/>
    </row>
    <row r="1747" spans="23:23" x14ac:dyDescent="0.25">
      <c r="W1747" s="18"/>
    </row>
    <row r="1748" spans="23:23" x14ac:dyDescent="0.25">
      <c r="W1748" s="18"/>
    </row>
    <row r="1749" spans="23:23" x14ac:dyDescent="0.25">
      <c r="W1749" s="18"/>
    </row>
    <row r="1750" spans="23:23" x14ac:dyDescent="0.25">
      <c r="W1750" s="18"/>
    </row>
    <row r="1751" spans="23:23" x14ac:dyDescent="0.25">
      <c r="W1751" s="18"/>
    </row>
    <row r="1752" spans="23:23" x14ac:dyDescent="0.25">
      <c r="W1752" s="18"/>
    </row>
    <row r="1753" spans="23:23" x14ac:dyDescent="0.25">
      <c r="W1753" s="18"/>
    </row>
    <row r="1754" spans="23:23" x14ac:dyDescent="0.25">
      <c r="W1754" s="18"/>
    </row>
    <row r="1755" spans="23:23" x14ac:dyDescent="0.25">
      <c r="W1755" s="18"/>
    </row>
    <row r="1756" spans="23:23" x14ac:dyDescent="0.25">
      <c r="W1756" s="18"/>
    </row>
    <row r="1757" spans="23:23" x14ac:dyDescent="0.25">
      <c r="W1757" s="18"/>
    </row>
    <row r="1758" spans="23:23" x14ac:dyDescent="0.25">
      <c r="W1758" s="18"/>
    </row>
    <row r="1759" spans="23:23" x14ac:dyDescent="0.25">
      <c r="W1759" s="18"/>
    </row>
    <row r="1760" spans="23:23" x14ac:dyDescent="0.25">
      <c r="W1760" s="18"/>
    </row>
    <row r="1761" spans="23:23" x14ac:dyDescent="0.25">
      <c r="W1761" s="18"/>
    </row>
    <row r="1762" spans="23:23" x14ac:dyDescent="0.25">
      <c r="W1762" s="18"/>
    </row>
    <row r="1763" spans="23:23" x14ac:dyDescent="0.25">
      <c r="W1763" s="18"/>
    </row>
    <row r="1764" spans="23:23" x14ac:dyDescent="0.25">
      <c r="W1764" s="18"/>
    </row>
    <row r="1765" spans="23:23" x14ac:dyDescent="0.25">
      <c r="W1765" s="18"/>
    </row>
    <row r="1766" spans="23:23" x14ac:dyDescent="0.25">
      <c r="W1766" s="18"/>
    </row>
    <row r="1767" spans="23:23" x14ac:dyDescent="0.25">
      <c r="W1767" s="18"/>
    </row>
    <row r="1768" spans="23:23" x14ac:dyDescent="0.25">
      <c r="W1768" s="18"/>
    </row>
    <row r="1769" spans="23:23" x14ac:dyDescent="0.25">
      <c r="W1769" s="18"/>
    </row>
    <row r="1770" spans="23:23" x14ac:dyDescent="0.25">
      <c r="W1770" s="18"/>
    </row>
    <row r="1771" spans="23:23" x14ac:dyDescent="0.25">
      <c r="W1771" s="18"/>
    </row>
    <row r="1772" spans="23:23" x14ac:dyDescent="0.25">
      <c r="W1772" s="18"/>
    </row>
    <row r="1773" spans="23:23" x14ac:dyDescent="0.25">
      <c r="W1773" s="18"/>
    </row>
    <row r="1774" spans="23:23" x14ac:dyDescent="0.25">
      <c r="W1774" s="18"/>
    </row>
    <row r="1775" spans="23:23" x14ac:dyDescent="0.25">
      <c r="W1775" s="18"/>
    </row>
    <row r="1776" spans="23:23" x14ac:dyDescent="0.25">
      <c r="W1776" s="18"/>
    </row>
    <row r="1777" spans="23:23" x14ac:dyDescent="0.25">
      <c r="W1777" s="18"/>
    </row>
    <row r="1778" spans="23:23" x14ac:dyDescent="0.25">
      <c r="W1778" s="18"/>
    </row>
    <row r="1779" spans="23:23" x14ac:dyDescent="0.25">
      <c r="W1779" s="18"/>
    </row>
    <row r="1780" spans="23:23" x14ac:dyDescent="0.25">
      <c r="W1780" s="18"/>
    </row>
    <row r="1781" spans="23:23" x14ac:dyDescent="0.25">
      <c r="W1781" s="18"/>
    </row>
    <row r="1782" spans="23:23" x14ac:dyDescent="0.25">
      <c r="W1782" s="18"/>
    </row>
    <row r="1783" spans="23:23" x14ac:dyDescent="0.25">
      <c r="W1783" s="18"/>
    </row>
    <row r="1784" spans="23:23" x14ac:dyDescent="0.25">
      <c r="W1784" s="18"/>
    </row>
    <row r="1785" spans="23:23" x14ac:dyDescent="0.25">
      <c r="W1785" s="18"/>
    </row>
    <row r="1786" spans="23:23" x14ac:dyDescent="0.25">
      <c r="W1786" s="18"/>
    </row>
    <row r="1787" spans="23:23" x14ac:dyDescent="0.25">
      <c r="W1787" s="18"/>
    </row>
    <row r="1788" spans="23:23" x14ac:dyDescent="0.25">
      <c r="W1788" s="18"/>
    </row>
    <row r="1789" spans="23:23" x14ac:dyDescent="0.25">
      <c r="W1789" s="18"/>
    </row>
    <row r="1790" spans="23:23" x14ac:dyDescent="0.25">
      <c r="W1790" s="18"/>
    </row>
    <row r="1791" spans="23:23" x14ac:dyDescent="0.25">
      <c r="W1791" s="18"/>
    </row>
    <row r="1792" spans="23:23" x14ac:dyDescent="0.25">
      <c r="W1792" s="18"/>
    </row>
    <row r="1793" spans="23:23" x14ac:dyDescent="0.25">
      <c r="W1793" s="18"/>
    </row>
    <row r="1794" spans="23:23" x14ac:dyDescent="0.25">
      <c r="W1794" s="18"/>
    </row>
    <row r="1795" spans="23:23" x14ac:dyDescent="0.25">
      <c r="W1795" s="18"/>
    </row>
    <row r="1796" spans="23:23" x14ac:dyDescent="0.25">
      <c r="W1796" s="18"/>
    </row>
    <row r="1797" spans="23:23" x14ac:dyDescent="0.25">
      <c r="W1797" s="18"/>
    </row>
    <row r="1798" spans="23:23" x14ac:dyDescent="0.25">
      <c r="W1798" s="18"/>
    </row>
    <row r="1799" spans="23:23" x14ac:dyDescent="0.25">
      <c r="W1799" s="18"/>
    </row>
    <row r="1800" spans="23:23" x14ac:dyDescent="0.25">
      <c r="W1800" s="18"/>
    </row>
    <row r="1801" spans="23:23" x14ac:dyDescent="0.25">
      <c r="W1801" s="18"/>
    </row>
    <row r="1802" spans="23:23" x14ac:dyDescent="0.25">
      <c r="W1802" s="18"/>
    </row>
    <row r="1803" spans="23:23" x14ac:dyDescent="0.25">
      <c r="W1803" s="18"/>
    </row>
    <row r="1804" spans="23:23" x14ac:dyDescent="0.25">
      <c r="W1804" s="18"/>
    </row>
    <row r="1805" spans="23:23" x14ac:dyDescent="0.25">
      <c r="W1805" s="18"/>
    </row>
    <row r="1806" spans="23:23" x14ac:dyDescent="0.25">
      <c r="W1806" s="18"/>
    </row>
    <row r="1807" spans="23:23" x14ac:dyDescent="0.25">
      <c r="W1807" s="18"/>
    </row>
    <row r="1808" spans="23:23" x14ac:dyDescent="0.25">
      <c r="W1808" s="18"/>
    </row>
    <row r="1809" spans="23:23" x14ac:dyDescent="0.25">
      <c r="W1809" s="18"/>
    </row>
    <row r="1810" spans="23:23" x14ac:dyDescent="0.25">
      <c r="W1810" s="18"/>
    </row>
    <row r="1811" spans="23:23" x14ac:dyDescent="0.25">
      <c r="W1811" s="18"/>
    </row>
    <row r="1812" spans="23:23" x14ac:dyDescent="0.25">
      <c r="W1812" s="18"/>
    </row>
    <row r="1813" spans="23:23" x14ac:dyDescent="0.25">
      <c r="W1813" s="18"/>
    </row>
    <row r="1814" spans="23:23" x14ac:dyDescent="0.25">
      <c r="W1814" s="18"/>
    </row>
    <row r="1815" spans="23:23" x14ac:dyDescent="0.25">
      <c r="W1815" s="18"/>
    </row>
    <row r="1816" spans="23:23" x14ac:dyDescent="0.25">
      <c r="W1816" s="18"/>
    </row>
    <row r="1817" spans="23:23" x14ac:dyDescent="0.25">
      <c r="W1817" s="18"/>
    </row>
    <row r="1818" spans="23:23" x14ac:dyDescent="0.25">
      <c r="W1818" s="18"/>
    </row>
    <row r="1819" spans="23:23" x14ac:dyDescent="0.25">
      <c r="W1819" s="18"/>
    </row>
    <row r="1820" spans="23:23" x14ac:dyDescent="0.25">
      <c r="W1820" s="18"/>
    </row>
    <row r="1821" spans="23:23" x14ac:dyDescent="0.25">
      <c r="W1821" s="18"/>
    </row>
    <row r="1822" spans="23:23" x14ac:dyDescent="0.25">
      <c r="W1822" s="18"/>
    </row>
    <row r="1823" spans="23:23" x14ac:dyDescent="0.25">
      <c r="W1823" s="18"/>
    </row>
    <row r="1824" spans="23:23" x14ac:dyDescent="0.25">
      <c r="W1824" s="18"/>
    </row>
    <row r="1825" spans="23:23" x14ac:dyDescent="0.25">
      <c r="W1825" s="18"/>
    </row>
    <row r="1826" spans="23:23" x14ac:dyDescent="0.25">
      <c r="W1826" s="18"/>
    </row>
    <row r="1827" spans="23:23" x14ac:dyDescent="0.25">
      <c r="W1827" s="18"/>
    </row>
    <row r="1828" spans="23:23" x14ac:dyDescent="0.25">
      <c r="W1828" s="18"/>
    </row>
    <row r="1829" spans="23:23" x14ac:dyDescent="0.25">
      <c r="W1829" s="18"/>
    </row>
    <row r="1830" spans="23:23" x14ac:dyDescent="0.25">
      <c r="W1830" s="18"/>
    </row>
    <row r="1831" spans="23:23" x14ac:dyDescent="0.25">
      <c r="W1831" s="18"/>
    </row>
    <row r="1832" spans="23:23" x14ac:dyDescent="0.25">
      <c r="W1832" s="18"/>
    </row>
    <row r="1833" spans="23:23" x14ac:dyDescent="0.25">
      <c r="W1833" s="18"/>
    </row>
    <row r="1834" spans="23:23" x14ac:dyDescent="0.25">
      <c r="W1834" s="18"/>
    </row>
  </sheetData>
  <mergeCells count="5">
    <mergeCell ref="S15:T15"/>
    <mergeCell ref="C1:R1"/>
    <mergeCell ref="F15:J15"/>
    <mergeCell ref="N11:P11"/>
    <mergeCell ref="L15:Q15"/>
  </mergeCells>
  <pageMargins left="0.25" right="0.25" top="0.75" bottom="0.75" header="0.3" footer="0.3"/>
  <pageSetup scale="50" fitToHeight="0" orientation="landscape" r:id="rId1"/>
  <headerFooter>
    <oddFooter>&amp;R&amp;P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561"/>
  <sheetViews>
    <sheetView workbookViewId="0">
      <pane xSplit="1" ySplit="4" topLeftCell="B5" activePane="bottomRight" state="frozen"/>
      <selection pane="topRight" activeCell="B1" sqref="B1"/>
      <selection pane="bottomLeft" activeCell="A5" sqref="A5"/>
      <selection pane="bottomRight" activeCell="N264" sqref="N264"/>
    </sheetView>
  </sheetViews>
  <sheetFormatPr defaultRowHeight="15" x14ac:dyDescent="0.25"/>
  <cols>
    <col min="1" max="1" width="10.7109375" style="2" bestFit="1" customWidth="1"/>
    <col min="3" max="3" width="12" bestFit="1" customWidth="1"/>
    <col min="4" max="4" width="16.140625" style="5" customWidth="1"/>
    <col min="5" max="5" width="16.140625" style="5" bestFit="1" customWidth="1"/>
    <col min="6" max="9" width="16.140625" style="5" customWidth="1"/>
    <col min="10" max="10" width="12" style="5" bestFit="1" customWidth="1"/>
    <col min="11" max="11" width="12.7109375" style="5" bestFit="1" customWidth="1"/>
    <col min="13" max="13" width="13.28515625" bestFit="1" customWidth="1"/>
  </cols>
  <sheetData>
    <row r="1" spans="1:11" x14ac:dyDescent="0.25">
      <c r="C1" t="s">
        <v>10</v>
      </c>
    </row>
    <row r="2" spans="1:11" x14ac:dyDescent="0.25">
      <c r="B2" s="5"/>
      <c r="C2" s="5"/>
      <c r="D2" s="14" t="e">
        <f>SUM(D5:D2561)</f>
        <v>#REF!</v>
      </c>
      <c r="E2" s="5" t="e">
        <f>8.14+16.27-D2</f>
        <v>#REF!</v>
      </c>
      <c r="F2" s="5">
        <f>SUM(F5:F2561)</f>
        <v>-1410.1399999999999</v>
      </c>
      <c r="I2" s="5">
        <f>SUM(I5:I2561)</f>
        <v>0</v>
      </c>
      <c r="J2" s="5" t="e">
        <f>SUM(J5:J2561)</f>
        <v>#REF!</v>
      </c>
      <c r="K2" s="5" t="e">
        <f>SUM(K5:K2561)</f>
        <v>#REF!</v>
      </c>
    </row>
    <row r="4" spans="1:11" x14ac:dyDescent="0.25">
      <c r="A4" s="3" t="s">
        <v>2</v>
      </c>
      <c r="B4" s="1" t="s">
        <v>3</v>
      </c>
      <c r="C4" s="1" t="s">
        <v>4</v>
      </c>
      <c r="D4" s="4" t="s">
        <v>8</v>
      </c>
      <c r="E4" s="4" t="s">
        <v>5</v>
      </c>
      <c r="F4" s="4" t="s">
        <v>12</v>
      </c>
      <c r="G4" s="4" t="s">
        <v>13</v>
      </c>
      <c r="H4" s="4"/>
      <c r="I4" s="4"/>
      <c r="J4" s="4" t="s">
        <v>6</v>
      </c>
      <c r="K4" s="4" t="s">
        <v>7</v>
      </c>
    </row>
    <row r="5" spans="1:11" x14ac:dyDescent="0.25">
      <c r="A5" s="6" t="e">
        <f>+#REF!+1</f>
        <v>#REF!</v>
      </c>
      <c r="B5" s="9" t="e">
        <f>IF(A5="","",VLOOKUP(A5,'IRS Interest Rates'!A2:B2558,2))</f>
        <v>#REF!</v>
      </c>
      <c r="C5" s="11" t="e">
        <f>IF(B5="","",B5/365)</f>
        <v>#REF!</v>
      </c>
      <c r="D5" s="5" t="e">
        <f>+E5-#REF!</f>
        <v>#REF!</v>
      </c>
      <c r="E5" s="5" t="e">
        <f>#REF!</f>
        <v>#REF!</v>
      </c>
      <c r="G5" s="5" t="e">
        <f>+E5-F5</f>
        <v>#REF!</v>
      </c>
      <c r="J5" s="5">
        <v>0</v>
      </c>
      <c r="K5" s="5" t="e">
        <f t="shared" ref="K5:K68" si="0">E5+J5</f>
        <v>#REF!</v>
      </c>
    </row>
    <row r="6" spans="1:11" x14ac:dyDescent="0.25">
      <c r="A6" s="2" t="e">
        <f>IF(A5&lt;#REF!,+Daily_Calc!A5+1,"")</f>
        <v>#REF!</v>
      </c>
      <c r="B6" s="9" t="e">
        <f>IF(A6="","",VLOOKUP(A6,'IRS Interest Rates'!A3:B2559,2))</f>
        <v>#REF!</v>
      </c>
      <c r="C6" s="11" t="e">
        <f>IF(B6="","",ROUND(B6/365,6))</f>
        <v>#REF!</v>
      </c>
      <c r="D6" s="5" t="e">
        <f t="shared" ref="D6:D69" si="1">IF(A6="","",(E6-G5))</f>
        <v>#REF!</v>
      </c>
      <c r="E6" s="5" t="e">
        <f t="shared" ref="E6:E69" si="2">IF(C6="","",(ROUND(G5*((1+C6)),2)))</f>
        <v>#REF!</v>
      </c>
      <c r="G6" s="5" t="e">
        <f t="shared" ref="G6:G69" si="3">IF(A6="","",E6+F6)</f>
        <v>#REF!</v>
      </c>
      <c r="J6" s="5" t="e">
        <f>IF(MOD(A6-DATE(2024,1,1),30)=0,E5*#REF!/100,0)</f>
        <v>#REF!</v>
      </c>
      <c r="K6" s="5" t="e">
        <f t="shared" si="0"/>
        <v>#REF!</v>
      </c>
    </row>
    <row r="7" spans="1:11" x14ac:dyDescent="0.25">
      <c r="A7" s="2" t="e">
        <f>IF(A6&lt;#REF!,+Daily_Calc!A6+1,"")</f>
        <v>#REF!</v>
      </c>
      <c r="B7" s="9" t="e">
        <f>IF(A7="","",VLOOKUP(A7,'IRS Interest Rates'!A4:B2560,2))</f>
        <v>#REF!</v>
      </c>
      <c r="C7" s="11" t="e">
        <f t="shared" ref="C7:C70" si="4">IF(B7="","",ROUND(B7/365,6))</f>
        <v>#REF!</v>
      </c>
      <c r="D7" s="5" t="e">
        <f t="shared" si="1"/>
        <v>#REF!</v>
      </c>
      <c r="E7" s="5" t="e">
        <f t="shared" si="2"/>
        <v>#REF!</v>
      </c>
      <c r="G7" s="5" t="e">
        <f t="shared" si="3"/>
        <v>#REF!</v>
      </c>
      <c r="J7" s="5" t="e">
        <f>IF(MOD(A7-DATE(2024,1,1),30)=0,E6*#REF!/100,0)</f>
        <v>#REF!</v>
      </c>
      <c r="K7" s="5" t="e">
        <f t="shared" si="0"/>
        <v>#REF!</v>
      </c>
    </row>
    <row r="8" spans="1:11" x14ac:dyDescent="0.25">
      <c r="A8" s="2" t="e">
        <f>IF(A7&lt;#REF!,+Daily_Calc!A7+1,"")</f>
        <v>#REF!</v>
      </c>
      <c r="B8" s="9" t="e">
        <f>IF(A8="","",VLOOKUP(A8,'IRS Interest Rates'!A5:B2561,2))</f>
        <v>#REF!</v>
      </c>
      <c r="C8" s="11" t="e">
        <f t="shared" si="4"/>
        <v>#REF!</v>
      </c>
      <c r="D8" s="5" t="e">
        <f t="shared" si="1"/>
        <v>#REF!</v>
      </c>
      <c r="E8" s="5" t="e">
        <f t="shared" si="2"/>
        <v>#REF!</v>
      </c>
      <c r="G8" s="5" t="e">
        <f t="shared" si="3"/>
        <v>#REF!</v>
      </c>
      <c r="J8" s="5" t="e">
        <f>IF(MOD(A8-DATE(2024,1,1),30)=0,E7*Inputs!B7/100,0)</f>
        <v>#REF!</v>
      </c>
      <c r="K8" s="5" t="e">
        <f t="shared" si="0"/>
        <v>#REF!</v>
      </c>
    </row>
    <row r="9" spans="1:11" x14ac:dyDescent="0.25">
      <c r="A9" s="2" t="e">
        <f>IF(A8&lt;#REF!,+Daily_Calc!A8+1,"")</f>
        <v>#REF!</v>
      </c>
      <c r="B9" s="9" t="e">
        <f>IF(A9="","",VLOOKUP(A9,'IRS Interest Rates'!A6:B2562,2))</f>
        <v>#REF!</v>
      </c>
      <c r="C9" s="11" t="e">
        <f t="shared" si="4"/>
        <v>#REF!</v>
      </c>
      <c r="D9" s="5" t="e">
        <f t="shared" si="1"/>
        <v>#REF!</v>
      </c>
      <c r="E9" s="5" t="e">
        <f t="shared" si="2"/>
        <v>#REF!</v>
      </c>
      <c r="G9" s="5" t="e">
        <f t="shared" si="3"/>
        <v>#REF!</v>
      </c>
      <c r="J9" s="5" t="e">
        <f>IF(MOD(A9-DATE(2024,1,1),30)=0,E8*Inputs!B8/100,0)</f>
        <v>#REF!</v>
      </c>
      <c r="K9" s="5" t="e">
        <f t="shared" si="0"/>
        <v>#REF!</v>
      </c>
    </row>
    <row r="10" spans="1:11" x14ac:dyDescent="0.25">
      <c r="A10" s="2" t="e">
        <f>IF(A9&lt;#REF!,+Daily_Calc!A9+1,"")</f>
        <v>#REF!</v>
      </c>
      <c r="B10" s="9" t="e">
        <f>IF(A10="","",VLOOKUP(A10,'IRS Interest Rates'!A7:B2563,2))</f>
        <v>#REF!</v>
      </c>
      <c r="C10" s="11" t="e">
        <f t="shared" si="4"/>
        <v>#REF!</v>
      </c>
      <c r="D10" s="5" t="e">
        <f t="shared" si="1"/>
        <v>#REF!</v>
      </c>
      <c r="E10" s="5" t="e">
        <f t="shared" si="2"/>
        <v>#REF!</v>
      </c>
      <c r="G10" s="5" t="e">
        <f t="shared" si="3"/>
        <v>#REF!</v>
      </c>
      <c r="J10" s="5" t="e">
        <f>IF(MOD(A10-DATE(2024,1,1),30)=0,E9*Inputs!B9/100,0)</f>
        <v>#REF!</v>
      </c>
      <c r="K10" s="5" t="e">
        <f t="shared" si="0"/>
        <v>#REF!</v>
      </c>
    </row>
    <row r="11" spans="1:11" x14ac:dyDescent="0.25">
      <c r="A11" s="2" t="e">
        <f>IF(A10&lt;#REF!,+Daily_Calc!A10+1,"")</f>
        <v>#REF!</v>
      </c>
      <c r="B11" s="9" t="e">
        <f>IF(A11="","",VLOOKUP(A11,'IRS Interest Rates'!A8:B2564,2))</f>
        <v>#REF!</v>
      </c>
      <c r="C11" s="11" t="e">
        <f t="shared" si="4"/>
        <v>#REF!</v>
      </c>
      <c r="D11" s="5" t="e">
        <f t="shared" si="1"/>
        <v>#REF!</v>
      </c>
      <c r="E11" s="5" t="e">
        <f t="shared" si="2"/>
        <v>#REF!</v>
      </c>
      <c r="G11" s="5" t="e">
        <f t="shared" si="3"/>
        <v>#REF!</v>
      </c>
      <c r="J11" s="5" t="e">
        <f>IF(MOD(A11-DATE(2024,1,1),30)=0,E10*Inputs!B10/100,0)</f>
        <v>#REF!</v>
      </c>
      <c r="K11" s="5" t="e">
        <f t="shared" si="0"/>
        <v>#REF!</v>
      </c>
    </row>
    <row r="12" spans="1:11" x14ac:dyDescent="0.25">
      <c r="A12" s="2" t="e">
        <f>IF(A11&lt;#REF!,+Daily_Calc!A11+1,"")</f>
        <v>#REF!</v>
      </c>
      <c r="B12" s="9" t="e">
        <f>IF(A12="","",VLOOKUP(A12,'IRS Interest Rates'!A9:B2565,2))</f>
        <v>#REF!</v>
      </c>
      <c r="C12" s="11" t="e">
        <f t="shared" si="4"/>
        <v>#REF!</v>
      </c>
      <c r="D12" s="5" t="e">
        <f t="shared" si="1"/>
        <v>#REF!</v>
      </c>
      <c r="E12" s="5" t="e">
        <f t="shared" si="2"/>
        <v>#REF!</v>
      </c>
      <c r="G12" s="5" t="e">
        <f t="shared" si="3"/>
        <v>#REF!</v>
      </c>
      <c r="J12" s="5" t="e">
        <f>IF(MOD(A12-DATE(2024,1,1),30)=0,E11*Inputs!B11/100,0)</f>
        <v>#REF!</v>
      </c>
      <c r="K12" s="5" t="e">
        <f t="shared" si="0"/>
        <v>#REF!</v>
      </c>
    </row>
    <row r="13" spans="1:11" x14ac:dyDescent="0.25">
      <c r="A13" s="2" t="e">
        <f>IF(A12&lt;#REF!,+Daily_Calc!A12+1,"")</f>
        <v>#REF!</v>
      </c>
      <c r="B13" s="9" t="e">
        <f>IF(A13="","",VLOOKUP(A13,'IRS Interest Rates'!A10:B2566,2))</f>
        <v>#REF!</v>
      </c>
      <c r="C13" s="11" t="e">
        <f t="shared" si="4"/>
        <v>#REF!</v>
      </c>
      <c r="D13" s="5" t="e">
        <f t="shared" si="1"/>
        <v>#REF!</v>
      </c>
      <c r="E13" s="5" t="e">
        <f t="shared" si="2"/>
        <v>#REF!</v>
      </c>
      <c r="G13" s="5" t="e">
        <f t="shared" si="3"/>
        <v>#REF!</v>
      </c>
      <c r="J13" s="5" t="e">
        <f>IF(MOD(A13-DATE(2024,1,1),30)=0,E12*Inputs!B12/100,0)</f>
        <v>#REF!</v>
      </c>
      <c r="K13" s="5" t="e">
        <f t="shared" si="0"/>
        <v>#REF!</v>
      </c>
    </row>
    <row r="14" spans="1:11" x14ac:dyDescent="0.25">
      <c r="A14" s="2" t="e">
        <f>IF(A13&lt;#REF!,+Daily_Calc!A13+1,"")</f>
        <v>#REF!</v>
      </c>
      <c r="B14" s="9" t="e">
        <f>IF(A14="","",VLOOKUP(A14,'IRS Interest Rates'!A11:B2567,2))</f>
        <v>#REF!</v>
      </c>
      <c r="C14" s="11" t="e">
        <f t="shared" si="4"/>
        <v>#REF!</v>
      </c>
      <c r="D14" s="5" t="e">
        <f t="shared" si="1"/>
        <v>#REF!</v>
      </c>
      <c r="E14" s="5" t="e">
        <f t="shared" si="2"/>
        <v>#REF!</v>
      </c>
      <c r="G14" s="5" t="e">
        <f t="shared" si="3"/>
        <v>#REF!</v>
      </c>
      <c r="J14" s="5" t="e">
        <f>IF(MOD(A14-DATE(2024,1,1),30)=0,E13*Inputs!B13/100,0)</f>
        <v>#REF!</v>
      </c>
      <c r="K14" s="5" t="e">
        <f t="shared" si="0"/>
        <v>#REF!</v>
      </c>
    </row>
    <row r="15" spans="1:11" x14ac:dyDescent="0.25">
      <c r="A15" s="2" t="e">
        <f>IF(A14&lt;#REF!,+Daily_Calc!A14+1,"")</f>
        <v>#REF!</v>
      </c>
      <c r="B15" s="9" t="e">
        <f>IF(A15="","",VLOOKUP(A15,'IRS Interest Rates'!A12:B2568,2))</f>
        <v>#REF!</v>
      </c>
      <c r="C15" s="11" t="e">
        <f t="shared" si="4"/>
        <v>#REF!</v>
      </c>
      <c r="D15" s="5" t="e">
        <f t="shared" si="1"/>
        <v>#REF!</v>
      </c>
      <c r="E15" s="5" t="e">
        <f t="shared" si="2"/>
        <v>#REF!</v>
      </c>
      <c r="G15" s="5" t="e">
        <f t="shared" si="3"/>
        <v>#REF!</v>
      </c>
      <c r="J15" s="5" t="e">
        <f>IF(MOD(A15-DATE(2024,1,1),30)=0,E14*Inputs!B14/100,0)</f>
        <v>#REF!</v>
      </c>
      <c r="K15" s="5" t="e">
        <f t="shared" si="0"/>
        <v>#REF!</v>
      </c>
    </row>
    <row r="16" spans="1:11" x14ac:dyDescent="0.25">
      <c r="A16" s="2" t="e">
        <f>IF(A15&lt;#REF!,+Daily_Calc!A15+1,"")</f>
        <v>#REF!</v>
      </c>
      <c r="B16" s="9" t="e">
        <f>IF(A16="","",VLOOKUP(A16,'IRS Interest Rates'!A13:B2569,2))</f>
        <v>#REF!</v>
      </c>
      <c r="C16" s="11" t="e">
        <f t="shared" si="4"/>
        <v>#REF!</v>
      </c>
      <c r="D16" s="5" t="e">
        <f t="shared" si="1"/>
        <v>#REF!</v>
      </c>
      <c r="E16" s="5" t="e">
        <f t="shared" si="2"/>
        <v>#REF!</v>
      </c>
      <c r="G16" s="5" t="e">
        <f t="shared" si="3"/>
        <v>#REF!</v>
      </c>
      <c r="J16" s="5" t="e">
        <f>IF(MOD(A16-DATE(2024,1,1),30)=0,E15*Inputs!B15/100,0)</f>
        <v>#REF!</v>
      </c>
      <c r="K16" s="5" t="e">
        <f t="shared" si="0"/>
        <v>#REF!</v>
      </c>
    </row>
    <row r="17" spans="1:11" x14ac:dyDescent="0.25">
      <c r="A17" s="2" t="e">
        <f>IF(A16&lt;#REF!,+Daily_Calc!A16+1,"")</f>
        <v>#REF!</v>
      </c>
      <c r="B17" s="9" t="e">
        <f>IF(A17="","",VLOOKUP(A17,'IRS Interest Rates'!A14:B2570,2))</f>
        <v>#REF!</v>
      </c>
      <c r="C17" s="11" t="e">
        <f t="shared" si="4"/>
        <v>#REF!</v>
      </c>
      <c r="D17" s="5" t="e">
        <f t="shared" si="1"/>
        <v>#REF!</v>
      </c>
      <c r="E17" s="5" t="e">
        <f t="shared" si="2"/>
        <v>#REF!</v>
      </c>
      <c r="G17" s="5" t="e">
        <f t="shared" si="3"/>
        <v>#REF!</v>
      </c>
      <c r="J17" s="5" t="e">
        <f>IF(MOD(A17-DATE(2024,1,1),30)=0,E16*Inputs!B16/100,0)</f>
        <v>#REF!</v>
      </c>
      <c r="K17" s="5" t="e">
        <f t="shared" si="0"/>
        <v>#REF!</v>
      </c>
    </row>
    <row r="18" spans="1:11" x14ac:dyDescent="0.25">
      <c r="A18" s="2" t="e">
        <f>IF(A17&lt;#REF!,+Daily_Calc!A17+1,"")</f>
        <v>#REF!</v>
      </c>
      <c r="B18" s="9" t="e">
        <f>IF(A18="","",VLOOKUP(A18,'IRS Interest Rates'!A15:B2571,2))</f>
        <v>#REF!</v>
      </c>
      <c r="C18" s="11" t="e">
        <f t="shared" si="4"/>
        <v>#REF!</v>
      </c>
      <c r="D18" s="5" t="e">
        <f t="shared" si="1"/>
        <v>#REF!</v>
      </c>
      <c r="E18" s="5" t="e">
        <f t="shared" si="2"/>
        <v>#REF!</v>
      </c>
      <c r="G18" s="5" t="e">
        <f t="shared" si="3"/>
        <v>#REF!</v>
      </c>
      <c r="J18" s="5" t="e">
        <f>IF(MOD(A18-DATE(2024,1,1),30)=0,E17*Inputs!B17/100,0)</f>
        <v>#REF!</v>
      </c>
      <c r="K18" s="5" t="e">
        <f t="shared" si="0"/>
        <v>#REF!</v>
      </c>
    </row>
    <row r="19" spans="1:11" x14ac:dyDescent="0.25">
      <c r="A19" s="2" t="e">
        <f>IF(A18&lt;#REF!,+Daily_Calc!A18+1,"")</f>
        <v>#REF!</v>
      </c>
      <c r="B19" s="9" t="e">
        <f>IF(A19="","",VLOOKUP(A19,'IRS Interest Rates'!A16:B2572,2))</f>
        <v>#REF!</v>
      </c>
      <c r="C19" s="11" t="e">
        <f t="shared" si="4"/>
        <v>#REF!</v>
      </c>
      <c r="D19" s="5" t="e">
        <f t="shared" si="1"/>
        <v>#REF!</v>
      </c>
      <c r="E19" s="5" t="e">
        <f t="shared" si="2"/>
        <v>#REF!</v>
      </c>
      <c r="G19" s="5" t="e">
        <f t="shared" si="3"/>
        <v>#REF!</v>
      </c>
      <c r="J19" s="5" t="e">
        <f>IF(MOD(A19-DATE(2024,1,1),30)=0,E18*Inputs!B18/100,0)</f>
        <v>#REF!</v>
      </c>
      <c r="K19" s="5" t="e">
        <f t="shared" si="0"/>
        <v>#REF!</v>
      </c>
    </row>
    <row r="20" spans="1:11" x14ac:dyDescent="0.25">
      <c r="A20" s="2" t="e">
        <f>IF(A19&lt;#REF!,+Daily_Calc!A19+1,"")</f>
        <v>#REF!</v>
      </c>
      <c r="B20" s="9" t="e">
        <f>IF(A20="","",VLOOKUP(A20,'IRS Interest Rates'!A17:B2573,2))</f>
        <v>#REF!</v>
      </c>
      <c r="C20" s="11" t="e">
        <f t="shared" si="4"/>
        <v>#REF!</v>
      </c>
      <c r="D20" s="5" t="e">
        <f t="shared" si="1"/>
        <v>#REF!</v>
      </c>
      <c r="E20" s="5" t="e">
        <f t="shared" si="2"/>
        <v>#REF!</v>
      </c>
      <c r="G20" s="5" t="e">
        <f t="shared" si="3"/>
        <v>#REF!</v>
      </c>
      <c r="J20" s="5" t="e">
        <f>IF(MOD(A20-DATE(2024,1,1),30)=0,E19*Inputs!B19/100,0)</f>
        <v>#REF!</v>
      </c>
      <c r="K20" s="5" t="e">
        <f t="shared" si="0"/>
        <v>#REF!</v>
      </c>
    </row>
    <row r="21" spans="1:11" x14ac:dyDescent="0.25">
      <c r="A21" s="2" t="e">
        <f>IF(A20&lt;#REF!,+Daily_Calc!A20+1,"")</f>
        <v>#REF!</v>
      </c>
      <c r="B21" s="9" t="e">
        <f>IF(A21="","",VLOOKUP(A21,'IRS Interest Rates'!A18:B2574,2))</f>
        <v>#REF!</v>
      </c>
      <c r="C21" s="11" t="e">
        <f t="shared" si="4"/>
        <v>#REF!</v>
      </c>
      <c r="D21" s="5" t="e">
        <f t="shared" si="1"/>
        <v>#REF!</v>
      </c>
      <c r="E21" s="5" t="e">
        <f t="shared" si="2"/>
        <v>#REF!</v>
      </c>
      <c r="G21" s="5" t="e">
        <f t="shared" si="3"/>
        <v>#REF!</v>
      </c>
      <c r="J21" s="5" t="e">
        <f>IF(MOD(A21-DATE(2024,1,1),30)=0,E20*Inputs!B20/100,0)</f>
        <v>#REF!</v>
      </c>
      <c r="K21" s="5" t="e">
        <f t="shared" si="0"/>
        <v>#REF!</v>
      </c>
    </row>
    <row r="22" spans="1:11" x14ac:dyDescent="0.25">
      <c r="A22" s="2" t="e">
        <f>IF(A21&lt;#REF!,+Daily_Calc!A21+1,"")</f>
        <v>#REF!</v>
      </c>
      <c r="B22" s="9" t="e">
        <f>IF(A22="","",VLOOKUP(A22,'IRS Interest Rates'!A19:B2575,2))</f>
        <v>#REF!</v>
      </c>
      <c r="C22" s="11" t="e">
        <f t="shared" si="4"/>
        <v>#REF!</v>
      </c>
      <c r="D22" s="5" t="e">
        <f t="shared" si="1"/>
        <v>#REF!</v>
      </c>
      <c r="E22" s="5" t="e">
        <f t="shared" si="2"/>
        <v>#REF!</v>
      </c>
      <c r="G22" s="5" t="e">
        <f t="shared" si="3"/>
        <v>#REF!</v>
      </c>
      <c r="J22" s="5" t="e">
        <f>IF(MOD(A22-DATE(2024,1,1),30)=0,E21*Inputs!B21/100,0)</f>
        <v>#REF!</v>
      </c>
      <c r="K22" s="5" t="e">
        <f t="shared" si="0"/>
        <v>#REF!</v>
      </c>
    </row>
    <row r="23" spans="1:11" x14ac:dyDescent="0.25">
      <c r="A23" s="2" t="e">
        <f>IF(A22&lt;#REF!,+Daily_Calc!A22+1,"")</f>
        <v>#REF!</v>
      </c>
      <c r="B23" s="9" t="e">
        <f>IF(A23="","",VLOOKUP(A23,'IRS Interest Rates'!A20:B2576,2))</f>
        <v>#REF!</v>
      </c>
      <c r="C23" s="11" t="e">
        <f t="shared" si="4"/>
        <v>#REF!</v>
      </c>
      <c r="D23" s="5" t="e">
        <f t="shared" si="1"/>
        <v>#REF!</v>
      </c>
      <c r="E23" s="5" t="e">
        <f t="shared" si="2"/>
        <v>#REF!</v>
      </c>
      <c r="G23" s="5" t="e">
        <f t="shared" si="3"/>
        <v>#REF!</v>
      </c>
      <c r="J23" s="5" t="e">
        <f>IF(MOD(A23-DATE(2024,1,1),30)=0,E22*Inputs!B22/100,0)</f>
        <v>#REF!</v>
      </c>
      <c r="K23" s="5" t="e">
        <f t="shared" si="0"/>
        <v>#REF!</v>
      </c>
    </row>
    <row r="24" spans="1:11" x14ac:dyDescent="0.25">
      <c r="A24" s="2" t="e">
        <f>IF(A23&lt;#REF!,+Daily_Calc!A23+1,"")</f>
        <v>#REF!</v>
      </c>
      <c r="B24" s="9" t="e">
        <f>IF(A24="","",VLOOKUP(A24,'IRS Interest Rates'!A21:B2577,2))</f>
        <v>#REF!</v>
      </c>
      <c r="C24" s="11" t="e">
        <f t="shared" si="4"/>
        <v>#REF!</v>
      </c>
      <c r="D24" s="5" t="e">
        <f t="shared" si="1"/>
        <v>#REF!</v>
      </c>
      <c r="E24" s="5" t="e">
        <f t="shared" si="2"/>
        <v>#REF!</v>
      </c>
      <c r="G24" s="5" t="e">
        <f t="shared" si="3"/>
        <v>#REF!</v>
      </c>
      <c r="J24" s="5" t="e">
        <f>IF(MOD(A24-DATE(2024,1,1),30)=0,E23*Inputs!B23/100,0)</f>
        <v>#REF!</v>
      </c>
      <c r="K24" s="5" t="e">
        <f t="shared" si="0"/>
        <v>#REF!</v>
      </c>
    </row>
    <row r="25" spans="1:11" x14ac:dyDescent="0.25">
      <c r="A25" s="2" t="e">
        <f>IF(A24&lt;#REF!,+Daily_Calc!A24+1,"")</f>
        <v>#REF!</v>
      </c>
      <c r="B25" s="9" t="e">
        <f>IF(A25="","",VLOOKUP(A25,'IRS Interest Rates'!A22:B2578,2))</f>
        <v>#REF!</v>
      </c>
      <c r="C25" s="11" t="e">
        <f t="shared" si="4"/>
        <v>#REF!</v>
      </c>
      <c r="D25" s="5" t="e">
        <f t="shared" si="1"/>
        <v>#REF!</v>
      </c>
      <c r="E25" s="5" t="e">
        <f t="shared" si="2"/>
        <v>#REF!</v>
      </c>
      <c r="G25" s="5" t="e">
        <f t="shared" si="3"/>
        <v>#REF!</v>
      </c>
      <c r="J25" s="5" t="e">
        <f>IF(MOD(A25-DATE(2024,1,1),30)=0,E24*Inputs!B24/100,0)</f>
        <v>#REF!</v>
      </c>
      <c r="K25" s="5" t="e">
        <f t="shared" si="0"/>
        <v>#REF!</v>
      </c>
    </row>
    <row r="26" spans="1:11" x14ac:dyDescent="0.25">
      <c r="A26" s="2" t="e">
        <f>IF(A25&lt;#REF!,+Daily_Calc!A25+1,"")</f>
        <v>#REF!</v>
      </c>
      <c r="B26" s="9" t="e">
        <f>IF(A26="","",VLOOKUP(A26,'IRS Interest Rates'!A23:B2579,2))</f>
        <v>#REF!</v>
      </c>
      <c r="C26" s="11" t="e">
        <f t="shared" si="4"/>
        <v>#REF!</v>
      </c>
      <c r="D26" s="5" t="e">
        <f t="shared" si="1"/>
        <v>#REF!</v>
      </c>
      <c r="E26" s="5" t="e">
        <f t="shared" si="2"/>
        <v>#REF!</v>
      </c>
      <c r="G26" s="5" t="e">
        <f t="shared" si="3"/>
        <v>#REF!</v>
      </c>
      <c r="J26" s="5" t="e">
        <f>IF(MOD(A26-DATE(2024,1,1),30)=0,E25*Inputs!B25/100,0)</f>
        <v>#REF!</v>
      </c>
      <c r="K26" s="5" t="e">
        <f t="shared" si="0"/>
        <v>#REF!</v>
      </c>
    </row>
    <row r="27" spans="1:11" x14ac:dyDescent="0.25">
      <c r="A27" s="2" t="e">
        <f>IF(A26&lt;#REF!,+Daily_Calc!A26+1,"")</f>
        <v>#REF!</v>
      </c>
      <c r="B27" s="9" t="e">
        <f>IF(A27="","",VLOOKUP(A27,'IRS Interest Rates'!A24:B2580,2))</f>
        <v>#REF!</v>
      </c>
      <c r="C27" s="11" t="e">
        <f t="shared" si="4"/>
        <v>#REF!</v>
      </c>
      <c r="D27" s="5" t="e">
        <f t="shared" si="1"/>
        <v>#REF!</v>
      </c>
      <c r="E27" s="5" t="e">
        <f t="shared" si="2"/>
        <v>#REF!</v>
      </c>
      <c r="G27" s="5" t="e">
        <f t="shared" si="3"/>
        <v>#REF!</v>
      </c>
      <c r="J27" s="5" t="e">
        <f>IF(MOD(A27-DATE(2024,1,1),30)=0,E26*Inputs!B26/100,0)</f>
        <v>#REF!</v>
      </c>
      <c r="K27" s="5" t="e">
        <f t="shared" si="0"/>
        <v>#REF!</v>
      </c>
    </row>
    <row r="28" spans="1:11" x14ac:dyDescent="0.25">
      <c r="A28" s="2" t="e">
        <f>IF(A27&lt;#REF!,+Daily_Calc!A27+1,"")</f>
        <v>#REF!</v>
      </c>
      <c r="B28" s="9" t="e">
        <f>IF(A28="","",VLOOKUP(A28,'IRS Interest Rates'!A25:B2581,2))</f>
        <v>#REF!</v>
      </c>
      <c r="C28" s="11" t="e">
        <f t="shared" si="4"/>
        <v>#REF!</v>
      </c>
      <c r="D28" s="5" t="e">
        <f t="shared" si="1"/>
        <v>#REF!</v>
      </c>
      <c r="E28" s="5" t="e">
        <f t="shared" si="2"/>
        <v>#REF!</v>
      </c>
      <c r="G28" s="5" t="e">
        <f t="shared" si="3"/>
        <v>#REF!</v>
      </c>
      <c r="J28" s="5" t="e">
        <f>IF(MOD(A28-DATE(2024,1,1),30)=0,E27*Inputs!B27/100,0)</f>
        <v>#REF!</v>
      </c>
      <c r="K28" s="5" t="e">
        <f t="shared" si="0"/>
        <v>#REF!</v>
      </c>
    </row>
    <row r="29" spans="1:11" x14ac:dyDescent="0.25">
      <c r="A29" s="2" t="e">
        <f>IF(A28&lt;#REF!,+Daily_Calc!A28+1,"")</f>
        <v>#REF!</v>
      </c>
      <c r="B29" s="9" t="e">
        <f>IF(A29="","",VLOOKUP(A29,'IRS Interest Rates'!A26:B2582,2))</f>
        <v>#REF!</v>
      </c>
      <c r="C29" s="11" t="e">
        <f t="shared" si="4"/>
        <v>#REF!</v>
      </c>
      <c r="D29" s="5" t="e">
        <f t="shared" si="1"/>
        <v>#REF!</v>
      </c>
      <c r="E29" s="5" t="e">
        <f t="shared" si="2"/>
        <v>#REF!</v>
      </c>
      <c r="G29" s="5" t="e">
        <f t="shared" si="3"/>
        <v>#REF!</v>
      </c>
      <c r="J29" s="5" t="e">
        <f>IF(MOD(A29-DATE(2024,1,1),30)=0,E28*Inputs!B28/100,0)</f>
        <v>#REF!</v>
      </c>
      <c r="K29" s="5" t="e">
        <f t="shared" si="0"/>
        <v>#REF!</v>
      </c>
    </row>
    <row r="30" spans="1:11" x14ac:dyDescent="0.25">
      <c r="A30" s="2" t="e">
        <f>IF(A29&lt;#REF!,+Daily_Calc!A29+1,"")</f>
        <v>#REF!</v>
      </c>
      <c r="B30" s="9" t="e">
        <f>IF(A30="","",VLOOKUP(A30,'IRS Interest Rates'!A27:B2583,2))</f>
        <v>#REF!</v>
      </c>
      <c r="C30" s="11" t="e">
        <f t="shared" si="4"/>
        <v>#REF!</v>
      </c>
      <c r="D30" s="5" t="e">
        <f t="shared" si="1"/>
        <v>#REF!</v>
      </c>
      <c r="E30" s="5" t="e">
        <f t="shared" si="2"/>
        <v>#REF!</v>
      </c>
      <c r="G30" s="5" t="e">
        <f t="shared" si="3"/>
        <v>#REF!</v>
      </c>
      <c r="J30" s="5" t="e">
        <f>IF(MOD(A30-DATE(2024,1,1),30)=0,E29*Inputs!B29/100,0)</f>
        <v>#REF!</v>
      </c>
      <c r="K30" s="5" t="e">
        <f t="shared" si="0"/>
        <v>#REF!</v>
      </c>
    </row>
    <row r="31" spans="1:11" x14ac:dyDescent="0.25">
      <c r="A31" s="2" t="e">
        <f>IF(A30&lt;#REF!,+Daily_Calc!A30+1,"")</f>
        <v>#REF!</v>
      </c>
      <c r="B31" s="9" t="e">
        <f>IF(A31="","",VLOOKUP(A31,'IRS Interest Rates'!A28:B2584,2))</f>
        <v>#REF!</v>
      </c>
      <c r="C31" s="11" t="e">
        <f t="shared" si="4"/>
        <v>#REF!</v>
      </c>
      <c r="D31" s="5" t="e">
        <f t="shared" si="1"/>
        <v>#REF!</v>
      </c>
      <c r="E31" s="5" t="e">
        <f t="shared" si="2"/>
        <v>#REF!</v>
      </c>
      <c r="G31" s="5" t="e">
        <f t="shared" si="3"/>
        <v>#REF!</v>
      </c>
      <c r="J31" s="5" t="e">
        <f>IF(MOD(A31-DATE(2024,1,1),30)=0,E30*Inputs!B30/100,0)</f>
        <v>#REF!</v>
      </c>
      <c r="K31" s="5" t="e">
        <f t="shared" si="0"/>
        <v>#REF!</v>
      </c>
    </row>
    <row r="32" spans="1:11" x14ac:dyDescent="0.25">
      <c r="A32" s="2" t="e">
        <f>IF(A31&lt;#REF!,+Daily_Calc!A31+1,"")</f>
        <v>#REF!</v>
      </c>
      <c r="B32" s="9" t="e">
        <f>IF(A32="","",VLOOKUP(A32,'IRS Interest Rates'!A29:B2585,2))</f>
        <v>#REF!</v>
      </c>
      <c r="C32" s="11" t="e">
        <f t="shared" si="4"/>
        <v>#REF!</v>
      </c>
      <c r="D32" s="5" t="e">
        <f t="shared" si="1"/>
        <v>#REF!</v>
      </c>
      <c r="E32" s="5" t="e">
        <f t="shared" si="2"/>
        <v>#REF!</v>
      </c>
      <c r="G32" s="5" t="e">
        <f t="shared" si="3"/>
        <v>#REF!</v>
      </c>
      <c r="J32" s="5" t="e">
        <f>IF(MOD(A32-DATE(2024,1,1),30)=0,E31*Inputs!B31/100,0)</f>
        <v>#REF!</v>
      </c>
      <c r="K32" s="5" t="e">
        <f t="shared" si="0"/>
        <v>#REF!</v>
      </c>
    </row>
    <row r="33" spans="1:11" x14ac:dyDescent="0.25">
      <c r="A33" s="2" t="e">
        <f>IF(A32&lt;#REF!,+Daily_Calc!A32+1,"")</f>
        <v>#REF!</v>
      </c>
      <c r="B33" s="9" t="e">
        <f>IF(A33="","",VLOOKUP(A33,'IRS Interest Rates'!A30:B2586,2))</f>
        <v>#REF!</v>
      </c>
      <c r="C33" s="11" t="e">
        <f t="shared" si="4"/>
        <v>#REF!</v>
      </c>
      <c r="D33" s="5" t="e">
        <f t="shared" si="1"/>
        <v>#REF!</v>
      </c>
      <c r="E33" s="5" t="e">
        <f t="shared" si="2"/>
        <v>#REF!</v>
      </c>
      <c r="G33" s="5" t="e">
        <f t="shared" si="3"/>
        <v>#REF!</v>
      </c>
      <c r="J33" s="5" t="e">
        <f>IF(MOD(A33-DATE(2024,1,1),30)=0,E32*Inputs!B32/100,0)</f>
        <v>#REF!</v>
      </c>
      <c r="K33" s="5" t="e">
        <f t="shared" si="0"/>
        <v>#REF!</v>
      </c>
    </row>
    <row r="34" spans="1:11" x14ac:dyDescent="0.25">
      <c r="A34" s="2" t="e">
        <f>IF(A33&lt;#REF!,+Daily_Calc!A33+1,"")</f>
        <v>#REF!</v>
      </c>
      <c r="B34" s="9" t="e">
        <f>IF(A34="","",VLOOKUP(A34,'IRS Interest Rates'!A31:B2587,2))</f>
        <v>#REF!</v>
      </c>
      <c r="C34" s="11" t="e">
        <f t="shared" si="4"/>
        <v>#REF!</v>
      </c>
      <c r="D34" s="5" t="e">
        <f t="shared" si="1"/>
        <v>#REF!</v>
      </c>
      <c r="E34" s="5" t="e">
        <f t="shared" si="2"/>
        <v>#REF!</v>
      </c>
      <c r="G34" s="5" t="e">
        <f t="shared" si="3"/>
        <v>#REF!</v>
      </c>
      <c r="J34" s="5" t="e">
        <f>IF(MOD(A34-DATE(2024,1,1),30)=0,E33*Inputs!B33/100,0)</f>
        <v>#REF!</v>
      </c>
      <c r="K34" s="5" t="e">
        <f t="shared" si="0"/>
        <v>#REF!</v>
      </c>
    </row>
    <row r="35" spans="1:11" x14ac:dyDescent="0.25">
      <c r="A35" s="2" t="e">
        <f>IF(A34&lt;#REF!,+Daily_Calc!A34+1,"")</f>
        <v>#REF!</v>
      </c>
      <c r="B35" s="9" t="e">
        <f>IF(A35="","",VLOOKUP(A35,'IRS Interest Rates'!A32:B2588,2))</f>
        <v>#REF!</v>
      </c>
      <c r="C35" s="11" t="e">
        <f t="shared" si="4"/>
        <v>#REF!</v>
      </c>
      <c r="D35" s="5" t="e">
        <f t="shared" si="1"/>
        <v>#REF!</v>
      </c>
      <c r="E35" s="5" t="e">
        <f t="shared" si="2"/>
        <v>#REF!</v>
      </c>
      <c r="G35" s="5" t="e">
        <f t="shared" si="3"/>
        <v>#REF!</v>
      </c>
      <c r="J35" s="5" t="e">
        <f>IF(MOD(A35-DATE(2024,1,1),30)=0,E34*Inputs!B34/100,0)</f>
        <v>#REF!</v>
      </c>
      <c r="K35" s="5" t="e">
        <f t="shared" si="0"/>
        <v>#REF!</v>
      </c>
    </row>
    <row r="36" spans="1:11" x14ac:dyDescent="0.25">
      <c r="A36" s="2" t="e">
        <f>IF(A35&lt;#REF!,+Daily_Calc!A35+1,"")</f>
        <v>#REF!</v>
      </c>
      <c r="B36" s="9" t="e">
        <f>IF(A36="","",VLOOKUP(A36,'IRS Interest Rates'!A33:B2589,2))</f>
        <v>#REF!</v>
      </c>
      <c r="C36" s="11" t="e">
        <f t="shared" si="4"/>
        <v>#REF!</v>
      </c>
      <c r="D36" s="5" t="e">
        <f t="shared" si="1"/>
        <v>#REF!</v>
      </c>
      <c r="E36" s="5" t="e">
        <f t="shared" si="2"/>
        <v>#REF!</v>
      </c>
      <c r="G36" s="5" t="e">
        <f t="shared" si="3"/>
        <v>#REF!</v>
      </c>
      <c r="J36" s="5" t="e">
        <f>IF(MOD(A36-DATE(2024,1,1),30)=0,E35*Inputs!B35/100,0)</f>
        <v>#REF!</v>
      </c>
      <c r="K36" s="5" t="e">
        <f t="shared" si="0"/>
        <v>#REF!</v>
      </c>
    </row>
    <row r="37" spans="1:11" x14ac:dyDescent="0.25">
      <c r="A37" s="2" t="e">
        <f>IF(A36&lt;#REF!,+Daily_Calc!A36+1,"")</f>
        <v>#REF!</v>
      </c>
      <c r="B37" s="9" t="e">
        <f>IF(A37="","",VLOOKUP(A37,'IRS Interest Rates'!A34:B2590,2))</f>
        <v>#REF!</v>
      </c>
      <c r="C37" s="11" t="e">
        <f t="shared" si="4"/>
        <v>#REF!</v>
      </c>
      <c r="D37" s="5" t="e">
        <f t="shared" si="1"/>
        <v>#REF!</v>
      </c>
      <c r="E37" s="5" t="e">
        <f t="shared" si="2"/>
        <v>#REF!</v>
      </c>
      <c r="G37" s="5" t="e">
        <f t="shared" si="3"/>
        <v>#REF!</v>
      </c>
      <c r="J37" s="5" t="e">
        <f>IF(MOD(A37-DATE(2024,1,1),30)=0,E36*Inputs!B36/100,0)</f>
        <v>#REF!</v>
      </c>
      <c r="K37" s="5" t="e">
        <f t="shared" si="0"/>
        <v>#REF!</v>
      </c>
    </row>
    <row r="38" spans="1:11" x14ac:dyDescent="0.25">
      <c r="A38" s="2" t="e">
        <f>IF(A37&lt;#REF!,+Daily_Calc!A37+1,"")</f>
        <v>#REF!</v>
      </c>
      <c r="B38" s="9" t="e">
        <f>IF(A38="","",VLOOKUP(A38,'IRS Interest Rates'!A35:B2591,2))</f>
        <v>#REF!</v>
      </c>
      <c r="C38" s="11" t="e">
        <f t="shared" si="4"/>
        <v>#REF!</v>
      </c>
      <c r="D38" s="5" t="e">
        <f t="shared" si="1"/>
        <v>#REF!</v>
      </c>
      <c r="E38" s="5" t="e">
        <f t="shared" si="2"/>
        <v>#REF!</v>
      </c>
      <c r="G38" s="5" t="e">
        <f t="shared" si="3"/>
        <v>#REF!</v>
      </c>
      <c r="J38" s="5" t="e">
        <f>IF(MOD(A38-DATE(2024,1,1),30)=0,E37*Inputs!B37/100,0)</f>
        <v>#REF!</v>
      </c>
      <c r="K38" s="5" t="e">
        <f t="shared" si="0"/>
        <v>#REF!</v>
      </c>
    </row>
    <row r="39" spans="1:11" x14ac:dyDescent="0.25">
      <c r="A39" s="2" t="e">
        <f>IF(A38&lt;#REF!,+Daily_Calc!A38+1,"")</f>
        <v>#REF!</v>
      </c>
      <c r="B39" s="9" t="e">
        <f>IF(A39="","",VLOOKUP(A39,'IRS Interest Rates'!A36:B2592,2))</f>
        <v>#REF!</v>
      </c>
      <c r="C39" s="11" t="e">
        <f t="shared" si="4"/>
        <v>#REF!</v>
      </c>
      <c r="D39" s="5" t="e">
        <f t="shared" si="1"/>
        <v>#REF!</v>
      </c>
      <c r="E39" s="5" t="e">
        <f t="shared" si="2"/>
        <v>#REF!</v>
      </c>
      <c r="G39" s="5" t="e">
        <f t="shared" si="3"/>
        <v>#REF!</v>
      </c>
      <c r="J39" s="5" t="e">
        <f>IF(MOD(A39-DATE(2024,1,1),30)=0,E38*Inputs!B38/100,0)</f>
        <v>#REF!</v>
      </c>
      <c r="K39" s="5" t="e">
        <f t="shared" si="0"/>
        <v>#REF!</v>
      </c>
    </row>
    <row r="40" spans="1:11" x14ac:dyDescent="0.25">
      <c r="A40" s="2" t="e">
        <f>IF(A39&lt;#REF!,+Daily_Calc!A39+1,"")</f>
        <v>#REF!</v>
      </c>
      <c r="B40" s="9" t="e">
        <f>IF(A40="","",VLOOKUP(A40,'IRS Interest Rates'!A37:B2593,2))</f>
        <v>#REF!</v>
      </c>
      <c r="C40" s="11" t="e">
        <f t="shared" si="4"/>
        <v>#REF!</v>
      </c>
      <c r="D40" s="5" t="e">
        <f t="shared" si="1"/>
        <v>#REF!</v>
      </c>
      <c r="E40" s="5" t="e">
        <f t="shared" si="2"/>
        <v>#REF!</v>
      </c>
      <c r="G40" s="5" t="e">
        <f t="shared" si="3"/>
        <v>#REF!</v>
      </c>
      <c r="J40" s="5" t="e">
        <f>IF(MOD(A40-DATE(2024,1,1),30)=0,E39*Inputs!B39/100,0)</f>
        <v>#REF!</v>
      </c>
      <c r="K40" s="5" t="e">
        <f t="shared" si="0"/>
        <v>#REF!</v>
      </c>
    </row>
    <row r="41" spans="1:11" x14ac:dyDescent="0.25">
      <c r="A41" s="2" t="e">
        <f>IF(A40&lt;#REF!,+Daily_Calc!A40+1,"")</f>
        <v>#REF!</v>
      </c>
      <c r="B41" s="9" t="e">
        <f>IF(A41="","",VLOOKUP(A41,'IRS Interest Rates'!A38:B2594,2))</f>
        <v>#REF!</v>
      </c>
      <c r="C41" s="11" t="e">
        <f t="shared" si="4"/>
        <v>#REF!</v>
      </c>
      <c r="D41" s="5" t="e">
        <f t="shared" si="1"/>
        <v>#REF!</v>
      </c>
      <c r="E41" s="5" t="e">
        <f t="shared" si="2"/>
        <v>#REF!</v>
      </c>
      <c r="G41" s="5" t="e">
        <f t="shared" si="3"/>
        <v>#REF!</v>
      </c>
      <c r="J41" s="5" t="e">
        <f>IF(MOD(A41-DATE(2024,1,1),30)=0,E40*Inputs!B40/100,0)</f>
        <v>#REF!</v>
      </c>
      <c r="K41" s="5" t="e">
        <f t="shared" si="0"/>
        <v>#REF!</v>
      </c>
    </row>
    <row r="42" spans="1:11" x14ac:dyDescent="0.25">
      <c r="A42" s="2" t="e">
        <f>IF(A41&lt;#REF!,+Daily_Calc!A41+1,"")</f>
        <v>#REF!</v>
      </c>
      <c r="B42" s="9" t="e">
        <f>IF(A42="","",VLOOKUP(A42,'IRS Interest Rates'!A39:B2595,2))</f>
        <v>#REF!</v>
      </c>
      <c r="C42" s="11" t="e">
        <f t="shared" si="4"/>
        <v>#REF!</v>
      </c>
      <c r="D42" s="5" t="e">
        <f t="shared" si="1"/>
        <v>#REF!</v>
      </c>
      <c r="E42" s="5" t="e">
        <f t="shared" si="2"/>
        <v>#REF!</v>
      </c>
      <c r="G42" s="5" t="e">
        <f t="shared" si="3"/>
        <v>#REF!</v>
      </c>
      <c r="J42" s="5" t="e">
        <f>IF(MOD(A42-DATE(2024,1,1),30)=0,E41*Inputs!B41/100,0)</f>
        <v>#REF!</v>
      </c>
      <c r="K42" s="5" t="e">
        <f t="shared" si="0"/>
        <v>#REF!</v>
      </c>
    </row>
    <row r="43" spans="1:11" x14ac:dyDescent="0.25">
      <c r="A43" s="2" t="e">
        <f>IF(A42&lt;#REF!,+Daily_Calc!A42+1,"")</f>
        <v>#REF!</v>
      </c>
      <c r="B43" s="9" t="e">
        <f>IF(A43="","",VLOOKUP(A43,'IRS Interest Rates'!A40:B2596,2))</f>
        <v>#REF!</v>
      </c>
      <c r="C43" s="11" t="e">
        <f t="shared" si="4"/>
        <v>#REF!</v>
      </c>
      <c r="D43" s="5" t="e">
        <f t="shared" si="1"/>
        <v>#REF!</v>
      </c>
      <c r="E43" s="5" t="e">
        <f t="shared" si="2"/>
        <v>#REF!</v>
      </c>
      <c r="G43" s="5" t="e">
        <f t="shared" si="3"/>
        <v>#REF!</v>
      </c>
      <c r="J43" s="5" t="e">
        <f>IF(MOD(A43-DATE(2024,1,1),30)=0,E42*Inputs!B42/100,0)</f>
        <v>#REF!</v>
      </c>
      <c r="K43" s="5" t="e">
        <f t="shared" si="0"/>
        <v>#REF!</v>
      </c>
    </row>
    <row r="44" spans="1:11" x14ac:dyDescent="0.25">
      <c r="A44" s="2" t="e">
        <f>IF(A43&lt;#REF!,+Daily_Calc!A43+1,"")</f>
        <v>#REF!</v>
      </c>
      <c r="B44" s="9" t="e">
        <f>IF(A44="","",VLOOKUP(A44,'IRS Interest Rates'!A41:B2597,2))</f>
        <v>#REF!</v>
      </c>
      <c r="C44" s="11" t="e">
        <f t="shared" si="4"/>
        <v>#REF!</v>
      </c>
      <c r="D44" s="5" t="e">
        <f t="shared" si="1"/>
        <v>#REF!</v>
      </c>
      <c r="E44" s="5" t="e">
        <f t="shared" si="2"/>
        <v>#REF!</v>
      </c>
      <c r="G44" s="5" t="e">
        <f t="shared" si="3"/>
        <v>#REF!</v>
      </c>
      <c r="J44" s="5" t="e">
        <f>IF(MOD(A44-DATE(2024,1,1),30)=0,E43*Inputs!B43/100,0)</f>
        <v>#REF!</v>
      </c>
      <c r="K44" s="5" t="e">
        <f t="shared" si="0"/>
        <v>#REF!</v>
      </c>
    </row>
    <row r="45" spans="1:11" x14ac:dyDescent="0.25">
      <c r="A45" s="2" t="e">
        <f>IF(A44&lt;#REF!,+Daily_Calc!A44+1,"")</f>
        <v>#REF!</v>
      </c>
      <c r="B45" s="9" t="e">
        <f>IF(A45="","",VLOOKUP(A45,'IRS Interest Rates'!A42:B2598,2))</f>
        <v>#REF!</v>
      </c>
      <c r="C45" s="11" t="e">
        <f t="shared" si="4"/>
        <v>#REF!</v>
      </c>
      <c r="D45" s="5" t="e">
        <f t="shared" si="1"/>
        <v>#REF!</v>
      </c>
      <c r="E45" s="5" t="e">
        <f t="shared" si="2"/>
        <v>#REF!</v>
      </c>
      <c r="G45" s="5" t="e">
        <f t="shared" si="3"/>
        <v>#REF!</v>
      </c>
      <c r="J45" s="5" t="e">
        <f>IF(MOD(A45-DATE(2024,1,1),30)=0,E44*Inputs!B44/100,0)</f>
        <v>#REF!</v>
      </c>
      <c r="K45" s="5" t="e">
        <f t="shared" si="0"/>
        <v>#REF!</v>
      </c>
    </row>
    <row r="46" spans="1:11" x14ac:dyDescent="0.25">
      <c r="A46" s="2" t="e">
        <f>IF(A45&lt;#REF!,+Daily_Calc!A45+1,"")</f>
        <v>#REF!</v>
      </c>
      <c r="B46" s="9" t="e">
        <f>IF(A46="","",VLOOKUP(A46,'IRS Interest Rates'!A43:B2599,2))</f>
        <v>#REF!</v>
      </c>
      <c r="C46" s="11" t="e">
        <f t="shared" si="4"/>
        <v>#REF!</v>
      </c>
      <c r="D46" s="5" t="e">
        <f t="shared" si="1"/>
        <v>#REF!</v>
      </c>
      <c r="E46" s="5" t="e">
        <f t="shared" si="2"/>
        <v>#REF!</v>
      </c>
      <c r="G46" s="5" t="e">
        <f t="shared" si="3"/>
        <v>#REF!</v>
      </c>
      <c r="J46" s="5" t="e">
        <f>IF(MOD(A46-DATE(2024,1,1),30)=0,E45*Inputs!B45/100,0)</f>
        <v>#REF!</v>
      </c>
      <c r="K46" s="5" t="e">
        <f t="shared" si="0"/>
        <v>#REF!</v>
      </c>
    </row>
    <row r="47" spans="1:11" x14ac:dyDescent="0.25">
      <c r="A47" s="2" t="e">
        <f>IF(A46&lt;#REF!,+Daily_Calc!A46+1,"")</f>
        <v>#REF!</v>
      </c>
      <c r="B47" s="9" t="e">
        <f>IF(A47="","",VLOOKUP(A47,'IRS Interest Rates'!A44:B2600,2))</f>
        <v>#REF!</v>
      </c>
      <c r="C47" s="11" t="e">
        <f t="shared" si="4"/>
        <v>#REF!</v>
      </c>
      <c r="D47" s="5" t="e">
        <f t="shared" si="1"/>
        <v>#REF!</v>
      </c>
      <c r="E47" s="5" t="e">
        <f t="shared" si="2"/>
        <v>#REF!</v>
      </c>
      <c r="G47" s="5" t="e">
        <f t="shared" si="3"/>
        <v>#REF!</v>
      </c>
      <c r="J47" s="5" t="e">
        <f>IF(MOD(A47-DATE(2024,1,1),30)=0,E46*Inputs!B46/100,0)</f>
        <v>#REF!</v>
      </c>
      <c r="K47" s="5" t="e">
        <f t="shared" si="0"/>
        <v>#REF!</v>
      </c>
    </row>
    <row r="48" spans="1:11" x14ac:dyDescent="0.25">
      <c r="A48" s="2" t="e">
        <f>IF(A47&lt;#REF!,+Daily_Calc!A47+1,"")</f>
        <v>#REF!</v>
      </c>
      <c r="B48" s="9" t="e">
        <f>IF(A48="","",VLOOKUP(A48,'IRS Interest Rates'!A45:B2601,2))</f>
        <v>#REF!</v>
      </c>
      <c r="C48" s="11" t="e">
        <f t="shared" si="4"/>
        <v>#REF!</v>
      </c>
      <c r="D48" s="5" t="e">
        <f t="shared" si="1"/>
        <v>#REF!</v>
      </c>
      <c r="E48" s="5" t="e">
        <f t="shared" si="2"/>
        <v>#REF!</v>
      </c>
      <c r="G48" s="5" t="e">
        <f t="shared" si="3"/>
        <v>#REF!</v>
      </c>
      <c r="J48" s="5" t="e">
        <f>IF(MOD(A48-DATE(2024,1,1),30)=0,E47*Inputs!B47/100,0)</f>
        <v>#REF!</v>
      </c>
      <c r="K48" s="5" t="e">
        <f t="shared" si="0"/>
        <v>#REF!</v>
      </c>
    </row>
    <row r="49" spans="1:11" x14ac:dyDescent="0.25">
      <c r="A49" s="2" t="e">
        <f>IF(A48&lt;#REF!,+Daily_Calc!A48+1,"")</f>
        <v>#REF!</v>
      </c>
      <c r="B49" s="9" t="e">
        <f>IF(A49="","",VLOOKUP(A49,'IRS Interest Rates'!A46:B2602,2))</f>
        <v>#REF!</v>
      </c>
      <c r="C49" s="11" t="e">
        <f t="shared" si="4"/>
        <v>#REF!</v>
      </c>
      <c r="D49" s="5" t="e">
        <f t="shared" si="1"/>
        <v>#REF!</v>
      </c>
      <c r="E49" s="5" t="e">
        <f t="shared" si="2"/>
        <v>#REF!</v>
      </c>
      <c r="G49" s="5" t="e">
        <f t="shared" si="3"/>
        <v>#REF!</v>
      </c>
      <c r="J49" s="5" t="e">
        <f>IF(MOD(A49-DATE(2024,1,1),30)=0,E48*Inputs!B48/100,0)</f>
        <v>#REF!</v>
      </c>
      <c r="K49" s="5" t="e">
        <f t="shared" si="0"/>
        <v>#REF!</v>
      </c>
    </row>
    <row r="50" spans="1:11" x14ac:dyDescent="0.25">
      <c r="A50" s="2" t="e">
        <f>IF(A49&lt;#REF!,+Daily_Calc!A49+1,"")</f>
        <v>#REF!</v>
      </c>
      <c r="B50" s="9" t="e">
        <f>IF(A50="","",VLOOKUP(A50,'IRS Interest Rates'!A47:B2603,2))</f>
        <v>#REF!</v>
      </c>
      <c r="C50" s="11" t="e">
        <f t="shared" si="4"/>
        <v>#REF!</v>
      </c>
      <c r="D50" s="5" t="e">
        <f t="shared" si="1"/>
        <v>#REF!</v>
      </c>
      <c r="E50" s="5" t="e">
        <f t="shared" si="2"/>
        <v>#REF!</v>
      </c>
      <c r="G50" s="5" t="e">
        <f t="shared" si="3"/>
        <v>#REF!</v>
      </c>
      <c r="J50" s="5" t="e">
        <f>IF(MOD(A50-DATE(2024,1,1),30)=0,E49*Inputs!B49/100,0)</f>
        <v>#REF!</v>
      </c>
      <c r="K50" s="5" t="e">
        <f t="shared" si="0"/>
        <v>#REF!</v>
      </c>
    </row>
    <row r="51" spans="1:11" x14ac:dyDescent="0.25">
      <c r="A51" s="2" t="e">
        <f>IF(A50&lt;#REF!,+Daily_Calc!A50+1,"")</f>
        <v>#REF!</v>
      </c>
      <c r="B51" s="9" t="e">
        <f>IF(A51="","",VLOOKUP(A51,'IRS Interest Rates'!A48:B2604,2))</f>
        <v>#REF!</v>
      </c>
      <c r="C51" s="11" t="e">
        <f t="shared" si="4"/>
        <v>#REF!</v>
      </c>
      <c r="D51" s="5" t="e">
        <f t="shared" si="1"/>
        <v>#REF!</v>
      </c>
      <c r="E51" s="5" t="e">
        <f t="shared" si="2"/>
        <v>#REF!</v>
      </c>
      <c r="G51" s="5" t="e">
        <f t="shared" si="3"/>
        <v>#REF!</v>
      </c>
      <c r="J51" s="5" t="e">
        <f>IF(MOD(A51-DATE(2024,1,1),30)=0,E50*Inputs!B50/100,0)</f>
        <v>#REF!</v>
      </c>
      <c r="K51" s="5" t="e">
        <f t="shared" si="0"/>
        <v>#REF!</v>
      </c>
    </row>
    <row r="52" spans="1:11" x14ac:dyDescent="0.25">
      <c r="A52" s="2" t="e">
        <f>IF(A51&lt;#REF!,+Daily_Calc!A51+1,"")</f>
        <v>#REF!</v>
      </c>
      <c r="B52" s="9" t="e">
        <f>IF(A52="","",VLOOKUP(A52,'IRS Interest Rates'!A49:B2605,2))</f>
        <v>#REF!</v>
      </c>
      <c r="C52" s="11" t="e">
        <f t="shared" si="4"/>
        <v>#REF!</v>
      </c>
      <c r="D52" s="5" t="e">
        <f t="shared" si="1"/>
        <v>#REF!</v>
      </c>
      <c r="E52" s="5" t="e">
        <f t="shared" si="2"/>
        <v>#REF!</v>
      </c>
      <c r="G52" s="5" t="e">
        <f t="shared" si="3"/>
        <v>#REF!</v>
      </c>
      <c r="J52" s="5" t="e">
        <f>IF(MOD(A52-DATE(2024,1,1),30)=0,E51*Inputs!B51/100,0)</f>
        <v>#REF!</v>
      </c>
      <c r="K52" s="5" t="e">
        <f t="shared" si="0"/>
        <v>#REF!</v>
      </c>
    </row>
    <row r="53" spans="1:11" x14ac:dyDescent="0.25">
      <c r="A53" s="2" t="e">
        <f>IF(A52&lt;#REF!,+Daily_Calc!A52+1,"")</f>
        <v>#REF!</v>
      </c>
      <c r="B53" s="9" t="e">
        <f>IF(A53="","",VLOOKUP(A53,'IRS Interest Rates'!A50:B2606,2))</f>
        <v>#REF!</v>
      </c>
      <c r="C53" s="11" t="e">
        <f t="shared" si="4"/>
        <v>#REF!</v>
      </c>
      <c r="D53" s="5" t="e">
        <f t="shared" si="1"/>
        <v>#REF!</v>
      </c>
      <c r="E53" s="5" t="e">
        <f t="shared" si="2"/>
        <v>#REF!</v>
      </c>
      <c r="G53" s="5" t="e">
        <f t="shared" si="3"/>
        <v>#REF!</v>
      </c>
      <c r="J53" s="5" t="e">
        <f>IF(MOD(A53-DATE(2024,1,1),30)=0,E52*Inputs!B52/100,0)</f>
        <v>#REF!</v>
      </c>
      <c r="K53" s="5" t="e">
        <f t="shared" si="0"/>
        <v>#REF!</v>
      </c>
    </row>
    <row r="54" spans="1:11" x14ac:dyDescent="0.25">
      <c r="A54" s="2" t="e">
        <f>IF(A53&lt;#REF!,+Daily_Calc!A53+1,"")</f>
        <v>#REF!</v>
      </c>
      <c r="B54" s="9" t="e">
        <f>IF(A54="","",VLOOKUP(A54,'IRS Interest Rates'!A51:B2607,2))</f>
        <v>#REF!</v>
      </c>
      <c r="C54" s="11" t="e">
        <f t="shared" si="4"/>
        <v>#REF!</v>
      </c>
      <c r="D54" s="5" t="e">
        <f t="shared" si="1"/>
        <v>#REF!</v>
      </c>
      <c r="E54" s="5" t="e">
        <f t="shared" si="2"/>
        <v>#REF!</v>
      </c>
      <c r="G54" s="5" t="e">
        <f t="shared" si="3"/>
        <v>#REF!</v>
      </c>
      <c r="J54" s="5" t="e">
        <f>IF(MOD(A54-DATE(2024,1,1),30)=0,E53*Inputs!B53/100,0)</f>
        <v>#REF!</v>
      </c>
      <c r="K54" s="5" t="e">
        <f t="shared" si="0"/>
        <v>#REF!</v>
      </c>
    </row>
    <row r="55" spans="1:11" x14ac:dyDescent="0.25">
      <c r="A55" s="2" t="e">
        <f>IF(A54&lt;#REF!,+Daily_Calc!A54+1,"")</f>
        <v>#REF!</v>
      </c>
      <c r="B55" s="9" t="e">
        <f>IF(A55="","",VLOOKUP(A55,'IRS Interest Rates'!A52:B2608,2))</f>
        <v>#REF!</v>
      </c>
      <c r="C55" s="11" t="e">
        <f t="shared" si="4"/>
        <v>#REF!</v>
      </c>
      <c r="D55" s="5" t="e">
        <f t="shared" si="1"/>
        <v>#REF!</v>
      </c>
      <c r="E55" s="5" t="e">
        <f t="shared" si="2"/>
        <v>#REF!</v>
      </c>
      <c r="G55" s="5" t="e">
        <f t="shared" si="3"/>
        <v>#REF!</v>
      </c>
      <c r="J55" s="5" t="e">
        <f>IF(MOD(A55-DATE(2024,1,1),30)=0,E54*Inputs!B54/100,0)</f>
        <v>#REF!</v>
      </c>
      <c r="K55" s="5" t="e">
        <f t="shared" si="0"/>
        <v>#REF!</v>
      </c>
    </row>
    <row r="56" spans="1:11" x14ac:dyDescent="0.25">
      <c r="A56" s="2" t="e">
        <f>IF(A55&lt;#REF!,+Daily_Calc!A55+1,"")</f>
        <v>#REF!</v>
      </c>
      <c r="B56" s="9" t="e">
        <f>IF(A56="","",VLOOKUP(A56,'IRS Interest Rates'!A53:B2609,2))</f>
        <v>#REF!</v>
      </c>
      <c r="C56" s="11" t="e">
        <f t="shared" si="4"/>
        <v>#REF!</v>
      </c>
      <c r="D56" s="5" t="e">
        <f t="shared" si="1"/>
        <v>#REF!</v>
      </c>
      <c r="E56" s="5" t="e">
        <f t="shared" si="2"/>
        <v>#REF!</v>
      </c>
      <c r="G56" s="5" t="e">
        <f t="shared" si="3"/>
        <v>#REF!</v>
      </c>
      <c r="J56" s="5" t="e">
        <f>IF(MOD(A56-DATE(2024,1,1),30)=0,E55*Inputs!B55/100,0)</f>
        <v>#REF!</v>
      </c>
      <c r="K56" s="5" t="e">
        <f t="shared" si="0"/>
        <v>#REF!</v>
      </c>
    </row>
    <row r="57" spans="1:11" x14ac:dyDescent="0.25">
      <c r="A57" s="2" t="e">
        <f>IF(A56&lt;#REF!,+Daily_Calc!A56+1,"")</f>
        <v>#REF!</v>
      </c>
      <c r="B57" s="9" t="e">
        <f>IF(A57="","",VLOOKUP(A57,'IRS Interest Rates'!A54:B2610,2))</f>
        <v>#REF!</v>
      </c>
      <c r="C57" s="11" t="e">
        <f t="shared" si="4"/>
        <v>#REF!</v>
      </c>
      <c r="D57" s="5" t="e">
        <f t="shared" si="1"/>
        <v>#REF!</v>
      </c>
      <c r="E57" s="5" t="e">
        <f t="shared" si="2"/>
        <v>#REF!</v>
      </c>
      <c r="G57" s="5" t="e">
        <f t="shared" si="3"/>
        <v>#REF!</v>
      </c>
      <c r="J57" s="5" t="e">
        <f>IF(MOD(A57-DATE(2024,1,1),30)=0,E56*Inputs!B56/100,0)</f>
        <v>#REF!</v>
      </c>
      <c r="K57" s="5" t="e">
        <f t="shared" si="0"/>
        <v>#REF!</v>
      </c>
    </row>
    <row r="58" spans="1:11" x14ac:dyDescent="0.25">
      <c r="A58" s="2" t="e">
        <f>IF(A57&lt;#REF!,+Daily_Calc!A57+1,"")</f>
        <v>#REF!</v>
      </c>
      <c r="B58" s="9" t="e">
        <f>IF(A58="","",VLOOKUP(A58,'IRS Interest Rates'!A55:B2611,2))</f>
        <v>#REF!</v>
      </c>
      <c r="C58" s="11" t="e">
        <f t="shared" si="4"/>
        <v>#REF!</v>
      </c>
      <c r="D58" s="5" t="e">
        <f t="shared" si="1"/>
        <v>#REF!</v>
      </c>
      <c r="E58" s="5" t="e">
        <f t="shared" si="2"/>
        <v>#REF!</v>
      </c>
      <c r="G58" s="5" t="e">
        <f t="shared" si="3"/>
        <v>#REF!</v>
      </c>
      <c r="J58" s="5" t="e">
        <f>IF(MOD(A58-DATE(2024,1,1),30)=0,E57*Inputs!B57/100,0)</f>
        <v>#REF!</v>
      </c>
      <c r="K58" s="5" t="e">
        <f t="shared" si="0"/>
        <v>#REF!</v>
      </c>
    </row>
    <row r="59" spans="1:11" x14ac:dyDescent="0.25">
      <c r="A59" s="2" t="e">
        <f>IF(A58&lt;#REF!,+Daily_Calc!A58+1,"")</f>
        <v>#REF!</v>
      </c>
      <c r="B59" s="9" t="e">
        <f>IF(A59="","",VLOOKUP(A59,'IRS Interest Rates'!A56:B2612,2))</f>
        <v>#REF!</v>
      </c>
      <c r="C59" s="11" t="e">
        <f t="shared" si="4"/>
        <v>#REF!</v>
      </c>
      <c r="D59" s="5" t="e">
        <f t="shared" si="1"/>
        <v>#REF!</v>
      </c>
      <c r="E59" s="5" t="e">
        <f t="shared" si="2"/>
        <v>#REF!</v>
      </c>
      <c r="G59" s="5" t="e">
        <f t="shared" si="3"/>
        <v>#REF!</v>
      </c>
      <c r="J59" s="5" t="e">
        <f>IF(MOD(A59-DATE(2024,1,1),30)=0,E58*Inputs!B58/100,0)</f>
        <v>#REF!</v>
      </c>
      <c r="K59" s="5" t="e">
        <f t="shared" si="0"/>
        <v>#REF!</v>
      </c>
    </row>
    <row r="60" spans="1:11" x14ac:dyDescent="0.25">
      <c r="A60" s="2" t="e">
        <f>IF(A59&lt;#REF!,+Daily_Calc!A59+1,"")</f>
        <v>#REF!</v>
      </c>
      <c r="B60" s="9" t="e">
        <f>IF(A60="","",VLOOKUP(A60,'IRS Interest Rates'!A57:B2613,2))</f>
        <v>#REF!</v>
      </c>
      <c r="C60" s="11" t="e">
        <f t="shared" si="4"/>
        <v>#REF!</v>
      </c>
      <c r="D60" s="5" t="e">
        <f t="shared" si="1"/>
        <v>#REF!</v>
      </c>
      <c r="E60" s="5" t="e">
        <f t="shared" si="2"/>
        <v>#REF!</v>
      </c>
      <c r="G60" s="5" t="e">
        <f t="shared" si="3"/>
        <v>#REF!</v>
      </c>
      <c r="J60" s="5" t="e">
        <f>IF(MOD(A60-DATE(2024,1,1),30)=0,E59*Inputs!B59/100,0)</f>
        <v>#REF!</v>
      </c>
      <c r="K60" s="5" t="e">
        <f t="shared" si="0"/>
        <v>#REF!</v>
      </c>
    </row>
    <row r="61" spans="1:11" x14ac:dyDescent="0.25">
      <c r="A61" s="2" t="e">
        <f>IF(A60&lt;#REF!,+Daily_Calc!A60+1,"")</f>
        <v>#REF!</v>
      </c>
      <c r="B61" s="9" t="e">
        <f>IF(A61="","",VLOOKUP(A61,'IRS Interest Rates'!A58:B2614,2))</f>
        <v>#REF!</v>
      </c>
      <c r="C61" s="11" t="e">
        <f t="shared" si="4"/>
        <v>#REF!</v>
      </c>
      <c r="D61" s="5" t="e">
        <f t="shared" si="1"/>
        <v>#REF!</v>
      </c>
      <c r="E61" s="5" t="e">
        <f t="shared" si="2"/>
        <v>#REF!</v>
      </c>
      <c r="G61" s="5" t="e">
        <f t="shared" si="3"/>
        <v>#REF!</v>
      </c>
      <c r="J61" s="5" t="e">
        <f>IF(MOD(A61-DATE(2024,1,1),30)=0,E60*Inputs!B60/100,0)</f>
        <v>#REF!</v>
      </c>
      <c r="K61" s="5" t="e">
        <f t="shared" si="0"/>
        <v>#REF!</v>
      </c>
    </row>
    <row r="62" spans="1:11" x14ac:dyDescent="0.25">
      <c r="A62" s="2" t="e">
        <f>IF(A61&lt;#REF!,+Daily_Calc!A61+1,"")</f>
        <v>#REF!</v>
      </c>
      <c r="B62" s="9" t="e">
        <f>IF(A62="","",VLOOKUP(A62,'IRS Interest Rates'!A59:B2615,2))</f>
        <v>#REF!</v>
      </c>
      <c r="C62" s="11" t="e">
        <f t="shared" si="4"/>
        <v>#REF!</v>
      </c>
      <c r="D62" s="5" t="e">
        <f t="shared" si="1"/>
        <v>#REF!</v>
      </c>
      <c r="E62" s="5" t="e">
        <f t="shared" si="2"/>
        <v>#REF!</v>
      </c>
      <c r="G62" s="5" t="e">
        <f t="shared" si="3"/>
        <v>#REF!</v>
      </c>
      <c r="J62" s="5" t="e">
        <f>IF(MOD(A62-DATE(2024,1,1),30)=0,E61*Inputs!B61/100,0)</f>
        <v>#REF!</v>
      </c>
      <c r="K62" s="5" t="e">
        <f t="shared" si="0"/>
        <v>#REF!</v>
      </c>
    </row>
    <row r="63" spans="1:11" x14ac:dyDescent="0.25">
      <c r="A63" s="2" t="e">
        <f>IF(A62&lt;#REF!,+Daily_Calc!A62+1,"")</f>
        <v>#REF!</v>
      </c>
      <c r="B63" s="9" t="e">
        <f>IF(A63="","",VLOOKUP(A63,'IRS Interest Rates'!A60:B2616,2))</f>
        <v>#REF!</v>
      </c>
      <c r="C63" s="11" t="e">
        <f t="shared" si="4"/>
        <v>#REF!</v>
      </c>
      <c r="D63" s="5" t="e">
        <f t="shared" si="1"/>
        <v>#REF!</v>
      </c>
      <c r="E63" s="5" t="e">
        <f t="shared" si="2"/>
        <v>#REF!</v>
      </c>
      <c r="G63" s="5" t="e">
        <f t="shared" si="3"/>
        <v>#REF!</v>
      </c>
      <c r="J63" s="5" t="e">
        <f>IF(MOD(A63-DATE(2024,1,1),30)=0,E62*Inputs!B62/100,0)</f>
        <v>#REF!</v>
      </c>
      <c r="K63" s="5" t="e">
        <f t="shared" si="0"/>
        <v>#REF!</v>
      </c>
    </row>
    <row r="64" spans="1:11" x14ac:dyDescent="0.25">
      <c r="A64" s="2" t="e">
        <f>IF(A63&lt;#REF!,+Daily_Calc!A63+1,"")</f>
        <v>#REF!</v>
      </c>
      <c r="B64" s="9" t="e">
        <f>IF(A64="","",VLOOKUP(A64,'IRS Interest Rates'!A61:B2617,2))</f>
        <v>#REF!</v>
      </c>
      <c r="C64" s="11" t="e">
        <f t="shared" si="4"/>
        <v>#REF!</v>
      </c>
      <c r="D64" s="5" t="e">
        <f t="shared" si="1"/>
        <v>#REF!</v>
      </c>
      <c r="E64" s="5" t="e">
        <f t="shared" si="2"/>
        <v>#REF!</v>
      </c>
      <c r="G64" s="5" t="e">
        <f t="shared" si="3"/>
        <v>#REF!</v>
      </c>
      <c r="J64" s="5" t="e">
        <f>IF(MOD(A64-DATE(2024,1,1),30)=0,E63*Inputs!B63/100,0)</f>
        <v>#REF!</v>
      </c>
      <c r="K64" s="5" t="e">
        <f t="shared" si="0"/>
        <v>#REF!</v>
      </c>
    </row>
    <row r="65" spans="1:11" x14ac:dyDescent="0.25">
      <c r="A65" s="2" t="e">
        <f>IF(A64&lt;#REF!,+Daily_Calc!A64+1,"")</f>
        <v>#REF!</v>
      </c>
      <c r="B65" s="9" t="e">
        <f>IF(A65="","",VLOOKUP(A65,'IRS Interest Rates'!A62:B2618,2))</f>
        <v>#REF!</v>
      </c>
      <c r="C65" s="11" t="e">
        <f t="shared" si="4"/>
        <v>#REF!</v>
      </c>
      <c r="D65" s="5" t="e">
        <f t="shared" si="1"/>
        <v>#REF!</v>
      </c>
      <c r="E65" s="5" t="e">
        <f t="shared" si="2"/>
        <v>#REF!</v>
      </c>
      <c r="G65" s="5" t="e">
        <f t="shared" si="3"/>
        <v>#REF!</v>
      </c>
      <c r="J65" s="5" t="e">
        <f>IF(MOD(A65-DATE(2024,1,1),30)=0,E64*Inputs!B64/100,0)</f>
        <v>#REF!</v>
      </c>
      <c r="K65" s="5" t="e">
        <f t="shared" si="0"/>
        <v>#REF!</v>
      </c>
    </row>
    <row r="66" spans="1:11" x14ac:dyDescent="0.25">
      <c r="A66" s="2" t="e">
        <f>IF(A65&lt;#REF!,+Daily_Calc!A65+1,"")</f>
        <v>#REF!</v>
      </c>
      <c r="B66" s="9" t="e">
        <f>IF(A66="","",VLOOKUP(A66,'IRS Interest Rates'!A63:B2619,2))</f>
        <v>#REF!</v>
      </c>
      <c r="C66" s="11" t="e">
        <f t="shared" si="4"/>
        <v>#REF!</v>
      </c>
      <c r="D66" s="5" t="e">
        <f t="shared" si="1"/>
        <v>#REF!</v>
      </c>
      <c r="E66" s="5" t="e">
        <f t="shared" si="2"/>
        <v>#REF!</v>
      </c>
      <c r="G66" s="5" t="e">
        <f t="shared" si="3"/>
        <v>#REF!</v>
      </c>
      <c r="J66" s="5" t="e">
        <f>IF(MOD(A66-DATE(2024,1,1),30)=0,E65*Inputs!B65/100,0)</f>
        <v>#REF!</v>
      </c>
      <c r="K66" s="5" t="e">
        <f t="shared" si="0"/>
        <v>#REF!</v>
      </c>
    </row>
    <row r="67" spans="1:11" x14ac:dyDescent="0.25">
      <c r="A67" s="2" t="e">
        <f>IF(A66&lt;#REF!,+Daily_Calc!A66+1,"")</f>
        <v>#REF!</v>
      </c>
      <c r="B67" s="9" t="e">
        <f>IF(A67="","",VLOOKUP(A67,'IRS Interest Rates'!A64:B2620,2))</f>
        <v>#REF!</v>
      </c>
      <c r="C67" s="11" t="e">
        <f t="shared" si="4"/>
        <v>#REF!</v>
      </c>
      <c r="D67" s="5" t="e">
        <f t="shared" si="1"/>
        <v>#REF!</v>
      </c>
      <c r="E67" s="5" t="e">
        <f t="shared" si="2"/>
        <v>#REF!</v>
      </c>
      <c r="G67" s="5" t="e">
        <f t="shared" si="3"/>
        <v>#REF!</v>
      </c>
      <c r="J67" s="5" t="e">
        <f>IF(MOD(A67-DATE(2024,1,1),30)=0,E66*Inputs!B66/100,0)</f>
        <v>#REF!</v>
      </c>
      <c r="K67" s="5" t="e">
        <f t="shared" si="0"/>
        <v>#REF!</v>
      </c>
    </row>
    <row r="68" spans="1:11" x14ac:dyDescent="0.25">
      <c r="A68" s="2" t="e">
        <f>IF(A67&lt;#REF!,+Daily_Calc!A67+1,"")</f>
        <v>#REF!</v>
      </c>
      <c r="B68" s="9" t="e">
        <f>IF(A68="","",VLOOKUP(A68,'IRS Interest Rates'!A65:B2621,2))</f>
        <v>#REF!</v>
      </c>
      <c r="C68" s="11" t="e">
        <f t="shared" si="4"/>
        <v>#REF!</v>
      </c>
      <c r="D68" s="5" t="e">
        <f t="shared" si="1"/>
        <v>#REF!</v>
      </c>
      <c r="E68" s="5" t="e">
        <f t="shared" si="2"/>
        <v>#REF!</v>
      </c>
      <c r="G68" s="5" t="e">
        <f t="shared" si="3"/>
        <v>#REF!</v>
      </c>
      <c r="J68" s="5" t="e">
        <f>IF(MOD(A68-DATE(2024,1,1),30)=0,E67*Inputs!B67/100,0)</f>
        <v>#REF!</v>
      </c>
      <c r="K68" s="5" t="e">
        <f t="shared" si="0"/>
        <v>#REF!</v>
      </c>
    </row>
    <row r="69" spans="1:11" x14ac:dyDescent="0.25">
      <c r="A69" s="2" t="e">
        <f>IF(A68&lt;#REF!,+Daily_Calc!A68+1,"")</f>
        <v>#REF!</v>
      </c>
      <c r="B69" s="9" t="e">
        <f>IF(A69="","",VLOOKUP(A69,'IRS Interest Rates'!A66:B2622,2))</f>
        <v>#REF!</v>
      </c>
      <c r="C69" s="11" t="e">
        <f t="shared" si="4"/>
        <v>#REF!</v>
      </c>
      <c r="D69" s="5" t="e">
        <f t="shared" si="1"/>
        <v>#REF!</v>
      </c>
      <c r="E69" s="5" t="e">
        <f t="shared" si="2"/>
        <v>#REF!</v>
      </c>
      <c r="G69" s="5" t="e">
        <f t="shared" si="3"/>
        <v>#REF!</v>
      </c>
      <c r="J69" s="5" t="e">
        <f>IF(MOD(A69-DATE(2024,1,1),30)=0,E68*Inputs!B68/100,0)</f>
        <v>#REF!</v>
      </c>
      <c r="K69" s="5" t="e">
        <f t="shared" ref="K69:K132" si="5">E69+J69</f>
        <v>#REF!</v>
      </c>
    </row>
    <row r="70" spans="1:11" x14ac:dyDescent="0.25">
      <c r="A70" s="2" t="e">
        <f>IF(A69&lt;#REF!,+Daily_Calc!A69+1,"")</f>
        <v>#REF!</v>
      </c>
      <c r="B70" s="9" t="e">
        <f>IF(A70="","",VLOOKUP(A70,'IRS Interest Rates'!A67:B2623,2))</f>
        <v>#REF!</v>
      </c>
      <c r="C70" s="11" t="e">
        <f t="shared" si="4"/>
        <v>#REF!</v>
      </c>
      <c r="D70" s="5" t="e">
        <f t="shared" ref="D70:D133" si="6">IF(A70="","",(E70-G69))</f>
        <v>#REF!</v>
      </c>
      <c r="E70" s="5" t="e">
        <f t="shared" ref="E70:E133" si="7">IF(C70="","",(ROUND(G69*((1+C70)),2)))</f>
        <v>#REF!</v>
      </c>
      <c r="G70" s="5" t="e">
        <f t="shared" ref="G70:G133" si="8">IF(A70="","",E70+F70)</f>
        <v>#REF!</v>
      </c>
      <c r="J70" s="5" t="e">
        <f>IF(MOD(A70-DATE(2024,1,1),30)=0,E69*Inputs!B69/100,0)</f>
        <v>#REF!</v>
      </c>
      <c r="K70" s="5" t="e">
        <f t="shared" si="5"/>
        <v>#REF!</v>
      </c>
    </row>
    <row r="71" spans="1:11" x14ac:dyDescent="0.25">
      <c r="A71" s="2" t="e">
        <f>IF(A70&lt;#REF!,+Daily_Calc!A70+1,"")</f>
        <v>#REF!</v>
      </c>
      <c r="B71" s="9" t="e">
        <f>IF(A71="","",VLOOKUP(A71,'IRS Interest Rates'!A68:B2624,2))</f>
        <v>#REF!</v>
      </c>
      <c r="C71" s="11" t="e">
        <f t="shared" ref="C71:C134" si="9">IF(B71="","",ROUND(B71/365,6))</f>
        <v>#REF!</v>
      </c>
      <c r="D71" s="5" t="e">
        <f t="shared" si="6"/>
        <v>#REF!</v>
      </c>
      <c r="E71" s="5" t="e">
        <f t="shared" si="7"/>
        <v>#REF!</v>
      </c>
      <c r="G71" s="5" t="e">
        <f t="shared" si="8"/>
        <v>#REF!</v>
      </c>
      <c r="J71" s="5" t="e">
        <f>IF(MOD(A71-DATE(2024,1,1),30)=0,E70*Inputs!B70/100,0)</f>
        <v>#REF!</v>
      </c>
      <c r="K71" s="5" t="e">
        <f t="shared" si="5"/>
        <v>#REF!</v>
      </c>
    </row>
    <row r="72" spans="1:11" x14ac:dyDescent="0.25">
      <c r="A72" s="2" t="e">
        <f>IF(A71&lt;#REF!,+Daily_Calc!A71+1,"")</f>
        <v>#REF!</v>
      </c>
      <c r="B72" s="9" t="e">
        <f>IF(A72="","",VLOOKUP(A72,'IRS Interest Rates'!A69:B2625,2))</f>
        <v>#REF!</v>
      </c>
      <c r="C72" s="11" t="e">
        <f t="shared" si="9"/>
        <v>#REF!</v>
      </c>
      <c r="D72" s="5" t="e">
        <f t="shared" si="6"/>
        <v>#REF!</v>
      </c>
      <c r="E72" s="5" t="e">
        <f t="shared" si="7"/>
        <v>#REF!</v>
      </c>
      <c r="G72" s="5" t="e">
        <f t="shared" si="8"/>
        <v>#REF!</v>
      </c>
      <c r="J72" s="5" t="e">
        <f>IF(MOD(A72-DATE(2024,1,1),30)=0,E71*Inputs!B71/100,0)</f>
        <v>#REF!</v>
      </c>
      <c r="K72" s="5" t="e">
        <f t="shared" si="5"/>
        <v>#REF!</v>
      </c>
    </row>
    <row r="73" spans="1:11" x14ac:dyDescent="0.25">
      <c r="A73" s="2" t="e">
        <f>IF(A72&lt;#REF!,+Daily_Calc!A72+1,"")</f>
        <v>#REF!</v>
      </c>
      <c r="B73" s="9" t="e">
        <f>IF(A73="","",VLOOKUP(A73,'IRS Interest Rates'!A70:B2626,2))</f>
        <v>#REF!</v>
      </c>
      <c r="C73" s="11" t="e">
        <f t="shared" si="9"/>
        <v>#REF!</v>
      </c>
      <c r="D73" s="5" t="e">
        <f t="shared" si="6"/>
        <v>#REF!</v>
      </c>
      <c r="E73" s="5" t="e">
        <f t="shared" si="7"/>
        <v>#REF!</v>
      </c>
      <c r="G73" s="5" t="e">
        <f t="shared" si="8"/>
        <v>#REF!</v>
      </c>
      <c r="J73" s="5" t="e">
        <f>IF(MOD(A73-DATE(2024,1,1),30)=0,E72*Inputs!B72/100,0)</f>
        <v>#REF!</v>
      </c>
      <c r="K73" s="5" t="e">
        <f t="shared" si="5"/>
        <v>#REF!</v>
      </c>
    </row>
    <row r="74" spans="1:11" x14ac:dyDescent="0.25">
      <c r="A74" s="2" t="e">
        <f>IF(A73&lt;#REF!,+Daily_Calc!A73+1,"")</f>
        <v>#REF!</v>
      </c>
      <c r="B74" s="9" t="e">
        <f>IF(A74="","",VLOOKUP(A74,'IRS Interest Rates'!A71:B2627,2))</f>
        <v>#REF!</v>
      </c>
      <c r="C74" s="11" t="e">
        <f t="shared" si="9"/>
        <v>#REF!</v>
      </c>
      <c r="D74" s="5" t="e">
        <f t="shared" si="6"/>
        <v>#REF!</v>
      </c>
      <c r="E74" s="5" t="e">
        <f t="shared" si="7"/>
        <v>#REF!</v>
      </c>
      <c r="G74" s="5" t="e">
        <f t="shared" si="8"/>
        <v>#REF!</v>
      </c>
      <c r="J74" s="5" t="e">
        <f>IF(MOD(A74-DATE(2024,1,1),30)=0,E73*Inputs!B73/100,0)</f>
        <v>#REF!</v>
      </c>
      <c r="K74" s="5" t="e">
        <f t="shared" si="5"/>
        <v>#REF!</v>
      </c>
    </row>
    <row r="75" spans="1:11" x14ac:dyDescent="0.25">
      <c r="A75" s="2" t="e">
        <f>IF(A74&lt;#REF!,+Daily_Calc!A74+1,"")</f>
        <v>#REF!</v>
      </c>
      <c r="B75" s="9" t="e">
        <f>IF(A75="","",VLOOKUP(A75,'IRS Interest Rates'!A72:B2628,2))</f>
        <v>#REF!</v>
      </c>
      <c r="C75" s="11" t="e">
        <f t="shared" si="9"/>
        <v>#REF!</v>
      </c>
      <c r="D75" s="5" t="e">
        <f t="shared" si="6"/>
        <v>#REF!</v>
      </c>
      <c r="E75" s="5" t="e">
        <f t="shared" si="7"/>
        <v>#REF!</v>
      </c>
      <c r="G75" s="5" t="e">
        <f t="shared" si="8"/>
        <v>#REF!</v>
      </c>
      <c r="J75" s="5" t="e">
        <f>IF(MOD(A75-DATE(2024,1,1),30)=0,E74*Inputs!B74/100,0)</f>
        <v>#REF!</v>
      </c>
      <c r="K75" s="5" t="e">
        <f t="shared" si="5"/>
        <v>#REF!</v>
      </c>
    </row>
    <row r="76" spans="1:11" x14ac:dyDescent="0.25">
      <c r="A76" s="2" t="e">
        <f>IF(A75&lt;#REF!,+Daily_Calc!A75+1,"")</f>
        <v>#REF!</v>
      </c>
      <c r="B76" s="9" t="e">
        <f>IF(A76="","",VLOOKUP(A76,'IRS Interest Rates'!A73:B2629,2))</f>
        <v>#REF!</v>
      </c>
      <c r="C76" s="11" t="e">
        <f t="shared" si="9"/>
        <v>#REF!</v>
      </c>
      <c r="D76" s="5" t="e">
        <f t="shared" si="6"/>
        <v>#REF!</v>
      </c>
      <c r="E76" s="5" t="e">
        <f t="shared" si="7"/>
        <v>#REF!</v>
      </c>
      <c r="G76" s="5" t="e">
        <f t="shared" si="8"/>
        <v>#REF!</v>
      </c>
      <c r="J76" s="5" t="e">
        <f>IF(MOD(A76-DATE(2024,1,1),30)=0,E75*Inputs!B75/100,0)</f>
        <v>#REF!</v>
      </c>
      <c r="K76" s="5" t="e">
        <f t="shared" si="5"/>
        <v>#REF!</v>
      </c>
    </row>
    <row r="77" spans="1:11" x14ac:dyDescent="0.25">
      <c r="A77" s="2" t="e">
        <f>IF(A76&lt;#REF!,+Daily_Calc!A76+1,"")</f>
        <v>#REF!</v>
      </c>
      <c r="B77" s="9" t="e">
        <f>IF(A77="","",VLOOKUP(A77,'IRS Interest Rates'!A74:B2630,2))</f>
        <v>#REF!</v>
      </c>
      <c r="C77" s="11" t="e">
        <f t="shared" si="9"/>
        <v>#REF!</v>
      </c>
      <c r="D77" s="5" t="e">
        <f t="shared" si="6"/>
        <v>#REF!</v>
      </c>
      <c r="E77" s="5" t="e">
        <f t="shared" si="7"/>
        <v>#REF!</v>
      </c>
      <c r="G77" s="5" t="e">
        <f t="shared" si="8"/>
        <v>#REF!</v>
      </c>
      <c r="J77" s="5" t="e">
        <f>IF(MOD(A77-DATE(2024,1,1),30)=0,E76*Inputs!B76/100,0)</f>
        <v>#REF!</v>
      </c>
      <c r="K77" s="5" t="e">
        <f t="shared" si="5"/>
        <v>#REF!</v>
      </c>
    </row>
    <row r="78" spans="1:11" x14ac:dyDescent="0.25">
      <c r="A78" s="2" t="e">
        <f>IF(A77&lt;#REF!,+Daily_Calc!A77+1,"")</f>
        <v>#REF!</v>
      </c>
      <c r="B78" s="9" t="e">
        <f>IF(A78="","",VLOOKUP(A78,'IRS Interest Rates'!A75:B2631,2))</f>
        <v>#REF!</v>
      </c>
      <c r="C78" s="11" t="e">
        <f t="shared" si="9"/>
        <v>#REF!</v>
      </c>
      <c r="D78" s="5" t="e">
        <f t="shared" si="6"/>
        <v>#REF!</v>
      </c>
      <c r="E78" s="5" t="e">
        <f t="shared" si="7"/>
        <v>#REF!</v>
      </c>
      <c r="G78" s="5" t="e">
        <f t="shared" si="8"/>
        <v>#REF!</v>
      </c>
      <c r="J78" s="5" t="e">
        <f>IF(MOD(A78-DATE(2024,1,1),30)=0,E77*Inputs!B77/100,0)</f>
        <v>#REF!</v>
      </c>
      <c r="K78" s="5" t="e">
        <f t="shared" si="5"/>
        <v>#REF!</v>
      </c>
    </row>
    <row r="79" spans="1:11" x14ac:dyDescent="0.25">
      <c r="A79" s="2" t="e">
        <f>IF(A78&lt;#REF!,+Daily_Calc!A78+1,"")</f>
        <v>#REF!</v>
      </c>
      <c r="B79" s="9" t="e">
        <f>IF(A79="","",VLOOKUP(A79,'IRS Interest Rates'!A76:B2632,2))</f>
        <v>#REF!</v>
      </c>
      <c r="C79" s="11" t="e">
        <f t="shared" si="9"/>
        <v>#REF!</v>
      </c>
      <c r="D79" s="5" t="e">
        <f t="shared" si="6"/>
        <v>#REF!</v>
      </c>
      <c r="E79" s="5" t="e">
        <f t="shared" si="7"/>
        <v>#REF!</v>
      </c>
      <c r="G79" s="5" t="e">
        <f t="shared" si="8"/>
        <v>#REF!</v>
      </c>
      <c r="J79" s="5" t="e">
        <f>IF(MOD(A79-DATE(2024,1,1),30)=0,E78*Inputs!B78/100,0)</f>
        <v>#REF!</v>
      </c>
      <c r="K79" s="5" t="e">
        <f t="shared" si="5"/>
        <v>#REF!</v>
      </c>
    </row>
    <row r="80" spans="1:11" x14ac:dyDescent="0.25">
      <c r="A80" s="2" t="e">
        <f>IF(A79&lt;#REF!,+Daily_Calc!A79+1,"")</f>
        <v>#REF!</v>
      </c>
      <c r="B80" s="9" t="e">
        <f>IF(A80="","",VLOOKUP(A80,'IRS Interest Rates'!A77:B2633,2))</f>
        <v>#REF!</v>
      </c>
      <c r="C80" s="11" t="e">
        <f t="shared" si="9"/>
        <v>#REF!</v>
      </c>
      <c r="D80" s="5" t="e">
        <f t="shared" si="6"/>
        <v>#REF!</v>
      </c>
      <c r="E80" s="5" t="e">
        <f t="shared" si="7"/>
        <v>#REF!</v>
      </c>
      <c r="G80" s="5" t="e">
        <f t="shared" si="8"/>
        <v>#REF!</v>
      </c>
      <c r="J80" s="5" t="e">
        <f>IF(MOD(A80-DATE(2024,1,1),30)=0,E79*Inputs!B79/100,0)</f>
        <v>#REF!</v>
      </c>
      <c r="K80" s="5" t="e">
        <f t="shared" si="5"/>
        <v>#REF!</v>
      </c>
    </row>
    <row r="81" spans="1:11" x14ac:dyDescent="0.25">
      <c r="A81" s="2" t="e">
        <f>IF(A80&lt;#REF!,+Daily_Calc!A80+1,"")</f>
        <v>#REF!</v>
      </c>
      <c r="B81" s="9" t="e">
        <f>IF(A81="","",VLOOKUP(A81,'IRS Interest Rates'!A78:B2634,2))</f>
        <v>#REF!</v>
      </c>
      <c r="C81" s="11" t="e">
        <f t="shared" si="9"/>
        <v>#REF!</v>
      </c>
      <c r="D81" s="5" t="e">
        <f t="shared" si="6"/>
        <v>#REF!</v>
      </c>
      <c r="E81" s="5" t="e">
        <f t="shared" si="7"/>
        <v>#REF!</v>
      </c>
      <c r="G81" s="5" t="e">
        <f t="shared" si="8"/>
        <v>#REF!</v>
      </c>
      <c r="J81" s="5" t="e">
        <f>IF(MOD(A81-DATE(2024,1,1),30)=0,E80*Inputs!B80/100,0)</f>
        <v>#REF!</v>
      </c>
      <c r="K81" s="5" t="e">
        <f t="shared" si="5"/>
        <v>#REF!</v>
      </c>
    </row>
    <row r="82" spans="1:11" x14ac:dyDescent="0.25">
      <c r="A82" s="2" t="e">
        <f>IF(A81&lt;#REF!,+Daily_Calc!A81+1,"")</f>
        <v>#REF!</v>
      </c>
      <c r="B82" s="9" t="e">
        <f>IF(A82="","",VLOOKUP(A82,'IRS Interest Rates'!A79:B2635,2))</f>
        <v>#REF!</v>
      </c>
      <c r="C82" s="11" t="e">
        <f t="shared" si="9"/>
        <v>#REF!</v>
      </c>
      <c r="D82" s="5" t="e">
        <f t="shared" si="6"/>
        <v>#REF!</v>
      </c>
      <c r="E82" s="5" t="e">
        <f t="shared" si="7"/>
        <v>#REF!</v>
      </c>
      <c r="G82" s="5" t="e">
        <f t="shared" si="8"/>
        <v>#REF!</v>
      </c>
      <c r="J82" s="5" t="e">
        <f>IF(MOD(A82-DATE(2024,1,1),30)=0,E81*Inputs!B81/100,0)</f>
        <v>#REF!</v>
      </c>
      <c r="K82" s="5" t="e">
        <f t="shared" si="5"/>
        <v>#REF!</v>
      </c>
    </row>
    <row r="83" spans="1:11" x14ac:dyDescent="0.25">
      <c r="A83" s="2" t="e">
        <f>IF(A82&lt;#REF!,+Daily_Calc!A82+1,"")</f>
        <v>#REF!</v>
      </c>
      <c r="B83" s="9" t="e">
        <f>IF(A83="","",VLOOKUP(A83,'IRS Interest Rates'!A80:B2636,2))</f>
        <v>#REF!</v>
      </c>
      <c r="C83" s="11" t="e">
        <f t="shared" si="9"/>
        <v>#REF!</v>
      </c>
      <c r="D83" s="5" t="e">
        <f t="shared" si="6"/>
        <v>#REF!</v>
      </c>
      <c r="E83" s="5" t="e">
        <f t="shared" si="7"/>
        <v>#REF!</v>
      </c>
      <c r="G83" s="5" t="e">
        <f t="shared" si="8"/>
        <v>#REF!</v>
      </c>
      <c r="J83" s="5" t="e">
        <f>IF(MOD(A83-DATE(2024,1,1),30)=0,E82*Inputs!B82/100,0)</f>
        <v>#REF!</v>
      </c>
      <c r="K83" s="5" t="e">
        <f t="shared" si="5"/>
        <v>#REF!</v>
      </c>
    </row>
    <row r="84" spans="1:11" x14ac:dyDescent="0.25">
      <c r="A84" s="2" t="e">
        <f>IF(A83&lt;#REF!,+Daily_Calc!A83+1,"")</f>
        <v>#REF!</v>
      </c>
      <c r="B84" s="9" t="e">
        <f>IF(A84="","",VLOOKUP(A84,'IRS Interest Rates'!A81:B2637,2))</f>
        <v>#REF!</v>
      </c>
      <c r="C84" s="11" t="e">
        <f t="shared" si="9"/>
        <v>#REF!</v>
      </c>
      <c r="D84" s="5" t="e">
        <f t="shared" si="6"/>
        <v>#REF!</v>
      </c>
      <c r="E84" s="5" t="e">
        <f t="shared" si="7"/>
        <v>#REF!</v>
      </c>
      <c r="G84" s="5" t="e">
        <f t="shared" si="8"/>
        <v>#REF!</v>
      </c>
      <c r="J84" s="5" t="e">
        <f>IF(MOD(A84-DATE(2024,1,1),30)=0,E83*Inputs!B83/100,0)</f>
        <v>#REF!</v>
      </c>
      <c r="K84" s="5" t="e">
        <f t="shared" si="5"/>
        <v>#REF!</v>
      </c>
    </row>
    <row r="85" spans="1:11" x14ac:dyDescent="0.25">
      <c r="A85" s="2" t="e">
        <f>IF(A84&lt;#REF!,+Daily_Calc!A84+1,"")</f>
        <v>#REF!</v>
      </c>
      <c r="B85" s="9" t="e">
        <f>IF(A85="","",VLOOKUP(A85,'IRS Interest Rates'!A82:B2638,2))</f>
        <v>#REF!</v>
      </c>
      <c r="C85" s="11" t="e">
        <f t="shared" si="9"/>
        <v>#REF!</v>
      </c>
      <c r="D85" s="5" t="e">
        <f t="shared" si="6"/>
        <v>#REF!</v>
      </c>
      <c r="E85" s="5" t="e">
        <f t="shared" si="7"/>
        <v>#REF!</v>
      </c>
      <c r="G85" s="5" t="e">
        <f t="shared" si="8"/>
        <v>#REF!</v>
      </c>
      <c r="J85" s="5" t="e">
        <f>IF(MOD(A85-DATE(2024,1,1),30)=0,E84*Inputs!B84/100,0)</f>
        <v>#REF!</v>
      </c>
      <c r="K85" s="5" t="e">
        <f t="shared" si="5"/>
        <v>#REF!</v>
      </c>
    </row>
    <row r="86" spans="1:11" x14ac:dyDescent="0.25">
      <c r="A86" s="2" t="e">
        <f>IF(A85&lt;#REF!,+Daily_Calc!A85+1,"")</f>
        <v>#REF!</v>
      </c>
      <c r="B86" s="9" t="e">
        <f>IF(A86="","",VLOOKUP(A86,'IRS Interest Rates'!A83:B2639,2))</f>
        <v>#REF!</v>
      </c>
      <c r="C86" s="11" t="e">
        <f t="shared" si="9"/>
        <v>#REF!</v>
      </c>
      <c r="D86" s="5" t="e">
        <f t="shared" si="6"/>
        <v>#REF!</v>
      </c>
      <c r="E86" s="5" t="e">
        <f t="shared" si="7"/>
        <v>#REF!</v>
      </c>
      <c r="G86" s="5" t="e">
        <f t="shared" si="8"/>
        <v>#REF!</v>
      </c>
      <c r="J86" s="5" t="e">
        <f>IF(MOD(A86-DATE(2024,1,1),30)=0,E85*Inputs!B85/100,0)</f>
        <v>#REF!</v>
      </c>
      <c r="K86" s="5" t="e">
        <f t="shared" si="5"/>
        <v>#REF!</v>
      </c>
    </row>
    <row r="87" spans="1:11" x14ac:dyDescent="0.25">
      <c r="A87" s="2" t="e">
        <f>IF(A86&lt;#REF!,+Daily_Calc!A86+1,"")</f>
        <v>#REF!</v>
      </c>
      <c r="B87" s="9" t="e">
        <f>IF(A87="","",VLOOKUP(A87,'IRS Interest Rates'!A84:B2640,2))</f>
        <v>#REF!</v>
      </c>
      <c r="C87" s="11" t="e">
        <f t="shared" si="9"/>
        <v>#REF!</v>
      </c>
      <c r="D87" s="5" t="e">
        <f t="shared" si="6"/>
        <v>#REF!</v>
      </c>
      <c r="E87" s="5" t="e">
        <f t="shared" si="7"/>
        <v>#REF!</v>
      </c>
      <c r="G87" s="5" t="e">
        <f t="shared" si="8"/>
        <v>#REF!</v>
      </c>
      <c r="J87" s="5" t="e">
        <f>IF(MOD(A87-DATE(2024,1,1),30)=0,E86*Inputs!B86/100,0)</f>
        <v>#REF!</v>
      </c>
      <c r="K87" s="5" t="e">
        <f t="shared" si="5"/>
        <v>#REF!</v>
      </c>
    </row>
    <row r="88" spans="1:11" x14ac:dyDescent="0.25">
      <c r="A88" s="2" t="e">
        <f>IF(A87&lt;#REF!,+Daily_Calc!A87+1,"")</f>
        <v>#REF!</v>
      </c>
      <c r="B88" s="9" t="e">
        <f>IF(A88="","",VLOOKUP(A88,'IRS Interest Rates'!A85:B2641,2))</f>
        <v>#REF!</v>
      </c>
      <c r="C88" s="11" t="e">
        <f t="shared" si="9"/>
        <v>#REF!</v>
      </c>
      <c r="D88" s="5" t="e">
        <f t="shared" si="6"/>
        <v>#REF!</v>
      </c>
      <c r="E88" s="5" t="e">
        <f t="shared" si="7"/>
        <v>#REF!</v>
      </c>
      <c r="G88" s="5" t="e">
        <f t="shared" si="8"/>
        <v>#REF!</v>
      </c>
      <c r="J88" s="5" t="e">
        <f>IF(MOD(A88-DATE(2024,1,1),30)=0,E87*Inputs!B87/100,0)</f>
        <v>#REF!</v>
      </c>
      <c r="K88" s="5" t="e">
        <f t="shared" si="5"/>
        <v>#REF!</v>
      </c>
    </row>
    <row r="89" spans="1:11" x14ac:dyDescent="0.25">
      <c r="A89" s="2" t="e">
        <f>IF(A88&lt;#REF!,+Daily_Calc!A88+1,"")</f>
        <v>#REF!</v>
      </c>
      <c r="B89" s="9" t="e">
        <f>IF(A89="","",VLOOKUP(A89,'IRS Interest Rates'!A86:B2642,2))</f>
        <v>#REF!</v>
      </c>
      <c r="C89" s="11" t="e">
        <f t="shared" si="9"/>
        <v>#REF!</v>
      </c>
      <c r="D89" s="5" t="e">
        <f t="shared" si="6"/>
        <v>#REF!</v>
      </c>
      <c r="E89" s="5" t="e">
        <f t="shared" si="7"/>
        <v>#REF!</v>
      </c>
      <c r="G89" s="5" t="e">
        <f t="shared" si="8"/>
        <v>#REF!</v>
      </c>
      <c r="J89" s="5" t="e">
        <f>IF(MOD(A89-DATE(2024,1,1),30)=0,E88*Inputs!B88/100,0)</f>
        <v>#REF!</v>
      </c>
      <c r="K89" s="5" t="e">
        <f t="shared" si="5"/>
        <v>#REF!</v>
      </c>
    </row>
    <row r="90" spans="1:11" x14ac:dyDescent="0.25">
      <c r="A90" s="2" t="e">
        <f>IF(A89&lt;#REF!,+Daily_Calc!A89+1,"")</f>
        <v>#REF!</v>
      </c>
      <c r="B90" s="9" t="e">
        <f>IF(A90="","",VLOOKUP(A90,'IRS Interest Rates'!A87:B2643,2))</f>
        <v>#REF!</v>
      </c>
      <c r="C90" s="11" t="e">
        <f t="shared" si="9"/>
        <v>#REF!</v>
      </c>
      <c r="D90" s="5" t="e">
        <f t="shared" si="6"/>
        <v>#REF!</v>
      </c>
      <c r="E90" s="5" t="e">
        <f t="shared" si="7"/>
        <v>#REF!</v>
      </c>
      <c r="G90" s="5" t="e">
        <f t="shared" si="8"/>
        <v>#REF!</v>
      </c>
      <c r="J90" s="5" t="e">
        <f>IF(MOD(A90-DATE(2024,1,1),30)=0,E89*Inputs!B89/100,0)</f>
        <v>#REF!</v>
      </c>
      <c r="K90" s="5" t="e">
        <f t="shared" si="5"/>
        <v>#REF!</v>
      </c>
    </row>
    <row r="91" spans="1:11" x14ac:dyDescent="0.25">
      <c r="A91" s="2" t="e">
        <f>IF(A90&lt;#REF!,+Daily_Calc!A90+1,"")</f>
        <v>#REF!</v>
      </c>
      <c r="B91" s="9" t="e">
        <f>IF(A91="","",VLOOKUP(A91,'IRS Interest Rates'!A88:B2644,2))</f>
        <v>#REF!</v>
      </c>
      <c r="C91" s="11" t="e">
        <f t="shared" si="9"/>
        <v>#REF!</v>
      </c>
      <c r="D91" s="5" t="e">
        <f t="shared" si="6"/>
        <v>#REF!</v>
      </c>
      <c r="E91" s="5" t="e">
        <f t="shared" si="7"/>
        <v>#REF!</v>
      </c>
      <c r="G91" s="5" t="e">
        <f t="shared" si="8"/>
        <v>#REF!</v>
      </c>
      <c r="J91" s="5" t="e">
        <f>IF(MOD(A91-DATE(2024,1,1),30)=0,E90*Inputs!B90/100,0)</f>
        <v>#REF!</v>
      </c>
      <c r="K91" s="5" t="e">
        <f t="shared" si="5"/>
        <v>#REF!</v>
      </c>
    </row>
    <row r="92" spans="1:11" x14ac:dyDescent="0.25">
      <c r="A92" s="2" t="e">
        <f>IF(A91&lt;#REF!,+Daily_Calc!A91+1,"")</f>
        <v>#REF!</v>
      </c>
      <c r="B92" s="9" t="e">
        <f>IF(A92="","",VLOOKUP(A92,'IRS Interest Rates'!A89:B2645,2))</f>
        <v>#REF!</v>
      </c>
      <c r="C92" s="11" t="e">
        <f t="shared" si="9"/>
        <v>#REF!</v>
      </c>
      <c r="D92" s="5" t="e">
        <f t="shared" si="6"/>
        <v>#REF!</v>
      </c>
      <c r="E92" s="5" t="e">
        <f t="shared" si="7"/>
        <v>#REF!</v>
      </c>
      <c r="G92" s="5" t="e">
        <f t="shared" si="8"/>
        <v>#REF!</v>
      </c>
      <c r="J92" s="5" t="e">
        <f>IF(MOD(A92-DATE(2024,1,1),30)=0,E91*Inputs!B91/100,0)</f>
        <v>#REF!</v>
      </c>
      <c r="K92" s="5" t="e">
        <f t="shared" si="5"/>
        <v>#REF!</v>
      </c>
    </row>
    <row r="93" spans="1:11" x14ac:dyDescent="0.25">
      <c r="A93" s="2" t="e">
        <f>IF(A92&lt;#REF!,+Daily_Calc!A92+1,"")</f>
        <v>#REF!</v>
      </c>
      <c r="B93" s="9" t="e">
        <f>IF(A93="","",VLOOKUP(A93,'IRS Interest Rates'!A90:B2646,2))</f>
        <v>#REF!</v>
      </c>
      <c r="C93" s="11" t="e">
        <f t="shared" si="9"/>
        <v>#REF!</v>
      </c>
      <c r="D93" s="5" t="e">
        <f t="shared" si="6"/>
        <v>#REF!</v>
      </c>
      <c r="E93" s="5" t="e">
        <f t="shared" si="7"/>
        <v>#REF!</v>
      </c>
      <c r="G93" s="5" t="e">
        <f t="shared" si="8"/>
        <v>#REF!</v>
      </c>
      <c r="J93" s="5" t="e">
        <f>IF(MOD(A93-DATE(2024,1,1),30)=0,E92*Inputs!B92/100,0)</f>
        <v>#REF!</v>
      </c>
      <c r="K93" s="5" t="e">
        <f t="shared" si="5"/>
        <v>#REF!</v>
      </c>
    </row>
    <row r="94" spans="1:11" x14ac:dyDescent="0.25">
      <c r="A94" s="2" t="e">
        <f>IF(A93&lt;#REF!,+Daily_Calc!A93+1,"")</f>
        <v>#REF!</v>
      </c>
      <c r="B94" s="9" t="e">
        <f>IF(A94="","",VLOOKUP(A94,'IRS Interest Rates'!A91:B2647,2))</f>
        <v>#REF!</v>
      </c>
      <c r="C94" s="11" t="e">
        <f t="shared" si="9"/>
        <v>#REF!</v>
      </c>
      <c r="D94" s="5" t="e">
        <f t="shared" si="6"/>
        <v>#REF!</v>
      </c>
      <c r="E94" s="5" t="e">
        <f t="shared" si="7"/>
        <v>#REF!</v>
      </c>
      <c r="G94" s="5" t="e">
        <f t="shared" si="8"/>
        <v>#REF!</v>
      </c>
      <c r="J94" s="5" t="e">
        <f>IF(MOD(A94-DATE(2024,1,1),30)=0,E93*Inputs!B93/100,0)</f>
        <v>#REF!</v>
      </c>
      <c r="K94" s="5" t="e">
        <f t="shared" si="5"/>
        <v>#REF!</v>
      </c>
    </row>
    <row r="95" spans="1:11" x14ac:dyDescent="0.25">
      <c r="A95" s="2" t="e">
        <f>IF(A94&lt;#REF!,+Daily_Calc!A94+1,"")</f>
        <v>#REF!</v>
      </c>
      <c r="B95" s="9" t="e">
        <f>IF(A95="","",VLOOKUP(A95,'IRS Interest Rates'!A92:B2648,2))</f>
        <v>#REF!</v>
      </c>
      <c r="C95" s="11" t="e">
        <f t="shared" si="9"/>
        <v>#REF!</v>
      </c>
      <c r="D95" s="5" t="e">
        <f t="shared" si="6"/>
        <v>#REF!</v>
      </c>
      <c r="E95" s="5" t="e">
        <f t="shared" si="7"/>
        <v>#REF!</v>
      </c>
      <c r="G95" s="5" t="e">
        <f t="shared" si="8"/>
        <v>#REF!</v>
      </c>
      <c r="J95" s="5" t="e">
        <f>IF(MOD(A95-DATE(2024,1,1),30)=0,E94*Inputs!B94/100,0)</f>
        <v>#REF!</v>
      </c>
      <c r="K95" s="5" t="e">
        <f t="shared" si="5"/>
        <v>#REF!</v>
      </c>
    </row>
    <row r="96" spans="1:11" x14ac:dyDescent="0.25">
      <c r="A96" s="2" t="e">
        <f>IF(A95&lt;#REF!,+Daily_Calc!A95+1,"")</f>
        <v>#REF!</v>
      </c>
      <c r="B96" s="9" t="e">
        <f>IF(A96="","",VLOOKUP(A96,'IRS Interest Rates'!A93:B2649,2))</f>
        <v>#REF!</v>
      </c>
      <c r="C96" s="11" t="e">
        <f t="shared" si="9"/>
        <v>#REF!</v>
      </c>
      <c r="D96" s="5" t="e">
        <f t="shared" si="6"/>
        <v>#REF!</v>
      </c>
      <c r="E96" s="5" t="e">
        <f t="shared" si="7"/>
        <v>#REF!</v>
      </c>
      <c r="G96" s="5" t="e">
        <f t="shared" si="8"/>
        <v>#REF!</v>
      </c>
      <c r="J96" s="5" t="e">
        <f>IF(MOD(A96-DATE(2024,1,1),30)=0,E95*Inputs!B95/100,0)</f>
        <v>#REF!</v>
      </c>
      <c r="K96" s="5" t="e">
        <f t="shared" si="5"/>
        <v>#REF!</v>
      </c>
    </row>
    <row r="97" spans="1:11" x14ac:dyDescent="0.25">
      <c r="A97" s="2" t="e">
        <f>IF(A96&lt;#REF!,+Daily_Calc!A96+1,"")</f>
        <v>#REF!</v>
      </c>
      <c r="B97" s="9" t="e">
        <f>IF(A97="","",VLOOKUP(A97,'IRS Interest Rates'!A94:B2650,2))</f>
        <v>#REF!</v>
      </c>
      <c r="C97" s="11" t="e">
        <f t="shared" si="9"/>
        <v>#REF!</v>
      </c>
      <c r="D97" s="5" t="e">
        <f t="shared" si="6"/>
        <v>#REF!</v>
      </c>
      <c r="E97" s="5" t="e">
        <f t="shared" si="7"/>
        <v>#REF!</v>
      </c>
      <c r="G97" s="5" t="e">
        <f t="shared" si="8"/>
        <v>#REF!</v>
      </c>
      <c r="J97" s="5" t="e">
        <f>IF(MOD(A97-DATE(2024,1,1),30)=0,E96*Inputs!B96/100,0)</f>
        <v>#REF!</v>
      </c>
      <c r="K97" s="5" t="e">
        <f t="shared" si="5"/>
        <v>#REF!</v>
      </c>
    </row>
    <row r="98" spans="1:11" x14ac:dyDescent="0.25">
      <c r="A98" s="2" t="e">
        <f>IF(A97&lt;#REF!,+Daily_Calc!A97+1,"")</f>
        <v>#REF!</v>
      </c>
      <c r="B98" s="9" t="e">
        <f>IF(A98="","",VLOOKUP(A98,'IRS Interest Rates'!A95:B2651,2))</f>
        <v>#REF!</v>
      </c>
      <c r="C98" s="11" t="e">
        <f t="shared" si="9"/>
        <v>#REF!</v>
      </c>
      <c r="D98" s="5" t="e">
        <f t="shared" si="6"/>
        <v>#REF!</v>
      </c>
      <c r="E98" s="5" t="e">
        <f t="shared" si="7"/>
        <v>#REF!</v>
      </c>
      <c r="G98" s="5" t="e">
        <f t="shared" si="8"/>
        <v>#REF!</v>
      </c>
      <c r="J98" s="5" t="e">
        <f>IF(MOD(A98-DATE(2024,1,1),30)=0,E97*Inputs!B97/100,0)</f>
        <v>#REF!</v>
      </c>
      <c r="K98" s="5" t="e">
        <f t="shared" si="5"/>
        <v>#REF!</v>
      </c>
    </row>
    <row r="99" spans="1:11" x14ac:dyDescent="0.25">
      <c r="A99" s="2" t="e">
        <f>IF(A98&lt;#REF!,+Daily_Calc!A98+1,"")</f>
        <v>#REF!</v>
      </c>
      <c r="B99" s="9" t="e">
        <f>IF(A99="","",VLOOKUP(A99,'IRS Interest Rates'!A96:B2652,2))</f>
        <v>#REF!</v>
      </c>
      <c r="C99" s="11" t="e">
        <f t="shared" si="9"/>
        <v>#REF!</v>
      </c>
      <c r="D99" s="5" t="e">
        <f t="shared" si="6"/>
        <v>#REF!</v>
      </c>
      <c r="E99" s="5" t="e">
        <f t="shared" si="7"/>
        <v>#REF!</v>
      </c>
      <c r="G99" s="5" t="e">
        <f t="shared" si="8"/>
        <v>#REF!</v>
      </c>
      <c r="J99" s="5" t="e">
        <f>IF(MOD(A99-DATE(2024,1,1),30)=0,E98*Inputs!B98/100,0)</f>
        <v>#REF!</v>
      </c>
      <c r="K99" s="5" t="e">
        <f t="shared" si="5"/>
        <v>#REF!</v>
      </c>
    </row>
    <row r="100" spans="1:11" x14ac:dyDescent="0.25">
      <c r="A100" s="2" t="e">
        <f>IF(A99&lt;#REF!,+Daily_Calc!A99+1,"")</f>
        <v>#REF!</v>
      </c>
      <c r="B100" s="9" t="e">
        <f>IF(A100="","",VLOOKUP(A100,'IRS Interest Rates'!A97:B2653,2))</f>
        <v>#REF!</v>
      </c>
      <c r="C100" s="11" t="e">
        <f t="shared" si="9"/>
        <v>#REF!</v>
      </c>
      <c r="D100" s="5" t="e">
        <f t="shared" si="6"/>
        <v>#REF!</v>
      </c>
      <c r="E100" s="5" t="e">
        <f t="shared" si="7"/>
        <v>#REF!</v>
      </c>
      <c r="G100" s="5" t="e">
        <f t="shared" si="8"/>
        <v>#REF!</v>
      </c>
      <c r="J100" s="5" t="e">
        <f>IF(MOD(A100-DATE(2024,1,1),30)=0,E99*Inputs!B99/100,0)</f>
        <v>#REF!</v>
      </c>
      <c r="K100" s="5" t="e">
        <f t="shared" si="5"/>
        <v>#REF!</v>
      </c>
    </row>
    <row r="101" spans="1:11" x14ac:dyDescent="0.25">
      <c r="A101" s="2" t="e">
        <f>IF(A100&lt;#REF!,+Daily_Calc!A100+1,"")</f>
        <v>#REF!</v>
      </c>
      <c r="B101" s="9" t="e">
        <f>IF(A101="","",VLOOKUP(A101,'IRS Interest Rates'!A98:B2654,2))</f>
        <v>#REF!</v>
      </c>
      <c r="C101" s="11" t="e">
        <f t="shared" si="9"/>
        <v>#REF!</v>
      </c>
      <c r="D101" s="5" t="e">
        <f t="shared" si="6"/>
        <v>#REF!</v>
      </c>
      <c r="E101" s="5" t="e">
        <f t="shared" si="7"/>
        <v>#REF!</v>
      </c>
      <c r="G101" s="5" t="e">
        <f t="shared" si="8"/>
        <v>#REF!</v>
      </c>
      <c r="J101" s="5" t="e">
        <f>IF(MOD(A101-DATE(2024,1,1),30)=0,E100*Inputs!B100/100,0)</f>
        <v>#REF!</v>
      </c>
      <c r="K101" s="5" t="e">
        <f t="shared" si="5"/>
        <v>#REF!</v>
      </c>
    </row>
    <row r="102" spans="1:11" x14ac:dyDescent="0.25">
      <c r="A102" s="2" t="e">
        <f>IF(A101&lt;#REF!,+Daily_Calc!A101+1,"")</f>
        <v>#REF!</v>
      </c>
      <c r="B102" s="9" t="e">
        <f>IF(A102="","",VLOOKUP(A102,'IRS Interest Rates'!A99:B2655,2))</f>
        <v>#REF!</v>
      </c>
      <c r="C102" s="11" t="e">
        <f t="shared" si="9"/>
        <v>#REF!</v>
      </c>
      <c r="D102" s="5" t="e">
        <f t="shared" si="6"/>
        <v>#REF!</v>
      </c>
      <c r="E102" s="5" t="e">
        <f t="shared" si="7"/>
        <v>#REF!</v>
      </c>
      <c r="G102" s="5" t="e">
        <f t="shared" si="8"/>
        <v>#REF!</v>
      </c>
      <c r="J102" s="5" t="e">
        <f>IF(MOD(A102-DATE(2024,1,1),30)=0,E101*Inputs!B101/100,0)</f>
        <v>#REF!</v>
      </c>
      <c r="K102" s="5" t="e">
        <f t="shared" si="5"/>
        <v>#REF!</v>
      </c>
    </row>
    <row r="103" spans="1:11" x14ac:dyDescent="0.25">
      <c r="A103" s="2" t="e">
        <f>IF(A102&lt;#REF!,+Daily_Calc!A102+1,"")</f>
        <v>#REF!</v>
      </c>
      <c r="B103" s="9" t="e">
        <f>IF(A103="","",VLOOKUP(A103,'IRS Interest Rates'!A100:B2656,2))</f>
        <v>#REF!</v>
      </c>
      <c r="C103" s="11" t="e">
        <f t="shared" si="9"/>
        <v>#REF!</v>
      </c>
      <c r="D103" s="5" t="e">
        <f t="shared" si="6"/>
        <v>#REF!</v>
      </c>
      <c r="E103" s="5" t="e">
        <f t="shared" si="7"/>
        <v>#REF!</v>
      </c>
      <c r="G103" s="5" t="e">
        <f t="shared" si="8"/>
        <v>#REF!</v>
      </c>
      <c r="J103" s="5" t="e">
        <f>IF(MOD(A103-DATE(2024,1,1),30)=0,E102*Inputs!B102/100,0)</f>
        <v>#REF!</v>
      </c>
      <c r="K103" s="5" t="e">
        <f t="shared" si="5"/>
        <v>#REF!</v>
      </c>
    </row>
    <row r="104" spans="1:11" x14ac:dyDescent="0.25">
      <c r="A104" s="2" t="e">
        <f>IF(A103&lt;#REF!,+Daily_Calc!A103+1,"")</f>
        <v>#REF!</v>
      </c>
      <c r="B104" s="9" t="e">
        <f>IF(A104="","",VLOOKUP(A104,'IRS Interest Rates'!A101:B2657,2))</f>
        <v>#REF!</v>
      </c>
      <c r="C104" s="11" t="e">
        <f t="shared" si="9"/>
        <v>#REF!</v>
      </c>
      <c r="D104" s="5" t="e">
        <f t="shared" si="6"/>
        <v>#REF!</v>
      </c>
      <c r="E104" s="5" t="e">
        <f t="shared" si="7"/>
        <v>#REF!</v>
      </c>
      <c r="G104" s="5" t="e">
        <f t="shared" si="8"/>
        <v>#REF!</v>
      </c>
      <c r="J104" s="5" t="e">
        <f>IF(MOD(A104-DATE(2024,1,1),30)=0,E103*Inputs!B103/100,0)</f>
        <v>#REF!</v>
      </c>
      <c r="K104" s="5" t="e">
        <f t="shared" si="5"/>
        <v>#REF!</v>
      </c>
    </row>
    <row r="105" spans="1:11" x14ac:dyDescent="0.25">
      <c r="A105" s="2" t="e">
        <f>IF(A104&lt;#REF!,+Daily_Calc!A104+1,"")</f>
        <v>#REF!</v>
      </c>
      <c r="B105" s="9" t="e">
        <f>IF(A105="","",VLOOKUP(A105,'IRS Interest Rates'!A102:B2658,2))</f>
        <v>#REF!</v>
      </c>
      <c r="C105" s="11" t="e">
        <f t="shared" si="9"/>
        <v>#REF!</v>
      </c>
      <c r="D105" s="5" t="e">
        <f t="shared" si="6"/>
        <v>#REF!</v>
      </c>
      <c r="E105" s="5" t="e">
        <f t="shared" si="7"/>
        <v>#REF!</v>
      </c>
      <c r="G105" s="5" t="e">
        <f t="shared" si="8"/>
        <v>#REF!</v>
      </c>
      <c r="J105" s="5" t="e">
        <f>IF(MOD(A105-DATE(2024,1,1),30)=0,E104*Inputs!B104/100,0)</f>
        <v>#REF!</v>
      </c>
      <c r="K105" s="5" t="e">
        <f t="shared" si="5"/>
        <v>#REF!</v>
      </c>
    </row>
    <row r="106" spans="1:11" x14ac:dyDescent="0.25">
      <c r="A106" s="2" t="e">
        <f>IF(A105&lt;#REF!,+Daily_Calc!A105+1,"")</f>
        <v>#REF!</v>
      </c>
      <c r="B106" s="9" t="e">
        <f>IF(A106="","",VLOOKUP(A106,'IRS Interest Rates'!A103:B2659,2))</f>
        <v>#REF!</v>
      </c>
      <c r="C106" s="11" t="e">
        <f t="shared" si="9"/>
        <v>#REF!</v>
      </c>
      <c r="D106" s="5" t="e">
        <f t="shared" si="6"/>
        <v>#REF!</v>
      </c>
      <c r="E106" s="5" t="e">
        <f t="shared" si="7"/>
        <v>#REF!</v>
      </c>
      <c r="G106" s="5" t="e">
        <f t="shared" si="8"/>
        <v>#REF!</v>
      </c>
      <c r="J106" s="5" t="e">
        <f>IF(MOD(A106-DATE(2024,1,1),30)=0,E105*Inputs!B105/100,0)</f>
        <v>#REF!</v>
      </c>
      <c r="K106" s="5" t="e">
        <f t="shared" si="5"/>
        <v>#REF!</v>
      </c>
    </row>
    <row r="107" spans="1:11" x14ac:dyDescent="0.25">
      <c r="A107" s="2" t="e">
        <f>IF(A106&lt;#REF!,+Daily_Calc!A106+1,"")</f>
        <v>#REF!</v>
      </c>
      <c r="B107" s="9" t="e">
        <f>IF(A107="","",VLOOKUP(A107,'IRS Interest Rates'!A104:B2660,2))</f>
        <v>#REF!</v>
      </c>
      <c r="C107" s="11" t="e">
        <f t="shared" si="9"/>
        <v>#REF!</v>
      </c>
      <c r="D107" s="5" t="e">
        <f t="shared" si="6"/>
        <v>#REF!</v>
      </c>
      <c r="E107" s="5" t="e">
        <f t="shared" si="7"/>
        <v>#REF!</v>
      </c>
      <c r="G107" s="5" t="e">
        <f t="shared" si="8"/>
        <v>#REF!</v>
      </c>
      <c r="J107" s="5" t="e">
        <f>IF(MOD(A107-DATE(2024,1,1),30)=0,E106*Inputs!B106/100,0)</f>
        <v>#REF!</v>
      </c>
      <c r="K107" s="5" t="e">
        <f t="shared" si="5"/>
        <v>#REF!</v>
      </c>
    </row>
    <row r="108" spans="1:11" x14ac:dyDescent="0.25">
      <c r="A108" s="2" t="e">
        <f>IF(A107&lt;#REF!,+Daily_Calc!A107+1,"")</f>
        <v>#REF!</v>
      </c>
      <c r="B108" s="9" t="e">
        <f>IF(A108="","",VLOOKUP(A108,'IRS Interest Rates'!A105:B2661,2))</f>
        <v>#REF!</v>
      </c>
      <c r="C108" s="11" t="e">
        <f t="shared" si="9"/>
        <v>#REF!</v>
      </c>
      <c r="D108" s="5" t="e">
        <f t="shared" si="6"/>
        <v>#REF!</v>
      </c>
      <c r="E108" s="5" t="e">
        <f t="shared" si="7"/>
        <v>#REF!</v>
      </c>
      <c r="G108" s="5" t="e">
        <f t="shared" si="8"/>
        <v>#REF!</v>
      </c>
      <c r="J108" s="5" t="e">
        <f>IF(MOD(A108-DATE(2024,1,1),30)=0,E107*Inputs!B107/100,0)</f>
        <v>#REF!</v>
      </c>
      <c r="K108" s="5" t="e">
        <f t="shared" si="5"/>
        <v>#REF!</v>
      </c>
    </row>
    <row r="109" spans="1:11" x14ac:dyDescent="0.25">
      <c r="A109" s="2" t="e">
        <f>IF(A108&lt;#REF!,+Daily_Calc!A108+1,"")</f>
        <v>#REF!</v>
      </c>
      <c r="B109" s="9" t="e">
        <f>IF(A109="","",VLOOKUP(A109,'IRS Interest Rates'!A106:B2662,2))</f>
        <v>#REF!</v>
      </c>
      <c r="C109" s="11" t="e">
        <f t="shared" si="9"/>
        <v>#REF!</v>
      </c>
      <c r="D109" s="5" t="e">
        <f t="shared" si="6"/>
        <v>#REF!</v>
      </c>
      <c r="E109" s="5" t="e">
        <f t="shared" si="7"/>
        <v>#REF!</v>
      </c>
      <c r="G109" s="5" t="e">
        <f t="shared" si="8"/>
        <v>#REF!</v>
      </c>
      <c r="J109" s="5" t="e">
        <f>IF(MOD(A109-DATE(2024,1,1),30)=0,E108*Inputs!B108/100,0)</f>
        <v>#REF!</v>
      </c>
      <c r="K109" s="5" t="e">
        <f t="shared" si="5"/>
        <v>#REF!</v>
      </c>
    </row>
    <row r="110" spans="1:11" x14ac:dyDescent="0.25">
      <c r="A110" s="2" t="e">
        <f>IF(A109&lt;#REF!,+Daily_Calc!A109+1,"")</f>
        <v>#REF!</v>
      </c>
      <c r="B110" s="9" t="e">
        <f>IF(A110="","",VLOOKUP(A110,'IRS Interest Rates'!A107:B2663,2))</f>
        <v>#REF!</v>
      </c>
      <c r="C110" s="11" t="e">
        <f t="shared" si="9"/>
        <v>#REF!</v>
      </c>
      <c r="D110" s="5" t="e">
        <f t="shared" si="6"/>
        <v>#REF!</v>
      </c>
      <c r="E110" s="5" t="e">
        <f t="shared" si="7"/>
        <v>#REF!</v>
      </c>
      <c r="G110" s="5" t="e">
        <f t="shared" si="8"/>
        <v>#REF!</v>
      </c>
      <c r="J110" s="5" t="e">
        <f>IF(MOD(A110-DATE(2024,1,1),30)=0,E109*Inputs!B109/100,0)</f>
        <v>#REF!</v>
      </c>
      <c r="K110" s="5" t="e">
        <f t="shared" si="5"/>
        <v>#REF!</v>
      </c>
    </row>
    <row r="111" spans="1:11" x14ac:dyDescent="0.25">
      <c r="A111" s="2" t="e">
        <f>IF(A110&lt;#REF!,+Daily_Calc!A110+1,"")</f>
        <v>#REF!</v>
      </c>
      <c r="B111" s="9" t="e">
        <f>IF(A111="","",VLOOKUP(A111,'IRS Interest Rates'!A108:B2664,2))</f>
        <v>#REF!</v>
      </c>
      <c r="C111" s="11" t="e">
        <f t="shared" si="9"/>
        <v>#REF!</v>
      </c>
      <c r="D111" s="5" t="e">
        <f t="shared" si="6"/>
        <v>#REF!</v>
      </c>
      <c r="E111" s="5" t="e">
        <f t="shared" si="7"/>
        <v>#REF!</v>
      </c>
      <c r="G111" s="5" t="e">
        <f t="shared" si="8"/>
        <v>#REF!</v>
      </c>
      <c r="J111" s="5" t="e">
        <f>IF(MOD(A111-DATE(2024,1,1),30)=0,E110*Inputs!B110/100,0)</f>
        <v>#REF!</v>
      </c>
      <c r="K111" s="5" t="e">
        <f t="shared" si="5"/>
        <v>#REF!</v>
      </c>
    </row>
    <row r="112" spans="1:11" x14ac:dyDescent="0.25">
      <c r="A112" s="2" t="e">
        <f>IF(A111&lt;#REF!,+Daily_Calc!A111+1,"")</f>
        <v>#REF!</v>
      </c>
      <c r="B112" s="9" t="e">
        <f>IF(A112="","",VLOOKUP(A112,'IRS Interest Rates'!A109:B2665,2))</f>
        <v>#REF!</v>
      </c>
      <c r="C112" s="11" t="e">
        <f t="shared" si="9"/>
        <v>#REF!</v>
      </c>
      <c r="D112" s="5" t="e">
        <f t="shared" si="6"/>
        <v>#REF!</v>
      </c>
      <c r="E112" s="5" t="e">
        <f t="shared" si="7"/>
        <v>#REF!</v>
      </c>
      <c r="G112" s="5" t="e">
        <f t="shared" si="8"/>
        <v>#REF!</v>
      </c>
      <c r="J112" s="5" t="e">
        <f>IF(MOD(A112-DATE(2024,1,1),30)=0,E111*Inputs!B111/100,0)</f>
        <v>#REF!</v>
      </c>
      <c r="K112" s="5" t="e">
        <f t="shared" si="5"/>
        <v>#REF!</v>
      </c>
    </row>
    <row r="113" spans="1:11" x14ac:dyDescent="0.25">
      <c r="A113" s="2" t="e">
        <f>IF(A112&lt;#REF!,+Daily_Calc!A112+1,"")</f>
        <v>#REF!</v>
      </c>
      <c r="B113" s="9" t="e">
        <f>IF(A113="","",VLOOKUP(A113,'IRS Interest Rates'!A110:B2666,2))</f>
        <v>#REF!</v>
      </c>
      <c r="C113" s="11" t="e">
        <f t="shared" si="9"/>
        <v>#REF!</v>
      </c>
      <c r="D113" s="5" t="e">
        <f t="shared" si="6"/>
        <v>#REF!</v>
      </c>
      <c r="E113" s="5" t="e">
        <f t="shared" si="7"/>
        <v>#REF!</v>
      </c>
      <c r="G113" s="5" t="e">
        <f t="shared" si="8"/>
        <v>#REF!</v>
      </c>
      <c r="J113" s="5" t="e">
        <f>IF(MOD(A113-DATE(2024,1,1),30)=0,E112*Inputs!B112/100,0)</f>
        <v>#REF!</v>
      </c>
      <c r="K113" s="5" t="e">
        <f t="shared" si="5"/>
        <v>#REF!</v>
      </c>
    </row>
    <row r="114" spans="1:11" x14ac:dyDescent="0.25">
      <c r="A114" s="2" t="e">
        <f>IF(A113&lt;#REF!,+Daily_Calc!A113+1,"")</f>
        <v>#REF!</v>
      </c>
      <c r="B114" s="9" t="e">
        <f>IF(A114="","",VLOOKUP(A114,'IRS Interest Rates'!A111:B2667,2))</f>
        <v>#REF!</v>
      </c>
      <c r="C114" s="11" t="e">
        <f t="shared" si="9"/>
        <v>#REF!</v>
      </c>
      <c r="D114" s="5" t="e">
        <f t="shared" si="6"/>
        <v>#REF!</v>
      </c>
      <c r="E114" s="5" t="e">
        <f t="shared" si="7"/>
        <v>#REF!</v>
      </c>
      <c r="G114" s="5" t="e">
        <f t="shared" si="8"/>
        <v>#REF!</v>
      </c>
      <c r="J114" s="5" t="e">
        <f>IF(MOD(A114-DATE(2024,1,1),30)=0,E113*Inputs!B113/100,0)</f>
        <v>#REF!</v>
      </c>
      <c r="K114" s="5" t="e">
        <f t="shared" si="5"/>
        <v>#REF!</v>
      </c>
    </row>
    <row r="115" spans="1:11" x14ac:dyDescent="0.25">
      <c r="A115" s="2" t="e">
        <f>IF(A114&lt;#REF!,+Daily_Calc!A114+1,"")</f>
        <v>#REF!</v>
      </c>
      <c r="B115" s="9" t="e">
        <f>IF(A115="","",VLOOKUP(A115,'IRS Interest Rates'!A112:B2668,2))</f>
        <v>#REF!</v>
      </c>
      <c r="C115" s="11" t="e">
        <f t="shared" si="9"/>
        <v>#REF!</v>
      </c>
      <c r="D115" s="5" t="e">
        <f t="shared" si="6"/>
        <v>#REF!</v>
      </c>
      <c r="E115" s="5" t="e">
        <f t="shared" si="7"/>
        <v>#REF!</v>
      </c>
      <c r="G115" s="5" t="e">
        <f t="shared" si="8"/>
        <v>#REF!</v>
      </c>
      <c r="J115" s="5" t="e">
        <f>IF(MOD(A115-DATE(2024,1,1),30)=0,E114*Inputs!B114/100,0)</f>
        <v>#REF!</v>
      </c>
      <c r="K115" s="5" t="e">
        <f t="shared" si="5"/>
        <v>#REF!</v>
      </c>
    </row>
    <row r="116" spans="1:11" x14ac:dyDescent="0.25">
      <c r="A116" s="2" t="e">
        <f>IF(A115&lt;#REF!,+Daily_Calc!A115+1,"")</f>
        <v>#REF!</v>
      </c>
      <c r="B116" s="9" t="e">
        <f>IF(A116="","",VLOOKUP(A116,'IRS Interest Rates'!A113:B2669,2))</f>
        <v>#REF!</v>
      </c>
      <c r="C116" s="11" t="e">
        <f t="shared" si="9"/>
        <v>#REF!</v>
      </c>
      <c r="D116" s="5" t="e">
        <f t="shared" si="6"/>
        <v>#REF!</v>
      </c>
      <c r="E116" s="5" t="e">
        <f t="shared" si="7"/>
        <v>#REF!</v>
      </c>
      <c r="G116" s="5" t="e">
        <f t="shared" si="8"/>
        <v>#REF!</v>
      </c>
      <c r="J116" s="5" t="e">
        <f>IF(MOD(A116-DATE(2024,1,1),30)=0,E115*Inputs!B115/100,0)</f>
        <v>#REF!</v>
      </c>
      <c r="K116" s="5" t="e">
        <f t="shared" si="5"/>
        <v>#REF!</v>
      </c>
    </row>
    <row r="117" spans="1:11" x14ac:dyDescent="0.25">
      <c r="A117" s="2" t="e">
        <f>IF(A116&lt;#REF!,+Daily_Calc!A116+1,"")</f>
        <v>#REF!</v>
      </c>
      <c r="B117" s="9" t="e">
        <f>IF(A117="","",VLOOKUP(A117,'IRS Interest Rates'!A114:B2670,2))</f>
        <v>#REF!</v>
      </c>
      <c r="C117" s="11" t="e">
        <f t="shared" si="9"/>
        <v>#REF!</v>
      </c>
      <c r="D117" s="5" t="e">
        <f t="shared" si="6"/>
        <v>#REF!</v>
      </c>
      <c r="E117" s="5" t="e">
        <f t="shared" si="7"/>
        <v>#REF!</v>
      </c>
      <c r="G117" s="5" t="e">
        <f t="shared" si="8"/>
        <v>#REF!</v>
      </c>
      <c r="J117" s="5" t="e">
        <f>IF(MOD(A117-DATE(2024,1,1),30)=0,E116*Inputs!B116/100,0)</f>
        <v>#REF!</v>
      </c>
      <c r="K117" s="5" t="e">
        <f t="shared" si="5"/>
        <v>#REF!</v>
      </c>
    </row>
    <row r="118" spans="1:11" x14ac:dyDescent="0.25">
      <c r="A118" s="2" t="e">
        <f>IF(A117&lt;#REF!,+Daily_Calc!A117+1,"")</f>
        <v>#REF!</v>
      </c>
      <c r="B118" s="9" t="e">
        <f>IF(A118="","",VLOOKUP(A118,'IRS Interest Rates'!A115:B2671,2))</f>
        <v>#REF!</v>
      </c>
      <c r="C118" s="11" t="e">
        <f t="shared" si="9"/>
        <v>#REF!</v>
      </c>
      <c r="D118" s="5" t="e">
        <f t="shared" si="6"/>
        <v>#REF!</v>
      </c>
      <c r="E118" s="5" t="e">
        <f t="shared" si="7"/>
        <v>#REF!</v>
      </c>
      <c r="G118" s="5" t="e">
        <f t="shared" si="8"/>
        <v>#REF!</v>
      </c>
      <c r="J118" s="5" t="e">
        <f>IF(MOD(A118-DATE(2024,1,1),30)=0,E117*Inputs!B117/100,0)</f>
        <v>#REF!</v>
      </c>
      <c r="K118" s="5" t="e">
        <f t="shared" si="5"/>
        <v>#REF!</v>
      </c>
    </row>
    <row r="119" spans="1:11" x14ac:dyDescent="0.25">
      <c r="A119" s="2" t="e">
        <f>IF(A118&lt;#REF!,+Daily_Calc!A118+1,"")</f>
        <v>#REF!</v>
      </c>
      <c r="B119" s="9" t="e">
        <f>IF(A119="","",VLOOKUP(A119,'IRS Interest Rates'!A116:B2672,2))</f>
        <v>#REF!</v>
      </c>
      <c r="C119" s="11" t="e">
        <f t="shared" si="9"/>
        <v>#REF!</v>
      </c>
      <c r="D119" s="5" t="e">
        <f t="shared" si="6"/>
        <v>#REF!</v>
      </c>
      <c r="E119" s="5" t="e">
        <f t="shared" si="7"/>
        <v>#REF!</v>
      </c>
      <c r="G119" s="5" t="e">
        <f t="shared" si="8"/>
        <v>#REF!</v>
      </c>
      <c r="J119" s="5" t="e">
        <f>IF(MOD(A119-DATE(2024,1,1),30)=0,E118*Inputs!B118/100,0)</f>
        <v>#REF!</v>
      </c>
      <c r="K119" s="5" t="e">
        <f t="shared" si="5"/>
        <v>#REF!</v>
      </c>
    </row>
    <row r="120" spans="1:11" x14ac:dyDescent="0.25">
      <c r="A120" s="2" t="e">
        <f>IF(A119&lt;#REF!,+Daily_Calc!A119+1,"")</f>
        <v>#REF!</v>
      </c>
      <c r="B120" s="9" t="e">
        <f>IF(A120="","",VLOOKUP(A120,'IRS Interest Rates'!A117:B2673,2))</f>
        <v>#REF!</v>
      </c>
      <c r="C120" s="11" t="e">
        <f t="shared" si="9"/>
        <v>#REF!</v>
      </c>
      <c r="D120" s="5" t="e">
        <f t="shared" si="6"/>
        <v>#REF!</v>
      </c>
      <c r="E120" s="5" t="e">
        <f t="shared" si="7"/>
        <v>#REF!</v>
      </c>
      <c r="G120" s="5" t="e">
        <f t="shared" si="8"/>
        <v>#REF!</v>
      </c>
      <c r="J120" s="5" t="e">
        <f>IF(MOD(A120-DATE(2024,1,1),30)=0,E119*Inputs!B119/100,0)</f>
        <v>#REF!</v>
      </c>
      <c r="K120" s="5" t="e">
        <f t="shared" si="5"/>
        <v>#REF!</v>
      </c>
    </row>
    <row r="121" spans="1:11" x14ac:dyDescent="0.25">
      <c r="A121" s="2" t="e">
        <f>IF(A120&lt;#REF!,+Daily_Calc!A120+1,"")</f>
        <v>#REF!</v>
      </c>
      <c r="B121" s="9" t="e">
        <f>IF(A121="","",VLOOKUP(A121,'IRS Interest Rates'!A118:B2674,2))</f>
        <v>#REF!</v>
      </c>
      <c r="C121" s="11" t="e">
        <f t="shared" si="9"/>
        <v>#REF!</v>
      </c>
      <c r="D121" s="5" t="e">
        <f t="shared" si="6"/>
        <v>#REF!</v>
      </c>
      <c r="E121" s="5" t="e">
        <f t="shared" si="7"/>
        <v>#REF!</v>
      </c>
      <c r="G121" s="5" t="e">
        <f t="shared" si="8"/>
        <v>#REF!</v>
      </c>
      <c r="J121" s="5" t="e">
        <f>IF(MOD(A121-DATE(2024,1,1),30)=0,E120*Inputs!B120/100,0)</f>
        <v>#REF!</v>
      </c>
      <c r="K121" s="5" t="e">
        <f t="shared" si="5"/>
        <v>#REF!</v>
      </c>
    </row>
    <row r="122" spans="1:11" x14ac:dyDescent="0.25">
      <c r="A122" s="2" t="e">
        <f>IF(A121&lt;#REF!,+Daily_Calc!A121+1,"")</f>
        <v>#REF!</v>
      </c>
      <c r="B122" s="9" t="e">
        <f>IF(A122="","",VLOOKUP(A122,'IRS Interest Rates'!A119:B2675,2))</f>
        <v>#REF!</v>
      </c>
      <c r="C122" s="11" t="e">
        <f t="shared" si="9"/>
        <v>#REF!</v>
      </c>
      <c r="D122" s="5" t="e">
        <f t="shared" si="6"/>
        <v>#REF!</v>
      </c>
      <c r="E122" s="5" t="e">
        <f t="shared" si="7"/>
        <v>#REF!</v>
      </c>
      <c r="G122" s="5" t="e">
        <f t="shared" si="8"/>
        <v>#REF!</v>
      </c>
      <c r="J122" s="5" t="e">
        <f>IF(MOD(A122-DATE(2024,1,1),30)=0,E121*Inputs!B121/100,0)</f>
        <v>#REF!</v>
      </c>
      <c r="K122" s="5" t="e">
        <f t="shared" si="5"/>
        <v>#REF!</v>
      </c>
    </row>
    <row r="123" spans="1:11" x14ac:dyDescent="0.25">
      <c r="A123" s="2" t="e">
        <f>IF(A122&lt;#REF!,+Daily_Calc!A122+1,"")</f>
        <v>#REF!</v>
      </c>
      <c r="B123" s="9" t="e">
        <f>IF(A123="","",VLOOKUP(A123,'IRS Interest Rates'!A120:B2676,2))</f>
        <v>#REF!</v>
      </c>
      <c r="C123" s="11" t="e">
        <f t="shared" si="9"/>
        <v>#REF!</v>
      </c>
      <c r="D123" s="5" t="e">
        <f t="shared" si="6"/>
        <v>#REF!</v>
      </c>
      <c r="E123" s="5" t="e">
        <f t="shared" si="7"/>
        <v>#REF!</v>
      </c>
      <c r="G123" s="5" t="e">
        <f t="shared" si="8"/>
        <v>#REF!</v>
      </c>
      <c r="J123" s="5" t="e">
        <f>IF(MOD(A123-DATE(2024,1,1),30)=0,E122*Inputs!B122/100,0)</f>
        <v>#REF!</v>
      </c>
      <c r="K123" s="5" t="e">
        <f t="shared" si="5"/>
        <v>#REF!</v>
      </c>
    </row>
    <row r="124" spans="1:11" x14ac:dyDescent="0.25">
      <c r="A124" s="2" t="e">
        <f>IF(A123&lt;#REF!,+Daily_Calc!A123+1,"")</f>
        <v>#REF!</v>
      </c>
      <c r="B124" s="9" t="e">
        <f>IF(A124="","",VLOOKUP(A124,'IRS Interest Rates'!A121:B2677,2))</f>
        <v>#REF!</v>
      </c>
      <c r="C124" s="11" t="e">
        <f t="shared" si="9"/>
        <v>#REF!</v>
      </c>
      <c r="D124" s="5" t="e">
        <f t="shared" si="6"/>
        <v>#REF!</v>
      </c>
      <c r="E124" s="5" t="e">
        <f t="shared" si="7"/>
        <v>#REF!</v>
      </c>
      <c r="G124" s="5" t="e">
        <f t="shared" si="8"/>
        <v>#REF!</v>
      </c>
      <c r="J124" s="5" t="e">
        <f>IF(MOD(A124-DATE(2024,1,1),30)=0,E123*Inputs!B123/100,0)</f>
        <v>#REF!</v>
      </c>
      <c r="K124" s="5" t="e">
        <f t="shared" si="5"/>
        <v>#REF!</v>
      </c>
    </row>
    <row r="125" spans="1:11" x14ac:dyDescent="0.25">
      <c r="A125" s="2" t="e">
        <f>IF(A124&lt;#REF!,+Daily_Calc!A124+1,"")</f>
        <v>#REF!</v>
      </c>
      <c r="B125" s="9" t="e">
        <f>IF(A125="","",VLOOKUP(A125,'IRS Interest Rates'!A122:B2678,2))</f>
        <v>#REF!</v>
      </c>
      <c r="C125" s="11" t="e">
        <f t="shared" si="9"/>
        <v>#REF!</v>
      </c>
      <c r="D125" s="5" t="e">
        <f t="shared" si="6"/>
        <v>#REF!</v>
      </c>
      <c r="E125" s="5" t="e">
        <f t="shared" si="7"/>
        <v>#REF!</v>
      </c>
      <c r="G125" s="5" t="e">
        <f t="shared" si="8"/>
        <v>#REF!</v>
      </c>
      <c r="J125" s="5" t="e">
        <f>IF(MOD(A125-DATE(2024,1,1),30)=0,E124*Inputs!B124/100,0)</f>
        <v>#REF!</v>
      </c>
      <c r="K125" s="5" t="e">
        <f t="shared" si="5"/>
        <v>#REF!</v>
      </c>
    </row>
    <row r="126" spans="1:11" x14ac:dyDescent="0.25">
      <c r="A126" s="2" t="e">
        <f>IF(A125&lt;#REF!,+Daily_Calc!A125+1,"")</f>
        <v>#REF!</v>
      </c>
      <c r="B126" s="9" t="e">
        <f>IF(A126="","",VLOOKUP(A126,'IRS Interest Rates'!A123:B2679,2))</f>
        <v>#REF!</v>
      </c>
      <c r="C126" s="11" t="e">
        <f t="shared" si="9"/>
        <v>#REF!</v>
      </c>
      <c r="D126" s="5" t="e">
        <f t="shared" si="6"/>
        <v>#REF!</v>
      </c>
      <c r="E126" s="5" t="e">
        <f t="shared" si="7"/>
        <v>#REF!</v>
      </c>
      <c r="G126" s="5" t="e">
        <f t="shared" si="8"/>
        <v>#REF!</v>
      </c>
      <c r="J126" s="5" t="e">
        <f>IF(MOD(A126-DATE(2024,1,1),30)=0,E125*Inputs!B125/100,0)</f>
        <v>#REF!</v>
      </c>
      <c r="K126" s="5" t="e">
        <f t="shared" si="5"/>
        <v>#REF!</v>
      </c>
    </row>
    <row r="127" spans="1:11" x14ac:dyDescent="0.25">
      <c r="A127" s="2" t="e">
        <f>IF(A126&lt;#REF!,+Daily_Calc!A126+1,"")</f>
        <v>#REF!</v>
      </c>
      <c r="B127" s="9" t="e">
        <f>IF(A127="","",VLOOKUP(A127,'IRS Interest Rates'!A124:B2680,2))</f>
        <v>#REF!</v>
      </c>
      <c r="C127" s="11" t="e">
        <f t="shared" si="9"/>
        <v>#REF!</v>
      </c>
      <c r="D127" s="5" t="e">
        <f t="shared" si="6"/>
        <v>#REF!</v>
      </c>
      <c r="E127" s="5" t="e">
        <f t="shared" si="7"/>
        <v>#REF!</v>
      </c>
      <c r="G127" s="5" t="e">
        <f t="shared" si="8"/>
        <v>#REF!</v>
      </c>
      <c r="J127" s="5" t="e">
        <f>IF(MOD(A127-DATE(2024,1,1),30)=0,E126*Inputs!B126/100,0)</f>
        <v>#REF!</v>
      </c>
      <c r="K127" s="5" t="e">
        <f t="shared" si="5"/>
        <v>#REF!</v>
      </c>
    </row>
    <row r="128" spans="1:11" x14ac:dyDescent="0.25">
      <c r="A128" s="2" t="e">
        <f>IF(A127&lt;#REF!,+Daily_Calc!A127+1,"")</f>
        <v>#REF!</v>
      </c>
      <c r="B128" s="9" t="e">
        <f>IF(A128="","",VLOOKUP(A128,'IRS Interest Rates'!A125:B2681,2))</f>
        <v>#REF!</v>
      </c>
      <c r="C128" s="11" t="e">
        <f t="shared" si="9"/>
        <v>#REF!</v>
      </c>
      <c r="D128" s="5" t="e">
        <f t="shared" si="6"/>
        <v>#REF!</v>
      </c>
      <c r="E128" s="5" t="e">
        <f t="shared" si="7"/>
        <v>#REF!</v>
      </c>
      <c r="G128" s="5" t="e">
        <f t="shared" si="8"/>
        <v>#REF!</v>
      </c>
      <c r="J128" s="5" t="e">
        <f>IF(MOD(A128-DATE(2024,1,1),30)=0,E127*Inputs!B127/100,0)</f>
        <v>#REF!</v>
      </c>
      <c r="K128" s="5" t="e">
        <f t="shared" si="5"/>
        <v>#REF!</v>
      </c>
    </row>
    <row r="129" spans="1:11" x14ac:dyDescent="0.25">
      <c r="A129" s="2" t="e">
        <f>IF(A128&lt;#REF!,+Daily_Calc!A128+1,"")</f>
        <v>#REF!</v>
      </c>
      <c r="B129" s="9" t="e">
        <f>IF(A129="","",VLOOKUP(A129,'IRS Interest Rates'!A126:B2682,2))</f>
        <v>#REF!</v>
      </c>
      <c r="C129" s="11" t="e">
        <f t="shared" si="9"/>
        <v>#REF!</v>
      </c>
      <c r="D129" s="5" t="e">
        <f t="shared" si="6"/>
        <v>#REF!</v>
      </c>
      <c r="E129" s="5" t="e">
        <f t="shared" si="7"/>
        <v>#REF!</v>
      </c>
      <c r="G129" s="5" t="e">
        <f t="shared" si="8"/>
        <v>#REF!</v>
      </c>
      <c r="J129" s="5" t="e">
        <f>IF(MOD(A129-DATE(2024,1,1),30)=0,E128*Inputs!B128/100,0)</f>
        <v>#REF!</v>
      </c>
      <c r="K129" s="5" t="e">
        <f t="shared" si="5"/>
        <v>#REF!</v>
      </c>
    </row>
    <row r="130" spans="1:11" x14ac:dyDescent="0.25">
      <c r="A130" s="2" t="e">
        <f>IF(A129&lt;#REF!,+Daily_Calc!A129+1,"")</f>
        <v>#REF!</v>
      </c>
      <c r="B130" s="9" t="e">
        <f>IF(A130="","",VLOOKUP(A130,'IRS Interest Rates'!A127:B2683,2))</f>
        <v>#REF!</v>
      </c>
      <c r="C130" s="11" t="e">
        <f t="shared" si="9"/>
        <v>#REF!</v>
      </c>
      <c r="D130" s="5" t="e">
        <f t="shared" si="6"/>
        <v>#REF!</v>
      </c>
      <c r="E130" s="5" t="e">
        <f t="shared" si="7"/>
        <v>#REF!</v>
      </c>
      <c r="G130" s="5" t="e">
        <f t="shared" si="8"/>
        <v>#REF!</v>
      </c>
      <c r="J130" s="5" t="e">
        <f>IF(MOD(A130-DATE(2024,1,1),30)=0,E129*Inputs!B129/100,0)</f>
        <v>#REF!</v>
      </c>
      <c r="K130" s="5" t="e">
        <f t="shared" si="5"/>
        <v>#REF!</v>
      </c>
    </row>
    <row r="131" spans="1:11" x14ac:dyDescent="0.25">
      <c r="A131" s="2" t="e">
        <f>IF(A130&lt;#REF!,+Daily_Calc!A130+1,"")</f>
        <v>#REF!</v>
      </c>
      <c r="B131" s="9" t="e">
        <f>IF(A131="","",VLOOKUP(A131,'IRS Interest Rates'!A128:B2684,2))</f>
        <v>#REF!</v>
      </c>
      <c r="C131" s="11" t="e">
        <f t="shared" si="9"/>
        <v>#REF!</v>
      </c>
      <c r="D131" s="5" t="e">
        <f t="shared" si="6"/>
        <v>#REF!</v>
      </c>
      <c r="E131" s="5" t="e">
        <f t="shared" si="7"/>
        <v>#REF!</v>
      </c>
      <c r="G131" s="5" t="e">
        <f t="shared" si="8"/>
        <v>#REF!</v>
      </c>
      <c r="J131" s="5" t="e">
        <f>IF(MOD(A131-DATE(2024,1,1),30)=0,E130*Inputs!B130/100,0)</f>
        <v>#REF!</v>
      </c>
      <c r="K131" s="5" t="e">
        <f t="shared" si="5"/>
        <v>#REF!</v>
      </c>
    </row>
    <row r="132" spans="1:11" x14ac:dyDescent="0.25">
      <c r="A132" s="2" t="e">
        <f>IF(A131&lt;#REF!,+Daily_Calc!A131+1,"")</f>
        <v>#REF!</v>
      </c>
      <c r="B132" s="9" t="e">
        <f>IF(A132="","",VLOOKUP(A132,'IRS Interest Rates'!A129:B2685,2))</f>
        <v>#REF!</v>
      </c>
      <c r="C132" s="11" t="e">
        <f t="shared" si="9"/>
        <v>#REF!</v>
      </c>
      <c r="D132" s="5" t="e">
        <f t="shared" si="6"/>
        <v>#REF!</v>
      </c>
      <c r="E132" s="5" t="e">
        <f t="shared" si="7"/>
        <v>#REF!</v>
      </c>
      <c r="G132" s="5" t="e">
        <f t="shared" si="8"/>
        <v>#REF!</v>
      </c>
      <c r="J132" s="5" t="e">
        <f>IF(MOD(A132-DATE(2024,1,1),30)=0,E131*Inputs!B131/100,0)</f>
        <v>#REF!</v>
      </c>
      <c r="K132" s="5" t="e">
        <f t="shared" si="5"/>
        <v>#REF!</v>
      </c>
    </row>
    <row r="133" spans="1:11" x14ac:dyDescent="0.25">
      <c r="A133" s="2" t="e">
        <f>IF(A132&lt;#REF!,+Daily_Calc!A132+1,"")</f>
        <v>#REF!</v>
      </c>
      <c r="B133" s="9" t="e">
        <f>IF(A133="","",VLOOKUP(A133,'IRS Interest Rates'!A130:B2686,2))</f>
        <v>#REF!</v>
      </c>
      <c r="C133" s="11" t="e">
        <f t="shared" si="9"/>
        <v>#REF!</v>
      </c>
      <c r="D133" s="5" t="e">
        <f t="shared" si="6"/>
        <v>#REF!</v>
      </c>
      <c r="E133" s="5" t="e">
        <f t="shared" si="7"/>
        <v>#REF!</v>
      </c>
      <c r="G133" s="5" t="e">
        <f t="shared" si="8"/>
        <v>#REF!</v>
      </c>
      <c r="J133" s="5" t="e">
        <f>IF(MOD(A133-DATE(2024,1,1),30)=0,E132*Inputs!B132/100,0)</f>
        <v>#REF!</v>
      </c>
      <c r="K133" s="5" t="e">
        <f t="shared" ref="K133:K196" si="10">E133+J133</f>
        <v>#REF!</v>
      </c>
    </row>
    <row r="134" spans="1:11" x14ac:dyDescent="0.25">
      <c r="A134" s="2" t="e">
        <f>IF(A133&lt;#REF!,+Daily_Calc!A133+1,"")</f>
        <v>#REF!</v>
      </c>
      <c r="B134" s="9" t="e">
        <f>IF(A134="","",VLOOKUP(A134,'IRS Interest Rates'!A131:B2687,2))</f>
        <v>#REF!</v>
      </c>
      <c r="C134" s="11" t="e">
        <f t="shared" si="9"/>
        <v>#REF!</v>
      </c>
      <c r="D134" s="5" t="e">
        <f t="shared" ref="D134:D197" si="11">IF(A134="","",(E134-G133))</f>
        <v>#REF!</v>
      </c>
      <c r="E134" s="5" t="e">
        <f t="shared" ref="E134:E197" si="12">IF(C134="","",(ROUND(G133*((1+C134)),2)))</f>
        <v>#REF!</v>
      </c>
      <c r="G134" s="5" t="e">
        <f t="shared" ref="G134:G197" si="13">IF(A134="","",E134+F134)</f>
        <v>#REF!</v>
      </c>
      <c r="J134" s="5" t="e">
        <f>IF(MOD(A134-DATE(2024,1,1),30)=0,E133*Inputs!B133/100,0)</f>
        <v>#REF!</v>
      </c>
      <c r="K134" s="5" t="e">
        <f t="shared" si="10"/>
        <v>#REF!</v>
      </c>
    </row>
    <row r="135" spans="1:11" x14ac:dyDescent="0.25">
      <c r="A135" s="2" t="e">
        <f>IF(A134&lt;#REF!,+Daily_Calc!A134+1,"")</f>
        <v>#REF!</v>
      </c>
      <c r="B135" s="9" t="e">
        <f>IF(A135="","",VLOOKUP(A135,'IRS Interest Rates'!A132:B2688,2))</f>
        <v>#REF!</v>
      </c>
      <c r="C135" s="11" t="e">
        <f t="shared" ref="C135:C198" si="14">IF(B135="","",ROUND(B135/365,6))</f>
        <v>#REF!</v>
      </c>
      <c r="D135" s="5" t="e">
        <f t="shared" si="11"/>
        <v>#REF!</v>
      </c>
      <c r="E135" s="5" t="e">
        <f t="shared" si="12"/>
        <v>#REF!</v>
      </c>
      <c r="G135" s="5" t="e">
        <f t="shared" si="13"/>
        <v>#REF!</v>
      </c>
      <c r="J135" s="5" t="e">
        <f>IF(MOD(A135-DATE(2024,1,1),30)=0,E134*Inputs!B134/100,0)</f>
        <v>#REF!</v>
      </c>
      <c r="K135" s="5" t="e">
        <f t="shared" si="10"/>
        <v>#REF!</v>
      </c>
    </row>
    <row r="136" spans="1:11" x14ac:dyDescent="0.25">
      <c r="A136" s="2" t="e">
        <f>IF(A135&lt;#REF!,+Daily_Calc!A135+1,"")</f>
        <v>#REF!</v>
      </c>
      <c r="B136" s="9" t="e">
        <f>IF(A136="","",VLOOKUP(A136,'IRS Interest Rates'!A133:B2689,2))</f>
        <v>#REF!</v>
      </c>
      <c r="C136" s="11" t="e">
        <f t="shared" si="14"/>
        <v>#REF!</v>
      </c>
      <c r="D136" s="5" t="e">
        <f t="shared" si="11"/>
        <v>#REF!</v>
      </c>
      <c r="E136" s="5" t="e">
        <f t="shared" si="12"/>
        <v>#REF!</v>
      </c>
      <c r="G136" s="5" t="e">
        <f t="shared" si="13"/>
        <v>#REF!</v>
      </c>
      <c r="J136" s="5" t="e">
        <f>IF(MOD(A136-DATE(2024,1,1),30)=0,E135*Inputs!B135/100,0)</f>
        <v>#REF!</v>
      </c>
      <c r="K136" s="5" t="e">
        <f t="shared" si="10"/>
        <v>#REF!</v>
      </c>
    </row>
    <row r="137" spans="1:11" x14ac:dyDescent="0.25">
      <c r="A137" s="2" t="e">
        <f>IF(A136&lt;#REF!,+Daily_Calc!A136+1,"")</f>
        <v>#REF!</v>
      </c>
      <c r="B137" s="9" t="e">
        <f>IF(A137="","",VLOOKUP(A137,'IRS Interest Rates'!A134:B2690,2))</f>
        <v>#REF!</v>
      </c>
      <c r="C137" s="11" t="e">
        <f t="shared" si="14"/>
        <v>#REF!</v>
      </c>
      <c r="D137" s="5" t="e">
        <f t="shared" si="11"/>
        <v>#REF!</v>
      </c>
      <c r="E137" s="5" t="e">
        <f t="shared" si="12"/>
        <v>#REF!</v>
      </c>
      <c r="G137" s="5" t="e">
        <f t="shared" si="13"/>
        <v>#REF!</v>
      </c>
      <c r="J137" s="5" t="e">
        <f>IF(MOD(A137-DATE(2024,1,1),30)=0,E136*Inputs!B136/100,0)</f>
        <v>#REF!</v>
      </c>
      <c r="K137" s="5" t="e">
        <f t="shared" si="10"/>
        <v>#REF!</v>
      </c>
    </row>
    <row r="138" spans="1:11" x14ac:dyDescent="0.25">
      <c r="A138" s="2" t="e">
        <f>IF(A137&lt;#REF!,+Daily_Calc!A137+1,"")</f>
        <v>#REF!</v>
      </c>
      <c r="B138" s="9" t="e">
        <f>IF(A138="","",VLOOKUP(A138,'IRS Interest Rates'!A135:B2691,2))</f>
        <v>#REF!</v>
      </c>
      <c r="C138" s="11" t="e">
        <f t="shared" si="14"/>
        <v>#REF!</v>
      </c>
      <c r="D138" s="5" t="e">
        <f t="shared" si="11"/>
        <v>#REF!</v>
      </c>
      <c r="E138" s="5" t="e">
        <f t="shared" si="12"/>
        <v>#REF!</v>
      </c>
      <c r="G138" s="5" t="e">
        <f t="shared" si="13"/>
        <v>#REF!</v>
      </c>
      <c r="J138" s="5" t="e">
        <f>IF(MOD(A138-DATE(2024,1,1),30)=0,E137*Inputs!B137/100,0)</f>
        <v>#REF!</v>
      </c>
      <c r="K138" s="5" t="e">
        <f t="shared" si="10"/>
        <v>#REF!</v>
      </c>
    </row>
    <row r="139" spans="1:11" x14ac:dyDescent="0.25">
      <c r="A139" s="2" t="e">
        <f>IF(A138&lt;#REF!,+Daily_Calc!A138+1,"")</f>
        <v>#REF!</v>
      </c>
      <c r="B139" s="9" t="e">
        <f>IF(A139="","",VLOOKUP(A139,'IRS Interest Rates'!A136:B2692,2))</f>
        <v>#REF!</v>
      </c>
      <c r="C139" s="11" t="e">
        <f t="shared" si="14"/>
        <v>#REF!</v>
      </c>
      <c r="D139" s="5" t="e">
        <f t="shared" si="11"/>
        <v>#REF!</v>
      </c>
      <c r="E139" s="5" t="e">
        <f t="shared" si="12"/>
        <v>#REF!</v>
      </c>
      <c r="G139" s="5" t="e">
        <f t="shared" si="13"/>
        <v>#REF!</v>
      </c>
      <c r="J139" s="5" t="e">
        <f>IF(MOD(A139-DATE(2024,1,1),30)=0,E138*Inputs!B138/100,0)</f>
        <v>#REF!</v>
      </c>
      <c r="K139" s="5" t="e">
        <f t="shared" si="10"/>
        <v>#REF!</v>
      </c>
    </row>
    <row r="140" spans="1:11" x14ac:dyDescent="0.25">
      <c r="A140" s="2" t="e">
        <f>IF(A139&lt;#REF!,+Daily_Calc!A139+1,"")</f>
        <v>#REF!</v>
      </c>
      <c r="B140" s="9" t="e">
        <f>IF(A140="","",VLOOKUP(A140,'IRS Interest Rates'!A137:B2693,2))</f>
        <v>#REF!</v>
      </c>
      <c r="C140" s="11" t="e">
        <f t="shared" si="14"/>
        <v>#REF!</v>
      </c>
      <c r="D140" s="5" t="e">
        <f t="shared" si="11"/>
        <v>#REF!</v>
      </c>
      <c r="E140" s="5" t="e">
        <f t="shared" si="12"/>
        <v>#REF!</v>
      </c>
      <c r="G140" s="5" t="e">
        <f t="shared" si="13"/>
        <v>#REF!</v>
      </c>
      <c r="J140" s="5" t="e">
        <f>IF(MOD(A140-DATE(2024,1,1),30)=0,E139*Inputs!B139/100,0)</f>
        <v>#REF!</v>
      </c>
      <c r="K140" s="5" t="e">
        <f t="shared" si="10"/>
        <v>#REF!</v>
      </c>
    </row>
    <row r="141" spans="1:11" x14ac:dyDescent="0.25">
      <c r="A141" s="2" t="e">
        <f>IF(A140&lt;#REF!,+Daily_Calc!A140+1,"")</f>
        <v>#REF!</v>
      </c>
      <c r="B141" s="9" t="e">
        <f>IF(A141="","",VLOOKUP(A141,'IRS Interest Rates'!A138:B2694,2))</f>
        <v>#REF!</v>
      </c>
      <c r="C141" s="11" t="e">
        <f t="shared" si="14"/>
        <v>#REF!</v>
      </c>
      <c r="D141" s="5" t="e">
        <f t="shared" si="11"/>
        <v>#REF!</v>
      </c>
      <c r="E141" s="5" t="e">
        <f t="shared" si="12"/>
        <v>#REF!</v>
      </c>
      <c r="G141" s="5" t="e">
        <f t="shared" si="13"/>
        <v>#REF!</v>
      </c>
      <c r="J141" s="5" t="e">
        <f>IF(MOD(A141-DATE(2024,1,1),30)=0,E140*Inputs!B140/100,0)</f>
        <v>#REF!</v>
      </c>
      <c r="K141" s="5" t="e">
        <f t="shared" si="10"/>
        <v>#REF!</v>
      </c>
    </row>
    <row r="142" spans="1:11" x14ac:dyDescent="0.25">
      <c r="A142" s="2" t="e">
        <f>IF(A141&lt;#REF!,+Daily_Calc!A141+1,"")</f>
        <v>#REF!</v>
      </c>
      <c r="B142" s="9" t="e">
        <f>IF(A142="","",VLOOKUP(A142,'IRS Interest Rates'!A139:B2695,2))</f>
        <v>#REF!</v>
      </c>
      <c r="C142" s="11" t="e">
        <f t="shared" si="14"/>
        <v>#REF!</v>
      </c>
      <c r="D142" s="5" t="e">
        <f t="shared" si="11"/>
        <v>#REF!</v>
      </c>
      <c r="E142" s="5" t="e">
        <f t="shared" si="12"/>
        <v>#REF!</v>
      </c>
      <c r="G142" s="5" t="e">
        <f t="shared" si="13"/>
        <v>#REF!</v>
      </c>
      <c r="J142" s="5" t="e">
        <f>IF(MOD(A142-DATE(2024,1,1),30)=0,E141*Inputs!B141/100,0)</f>
        <v>#REF!</v>
      </c>
      <c r="K142" s="5" t="e">
        <f t="shared" si="10"/>
        <v>#REF!</v>
      </c>
    </row>
    <row r="143" spans="1:11" x14ac:dyDescent="0.25">
      <c r="A143" s="2" t="e">
        <f>IF(A142&lt;#REF!,+Daily_Calc!A142+1,"")</f>
        <v>#REF!</v>
      </c>
      <c r="B143" s="9" t="e">
        <f>IF(A143="","",VLOOKUP(A143,'IRS Interest Rates'!A140:B2696,2))</f>
        <v>#REF!</v>
      </c>
      <c r="C143" s="11" t="e">
        <f t="shared" si="14"/>
        <v>#REF!</v>
      </c>
      <c r="D143" s="5" t="e">
        <f t="shared" si="11"/>
        <v>#REF!</v>
      </c>
      <c r="E143" s="5" t="e">
        <f t="shared" si="12"/>
        <v>#REF!</v>
      </c>
      <c r="G143" s="5" t="e">
        <f t="shared" si="13"/>
        <v>#REF!</v>
      </c>
      <c r="J143" s="5" t="e">
        <f>IF(MOD(A143-DATE(2024,1,1),30)=0,E142*Inputs!B142/100,0)</f>
        <v>#REF!</v>
      </c>
      <c r="K143" s="5" t="e">
        <f t="shared" si="10"/>
        <v>#REF!</v>
      </c>
    </row>
    <row r="144" spans="1:11" x14ac:dyDescent="0.25">
      <c r="A144" s="2" t="e">
        <f>IF(A143&lt;#REF!,+Daily_Calc!A143+1,"")</f>
        <v>#REF!</v>
      </c>
      <c r="B144" s="9" t="e">
        <f>IF(A144="","",VLOOKUP(A144,'IRS Interest Rates'!A141:B2697,2))</f>
        <v>#REF!</v>
      </c>
      <c r="C144" s="11" t="e">
        <f t="shared" si="14"/>
        <v>#REF!</v>
      </c>
      <c r="D144" s="5" t="e">
        <f t="shared" si="11"/>
        <v>#REF!</v>
      </c>
      <c r="E144" s="5" t="e">
        <f t="shared" si="12"/>
        <v>#REF!</v>
      </c>
      <c r="G144" s="5" t="e">
        <f t="shared" si="13"/>
        <v>#REF!</v>
      </c>
      <c r="J144" s="5" t="e">
        <f>IF(MOD(A144-DATE(2024,1,1),30)=0,E143*Inputs!B143/100,0)</f>
        <v>#REF!</v>
      </c>
      <c r="K144" s="5" t="e">
        <f t="shared" si="10"/>
        <v>#REF!</v>
      </c>
    </row>
    <row r="145" spans="1:11" x14ac:dyDescent="0.25">
      <c r="A145" s="2" t="e">
        <f>IF(A144&lt;#REF!,+Daily_Calc!A144+1,"")</f>
        <v>#REF!</v>
      </c>
      <c r="B145" s="9" t="e">
        <f>IF(A145="","",VLOOKUP(A145,'IRS Interest Rates'!A142:B2698,2))</f>
        <v>#REF!</v>
      </c>
      <c r="C145" s="11" t="e">
        <f t="shared" si="14"/>
        <v>#REF!</v>
      </c>
      <c r="D145" s="5" t="e">
        <f t="shared" si="11"/>
        <v>#REF!</v>
      </c>
      <c r="E145" s="5" t="e">
        <f t="shared" si="12"/>
        <v>#REF!</v>
      </c>
      <c r="G145" s="5" t="e">
        <f t="shared" si="13"/>
        <v>#REF!</v>
      </c>
      <c r="J145" s="5" t="e">
        <f>IF(MOD(A145-DATE(2024,1,1),30)=0,E144*Inputs!B144/100,0)</f>
        <v>#REF!</v>
      </c>
      <c r="K145" s="5" t="e">
        <f t="shared" si="10"/>
        <v>#REF!</v>
      </c>
    </row>
    <row r="146" spans="1:11" x14ac:dyDescent="0.25">
      <c r="A146" s="2" t="e">
        <f>IF(A145&lt;#REF!,+Daily_Calc!A145+1,"")</f>
        <v>#REF!</v>
      </c>
      <c r="B146" s="9" t="e">
        <f>IF(A146="","",VLOOKUP(A146,'IRS Interest Rates'!A143:B2699,2))</f>
        <v>#REF!</v>
      </c>
      <c r="C146" s="11" t="e">
        <f t="shared" si="14"/>
        <v>#REF!</v>
      </c>
      <c r="D146" s="5" t="e">
        <f t="shared" si="11"/>
        <v>#REF!</v>
      </c>
      <c r="E146" s="5" t="e">
        <f t="shared" si="12"/>
        <v>#REF!</v>
      </c>
      <c r="G146" s="5" t="e">
        <f t="shared" si="13"/>
        <v>#REF!</v>
      </c>
      <c r="J146" s="5" t="e">
        <f>IF(MOD(A146-DATE(2024,1,1),30)=0,E145*Inputs!B145/100,0)</f>
        <v>#REF!</v>
      </c>
      <c r="K146" s="5" t="e">
        <f t="shared" si="10"/>
        <v>#REF!</v>
      </c>
    </row>
    <row r="147" spans="1:11" x14ac:dyDescent="0.25">
      <c r="A147" s="2" t="e">
        <f>IF(A146&lt;#REF!,+Daily_Calc!A146+1,"")</f>
        <v>#REF!</v>
      </c>
      <c r="B147" s="9" t="e">
        <f>IF(A147="","",VLOOKUP(A147,'IRS Interest Rates'!A144:B2700,2))</f>
        <v>#REF!</v>
      </c>
      <c r="C147" s="11" t="e">
        <f t="shared" si="14"/>
        <v>#REF!</v>
      </c>
      <c r="D147" s="5" t="e">
        <f t="shared" si="11"/>
        <v>#REF!</v>
      </c>
      <c r="E147" s="5" t="e">
        <f t="shared" si="12"/>
        <v>#REF!</v>
      </c>
      <c r="G147" s="5" t="e">
        <f t="shared" si="13"/>
        <v>#REF!</v>
      </c>
      <c r="J147" s="5" t="e">
        <f>IF(MOD(A147-DATE(2024,1,1),30)=0,E146*Inputs!B146/100,0)</f>
        <v>#REF!</v>
      </c>
      <c r="K147" s="5" t="e">
        <f t="shared" si="10"/>
        <v>#REF!</v>
      </c>
    </row>
    <row r="148" spans="1:11" x14ac:dyDescent="0.25">
      <c r="A148" s="2" t="e">
        <f>IF(A147&lt;#REF!,+Daily_Calc!A147+1,"")</f>
        <v>#REF!</v>
      </c>
      <c r="B148" s="9" t="e">
        <f>IF(A148="","",VLOOKUP(A148,'IRS Interest Rates'!A145:B2701,2))</f>
        <v>#REF!</v>
      </c>
      <c r="C148" s="11" t="e">
        <f t="shared" si="14"/>
        <v>#REF!</v>
      </c>
      <c r="D148" s="5" t="e">
        <f t="shared" si="11"/>
        <v>#REF!</v>
      </c>
      <c r="E148" s="5" t="e">
        <f t="shared" si="12"/>
        <v>#REF!</v>
      </c>
      <c r="G148" s="5" t="e">
        <f t="shared" si="13"/>
        <v>#REF!</v>
      </c>
      <c r="J148" s="5" t="e">
        <f>IF(MOD(A148-DATE(2024,1,1),30)=0,E147*Inputs!B147/100,0)</f>
        <v>#REF!</v>
      </c>
      <c r="K148" s="5" t="e">
        <f t="shared" si="10"/>
        <v>#REF!</v>
      </c>
    </row>
    <row r="149" spans="1:11" x14ac:dyDescent="0.25">
      <c r="A149" s="2" t="e">
        <f>IF(A148&lt;#REF!,+Daily_Calc!A148+1,"")</f>
        <v>#REF!</v>
      </c>
      <c r="B149" s="9" t="e">
        <f>IF(A149="","",VLOOKUP(A149,'IRS Interest Rates'!A146:B2702,2))</f>
        <v>#REF!</v>
      </c>
      <c r="C149" s="11" t="e">
        <f t="shared" si="14"/>
        <v>#REF!</v>
      </c>
      <c r="D149" s="5" t="e">
        <f t="shared" si="11"/>
        <v>#REF!</v>
      </c>
      <c r="E149" s="5" t="e">
        <f t="shared" si="12"/>
        <v>#REF!</v>
      </c>
      <c r="G149" s="5" t="e">
        <f t="shared" si="13"/>
        <v>#REF!</v>
      </c>
      <c r="J149" s="5" t="e">
        <f>IF(MOD(A149-DATE(2024,1,1),30)=0,E148*Inputs!B148/100,0)</f>
        <v>#REF!</v>
      </c>
      <c r="K149" s="5" t="e">
        <f t="shared" si="10"/>
        <v>#REF!</v>
      </c>
    </row>
    <row r="150" spans="1:11" x14ac:dyDescent="0.25">
      <c r="A150" s="2" t="e">
        <f>IF(A149&lt;#REF!,+Daily_Calc!A149+1,"")</f>
        <v>#REF!</v>
      </c>
      <c r="B150" s="9" t="e">
        <f>IF(A150="","",VLOOKUP(A150,'IRS Interest Rates'!A147:B2703,2))</f>
        <v>#REF!</v>
      </c>
      <c r="C150" s="11" t="e">
        <f t="shared" si="14"/>
        <v>#REF!</v>
      </c>
      <c r="D150" s="5" t="e">
        <f t="shared" si="11"/>
        <v>#REF!</v>
      </c>
      <c r="E150" s="5" t="e">
        <f t="shared" si="12"/>
        <v>#REF!</v>
      </c>
      <c r="G150" s="5" t="e">
        <f t="shared" si="13"/>
        <v>#REF!</v>
      </c>
      <c r="J150" s="5" t="e">
        <f>IF(MOD(A150-DATE(2024,1,1),30)=0,E149*Inputs!B149/100,0)</f>
        <v>#REF!</v>
      </c>
      <c r="K150" s="5" t="e">
        <f t="shared" si="10"/>
        <v>#REF!</v>
      </c>
    </row>
    <row r="151" spans="1:11" x14ac:dyDescent="0.25">
      <c r="A151" s="2" t="e">
        <f>IF(A150&lt;#REF!,+Daily_Calc!A150+1,"")</f>
        <v>#REF!</v>
      </c>
      <c r="B151" s="9" t="e">
        <f>IF(A151="","",VLOOKUP(A151,'IRS Interest Rates'!A148:B2704,2))</f>
        <v>#REF!</v>
      </c>
      <c r="C151" s="11" t="e">
        <f t="shared" si="14"/>
        <v>#REF!</v>
      </c>
      <c r="D151" s="5" t="e">
        <f t="shared" si="11"/>
        <v>#REF!</v>
      </c>
      <c r="E151" s="5" t="e">
        <f t="shared" si="12"/>
        <v>#REF!</v>
      </c>
      <c r="G151" s="5" t="e">
        <f t="shared" si="13"/>
        <v>#REF!</v>
      </c>
      <c r="J151" s="5" t="e">
        <f>IF(MOD(A151-DATE(2024,1,1),30)=0,E150*Inputs!B150/100,0)</f>
        <v>#REF!</v>
      </c>
      <c r="K151" s="5" t="e">
        <f t="shared" si="10"/>
        <v>#REF!</v>
      </c>
    </row>
    <row r="152" spans="1:11" x14ac:dyDescent="0.25">
      <c r="A152" s="2" t="e">
        <f>IF(A151&lt;#REF!,+Daily_Calc!A151+1,"")</f>
        <v>#REF!</v>
      </c>
      <c r="B152" s="9" t="e">
        <f>IF(A152="","",VLOOKUP(A152,'IRS Interest Rates'!A149:B2705,2))</f>
        <v>#REF!</v>
      </c>
      <c r="C152" s="11" t="e">
        <f t="shared" si="14"/>
        <v>#REF!</v>
      </c>
      <c r="D152" s="5" t="e">
        <f t="shared" si="11"/>
        <v>#REF!</v>
      </c>
      <c r="E152" s="5" t="e">
        <f t="shared" si="12"/>
        <v>#REF!</v>
      </c>
      <c r="G152" s="5" t="e">
        <f t="shared" si="13"/>
        <v>#REF!</v>
      </c>
      <c r="J152" s="5" t="e">
        <f>IF(MOD(A152-DATE(2024,1,1),30)=0,E151*Inputs!B151/100,0)</f>
        <v>#REF!</v>
      </c>
      <c r="K152" s="5" t="e">
        <f t="shared" si="10"/>
        <v>#REF!</v>
      </c>
    </row>
    <row r="153" spans="1:11" x14ac:dyDescent="0.25">
      <c r="A153" s="2" t="e">
        <f>IF(A152&lt;#REF!,+Daily_Calc!A152+1,"")</f>
        <v>#REF!</v>
      </c>
      <c r="B153" s="9" t="e">
        <f>IF(A153="","",VLOOKUP(A153,'IRS Interest Rates'!A150:B2706,2))</f>
        <v>#REF!</v>
      </c>
      <c r="C153" s="11" t="e">
        <f t="shared" si="14"/>
        <v>#REF!</v>
      </c>
      <c r="D153" s="5" t="e">
        <f t="shared" si="11"/>
        <v>#REF!</v>
      </c>
      <c r="E153" s="5" t="e">
        <f t="shared" si="12"/>
        <v>#REF!</v>
      </c>
      <c r="G153" s="5" t="e">
        <f t="shared" si="13"/>
        <v>#REF!</v>
      </c>
      <c r="J153" s="5" t="e">
        <f>IF(MOD(A153-DATE(2024,1,1),30)=0,E152*Inputs!B152/100,0)</f>
        <v>#REF!</v>
      </c>
      <c r="K153" s="5" t="e">
        <f t="shared" si="10"/>
        <v>#REF!</v>
      </c>
    </row>
    <row r="154" spans="1:11" x14ac:dyDescent="0.25">
      <c r="A154" s="2" t="e">
        <f>IF(A153&lt;#REF!,+Daily_Calc!A153+1,"")</f>
        <v>#REF!</v>
      </c>
      <c r="B154" s="9" t="e">
        <f>IF(A154="","",VLOOKUP(A154,'IRS Interest Rates'!A151:B2707,2))</f>
        <v>#REF!</v>
      </c>
      <c r="C154" s="11" t="e">
        <f t="shared" si="14"/>
        <v>#REF!</v>
      </c>
      <c r="D154" s="5" t="e">
        <f t="shared" si="11"/>
        <v>#REF!</v>
      </c>
      <c r="E154" s="5" t="e">
        <f t="shared" si="12"/>
        <v>#REF!</v>
      </c>
      <c r="G154" s="5" t="e">
        <f t="shared" si="13"/>
        <v>#REF!</v>
      </c>
      <c r="J154" s="5" t="e">
        <f>IF(MOD(A154-DATE(2024,1,1),30)=0,E153*Inputs!B153/100,0)</f>
        <v>#REF!</v>
      </c>
      <c r="K154" s="5" t="e">
        <f t="shared" si="10"/>
        <v>#REF!</v>
      </c>
    </row>
    <row r="155" spans="1:11" x14ac:dyDescent="0.25">
      <c r="A155" s="2" t="e">
        <f>IF(A154&lt;#REF!,+Daily_Calc!A154+1,"")</f>
        <v>#REF!</v>
      </c>
      <c r="B155" s="9" t="e">
        <f>IF(A155="","",VLOOKUP(A155,'IRS Interest Rates'!A152:B2708,2))</f>
        <v>#REF!</v>
      </c>
      <c r="C155" s="11" t="e">
        <f t="shared" si="14"/>
        <v>#REF!</v>
      </c>
      <c r="D155" s="5" t="e">
        <f t="shared" si="11"/>
        <v>#REF!</v>
      </c>
      <c r="E155" s="5" t="e">
        <f t="shared" si="12"/>
        <v>#REF!</v>
      </c>
      <c r="G155" s="5" t="e">
        <f t="shared" si="13"/>
        <v>#REF!</v>
      </c>
      <c r="J155" s="5" t="e">
        <f>IF(MOD(A155-DATE(2024,1,1),30)=0,E154*Inputs!B154/100,0)</f>
        <v>#REF!</v>
      </c>
      <c r="K155" s="5" t="e">
        <f t="shared" si="10"/>
        <v>#REF!</v>
      </c>
    </row>
    <row r="156" spans="1:11" x14ac:dyDescent="0.25">
      <c r="A156" s="2" t="e">
        <f>IF(A155&lt;#REF!,+Daily_Calc!A155+1,"")</f>
        <v>#REF!</v>
      </c>
      <c r="B156" s="9" t="e">
        <f>IF(A156="","",VLOOKUP(A156,'IRS Interest Rates'!A153:B2709,2))</f>
        <v>#REF!</v>
      </c>
      <c r="C156" s="11" t="e">
        <f t="shared" si="14"/>
        <v>#REF!</v>
      </c>
      <c r="D156" s="5" t="e">
        <f t="shared" si="11"/>
        <v>#REF!</v>
      </c>
      <c r="E156" s="5" t="e">
        <f t="shared" si="12"/>
        <v>#REF!</v>
      </c>
      <c r="G156" s="5" t="e">
        <f t="shared" si="13"/>
        <v>#REF!</v>
      </c>
      <c r="J156" s="5" t="e">
        <f>IF(MOD(A156-DATE(2024,1,1),30)=0,E155*Inputs!B155/100,0)</f>
        <v>#REF!</v>
      </c>
      <c r="K156" s="5" t="e">
        <f t="shared" si="10"/>
        <v>#REF!</v>
      </c>
    </row>
    <row r="157" spans="1:11" x14ac:dyDescent="0.25">
      <c r="A157" s="2" t="e">
        <f>IF(A156&lt;#REF!,+Daily_Calc!A156+1,"")</f>
        <v>#REF!</v>
      </c>
      <c r="B157" s="9" t="e">
        <f>IF(A157="","",VLOOKUP(A157,'IRS Interest Rates'!A154:B2710,2))</f>
        <v>#REF!</v>
      </c>
      <c r="C157" s="11" t="e">
        <f t="shared" si="14"/>
        <v>#REF!</v>
      </c>
      <c r="D157" s="5" t="e">
        <f t="shared" si="11"/>
        <v>#REF!</v>
      </c>
      <c r="E157" s="5" t="e">
        <f t="shared" si="12"/>
        <v>#REF!</v>
      </c>
      <c r="G157" s="5" t="e">
        <f t="shared" si="13"/>
        <v>#REF!</v>
      </c>
      <c r="J157" s="5" t="e">
        <f>IF(MOD(A157-DATE(2024,1,1),30)=0,E156*Inputs!B156/100,0)</f>
        <v>#REF!</v>
      </c>
      <c r="K157" s="5" t="e">
        <f t="shared" si="10"/>
        <v>#REF!</v>
      </c>
    </row>
    <row r="158" spans="1:11" x14ac:dyDescent="0.25">
      <c r="A158" s="2" t="e">
        <f>IF(A157&lt;#REF!,+Daily_Calc!A157+1,"")</f>
        <v>#REF!</v>
      </c>
      <c r="B158" s="9" t="e">
        <f>IF(A158="","",VLOOKUP(A158,'IRS Interest Rates'!A155:B2711,2))</f>
        <v>#REF!</v>
      </c>
      <c r="C158" s="11" t="e">
        <f t="shared" si="14"/>
        <v>#REF!</v>
      </c>
      <c r="D158" s="5" t="e">
        <f t="shared" si="11"/>
        <v>#REF!</v>
      </c>
      <c r="E158" s="5" t="e">
        <f t="shared" si="12"/>
        <v>#REF!</v>
      </c>
      <c r="G158" s="5" t="e">
        <f t="shared" si="13"/>
        <v>#REF!</v>
      </c>
      <c r="J158" s="5" t="e">
        <f>IF(MOD(A158-DATE(2024,1,1),30)=0,E157*Inputs!B157/100,0)</f>
        <v>#REF!</v>
      </c>
      <c r="K158" s="5" t="e">
        <f t="shared" si="10"/>
        <v>#REF!</v>
      </c>
    </row>
    <row r="159" spans="1:11" x14ac:dyDescent="0.25">
      <c r="A159" s="2" t="e">
        <f>IF(A158&lt;#REF!,+Daily_Calc!A158+1,"")</f>
        <v>#REF!</v>
      </c>
      <c r="B159" s="9" t="e">
        <f>IF(A159="","",VLOOKUP(A159,'IRS Interest Rates'!A156:B2712,2))</f>
        <v>#REF!</v>
      </c>
      <c r="C159" s="11" t="e">
        <f t="shared" si="14"/>
        <v>#REF!</v>
      </c>
      <c r="D159" s="5" t="e">
        <f t="shared" si="11"/>
        <v>#REF!</v>
      </c>
      <c r="E159" s="5" t="e">
        <f t="shared" si="12"/>
        <v>#REF!</v>
      </c>
      <c r="G159" s="5" t="e">
        <f t="shared" si="13"/>
        <v>#REF!</v>
      </c>
      <c r="J159" s="5" t="e">
        <f>IF(MOD(A159-DATE(2024,1,1),30)=0,E158*Inputs!B158/100,0)</f>
        <v>#REF!</v>
      </c>
      <c r="K159" s="5" t="e">
        <f t="shared" si="10"/>
        <v>#REF!</v>
      </c>
    </row>
    <row r="160" spans="1:11" x14ac:dyDescent="0.25">
      <c r="A160" s="2" t="e">
        <f>IF(A159&lt;#REF!,+Daily_Calc!A159+1,"")</f>
        <v>#REF!</v>
      </c>
      <c r="B160" s="9" t="e">
        <f>IF(A160="","",VLOOKUP(A160,'IRS Interest Rates'!A157:B2713,2))</f>
        <v>#REF!</v>
      </c>
      <c r="C160" s="11" t="e">
        <f t="shared" si="14"/>
        <v>#REF!</v>
      </c>
      <c r="D160" s="5" t="e">
        <f t="shared" si="11"/>
        <v>#REF!</v>
      </c>
      <c r="E160" s="5" t="e">
        <f t="shared" si="12"/>
        <v>#REF!</v>
      </c>
      <c r="G160" s="5" t="e">
        <f t="shared" si="13"/>
        <v>#REF!</v>
      </c>
      <c r="J160" s="5" t="e">
        <f>IF(MOD(A160-DATE(2024,1,1),30)=0,E159*Inputs!B159/100,0)</f>
        <v>#REF!</v>
      </c>
      <c r="K160" s="5" t="e">
        <f t="shared" si="10"/>
        <v>#REF!</v>
      </c>
    </row>
    <row r="161" spans="1:11" x14ac:dyDescent="0.25">
      <c r="A161" s="2" t="e">
        <f>IF(A160&lt;#REF!,+Daily_Calc!A160+1,"")</f>
        <v>#REF!</v>
      </c>
      <c r="B161" s="9" t="e">
        <f>IF(A161="","",VLOOKUP(A161,'IRS Interest Rates'!A158:B2714,2))</f>
        <v>#REF!</v>
      </c>
      <c r="C161" s="11" t="e">
        <f t="shared" si="14"/>
        <v>#REF!</v>
      </c>
      <c r="D161" s="5" t="e">
        <f t="shared" si="11"/>
        <v>#REF!</v>
      </c>
      <c r="E161" s="5" t="e">
        <f t="shared" si="12"/>
        <v>#REF!</v>
      </c>
      <c r="G161" s="5" t="e">
        <f t="shared" si="13"/>
        <v>#REF!</v>
      </c>
      <c r="J161" s="5" t="e">
        <f>IF(MOD(A161-DATE(2024,1,1),30)=0,E160*Inputs!B160/100,0)</f>
        <v>#REF!</v>
      </c>
      <c r="K161" s="5" t="e">
        <f t="shared" si="10"/>
        <v>#REF!</v>
      </c>
    </row>
    <row r="162" spans="1:11" x14ac:dyDescent="0.25">
      <c r="A162" s="2" t="e">
        <f>IF(A161&lt;#REF!,+Daily_Calc!A161+1,"")</f>
        <v>#REF!</v>
      </c>
      <c r="B162" s="9" t="e">
        <f>IF(A162="","",VLOOKUP(A162,'IRS Interest Rates'!A159:B2715,2))</f>
        <v>#REF!</v>
      </c>
      <c r="C162" s="11" t="e">
        <f t="shared" si="14"/>
        <v>#REF!</v>
      </c>
      <c r="D162" s="5" t="e">
        <f t="shared" si="11"/>
        <v>#REF!</v>
      </c>
      <c r="E162" s="5" t="e">
        <f t="shared" si="12"/>
        <v>#REF!</v>
      </c>
      <c r="G162" s="5" t="e">
        <f t="shared" si="13"/>
        <v>#REF!</v>
      </c>
      <c r="J162" s="5" t="e">
        <f>IF(MOD(A162-DATE(2024,1,1),30)=0,E161*Inputs!B161/100,0)</f>
        <v>#REF!</v>
      </c>
      <c r="K162" s="5" t="e">
        <f t="shared" si="10"/>
        <v>#REF!</v>
      </c>
    </row>
    <row r="163" spans="1:11" x14ac:dyDescent="0.25">
      <c r="A163" s="2" t="e">
        <f>IF(A162&lt;#REF!,+Daily_Calc!A162+1,"")</f>
        <v>#REF!</v>
      </c>
      <c r="B163" s="9" t="e">
        <f>IF(A163="","",VLOOKUP(A163,'IRS Interest Rates'!A160:B2716,2))</f>
        <v>#REF!</v>
      </c>
      <c r="C163" s="11" t="e">
        <f t="shared" si="14"/>
        <v>#REF!</v>
      </c>
      <c r="D163" s="5" t="e">
        <f t="shared" si="11"/>
        <v>#REF!</v>
      </c>
      <c r="E163" s="5" t="e">
        <f t="shared" si="12"/>
        <v>#REF!</v>
      </c>
      <c r="G163" s="5" t="e">
        <f t="shared" si="13"/>
        <v>#REF!</v>
      </c>
      <c r="J163" s="5" t="e">
        <f>IF(MOD(A163-DATE(2024,1,1),30)=0,E162*Inputs!B162/100,0)</f>
        <v>#REF!</v>
      </c>
      <c r="K163" s="5" t="e">
        <f t="shared" si="10"/>
        <v>#REF!</v>
      </c>
    </row>
    <row r="164" spans="1:11" x14ac:dyDescent="0.25">
      <c r="A164" s="2" t="e">
        <f>IF(A163&lt;#REF!,+Daily_Calc!A163+1,"")</f>
        <v>#REF!</v>
      </c>
      <c r="B164" s="9" t="e">
        <f>IF(A164="","",VLOOKUP(A164,'IRS Interest Rates'!A161:B2717,2))</f>
        <v>#REF!</v>
      </c>
      <c r="C164" s="11" t="e">
        <f t="shared" si="14"/>
        <v>#REF!</v>
      </c>
      <c r="D164" s="5" t="e">
        <f t="shared" si="11"/>
        <v>#REF!</v>
      </c>
      <c r="E164" s="5" t="e">
        <f t="shared" si="12"/>
        <v>#REF!</v>
      </c>
      <c r="G164" s="5" t="e">
        <f t="shared" si="13"/>
        <v>#REF!</v>
      </c>
      <c r="J164" s="5" t="e">
        <f>IF(MOD(A164-DATE(2024,1,1),30)=0,E163*Inputs!B163/100,0)</f>
        <v>#REF!</v>
      </c>
      <c r="K164" s="5" t="e">
        <f t="shared" si="10"/>
        <v>#REF!</v>
      </c>
    </row>
    <row r="165" spans="1:11" x14ac:dyDescent="0.25">
      <c r="A165" s="2" t="e">
        <f>IF(A164&lt;#REF!,+Daily_Calc!A164+1,"")</f>
        <v>#REF!</v>
      </c>
      <c r="B165" s="9" t="e">
        <f>IF(A165="","",VLOOKUP(A165,'IRS Interest Rates'!A162:B2718,2))</f>
        <v>#REF!</v>
      </c>
      <c r="C165" s="11" t="e">
        <f t="shared" si="14"/>
        <v>#REF!</v>
      </c>
      <c r="D165" s="5" t="e">
        <f t="shared" si="11"/>
        <v>#REF!</v>
      </c>
      <c r="E165" s="5" t="e">
        <f t="shared" si="12"/>
        <v>#REF!</v>
      </c>
      <c r="G165" s="5" t="e">
        <f t="shared" si="13"/>
        <v>#REF!</v>
      </c>
      <c r="J165" s="5" t="e">
        <f>IF(MOD(A165-DATE(2024,1,1),30)=0,E164*Inputs!B164/100,0)</f>
        <v>#REF!</v>
      </c>
      <c r="K165" s="5" t="e">
        <f t="shared" si="10"/>
        <v>#REF!</v>
      </c>
    </row>
    <row r="166" spans="1:11" x14ac:dyDescent="0.25">
      <c r="A166" s="2" t="e">
        <f>IF(A165&lt;#REF!,+Daily_Calc!A165+1,"")</f>
        <v>#REF!</v>
      </c>
      <c r="B166" s="9" t="e">
        <f>IF(A166="","",VLOOKUP(A166,'IRS Interest Rates'!A163:B2719,2))</f>
        <v>#REF!</v>
      </c>
      <c r="C166" s="11" t="e">
        <f t="shared" si="14"/>
        <v>#REF!</v>
      </c>
      <c r="D166" s="5" t="e">
        <f t="shared" si="11"/>
        <v>#REF!</v>
      </c>
      <c r="E166" s="5" t="e">
        <f t="shared" si="12"/>
        <v>#REF!</v>
      </c>
      <c r="G166" s="5" t="e">
        <f t="shared" si="13"/>
        <v>#REF!</v>
      </c>
      <c r="J166" s="5" t="e">
        <f>IF(MOD(A166-DATE(2024,1,1),30)=0,E165*Inputs!B165/100,0)</f>
        <v>#REF!</v>
      </c>
      <c r="K166" s="5" t="e">
        <f t="shared" si="10"/>
        <v>#REF!</v>
      </c>
    </row>
    <row r="167" spans="1:11" x14ac:dyDescent="0.25">
      <c r="A167" s="2" t="e">
        <f>IF(A166&lt;#REF!,+Daily_Calc!A166+1,"")</f>
        <v>#REF!</v>
      </c>
      <c r="B167" s="9" t="e">
        <f>IF(A167="","",VLOOKUP(A167,'IRS Interest Rates'!A164:B2720,2))</f>
        <v>#REF!</v>
      </c>
      <c r="C167" s="11" t="e">
        <f t="shared" si="14"/>
        <v>#REF!</v>
      </c>
      <c r="D167" s="5" t="e">
        <f t="shared" si="11"/>
        <v>#REF!</v>
      </c>
      <c r="E167" s="5" t="e">
        <f t="shared" si="12"/>
        <v>#REF!</v>
      </c>
      <c r="G167" s="5" t="e">
        <f t="shared" si="13"/>
        <v>#REF!</v>
      </c>
      <c r="J167" s="5" t="e">
        <f>IF(MOD(A167-DATE(2024,1,1),30)=0,E166*Inputs!B166/100,0)</f>
        <v>#REF!</v>
      </c>
      <c r="K167" s="5" t="e">
        <f t="shared" si="10"/>
        <v>#REF!</v>
      </c>
    </row>
    <row r="168" spans="1:11" x14ac:dyDescent="0.25">
      <c r="A168" s="2" t="e">
        <f>IF(A167&lt;#REF!,+Daily_Calc!A167+1,"")</f>
        <v>#REF!</v>
      </c>
      <c r="B168" s="9" t="e">
        <f>IF(A168="","",VLOOKUP(A168,'IRS Interest Rates'!A165:B2721,2))</f>
        <v>#REF!</v>
      </c>
      <c r="C168" s="11" t="e">
        <f t="shared" si="14"/>
        <v>#REF!</v>
      </c>
      <c r="D168" s="5" t="e">
        <f t="shared" si="11"/>
        <v>#REF!</v>
      </c>
      <c r="E168" s="5" t="e">
        <f t="shared" si="12"/>
        <v>#REF!</v>
      </c>
      <c r="G168" s="5" t="e">
        <f t="shared" si="13"/>
        <v>#REF!</v>
      </c>
      <c r="J168" s="5" t="e">
        <f>IF(MOD(A168-DATE(2024,1,1),30)=0,E167*Inputs!B167/100,0)</f>
        <v>#REF!</v>
      </c>
      <c r="K168" s="5" t="e">
        <f t="shared" si="10"/>
        <v>#REF!</v>
      </c>
    </row>
    <row r="169" spans="1:11" x14ac:dyDescent="0.25">
      <c r="A169" s="2" t="e">
        <f>IF(A168&lt;#REF!,+Daily_Calc!A168+1,"")</f>
        <v>#REF!</v>
      </c>
      <c r="B169" s="9" t="e">
        <f>IF(A169="","",VLOOKUP(A169,'IRS Interest Rates'!A166:B2722,2))</f>
        <v>#REF!</v>
      </c>
      <c r="C169" s="11" t="e">
        <f t="shared" si="14"/>
        <v>#REF!</v>
      </c>
      <c r="D169" s="5" t="e">
        <f t="shared" si="11"/>
        <v>#REF!</v>
      </c>
      <c r="E169" s="5" t="e">
        <f t="shared" si="12"/>
        <v>#REF!</v>
      </c>
      <c r="G169" s="5" t="e">
        <f t="shared" si="13"/>
        <v>#REF!</v>
      </c>
      <c r="J169" s="5" t="e">
        <f>IF(MOD(A169-DATE(2024,1,1),30)=0,E168*Inputs!B168/100,0)</f>
        <v>#REF!</v>
      </c>
      <c r="K169" s="5" t="e">
        <f t="shared" si="10"/>
        <v>#REF!</v>
      </c>
    </row>
    <row r="170" spans="1:11" x14ac:dyDescent="0.25">
      <c r="A170" s="2" t="e">
        <f>IF(A169&lt;#REF!,+Daily_Calc!A169+1,"")</f>
        <v>#REF!</v>
      </c>
      <c r="B170" s="9" t="e">
        <f>IF(A170="","",VLOOKUP(A170,'IRS Interest Rates'!A167:B2723,2))</f>
        <v>#REF!</v>
      </c>
      <c r="C170" s="11" t="e">
        <f t="shared" si="14"/>
        <v>#REF!</v>
      </c>
      <c r="D170" s="5" t="e">
        <f t="shared" si="11"/>
        <v>#REF!</v>
      </c>
      <c r="E170" s="5" t="e">
        <f t="shared" si="12"/>
        <v>#REF!</v>
      </c>
      <c r="G170" s="5" t="e">
        <f t="shared" si="13"/>
        <v>#REF!</v>
      </c>
      <c r="J170" s="5" t="e">
        <f>IF(MOD(A170-DATE(2024,1,1),30)=0,E169*Inputs!B169/100,0)</f>
        <v>#REF!</v>
      </c>
      <c r="K170" s="5" t="e">
        <f t="shared" si="10"/>
        <v>#REF!</v>
      </c>
    </row>
    <row r="171" spans="1:11" x14ac:dyDescent="0.25">
      <c r="A171" s="2" t="e">
        <f>IF(A170&lt;#REF!,+Daily_Calc!A170+1,"")</f>
        <v>#REF!</v>
      </c>
      <c r="B171" s="9" t="e">
        <f>IF(A171="","",VLOOKUP(A171,'IRS Interest Rates'!A168:B2724,2))</f>
        <v>#REF!</v>
      </c>
      <c r="C171" s="11" t="e">
        <f t="shared" si="14"/>
        <v>#REF!</v>
      </c>
      <c r="D171" s="5" t="e">
        <f t="shared" si="11"/>
        <v>#REF!</v>
      </c>
      <c r="E171" s="5" t="e">
        <f t="shared" si="12"/>
        <v>#REF!</v>
      </c>
      <c r="G171" s="5" t="e">
        <f t="shared" si="13"/>
        <v>#REF!</v>
      </c>
      <c r="J171" s="5" t="e">
        <f>IF(MOD(A171-DATE(2024,1,1),30)=0,E170*Inputs!B170/100,0)</f>
        <v>#REF!</v>
      </c>
      <c r="K171" s="5" t="e">
        <f t="shared" si="10"/>
        <v>#REF!</v>
      </c>
    </row>
    <row r="172" spans="1:11" x14ac:dyDescent="0.25">
      <c r="A172" s="2" t="e">
        <f>IF(A171&lt;#REF!,+Daily_Calc!A171+1,"")</f>
        <v>#REF!</v>
      </c>
      <c r="B172" s="9" t="e">
        <f>IF(A172="","",VLOOKUP(A172,'IRS Interest Rates'!A169:B2725,2))</f>
        <v>#REF!</v>
      </c>
      <c r="C172" s="11" t="e">
        <f t="shared" si="14"/>
        <v>#REF!</v>
      </c>
      <c r="D172" s="5" t="e">
        <f t="shared" si="11"/>
        <v>#REF!</v>
      </c>
      <c r="E172" s="5" t="e">
        <f t="shared" si="12"/>
        <v>#REF!</v>
      </c>
      <c r="G172" s="5" t="e">
        <f t="shared" si="13"/>
        <v>#REF!</v>
      </c>
      <c r="J172" s="5" t="e">
        <f>IF(MOD(A172-DATE(2024,1,1),30)=0,E171*Inputs!B171/100,0)</f>
        <v>#REF!</v>
      </c>
      <c r="K172" s="5" t="e">
        <f t="shared" si="10"/>
        <v>#REF!</v>
      </c>
    </row>
    <row r="173" spans="1:11" x14ac:dyDescent="0.25">
      <c r="A173" s="2" t="e">
        <f>IF(A172&lt;#REF!,+Daily_Calc!A172+1,"")</f>
        <v>#REF!</v>
      </c>
      <c r="B173" s="9" t="e">
        <f>IF(A173="","",VLOOKUP(A173,'IRS Interest Rates'!A170:B2726,2))</f>
        <v>#REF!</v>
      </c>
      <c r="C173" s="11" t="e">
        <f t="shared" si="14"/>
        <v>#REF!</v>
      </c>
      <c r="D173" s="5" t="e">
        <f t="shared" si="11"/>
        <v>#REF!</v>
      </c>
      <c r="E173" s="5" t="e">
        <f t="shared" si="12"/>
        <v>#REF!</v>
      </c>
      <c r="G173" s="5" t="e">
        <f t="shared" si="13"/>
        <v>#REF!</v>
      </c>
      <c r="J173" s="5" t="e">
        <f>IF(MOD(A173-DATE(2024,1,1),30)=0,E172*Inputs!B172/100,0)</f>
        <v>#REF!</v>
      </c>
      <c r="K173" s="5" t="e">
        <f t="shared" si="10"/>
        <v>#REF!</v>
      </c>
    </row>
    <row r="174" spans="1:11" x14ac:dyDescent="0.25">
      <c r="A174" s="2" t="e">
        <f>IF(A173&lt;#REF!,+Daily_Calc!A173+1,"")</f>
        <v>#REF!</v>
      </c>
      <c r="B174" s="9" t="e">
        <f>IF(A174="","",VLOOKUP(A174,'IRS Interest Rates'!A171:B2727,2))</f>
        <v>#REF!</v>
      </c>
      <c r="C174" s="11" t="e">
        <f t="shared" si="14"/>
        <v>#REF!</v>
      </c>
      <c r="D174" s="5" t="e">
        <f t="shared" si="11"/>
        <v>#REF!</v>
      </c>
      <c r="E174" s="5" t="e">
        <f t="shared" si="12"/>
        <v>#REF!</v>
      </c>
      <c r="G174" s="5" t="e">
        <f t="shared" si="13"/>
        <v>#REF!</v>
      </c>
      <c r="J174" s="5" t="e">
        <f>IF(MOD(A174-DATE(2024,1,1),30)=0,E173*Inputs!B173/100,0)</f>
        <v>#REF!</v>
      </c>
      <c r="K174" s="5" t="e">
        <f t="shared" si="10"/>
        <v>#REF!</v>
      </c>
    </row>
    <row r="175" spans="1:11" x14ac:dyDescent="0.25">
      <c r="A175" s="2" t="e">
        <f>IF(A174&lt;#REF!,+Daily_Calc!A174+1,"")</f>
        <v>#REF!</v>
      </c>
      <c r="B175" s="9" t="e">
        <f>IF(A175="","",VLOOKUP(A175,'IRS Interest Rates'!A172:B2728,2))</f>
        <v>#REF!</v>
      </c>
      <c r="C175" s="11" t="e">
        <f t="shared" si="14"/>
        <v>#REF!</v>
      </c>
      <c r="D175" s="5" t="e">
        <f t="shared" si="11"/>
        <v>#REF!</v>
      </c>
      <c r="E175" s="5" t="e">
        <f t="shared" si="12"/>
        <v>#REF!</v>
      </c>
      <c r="G175" s="5" t="e">
        <f t="shared" si="13"/>
        <v>#REF!</v>
      </c>
      <c r="J175" s="5" t="e">
        <f>IF(MOD(A175-DATE(2024,1,1),30)=0,E174*Inputs!B174/100,0)</f>
        <v>#REF!</v>
      </c>
      <c r="K175" s="5" t="e">
        <f t="shared" si="10"/>
        <v>#REF!</v>
      </c>
    </row>
    <row r="176" spans="1:11" x14ac:dyDescent="0.25">
      <c r="A176" s="2" t="e">
        <f>IF(A175&lt;#REF!,+Daily_Calc!A175+1,"")</f>
        <v>#REF!</v>
      </c>
      <c r="B176" s="9" t="e">
        <f>IF(A176="","",VLOOKUP(A176,'IRS Interest Rates'!A173:B2729,2))</f>
        <v>#REF!</v>
      </c>
      <c r="C176" s="11" t="e">
        <f t="shared" si="14"/>
        <v>#REF!</v>
      </c>
      <c r="D176" s="5" t="e">
        <f t="shared" si="11"/>
        <v>#REF!</v>
      </c>
      <c r="E176" s="5" t="e">
        <f t="shared" si="12"/>
        <v>#REF!</v>
      </c>
      <c r="G176" s="5" t="e">
        <f t="shared" si="13"/>
        <v>#REF!</v>
      </c>
      <c r="J176" s="5" t="e">
        <f>IF(MOD(A176-DATE(2024,1,1),30)=0,E175*Inputs!B175/100,0)</f>
        <v>#REF!</v>
      </c>
      <c r="K176" s="5" t="e">
        <f t="shared" si="10"/>
        <v>#REF!</v>
      </c>
    </row>
    <row r="177" spans="1:11" x14ac:dyDescent="0.25">
      <c r="A177" s="2" t="e">
        <f>IF(A176&lt;#REF!,+Daily_Calc!A176+1,"")</f>
        <v>#REF!</v>
      </c>
      <c r="B177" s="9" t="e">
        <f>IF(A177="","",VLOOKUP(A177,'IRS Interest Rates'!A174:B2730,2))</f>
        <v>#REF!</v>
      </c>
      <c r="C177" s="11" t="e">
        <f t="shared" si="14"/>
        <v>#REF!</v>
      </c>
      <c r="D177" s="5" t="e">
        <f t="shared" si="11"/>
        <v>#REF!</v>
      </c>
      <c r="E177" s="5" t="e">
        <f t="shared" si="12"/>
        <v>#REF!</v>
      </c>
      <c r="G177" s="5" t="e">
        <f t="shared" si="13"/>
        <v>#REF!</v>
      </c>
      <c r="J177" s="5" t="e">
        <f>IF(MOD(A177-DATE(2024,1,1),30)=0,E176*Inputs!B176/100,0)</f>
        <v>#REF!</v>
      </c>
      <c r="K177" s="5" t="e">
        <f t="shared" si="10"/>
        <v>#REF!</v>
      </c>
    </row>
    <row r="178" spans="1:11" x14ac:dyDescent="0.25">
      <c r="A178" s="2" t="e">
        <f>IF(A177&lt;#REF!,+Daily_Calc!A177+1,"")</f>
        <v>#REF!</v>
      </c>
      <c r="B178" s="9" t="e">
        <f>IF(A178="","",VLOOKUP(A178,'IRS Interest Rates'!A175:B2731,2))</f>
        <v>#REF!</v>
      </c>
      <c r="C178" s="11" t="e">
        <f t="shared" si="14"/>
        <v>#REF!</v>
      </c>
      <c r="D178" s="5" t="e">
        <f t="shared" si="11"/>
        <v>#REF!</v>
      </c>
      <c r="E178" s="5" t="e">
        <f t="shared" si="12"/>
        <v>#REF!</v>
      </c>
      <c r="G178" s="5" t="e">
        <f t="shared" si="13"/>
        <v>#REF!</v>
      </c>
      <c r="J178" s="5" t="e">
        <f>IF(MOD(A178-DATE(2024,1,1),30)=0,E177*Inputs!B177/100,0)</f>
        <v>#REF!</v>
      </c>
      <c r="K178" s="5" t="e">
        <f t="shared" si="10"/>
        <v>#REF!</v>
      </c>
    </row>
    <row r="179" spans="1:11" x14ac:dyDescent="0.25">
      <c r="A179" s="2" t="e">
        <f>IF(A178&lt;#REF!,+Daily_Calc!A178+1,"")</f>
        <v>#REF!</v>
      </c>
      <c r="B179" s="9" t="e">
        <f>IF(A179="","",VLOOKUP(A179,'IRS Interest Rates'!A176:B2732,2))</f>
        <v>#REF!</v>
      </c>
      <c r="C179" s="11" t="e">
        <f t="shared" si="14"/>
        <v>#REF!</v>
      </c>
      <c r="D179" s="5" t="e">
        <f t="shared" si="11"/>
        <v>#REF!</v>
      </c>
      <c r="E179" s="5" t="e">
        <f t="shared" si="12"/>
        <v>#REF!</v>
      </c>
      <c r="G179" s="5" t="e">
        <f t="shared" si="13"/>
        <v>#REF!</v>
      </c>
      <c r="J179" s="5" t="e">
        <f>IF(MOD(A179-DATE(2024,1,1),30)=0,E178*Inputs!B178/100,0)</f>
        <v>#REF!</v>
      </c>
      <c r="K179" s="5" t="e">
        <f t="shared" si="10"/>
        <v>#REF!</v>
      </c>
    </row>
    <row r="180" spans="1:11" x14ac:dyDescent="0.25">
      <c r="A180" s="2" t="e">
        <f>IF(A179&lt;#REF!,+Daily_Calc!A179+1,"")</f>
        <v>#REF!</v>
      </c>
      <c r="B180" s="9" t="e">
        <f>IF(A180="","",VLOOKUP(A180,'IRS Interest Rates'!A177:B2733,2))</f>
        <v>#REF!</v>
      </c>
      <c r="C180" s="11" t="e">
        <f t="shared" si="14"/>
        <v>#REF!</v>
      </c>
      <c r="D180" s="5" t="e">
        <f t="shared" si="11"/>
        <v>#REF!</v>
      </c>
      <c r="E180" s="5" t="e">
        <f t="shared" si="12"/>
        <v>#REF!</v>
      </c>
      <c r="G180" s="5" t="e">
        <f t="shared" si="13"/>
        <v>#REF!</v>
      </c>
      <c r="J180" s="5" t="e">
        <f>IF(MOD(A180-DATE(2024,1,1),30)=0,E179*Inputs!B179/100,0)</f>
        <v>#REF!</v>
      </c>
      <c r="K180" s="5" t="e">
        <f t="shared" si="10"/>
        <v>#REF!</v>
      </c>
    </row>
    <row r="181" spans="1:11" x14ac:dyDescent="0.25">
      <c r="A181" s="2" t="e">
        <f>IF(A180&lt;#REF!,+Daily_Calc!A180+1,"")</f>
        <v>#REF!</v>
      </c>
      <c r="B181" s="9" t="e">
        <f>IF(A181="","",VLOOKUP(A181,'IRS Interest Rates'!A178:B2734,2))</f>
        <v>#REF!</v>
      </c>
      <c r="C181" s="11" t="e">
        <f t="shared" si="14"/>
        <v>#REF!</v>
      </c>
      <c r="D181" s="5" t="e">
        <f t="shared" si="11"/>
        <v>#REF!</v>
      </c>
      <c r="E181" s="5" t="e">
        <f t="shared" si="12"/>
        <v>#REF!</v>
      </c>
      <c r="G181" s="5" t="e">
        <f t="shared" si="13"/>
        <v>#REF!</v>
      </c>
      <c r="J181" s="5" t="e">
        <f>IF(MOD(A181-DATE(2024,1,1),30)=0,E180*Inputs!B180/100,0)</f>
        <v>#REF!</v>
      </c>
      <c r="K181" s="5" t="e">
        <f t="shared" si="10"/>
        <v>#REF!</v>
      </c>
    </row>
    <row r="182" spans="1:11" x14ac:dyDescent="0.25">
      <c r="A182" s="2" t="e">
        <f>IF(A181&lt;#REF!,+Daily_Calc!A181+1,"")</f>
        <v>#REF!</v>
      </c>
      <c r="B182" s="9" t="e">
        <f>IF(A182="","",VLOOKUP(A182,'IRS Interest Rates'!A179:B2735,2))</f>
        <v>#REF!</v>
      </c>
      <c r="C182" s="11" t="e">
        <f t="shared" si="14"/>
        <v>#REF!</v>
      </c>
      <c r="D182" s="5" t="e">
        <f t="shared" si="11"/>
        <v>#REF!</v>
      </c>
      <c r="E182" s="5" t="e">
        <f t="shared" si="12"/>
        <v>#REF!</v>
      </c>
      <c r="G182" s="5" t="e">
        <f t="shared" si="13"/>
        <v>#REF!</v>
      </c>
      <c r="J182" s="5" t="e">
        <f>IF(MOD(A182-DATE(2024,1,1),30)=0,E181*Inputs!B181/100,0)</f>
        <v>#REF!</v>
      </c>
      <c r="K182" s="5" t="e">
        <f t="shared" si="10"/>
        <v>#REF!</v>
      </c>
    </row>
    <row r="183" spans="1:11" x14ac:dyDescent="0.25">
      <c r="A183" s="2" t="e">
        <f>IF(A182&lt;#REF!,+Daily_Calc!A182+1,"")</f>
        <v>#REF!</v>
      </c>
      <c r="B183" s="9" t="e">
        <f>IF(A183="","",VLOOKUP(A183,'IRS Interest Rates'!A180:B2736,2))</f>
        <v>#REF!</v>
      </c>
      <c r="C183" s="11" t="e">
        <f t="shared" si="14"/>
        <v>#REF!</v>
      </c>
      <c r="D183" s="5" t="e">
        <f t="shared" si="11"/>
        <v>#REF!</v>
      </c>
      <c r="E183" s="5" t="e">
        <f t="shared" si="12"/>
        <v>#REF!</v>
      </c>
      <c r="G183" s="5" t="e">
        <f t="shared" si="13"/>
        <v>#REF!</v>
      </c>
      <c r="J183" s="5" t="e">
        <f>IF(MOD(A183-DATE(2024,1,1),30)=0,E182*Inputs!B182/100,0)</f>
        <v>#REF!</v>
      </c>
      <c r="K183" s="5" t="e">
        <f t="shared" si="10"/>
        <v>#REF!</v>
      </c>
    </row>
    <row r="184" spans="1:11" x14ac:dyDescent="0.25">
      <c r="A184" s="2" t="e">
        <f>IF(A183&lt;#REF!,+Daily_Calc!A183+1,"")</f>
        <v>#REF!</v>
      </c>
      <c r="B184" s="9" t="e">
        <f>IF(A184="","",VLOOKUP(A184,'IRS Interest Rates'!A181:B2737,2))</f>
        <v>#REF!</v>
      </c>
      <c r="C184" s="11" t="e">
        <f t="shared" si="14"/>
        <v>#REF!</v>
      </c>
      <c r="D184" s="5" t="e">
        <f t="shared" si="11"/>
        <v>#REF!</v>
      </c>
      <c r="E184" s="5" t="e">
        <f t="shared" si="12"/>
        <v>#REF!</v>
      </c>
      <c r="G184" s="5" t="e">
        <f t="shared" si="13"/>
        <v>#REF!</v>
      </c>
      <c r="J184" s="5" t="e">
        <f>IF(MOD(A184-DATE(2024,1,1),30)=0,E183*Inputs!B183/100,0)</f>
        <v>#REF!</v>
      </c>
      <c r="K184" s="5" t="e">
        <f t="shared" si="10"/>
        <v>#REF!</v>
      </c>
    </row>
    <row r="185" spans="1:11" x14ac:dyDescent="0.25">
      <c r="A185" s="2" t="e">
        <f>IF(A184&lt;#REF!,+Daily_Calc!A184+1,"")</f>
        <v>#REF!</v>
      </c>
      <c r="B185" s="9" t="e">
        <f>IF(A185="","",VLOOKUP(A185,'IRS Interest Rates'!A182:B2738,2))</f>
        <v>#REF!</v>
      </c>
      <c r="C185" s="11" t="e">
        <f t="shared" si="14"/>
        <v>#REF!</v>
      </c>
      <c r="D185" s="5" t="e">
        <f t="shared" si="11"/>
        <v>#REF!</v>
      </c>
      <c r="E185" s="5" t="e">
        <f t="shared" si="12"/>
        <v>#REF!</v>
      </c>
      <c r="G185" s="5" t="e">
        <f t="shared" si="13"/>
        <v>#REF!</v>
      </c>
      <c r="J185" s="5" t="e">
        <f>IF(MOD(A185-DATE(2024,1,1),30)=0,E184*Inputs!B184/100,0)</f>
        <v>#REF!</v>
      </c>
      <c r="K185" s="5" t="e">
        <f t="shared" si="10"/>
        <v>#REF!</v>
      </c>
    </row>
    <row r="186" spans="1:11" x14ac:dyDescent="0.25">
      <c r="A186" s="2" t="e">
        <f>IF(A185&lt;#REF!,+Daily_Calc!A185+1,"")</f>
        <v>#REF!</v>
      </c>
      <c r="B186" s="9" t="e">
        <f>IF(A186="","",VLOOKUP(A186,'IRS Interest Rates'!A183:B2739,2))</f>
        <v>#REF!</v>
      </c>
      <c r="C186" s="11" t="e">
        <f t="shared" si="14"/>
        <v>#REF!</v>
      </c>
      <c r="D186" s="5" t="e">
        <f t="shared" si="11"/>
        <v>#REF!</v>
      </c>
      <c r="E186" s="5" t="e">
        <f t="shared" si="12"/>
        <v>#REF!</v>
      </c>
      <c r="G186" s="5" t="e">
        <f t="shared" si="13"/>
        <v>#REF!</v>
      </c>
      <c r="J186" s="5" t="e">
        <f>IF(MOD(A186-DATE(2024,1,1),30)=0,E185*Inputs!B185/100,0)</f>
        <v>#REF!</v>
      </c>
      <c r="K186" s="5" t="e">
        <f t="shared" si="10"/>
        <v>#REF!</v>
      </c>
    </row>
    <row r="187" spans="1:11" x14ac:dyDescent="0.25">
      <c r="A187" s="2" t="e">
        <f>IF(A186&lt;#REF!,+Daily_Calc!A186+1,"")</f>
        <v>#REF!</v>
      </c>
      <c r="B187" s="9" t="e">
        <f>IF(A187="","",VLOOKUP(A187,'IRS Interest Rates'!A184:B2740,2))</f>
        <v>#REF!</v>
      </c>
      <c r="C187" s="11" t="e">
        <f t="shared" si="14"/>
        <v>#REF!</v>
      </c>
      <c r="D187" s="5" t="e">
        <f t="shared" si="11"/>
        <v>#REF!</v>
      </c>
      <c r="E187" s="5" t="e">
        <f t="shared" si="12"/>
        <v>#REF!</v>
      </c>
      <c r="G187" s="5" t="e">
        <f t="shared" si="13"/>
        <v>#REF!</v>
      </c>
      <c r="J187" s="5" t="e">
        <f>IF(MOD(A187-DATE(2024,1,1),30)=0,E186*Inputs!B186/100,0)</f>
        <v>#REF!</v>
      </c>
      <c r="K187" s="5" t="e">
        <f t="shared" si="10"/>
        <v>#REF!</v>
      </c>
    </row>
    <row r="188" spans="1:11" x14ac:dyDescent="0.25">
      <c r="A188" s="2" t="e">
        <f>IF(A187&lt;#REF!,+Daily_Calc!A187+1,"")</f>
        <v>#REF!</v>
      </c>
      <c r="B188" s="9" t="e">
        <f>IF(A188="","",VLOOKUP(A188,'IRS Interest Rates'!A185:B2741,2))</f>
        <v>#REF!</v>
      </c>
      <c r="C188" s="11" t="e">
        <f t="shared" si="14"/>
        <v>#REF!</v>
      </c>
      <c r="D188" s="5" t="e">
        <f t="shared" si="11"/>
        <v>#REF!</v>
      </c>
      <c r="E188" s="5" t="e">
        <f t="shared" si="12"/>
        <v>#REF!</v>
      </c>
      <c r="G188" s="5" t="e">
        <f t="shared" si="13"/>
        <v>#REF!</v>
      </c>
      <c r="J188" s="5" t="e">
        <f>IF(MOD(A188-DATE(2024,1,1),30)=0,E187*Inputs!B187/100,0)</f>
        <v>#REF!</v>
      </c>
      <c r="K188" s="5" t="e">
        <f t="shared" si="10"/>
        <v>#REF!</v>
      </c>
    </row>
    <row r="189" spans="1:11" x14ac:dyDescent="0.25">
      <c r="A189" s="2" t="e">
        <f>IF(A188&lt;#REF!,+Daily_Calc!A188+1,"")</f>
        <v>#REF!</v>
      </c>
      <c r="B189" s="9" t="e">
        <f>IF(A189="","",VLOOKUP(A189,'IRS Interest Rates'!A186:B2742,2))</f>
        <v>#REF!</v>
      </c>
      <c r="C189" s="11" t="e">
        <f t="shared" si="14"/>
        <v>#REF!</v>
      </c>
      <c r="D189" s="5" t="e">
        <f t="shared" si="11"/>
        <v>#REF!</v>
      </c>
      <c r="E189" s="5" t="e">
        <f t="shared" si="12"/>
        <v>#REF!</v>
      </c>
      <c r="G189" s="5" t="e">
        <f t="shared" si="13"/>
        <v>#REF!</v>
      </c>
      <c r="J189" s="5" t="e">
        <f>IF(MOD(A189-DATE(2024,1,1),30)=0,E188*Inputs!B188/100,0)</f>
        <v>#REF!</v>
      </c>
      <c r="K189" s="5" t="e">
        <f t="shared" si="10"/>
        <v>#REF!</v>
      </c>
    </row>
    <row r="190" spans="1:11" x14ac:dyDescent="0.25">
      <c r="A190" s="2" t="e">
        <f>IF(A189&lt;#REF!,+Daily_Calc!A189+1,"")</f>
        <v>#REF!</v>
      </c>
      <c r="B190" s="9" t="e">
        <f>IF(A190="","",VLOOKUP(A190,'IRS Interest Rates'!A187:B2743,2))</f>
        <v>#REF!</v>
      </c>
      <c r="C190" s="11" t="e">
        <f t="shared" si="14"/>
        <v>#REF!</v>
      </c>
      <c r="D190" s="5" t="e">
        <f t="shared" si="11"/>
        <v>#REF!</v>
      </c>
      <c r="E190" s="5" t="e">
        <f t="shared" si="12"/>
        <v>#REF!</v>
      </c>
      <c r="G190" s="5" t="e">
        <f t="shared" si="13"/>
        <v>#REF!</v>
      </c>
      <c r="J190" s="5" t="e">
        <f>IF(MOD(A190-DATE(2024,1,1),30)=0,E189*Inputs!B189/100,0)</f>
        <v>#REF!</v>
      </c>
      <c r="K190" s="5" t="e">
        <f t="shared" si="10"/>
        <v>#REF!</v>
      </c>
    </row>
    <row r="191" spans="1:11" x14ac:dyDescent="0.25">
      <c r="A191" s="2" t="e">
        <f>IF(A190&lt;#REF!,+Daily_Calc!A190+1,"")</f>
        <v>#REF!</v>
      </c>
      <c r="B191" s="9" t="e">
        <f>IF(A191="","",VLOOKUP(A191,'IRS Interest Rates'!A188:B2744,2))</f>
        <v>#REF!</v>
      </c>
      <c r="C191" s="11" t="e">
        <f t="shared" si="14"/>
        <v>#REF!</v>
      </c>
      <c r="D191" s="5" t="e">
        <f t="shared" si="11"/>
        <v>#REF!</v>
      </c>
      <c r="E191" s="5" t="e">
        <f t="shared" si="12"/>
        <v>#REF!</v>
      </c>
      <c r="G191" s="5" t="e">
        <f t="shared" si="13"/>
        <v>#REF!</v>
      </c>
      <c r="J191" s="5" t="e">
        <f>IF(MOD(A191-DATE(2024,1,1),30)=0,E190*Inputs!B190/100,0)</f>
        <v>#REF!</v>
      </c>
      <c r="K191" s="5" t="e">
        <f t="shared" si="10"/>
        <v>#REF!</v>
      </c>
    </row>
    <row r="192" spans="1:11" x14ac:dyDescent="0.25">
      <c r="A192" s="2" t="e">
        <f>IF(A191&lt;#REF!,+Daily_Calc!A191+1,"")</f>
        <v>#REF!</v>
      </c>
      <c r="B192" s="9" t="e">
        <f>IF(A192="","",VLOOKUP(A192,'IRS Interest Rates'!A189:B2745,2))</f>
        <v>#REF!</v>
      </c>
      <c r="C192" s="11" t="e">
        <f t="shared" si="14"/>
        <v>#REF!</v>
      </c>
      <c r="D192" s="5" t="e">
        <f t="shared" si="11"/>
        <v>#REF!</v>
      </c>
      <c r="E192" s="5" t="e">
        <f t="shared" si="12"/>
        <v>#REF!</v>
      </c>
      <c r="G192" s="5" t="e">
        <f t="shared" si="13"/>
        <v>#REF!</v>
      </c>
      <c r="J192" s="5" t="e">
        <f>IF(MOD(A192-DATE(2024,1,1),30)=0,E191*Inputs!B191/100,0)</f>
        <v>#REF!</v>
      </c>
      <c r="K192" s="5" t="e">
        <f t="shared" si="10"/>
        <v>#REF!</v>
      </c>
    </row>
    <row r="193" spans="1:11" x14ac:dyDescent="0.25">
      <c r="A193" s="2" t="e">
        <f>IF(A192&lt;#REF!,+Daily_Calc!A192+1,"")</f>
        <v>#REF!</v>
      </c>
      <c r="B193" s="9" t="e">
        <f>IF(A193="","",VLOOKUP(A193,'IRS Interest Rates'!A190:B2746,2))</f>
        <v>#REF!</v>
      </c>
      <c r="C193" s="11" t="e">
        <f t="shared" si="14"/>
        <v>#REF!</v>
      </c>
      <c r="D193" s="5" t="e">
        <f t="shared" si="11"/>
        <v>#REF!</v>
      </c>
      <c r="E193" s="5" t="e">
        <f t="shared" si="12"/>
        <v>#REF!</v>
      </c>
      <c r="G193" s="5" t="e">
        <f t="shared" si="13"/>
        <v>#REF!</v>
      </c>
      <c r="J193" s="5" t="e">
        <f>IF(MOD(A193-DATE(2024,1,1),30)=0,E192*Inputs!B192/100,0)</f>
        <v>#REF!</v>
      </c>
      <c r="K193" s="5" t="e">
        <f t="shared" si="10"/>
        <v>#REF!</v>
      </c>
    </row>
    <row r="194" spans="1:11" x14ac:dyDescent="0.25">
      <c r="A194" s="2" t="e">
        <f>IF(A193&lt;#REF!,+Daily_Calc!A193+1,"")</f>
        <v>#REF!</v>
      </c>
      <c r="B194" s="9" t="e">
        <f>IF(A194="","",VLOOKUP(A194,'IRS Interest Rates'!A191:B2747,2))</f>
        <v>#REF!</v>
      </c>
      <c r="C194" s="11" t="e">
        <f t="shared" si="14"/>
        <v>#REF!</v>
      </c>
      <c r="D194" s="5" t="e">
        <f t="shared" si="11"/>
        <v>#REF!</v>
      </c>
      <c r="E194" s="5" t="e">
        <f t="shared" si="12"/>
        <v>#REF!</v>
      </c>
      <c r="G194" s="5" t="e">
        <f t="shared" si="13"/>
        <v>#REF!</v>
      </c>
      <c r="J194" s="5" t="e">
        <f>IF(MOD(A194-DATE(2024,1,1),30)=0,E193*Inputs!B193/100,0)</f>
        <v>#REF!</v>
      </c>
      <c r="K194" s="5" t="e">
        <f t="shared" si="10"/>
        <v>#REF!</v>
      </c>
    </row>
    <row r="195" spans="1:11" x14ac:dyDescent="0.25">
      <c r="A195" s="2" t="e">
        <f>IF(A194&lt;#REF!,+Daily_Calc!A194+1,"")</f>
        <v>#REF!</v>
      </c>
      <c r="B195" s="9" t="e">
        <f>IF(A195="","",VLOOKUP(A195,'IRS Interest Rates'!A192:B2748,2))</f>
        <v>#REF!</v>
      </c>
      <c r="C195" s="11" t="e">
        <f t="shared" si="14"/>
        <v>#REF!</v>
      </c>
      <c r="D195" s="5" t="e">
        <f t="shared" si="11"/>
        <v>#REF!</v>
      </c>
      <c r="E195" s="5" t="e">
        <f t="shared" si="12"/>
        <v>#REF!</v>
      </c>
      <c r="G195" s="5" t="e">
        <f t="shared" si="13"/>
        <v>#REF!</v>
      </c>
      <c r="J195" s="5" t="e">
        <f>IF(MOD(A195-DATE(2024,1,1),30)=0,E194*Inputs!B194/100,0)</f>
        <v>#REF!</v>
      </c>
      <c r="K195" s="5" t="e">
        <f t="shared" si="10"/>
        <v>#REF!</v>
      </c>
    </row>
    <row r="196" spans="1:11" x14ac:dyDescent="0.25">
      <c r="A196" s="2" t="e">
        <f>IF(A195&lt;#REF!,+Daily_Calc!A195+1,"")</f>
        <v>#REF!</v>
      </c>
      <c r="B196" s="9" t="e">
        <f>IF(A196="","",VLOOKUP(A196,'IRS Interest Rates'!A193:B2749,2))</f>
        <v>#REF!</v>
      </c>
      <c r="C196" s="11" t="e">
        <f t="shared" si="14"/>
        <v>#REF!</v>
      </c>
      <c r="D196" s="5" t="e">
        <f t="shared" si="11"/>
        <v>#REF!</v>
      </c>
      <c r="E196" s="5" t="e">
        <f t="shared" si="12"/>
        <v>#REF!</v>
      </c>
      <c r="G196" s="5" t="e">
        <f t="shared" si="13"/>
        <v>#REF!</v>
      </c>
      <c r="J196" s="5" t="e">
        <f>IF(MOD(A196-DATE(2024,1,1),30)=0,E195*Inputs!B195/100,0)</f>
        <v>#REF!</v>
      </c>
      <c r="K196" s="5" t="e">
        <f t="shared" si="10"/>
        <v>#REF!</v>
      </c>
    </row>
    <row r="197" spans="1:11" x14ac:dyDescent="0.25">
      <c r="A197" s="2" t="e">
        <f>IF(A196&lt;#REF!,+Daily_Calc!A196+1,"")</f>
        <v>#REF!</v>
      </c>
      <c r="B197" s="9" t="e">
        <f>IF(A197="","",VLOOKUP(A197,'IRS Interest Rates'!A194:B2750,2))</f>
        <v>#REF!</v>
      </c>
      <c r="C197" s="11" t="e">
        <f t="shared" si="14"/>
        <v>#REF!</v>
      </c>
      <c r="D197" s="5" t="e">
        <f t="shared" si="11"/>
        <v>#REF!</v>
      </c>
      <c r="E197" s="5" t="e">
        <f t="shared" si="12"/>
        <v>#REF!</v>
      </c>
      <c r="G197" s="5" t="e">
        <f t="shared" si="13"/>
        <v>#REF!</v>
      </c>
      <c r="J197" s="5" t="e">
        <f>IF(MOD(A197-DATE(2024,1,1),30)=0,E196*Inputs!B196/100,0)</f>
        <v>#REF!</v>
      </c>
      <c r="K197" s="5" t="e">
        <f t="shared" ref="K197:K260" si="15">E197+J197</f>
        <v>#REF!</v>
      </c>
    </row>
    <row r="198" spans="1:11" x14ac:dyDescent="0.25">
      <c r="A198" s="2" t="e">
        <f>IF(A197&lt;#REF!,+Daily_Calc!A197+1,"")</f>
        <v>#REF!</v>
      </c>
      <c r="B198" s="9" t="e">
        <f>IF(A198="","",VLOOKUP(A198,'IRS Interest Rates'!A195:B2751,2))</f>
        <v>#REF!</v>
      </c>
      <c r="C198" s="11" t="e">
        <f t="shared" si="14"/>
        <v>#REF!</v>
      </c>
      <c r="D198" s="5" t="e">
        <f t="shared" ref="D198:D261" si="16">IF(A198="","",(E198-G197))</f>
        <v>#REF!</v>
      </c>
      <c r="E198" s="5" t="e">
        <f t="shared" ref="E198:E261" si="17">IF(C198="","",(ROUND(G197*((1+C198)),2)))</f>
        <v>#REF!</v>
      </c>
      <c r="G198" s="5" t="e">
        <f t="shared" ref="G198:G261" si="18">IF(A198="","",E198+F198)</f>
        <v>#REF!</v>
      </c>
      <c r="J198" s="5" t="e">
        <f>IF(MOD(A198-DATE(2024,1,1),30)=0,E197*Inputs!B197/100,0)</f>
        <v>#REF!</v>
      </c>
      <c r="K198" s="5" t="e">
        <f t="shared" si="15"/>
        <v>#REF!</v>
      </c>
    </row>
    <row r="199" spans="1:11" x14ac:dyDescent="0.25">
      <c r="A199" s="2" t="e">
        <f>IF(A198&lt;#REF!,+Daily_Calc!A198+1,"")</f>
        <v>#REF!</v>
      </c>
      <c r="B199" s="9" t="e">
        <f>IF(A199="","",VLOOKUP(A199,'IRS Interest Rates'!A196:B2752,2))</f>
        <v>#REF!</v>
      </c>
      <c r="C199" s="11" t="e">
        <f t="shared" ref="C199:C262" si="19">IF(B199="","",ROUND(B199/365,6))</f>
        <v>#REF!</v>
      </c>
      <c r="D199" s="5" t="e">
        <f t="shared" si="16"/>
        <v>#REF!</v>
      </c>
      <c r="E199" s="5" t="e">
        <f t="shared" si="17"/>
        <v>#REF!</v>
      </c>
      <c r="G199" s="5" t="e">
        <f t="shared" si="18"/>
        <v>#REF!</v>
      </c>
      <c r="J199" s="5" t="e">
        <f>IF(MOD(A199-DATE(2024,1,1),30)=0,E198*Inputs!B198/100,0)</f>
        <v>#REF!</v>
      </c>
      <c r="K199" s="5" t="e">
        <f t="shared" si="15"/>
        <v>#REF!</v>
      </c>
    </row>
    <row r="200" spans="1:11" x14ac:dyDescent="0.25">
      <c r="A200" s="2" t="e">
        <f>IF(A199&lt;#REF!,+Daily_Calc!A199+1,"")</f>
        <v>#REF!</v>
      </c>
      <c r="B200" s="9" t="e">
        <f>IF(A200="","",VLOOKUP(A200,'IRS Interest Rates'!A197:B2753,2))</f>
        <v>#REF!</v>
      </c>
      <c r="C200" s="11" t="e">
        <f t="shared" si="19"/>
        <v>#REF!</v>
      </c>
      <c r="D200" s="5" t="e">
        <f t="shared" si="16"/>
        <v>#REF!</v>
      </c>
      <c r="E200" s="5" t="e">
        <f t="shared" si="17"/>
        <v>#REF!</v>
      </c>
      <c r="G200" s="5" t="e">
        <f t="shared" si="18"/>
        <v>#REF!</v>
      </c>
      <c r="J200" s="5" t="e">
        <f>IF(MOD(A200-DATE(2024,1,1),30)=0,E199*Inputs!B199/100,0)</f>
        <v>#REF!</v>
      </c>
      <c r="K200" s="5" t="e">
        <f t="shared" si="15"/>
        <v>#REF!</v>
      </c>
    </row>
    <row r="201" spans="1:11" x14ac:dyDescent="0.25">
      <c r="A201" s="2" t="e">
        <f>IF(A200&lt;#REF!,+Daily_Calc!A200+1,"")</f>
        <v>#REF!</v>
      </c>
      <c r="B201" s="9" t="e">
        <f>IF(A201="","",VLOOKUP(A201,'IRS Interest Rates'!A198:B2754,2))</f>
        <v>#REF!</v>
      </c>
      <c r="C201" s="11" t="e">
        <f t="shared" si="19"/>
        <v>#REF!</v>
      </c>
      <c r="D201" s="5" t="e">
        <f t="shared" si="16"/>
        <v>#REF!</v>
      </c>
      <c r="E201" s="5" t="e">
        <f t="shared" si="17"/>
        <v>#REF!</v>
      </c>
      <c r="G201" s="5" t="e">
        <f t="shared" si="18"/>
        <v>#REF!</v>
      </c>
      <c r="J201" s="5" t="e">
        <f>IF(MOD(A201-DATE(2024,1,1),30)=0,E200*Inputs!B200/100,0)</f>
        <v>#REF!</v>
      </c>
      <c r="K201" s="5" t="e">
        <f t="shared" si="15"/>
        <v>#REF!</v>
      </c>
    </row>
    <row r="202" spans="1:11" x14ac:dyDescent="0.25">
      <c r="A202" s="2" t="e">
        <f>IF(A201&lt;#REF!,+Daily_Calc!A201+1,"")</f>
        <v>#REF!</v>
      </c>
      <c r="B202" s="9" t="e">
        <f>IF(A202="","",VLOOKUP(A202,'IRS Interest Rates'!A199:B2755,2))</f>
        <v>#REF!</v>
      </c>
      <c r="C202" s="11" t="e">
        <f t="shared" si="19"/>
        <v>#REF!</v>
      </c>
      <c r="D202" s="5" t="e">
        <f t="shared" si="16"/>
        <v>#REF!</v>
      </c>
      <c r="E202" s="5" t="e">
        <f t="shared" si="17"/>
        <v>#REF!</v>
      </c>
      <c r="G202" s="5" t="e">
        <f t="shared" si="18"/>
        <v>#REF!</v>
      </c>
      <c r="J202" s="5" t="e">
        <f>IF(MOD(A202-DATE(2024,1,1),30)=0,E201*Inputs!B201/100,0)</f>
        <v>#REF!</v>
      </c>
      <c r="K202" s="5" t="e">
        <f t="shared" si="15"/>
        <v>#REF!</v>
      </c>
    </row>
    <row r="203" spans="1:11" x14ac:dyDescent="0.25">
      <c r="A203" s="2" t="e">
        <f>IF(A202&lt;#REF!,+Daily_Calc!A202+1,"")</f>
        <v>#REF!</v>
      </c>
      <c r="B203" s="9" t="e">
        <f>IF(A203="","",VLOOKUP(A203,'IRS Interest Rates'!A200:B2756,2))</f>
        <v>#REF!</v>
      </c>
      <c r="C203" s="11" t="e">
        <f t="shared" si="19"/>
        <v>#REF!</v>
      </c>
      <c r="D203" s="5" t="e">
        <f t="shared" si="16"/>
        <v>#REF!</v>
      </c>
      <c r="E203" s="5" t="e">
        <f t="shared" si="17"/>
        <v>#REF!</v>
      </c>
      <c r="G203" s="5" t="e">
        <f t="shared" si="18"/>
        <v>#REF!</v>
      </c>
      <c r="J203" s="5" t="e">
        <f>IF(MOD(A203-DATE(2024,1,1),30)=0,E202*Inputs!B202/100,0)</f>
        <v>#REF!</v>
      </c>
      <c r="K203" s="5" t="e">
        <f t="shared" si="15"/>
        <v>#REF!</v>
      </c>
    </row>
    <row r="204" spans="1:11" x14ac:dyDescent="0.25">
      <c r="A204" s="2" t="e">
        <f>IF(A203&lt;#REF!,+Daily_Calc!A203+1,"")</f>
        <v>#REF!</v>
      </c>
      <c r="B204" s="9" t="e">
        <f>IF(A204="","",VLOOKUP(A204,'IRS Interest Rates'!A201:B2757,2))</f>
        <v>#REF!</v>
      </c>
      <c r="C204" s="11" t="e">
        <f t="shared" si="19"/>
        <v>#REF!</v>
      </c>
      <c r="D204" s="5" t="e">
        <f t="shared" si="16"/>
        <v>#REF!</v>
      </c>
      <c r="E204" s="5" t="e">
        <f t="shared" si="17"/>
        <v>#REF!</v>
      </c>
      <c r="G204" s="5" t="e">
        <f t="shared" si="18"/>
        <v>#REF!</v>
      </c>
      <c r="J204" s="5" t="e">
        <f>IF(MOD(A204-DATE(2024,1,1),30)=0,E203*Inputs!B203/100,0)</f>
        <v>#REF!</v>
      </c>
      <c r="K204" s="5" t="e">
        <f t="shared" si="15"/>
        <v>#REF!</v>
      </c>
    </row>
    <row r="205" spans="1:11" x14ac:dyDescent="0.25">
      <c r="A205" s="2" t="e">
        <f>IF(A204&lt;#REF!,+Daily_Calc!A204+1,"")</f>
        <v>#REF!</v>
      </c>
      <c r="B205" s="9" t="e">
        <f>IF(A205="","",VLOOKUP(A205,'IRS Interest Rates'!A202:B2758,2))</f>
        <v>#REF!</v>
      </c>
      <c r="C205" s="11" t="e">
        <f t="shared" si="19"/>
        <v>#REF!</v>
      </c>
      <c r="D205" s="5" t="e">
        <f t="shared" si="16"/>
        <v>#REF!</v>
      </c>
      <c r="E205" s="5" t="e">
        <f t="shared" si="17"/>
        <v>#REF!</v>
      </c>
      <c r="G205" s="5" t="e">
        <f t="shared" si="18"/>
        <v>#REF!</v>
      </c>
      <c r="J205" s="5" t="e">
        <f>IF(MOD(A205-DATE(2024,1,1),30)=0,E204*Inputs!B204/100,0)</f>
        <v>#REF!</v>
      </c>
      <c r="K205" s="5" t="e">
        <f t="shared" si="15"/>
        <v>#REF!</v>
      </c>
    </row>
    <row r="206" spans="1:11" x14ac:dyDescent="0.25">
      <c r="A206" s="2" t="e">
        <f>IF(A205&lt;#REF!,+Daily_Calc!A205+1,"")</f>
        <v>#REF!</v>
      </c>
      <c r="B206" s="9" t="e">
        <f>IF(A206="","",VLOOKUP(A206,'IRS Interest Rates'!A203:B2759,2))</f>
        <v>#REF!</v>
      </c>
      <c r="C206" s="11" t="e">
        <f t="shared" si="19"/>
        <v>#REF!</v>
      </c>
      <c r="D206" s="5" t="e">
        <f t="shared" si="16"/>
        <v>#REF!</v>
      </c>
      <c r="E206" s="5" t="e">
        <f t="shared" si="17"/>
        <v>#REF!</v>
      </c>
      <c r="G206" s="5" t="e">
        <f t="shared" si="18"/>
        <v>#REF!</v>
      </c>
      <c r="J206" s="5" t="e">
        <f>IF(MOD(A206-DATE(2024,1,1),30)=0,E205*Inputs!B205/100,0)</f>
        <v>#REF!</v>
      </c>
      <c r="K206" s="5" t="e">
        <f t="shared" si="15"/>
        <v>#REF!</v>
      </c>
    </row>
    <row r="207" spans="1:11" x14ac:dyDescent="0.25">
      <c r="A207" s="2" t="e">
        <f>IF(A206&lt;#REF!,+Daily_Calc!A206+1,"")</f>
        <v>#REF!</v>
      </c>
      <c r="B207" s="9" t="e">
        <f>IF(A207="","",VLOOKUP(A207,'IRS Interest Rates'!A204:B2760,2))</f>
        <v>#REF!</v>
      </c>
      <c r="C207" s="11" t="e">
        <f t="shared" si="19"/>
        <v>#REF!</v>
      </c>
      <c r="D207" s="5" t="e">
        <f t="shared" si="16"/>
        <v>#REF!</v>
      </c>
      <c r="E207" s="5" t="e">
        <f t="shared" si="17"/>
        <v>#REF!</v>
      </c>
      <c r="G207" s="5" t="e">
        <f t="shared" si="18"/>
        <v>#REF!</v>
      </c>
      <c r="J207" s="5" t="e">
        <f>IF(MOD(A207-DATE(2024,1,1),30)=0,E206*Inputs!B206/100,0)</f>
        <v>#REF!</v>
      </c>
      <c r="K207" s="5" t="e">
        <f t="shared" si="15"/>
        <v>#REF!</v>
      </c>
    </row>
    <row r="208" spans="1:11" x14ac:dyDescent="0.25">
      <c r="A208" s="2" t="e">
        <f>IF(A207&lt;#REF!,+Daily_Calc!A207+1,"")</f>
        <v>#REF!</v>
      </c>
      <c r="B208" s="9" t="e">
        <f>IF(A208="","",VLOOKUP(A208,'IRS Interest Rates'!A205:B2761,2))</f>
        <v>#REF!</v>
      </c>
      <c r="C208" s="11" t="e">
        <f t="shared" si="19"/>
        <v>#REF!</v>
      </c>
      <c r="D208" s="5" t="e">
        <f t="shared" si="16"/>
        <v>#REF!</v>
      </c>
      <c r="E208" s="5" t="e">
        <f t="shared" si="17"/>
        <v>#REF!</v>
      </c>
      <c r="G208" s="5" t="e">
        <f t="shared" si="18"/>
        <v>#REF!</v>
      </c>
      <c r="J208" s="5" t="e">
        <f>IF(MOD(A208-DATE(2024,1,1),30)=0,E207*Inputs!B207/100,0)</f>
        <v>#REF!</v>
      </c>
      <c r="K208" s="5" t="e">
        <f t="shared" si="15"/>
        <v>#REF!</v>
      </c>
    </row>
    <row r="209" spans="1:11" x14ac:dyDescent="0.25">
      <c r="A209" s="2" t="e">
        <f>IF(A208&lt;#REF!,+Daily_Calc!A208+1,"")</f>
        <v>#REF!</v>
      </c>
      <c r="B209" s="9" t="e">
        <f>IF(A209="","",VLOOKUP(A209,'IRS Interest Rates'!A206:B2762,2))</f>
        <v>#REF!</v>
      </c>
      <c r="C209" s="11" t="e">
        <f t="shared" si="19"/>
        <v>#REF!</v>
      </c>
      <c r="D209" s="5" t="e">
        <f t="shared" si="16"/>
        <v>#REF!</v>
      </c>
      <c r="E209" s="5" t="e">
        <f t="shared" si="17"/>
        <v>#REF!</v>
      </c>
      <c r="G209" s="5" t="e">
        <f t="shared" si="18"/>
        <v>#REF!</v>
      </c>
      <c r="J209" s="5" t="e">
        <f>IF(MOD(A209-DATE(2024,1,1),30)=0,E208*Inputs!B208/100,0)</f>
        <v>#REF!</v>
      </c>
      <c r="K209" s="5" t="e">
        <f t="shared" si="15"/>
        <v>#REF!</v>
      </c>
    </row>
    <row r="210" spans="1:11" x14ac:dyDescent="0.25">
      <c r="A210" s="2" t="e">
        <f>IF(A209&lt;#REF!,+Daily_Calc!A209+1,"")</f>
        <v>#REF!</v>
      </c>
      <c r="B210" s="9" t="e">
        <f>IF(A210="","",VLOOKUP(A210,'IRS Interest Rates'!A207:B2763,2))</f>
        <v>#REF!</v>
      </c>
      <c r="C210" s="11" t="e">
        <f t="shared" si="19"/>
        <v>#REF!</v>
      </c>
      <c r="D210" s="5" t="e">
        <f t="shared" si="16"/>
        <v>#REF!</v>
      </c>
      <c r="E210" s="5" t="e">
        <f t="shared" si="17"/>
        <v>#REF!</v>
      </c>
      <c r="G210" s="5" t="e">
        <f t="shared" si="18"/>
        <v>#REF!</v>
      </c>
      <c r="J210" s="5" t="e">
        <f>IF(MOD(A210-DATE(2024,1,1),30)=0,E209*Inputs!B209/100,0)</f>
        <v>#REF!</v>
      </c>
      <c r="K210" s="5" t="e">
        <f t="shared" si="15"/>
        <v>#REF!</v>
      </c>
    </row>
    <row r="211" spans="1:11" x14ac:dyDescent="0.25">
      <c r="A211" s="2" t="e">
        <f>IF(A210&lt;#REF!,+Daily_Calc!A210+1,"")</f>
        <v>#REF!</v>
      </c>
      <c r="B211" s="9" t="e">
        <f>IF(A211="","",VLOOKUP(A211,'IRS Interest Rates'!A208:B2764,2))</f>
        <v>#REF!</v>
      </c>
      <c r="C211" s="11" t="e">
        <f t="shared" si="19"/>
        <v>#REF!</v>
      </c>
      <c r="D211" s="5" t="e">
        <f t="shared" si="16"/>
        <v>#REF!</v>
      </c>
      <c r="E211" s="5" t="e">
        <f t="shared" si="17"/>
        <v>#REF!</v>
      </c>
      <c r="G211" s="5" t="e">
        <f t="shared" si="18"/>
        <v>#REF!</v>
      </c>
      <c r="J211" s="5" t="e">
        <f>IF(MOD(A211-DATE(2024,1,1),30)=0,E210*Inputs!B210/100,0)</f>
        <v>#REF!</v>
      </c>
      <c r="K211" s="5" t="e">
        <f t="shared" si="15"/>
        <v>#REF!</v>
      </c>
    </row>
    <row r="212" spans="1:11" x14ac:dyDescent="0.25">
      <c r="A212" s="2" t="e">
        <f>IF(A211&lt;#REF!,+Daily_Calc!A211+1,"")</f>
        <v>#REF!</v>
      </c>
      <c r="B212" s="9" t="e">
        <f>IF(A212="","",VLOOKUP(A212,'IRS Interest Rates'!A209:B2765,2))</f>
        <v>#REF!</v>
      </c>
      <c r="C212" s="11" t="e">
        <f t="shared" si="19"/>
        <v>#REF!</v>
      </c>
      <c r="D212" s="5" t="e">
        <f t="shared" si="16"/>
        <v>#REF!</v>
      </c>
      <c r="E212" s="5" t="e">
        <f t="shared" si="17"/>
        <v>#REF!</v>
      </c>
      <c r="G212" s="5" t="e">
        <f t="shared" si="18"/>
        <v>#REF!</v>
      </c>
      <c r="J212" s="5" t="e">
        <f>IF(MOD(A212-DATE(2024,1,1),30)=0,E211*Inputs!B211/100,0)</f>
        <v>#REF!</v>
      </c>
      <c r="K212" s="5" t="e">
        <f t="shared" si="15"/>
        <v>#REF!</v>
      </c>
    </row>
    <row r="213" spans="1:11" x14ac:dyDescent="0.25">
      <c r="A213" s="2" t="e">
        <f>IF(A212&lt;#REF!,+Daily_Calc!A212+1,"")</f>
        <v>#REF!</v>
      </c>
      <c r="B213" s="9" t="e">
        <f>IF(A213="","",VLOOKUP(A213,'IRS Interest Rates'!A210:B2766,2))</f>
        <v>#REF!</v>
      </c>
      <c r="C213" s="11" t="e">
        <f t="shared" si="19"/>
        <v>#REF!</v>
      </c>
      <c r="D213" s="5" t="e">
        <f t="shared" si="16"/>
        <v>#REF!</v>
      </c>
      <c r="E213" s="5" t="e">
        <f t="shared" si="17"/>
        <v>#REF!</v>
      </c>
      <c r="G213" s="5" t="e">
        <f t="shared" si="18"/>
        <v>#REF!</v>
      </c>
      <c r="J213" s="5" t="e">
        <f>IF(MOD(A213-DATE(2024,1,1),30)=0,E212*Inputs!B212/100,0)</f>
        <v>#REF!</v>
      </c>
      <c r="K213" s="5" t="e">
        <f t="shared" si="15"/>
        <v>#REF!</v>
      </c>
    </row>
    <row r="214" spans="1:11" x14ac:dyDescent="0.25">
      <c r="A214" s="2" t="e">
        <f>IF(A213&lt;#REF!,+Daily_Calc!A213+1,"")</f>
        <v>#REF!</v>
      </c>
      <c r="B214" s="9" t="e">
        <f>IF(A214="","",VLOOKUP(A214,'IRS Interest Rates'!A211:B2767,2))</f>
        <v>#REF!</v>
      </c>
      <c r="C214" s="11" t="e">
        <f t="shared" si="19"/>
        <v>#REF!</v>
      </c>
      <c r="D214" s="5" t="e">
        <f t="shared" si="16"/>
        <v>#REF!</v>
      </c>
      <c r="E214" s="5" t="e">
        <f t="shared" si="17"/>
        <v>#REF!</v>
      </c>
      <c r="G214" s="5" t="e">
        <f t="shared" si="18"/>
        <v>#REF!</v>
      </c>
      <c r="J214" s="5" t="e">
        <f>IF(MOD(A214-DATE(2024,1,1),30)=0,E213*Inputs!B213/100,0)</f>
        <v>#REF!</v>
      </c>
      <c r="K214" s="5" t="e">
        <f t="shared" si="15"/>
        <v>#REF!</v>
      </c>
    </row>
    <row r="215" spans="1:11" x14ac:dyDescent="0.25">
      <c r="A215" s="2" t="e">
        <f>IF(A214&lt;#REF!,+Daily_Calc!A214+1,"")</f>
        <v>#REF!</v>
      </c>
      <c r="B215" s="9" t="e">
        <f>IF(A215="","",VLOOKUP(A215,'IRS Interest Rates'!A212:B2768,2))</f>
        <v>#REF!</v>
      </c>
      <c r="C215" s="11" t="e">
        <f t="shared" si="19"/>
        <v>#REF!</v>
      </c>
      <c r="D215" s="5" t="e">
        <f t="shared" si="16"/>
        <v>#REF!</v>
      </c>
      <c r="E215" s="5" t="e">
        <f t="shared" si="17"/>
        <v>#REF!</v>
      </c>
      <c r="G215" s="5" t="e">
        <f t="shared" si="18"/>
        <v>#REF!</v>
      </c>
      <c r="J215" s="5" t="e">
        <f>IF(MOD(A215-DATE(2024,1,1),30)=0,E214*Inputs!B214/100,0)</f>
        <v>#REF!</v>
      </c>
      <c r="K215" s="5" t="e">
        <f t="shared" si="15"/>
        <v>#REF!</v>
      </c>
    </row>
    <row r="216" spans="1:11" x14ac:dyDescent="0.25">
      <c r="A216" s="2" t="e">
        <f>IF(A215&lt;#REF!,+Daily_Calc!A215+1,"")</f>
        <v>#REF!</v>
      </c>
      <c r="B216" s="9" t="e">
        <f>IF(A216="","",VLOOKUP(A216,'IRS Interest Rates'!A213:B2769,2))</f>
        <v>#REF!</v>
      </c>
      <c r="C216" s="11" t="e">
        <f t="shared" si="19"/>
        <v>#REF!</v>
      </c>
      <c r="D216" s="5" t="e">
        <f t="shared" si="16"/>
        <v>#REF!</v>
      </c>
      <c r="E216" s="5" t="e">
        <f t="shared" si="17"/>
        <v>#REF!</v>
      </c>
      <c r="G216" s="5" t="e">
        <f t="shared" si="18"/>
        <v>#REF!</v>
      </c>
      <c r="J216" s="5" t="e">
        <f>IF(MOD(A216-DATE(2024,1,1),30)=0,E215*Inputs!B215/100,0)</f>
        <v>#REF!</v>
      </c>
      <c r="K216" s="5" t="e">
        <f t="shared" si="15"/>
        <v>#REF!</v>
      </c>
    </row>
    <row r="217" spans="1:11" x14ac:dyDescent="0.25">
      <c r="A217" s="2" t="e">
        <f>IF(A216&lt;#REF!,+Daily_Calc!A216+1,"")</f>
        <v>#REF!</v>
      </c>
      <c r="B217" s="9" t="e">
        <f>IF(A217="","",VLOOKUP(A217,'IRS Interest Rates'!A214:B2770,2))</f>
        <v>#REF!</v>
      </c>
      <c r="C217" s="11" t="e">
        <f t="shared" si="19"/>
        <v>#REF!</v>
      </c>
      <c r="D217" s="5" t="e">
        <f t="shared" si="16"/>
        <v>#REF!</v>
      </c>
      <c r="E217" s="5" t="e">
        <f t="shared" si="17"/>
        <v>#REF!</v>
      </c>
      <c r="G217" s="5" t="e">
        <f t="shared" si="18"/>
        <v>#REF!</v>
      </c>
      <c r="J217" s="5" t="e">
        <f>IF(MOD(A217-DATE(2024,1,1),30)=0,E216*Inputs!B216/100,0)</f>
        <v>#REF!</v>
      </c>
      <c r="K217" s="5" t="e">
        <f t="shared" si="15"/>
        <v>#REF!</v>
      </c>
    </row>
    <row r="218" spans="1:11" x14ac:dyDescent="0.25">
      <c r="A218" s="2" t="e">
        <f>IF(A217&lt;#REF!,+Daily_Calc!A217+1,"")</f>
        <v>#REF!</v>
      </c>
      <c r="B218" s="9" t="e">
        <f>IF(A218="","",VLOOKUP(A218,'IRS Interest Rates'!A215:B2771,2))</f>
        <v>#REF!</v>
      </c>
      <c r="C218" s="11" t="e">
        <f t="shared" si="19"/>
        <v>#REF!</v>
      </c>
      <c r="D218" s="5" t="e">
        <f t="shared" si="16"/>
        <v>#REF!</v>
      </c>
      <c r="E218" s="5" t="e">
        <f t="shared" si="17"/>
        <v>#REF!</v>
      </c>
      <c r="G218" s="5" t="e">
        <f t="shared" si="18"/>
        <v>#REF!</v>
      </c>
      <c r="J218" s="5" t="e">
        <f>IF(MOD(A218-DATE(2024,1,1),30)=0,E217*Inputs!B217/100,0)</f>
        <v>#REF!</v>
      </c>
      <c r="K218" s="5" t="e">
        <f t="shared" si="15"/>
        <v>#REF!</v>
      </c>
    </row>
    <row r="219" spans="1:11" x14ac:dyDescent="0.25">
      <c r="A219" s="2" t="e">
        <f>IF(A218&lt;#REF!,+Daily_Calc!A218+1,"")</f>
        <v>#REF!</v>
      </c>
      <c r="B219" s="9" t="e">
        <f>IF(A219="","",VLOOKUP(A219,'IRS Interest Rates'!A216:B2772,2))</f>
        <v>#REF!</v>
      </c>
      <c r="C219" s="11" t="e">
        <f t="shared" si="19"/>
        <v>#REF!</v>
      </c>
      <c r="D219" s="5" t="e">
        <f t="shared" si="16"/>
        <v>#REF!</v>
      </c>
      <c r="E219" s="5" t="e">
        <f t="shared" si="17"/>
        <v>#REF!</v>
      </c>
      <c r="G219" s="5" t="e">
        <f t="shared" si="18"/>
        <v>#REF!</v>
      </c>
      <c r="J219" s="5" t="e">
        <f>IF(MOD(A219-DATE(2024,1,1),30)=0,E218*Inputs!B218/100,0)</f>
        <v>#REF!</v>
      </c>
      <c r="K219" s="5" t="e">
        <f t="shared" si="15"/>
        <v>#REF!</v>
      </c>
    </row>
    <row r="220" spans="1:11" x14ac:dyDescent="0.25">
      <c r="A220" s="2" t="e">
        <f>IF(A219&lt;#REF!,+Daily_Calc!A219+1,"")</f>
        <v>#REF!</v>
      </c>
      <c r="B220" s="9" t="e">
        <f>IF(A220="","",VLOOKUP(A220,'IRS Interest Rates'!A217:B2773,2))</f>
        <v>#REF!</v>
      </c>
      <c r="C220" s="11" t="e">
        <f t="shared" si="19"/>
        <v>#REF!</v>
      </c>
      <c r="D220" s="5" t="e">
        <f t="shared" si="16"/>
        <v>#REF!</v>
      </c>
      <c r="E220" s="5" t="e">
        <f t="shared" si="17"/>
        <v>#REF!</v>
      </c>
      <c r="G220" s="5" t="e">
        <f t="shared" si="18"/>
        <v>#REF!</v>
      </c>
      <c r="J220" s="5" t="e">
        <f>IF(MOD(A220-DATE(2024,1,1),30)=0,E219*Inputs!B219/100,0)</f>
        <v>#REF!</v>
      </c>
      <c r="K220" s="5" t="e">
        <f t="shared" si="15"/>
        <v>#REF!</v>
      </c>
    </row>
    <row r="221" spans="1:11" x14ac:dyDescent="0.25">
      <c r="A221" s="2" t="e">
        <f>IF(A220&lt;#REF!,+Daily_Calc!A220+1,"")</f>
        <v>#REF!</v>
      </c>
      <c r="B221" s="9" t="e">
        <f>IF(A221="","",VLOOKUP(A221,'IRS Interest Rates'!A218:B2774,2))</f>
        <v>#REF!</v>
      </c>
      <c r="C221" s="11" t="e">
        <f t="shared" si="19"/>
        <v>#REF!</v>
      </c>
      <c r="D221" s="5" t="e">
        <f t="shared" si="16"/>
        <v>#REF!</v>
      </c>
      <c r="E221" s="5" t="e">
        <f t="shared" si="17"/>
        <v>#REF!</v>
      </c>
      <c r="G221" s="5" t="e">
        <f t="shared" si="18"/>
        <v>#REF!</v>
      </c>
      <c r="J221" s="5" t="e">
        <f>IF(MOD(A221-DATE(2024,1,1),30)=0,E220*Inputs!B220/100,0)</f>
        <v>#REF!</v>
      </c>
      <c r="K221" s="5" t="e">
        <f t="shared" si="15"/>
        <v>#REF!</v>
      </c>
    </row>
    <row r="222" spans="1:11" x14ac:dyDescent="0.25">
      <c r="A222" s="2" t="e">
        <f>IF(A221&lt;#REF!,+Daily_Calc!A221+1,"")</f>
        <v>#REF!</v>
      </c>
      <c r="B222" s="9" t="e">
        <f>IF(A222="","",VLOOKUP(A222,'IRS Interest Rates'!A219:B2775,2))</f>
        <v>#REF!</v>
      </c>
      <c r="C222" s="11" t="e">
        <f t="shared" si="19"/>
        <v>#REF!</v>
      </c>
      <c r="D222" s="5" t="e">
        <f t="shared" si="16"/>
        <v>#REF!</v>
      </c>
      <c r="E222" s="5" t="e">
        <f t="shared" si="17"/>
        <v>#REF!</v>
      </c>
      <c r="G222" s="5" t="e">
        <f t="shared" si="18"/>
        <v>#REF!</v>
      </c>
      <c r="J222" s="5" t="e">
        <f>IF(MOD(A222-DATE(2024,1,1),30)=0,E221*Inputs!B221/100,0)</f>
        <v>#REF!</v>
      </c>
      <c r="K222" s="5" t="e">
        <f t="shared" si="15"/>
        <v>#REF!</v>
      </c>
    </row>
    <row r="223" spans="1:11" x14ac:dyDescent="0.25">
      <c r="A223" s="2" t="e">
        <f>IF(A222&lt;#REF!,+Daily_Calc!A222+1,"")</f>
        <v>#REF!</v>
      </c>
      <c r="B223" s="9" t="e">
        <f>IF(A223="","",VLOOKUP(A223,'IRS Interest Rates'!A220:B2776,2))</f>
        <v>#REF!</v>
      </c>
      <c r="C223" s="11" t="e">
        <f t="shared" si="19"/>
        <v>#REF!</v>
      </c>
      <c r="D223" s="5" t="e">
        <f t="shared" si="16"/>
        <v>#REF!</v>
      </c>
      <c r="E223" s="5" t="e">
        <f t="shared" si="17"/>
        <v>#REF!</v>
      </c>
      <c r="G223" s="5" t="e">
        <f t="shared" si="18"/>
        <v>#REF!</v>
      </c>
      <c r="J223" s="5" t="e">
        <f>IF(MOD(A223-DATE(2024,1,1),30)=0,E222*Inputs!B222/100,0)</f>
        <v>#REF!</v>
      </c>
      <c r="K223" s="5" t="e">
        <f t="shared" si="15"/>
        <v>#REF!</v>
      </c>
    </row>
    <row r="224" spans="1:11" x14ac:dyDescent="0.25">
      <c r="A224" s="2" t="e">
        <f>IF(A223&lt;#REF!,+Daily_Calc!A223+1,"")</f>
        <v>#REF!</v>
      </c>
      <c r="B224" s="9" t="e">
        <f>IF(A224="","",VLOOKUP(A224,'IRS Interest Rates'!A221:B2777,2))</f>
        <v>#REF!</v>
      </c>
      <c r="C224" s="11" t="e">
        <f t="shared" si="19"/>
        <v>#REF!</v>
      </c>
      <c r="D224" s="5" t="e">
        <f t="shared" si="16"/>
        <v>#REF!</v>
      </c>
      <c r="E224" s="5" t="e">
        <f t="shared" si="17"/>
        <v>#REF!</v>
      </c>
      <c r="G224" s="5" t="e">
        <f t="shared" si="18"/>
        <v>#REF!</v>
      </c>
      <c r="J224" s="5" t="e">
        <f>IF(MOD(A224-DATE(2024,1,1),30)=0,E223*Inputs!B223/100,0)</f>
        <v>#REF!</v>
      </c>
      <c r="K224" s="5" t="e">
        <f t="shared" si="15"/>
        <v>#REF!</v>
      </c>
    </row>
    <row r="225" spans="1:11" x14ac:dyDescent="0.25">
      <c r="A225" s="2" t="e">
        <f>IF(A224&lt;#REF!,+Daily_Calc!A224+1,"")</f>
        <v>#REF!</v>
      </c>
      <c r="B225" s="9" t="e">
        <f>IF(A225="","",VLOOKUP(A225,'IRS Interest Rates'!A222:B2778,2))</f>
        <v>#REF!</v>
      </c>
      <c r="C225" s="11" t="e">
        <f t="shared" si="19"/>
        <v>#REF!</v>
      </c>
      <c r="D225" s="5" t="e">
        <f t="shared" si="16"/>
        <v>#REF!</v>
      </c>
      <c r="E225" s="5" t="e">
        <f t="shared" si="17"/>
        <v>#REF!</v>
      </c>
      <c r="G225" s="5" t="e">
        <f t="shared" si="18"/>
        <v>#REF!</v>
      </c>
      <c r="J225" s="5" t="e">
        <f>IF(MOD(A225-DATE(2024,1,1),30)=0,E224*Inputs!B224/100,0)</f>
        <v>#REF!</v>
      </c>
      <c r="K225" s="5" t="e">
        <f t="shared" si="15"/>
        <v>#REF!</v>
      </c>
    </row>
    <row r="226" spans="1:11" x14ac:dyDescent="0.25">
      <c r="A226" s="2" t="e">
        <f>IF(A225&lt;#REF!,+Daily_Calc!A225+1,"")</f>
        <v>#REF!</v>
      </c>
      <c r="B226" s="9" t="e">
        <f>IF(A226="","",VLOOKUP(A226,'IRS Interest Rates'!A223:B2779,2))</f>
        <v>#REF!</v>
      </c>
      <c r="C226" s="11" t="e">
        <f t="shared" si="19"/>
        <v>#REF!</v>
      </c>
      <c r="D226" s="5" t="e">
        <f t="shared" si="16"/>
        <v>#REF!</v>
      </c>
      <c r="E226" s="5" t="e">
        <f t="shared" si="17"/>
        <v>#REF!</v>
      </c>
      <c r="G226" s="5" t="e">
        <f t="shared" si="18"/>
        <v>#REF!</v>
      </c>
      <c r="J226" s="5" t="e">
        <f>IF(MOD(A226-DATE(2024,1,1),30)=0,E225*Inputs!B225/100,0)</f>
        <v>#REF!</v>
      </c>
      <c r="K226" s="5" t="e">
        <f t="shared" si="15"/>
        <v>#REF!</v>
      </c>
    </row>
    <row r="227" spans="1:11" x14ac:dyDescent="0.25">
      <c r="A227" s="2" t="e">
        <f>IF(A226&lt;#REF!,+Daily_Calc!A226+1,"")</f>
        <v>#REF!</v>
      </c>
      <c r="B227" s="9" t="e">
        <f>IF(A227="","",VLOOKUP(A227,'IRS Interest Rates'!A224:B2780,2))</f>
        <v>#REF!</v>
      </c>
      <c r="C227" s="11" t="e">
        <f t="shared" si="19"/>
        <v>#REF!</v>
      </c>
      <c r="D227" s="5" t="e">
        <f t="shared" si="16"/>
        <v>#REF!</v>
      </c>
      <c r="E227" s="5" t="e">
        <f t="shared" si="17"/>
        <v>#REF!</v>
      </c>
      <c r="G227" s="5" t="e">
        <f t="shared" si="18"/>
        <v>#REF!</v>
      </c>
      <c r="J227" s="5" t="e">
        <f>IF(MOD(A227-DATE(2024,1,1),30)=0,E226*Inputs!B226/100,0)</f>
        <v>#REF!</v>
      </c>
      <c r="K227" s="5" t="e">
        <f t="shared" si="15"/>
        <v>#REF!</v>
      </c>
    </row>
    <row r="228" spans="1:11" x14ac:dyDescent="0.25">
      <c r="A228" s="2" t="e">
        <f>IF(A227&lt;#REF!,+Daily_Calc!A227+1,"")</f>
        <v>#REF!</v>
      </c>
      <c r="B228" s="9" t="e">
        <f>IF(A228="","",VLOOKUP(A228,'IRS Interest Rates'!A225:B2781,2))</f>
        <v>#REF!</v>
      </c>
      <c r="C228" s="11" t="e">
        <f t="shared" si="19"/>
        <v>#REF!</v>
      </c>
      <c r="D228" s="5" t="e">
        <f t="shared" si="16"/>
        <v>#REF!</v>
      </c>
      <c r="E228" s="5" t="e">
        <f t="shared" si="17"/>
        <v>#REF!</v>
      </c>
      <c r="G228" s="5" t="e">
        <f t="shared" si="18"/>
        <v>#REF!</v>
      </c>
      <c r="J228" s="5" t="e">
        <f>IF(MOD(A228-DATE(2024,1,1),30)=0,E227*Inputs!B227/100,0)</f>
        <v>#REF!</v>
      </c>
      <c r="K228" s="5" t="e">
        <f t="shared" si="15"/>
        <v>#REF!</v>
      </c>
    </row>
    <row r="229" spans="1:11" x14ac:dyDescent="0.25">
      <c r="A229" s="2" t="e">
        <f>IF(A228&lt;#REF!,+Daily_Calc!A228+1,"")</f>
        <v>#REF!</v>
      </c>
      <c r="B229" s="9" t="e">
        <f>IF(A229="","",VLOOKUP(A229,'IRS Interest Rates'!A226:B2782,2))</f>
        <v>#REF!</v>
      </c>
      <c r="C229" s="11" t="e">
        <f t="shared" si="19"/>
        <v>#REF!</v>
      </c>
      <c r="D229" s="5" t="e">
        <f t="shared" si="16"/>
        <v>#REF!</v>
      </c>
      <c r="E229" s="5" t="e">
        <f t="shared" si="17"/>
        <v>#REF!</v>
      </c>
      <c r="G229" s="5" t="e">
        <f t="shared" si="18"/>
        <v>#REF!</v>
      </c>
      <c r="J229" s="5" t="e">
        <f>IF(MOD(A229-DATE(2024,1,1),30)=0,E228*Inputs!B228/100,0)</f>
        <v>#REF!</v>
      </c>
      <c r="K229" s="5" t="e">
        <f t="shared" si="15"/>
        <v>#REF!</v>
      </c>
    </row>
    <row r="230" spans="1:11" x14ac:dyDescent="0.25">
      <c r="A230" s="2" t="e">
        <f>IF(A229&lt;#REF!,+Daily_Calc!A229+1,"")</f>
        <v>#REF!</v>
      </c>
      <c r="B230" s="9" t="e">
        <f>IF(A230="","",VLOOKUP(A230,'IRS Interest Rates'!A227:B2783,2))</f>
        <v>#REF!</v>
      </c>
      <c r="C230" s="11" t="e">
        <f t="shared" si="19"/>
        <v>#REF!</v>
      </c>
      <c r="D230" s="5" t="e">
        <f t="shared" si="16"/>
        <v>#REF!</v>
      </c>
      <c r="E230" s="5" t="e">
        <f t="shared" si="17"/>
        <v>#REF!</v>
      </c>
      <c r="G230" s="5" t="e">
        <f t="shared" si="18"/>
        <v>#REF!</v>
      </c>
      <c r="J230" s="5" t="e">
        <f>IF(MOD(A230-DATE(2024,1,1),30)=0,E229*Inputs!B229/100,0)</f>
        <v>#REF!</v>
      </c>
      <c r="K230" s="5" t="e">
        <f t="shared" si="15"/>
        <v>#REF!</v>
      </c>
    </row>
    <row r="231" spans="1:11" x14ac:dyDescent="0.25">
      <c r="A231" s="2" t="e">
        <f>IF(A230&lt;#REF!,+Daily_Calc!A230+1,"")</f>
        <v>#REF!</v>
      </c>
      <c r="B231" s="9" t="e">
        <f>IF(A231="","",VLOOKUP(A231,'IRS Interest Rates'!A228:B2784,2))</f>
        <v>#REF!</v>
      </c>
      <c r="C231" s="11" t="e">
        <f t="shared" si="19"/>
        <v>#REF!</v>
      </c>
      <c r="D231" s="5" t="e">
        <f t="shared" si="16"/>
        <v>#REF!</v>
      </c>
      <c r="E231" s="5" t="e">
        <f t="shared" si="17"/>
        <v>#REF!</v>
      </c>
      <c r="G231" s="5" t="e">
        <f t="shared" si="18"/>
        <v>#REF!</v>
      </c>
      <c r="J231" s="5" t="e">
        <f>IF(MOD(A231-DATE(2024,1,1),30)=0,E230*Inputs!B230/100,0)</f>
        <v>#REF!</v>
      </c>
      <c r="K231" s="5" t="e">
        <f t="shared" si="15"/>
        <v>#REF!</v>
      </c>
    </row>
    <row r="232" spans="1:11" x14ac:dyDescent="0.25">
      <c r="A232" s="2" t="e">
        <f>IF(A231&lt;#REF!,+Daily_Calc!A231+1,"")</f>
        <v>#REF!</v>
      </c>
      <c r="B232" s="9" t="e">
        <f>IF(A232="","",VLOOKUP(A232,'IRS Interest Rates'!A229:B2785,2))</f>
        <v>#REF!</v>
      </c>
      <c r="C232" s="11" t="e">
        <f t="shared" si="19"/>
        <v>#REF!</v>
      </c>
      <c r="D232" s="5" t="e">
        <f t="shared" si="16"/>
        <v>#REF!</v>
      </c>
      <c r="E232" s="5" t="e">
        <f t="shared" si="17"/>
        <v>#REF!</v>
      </c>
      <c r="G232" s="5" t="e">
        <f t="shared" si="18"/>
        <v>#REF!</v>
      </c>
      <c r="J232" s="5" t="e">
        <f>IF(MOD(A232-DATE(2024,1,1),30)=0,E231*Inputs!B231/100,0)</f>
        <v>#REF!</v>
      </c>
      <c r="K232" s="5" t="e">
        <f t="shared" si="15"/>
        <v>#REF!</v>
      </c>
    </row>
    <row r="233" spans="1:11" x14ac:dyDescent="0.25">
      <c r="A233" s="2" t="e">
        <f>IF(A232&lt;#REF!,+Daily_Calc!A232+1,"")</f>
        <v>#REF!</v>
      </c>
      <c r="B233" s="9" t="e">
        <f>IF(A233="","",VLOOKUP(A233,'IRS Interest Rates'!A230:B2786,2))</f>
        <v>#REF!</v>
      </c>
      <c r="C233" s="11" t="e">
        <f t="shared" si="19"/>
        <v>#REF!</v>
      </c>
      <c r="D233" s="5" t="e">
        <f t="shared" si="16"/>
        <v>#REF!</v>
      </c>
      <c r="E233" s="5" t="e">
        <f t="shared" si="17"/>
        <v>#REF!</v>
      </c>
      <c r="G233" s="5" t="e">
        <f t="shared" si="18"/>
        <v>#REF!</v>
      </c>
      <c r="J233" s="5" t="e">
        <f>IF(MOD(A233-DATE(2024,1,1),30)=0,E232*Inputs!B232/100,0)</f>
        <v>#REF!</v>
      </c>
      <c r="K233" s="5" t="e">
        <f t="shared" si="15"/>
        <v>#REF!</v>
      </c>
    </row>
    <row r="234" spans="1:11" x14ac:dyDescent="0.25">
      <c r="A234" s="2" t="e">
        <f>IF(A233&lt;#REF!,+Daily_Calc!A233+1,"")</f>
        <v>#REF!</v>
      </c>
      <c r="B234" s="9" t="e">
        <f>IF(A234="","",VLOOKUP(A234,'IRS Interest Rates'!A231:B2787,2))</f>
        <v>#REF!</v>
      </c>
      <c r="C234" s="11" t="e">
        <f t="shared" si="19"/>
        <v>#REF!</v>
      </c>
      <c r="D234" s="5" t="e">
        <f t="shared" si="16"/>
        <v>#REF!</v>
      </c>
      <c r="E234" s="5" t="e">
        <f t="shared" si="17"/>
        <v>#REF!</v>
      </c>
      <c r="G234" s="5" t="e">
        <f t="shared" si="18"/>
        <v>#REF!</v>
      </c>
      <c r="J234" s="5" t="e">
        <f>IF(MOD(A234-DATE(2024,1,1),30)=0,E233*Inputs!B233/100,0)</f>
        <v>#REF!</v>
      </c>
      <c r="K234" s="5" t="e">
        <f t="shared" si="15"/>
        <v>#REF!</v>
      </c>
    </row>
    <row r="235" spans="1:11" x14ac:dyDescent="0.25">
      <c r="A235" s="2" t="e">
        <f>IF(A234&lt;#REF!,+Daily_Calc!A234+1,"")</f>
        <v>#REF!</v>
      </c>
      <c r="B235" s="9" t="e">
        <f>IF(A235="","",VLOOKUP(A235,'IRS Interest Rates'!A232:B2788,2))</f>
        <v>#REF!</v>
      </c>
      <c r="C235" s="11" t="e">
        <f t="shared" si="19"/>
        <v>#REF!</v>
      </c>
      <c r="D235" s="5" t="e">
        <f t="shared" si="16"/>
        <v>#REF!</v>
      </c>
      <c r="E235" s="5" t="e">
        <f t="shared" si="17"/>
        <v>#REF!</v>
      </c>
      <c r="G235" s="5" t="e">
        <f t="shared" si="18"/>
        <v>#REF!</v>
      </c>
      <c r="J235" s="5" t="e">
        <f>IF(MOD(A235-DATE(2024,1,1),30)=0,E234*Inputs!B234/100,0)</f>
        <v>#REF!</v>
      </c>
      <c r="K235" s="5" t="e">
        <f t="shared" si="15"/>
        <v>#REF!</v>
      </c>
    </row>
    <row r="236" spans="1:11" x14ac:dyDescent="0.25">
      <c r="A236" s="2" t="e">
        <f>IF(A235&lt;#REF!,+Daily_Calc!A235+1,"")</f>
        <v>#REF!</v>
      </c>
      <c r="B236" s="9" t="e">
        <f>IF(A236="","",VLOOKUP(A236,'IRS Interest Rates'!A233:B2789,2))</f>
        <v>#REF!</v>
      </c>
      <c r="C236" s="11" t="e">
        <f t="shared" si="19"/>
        <v>#REF!</v>
      </c>
      <c r="D236" s="5" t="e">
        <f t="shared" si="16"/>
        <v>#REF!</v>
      </c>
      <c r="E236" s="5" t="e">
        <f t="shared" si="17"/>
        <v>#REF!</v>
      </c>
      <c r="G236" s="5" t="e">
        <f t="shared" si="18"/>
        <v>#REF!</v>
      </c>
      <c r="J236" s="5" t="e">
        <f>IF(MOD(A236-DATE(2024,1,1),30)=0,E235*Inputs!B235/100,0)</f>
        <v>#REF!</v>
      </c>
      <c r="K236" s="5" t="e">
        <f t="shared" si="15"/>
        <v>#REF!</v>
      </c>
    </row>
    <row r="237" spans="1:11" x14ac:dyDescent="0.25">
      <c r="A237" s="2" t="e">
        <f>IF(A236&lt;#REF!,+Daily_Calc!A236+1,"")</f>
        <v>#REF!</v>
      </c>
      <c r="B237" s="9" t="e">
        <f>IF(A237="","",VLOOKUP(A237,'IRS Interest Rates'!A234:B2790,2))</f>
        <v>#REF!</v>
      </c>
      <c r="C237" s="11" t="e">
        <f t="shared" si="19"/>
        <v>#REF!</v>
      </c>
      <c r="D237" s="5" t="e">
        <f t="shared" si="16"/>
        <v>#REF!</v>
      </c>
      <c r="E237" s="5" t="e">
        <f t="shared" si="17"/>
        <v>#REF!</v>
      </c>
      <c r="G237" s="5" t="e">
        <f t="shared" si="18"/>
        <v>#REF!</v>
      </c>
      <c r="J237" s="5" t="e">
        <f>IF(MOD(A237-DATE(2024,1,1),30)=0,E236*Inputs!B236/100,0)</f>
        <v>#REF!</v>
      </c>
      <c r="K237" s="5" t="e">
        <f t="shared" si="15"/>
        <v>#REF!</v>
      </c>
    </row>
    <row r="238" spans="1:11" x14ac:dyDescent="0.25">
      <c r="A238" s="2" t="e">
        <f>IF(A237&lt;#REF!,+Daily_Calc!A237+1,"")</f>
        <v>#REF!</v>
      </c>
      <c r="B238" s="9" t="e">
        <f>IF(A238="","",VLOOKUP(A238,'IRS Interest Rates'!A235:B2791,2))</f>
        <v>#REF!</v>
      </c>
      <c r="C238" s="11" t="e">
        <f t="shared" si="19"/>
        <v>#REF!</v>
      </c>
      <c r="D238" s="5" t="e">
        <f t="shared" si="16"/>
        <v>#REF!</v>
      </c>
      <c r="E238" s="5" t="e">
        <f t="shared" si="17"/>
        <v>#REF!</v>
      </c>
      <c r="G238" s="5" t="e">
        <f t="shared" si="18"/>
        <v>#REF!</v>
      </c>
      <c r="J238" s="5" t="e">
        <f>IF(MOD(A238-DATE(2024,1,1),30)=0,E237*Inputs!B237/100,0)</f>
        <v>#REF!</v>
      </c>
      <c r="K238" s="5" t="e">
        <f t="shared" si="15"/>
        <v>#REF!</v>
      </c>
    </row>
    <row r="239" spans="1:11" x14ac:dyDescent="0.25">
      <c r="A239" s="2" t="e">
        <f>IF(A238&lt;#REF!,+Daily_Calc!A238+1,"")</f>
        <v>#REF!</v>
      </c>
      <c r="B239" s="9" t="e">
        <f>IF(A239="","",VLOOKUP(A239,'IRS Interest Rates'!A236:B2792,2))</f>
        <v>#REF!</v>
      </c>
      <c r="C239" s="11" t="e">
        <f t="shared" si="19"/>
        <v>#REF!</v>
      </c>
      <c r="D239" s="5" t="e">
        <f t="shared" si="16"/>
        <v>#REF!</v>
      </c>
      <c r="E239" s="5" t="e">
        <f t="shared" si="17"/>
        <v>#REF!</v>
      </c>
      <c r="G239" s="5" t="e">
        <f t="shared" si="18"/>
        <v>#REF!</v>
      </c>
      <c r="J239" s="5" t="e">
        <f>IF(MOD(A239-DATE(2024,1,1),30)=0,E238*Inputs!B238/100,0)</f>
        <v>#REF!</v>
      </c>
      <c r="K239" s="5" t="e">
        <f t="shared" si="15"/>
        <v>#REF!</v>
      </c>
    </row>
    <row r="240" spans="1:11" x14ac:dyDescent="0.25">
      <c r="A240" s="2" t="e">
        <f>IF(A239&lt;#REF!,+Daily_Calc!A239+1,"")</f>
        <v>#REF!</v>
      </c>
      <c r="B240" s="9" t="e">
        <f>IF(A240="","",VLOOKUP(A240,'IRS Interest Rates'!A237:B2793,2))</f>
        <v>#REF!</v>
      </c>
      <c r="C240" s="11" t="e">
        <f t="shared" si="19"/>
        <v>#REF!</v>
      </c>
      <c r="D240" s="5" t="e">
        <f t="shared" si="16"/>
        <v>#REF!</v>
      </c>
      <c r="E240" s="5" t="e">
        <f t="shared" si="17"/>
        <v>#REF!</v>
      </c>
      <c r="G240" s="5" t="e">
        <f t="shared" si="18"/>
        <v>#REF!</v>
      </c>
      <c r="J240" s="5" t="e">
        <f>IF(MOD(A240-DATE(2024,1,1),30)=0,E239*Inputs!B239/100,0)</f>
        <v>#REF!</v>
      </c>
      <c r="K240" s="5" t="e">
        <f t="shared" si="15"/>
        <v>#REF!</v>
      </c>
    </row>
    <row r="241" spans="1:11" x14ac:dyDescent="0.25">
      <c r="A241" s="2" t="e">
        <f>IF(A240&lt;#REF!,+Daily_Calc!A240+1,"")</f>
        <v>#REF!</v>
      </c>
      <c r="B241" s="9" t="e">
        <f>IF(A241="","",VLOOKUP(A241,'IRS Interest Rates'!A238:B2794,2))</f>
        <v>#REF!</v>
      </c>
      <c r="C241" s="11" t="e">
        <f t="shared" si="19"/>
        <v>#REF!</v>
      </c>
      <c r="D241" s="5" t="e">
        <f t="shared" si="16"/>
        <v>#REF!</v>
      </c>
      <c r="E241" s="5" t="e">
        <f t="shared" si="17"/>
        <v>#REF!</v>
      </c>
      <c r="G241" s="5" t="e">
        <f t="shared" si="18"/>
        <v>#REF!</v>
      </c>
      <c r="J241" s="5" t="e">
        <f>IF(MOD(A241-DATE(2024,1,1),30)=0,E240*Inputs!B240/100,0)</f>
        <v>#REF!</v>
      </c>
      <c r="K241" s="5" t="e">
        <f t="shared" si="15"/>
        <v>#REF!</v>
      </c>
    </row>
    <row r="242" spans="1:11" x14ac:dyDescent="0.25">
      <c r="A242" s="2" t="e">
        <f>IF(A241&lt;#REF!,+Daily_Calc!A241+1,"")</f>
        <v>#REF!</v>
      </c>
      <c r="B242" s="9" t="e">
        <f>IF(A242="","",VLOOKUP(A242,'IRS Interest Rates'!A239:B2795,2))</f>
        <v>#REF!</v>
      </c>
      <c r="C242" s="11" t="e">
        <f t="shared" si="19"/>
        <v>#REF!</v>
      </c>
      <c r="D242" s="5" t="e">
        <f t="shared" si="16"/>
        <v>#REF!</v>
      </c>
      <c r="E242" s="5" t="e">
        <f t="shared" si="17"/>
        <v>#REF!</v>
      </c>
      <c r="G242" s="5" t="e">
        <f t="shared" si="18"/>
        <v>#REF!</v>
      </c>
      <c r="J242" s="5" t="e">
        <f>IF(MOD(A242-DATE(2024,1,1),30)=0,E241*Inputs!B241/100,0)</f>
        <v>#REF!</v>
      </c>
      <c r="K242" s="5" t="e">
        <f t="shared" si="15"/>
        <v>#REF!</v>
      </c>
    </row>
    <row r="243" spans="1:11" x14ac:dyDescent="0.25">
      <c r="A243" s="2" t="e">
        <f>IF(A242&lt;#REF!,+Daily_Calc!A242+1,"")</f>
        <v>#REF!</v>
      </c>
      <c r="B243" s="9" t="e">
        <f>IF(A243="","",VLOOKUP(A243,'IRS Interest Rates'!A240:B2796,2))</f>
        <v>#REF!</v>
      </c>
      <c r="C243" s="11" t="e">
        <f t="shared" si="19"/>
        <v>#REF!</v>
      </c>
      <c r="D243" s="5" t="e">
        <f t="shared" si="16"/>
        <v>#REF!</v>
      </c>
      <c r="E243" s="5" t="e">
        <f t="shared" si="17"/>
        <v>#REF!</v>
      </c>
      <c r="G243" s="5" t="e">
        <f t="shared" si="18"/>
        <v>#REF!</v>
      </c>
      <c r="J243" s="5" t="e">
        <f>IF(MOD(A243-DATE(2024,1,1),30)=0,E242*Inputs!B242/100,0)</f>
        <v>#REF!</v>
      </c>
      <c r="K243" s="5" t="e">
        <f t="shared" si="15"/>
        <v>#REF!</v>
      </c>
    </row>
    <row r="244" spans="1:11" x14ac:dyDescent="0.25">
      <c r="A244" s="2" t="e">
        <f>IF(A243&lt;#REF!,+Daily_Calc!A243+1,"")</f>
        <v>#REF!</v>
      </c>
      <c r="B244" s="9" t="e">
        <f>IF(A244="","",VLOOKUP(A244,'IRS Interest Rates'!A241:B2797,2))</f>
        <v>#REF!</v>
      </c>
      <c r="C244" s="11" t="e">
        <f t="shared" si="19"/>
        <v>#REF!</v>
      </c>
      <c r="D244" s="5" t="e">
        <f t="shared" si="16"/>
        <v>#REF!</v>
      </c>
      <c r="E244" s="5" t="e">
        <f t="shared" si="17"/>
        <v>#REF!</v>
      </c>
      <c r="G244" s="5" t="e">
        <f t="shared" si="18"/>
        <v>#REF!</v>
      </c>
      <c r="J244" s="5" t="e">
        <f>IF(MOD(A244-DATE(2024,1,1),30)=0,E243*Inputs!B243/100,0)</f>
        <v>#REF!</v>
      </c>
      <c r="K244" s="5" t="e">
        <f t="shared" si="15"/>
        <v>#REF!</v>
      </c>
    </row>
    <row r="245" spans="1:11" x14ac:dyDescent="0.25">
      <c r="A245" s="2" t="e">
        <f>IF(A244&lt;#REF!,+Daily_Calc!A244+1,"")</f>
        <v>#REF!</v>
      </c>
      <c r="B245" s="9" t="e">
        <f>IF(A245="","",VLOOKUP(A245,'IRS Interest Rates'!A242:B2798,2))</f>
        <v>#REF!</v>
      </c>
      <c r="C245" s="11" t="e">
        <f t="shared" si="19"/>
        <v>#REF!</v>
      </c>
      <c r="D245" s="5" t="e">
        <f t="shared" si="16"/>
        <v>#REF!</v>
      </c>
      <c r="E245" s="5" t="e">
        <f t="shared" si="17"/>
        <v>#REF!</v>
      </c>
      <c r="G245" s="5" t="e">
        <f t="shared" si="18"/>
        <v>#REF!</v>
      </c>
      <c r="J245" s="5" t="e">
        <f>IF(MOD(A245-DATE(2024,1,1),30)=0,E244*Inputs!B244/100,0)</f>
        <v>#REF!</v>
      </c>
      <c r="K245" s="5" t="e">
        <f t="shared" si="15"/>
        <v>#REF!</v>
      </c>
    </row>
    <row r="246" spans="1:11" x14ac:dyDescent="0.25">
      <c r="A246" s="2" t="e">
        <f>IF(A245&lt;#REF!,+Daily_Calc!A245+1,"")</f>
        <v>#REF!</v>
      </c>
      <c r="B246" s="9" t="e">
        <f>IF(A246="","",VLOOKUP(A246,'IRS Interest Rates'!A243:B2799,2))</f>
        <v>#REF!</v>
      </c>
      <c r="C246" s="11" t="e">
        <f t="shared" si="19"/>
        <v>#REF!</v>
      </c>
      <c r="D246" s="5" t="e">
        <f t="shared" si="16"/>
        <v>#REF!</v>
      </c>
      <c r="E246" s="5" t="e">
        <f t="shared" si="17"/>
        <v>#REF!</v>
      </c>
      <c r="G246" s="5" t="e">
        <f t="shared" si="18"/>
        <v>#REF!</v>
      </c>
      <c r="J246" s="5" t="e">
        <f>IF(MOD(A246-DATE(2024,1,1),30)=0,E245*Inputs!B245/100,0)</f>
        <v>#REF!</v>
      </c>
      <c r="K246" s="5" t="e">
        <f t="shared" si="15"/>
        <v>#REF!</v>
      </c>
    </row>
    <row r="247" spans="1:11" x14ac:dyDescent="0.25">
      <c r="A247" s="2" t="e">
        <f>IF(A246&lt;#REF!,+Daily_Calc!A246+1,"")</f>
        <v>#REF!</v>
      </c>
      <c r="B247" s="9" t="e">
        <f>IF(A247="","",VLOOKUP(A247,'IRS Interest Rates'!A244:B2800,2))</f>
        <v>#REF!</v>
      </c>
      <c r="C247" s="11" t="e">
        <f t="shared" si="19"/>
        <v>#REF!</v>
      </c>
      <c r="D247" s="5" t="e">
        <f t="shared" si="16"/>
        <v>#REF!</v>
      </c>
      <c r="E247" s="5" t="e">
        <f t="shared" si="17"/>
        <v>#REF!</v>
      </c>
      <c r="G247" s="5" t="e">
        <f t="shared" si="18"/>
        <v>#REF!</v>
      </c>
      <c r="J247" s="5" t="e">
        <f>IF(MOD(A247-DATE(2024,1,1),30)=0,E246*Inputs!B246/100,0)</f>
        <v>#REF!</v>
      </c>
      <c r="K247" s="5" t="e">
        <f t="shared" si="15"/>
        <v>#REF!</v>
      </c>
    </row>
    <row r="248" spans="1:11" x14ac:dyDescent="0.25">
      <c r="A248" s="2" t="e">
        <f>IF(A247&lt;#REF!,+Daily_Calc!A247+1,"")</f>
        <v>#REF!</v>
      </c>
      <c r="B248" s="9" t="e">
        <f>IF(A248="","",VLOOKUP(A248,'IRS Interest Rates'!A245:B2801,2))</f>
        <v>#REF!</v>
      </c>
      <c r="C248" s="11" t="e">
        <f t="shared" si="19"/>
        <v>#REF!</v>
      </c>
      <c r="D248" s="5" t="e">
        <f t="shared" si="16"/>
        <v>#REF!</v>
      </c>
      <c r="E248" s="5" t="e">
        <f t="shared" si="17"/>
        <v>#REF!</v>
      </c>
      <c r="G248" s="5" t="e">
        <f t="shared" si="18"/>
        <v>#REF!</v>
      </c>
      <c r="J248" s="5" t="e">
        <f>IF(MOD(A248-DATE(2024,1,1),30)=0,E247*Inputs!B247/100,0)</f>
        <v>#REF!</v>
      </c>
      <c r="K248" s="5" t="e">
        <f t="shared" si="15"/>
        <v>#REF!</v>
      </c>
    </row>
    <row r="249" spans="1:11" x14ac:dyDescent="0.25">
      <c r="A249" s="2" t="e">
        <f>IF(A248&lt;#REF!,+Daily_Calc!A248+1,"")</f>
        <v>#REF!</v>
      </c>
      <c r="B249" s="9" t="e">
        <f>IF(A249="","",VLOOKUP(A249,'IRS Interest Rates'!A246:B2802,2))</f>
        <v>#REF!</v>
      </c>
      <c r="C249" s="11" t="e">
        <f t="shared" si="19"/>
        <v>#REF!</v>
      </c>
      <c r="D249" s="5" t="e">
        <f t="shared" si="16"/>
        <v>#REF!</v>
      </c>
      <c r="E249" s="5" t="e">
        <f t="shared" si="17"/>
        <v>#REF!</v>
      </c>
      <c r="G249" s="5" t="e">
        <f t="shared" si="18"/>
        <v>#REF!</v>
      </c>
      <c r="J249" s="5" t="e">
        <f>IF(MOD(A249-DATE(2024,1,1),30)=0,E248*Inputs!B248/100,0)</f>
        <v>#REF!</v>
      </c>
      <c r="K249" s="5" t="e">
        <f t="shared" si="15"/>
        <v>#REF!</v>
      </c>
    </row>
    <row r="250" spans="1:11" x14ac:dyDescent="0.25">
      <c r="A250" s="2" t="e">
        <f>IF(A249&lt;#REF!,+Daily_Calc!A249+1,"")</f>
        <v>#REF!</v>
      </c>
      <c r="B250" s="9" t="e">
        <f>IF(A250="","",VLOOKUP(A250,'IRS Interest Rates'!A247:B2803,2))</f>
        <v>#REF!</v>
      </c>
      <c r="C250" s="11" t="e">
        <f t="shared" si="19"/>
        <v>#REF!</v>
      </c>
      <c r="D250" s="5" t="e">
        <f t="shared" si="16"/>
        <v>#REF!</v>
      </c>
      <c r="E250" s="5" t="e">
        <f t="shared" si="17"/>
        <v>#REF!</v>
      </c>
      <c r="G250" s="5" t="e">
        <f t="shared" si="18"/>
        <v>#REF!</v>
      </c>
      <c r="J250" s="5" t="e">
        <f>IF(MOD(A250-DATE(2024,1,1),30)=0,E249*Inputs!B249/100,0)</f>
        <v>#REF!</v>
      </c>
      <c r="K250" s="5" t="e">
        <f t="shared" si="15"/>
        <v>#REF!</v>
      </c>
    </row>
    <row r="251" spans="1:11" x14ac:dyDescent="0.25">
      <c r="A251" s="2" t="e">
        <f>IF(A250&lt;#REF!,+Daily_Calc!A250+1,"")</f>
        <v>#REF!</v>
      </c>
      <c r="B251" s="9" t="e">
        <f>IF(A251="","",VLOOKUP(A251,'IRS Interest Rates'!A248:B2804,2))</f>
        <v>#REF!</v>
      </c>
      <c r="C251" s="11" t="e">
        <f t="shared" si="19"/>
        <v>#REF!</v>
      </c>
      <c r="D251" s="5" t="e">
        <f t="shared" si="16"/>
        <v>#REF!</v>
      </c>
      <c r="E251" s="5" t="e">
        <f t="shared" si="17"/>
        <v>#REF!</v>
      </c>
      <c r="G251" s="5" t="e">
        <f t="shared" si="18"/>
        <v>#REF!</v>
      </c>
      <c r="J251" s="5" t="e">
        <f>IF(MOD(A251-DATE(2024,1,1),30)=0,E250*Inputs!B250/100,0)</f>
        <v>#REF!</v>
      </c>
      <c r="K251" s="5" t="e">
        <f t="shared" si="15"/>
        <v>#REF!</v>
      </c>
    </row>
    <row r="252" spans="1:11" x14ac:dyDescent="0.25">
      <c r="A252" s="2" t="e">
        <f>IF(A251&lt;#REF!,+Daily_Calc!A251+1,"")</f>
        <v>#REF!</v>
      </c>
      <c r="B252" s="9" t="e">
        <f>IF(A252="","",VLOOKUP(A252,'IRS Interest Rates'!A249:B2805,2))</f>
        <v>#REF!</v>
      </c>
      <c r="C252" s="11" t="e">
        <f t="shared" si="19"/>
        <v>#REF!</v>
      </c>
      <c r="D252" s="5" t="e">
        <f t="shared" si="16"/>
        <v>#REF!</v>
      </c>
      <c r="E252" s="5" t="e">
        <f t="shared" si="17"/>
        <v>#REF!</v>
      </c>
      <c r="G252" s="5" t="e">
        <f t="shared" si="18"/>
        <v>#REF!</v>
      </c>
      <c r="J252" s="5" t="e">
        <f>IF(MOD(A252-DATE(2024,1,1),30)=0,E251*Inputs!B251/100,0)</f>
        <v>#REF!</v>
      </c>
      <c r="K252" s="5" t="e">
        <f t="shared" si="15"/>
        <v>#REF!</v>
      </c>
    </row>
    <row r="253" spans="1:11" x14ac:dyDescent="0.25">
      <c r="A253" s="2" t="e">
        <f>IF(A252&lt;#REF!,+Daily_Calc!A252+1,"")</f>
        <v>#REF!</v>
      </c>
      <c r="B253" s="9" t="e">
        <f>IF(A253="","",VLOOKUP(A253,'IRS Interest Rates'!A250:B2806,2))</f>
        <v>#REF!</v>
      </c>
      <c r="C253" s="11" t="e">
        <f t="shared" si="19"/>
        <v>#REF!</v>
      </c>
      <c r="D253" s="5" t="e">
        <f t="shared" si="16"/>
        <v>#REF!</v>
      </c>
      <c r="E253" s="5" t="e">
        <f t="shared" si="17"/>
        <v>#REF!</v>
      </c>
      <c r="G253" s="5" t="e">
        <f t="shared" si="18"/>
        <v>#REF!</v>
      </c>
      <c r="J253" s="5" t="e">
        <f>IF(MOD(A253-DATE(2024,1,1),30)=0,E252*Inputs!B252/100,0)</f>
        <v>#REF!</v>
      </c>
      <c r="K253" s="5" t="e">
        <f t="shared" si="15"/>
        <v>#REF!</v>
      </c>
    </row>
    <row r="254" spans="1:11" x14ac:dyDescent="0.25">
      <c r="A254" s="2" t="e">
        <f>IF(A253&lt;#REF!,+Daily_Calc!A253+1,"")</f>
        <v>#REF!</v>
      </c>
      <c r="B254" s="9" t="e">
        <f>IF(A254="","",VLOOKUP(A254,'IRS Interest Rates'!A251:B2807,2))</f>
        <v>#REF!</v>
      </c>
      <c r="C254" s="11" t="e">
        <f t="shared" si="19"/>
        <v>#REF!</v>
      </c>
      <c r="D254" s="5" t="e">
        <f t="shared" si="16"/>
        <v>#REF!</v>
      </c>
      <c r="E254" s="5" t="e">
        <f t="shared" si="17"/>
        <v>#REF!</v>
      </c>
      <c r="G254" s="5" t="e">
        <f t="shared" si="18"/>
        <v>#REF!</v>
      </c>
      <c r="J254" s="5" t="e">
        <f>IF(MOD(A254-DATE(2024,1,1),30)=0,E253*Inputs!B253/100,0)</f>
        <v>#REF!</v>
      </c>
      <c r="K254" s="5" t="e">
        <f t="shared" si="15"/>
        <v>#REF!</v>
      </c>
    </row>
    <row r="255" spans="1:11" x14ac:dyDescent="0.25">
      <c r="A255" s="2" t="e">
        <f>IF(A254&lt;#REF!,+Daily_Calc!A254+1,"")</f>
        <v>#REF!</v>
      </c>
      <c r="B255" s="9" t="e">
        <f>IF(A255="","",VLOOKUP(A255,'IRS Interest Rates'!A252:B2808,2))</f>
        <v>#REF!</v>
      </c>
      <c r="C255" s="11" t="e">
        <f t="shared" si="19"/>
        <v>#REF!</v>
      </c>
      <c r="D255" s="5" t="e">
        <f t="shared" si="16"/>
        <v>#REF!</v>
      </c>
      <c r="E255" s="5" t="e">
        <f t="shared" si="17"/>
        <v>#REF!</v>
      </c>
      <c r="G255" s="5" t="e">
        <f t="shared" si="18"/>
        <v>#REF!</v>
      </c>
      <c r="J255" s="5" t="e">
        <f>IF(MOD(A255-DATE(2024,1,1),30)=0,E254*Inputs!B254/100,0)</f>
        <v>#REF!</v>
      </c>
      <c r="K255" s="5" t="e">
        <f t="shared" si="15"/>
        <v>#REF!</v>
      </c>
    </row>
    <row r="256" spans="1:11" x14ac:dyDescent="0.25">
      <c r="A256" s="2" t="e">
        <f>IF(A255&lt;#REF!,+Daily_Calc!A255+1,"")</f>
        <v>#REF!</v>
      </c>
      <c r="B256" s="9" t="e">
        <f>IF(A256="","",VLOOKUP(A256,'IRS Interest Rates'!A253:B2809,2))</f>
        <v>#REF!</v>
      </c>
      <c r="C256" s="11" t="e">
        <f t="shared" si="19"/>
        <v>#REF!</v>
      </c>
      <c r="D256" s="5" t="e">
        <f t="shared" si="16"/>
        <v>#REF!</v>
      </c>
      <c r="E256" s="5" t="e">
        <f t="shared" si="17"/>
        <v>#REF!</v>
      </c>
      <c r="G256" s="5" t="e">
        <f t="shared" si="18"/>
        <v>#REF!</v>
      </c>
      <c r="J256" s="5" t="e">
        <f>IF(MOD(A256-DATE(2024,1,1),30)=0,E255*Inputs!B255/100,0)</f>
        <v>#REF!</v>
      </c>
      <c r="K256" s="5" t="e">
        <f t="shared" si="15"/>
        <v>#REF!</v>
      </c>
    </row>
    <row r="257" spans="1:14" x14ac:dyDescent="0.25">
      <c r="A257" s="2" t="e">
        <f>IF(A256&lt;#REF!,+Daily_Calc!A256+1,"")</f>
        <v>#REF!</v>
      </c>
      <c r="B257" s="9" t="e">
        <f>IF(A257="","",VLOOKUP(A257,'IRS Interest Rates'!A254:B2810,2))</f>
        <v>#REF!</v>
      </c>
      <c r="C257" s="11" t="e">
        <f t="shared" si="19"/>
        <v>#REF!</v>
      </c>
      <c r="D257" s="5" t="e">
        <f t="shared" si="16"/>
        <v>#REF!</v>
      </c>
      <c r="E257" s="5" t="e">
        <f t="shared" si="17"/>
        <v>#REF!</v>
      </c>
      <c r="G257" s="5" t="e">
        <f t="shared" si="18"/>
        <v>#REF!</v>
      </c>
      <c r="J257" s="5" t="e">
        <f>IF(MOD(A257-DATE(2024,1,1),30)=0,E256*Inputs!B256/100,0)</f>
        <v>#REF!</v>
      </c>
      <c r="K257" s="5" t="e">
        <f t="shared" si="15"/>
        <v>#REF!</v>
      </c>
    </row>
    <row r="258" spans="1:14" x14ac:dyDescent="0.25">
      <c r="A258" s="2" t="e">
        <f>IF(A257&lt;#REF!,+Daily_Calc!A257+1,"")</f>
        <v>#REF!</v>
      </c>
      <c r="B258" s="9" t="e">
        <f>IF(A258="","",VLOOKUP(A258,'IRS Interest Rates'!A255:B2811,2))</f>
        <v>#REF!</v>
      </c>
      <c r="C258" s="11" t="e">
        <f t="shared" si="19"/>
        <v>#REF!</v>
      </c>
      <c r="D258" s="5" t="e">
        <f t="shared" si="16"/>
        <v>#REF!</v>
      </c>
      <c r="E258" s="5" t="e">
        <f t="shared" si="17"/>
        <v>#REF!</v>
      </c>
      <c r="G258" s="5" t="e">
        <f t="shared" si="18"/>
        <v>#REF!</v>
      </c>
      <c r="J258" s="5" t="e">
        <f>IF(MOD(A258-DATE(2024,1,1),30)=0,E257*Inputs!B257/100,0)</f>
        <v>#REF!</v>
      </c>
      <c r="K258" s="5" t="e">
        <f t="shared" si="15"/>
        <v>#REF!</v>
      </c>
    </row>
    <row r="259" spans="1:14" x14ac:dyDescent="0.25">
      <c r="A259" s="2" t="e">
        <f>IF(A258&lt;#REF!,+Daily_Calc!A258+1,"")</f>
        <v>#REF!</v>
      </c>
      <c r="B259" s="9" t="e">
        <f>IF(A259="","",VLOOKUP(A259,'IRS Interest Rates'!A256:B2812,2))</f>
        <v>#REF!</v>
      </c>
      <c r="C259" s="11" t="e">
        <f t="shared" si="19"/>
        <v>#REF!</v>
      </c>
      <c r="D259" s="5" t="e">
        <f t="shared" si="16"/>
        <v>#REF!</v>
      </c>
      <c r="E259" s="5" t="e">
        <f t="shared" si="17"/>
        <v>#REF!</v>
      </c>
      <c r="G259" s="5" t="e">
        <f t="shared" si="18"/>
        <v>#REF!</v>
      </c>
      <c r="J259" s="5" t="e">
        <f>IF(MOD(A259-DATE(2024,1,1),30)=0,E258*Inputs!B258/100,0)</f>
        <v>#REF!</v>
      </c>
      <c r="K259" s="5" t="e">
        <f t="shared" si="15"/>
        <v>#REF!</v>
      </c>
    </row>
    <row r="260" spans="1:14" x14ac:dyDescent="0.25">
      <c r="A260" s="2" t="e">
        <f>IF(A259&lt;#REF!,+Daily_Calc!A259+1,"")</f>
        <v>#REF!</v>
      </c>
      <c r="B260" s="9" t="e">
        <f>IF(A260="","",VLOOKUP(A260,'IRS Interest Rates'!A257:B2813,2))</f>
        <v>#REF!</v>
      </c>
      <c r="C260" s="11" t="e">
        <f t="shared" si="19"/>
        <v>#REF!</v>
      </c>
      <c r="D260" s="5" t="e">
        <f t="shared" si="16"/>
        <v>#REF!</v>
      </c>
      <c r="E260" s="5" t="e">
        <f t="shared" si="17"/>
        <v>#REF!</v>
      </c>
      <c r="G260" s="5" t="e">
        <f t="shared" si="18"/>
        <v>#REF!</v>
      </c>
      <c r="J260" s="5" t="e">
        <f>IF(MOD(A260-DATE(2024,1,1),30)=0,E259*Inputs!B259/100,0)</f>
        <v>#REF!</v>
      </c>
      <c r="K260" s="5" t="e">
        <f t="shared" si="15"/>
        <v>#REF!</v>
      </c>
    </row>
    <row r="261" spans="1:14" x14ac:dyDescent="0.25">
      <c r="A261" s="2" t="e">
        <f>IF(A260&lt;#REF!,+Daily_Calc!A260+1,"")</f>
        <v>#REF!</v>
      </c>
      <c r="B261" s="9" t="e">
        <f>IF(A261="","",VLOOKUP(A261,'IRS Interest Rates'!A258:B2814,2))</f>
        <v>#REF!</v>
      </c>
      <c r="C261" s="11" t="e">
        <f t="shared" si="19"/>
        <v>#REF!</v>
      </c>
      <c r="D261" s="5" t="e">
        <f t="shared" si="16"/>
        <v>#REF!</v>
      </c>
      <c r="E261" s="5" t="e">
        <f t="shared" si="17"/>
        <v>#REF!</v>
      </c>
      <c r="G261" s="5" t="e">
        <f t="shared" si="18"/>
        <v>#REF!</v>
      </c>
      <c r="J261" s="5" t="e">
        <f>IF(MOD(A261-DATE(2024,1,1),30)=0,E260*Inputs!B260/100,0)</f>
        <v>#REF!</v>
      </c>
      <c r="K261" s="5" t="e">
        <f t="shared" ref="K261:K324" si="20">E261+J261</f>
        <v>#REF!</v>
      </c>
      <c r="N261">
        <f>15158-13756</f>
        <v>1402</v>
      </c>
    </row>
    <row r="262" spans="1:14" x14ac:dyDescent="0.25">
      <c r="A262" s="2" t="e">
        <f>IF(A261&lt;#REF!,+Daily_Calc!A261+1,"")</f>
        <v>#REF!</v>
      </c>
      <c r="B262" s="9" t="e">
        <f>IF(A262="","",VLOOKUP(A262,'IRS Interest Rates'!A259:B2815,2))</f>
        <v>#REF!</v>
      </c>
      <c r="C262" s="11" t="e">
        <f t="shared" si="19"/>
        <v>#REF!</v>
      </c>
      <c r="D262" s="5" t="e">
        <f t="shared" ref="D262:D263" si="21">IF(A262="","",(E262-G261))</f>
        <v>#REF!</v>
      </c>
      <c r="E262" s="5" t="e">
        <f t="shared" ref="E262:E263" si="22">IF(C262="","",(ROUND(G261*((1+C262)),2)))</f>
        <v>#REF!</v>
      </c>
      <c r="G262" s="5" t="e">
        <f t="shared" ref="G262:G325" si="23">IF(A262="","",E262+F262)</f>
        <v>#REF!</v>
      </c>
      <c r="J262" s="5" t="e">
        <f>IF(MOD(A262-DATE(2024,1,1),30)=0,E261*Inputs!B261/100,0)</f>
        <v>#REF!</v>
      </c>
      <c r="K262" s="5" t="e">
        <f t="shared" si="20"/>
        <v>#REF!</v>
      </c>
      <c r="N262">
        <v>57.11</v>
      </c>
    </row>
    <row r="263" spans="1:14" x14ac:dyDescent="0.25">
      <c r="A263" s="2" t="e">
        <f>IF(A262&lt;#REF!,+Daily_Calc!A262+1,"")</f>
        <v>#REF!</v>
      </c>
      <c r="B263" s="9" t="e">
        <f>IF(A263="","",VLOOKUP(A263,'IRS Interest Rates'!A260:B2816,2))</f>
        <v>#REF!</v>
      </c>
      <c r="C263" s="11" t="e">
        <f t="shared" ref="C263:C326" si="24">IF(B263="","",ROUND(B263/365,6))</f>
        <v>#REF!</v>
      </c>
      <c r="D263" s="5" t="e">
        <f t="shared" si="21"/>
        <v>#REF!</v>
      </c>
      <c r="E263" s="5" t="e">
        <f t="shared" si="22"/>
        <v>#REF!</v>
      </c>
      <c r="F263" s="5">
        <v>-800</v>
      </c>
      <c r="G263" s="5" t="e">
        <f t="shared" si="23"/>
        <v>#REF!</v>
      </c>
      <c r="J263" s="5" t="e">
        <f>IF(MOD(A263-DATE(2024,1,1),30)=0,E262*Inputs!B262/100,0)</f>
        <v>#REF!</v>
      </c>
      <c r="K263" s="5" t="e">
        <f t="shared" si="20"/>
        <v>#REF!</v>
      </c>
      <c r="N263">
        <f>+N262/N261</f>
        <v>4.0734664764621967E-2</v>
      </c>
    </row>
    <row r="264" spans="1:14" x14ac:dyDescent="0.25">
      <c r="A264" s="2" t="e">
        <f>IF(A263&lt;#REF!,+Daily_Calc!A263+1,"")</f>
        <v>#REF!</v>
      </c>
      <c r="B264" s="9" t="e">
        <f>IF(A264="","",VLOOKUP(A264,'IRS Interest Rates'!A261:B2817,2))</f>
        <v>#REF!</v>
      </c>
      <c r="C264" s="11" t="e">
        <f t="shared" si="24"/>
        <v>#REF!</v>
      </c>
      <c r="D264" s="5" t="e">
        <f>IF(A264="","",(E264-G263))</f>
        <v>#REF!</v>
      </c>
      <c r="E264" s="5" t="e">
        <f>IF(C264="","",(ROUND(G263*((1+C264)),2)))</f>
        <v>#REF!</v>
      </c>
      <c r="G264" s="5" t="e">
        <f t="shared" si="23"/>
        <v>#REF!</v>
      </c>
      <c r="J264" s="5" t="e">
        <f>IF(MOD(A264-DATE(2024,1,1),30)=0,E263*Inputs!B263/100,0)</f>
        <v>#REF!</v>
      </c>
      <c r="K264" s="5" t="e">
        <f t="shared" si="20"/>
        <v>#REF!</v>
      </c>
    </row>
    <row r="265" spans="1:14" x14ac:dyDescent="0.25">
      <c r="A265" s="2" t="e">
        <f>IF(A264&lt;#REF!,+Daily_Calc!A264+1,"")</f>
        <v>#REF!</v>
      </c>
      <c r="B265" s="9" t="e">
        <f>IF(A265="","",VLOOKUP(A265,'IRS Interest Rates'!A262:B2818,2))</f>
        <v>#REF!</v>
      </c>
      <c r="C265" s="11" t="e">
        <f t="shared" si="24"/>
        <v>#REF!</v>
      </c>
      <c r="D265" s="5" t="e">
        <f t="shared" ref="D265:D328" si="25">IF(A265="","",(E265-G264))</f>
        <v>#REF!</v>
      </c>
      <c r="E265" s="5" t="e">
        <f t="shared" ref="E265:E328" si="26">IF(C265="","",(ROUND(G264*((1+C265)),2)))</f>
        <v>#REF!</v>
      </c>
      <c r="G265" s="5" t="e">
        <f t="shared" si="23"/>
        <v>#REF!</v>
      </c>
      <c r="J265" s="5" t="e">
        <f>IF(MOD(A265-DATE(2024,1,1),30)=0,E264*Inputs!B264/100,0)</f>
        <v>#REF!</v>
      </c>
      <c r="K265" s="5" t="e">
        <f t="shared" si="20"/>
        <v>#REF!</v>
      </c>
    </row>
    <row r="266" spans="1:14" x14ac:dyDescent="0.25">
      <c r="A266" s="2" t="e">
        <f>IF(A265&lt;#REF!,+Daily_Calc!A265+1,"")</f>
        <v>#REF!</v>
      </c>
      <c r="B266" s="9" t="e">
        <f>IF(A266="","",VLOOKUP(A266,'IRS Interest Rates'!A263:B2819,2))</f>
        <v>#REF!</v>
      </c>
      <c r="C266" s="11" t="e">
        <f t="shared" si="24"/>
        <v>#REF!</v>
      </c>
      <c r="D266" s="5" t="e">
        <f t="shared" si="25"/>
        <v>#REF!</v>
      </c>
      <c r="E266" s="5" t="e">
        <f t="shared" si="26"/>
        <v>#REF!</v>
      </c>
      <c r="G266" s="5" t="e">
        <f t="shared" si="23"/>
        <v>#REF!</v>
      </c>
      <c r="J266" s="5" t="e">
        <f>IF(MOD(A266-DATE(2024,1,1),30)=0,E265*Inputs!B265/100,0)</f>
        <v>#REF!</v>
      </c>
      <c r="K266" s="5" t="e">
        <f t="shared" si="20"/>
        <v>#REF!</v>
      </c>
    </row>
    <row r="267" spans="1:14" x14ac:dyDescent="0.25">
      <c r="A267" s="2" t="e">
        <f>IF(A266&lt;#REF!,+Daily_Calc!A266+1,"")</f>
        <v>#REF!</v>
      </c>
      <c r="B267" s="9" t="e">
        <f>IF(A267="","",VLOOKUP(A267,'IRS Interest Rates'!A264:B2820,2))</f>
        <v>#REF!</v>
      </c>
      <c r="C267" s="11" t="e">
        <f t="shared" si="24"/>
        <v>#REF!</v>
      </c>
      <c r="D267" s="5" t="e">
        <f t="shared" si="25"/>
        <v>#REF!</v>
      </c>
      <c r="E267" s="5" t="e">
        <f t="shared" si="26"/>
        <v>#REF!</v>
      </c>
      <c r="G267" s="5" t="e">
        <f t="shared" si="23"/>
        <v>#REF!</v>
      </c>
      <c r="J267" s="5" t="e">
        <f>IF(MOD(A267-DATE(2024,1,1),30)=0,E266*Inputs!B266/100,0)</f>
        <v>#REF!</v>
      </c>
      <c r="K267" s="5" t="e">
        <f t="shared" si="20"/>
        <v>#REF!</v>
      </c>
    </row>
    <row r="268" spans="1:14" x14ac:dyDescent="0.25">
      <c r="A268" s="2" t="e">
        <f>IF(A267&lt;#REF!,+Daily_Calc!A267+1,"")</f>
        <v>#REF!</v>
      </c>
      <c r="B268" s="9" t="e">
        <f>IF(A268="","",VLOOKUP(A268,'IRS Interest Rates'!A265:B2821,2))</f>
        <v>#REF!</v>
      </c>
      <c r="C268" s="11" t="e">
        <f t="shared" si="24"/>
        <v>#REF!</v>
      </c>
      <c r="D268" s="5" t="e">
        <f t="shared" si="25"/>
        <v>#REF!</v>
      </c>
      <c r="E268" s="5" t="e">
        <f t="shared" si="26"/>
        <v>#REF!</v>
      </c>
      <c r="G268" s="5" t="e">
        <f t="shared" si="23"/>
        <v>#REF!</v>
      </c>
      <c r="J268" s="5" t="e">
        <f>IF(MOD(A268-DATE(2024,1,1),30)=0,E267*Inputs!B267/100,0)</f>
        <v>#REF!</v>
      </c>
      <c r="K268" s="5" t="e">
        <f t="shared" si="20"/>
        <v>#REF!</v>
      </c>
    </row>
    <row r="269" spans="1:14" x14ac:dyDescent="0.25">
      <c r="A269" s="2" t="e">
        <f>IF(A268&lt;#REF!,+Daily_Calc!A268+1,"")</f>
        <v>#REF!</v>
      </c>
      <c r="B269" s="9" t="e">
        <f>IF(A269="","",VLOOKUP(A269,'IRS Interest Rates'!A266:B2822,2))</f>
        <v>#REF!</v>
      </c>
      <c r="C269" s="11" t="e">
        <f t="shared" si="24"/>
        <v>#REF!</v>
      </c>
      <c r="D269" s="5" t="e">
        <f t="shared" si="25"/>
        <v>#REF!</v>
      </c>
      <c r="E269" s="5" t="e">
        <f t="shared" si="26"/>
        <v>#REF!</v>
      </c>
      <c r="G269" s="5" t="e">
        <f t="shared" si="23"/>
        <v>#REF!</v>
      </c>
      <c r="J269" s="5" t="e">
        <f>IF(MOD(A269-DATE(2024,1,1),30)=0,E268*Inputs!B268/100,0)</f>
        <v>#REF!</v>
      </c>
      <c r="K269" s="5" t="e">
        <f t="shared" si="20"/>
        <v>#REF!</v>
      </c>
    </row>
    <row r="270" spans="1:14" x14ac:dyDescent="0.25">
      <c r="A270" s="2" t="e">
        <f>IF(A269&lt;#REF!,+Daily_Calc!A269+1,"")</f>
        <v>#REF!</v>
      </c>
      <c r="B270" s="9" t="e">
        <f>IF(A270="","",VLOOKUP(A270,'IRS Interest Rates'!A267:B2823,2))</f>
        <v>#REF!</v>
      </c>
      <c r="C270" s="11" t="e">
        <f t="shared" si="24"/>
        <v>#REF!</v>
      </c>
      <c r="D270" s="5" t="e">
        <f t="shared" si="25"/>
        <v>#REF!</v>
      </c>
      <c r="E270" s="5" t="e">
        <f t="shared" si="26"/>
        <v>#REF!</v>
      </c>
      <c r="G270" s="5" t="e">
        <f t="shared" si="23"/>
        <v>#REF!</v>
      </c>
      <c r="J270" s="5" t="e">
        <f>IF(MOD(A270-DATE(2024,1,1),30)=0,E269*Inputs!B269/100,0)</f>
        <v>#REF!</v>
      </c>
      <c r="K270" s="5" t="e">
        <f t="shared" si="20"/>
        <v>#REF!</v>
      </c>
    </row>
    <row r="271" spans="1:14" x14ac:dyDescent="0.25">
      <c r="A271" s="2" t="e">
        <f>IF(A270&lt;#REF!,+Daily_Calc!A270+1,"")</f>
        <v>#REF!</v>
      </c>
      <c r="B271" s="9" t="e">
        <f>IF(A271="","",VLOOKUP(A271,'IRS Interest Rates'!A268:B2824,2))</f>
        <v>#REF!</v>
      </c>
      <c r="C271" s="11" t="e">
        <f t="shared" si="24"/>
        <v>#REF!</v>
      </c>
      <c r="D271" s="5" t="e">
        <f t="shared" si="25"/>
        <v>#REF!</v>
      </c>
      <c r="E271" s="5" t="e">
        <f t="shared" si="26"/>
        <v>#REF!</v>
      </c>
      <c r="G271" s="5" t="e">
        <f t="shared" si="23"/>
        <v>#REF!</v>
      </c>
      <c r="J271" s="5" t="e">
        <f>IF(MOD(A271-DATE(2024,1,1),30)=0,E270*Inputs!B270/100,0)</f>
        <v>#REF!</v>
      </c>
      <c r="K271" s="5" t="e">
        <f t="shared" si="20"/>
        <v>#REF!</v>
      </c>
    </row>
    <row r="272" spans="1:14" x14ac:dyDescent="0.25">
      <c r="A272" s="2" t="e">
        <f>IF(A271&lt;#REF!,+Daily_Calc!A271+1,"")</f>
        <v>#REF!</v>
      </c>
      <c r="B272" s="9" t="e">
        <f>IF(A272="","",VLOOKUP(A272,'IRS Interest Rates'!A269:B2825,2))</f>
        <v>#REF!</v>
      </c>
      <c r="C272" s="11" t="e">
        <f t="shared" si="24"/>
        <v>#REF!</v>
      </c>
      <c r="D272" s="5" t="e">
        <f t="shared" si="25"/>
        <v>#REF!</v>
      </c>
      <c r="E272" s="5" t="e">
        <f t="shared" si="26"/>
        <v>#REF!</v>
      </c>
      <c r="G272" s="5" t="e">
        <f t="shared" si="23"/>
        <v>#REF!</v>
      </c>
      <c r="J272" s="5" t="e">
        <f>IF(MOD(A272-DATE(2024,1,1),30)=0,E271*Inputs!B271/100,0)</f>
        <v>#REF!</v>
      </c>
      <c r="K272" s="5" t="e">
        <f t="shared" si="20"/>
        <v>#REF!</v>
      </c>
    </row>
    <row r="273" spans="1:11" x14ac:dyDescent="0.25">
      <c r="A273" s="2" t="e">
        <f>IF(A272&lt;#REF!,+Daily_Calc!A272+1,"")</f>
        <v>#REF!</v>
      </c>
      <c r="B273" s="9" t="e">
        <f>IF(A273="","",VLOOKUP(A273,'IRS Interest Rates'!A270:B2826,2))</f>
        <v>#REF!</v>
      </c>
      <c r="C273" s="11" t="e">
        <f t="shared" si="24"/>
        <v>#REF!</v>
      </c>
      <c r="D273" s="5" t="e">
        <f t="shared" si="25"/>
        <v>#REF!</v>
      </c>
      <c r="E273" s="5" t="e">
        <f t="shared" si="26"/>
        <v>#REF!</v>
      </c>
      <c r="G273" s="5" t="e">
        <f t="shared" si="23"/>
        <v>#REF!</v>
      </c>
      <c r="J273" s="5" t="e">
        <f>IF(MOD(A273-DATE(2024,1,1),30)=0,E272*Inputs!B272/100,0)</f>
        <v>#REF!</v>
      </c>
      <c r="K273" s="5" t="e">
        <f t="shared" si="20"/>
        <v>#REF!</v>
      </c>
    </row>
    <row r="274" spans="1:11" x14ac:dyDescent="0.25">
      <c r="A274" s="2" t="e">
        <f>IF(A273&lt;#REF!,+Daily_Calc!A273+1,"")</f>
        <v>#REF!</v>
      </c>
      <c r="B274" s="9" t="e">
        <f>IF(A274="","",VLOOKUP(A274,'IRS Interest Rates'!A271:B2827,2))</f>
        <v>#REF!</v>
      </c>
      <c r="C274" s="11" t="e">
        <f t="shared" si="24"/>
        <v>#REF!</v>
      </c>
      <c r="D274" s="5" t="e">
        <f t="shared" si="25"/>
        <v>#REF!</v>
      </c>
      <c r="E274" s="5" t="e">
        <f t="shared" si="26"/>
        <v>#REF!</v>
      </c>
      <c r="G274" s="5" t="e">
        <f t="shared" si="23"/>
        <v>#REF!</v>
      </c>
      <c r="J274" s="5" t="e">
        <f>IF(MOD(A274-DATE(2024,1,1),30)=0,E273*Inputs!B273/100,0)</f>
        <v>#REF!</v>
      </c>
      <c r="K274" s="5" t="e">
        <f t="shared" si="20"/>
        <v>#REF!</v>
      </c>
    </row>
    <row r="275" spans="1:11" x14ac:dyDescent="0.25">
      <c r="A275" s="2" t="e">
        <f>IF(A274&lt;#REF!,+Daily_Calc!A274+1,"")</f>
        <v>#REF!</v>
      </c>
      <c r="B275" s="9" t="e">
        <f>IF(A275="","",VLOOKUP(A275,'IRS Interest Rates'!A272:B2828,2))</f>
        <v>#REF!</v>
      </c>
      <c r="C275" s="11" t="e">
        <f t="shared" si="24"/>
        <v>#REF!</v>
      </c>
      <c r="D275" s="5" t="e">
        <f t="shared" si="25"/>
        <v>#REF!</v>
      </c>
      <c r="E275" s="5" t="e">
        <f t="shared" si="26"/>
        <v>#REF!</v>
      </c>
      <c r="G275" s="5" t="e">
        <f t="shared" si="23"/>
        <v>#REF!</v>
      </c>
      <c r="J275" s="5" t="e">
        <f>IF(MOD(A275-DATE(2024,1,1),30)=0,E274*Inputs!B274/100,0)</f>
        <v>#REF!</v>
      </c>
      <c r="K275" s="5" t="e">
        <f t="shared" si="20"/>
        <v>#REF!</v>
      </c>
    </row>
    <row r="276" spans="1:11" x14ac:dyDescent="0.25">
      <c r="A276" s="2" t="e">
        <f>IF(A275&lt;#REF!,+Daily_Calc!A275+1,"")</f>
        <v>#REF!</v>
      </c>
      <c r="B276" s="9" t="e">
        <f>IF(A276="","",VLOOKUP(A276,'IRS Interest Rates'!A273:B2829,2))</f>
        <v>#REF!</v>
      </c>
      <c r="C276" s="11" t="e">
        <f t="shared" si="24"/>
        <v>#REF!</v>
      </c>
      <c r="D276" s="5" t="e">
        <f t="shared" si="25"/>
        <v>#REF!</v>
      </c>
      <c r="E276" s="5" t="e">
        <f t="shared" si="26"/>
        <v>#REF!</v>
      </c>
      <c r="G276" s="5" t="e">
        <f t="shared" si="23"/>
        <v>#REF!</v>
      </c>
      <c r="J276" s="5" t="e">
        <f>IF(MOD(A276-DATE(2024,1,1),30)=0,E275*Inputs!B275/100,0)</f>
        <v>#REF!</v>
      </c>
      <c r="K276" s="5" t="e">
        <f t="shared" si="20"/>
        <v>#REF!</v>
      </c>
    </row>
    <row r="277" spans="1:11" x14ac:dyDescent="0.25">
      <c r="A277" s="2" t="e">
        <f>IF(A276&lt;#REF!,+Daily_Calc!A276+1,"")</f>
        <v>#REF!</v>
      </c>
      <c r="B277" s="9" t="e">
        <f>IF(A277="","",VLOOKUP(A277,'IRS Interest Rates'!A274:B2830,2))</f>
        <v>#REF!</v>
      </c>
      <c r="C277" s="11" t="e">
        <f t="shared" si="24"/>
        <v>#REF!</v>
      </c>
      <c r="D277" s="5" t="e">
        <f t="shared" si="25"/>
        <v>#REF!</v>
      </c>
      <c r="E277" s="5" t="e">
        <f t="shared" si="26"/>
        <v>#REF!</v>
      </c>
      <c r="G277" s="5" t="e">
        <f t="shared" si="23"/>
        <v>#REF!</v>
      </c>
      <c r="J277" s="5" t="e">
        <f>IF(MOD(A277-DATE(2024,1,1),30)=0,E276*Inputs!B276/100,0)</f>
        <v>#REF!</v>
      </c>
      <c r="K277" s="5" t="e">
        <f t="shared" si="20"/>
        <v>#REF!</v>
      </c>
    </row>
    <row r="278" spans="1:11" x14ac:dyDescent="0.25">
      <c r="A278" s="2" t="e">
        <f>IF(A277&lt;#REF!,+Daily_Calc!A277+1,"")</f>
        <v>#REF!</v>
      </c>
      <c r="B278" s="9" t="e">
        <f>IF(A278="","",VLOOKUP(A278,'IRS Interest Rates'!A275:B2831,2))</f>
        <v>#REF!</v>
      </c>
      <c r="C278" s="11" t="e">
        <f t="shared" si="24"/>
        <v>#REF!</v>
      </c>
      <c r="D278" s="5" t="e">
        <f t="shared" si="25"/>
        <v>#REF!</v>
      </c>
      <c r="E278" s="5" t="e">
        <f t="shared" si="26"/>
        <v>#REF!</v>
      </c>
      <c r="G278" s="5" t="e">
        <f t="shared" si="23"/>
        <v>#REF!</v>
      </c>
      <c r="J278" s="5" t="e">
        <f>IF(MOD(A278-DATE(2024,1,1),30)=0,E277*Inputs!B277/100,0)</f>
        <v>#REF!</v>
      </c>
      <c r="K278" s="5" t="e">
        <f t="shared" si="20"/>
        <v>#REF!</v>
      </c>
    </row>
    <row r="279" spans="1:11" x14ac:dyDescent="0.25">
      <c r="A279" s="2" t="e">
        <f>IF(A278&lt;#REF!,+Daily_Calc!A278+1,"")</f>
        <v>#REF!</v>
      </c>
      <c r="B279" s="9" t="e">
        <f>IF(A279="","",VLOOKUP(A279,'IRS Interest Rates'!A276:B2832,2))</f>
        <v>#REF!</v>
      </c>
      <c r="C279" s="11" t="e">
        <f t="shared" si="24"/>
        <v>#REF!</v>
      </c>
      <c r="D279" s="5" t="e">
        <f t="shared" si="25"/>
        <v>#REF!</v>
      </c>
      <c r="E279" s="5" t="e">
        <f t="shared" si="26"/>
        <v>#REF!</v>
      </c>
      <c r="G279" s="5" t="e">
        <f t="shared" si="23"/>
        <v>#REF!</v>
      </c>
      <c r="J279" s="5" t="e">
        <f>IF(MOD(A279-DATE(2024,1,1),30)=0,E278*Inputs!B278/100,0)</f>
        <v>#REF!</v>
      </c>
      <c r="K279" s="5" t="e">
        <f t="shared" si="20"/>
        <v>#REF!</v>
      </c>
    </row>
    <row r="280" spans="1:11" x14ac:dyDescent="0.25">
      <c r="A280" s="2" t="e">
        <f>IF(A279&lt;#REF!,+Daily_Calc!A279+1,"")</f>
        <v>#REF!</v>
      </c>
      <c r="B280" s="9" t="e">
        <f>IF(A280="","",VLOOKUP(A280,'IRS Interest Rates'!A277:B2833,2))</f>
        <v>#REF!</v>
      </c>
      <c r="C280" s="11" t="e">
        <f t="shared" si="24"/>
        <v>#REF!</v>
      </c>
      <c r="D280" s="5" t="e">
        <f t="shared" si="25"/>
        <v>#REF!</v>
      </c>
      <c r="E280" s="5" t="e">
        <f t="shared" si="26"/>
        <v>#REF!</v>
      </c>
      <c r="G280" s="5" t="e">
        <f t="shared" si="23"/>
        <v>#REF!</v>
      </c>
      <c r="J280" s="5" t="e">
        <f>IF(MOD(A280-DATE(2024,1,1),30)=0,E279*Inputs!B279/100,0)</f>
        <v>#REF!</v>
      </c>
      <c r="K280" s="5" t="e">
        <f t="shared" si="20"/>
        <v>#REF!</v>
      </c>
    </row>
    <row r="281" spans="1:11" x14ac:dyDescent="0.25">
      <c r="A281" s="2" t="e">
        <f>IF(A280&lt;#REF!,+Daily_Calc!A280+1,"")</f>
        <v>#REF!</v>
      </c>
      <c r="B281" s="9" t="e">
        <f>IF(A281="","",VLOOKUP(A281,'IRS Interest Rates'!A278:B2834,2))</f>
        <v>#REF!</v>
      </c>
      <c r="C281" s="11" t="e">
        <f t="shared" si="24"/>
        <v>#REF!</v>
      </c>
      <c r="D281" s="5" t="e">
        <f t="shared" si="25"/>
        <v>#REF!</v>
      </c>
      <c r="E281" s="5" t="e">
        <f t="shared" si="26"/>
        <v>#REF!</v>
      </c>
      <c r="G281" s="5" t="e">
        <f t="shared" si="23"/>
        <v>#REF!</v>
      </c>
      <c r="J281" s="5" t="e">
        <f>IF(MOD(A281-DATE(2024,1,1),30)=0,E280*Inputs!B280/100,0)</f>
        <v>#REF!</v>
      </c>
      <c r="K281" s="5" t="e">
        <f t="shared" si="20"/>
        <v>#REF!</v>
      </c>
    </row>
    <row r="282" spans="1:11" x14ac:dyDescent="0.25">
      <c r="A282" s="2" t="e">
        <f>IF(A281&lt;#REF!,+Daily_Calc!A281+1,"")</f>
        <v>#REF!</v>
      </c>
      <c r="B282" s="9" t="e">
        <f>IF(A282="","",VLOOKUP(A282,'IRS Interest Rates'!A279:B2835,2))</f>
        <v>#REF!</v>
      </c>
      <c r="C282" s="11" t="e">
        <f t="shared" si="24"/>
        <v>#REF!</v>
      </c>
      <c r="D282" s="5" t="e">
        <f t="shared" si="25"/>
        <v>#REF!</v>
      </c>
      <c r="E282" s="5" t="e">
        <f t="shared" si="26"/>
        <v>#REF!</v>
      </c>
      <c r="G282" s="5" t="e">
        <f t="shared" si="23"/>
        <v>#REF!</v>
      </c>
      <c r="J282" s="5" t="e">
        <f>IF(MOD(A282-DATE(2024,1,1),30)=0,E281*Inputs!B281/100,0)</f>
        <v>#REF!</v>
      </c>
      <c r="K282" s="5" t="e">
        <f t="shared" si="20"/>
        <v>#REF!</v>
      </c>
    </row>
    <row r="283" spans="1:11" x14ac:dyDescent="0.25">
      <c r="A283" s="2" t="e">
        <f>IF(A282&lt;#REF!,+Daily_Calc!A282+1,"")</f>
        <v>#REF!</v>
      </c>
      <c r="B283" s="9" t="e">
        <f>IF(A283="","",VLOOKUP(A283,'IRS Interest Rates'!A280:B2836,2))</f>
        <v>#REF!</v>
      </c>
      <c r="C283" s="11" t="e">
        <f t="shared" si="24"/>
        <v>#REF!</v>
      </c>
      <c r="D283" s="5" t="e">
        <f t="shared" si="25"/>
        <v>#REF!</v>
      </c>
      <c r="E283" s="5" t="e">
        <f t="shared" si="26"/>
        <v>#REF!</v>
      </c>
      <c r="G283" s="5" t="e">
        <f t="shared" si="23"/>
        <v>#REF!</v>
      </c>
      <c r="J283" s="5" t="e">
        <f>IF(MOD(A283-DATE(2024,1,1),30)=0,E282*Inputs!B282/100,0)</f>
        <v>#REF!</v>
      </c>
      <c r="K283" s="5" t="e">
        <f t="shared" si="20"/>
        <v>#REF!</v>
      </c>
    </row>
    <row r="284" spans="1:11" x14ac:dyDescent="0.25">
      <c r="A284" s="2" t="e">
        <f>IF(A283&lt;#REF!,+Daily_Calc!A283+1,"")</f>
        <v>#REF!</v>
      </c>
      <c r="B284" s="9" t="e">
        <f>IF(A284="","",VLOOKUP(A284,'IRS Interest Rates'!A281:B2837,2))</f>
        <v>#REF!</v>
      </c>
      <c r="C284" s="11" t="e">
        <f t="shared" si="24"/>
        <v>#REF!</v>
      </c>
      <c r="D284" s="5" t="e">
        <f t="shared" si="25"/>
        <v>#REF!</v>
      </c>
      <c r="E284" s="5" t="e">
        <f t="shared" si="26"/>
        <v>#REF!</v>
      </c>
      <c r="G284" s="5" t="e">
        <f t="shared" si="23"/>
        <v>#REF!</v>
      </c>
      <c r="J284" s="5" t="e">
        <f>IF(MOD(A284-DATE(2024,1,1),30)=0,E283*Inputs!B283/100,0)</f>
        <v>#REF!</v>
      </c>
      <c r="K284" s="5" t="e">
        <f t="shared" si="20"/>
        <v>#REF!</v>
      </c>
    </row>
    <row r="285" spans="1:11" x14ac:dyDescent="0.25">
      <c r="A285" s="2" t="e">
        <f>IF(A284&lt;#REF!,+Daily_Calc!A284+1,"")</f>
        <v>#REF!</v>
      </c>
      <c r="B285" s="9" t="e">
        <f>IF(A285="","",VLOOKUP(A285,'IRS Interest Rates'!A282:B2838,2))</f>
        <v>#REF!</v>
      </c>
      <c r="C285" s="11" t="e">
        <f t="shared" si="24"/>
        <v>#REF!</v>
      </c>
      <c r="D285" s="5" t="e">
        <f t="shared" si="25"/>
        <v>#REF!</v>
      </c>
      <c r="E285" s="5" t="e">
        <f t="shared" si="26"/>
        <v>#REF!</v>
      </c>
      <c r="G285" s="5" t="e">
        <f t="shared" si="23"/>
        <v>#REF!</v>
      </c>
      <c r="J285" s="5" t="e">
        <f>IF(MOD(A285-DATE(2024,1,1),30)=0,E284*Inputs!B284/100,0)</f>
        <v>#REF!</v>
      </c>
      <c r="K285" s="5" t="e">
        <f t="shared" si="20"/>
        <v>#REF!</v>
      </c>
    </row>
    <row r="286" spans="1:11" x14ac:dyDescent="0.25">
      <c r="A286" s="2" t="e">
        <f>IF(A285&lt;#REF!,+Daily_Calc!A285+1,"")</f>
        <v>#REF!</v>
      </c>
      <c r="B286" s="9" t="e">
        <f>IF(A286="","",VLOOKUP(A286,'IRS Interest Rates'!A283:B2839,2))</f>
        <v>#REF!</v>
      </c>
      <c r="C286" s="11" t="e">
        <f t="shared" si="24"/>
        <v>#REF!</v>
      </c>
      <c r="D286" s="5" t="e">
        <f t="shared" si="25"/>
        <v>#REF!</v>
      </c>
      <c r="E286" s="5" t="e">
        <f t="shared" si="26"/>
        <v>#REF!</v>
      </c>
      <c r="G286" s="5" t="e">
        <f t="shared" si="23"/>
        <v>#REF!</v>
      </c>
      <c r="J286" s="5" t="e">
        <f>IF(MOD(A286-DATE(2024,1,1),30)=0,E285*Inputs!B285/100,0)</f>
        <v>#REF!</v>
      </c>
      <c r="K286" s="5" t="e">
        <f t="shared" si="20"/>
        <v>#REF!</v>
      </c>
    </row>
    <row r="287" spans="1:11" x14ac:dyDescent="0.25">
      <c r="A287" s="2" t="e">
        <f>IF(A286&lt;#REF!,+Daily_Calc!A286+1,"")</f>
        <v>#REF!</v>
      </c>
      <c r="B287" s="9" t="e">
        <f>IF(A287="","",VLOOKUP(A287,'IRS Interest Rates'!A284:B2840,2))</f>
        <v>#REF!</v>
      </c>
      <c r="C287" s="11" t="e">
        <f t="shared" si="24"/>
        <v>#REF!</v>
      </c>
      <c r="D287" s="5" t="e">
        <f t="shared" si="25"/>
        <v>#REF!</v>
      </c>
      <c r="E287" s="5" t="e">
        <f t="shared" si="26"/>
        <v>#REF!</v>
      </c>
      <c r="G287" s="5" t="e">
        <f t="shared" si="23"/>
        <v>#REF!</v>
      </c>
      <c r="J287" s="5" t="e">
        <f>IF(MOD(A287-DATE(2024,1,1),30)=0,E286*Inputs!B286/100,0)</f>
        <v>#REF!</v>
      </c>
      <c r="K287" s="5" t="e">
        <f t="shared" si="20"/>
        <v>#REF!</v>
      </c>
    </row>
    <row r="288" spans="1:11" x14ac:dyDescent="0.25">
      <c r="A288" s="2" t="e">
        <f>IF(A287&lt;#REF!,+Daily_Calc!A287+1,"")</f>
        <v>#REF!</v>
      </c>
      <c r="B288" s="9" t="e">
        <f>IF(A288="","",VLOOKUP(A288,'IRS Interest Rates'!A285:B2841,2))</f>
        <v>#REF!</v>
      </c>
      <c r="C288" s="11" t="e">
        <f t="shared" si="24"/>
        <v>#REF!</v>
      </c>
      <c r="D288" s="5" t="e">
        <f t="shared" si="25"/>
        <v>#REF!</v>
      </c>
      <c r="E288" s="5" t="e">
        <f t="shared" si="26"/>
        <v>#REF!</v>
      </c>
      <c r="G288" s="5" t="e">
        <f t="shared" si="23"/>
        <v>#REF!</v>
      </c>
      <c r="J288" s="5" t="e">
        <f>IF(MOD(A288-DATE(2024,1,1),30)=0,E287*Inputs!B287/100,0)</f>
        <v>#REF!</v>
      </c>
      <c r="K288" s="5" t="e">
        <f t="shared" si="20"/>
        <v>#REF!</v>
      </c>
    </row>
    <row r="289" spans="1:11" x14ac:dyDescent="0.25">
      <c r="A289" s="2" t="e">
        <f>IF(A288&lt;#REF!,+Daily_Calc!A288+1,"")</f>
        <v>#REF!</v>
      </c>
      <c r="B289" s="9" t="e">
        <f>IF(A289="","",VLOOKUP(A289,'IRS Interest Rates'!A286:B2842,2))</f>
        <v>#REF!</v>
      </c>
      <c r="C289" s="11" t="e">
        <f t="shared" si="24"/>
        <v>#REF!</v>
      </c>
      <c r="D289" s="5" t="e">
        <f t="shared" si="25"/>
        <v>#REF!</v>
      </c>
      <c r="E289" s="5" t="e">
        <f t="shared" si="26"/>
        <v>#REF!</v>
      </c>
      <c r="G289" s="5" t="e">
        <f t="shared" si="23"/>
        <v>#REF!</v>
      </c>
      <c r="J289" s="5" t="e">
        <f>IF(MOD(A289-DATE(2024,1,1),30)=0,E288*Inputs!B288/100,0)</f>
        <v>#REF!</v>
      </c>
      <c r="K289" s="5" t="e">
        <f t="shared" si="20"/>
        <v>#REF!</v>
      </c>
    </row>
    <row r="290" spans="1:11" x14ac:dyDescent="0.25">
      <c r="A290" s="2" t="e">
        <f>IF(A289&lt;#REF!,+Daily_Calc!A289+1,"")</f>
        <v>#REF!</v>
      </c>
      <c r="B290" s="9" t="e">
        <f>IF(A290="","",VLOOKUP(A290,'IRS Interest Rates'!A287:B2843,2))</f>
        <v>#REF!</v>
      </c>
      <c r="C290" s="11" t="e">
        <f t="shared" si="24"/>
        <v>#REF!</v>
      </c>
      <c r="D290" s="5" t="e">
        <f t="shared" si="25"/>
        <v>#REF!</v>
      </c>
      <c r="E290" s="5" t="e">
        <f t="shared" si="26"/>
        <v>#REF!</v>
      </c>
      <c r="G290" s="5" t="e">
        <f t="shared" si="23"/>
        <v>#REF!</v>
      </c>
      <c r="J290" s="5" t="e">
        <f>IF(MOD(A290-DATE(2024,1,1),30)=0,E289*Inputs!B289/100,0)</f>
        <v>#REF!</v>
      </c>
      <c r="K290" s="5" t="e">
        <f t="shared" si="20"/>
        <v>#REF!</v>
      </c>
    </row>
    <row r="291" spans="1:11" x14ac:dyDescent="0.25">
      <c r="A291" s="2" t="e">
        <f>IF(A290&lt;#REF!,+Daily_Calc!A290+1,"")</f>
        <v>#REF!</v>
      </c>
      <c r="B291" s="9" t="e">
        <f>IF(A291="","",VLOOKUP(A291,'IRS Interest Rates'!A288:B2844,2))</f>
        <v>#REF!</v>
      </c>
      <c r="C291" s="11" t="e">
        <f t="shared" si="24"/>
        <v>#REF!</v>
      </c>
      <c r="D291" s="5" t="e">
        <f t="shared" si="25"/>
        <v>#REF!</v>
      </c>
      <c r="E291" s="5" t="e">
        <f t="shared" si="26"/>
        <v>#REF!</v>
      </c>
      <c r="G291" s="5" t="e">
        <f t="shared" si="23"/>
        <v>#REF!</v>
      </c>
      <c r="J291" s="5" t="e">
        <f>IF(MOD(A291-DATE(2024,1,1),30)=0,E290*Inputs!B290/100,0)</f>
        <v>#REF!</v>
      </c>
      <c r="K291" s="5" t="e">
        <f t="shared" si="20"/>
        <v>#REF!</v>
      </c>
    </row>
    <row r="292" spans="1:11" x14ac:dyDescent="0.25">
      <c r="A292" s="2" t="e">
        <f>IF(A291&lt;#REF!,+Daily_Calc!A291+1,"")</f>
        <v>#REF!</v>
      </c>
      <c r="B292" s="9" t="e">
        <f>IF(A292="","",VLOOKUP(A292,'IRS Interest Rates'!A289:B2845,2))</f>
        <v>#REF!</v>
      </c>
      <c r="C292" s="11" t="e">
        <f t="shared" si="24"/>
        <v>#REF!</v>
      </c>
      <c r="D292" s="5" t="e">
        <f t="shared" si="25"/>
        <v>#REF!</v>
      </c>
      <c r="E292" s="5" t="e">
        <f t="shared" si="26"/>
        <v>#REF!</v>
      </c>
      <c r="G292" s="5" t="e">
        <f t="shared" si="23"/>
        <v>#REF!</v>
      </c>
      <c r="J292" s="5" t="e">
        <f>IF(MOD(A292-DATE(2024,1,1),30)=0,E291*Inputs!B291/100,0)</f>
        <v>#REF!</v>
      </c>
      <c r="K292" s="5" t="e">
        <f t="shared" si="20"/>
        <v>#REF!</v>
      </c>
    </row>
    <row r="293" spans="1:11" x14ac:dyDescent="0.25">
      <c r="A293" s="2" t="e">
        <f>IF(A292&lt;#REF!,+Daily_Calc!A292+1,"")</f>
        <v>#REF!</v>
      </c>
      <c r="B293" s="9" t="e">
        <f>IF(A293="","",VLOOKUP(A293,'IRS Interest Rates'!A290:B2846,2))</f>
        <v>#REF!</v>
      </c>
      <c r="C293" s="11" t="e">
        <f t="shared" si="24"/>
        <v>#REF!</v>
      </c>
      <c r="D293" s="5" t="e">
        <f t="shared" si="25"/>
        <v>#REF!</v>
      </c>
      <c r="E293" s="5" t="e">
        <f t="shared" si="26"/>
        <v>#REF!</v>
      </c>
      <c r="G293" s="5" t="e">
        <f t="shared" si="23"/>
        <v>#REF!</v>
      </c>
      <c r="J293" s="5" t="e">
        <f>IF(MOD(A293-DATE(2024,1,1),30)=0,E292*Inputs!B292/100,0)</f>
        <v>#REF!</v>
      </c>
      <c r="K293" s="5" t="e">
        <f t="shared" si="20"/>
        <v>#REF!</v>
      </c>
    </row>
    <row r="294" spans="1:11" x14ac:dyDescent="0.25">
      <c r="A294" s="2" t="e">
        <f>IF(A293&lt;#REF!,+Daily_Calc!A293+1,"")</f>
        <v>#REF!</v>
      </c>
      <c r="B294" s="9" t="e">
        <f>IF(A294="","",VLOOKUP(A294,'IRS Interest Rates'!A291:B2847,2))</f>
        <v>#REF!</v>
      </c>
      <c r="C294" s="11" t="e">
        <f t="shared" si="24"/>
        <v>#REF!</v>
      </c>
      <c r="D294" s="5" t="e">
        <f t="shared" si="25"/>
        <v>#REF!</v>
      </c>
      <c r="E294" s="5" t="e">
        <f t="shared" si="26"/>
        <v>#REF!</v>
      </c>
      <c r="G294" s="5" t="e">
        <f t="shared" si="23"/>
        <v>#REF!</v>
      </c>
      <c r="J294" s="5" t="e">
        <f>IF(MOD(A294-DATE(2024,1,1),30)=0,E293*Inputs!B293/100,0)</f>
        <v>#REF!</v>
      </c>
      <c r="K294" s="5" t="e">
        <f t="shared" si="20"/>
        <v>#REF!</v>
      </c>
    </row>
    <row r="295" spans="1:11" x14ac:dyDescent="0.25">
      <c r="A295" s="2" t="e">
        <f>IF(A294&lt;#REF!,+Daily_Calc!A294+1,"")</f>
        <v>#REF!</v>
      </c>
      <c r="B295" s="9" t="e">
        <f>IF(A295="","",VLOOKUP(A295,'IRS Interest Rates'!A292:B2848,2))</f>
        <v>#REF!</v>
      </c>
      <c r="C295" s="11" t="e">
        <f t="shared" si="24"/>
        <v>#REF!</v>
      </c>
      <c r="D295" s="5" t="e">
        <f t="shared" si="25"/>
        <v>#REF!</v>
      </c>
      <c r="E295" s="5" t="e">
        <f t="shared" si="26"/>
        <v>#REF!</v>
      </c>
      <c r="G295" s="5" t="e">
        <f t="shared" si="23"/>
        <v>#REF!</v>
      </c>
      <c r="J295" s="5" t="e">
        <f>IF(MOD(A295-DATE(2024,1,1),30)=0,E294*Inputs!B294/100,0)</f>
        <v>#REF!</v>
      </c>
      <c r="K295" s="5" t="e">
        <f t="shared" si="20"/>
        <v>#REF!</v>
      </c>
    </row>
    <row r="296" spans="1:11" x14ac:dyDescent="0.25">
      <c r="A296" s="2" t="e">
        <f>IF(A295&lt;#REF!,+Daily_Calc!A295+1,"")</f>
        <v>#REF!</v>
      </c>
      <c r="B296" s="9" t="e">
        <f>IF(A296="","",VLOOKUP(A296,'IRS Interest Rates'!A293:B2849,2))</f>
        <v>#REF!</v>
      </c>
      <c r="C296" s="11" t="e">
        <f t="shared" si="24"/>
        <v>#REF!</v>
      </c>
      <c r="D296" s="5" t="e">
        <f t="shared" si="25"/>
        <v>#REF!</v>
      </c>
      <c r="E296" s="5" t="e">
        <f t="shared" si="26"/>
        <v>#REF!</v>
      </c>
      <c r="G296" s="5" t="e">
        <f t="shared" si="23"/>
        <v>#REF!</v>
      </c>
      <c r="J296" s="5" t="e">
        <f>IF(MOD(A296-DATE(2024,1,1),30)=0,E295*Inputs!B295/100,0)</f>
        <v>#REF!</v>
      </c>
      <c r="K296" s="5" t="e">
        <f t="shared" si="20"/>
        <v>#REF!</v>
      </c>
    </row>
    <row r="297" spans="1:11" x14ac:dyDescent="0.25">
      <c r="A297" s="2" t="e">
        <f>IF(A296&lt;#REF!,+Daily_Calc!A296+1,"")</f>
        <v>#REF!</v>
      </c>
      <c r="B297" s="9" t="e">
        <f>IF(A297="","",VLOOKUP(A297,'IRS Interest Rates'!A294:B2850,2))</f>
        <v>#REF!</v>
      </c>
      <c r="C297" s="11" t="e">
        <f t="shared" si="24"/>
        <v>#REF!</v>
      </c>
      <c r="D297" s="5" t="e">
        <f t="shared" si="25"/>
        <v>#REF!</v>
      </c>
      <c r="E297" s="5" t="e">
        <f t="shared" si="26"/>
        <v>#REF!</v>
      </c>
      <c r="G297" s="5" t="e">
        <f t="shared" si="23"/>
        <v>#REF!</v>
      </c>
      <c r="J297" s="5" t="e">
        <f>IF(MOD(A297-DATE(2024,1,1),30)=0,E296*Inputs!B296/100,0)</f>
        <v>#REF!</v>
      </c>
      <c r="K297" s="5" t="e">
        <f t="shared" si="20"/>
        <v>#REF!</v>
      </c>
    </row>
    <row r="298" spans="1:11" x14ac:dyDescent="0.25">
      <c r="A298" s="2" t="e">
        <f>IF(A297&lt;#REF!,+Daily_Calc!A297+1,"")</f>
        <v>#REF!</v>
      </c>
      <c r="B298" s="9" t="e">
        <f>IF(A298="","",VLOOKUP(A298,'IRS Interest Rates'!A295:B2851,2))</f>
        <v>#REF!</v>
      </c>
      <c r="C298" s="11" t="e">
        <f t="shared" si="24"/>
        <v>#REF!</v>
      </c>
      <c r="D298" s="5" t="e">
        <f t="shared" si="25"/>
        <v>#REF!</v>
      </c>
      <c r="E298" s="5" t="e">
        <f t="shared" si="26"/>
        <v>#REF!</v>
      </c>
      <c r="G298" s="5" t="e">
        <f t="shared" si="23"/>
        <v>#REF!</v>
      </c>
      <c r="J298" s="5" t="e">
        <f>IF(MOD(A298-DATE(2024,1,1),30)=0,E297*Inputs!B297/100,0)</f>
        <v>#REF!</v>
      </c>
      <c r="K298" s="5" t="e">
        <f t="shared" si="20"/>
        <v>#REF!</v>
      </c>
    </row>
    <row r="299" spans="1:11" x14ac:dyDescent="0.25">
      <c r="A299" s="2" t="e">
        <f>IF(A298&lt;#REF!,+Daily_Calc!A298+1,"")</f>
        <v>#REF!</v>
      </c>
      <c r="B299" s="9" t="e">
        <f>IF(A299="","",VLOOKUP(A299,'IRS Interest Rates'!A296:B2852,2))</f>
        <v>#REF!</v>
      </c>
      <c r="C299" s="11" t="e">
        <f t="shared" si="24"/>
        <v>#REF!</v>
      </c>
      <c r="D299" s="5" t="e">
        <f t="shared" si="25"/>
        <v>#REF!</v>
      </c>
      <c r="E299" s="5" t="e">
        <f t="shared" si="26"/>
        <v>#REF!</v>
      </c>
      <c r="G299" s="5" t="e">
        <f t="shared" si="23"/>
        <v>#REF!</v>
      </c>
      <c r="J299" s="5" t="e">
        <f>IF(MOD(A299-DATE(2024,1,1),30)=0,E298*Inputs!B298/100,0)</f>
        <v>#REF!</v>
      </c>
      <c r="K299" s="5" t="e">
        <f t="shared" si="20"/>
        <v>#REF!</v>
      </c>
    </row>
    <row r="300" spans="1:11" x14ac:dyDescent="0.25">
      <c r="A300" s="2" t="e">
        <f>IF(A299&lt;#REF!,+Daily_Calc!A299+1,"")</f>
        <v>#REF!</v>
      </c>
      <c r="B300" s="9" t="e">
        <f>IF(A300="","",VLOOKUP(A300,'IRS Interest Rates'!A297:B2853,2))</f>
        <v>#REF!</v>
      </c>
      <c r="C300" s="11" t="e">
        <f t="shared" si="24"/>
        <v>#REF!</v>
      </c>
      <c r="D300" s="5" t="e">
        <f t="shared" si="25"/>
        <v>#REF!</v>
      </c>
      <c r="E300" s="5" t="e">
        <f t="shared" si="26"/>
        <v>#REF!</v>
      </c>
      <c r="G300" s="5" t="e">
        <f t="shared" si="23"/>
        <v>#REF!</v>
      </c>
      <c r="J300" s="5" t="e">
        <f>IF(MOD(A300-DATE(2024,1,1),30)=0,E299*Inputs!B299/100,0)</f>
        <v>#REF!</v>
      </c>
      <c r="K300" s="5" t="e">
        <f t="shared" si="20"/>
        <v>#REF!</v>
      </c>
    </row>
    <row r="301" spans="1:11" x14ac:dyDescent="0.25">
      <c r="A301" s="2" t="e">
        <f>IF(A300&lt;#REF!,+Daily_Calc!A300+1,"")</f>
        <v>#REF!</v>
      </c>
      <c r="B301" s="9" t="e">
        <f>IF(A301="","",VLOOKUP(A301,'IRS Interest Rates'!A298:B2854,2))</f>
        <v>#REF!</v>
      </c>
      <c r="C301" s="11" t="e">
        <f t="shared" si="24"/>
        <v>#REF!</v>
      </c>
      <c r="D301" s="5" t="e">
        <f t="shared" si="25"/>
        <v>#REF!</v>
      </c>
      <c r="E301" s="5" t="e">
        <f t="shared" si="26"/>
        <v>#REF!</v>
      </c>
      <c r="G301" s="5" t="e">
        <f t="shared" si="23"/>
        <v>#REF!</v>
      </c>
      <c r="J301" s="5" t="e">
        <f>IF(MOD(A301-DATE(2024,1,1),30)=0,E300*Inputs!B300/100,0)</f>
        <v>#REF!</v>
      </c>
      <c r="K301" s="5" t="e">
        <f t="shared" si="20"/>
        <v>#REF!</v>
      </c>
    </row>
    <row r="302" spans="1:11" x14ac:dyDescent="0.25">
      <c r="A302" s="2" t="e">
        <f>IF(A301&lt;#REF!,+Daily_Calc!A301+1,"")</f>
        <v>#REF!</v>
      </c>
      <c r="B302" s="9" t="e">
        <f>IF(A302="","",VLOOKUP(A302,'IRS Interest Rates'!A299:B2855,2))</f>
        <v>#REF!</v>
      </c>
      <c r="C302" s="11" t="e">
        <f t="shared" si="24"/>
        <v>#REF!</v>
      </c>
      <c r="D302" s="5" t="e">
        <f t="shared" si="25"/>
        <v>#REF!</v>
      </c>
      <c r="E302" s="5" t="e">
        <f t="shared" si="26"/>
        <v>#REF!</v>
      </c>
      <c r="G302" s="5" t="e">
        <f t="shared" si="23"/>
        <v>#REF!</v>
      </c>
      <c r="J302" s="5" t="e">
        <f>IF(MOD(A302-DATE(2024,1,1),30)=0,E301*Inputs!B301/100,0)</f>
        <v>#REF!</v>
      </c>
      <c r="K302" s="5" t="e">
        <f t="shared" si="20"/>
        <v>#REF!</v>
      </c>
    </row>
    <row r="303" spans="1:11" x14ac:dyDescent="0.25">
      <c r="A303" s="2" t="e">
        <f>IF(A302&lt;#REF!,+Daily_Calc!A302+1,"")</f>
        <v>#REF!</v>
      </c>
      <c r="B303" s="9" t="e">
        <f>IF(A303="","",VLOOKUP(A303,'IRS Interest Rates'!A300:B2856,2))</f>
        <v>#REF!</v>
      </c>
      <c r="C303" s="11" t="e">
        <f t="shared" si="24"/>
        <v>#REF!</v>
      </c>
      <c r="D303" s="5" t="e">
        <f t="shared" si="25"/>
        <v>#REF!</v>
      </c>
      <c r="E303" s="5" t="e">
        <f t="shared" si="26"/>
        <v>#REF!</v>
      </c>
      <c r="G303" s="5" t="e">
        <f t="shared" si="23"/>
        <v>#REF!</v>
      </c>
      <c r="J303" s="5" t="e">
        <f>IF(MOD(A303-DATE(2024,1,1),30)=0,E302*Inputs!B302/100,0)</f>
        <v>#REF!</v>
      </c>
      <c r="K303" s="5" t="e">
        <f t="shared" si="20"/>
        <v>#REF!</v>
      </c>
    </row>
    <row r="304" spans="1:11" x14ac:dyDescent="0.25">
      <c r="A304" s="2" t="e">
        <f>IF(A303&lt;#REF!,+Daily_Calc!A303+1,"")</f>
        <v>#REF!</v>
      </c>
      <c r="B304" s="9" t="e">
        <f>IF(A304="","",VLOOKUP(A304,'IRS Interest Rates'!A301:B2857,2))</f>
        <v>#REF!</v>
      </c>
      <c r="C304" s="11" t="e">
        <f t="shared" si="24"/>
        <v>#REF!</v>
      </c>
      <c r="D304" s="5" t="e">
        <f t="shared" si="25"/>
        <v>#REF!</v>
      </c>
      <c r="E304" s="5" t="e">
        <f t="shared" si="26"/>
        <v>#REF!</v>
      </c>
      <c r="G304" s="5" t="e">
        <f t="shared" si="23"/>
        <v>#REF!</v>
      </c>
      <c r="J304" s="5" t="e">
        <f>IF(MOD(A304-DATE(2024,1,1),30)=0,E303*Inputs!B303/100,0)</f>
        <v>#REF!</v>
      </c>
      <c r="K304" s="5" t="e">
        <f t="shared" si="20"/>
        <v>#REF!</v>
      </c>
    </row>
    <row r="305" spans="1:11" x14ac:dyDescent="0.25">
      <c r="A305" s="2" t="e">
        <f>IF(A304&lt;#REF!,+Daily_Calc!A304+1,"")</f>
        <v>#REF!</v>
      </c>
      <c r="B305" s="9" t="e">
        <f>IF(A305="","",VLOOKUP(A305,'IRS Interest Rates'!A302:B2858,2))</f>
        <v>#REF!</v>
      </c>
      <c r="C305" s="11" t="e">
        <f t="shared" si="24"/>
        <v>#REF!</v>
      </c>
      <c r="D305" s="5" t="e">
        <f t="shared" si="25"/>
        <v>#REF!</v>
      </c>
      <c r="E305" s="5" t="e">
        <f t="shared" si="26"/>
        <v>#REF!</v>
      </c>
      <c r="G305" s="5" t="e">
        <f t="shared" si="23"/>
        <v>#REF!</v>
      </c>
      <c r="J305" s="5" t="e">
        <f>IF(MOD(A305-DATE(2024,1,1),30)=0,E304*Inputs!B304/100,0)</f>
        <v>#REF!</v>
      </c>
      <c r="K305" s="5" t="e">
        <f t="shared" si="20"/>
        <v>#REF!</v>
      </c>
    </row>
    <row r="306" spans="1:11" x14ac:dyDescent="0.25">
      <c r="A306" s="2" t="e">
        <f>IF(A305&lt;#REF!,+Daily_Calc!A305+1,"")</f>
        <v>#REF!</v>
      </c>
      <c r="B306" s="9" t="e">
        <f>IF(A306="","",VLOOKUP(A306,'IRS Interest Rates'!A303:B2859,2))</f>
        <v>#REF!</v>
      </c>
      <c r="C306" s="11" t="e">
        <f t="shared" si="24"/>
        <v>#REF!</v>
      </c>
      <c r="D306" s="5" t="e">
        <f t="shared" si="25"/>
        <v>#REF!</v>
      </c>
      <c r="E306" s="5" t="e">
        <f t="shared" si="26"/>
        <v>#REF!</v>
      </c>
      <c r="G306" s="5" t="e">
        <f t="shared" si="23"/>
        <v>#REF!</v>
      </c>
      <c r="J306" s="5" t="e">
        <f>IF(MOD(A306-DATE(2024,1,1),30)=0,E305*Inputs!B305/100,0)</f>
        <v>#REF!</v>
      </c>
      <c r="K306" s="5" t="e">
        <f t="shared" si="20"/>
        <v>#REF!</v>
      </c>
    </row>
    <row r="307" spans="1:11" x14ac:dyDescent="0.25">
      <c r="A307" s="2" t="e">
        <f>IF(A306&lt;#REF!,+Daily_Calc!A306+1,"")</f>
        <v>#REF!</v>
      </c>
      <c r="B307" s="9" t="e">
        <f>IF(A307="","",VLOOKUP(A307,'IRS Interest Rates'!A304:B2860,2))</f>
        <v>#REF!</v>
      </c>
      <c r="C307" s="11" t="e">
        <f t="shared" si="24"/>
        <v>#REF!</v>
      </c>
      <c r="D307" s="5" t="e">
        <f t="shared" si="25"/>
        <v>#REF!</v>
      </c>
      <c r="E307" s="5" t="e">
        <f t="shared" si="26"/>
        <v>#REF!</v>
      </c>
      <c r="G307" s="5" t="e">
        <f t="shared" si="23"/>
        <v>#REF!</v>
      </c>
      <c r="J307" s="5" t="e">
        <f>IF(MOD(A307-DATE(2024,1,1),30)=0,E306*Inputs!B306/100,0)</f>
        <v>#REF!</v>
      </c>
      <c r="K307" s="5" t="e">
        <f t="shared" si="20"/>
        <v>#REF!</v>
      </c>
    </row>
    <row r="308" spans="1:11" x14ac:dyDescent="0.25">
      <c r="A308" s="2" t="e">
        <f>IF(A307&lt;#REF!,+Daily_Calc!A307+1,"")</f>
        <v>#REF!</v>
      </c>
      <c r="B308" s="9" t="e">
        <f>IF(A308="","",VLOOKUP(A308,'IRS Interest Rates'!A305:B2861,2))</f>
        <v>#REF!</v>
      </c>
      <c r="C308" s="11" t="e">
        <f t="shared" si="24"/>
        <v>#REF!</v>
      </c>
      <c r="D308" s="5" t="e">
        <f t="shared" si="25"/>
        <v>#REF!</v>
      </c>
      <c r="E308" s="5" t="e">
        <f t="shared" si="26"/>
        <v>#REF!</v>
      </c>
      <c r="G308" s="5" t="e">
        <f t="shared" si="23"/>
        <v>#REF!</v>
      </c>
      <c r="J308" s="5" t="e">
        <f>IF(MOD(A308-DATE(2024,1,1),30)=0,E307*Inputs!B307/100,0)</f>
        <v>#REF!</v>
      </c>
      <c r="K308" s="5" t="e">
        <f t="shared" si="20"/>
        <v>#REF!</v>
      </c>
    </row>
    <row r="309" spans="1:11" x14ac:dyDescent="0.25">
      <c r="A309" s="2" t="e">
        <f>IF(A308&lt;#REF!,+Daily_Calc!A308+1,"")</f>
        <v>#REF!</v>
      </c>
      <c r="B309" s="9" t="e">
        <f>IF(A309="","",VLOOKUP(A309,'IRS Interest Rates'!A306:B2862,2))</f>
        <v>#REF!</v>
      </c>
      <c r="C309" s="11" t="e">
        <f t="shared" si="24"/>
        <v>#REF!</v>
      </c>
      <c r="D309" s="5" t="e">
        <f t="shared" si="25"/>
        <v>#REF!</v>
      </c>
      <c r="E309" s="5" t="e">
        <f t="shared" si="26"/>
        <v>#REF!</v>
      </c>
      <c r="G309" s="5" t="e">
        <f t="shared" si="23"/>
        <v>#REF!</v>
      </c>
      <c r="J309" s="5" t="e">
        <f>IF(MOD(A309-DATE(2024,1,1),30)=0,E308*Inputs!B308/100,0)</f>
        <v>#REF!</v>
      </c>
      <c r="K309" s="5" t="e">
        <f t="shared" si="20"/>
        <v>#REF!</v>
      </c>
    </row>
    <row r="310" spans="1:11" x14ac:dyDescent="0.25">
      <c r="A310" s="2" t="e">
        <f>IF(A309&lt;#REF!,+Daily_Calc!A309+1,"")</f>
        <v>#REF!</v>
      </c>
      <c r="B310" s="9" t="e">
        <f>IF(A310="","",VLOOKUP(A310,'IRS Interest Rates'!A307:B2863,2))</f>
        <v>#REF!</v>
      </c>
      <c r="C310" s="11" t="e">
        <f t="shared" si="24"/>
        <v>#REF!</v>
      </c>
      <c r="D310" s="5" t="e">
        <f t="shared" si="25"/>
        <v>#REF!</v>
      </c>
      <c r="E310" s="5" t="e">
        <f t="shared" si="26"/>
        <v>#REF!</v>
      </c>
      <c r="G310" s="5" t="e">
        <f t="shared" si="23"/>
        <v>#REF!</v>
      </c>
      <c r="J310" s="5" t="e">
        <f>IF(MOD(A310-DATE(2024,1,1),30)=0,E309*Inputs!B309/100,0)</f>
        <v>#REF!</v>
      </c>
      <c r="K310" s="5" t="e">
        <f t="shared" si="20"/>
        <v>#REF!</v>
      </c>
    </row>
    <row r="311" spans="1:11" x14ac:dyDescent="0.25">
      <c r="A311" s="2" t="e">
        <f>IF(A310&lt;#REF!,+Daily_Calc!A310+1,"")</f>
        <v>#REF!</v>
      </c>
      <c r="B311" s="9" t="e">
        <f>IF(A311="","",VLOOKUP(A311,'IRS Interest Rates'!A308:B2864,2))</f>
        <v>#REF!</v>
      </c>
      <c r="C311" s="11" t="e">
        <f t="shared" si="24"/>
        <v>#REF!</v>
      </c>
      <c r="D311" s="5" t="e">
        <f t="shared" si="25"/>
        <v>#REF!</v>
      </c>
      <c r="E311" s="5" t="e">
        <f t="shared" si="26"/>
        <v>#REF!</v>
      </c>
      <c r="G311" s="5" t="e">
        <f t="shared" si="23"/>
        <v>#REF!</v>
      </c>
      <c r="J311" s="5" t="e">
        <f>IF(MOD(A311-DATE(2024,1,1),30)=0,E310*Inputs!B310/100,0)</f>
        <v>#REF!</v>
      </c>
      <c r="K311" s="5" t="e">
        <f t="shared" si="20"/>
        <v>#REF!</v>
      </c>
    </row>
    <row r="312" spans="1:11" x14ac:dyDescent="0.25">
      <c r="A312" s="2" t="e">
        <f>IF(A311&lt;#REF!,+Daily_Calc!A311+1,"")</f>
        <v>#REF!</v>
      </c>
      <c r="B312" s="9" t="e">
        <f>IF(A312="","",VLOOKUP(A312,'IRS Interest Rates'!A309:B2865,2))</f>
        <v>#REF!</v>
      </c>
      <c r="C312" s="11" t="e">
        <f t="shared" si="24"/>
        <v>#REF!</v>
      </c>
      <c r="D312" s="5" t="e">
        <f t="shared" si="25"/>
        <v>#REF!</v>
      </c>
      <c r="E312" s="5" t="e">
        <f t="shared" si="26"/>
        <v>#REF!</v>
      </c>
      <c r="G312" s="5" t="e">
        <f t="shared" si="23"/>
        <v>#REF!</v>
      </c>
      <c r="J312" s="5" t="e">
        <f>IF(MOD(A312-DATE(2024,1,1),30)=0,E311*Inputs!B311/100,0)</f>
        <v>#REF!</v>
      </c>
      <c r="K312" s="5" t="e">
        <f t="shared" si="20"/>
        <v>#REF!</v>
      </c>
    </row>
    <row r="313" spans="1:11" x14ac:dyDescent="0.25">
      <c r="A313" s="2" t="e">
        <f>IF(A312&lt;#REF!,+Daily_Calc!A312+1,"")</f>
        <v>#REF!</v>
      </c>
      <c r="B313" s="9" t="e">
        <f>IF(A313="","",VLOOKUP(A313,'IRS Interest Rates'!A310:B2866,2))</f>
        <v>#REF!</v>
      </c>
      <c r="C313" s="11" t="e">
        <f t="shared" si="24"/>
        <v>#REF!</v>
      </c>
      <c r="D313" s="5" t="e">
        <f t="shared" si="25"/>
        <v>#REF!</v>
      </c>
      <c r="E313" s="5" t="e">
        <f t="shared" si="26"/>
        <v>#REF!</v>
      </c>
      <c r="G313" s="5" t="e">
        <f t="shared" si="23"/>
        <v>#REF!</v>
      </c>
      <c r="J313" s="5" t="e">
        <f>IF(MOD(A313-DATE(2024,1,1),30)=0,E312*Inputs!B312/100,0)</f>
        <v>#REF!</v>
      </c>
      <c r="K313" s="5" t="e">
        <f t="shared" si="20"/>
        <v>#REF!</v>
      </c>
    </row>
    <row r="314" spans="1:11" x14ac:dyDescent="0.25">
      <c r="A314" s="2" t="e">
        <f>IF(A313&lt;#REF!,+Daily_Calc!A313+1,"")</f>
        <v>#REF!</v>
      </c>
      <c r="B314" s="9" t="e">
        <f>IF(A314="","",VLOOKUP(A314,'IRS Interest Rates'!A311:B2867,2))</f>
        <v>#REF!</v>
      </c>
      <c r="C314" s="11" t="e">
        <f t="shared" si="24"/>
        <v>#REF!</v>
      </c>
      <c r="D314" s="5" t="e">
        <f t="shared" si="25"/>
        <v>#REF!</v>
      </c>
      <c r="E314" s="5" t="e">
        <f t="shared" si="26"/>
        <v>#REF!</v>
      </c>
      <c r="G314" s="5" t="e">
        <f t="shared" si="23"/>
        <v>#REF!</v>
      </c>
      <c r="J314" s="5" t="e">
        <f>IF(MOD(A314-DATE(2024,1,1),30)=0,E313*Inputs!B313/100,0)</f>
        <v>#REF!</v>
      </c>
      <c r="K314" s="5" t="e">
        <f t="shared" si="20"/>
        <v>#REF!</v>
      </c>
    </row>
    <row r="315" spans="1:11" x14ac:dyDescent="0.25">
      <c r="A315" s="2" t="e">
        <f>IF(A314&lt;#REF!,+Daily_Calc!A314+1,"")</f>
        <v>#REF!</v>
      </c>
      <c r="B315" s="9" t="e">
        <f>IF(A315="","",VLOOKUP(A315,'IRS Interest Rates'!A312:B2868,2))</f>
        <v>#REF!</v>
      </c>
      <c r="C315" s="11" t="e">
        <f t="shared" si="24"/>
        <v>#REF!</v>
      </c>
      <c r="D315" s="5" t="e">
        <f t="shared" si="25"/>
        <v>#REF!</v>
      </c>
      <c r="E315" s="5" t="e">
        <f t="shared" si="26"/>
        <v>#REF!</v>
      </c>
      <c r="G315" s="5" t="e">
        <f t="shared" si="23"/>
        <v>#REF!</v>
      </c>
      <c r="J315" s="5" t="e">
        <f>IF(MOD(A315-DATE(2024,1,1),30)=0,E314*Inputs!B314/100,0)</f>
        <v>#REF!</v>
      </c>
      <c r="K315" s="5" t="e">
        <f t="shared" si="20"/>
        <v>#REF!</v>
      </c>
    </row>
    <row r="316" spans="1:11" x14ac:dyDescent="0.25">
      <c r="A316" s="2" t="e">
        <f>IF(A315&lt;#REF!,+Daily_Calc!A315+1,"")</f>
        <v>#REF!</v>
      </c>
      <c r="B316" s="9" t="e">
        <f>IF(A316="","",VLOOKUP(A316,'IRS Interest Rates'!A313:B2869,2))</f>
        <v>#REF!</v>
      </c>
      <c r="C316" s="11" t="e">
        <f t="shared" si="24"/>
        <v>#REF!</v>
      </c>
      <c r="D316" s="5" t="e">
        <f t="shared" si="25"/>
        <v>#REF!</v>
      </c>
      <c r="E316" s="5" t="e">
        <f t="shared" si="26"/>
        <v>#REF!</v>
      </c>
      <c r="G316" s="5" t="e">
        <f t="shared" si="23"/>
        <v>#REF!</v>
      </c>
      <c r="J316" s="5" t="e">
        <f>IF(MOD(A316-DATE(2024,1,1),30)=0,E315*Inputs!B315/100,0)</f>
        <v>#REF!</v>
      </c>
      <c r="K316" s="5" t="e">
        <f t="shared" si="20"/>
        <v>#REF!</v>
      </c>
    </row>
    <row r="317" spans="1:11" x14ac:dyDescent="0.25">
      <c r="A317" s="2" t="e">
        <f>IF(A316&lt;#REF!,+Daily_Calc!A316+1,"")</f>
        <v>#REF!</v>
      </c>
      <c r="B317" s="9" t="e">
        <f>IF(A317="","",VLOOKUP(A317,'IRS Interest Rates'!A314:B2870,2))</f>
        <v>#REF!</v>
      </c>
      <c r="C317" s="11" t="e">
        <f t="shared" si="24"/>
        <v>#REF!</v>
      </c>
      <c r="D317" s="5" t="e">
        <f t="shared" si="25"/>
        <v>#REF!</v>
      </c>
      <c r="E317" s="5" t="e">
        <f t="shared" si="26"/>
        <v>#REF!</v>
      </c>
      <c r="G317" s="5" t="e">
        <f t="shared" si="23"/>
        <v>#REF!</v>
      </c>
      <c r="J317" s="5" t="e">
        <f>IF(MOD(A317-DATE(2024,1,1),30)=0,E316*Inputs!B316/100,0)</f>
        <v>#REF!</v>
      </c>
      <c r="K317" s="5" t="e">
        <f t="shared" si="20"/>
        <v>#REF!</v>
      </c>
    </row>
    <row r="318" spans="1:11" x14ac:dyDescent="0.25">
      <c r="A318" s="2" t="e">
        <f>IF(A317&lt;#REF!,+Daily_Calc!A317+1,"")</f>
        <v>#REF!</v>
      </c>
      <c r="B318" s="9" t="e">
        <f>IF(A318="","",VLOOKUP(A318,'IRS Interest Rates'!A315:B2871,2))</f>
        <v>#REF!</v>
      </c>
      <c r="C318" s="11" t="e">
        <f t="shared" si="24"/>
        <v>#REF!</v>
      </c>
      <c r="D318" s="5" t="e">
        <f t="shared" si="25"/>
        <v>#REF!</v>
      </c>
      <c r="E318" s="5" t="e">
        <f t="shared" si="26"/>
        <v>#REF!</v>
      </c>
      <c r="G318" s="5" t="e">
        <f t="shared" si="23"/>
        <v>#REF!</v>
      </c>
      <c r="J318" s="5" t="e">
        <f>IF(MOD(A318-DATE(2024,1,1),30)=0,E317*Inputs!B317/100,0)</f>
        <v>#REF!</v>
      </c>
      <c r="K318" s="5" t="e">
        <f t="shared" si="20"/>
        <v>#REF!</v>
      </c>
    </row>
    <row r="319" spans="1:11" x14ac:dyDescent="0.25">
      <c r="A319" s="2" t="e">
        <f>IF(A318&lt;#REF!,+Daily_Calc!A318+1,"")</f>
        <v>#REF!</v>
      </c>
      <c r="B319" s="9" t="e">
        <f>IF(A319="","",VLOOKUP(A319,'IRS Interest Rates'!A316:B2872,2))</f>
        <v>#REF!</v>
      </c>
      <c r="C319" s="11" t="e">
        <f t="shared" si="24"/>
        <v>#REF!</v>
      </c>
      <c r="D319" s="5" t="e">
        <f t="shared" si="25"/>
        <v>#REF!</v>
      </c>
      <c r="E319" s="5" t="e">
        <f t="shared" si="26"/>
        <v>#REF!</v>
      </c>
      <c r="G319" s="5" t="e">
        <f t="shared" si="23"/>
        <v>#REF!</v>
      </c>
      <c r="J319" s="5" t="e">
        <f>IF(MOD(A319-DATE(2024,1,1),30)=0,E318*Inputs!B318/100,0)</f>
        <v>#REF!</v>
      </c>
      <c r="K319" s="5" t="e">
        <f t="shared" si="20"/>
        <v>#REF!</v>
      </c>
    </row>
    <row r="320" spans="1:11" x14ac:dyDescent="0.25">
      <c r="A320" s="2" t="e">
        <f>IF(A319&lt;#REF!,+Daily_Calc!A319+1,"")</f>
        <v>#REF!</v>
      </c>
      <c r="B320" s="9" t="e">
        <f>IF(A320="","",VLOOKUP(A320,'IRS Interest Rates'!A317:B2873,2))</f>
        <v>#REF!</v>
      </c>
      <c r="C320" s="11" t="e">
        <f t="shared" si="24"/>
        <v>#REF!</v>
      </c>
      <c r="D320" s="5" t="e">
        <f t="shared" si="25"/>
        <v>#REF!</v>
      </c>
      <c r="E320" s="5" t="e">
        <f t="shared" si="26"/>
        <v>#REF!</v>
      </c>
      <c r="G320" s="5" t="e">
        <f t="shared" si="23"/>
        <v>#REF!</v>
      </c>
      <c r="J320" s="5" t="e">
        <f>IF(MOD(A320-DATE(2024,1,1),30)=0,E319*Inputs!B319/100,0)</f>
        <v>#REF!</v>
      </c>
      <c r="K320" s="5" t="e">
        <f t="shared" si="20"/>
        <v>#REF!</v>
      </c>
    </row>
    <row r="321" spans="1:11" x14ac:dyDescent="0.25">
      <c r="A321" s="2" t="e">
        <f>IF(A320&lt;#REF!,+Daily_Calc!A320+1,"")</f>
        <v>#REF!</v>
      </c>
      <c r="B321" s="9" t="e">
        <f>IF(A321="","",VLOOKUP(A321,'IRS Interest Rates'!A318:B2874,2))</f>
        <v>#REF!</v>
      </c>
      <c r="C321" s="11" t="e">
        <f t="shared" si="24"/>
        <v>#REF!</v>
      </c>
      <c r="D321" s="5" t="e">
        <f t="shared" si="25"/>
        <v>#REF!</v>
      </c>
      <c r="E321" s="5" t="e">
        <f t="shared" si="26"/>
        <v>#REF!</v>
      </c>
      <c r="G321" s="5" t="e">
        <f t="shared" si="23"/>
        <v>#REF!</v>
      </c>
      <c r="J321" s="5" t="e">
        <f>IF(MOD(A321-DATE(2024,1,1),30)=0,E320*Inputs!B320/100,0)</f>
        <v>#REF!</v>
      </c>
      <c r="K321" s="5" t="e">
        <f t="shared" si="20"/>
        <v>#REF!</v>
      </c>
    </row>
    <row r="322" spans="1:11" x14ac:dyDescent="0.25">
      <c r="A322" s="2" t="e">
        <f>IF(A321&lt;#REF!,+Daily_Calc!A321+1,"")</f>
        <v>#REF!</v>
      </c>
      <c r="B322" s="9" t="e">
        <f>IF(A322="","",VLOOKUP(A322,'IRS Interest Rates'!A319:B2875,2))</f>
        <v>#REF!</v>
      </c>
      <c r="C322" s="11" t="e">
        <f t="shared" si="24"/>
        <v>#REF!</v>
      </c>
      <c r="D322" s="5" t="e">
        <f t="shared" si="25"/>
        <v>#REF!</v>
      </c>
      <c r="E322" s="5" t="e">
        <f t="shared" si="26"/>
        <v>#REF!</v>
      </c>
      <c r="G322" s="5" t="e">
        <f t="shared" si="23"/>
        <v>#REF!</v>
      </c>
      <c r="J322" s="5" t="e">
        <f>IF(MOD(A322-DATE(2024,1,1),30)=0,E321*Inputs!B321/100,0)</f>
        <v>#REF!</v>
      </c>
      <c r="K322" s="5" t="e">
        <f t="shared" si="20"/>
        <v>#REF!</v>
      </c>
    </row>
    <row r="323" spans="1:11" x14ac:dyDescent="0.25">
      <c r="A323" s="2" t="e">
        <f>IF(A322&lt;#REF!,+Daily_Calc!A322+1,"")</f>
        <v>#REF!</v>
      </c>
      <c r="B323" s="9" t="e">
        <f>IF(A323="","",VLOOKUP(A323,'IRS Interest Rates'!A320:B2876,2))</f>
        <v>#REF!</v>
      </c>
      <c r="C323" s="11" t="e">
        <f t="shared" si="24"/>
        <v>#REF!</v>
      </c>
      <c r="D323" s="5" t="e">
        <f t="shared" si="25"/>
        <v>#REF!</v>
      </c>
      <c r="E323" s="5" t="e">
        <f t="shared" si="26"/>
        <v>#REF!</v>
      </c>
      <c r="G323" s="5" t="e">
        <f t="shared" si="23"/>
        <v>#REF!</v>
      </c>
      <c r="J323" s="5" t="e">
        <f>IF(MOD(A323-DATE(2024,1,1),30)=0,E322*Inputs!B322/100,0)</f>
        <v>#REF!</v>
      </c>
      <c r="K323" s="5" t="e">
        <f t="shared" si="20"/>
        <v>#REF!</v>
      </c>
    </row>
    <row r="324" spans="1:11" x14ac:dyDescent="0.25">
      <c r="A324" s="2" t="e">
        <f>IF(A323&lt;#REF!,+Daily_Calc!A323+1,"")</f>
        <v>#REF!</v>
      </c>
      <c r="B324" s="9" t="e">
        <f>IF(A324="","",VLOOKUP(A324,'IRS Interest Rates'!A321:B2877,2))</f>
        <v>#REF!</v>
      </c>
      <c r="C324" s="11" t="e">
        <f t="shared" si="24"/>
        <v>#REF!</v>
      </c>
      <c r="D324" s="5" t="e">
        <f t="shared" si="25"/>
        <v>#REF!</v>
      </c>
      <c r="E324" s="5" t="e">
        <f t="shared" si="26"/>
        <v>#REF!</v>
      </c>
      <c r="G324" s="5" t="e">
        <f t="shared" si="23"/>
        <v>#REF!</v>
      </c>
      <c r="J324" s="5" t="e">
        <f>IF(MOD(A324-DATE(2024,1,1),30)=0,E323*Inputs!B323/100,0)</f>
        <v>#REF!</v>
      </c>
      <c r="K324" s="5" t="e">
        <f t="shared" si="20"/>
        <v>#REF!</v>
      </c>
    </row>
    <row r="325" spans="1:11" x14ac:dyDescent="0.25">
      <c r="A325" s="2" t="e">
        <f>IF(A324&lt;#REF!,+Daily_Calc!A324+1,"")</f>
        <v>#REF!</v>
      </c>
      <c r="B325" s="9" t="e">
        <f>IF(A325="","",VLOOKUP(A325,'IRS Interest Rates'!A322:B2878,2))</f>
        <v>#REF!</v>
      </c>
      <c r="C325" s="11" t="e">
        <f t="shared" si="24"/>
        <v>#REF!</v>
      </c>
      <c r="D325" s="5" t="e">
        <f t="shared" si="25"/>
        <v>#REF!</v>
      </c>
      <c r="E325" s="5" t="e">
        <f t="shared" si="26"/>
        <v>#REF!</v>
      </c>
      <c r="G325" s="5" t="e">
        <f t="shared" si="23"/>
        <v>#REF!</v>
      </c>
      <c r="J325" s="5" t="e">
        <f>IF(MOD(A325-DATE(2024,1,1),30)=0,E324*Inputs!B324/100,0)</f>
        <v>#REF!</v>
      </c>
      <c r="K325" s="5" t="e">
        <f t="shared" ref="K325:K388" si="27">E325+J325</f>
        <v>#REF!</v>
      </c>
    </row>
    <row r="326" spans="1:11" x14ac:dyDescent="0.25">
      <c r="A326" s="2" t="e">
        <f>IF(A325&lt;#REF!,+Daily_Calc!A325+1,"")</f>
        <v>#REF!</v>
      </c>
      <c r="B326" s="9" t="e">
        <f>IF(A326="","",VLOOKUP(A326,'IRS Interest Rates'!A323:B2879,2))</f>
        <v>#REF!</v>
      </c>
      <c r="C326" s="11" t="e">
        <f t="shared" si="24"/>
        <v>#REF!</v>
      </c>
      <c r="D326" s="5" t="e">
        <f t="shared" si="25"/>
        <v>#REF!</v>
      </c>
      <c r="E326" s="5" t="e">
        <f t="shared" si="26"/>
        <v>#REF!</v>
      </c>
      <c r="G326" s="5" t="e">
        <f t="shared" ref="G326:G389" si="28">IF(A326="","",E326+F326)</f>
        <v>#REF!</v>
      </c>
      <c r="J326" s="5" t="e">
        <f>IF(MOD(A326-DATE(2024,1,1),30)=0,E325*Inputs!B325/100,0)</f>
        <v>#REF!</v>
      </c>
      <c r="K326" s="5" t="e">
        <f t="shared" si="27"/>
        <v>#REF!</v>
      </c>
    </row>
    <row r="327" spans="1:11" x14ac:dyDescent="0.25">
      <c r="A327" s="2" t="e">
        <f>IF(A326&lt;#REF!,+Daily_Calc!A326+1,"")</f>
        <v>#REF!</v>
      </c>
      <c r="B327" s="9" t="e">
        <f>IF(A327="","",VLOOKUP(A327,'IRS Interest Rates'!A324:B2880,2))</f>
        <v>#REF!</v>
      </c>
      <c r="C327" s="11" t="e">
        <f t="shared" ref="C327:C390" si="29">IF(B327="","",ROUND(B327/365,6))</f>
        <v>#REF!</v>
      </c>
      <c r="D327" s="5" t="e">
        <f t="shared" si="25"/>
        <v>#REF!</v>
      </c>
      <c r="E327" s="5" t="e">
        <f t="shared" si="26"/>
        <v>#REF!</v>
      </c>
      <c r="G327" s="5" t="e">
        <f t="shared" si="28"/>
        <v>#REF!</v>
      </c>
      <c r="J327" s="5" t="e">
        <f>IF(MOD(A327-DATE(2024,1,1),30)=0,E326*Inputs!B326/100,0)</f>
        <v>#REF!</v>
      </c>
      <c r="K327" s="5" t="e">
        <f t="shared" si="27"/>
        <v>#REF!</v>
      </c>
    </row>
    <row r="328" spans="1:11" x14ac:dyDescent="0.25">
      <c r="A328" s="2" t="e">
        <f>IF(A327&lt;#REF!,+Daily_Calc!A327+1,"")</f>
        <v>#REF!</v>
      </c>
      <c r="B328" s="9" t="e">
        <f>IF(A328="","",VLOOKUP(A328,'IRS Interest Rates'!A325:B2881,2))</f>
        <v>#REF!</v>
      </c>
      <c r="C328" s="11" t="e">
        <f t="shared" si="29"/>
        <v>#REF!</v>
      </c>
      <c r="D328" s="5" t="e">
        <f t="shared" si="25"/>
        <v>#REF!</v>
      </c>
      <c r="E328" s="5" t="e">
        <f t="shared" si="26"/>
        <v>#REF!</v>
      </c>
      <c r="G328" s="5" t="e">
        <f t="shared" si="28"/>
        <v>#REF!</v>
      </c>
      <c r="J328" s="5" t="e">
        <f>IF(MOD(A328-DATE(2024,1,1),30)=0,E327*Inputs!B327/100,0)</f>
        <v>#REF!</v>
      </c>
      <c r="K328" s="5" t="e">
        <f t="shared" si="27"/>
        <v>#REF!</v>
      </c>
    </row>
    <row r="329" spans="1:11" x14ac:dyDescent="0.25">
      <c r="A329" s="2" t="e">
        <f>IF(A328&lt;#REF!,+Daily_Calc!A328+1,"")</f>
        <v>#REF!</v>
      </c>
      <c r="B329" s="9" t="e">
        <f>IF(A329="","",VLOOKUP(A329,'IRS Interest Rates'!A326:B2882,2))</f>
        <v>#REF!</v>
      </c>
      <c r="C329" s="11" t="e">
        <f t="shared" si="29"/>
        <v>#REF!</v>
      </c>
      <c r="D329" s="5" t="e">
        <f t="shared" ref="D329:D392" si="30">IF(A329="","",(E329-G328))</f>
        <v>#REF!</v>
      </c>
      <c r="E329" s="5" t="e">
        <f t="shared" ref="E329:E392" si="31">IF(C329="","",(ROUND(G328*((1+C329)),2)))</f>
        <v>#REF!</v>
      </c>
      <c r="G329" s="5" t="e">
        <f t="shared" si="28"/>
        <v>#REF!</v>
      </c>
      <c r="J329" s="5" t="e">
        <f>IF(MOD(A329-DATE(2024,1,1),30)=0,E328*Inputs!B328/100,0)</f>
        <v>#REF!</v>
      </c>
      <c r="K329" s="5" t="e">
        <f t="shared" si="27"/>
        <v>#REF!</v>
      </c>
    </row>
    <row r="330" spans="1:11" x14ac:dyDescent="0.25">
      <c r="A330" s="2" t="e">
        <f>IF(A329&lt;#REF!,+Daily_Calc!A329+1,"")</f>
        <v>#REF!</v>
      </c>
      <c r="B330" s="9" t="e">
        <f>IF(A330="","",VLOOKUP(A330,'IRS Interest Rates'!A327:B2883,2))</f>
        <v>#REF!</v>
      </c>
      <c r="C330" s="11" t="e">
        <f t="shared" si="29"/>
        <v>#REF!</v>
      </c>
      <c r="D330" s="5" t="e">
        <f t="shared" si="30"/>
        <v>#REF!</v>
      </c>
      <c r="E330" s="5" t="e">
        <f t="shared" si="31"/>
        <v>#REF!</v>
      </c>
      <c r="G330" s="5" t="e">
        <f t="shared" si="28"/>
        <v>#REF!</v>
      </c>
      <c r="J330" s="5" t="e">
        <f>IF(MOD(A330-DATE(2024,1,1),30)=0,E329*Inputs!B329/100,0)</f>
        <v>#REF!</v>
      </c>
      <c r="K330" s="5" t="e">
        <f t="shared" si="27"/>
        <v>#REF!</v>
      </c>
    </row>
    <row r="331" spans="1:11" x14ac:dyDescent="0.25">
      <c r="A331" s="2" t="e">
        <f>IF(A330&lt;#REF!,+Daily_Calc!A330+1,"")</f>
        <v>#REF!</v>
      </c>
      <c r="B331" s="9" t="e">
        <f>IF(A331="","",VLOOKUP(A331,'IRS Interest Rates'!A328:B2884,2))</f>
        <v>#REF!</v>
      </c>
      <c r="C331" s="11" t="e">
        <f t="shared" si="29"/>
        <v>#REF!</v>
      </c>
      <c r="D331" s="5" t="e">
        <f t="shared" si="30"/>
        <v>#REF!</v>
      </c>
      <c r="E331" s="5" t="e">
        <f t="shared" si="31"/>
        <v>#REF!</v>
      </c>
      <c r="G331" s="5" t="e">
        <f t="shared" si="28"/>
        <v>#REF!</v>
      </c>
      <c r="J331" s="5" t="e">
        <f>IF(MOD(A331-DATE(2024,1,1),30)=0,E330*Inputs!B330/100,0)</f>
        <v>#REF!</v>
      </c>
      <c r="K331" s="5" t="e">
        <f t="shared" si="27"/>
        <v>#REF!</v>
      </c>
    </row>
    <row r="332" spans="1:11" x14ac:dyDescent="0.25">
      <c r="A332" s="2" t="e">
        <f>IF(A331&lt;#REF!,+Daily_Calc!A331+1,"")</f>
        <v>#REF!</v>
      </c>
      <c r="B332" s="9" t="e">
        <f>IF(A332="","",VLOOKUP(A332,'IRS Interest Rates'!A329:B2885,2))</f>
        <v>#REF!</v>
      </c>
      <c r="C332" s="11" t="e">
        <f t="shared" si="29"/>
        <v>#REF!</v>
      </c>
      <c r="D332" s="5" t="e">
        <f t="shared" si="30"/>
        <v>#REF!</v>
      </c>
      <c r="E332" s="5" t="e">
        <f t="shared" si="31"/>
        <v>#REF!</v>
      </c>
      <c r="G332" s="5" t="e">
        <f t="shared" si="28"/>
        <v>#REF!</v>
      </c>
      <c r="J332" s="5" t="e">
        <f>IF(MOD(A332-DATE(2024,1,1),30)=0,E331*Inputs!B331/100,0)</f>
        <v>#REF!</v>
      </c>
      <c r="K332" s="5" t="e">
        <f t="shared" si="27"/>
        <v>#REF!</v>
      </c>
    </row>
    <row r="333" spans="1:11" x14ac:dyDescent="0.25">
      <c r="A333" s="2" t="e">
        <f>IF(A332&lt;#REF!,+Daily_Calc!A332+1,"")</f>
        <v>#REF!</v>
      </c>
      <c r="B333" s="9" t="e">
        <f>IF(A333="","",VLOOKUP(A333,'IRS Interest Rates'!A330:B2886,2))</f>
        <v>#REF!</v>
      </c>
      <c r="C333" s="11" t="e">
        <f t="shared" si="29"/>
        <v>#REF!</v>
      </c>
      <c r="D333" s="5" t="e">
        <f t="shared" si="30"/>
        <v>#REF!</v>
      </c>
      <c r="E333" s="5" t="e">
        <f t="shared" si="31"/>
        <v>#REF!</v>
      </c>
      <c r="G333" s="5" t="e">
        <f t="shared" si="28"/>
        <v>#REF!</v>
      </c>
      <c r="J333" s="5" t="e">
        <f>IF(MOD(A333-DATE(2024,1,1),30)=0,E332*Inputs!B332/100,0)</f>
        <v>#REF!</v>
      </c>
      <c r="K333" s="5" t="e">
        <f t="shared" si="27"/>
        <v>#REF!</v>
      </c>
    </row>
    <row r="334" spans="1:11" x14ac:dyDescent="0.25">
      <c r="A334" s="2" t="e">
        <f>IF(A333&lt;#REF!,+Daily_Calc!A333+1,"")</f>
        <v>#REF!</v>
      </c>
      <c r="B334" s="9" t="e">
        <f>IF(A334="","",VLOOKUP(A334,'IRS Interest Rates'!A331:B2887,2))</f>
        <v>#REF!</v>
      </c>
      <c r="C334" s="11" t="e">
        <f t="shared" si="29"/>
        <v>#REF!</v>
      </c>
      <c r="D334" s="5" t="e">
        <f t="shared" si="30"/>
        <v>#REF!</v>
      </c>
      <c r="E334" s="5" t="e">
        <f t="shared" si="31"/>
        <v>#REF!</v>
      </c>
      <c r="G334" s="5" t="e">
        <f t="shared" si="28"/>
        <v>#REF!</v>
      </c>
      <c r="J334" s="5" t="e">
        <f>IF(MOD(A334-DATE(2024,1,1),30)=0,E333*Inputs!B333/100,0)</f>
        <v>#REF!</v>
      </c>
      <c r="K334" s="5" t="e">
        <f t="shared" si="27"/>
        <v>#REF!</v>
      </c>
    </row>
    <row r="335" spans="1:11" x14ac:dyDescent="0.25">
      <c r="A335" s="2" t="e">
        <f>IF(A334&lt;#REF!,+Daily_Calc!A334+1,"")</f>
        <v>#REF!</v>
      </c>
      <c r="B335" s="9" t="e">
        <f>IF(A335="","",VLOOKUP(A335,'IRS Interest Rates'!A332:B2888,2))</f>
        <v>#REF!</v>
      </c>
      <c r="C335" s="11" t="e">
        <f t="shared" si="29"/>
        <v>#REF!</v>
      </c>
      <c r="D335" s="5" t="e">
        <f t="shared" si="30"/>
        <v>#REF!</v>
      </c>
      <c r="E335" s="5" t="e">
        <f t="shared" si="31"/>
        <v>#REF!</v>
      </c>
      <c r="G335" s="5" t="e">
        <f t="shared" si="28"/>
        <v>#REF!</v>
      </c>
      <c r="J335" s="5" t="e">
        <f>IF(MOD(A335-DATE(2024,1,1),30)=0,E334*Inputs!B334/100,0)</f>
        <v>#REF!</v>
      </c>
      <c r="K335" s="5" t="e">
        <f t="shared" si="27"/>
        <v>#REF!</v>
      </c>
    </row>
    <row r="336" spans="1:11" x14ac:dyDescent="0.25">
      <c r="A336" s="2" t="e">
        <f>IF(A335&lt;#REF!,+Daily_Calc!A335+1,"")</f>
        <v>#REF!</v>
      </c>
      <c r="B336" s="9" t="e">
        <f>IF(A336="","",VLOOKUP(A336,'IRS Interest Rates'!A333:B2889,2))</f>
        <v>#REF!</v>
      </c>
      <c r="C336" s="11" t="e">
        <f t="shared" si="29"/>
        <v>#REF!</v>
      </c>
      <c r="D336" s="5" t="e">
        <f t="shared" si="30"/>
        <v>#REF!</v>
      </c>
      <c r="E336" s="5" t="e">
        <f t="shared" si="31"/>
        <v>#REF!</v>
      </c>
      <c r="G336" s="5" t="e">
        <f t="shared" si="28"/>
        <v>#REF!</v>
      </c>
      <c r="J336" s="5" t="e">
        <f>IF(MOD(A336-DATE(2024,1,1),30)=0,E335*Inputs!B335/100,0)</f>
        <v>#REF!</v>
      </c>
      <c r="K336" s="5" t="e">
        <f t="shared" si="27"/>
        <v>#REF!</v>
      </c>
    </row>
    <row r="337" spans="1:13" x14ac:dyDescent="0.25">
      <c r="A337" s="2" t="e">
        <f>IF(A336&lt;#REF!,+Daily_Calc!A336+1,"")</f>
        <v>#REF!</v>
      </c>
      <c r="B337" s="9" t="e">
        <f>IF(A337="","",VLOOKUP(A337,'IRS Interest Rates'!A334:B2890,2))</f>
        <v>#REF!</v>
      </c>
      <c r="C337" s="11" t="e">
        <f t="shared" si="29"/>
        <v>#REF!</v>
      </c>
      <c r="D337" s="5" t="e">
        <f t="shared" si="30"/>
        <v>#REF!</v>
      </c>
      <c r="E337" s="5" t="e">
        <f t="shared" si="31"/>
        <v>#REF!</v>
      </c>
      <c r="G337" s="5" t="e">
        <f t="shared" si="28"/>
        <v>#REF!</v>
      </c>
      <c r="J337" s="5" t="e">
        <f>IF(MOD(A337-DATE(2024,1,1),30)=0,E336*Inputs!B336/100,0)</f>
        <v>#REF!</v>
      </c>
      <c r="K337" s="5" t="e">
        <f t="shared" si="27"/>
        <v>#REF!</v>
      </c>
    </row>
    <row r="338" spans="1:13" x14ac:dyDescent="0.25">
      <c r="A338" s="2" t="e">
        <f>IF(A337&lt;#REF!,+Daily_Calc!A337+1,"")</f>
        <v>#REF!</v>
      </c>
      <c r="B338" s="9" t="e">
        <f>IF(A338="","",VLOOKUP(A338,'IRS Interest Rates'!A335:B2891,2))</f>
        <v>#REF!</v>
      </c>
      <c r="C338" s="11" t="e">
        <f t="shared" si="29"/>
        <v>#REF!</v>
      </c>
      <c r="D338" s="5" t="e">
        <f t="shared" si="30"/>
        <v>#REF!</v>
      </c>
      <c r="E338" s="5" t="e">
        <f t="shared" si="31"/>
        <v>#REF!</v>
      </c>
      <c r="G338" s="5" t="e">
        <f t="shared" si="28"/>
        <v>#REF!</v>
      </c>
      <c r="J338" s="5" t="e">
        <f>IF(MOD(A338-DATE(2024,1,1),30)=0,E337*Inputs!B337/100,0)</f>
        <v>#REF!</v>
      </c>
      <c r="K338" s="5" t="e">
        <f t="shared" si="27"/>
        <v>#REF!</v>
      </c>
    </row>
    <row r="339" spans="1:13" x14ac:dyDescent="0.25">
      <c r="A339" s="2" t="e">
        <f>IF(A338&lt;#REF!,+Daily_Calc!A338+1,"")</f>
        <v>#REF!</v>
      </c>
      <c r="B339" s="9" t="e">
        <f>IF(A339="","",VLOOKUP(A339,'IRS Interest Rates'!A336:B2892,2))</f>
        <v>#REF!</v>
      </c>
      <c r="C339" s="11" t="e">
        <f t="shared" si="29"/>
        <v>#REF!</v>
      </c>
      <c r="D339" s="5" t="e">
        <f t="shared" si="30"/>
        <v>#REF!</v>
      </c>
      <c r="E339" s="5" t="e">
        <f t="shared" si="31"/>
        <v>#REF!</v>
      </c>
      <c r="G339" s="5" t="e">
        <f t="shared" si="28"/>
        <v>#REF!</v>
      </c>
      <c r="J339" s="5" t="e">
        <f>IF(MOD(A339-DATE(2024,1,1),30)=0,E338*Inputs!B338/100,0)</f>
        <v>#REF!</v>
      </c>
      <c r="K339" s="5" t="e">
        <f t="shared" si="27"/>
        <v>#REF!</v>
      </c>
    </row>
    <row r="340" spans="1:13" x14ac:dyDescent="0.25">
      <c r="A340" s="2" t="e">
        <f>IF(A339&lt;#REF!,+Daily_Calc!A339+1,"")</f>
        <v>#REF!</v>
      </c>
      <c r="B340" s="9" t="e">
        <f>IF(A340="","",VLOOKUP(A340,'IRS Interest Rates'!A337:B2893,2))</f>
        <v>#REF!</v>
      </c>
      <c r="C340" s="11" t="e">
        <f t="shared" si="29"/>
        <v>#REF!</v>
      </c>
      <c r="D340" s="5" t="e">
        <f t="shared" si="30"/>
        <v>#REF!</v>
      </c>
      <c r="E340" s="5" t="e">
        <f t="shared" si="31"/>
        <v>#REF!</v>
      </c>
      <c r="G340" s="5" t="e">
        <f t="shared" si="28"/>
        <v>#REF!</v>
      </c>
      <c r="J340" s="5" t="e">
        <f>IF(MOD(A340-DATE(2024,1,1),30)=0,E339*Inputs!B339/100,0)</f>
        <v>#REF!</v>
      </c>
      <c r="K340" s="5" t="e">
        <f t="shared" si="27"/>
        <v>#REF!</v>
      </c>
    </row>
    <row r="341" spans="1:13" x14ac:dyDescent="0.25">
      <c r="A341" s="2" t="e">
        <f>IF(A340&lt;#REF!,+Daily_Calc!A340+1,"")</f>
        <v>#REF!</v>
      </c>
      <c r="B341" s="9" t="e">
        <f>IF(A341="","",VLOOKUP(A341,'IRS Interest Rates'!A338:B2894,2))</f>
        <v>#REF!</v>
      </c>
      <c r="C341" s="11" t="e">
        <f t="shared" si="29"/>
        <v>#REF!</v>
      </c>
      <c r="D341" s="5" t="e">
        <f t="shared" si="30"/>
        <v>#REF!</v>
      </c>
      <c r="E341" s="5" t="e">
        <f t="shared" si="31"/>
        <v>#REF!</v>
      </c>
      <c r="G341" s="5" t="e">
        <f t="shared" si="28"/>
        <v>#REF!</v>
      </c>
      <c r="J341" s="5" t="e">
        <f>IF(MOD(A341-DATE(2024,1,1),30)=0,E340*Inputs!B340/100,0)</f>
        <v>#REF!</v>
      </c>
      <c r="K341" s="5" t="e">
        <f t="shared" si="27"/>
        <v>#REF!</v>
      </c>
    </row>
    <row r="342" spans="1:13" x14ac:dyDescent="0.25">
      <c r="A342" s="2" t="e">
        <f>IF(A341&lt;#REF!,+Daily_Calc!A341+1,"")</f>
        <v>#REF!</v>
      </c>
      <c r="B342" s="9" t="e">
        <f>IF(A342="","",VLOOKUP(A342,'IRS Interest Rates'!A339:B2895,2))</f>
        <v>#REF!</v>
      </c>
      <c r="C342" s="11" t="e">
        <f t="shared" si="29"/>
        <v>#REF!</v>
      </c>
      <c r="D342" s="5" t="e">
        <f t="shared" si="30"/>
        <v>#REF!</v>
      </c>
      <c r="E342" s="5" t="e">
        <f t="shared" si="31"/>
        <v>#REF!</v>
      </c>
      <c r="G342" s="5" t="e">
        <f t="shared" si="28"/>
        <v>#REF!</v>
      </c>
      <c r="J342" s="5" t="e">
        <f>IF(MOD(A342-DATE(2024,1,1),30)=0,E341*Inputs!B341/100,0)</f>
        <v>#REF!</v>
      </c>
      <c r="K342" s="5" t="e">
        <f t="shared" si="27"/>
        <v>#REF!</v>
      </c>
    </row>
    <row r="343" spans="1:13" x14ac:dyDescent="0.25">
      <c r="A343" s="2" t="e">
        <f>IF(A342&lt;#REF!,+Daily_Calc!A342+1,"")</f>
        <v>#REF!</v>
      </c>
      <c r="B343" s="9" t="e">
        <f>IF(A343="","",VLOOKUP(A343,'IRS Interest Rates'!A340:B2896,2))</f>
        <v>#REF!</v>
      </c>
      <c r="C343" s="11" t="e">
        <f t="shared" si="29"/>
        <v>#REF!</v>
      </c>
      <c r="D343" s="5" t="e">
        <f t="shared" si="30"/>
        <v>#REF!</v>
      </c>
      <c r="E343" s="5" t="e">
        <f t="shared" si="31"/>
        <v>#REF!</v>
      </c>
      <c r="G343" s="5" t="e">
        <f t="shared" si="28"/>
        <v>#REF!</v>
      </c>
      <c r="J343" s="5" t="e">
        <f>IF(MOD(A343-DATE(2024,1,1),30)=0,E342*Inputs!B342/100,0)</f>
        <v>#REF!</v>
      </c>
      <c r="K343" s="5" t="e">
        <f t="shared" si="27"/>
        <v>#REF!</v>
      </c>
    </row>
    <row r="344" spans="1:13" x14ac:dyDescent="0.25">
      <c r="A344" s="2" t="e">
        <f>IF(A343&lt;#REF!,+Daily_Calc!A343+1,"")</f>
        <v>#REF!</v>
      </c>
      <c r="B344" s="9" t="e">
        <f>IF(A344="","",VLOOKUP(A344,'IRS Interest Rates'!A341:B2897,2))</f>
        <v>#REF!</v>
      </c>
      <c r="C344" s="11" t="e">
        <f t="shared" si="29"/>
        <v>#REF!</v>
      </c>
      <c r="D344" s="5" t="e">
        <f t="shared" si="30"/>
        <v>#REF!</v>
      </c>
      <c r="E344" s="5" t="e">
        <f t="shared" si="31"/>
        <v>#REF!</v>
      </c>
      <c r="G344" s="5" t="e">
        <f t="shared" si="28"/>
        <v>#REF!</v>
      </c>
      <c r="J344" s="5" t="e">
        <f>IF(MOD(A344-DATE(2024,1,1),30)=0,E343*Inputs!B343/100,0)</f>
        <v>#REF!</v>
      </c>
      <c r="K344" s="5" t="e">
        <f t="shared" si="27"/>
        <v>#REF!</v>
      </c>
    </row>
    <row r="345" spans="1:13" x14ac:dyDescent="0.25">
      <c r="A345" s="2" t="e">
        <f>IF(A344&lt;#REF!,+Daily_Calc!A344+1,"")</f>
        <v>#REF!</v>
      </c>
      <c r="B345" s="9" t="e">
        <f>IF(A345="","",VLOOKUP(A345,'IRS Interest Rates'!A342:B2898,2))</f>
        <v>#REF!</v>
      </c>
      <c r="C345" s="11" t="e">
        <f t="shared" si="29"/>
        <v>#REF!</v>
      </c>
      <c r="D345" s="5" t="e">
        <f t="shared" si="30"/>
        <v>#REF!</v>
      </c>
      <c r="E345" s="5" t="e">
        <f t="shared" si="31"/>
        <v>#REF!</v>
      </c>
      <c r="G345" s="5" t="e">
        <f t="shared" si="28"/>
        <v>#REF!</v>
      </c>
      <c r="J345" s="5" t="e">
        <f>IF(MOD(A345-DATE(2024,1,1),30)=0,E344*Inputs!B344/100,0)</f>
        <v>#REF!</v>
      </c>
      <c r="K345" s="5" t="e">
        <f t="shared" si="27"/>
        <v>#REF!</v>
      </c>
    </row>
    <row r="346" spans="1:13" x14ac:dyDescent="0.25">
      <c r="A346" s="2" t="e">
        <f>IF(A345&lt;#REF!,+Daily_Calc!A345+1,"")</f>
        <v>#REF!</v>
      </c>
      <c r="B346" s="9" t="e">
        <f>IF(A346="","",VLOOKUP(A346,'IRS Interest Rates'!A343:B2899,2))</f>
        <v>#REF!</v>
      </c>
      <c r="C346" s="11" t="e">
        <f t="shared" si="29"/>
        <v>#REF!</v>
      </c>
      <c r="D346" s="5" t="e">
        <f t="shared" si="30"/>
        <v>#REF!</v>
      </c>
      <c r="E346" s="5" t="e">
        <f t="shared" si="31"/>
        <v>#REF!</v>
      </c>
      <c r="G346" s="5" t="e">
        <f t="shared" si="28"/>
        <v>#REF!</v>
      </c>
      <c r="J346" s="5" t="e">
        <f>IF(MOD(A346-DATE(2024,1,1),30)=0,E345*Inputs!B345/100,0)</f>
        <v>#REF!</v>
      </c>
      <c r="K346" s="5" t="e">
        <f t="shared" si="27"/>
        <v>#REF!</v>
      </c>
    </row>
    <row r="347" spans="1:13" x14ac:dyDescent="0.25">
      <c r="A347" s="2" t="e">
        <f>IF(A346&lt;#REF!,+Daily_Calc!A346+1,"")</f>
        <v>#REF!</v>
      </c>
      <c r="B347" s="9" t="e">
        <f>IF(A347="","",VLOOKUP(A347,'IRS Interest Rates'!A344:B2900,2))</f>
        <v>#REF!</v>
      </c>
      <c r="C347" s="11" t="e">
        <f t="shared" si="29"/>
        <v>#REF!</v>
      </c>
      <c r="D347" s="5" t="e">
        <f t="shared" si="30"/>
        <v>#REF!</v>
      </c>
      <c r="E347" s="5" t="e">
        <f t="shared" si="31"/>
        <v>#REF!</v>
      </c>
      <c r="G347" s="5" t="e">
        <f t="shared" si="28"/>
        <v>#REF!</v>
      </c>
      <c r="J347" s="5" t="e">
        <f>IF(MOD(A347-DATE(2024,1,1),30)=0,E346*Inputs!B346/100,0)</f>
        <v>#REF!</v>
      </c>
      <c r="K347" s="5" t="e">
        <f t="shared" si="27"/>
        <v>#REF!</v>
      </c>
    </row>
    <row r="348" spans="1:13" x14ac:dyDescent="0.25">
      <c r="A348" s="2" t="e">
        <f>IF(A347&lt;#REF!,+Daily_Calc!A347+1,"")</f>
        <v>#REF!</v>
      </c>
      <c r="B348" s="9" t="e">
        <f>IF(A348="","",VLOOKUP(A348,'IRS Interest Rates'!A345:B2901,2))</f>
        <v>#REF!</v>
      </c>
      <c r="C348" s="11" t="e">
        <f t="shared" si="29"/>
        <v>#REF!</v>
      </c>
      <c r="D348" s="5" t="e">
        <f t="shared" si="30"/>
        <v>#REF!</v>
      </c>
      <c r="E348" s="5" t="e">
        <f t="shared" si="31"/>
        <v>#REF!</v>
      </c>
      <c r="G348" s="5" t="e">
        <f t="shared" si="28"/>
        <v>#REF!</v>
      </c>
      <c r="J348" s="5" t="e">
        <f>IF(MOD(A348-DATE(2024,1,1),30)=0,E347*Inputs!B347/100,0)</f>
        <v>#REF!</v>
      </c>
      <c r="K348" s="5" t="e">
        <f t="shared" si="27"/>
        <v>#REF!</v>
      </c>
    </row>
    <row r="349" spans="1:13" x14ac:dyDescent="0.25">
      <c r="A349" s="2" t="e">
        <f>IF(A348&lt;#REF!,+Daily_Calc!A348+1,"")</f>
        <v>#REF!</v>
      </c>
      <c r="B349" s="9" t="e">
        <f>IF(A349="","",VLOOKUP(A349,'IRS Interest Rates'!A346:B2902,2))</f>
        <v>#REF!</v>
      </c>
      <c r="C349" s="11" t="e">
        <f t="shared" si="29"/>
        <v>#REF!</v>
      </c>
      <c r="D349" s="5" t="e">
        <f t="shared" si="30"/>
        <v>#REF!</v>
      </c>
      <c r="E349" s="5" t="e">
        <f>IF(C349="","",(ROUND(G348*((1+C349)),2)))</f>
        <v>#REF!</v>
      </c>
      <c r="G349" s="5" t="e">
        <f t="shared" si="28"/>
        <v>#REF!</v>
      </c>
      <c r="J349" s="5" t="e">
        <f>IF(MOD(A349-DATE(2024,1,1),30)=0,E348*Inputs!B348/100,0)</f>
        <v>#REF!</v>
      </c>
      <c r="K349" s="5" t="e">
        <f t="shared" si="27"/>
        <v>#REF!</v>
      </c>
      <c r="M349" s="8"/>
    </row>
    <row r="350" spans="1:13" x14ac:dyDescent="0.25">
      <c r="A350" s="2" t="e">
        <f>IF(A349&lt;#REF!,+Daily_Calc!A349+1,"")</f>
        <v>#REF!</v>
      </c>
      <c r="B350" s="9" t="e">
        <f>IF(A350="","",VLOOKUP(A350,'IRS Interest Rates'!A347:B2903,2))</f>
        <v>#REF!</v>
      </c>
      <c r="C350" s="11" t="e">
        <f t="shared" si="29"/>
        <v>#REF!</v>
      </c>
      <c r="D350" s="5" t="e">
        <f t="shared" si="30"/>
        <v>#REF!</v>
      </c>
      <c r="E350" s="5" t="e">
        <f t="shared" si="31"/>
        <v>#REF!</v>
      </c>
      <c r="G350" s="5" t="e">
        <f t="shared" si="28"/>
        <v>#REF!</v>
      </c>
      <c r="J350" s="5" t="e">
        <f>IF(MOD(A350-DATE(2024,1,1),30)=0,E349*Inputs!B349/100,0)</f>
        <v>#REF!</v>
      </c>
      <c r="K350" s="5" t="e">
        <f t="shared" si="27"/>
        <v>#REF!</v>
      </c>
    </row>
    <row r="351" spans="1:13" x14ac:dyDescent="0.25">
      <c r="A351" s="2" t="e">
        <f>IF(A350&lt;#REF!,+Daily_Calc!A350+1,"")</f>
        <v>#REF!</v>
      </c>
      <c r="B351" s="9" t="e">
        <f>IF(A351="","",VLOOKUP(A351,'IRS Interest Rates'!A348:B2904,2))</f>
        <v>#REF!</v>
      </c>
      <c r="C351" s="11" t="e">
        <f t="shared" si="29"/>
        <v>#REF!</v>
      </c>
      <c r="D351" s="5" t="e">
        <f t="shared" si="30"/>
        <v>#REF!</v>
      </c>
      <c r="E351" s="5" t="e">
        <f t="shared" si="31"/>
        <v>#REF!</v>
      </c>
      <c r="G351" s="5" t="e">
        <f t="shared" si="28"/>
        <v>#REF!</v>
      </c>
      <c r="J351" s="5" t="e">
        <f>IF(MOD(A351-DATE(2024,1,1),30)=0,E350*Inputs!B350/100,0)</f>
        <v>#REF!</v>
      </c>
      <c r="K351" s="5" t="e">
        <f t="shared" si="27"/>
        <v>#REF!</v>
      </c>
    </row>
    <row r="352" spans="1:13" x14ac:dyDescent="0.25">
      <c r="A352" s="2" t="e">
        <f>IF(A351&lt;#REF!,+Daily_Calc!A351+1,"")</f>
        <v>#REF!</v>
      </c>
      <c r="B352" s="9" t="e">
        <f>IF(A352="","",VLOOKUP(A352,'IRS Interest Rates'!A349:B2905,2))</f>
        <v>#REF!</v>
      </c>
      <c r="C352" s="11" t="e">
        <f t="shared" si="29"/>
        <v>#REF!</v>
      </c>
      <c r="D352" s="5" t="e">
        <f t="shared" si="30"/>
        <v>#REF!</v>
      </c>
      <c r="E352" s="5" t="e">
        <f t="shared" si="31"/>
        <v>#REF!</v>
      </c>
      <c r="G352" s="5" t="e">
        <f t="shared" si="28"/>
        <v>#REF!</v>
      </c>
      <c r="J352" s="5" t="e">
        <f>IF(MOD(A352-DATE(2024,1,1),30)=0,E351*Inputs!B351/100,0)</f>
        <v>#REF!</v>
      </c>
      <c r="K352" s="5" t="e">
        <f t="shared" si="27"/>
        <v>#REF!</v>
      </c>
    </row>
    <row r="353" spans="1:11" x14ac:dyDescent="0.25">
      <c r="A353" s="2" t="e">
        <f>IF(A352&lt;#REF!,+Daily_Calc!A352+1,"")</f>
        <v>#REF!</v>
      </c>
      <c r="B353" s="9" t="e">
        <f>IF(A353="","",VLOOKUP(A353,'IRS Interest Rates'!A350:B2906,2))</f>
        <v>#REF!</v>
      </c>
      <c r="C353" s="11" t="e">
        <f t="shared" si="29"/>
        <v>#REF!</v>
      </c>
      <c r="D353" s="5" t="e">
        <f t="shared" si="30"/>
        <v>#REF!</v>
      </c>
      <c r="E353" s="5" t="e">
        <f t="shared" si="31"/>
        <v>#REF!</v>
      </c>
      <c r="G353" s="5" t="e">
        <f t="shared" si="28"/>
        <v>#REF!</v>
      </c>
      <c r="J353" s="5" t="e">
        <f>IF(MOD(A353-DATE(2024,1,1),30)=0,E352*Inputs!B352/100,0)</f>
        <v>#REF!</v>
      </c>
      <c r="K353" s="5" t="e">
        <f t="shared" si="27"/>
        <v>#REF!</v>
      </c>
    </row>
    <row r="354" spans="1:11" x14ac:dyDescent="0.25">
      <c r="A354" s="2" t="e">
        <f>IF(A353&lt;#REF!,+Daily_Calc!A353+1,"")</f>
        <v>#REF!</v>
      </c>
      <c r="B354" s="9" t="e">
        <f>IF(A354="","",VLOOKUP(A354,'IRS Interest Rates'!A351:B2907,2))</f>
        <v>#REF!</v>
      </c>
      <c r="C354" s="11" t="e">
        <f t="shared" si="29"/>
        <v>#REF!</v>
      </c>
      <c r="D354" s="5" t="e">
        <f t="shared" si="30"/>
        <v>#REF!</v>
      </c>
      <c r="E354" s="5" t="e">
        <f t="shared" si="31"/>
        <v>#REF!</v>
      </c>
      <c r="G354" s="5" t="e">
        <f t="shared" si="28"/>
        <v>#REF!</v>
      </c>
      <c r="J354" s="5" t="e">
        <f>IF(MOD(A354-DATE(2024,1,1),30)=0,E353*Inputs!B353/100,0)</f>
        <v>#REF!</v>
      </c>
      <c r="K354" s="5" t="e">
        <f t="shared" si="27"/>
        <v>#REF!</v>
      </c>
    </row>
    <row r="355" spans="1:11" x14ac:dyDescent="0.25">
      <c r="A355" s="2" t="e">
        <f>IF(A354&lt;#REF!,+Daily_Calc!A354+1,"")</f>
        <v>#REF!</v>
      </c>
      <c r="B355" s="9" t="e">
        <f>IF(A355="","",VLOOKUP(A355,'IRS Interest Rates'!A352:B2908,2))</f>
        <v>#REF!</v>
      </c>
      <c r="C355" s="11" t="e">
        <f t="shared" si="29"/>
        <v>#REF!</v>
      </c>
      <c r="D355" s="5" t="e">
        <f t="shared" si="30"/>
        <v>#REF!</v>
      </c>
      <c r="E355" s="5" t="e">
        <f t="shared" si="31"/>
        <v>#REF!</v>
      </c>
      <c r="G355" s="5" t="e">
        <f t="shared" si="28"/>
        <v>#REF!</v>
      </c>
      <c r="J355" s="5" t="e">
        <f>IF(MOD(A355-DATE(2024,1,1),30)=0,E354*Inputs!B354/100,0)</f>
        <v>#REF!</v>
      </c>
      <c r="K355" s="5" t="e">
        <f t="shared" si="27"/>
        <v>#REF!</v>
      </c>
    </row>
    <row r="356" spans="1:11" x14ac:dyDescent="0.25">
      <c r="A356" s="2" t="e">
        <f>IF(A355&lt;#REF!,+Daily_Calc!A355+1,"")</f>
        <v>#REF!</v>
      </c>
      <c r="B356" s="9" t="e">
        <f>IF(A356="","",VLOOKUP(A356,'IRS Interest Rates'!A353:B2909,2))</f>
        <v>#REF!</v>
      </c>
      <c r="C356" s="11" t="e">
        <f t="shared" si="29"/>
        <v>#REF!</v>
      </c>
      <c r="D356" s="5" t="e">
        <f t="shared" si="30"/>
        <v>#REF!</v>
      </c>
      <c r="E356" s="5" t="e">
        <f t="shared" si="31"/>
        <v>#REF!</v>
      </c>
      <c r="G356" s="5" t="e">
        <f t="shared" si="28"/>
        <v>#REF!</v>
      </c>
      <c r="J356" s="5" t="e">
        <f>IF(MOD(A356-DATE(2024,1,1),30)=0,E355*Inputs!B355/100,0)</f>
        <v>#REF!</v>
      </c>
      <c r="K356" s="5" t="e">
        <f t="shared" si="27"/>
        <v>#REF!</v>
      </c>
    </row>
    <row r="357" spans="1:11" x14ac:dyDescent="0.25">
      <c r="A357" s="2" t="e">
        <f>IF(A356&lt;#REF!,+Daily_Calc!A356+1,"")</f>
        <v>#REF!</v>
      </c>
      <c r="B357" s="9" t="e">
        <f>IF(A357="","",VLOOKUP(A357,'IRS Interest Rates'!A354:B2910,2))</f>
        <v>#REF!</v>
      </c>
      <c r="C357" s="11" t="e">
        <f t="shared" si="29"/>
        <v>#REF!</v>
      </c>
      <c r="D357" s="5" t="e">
        <f t="shared" si="30"/>
        <v>#REF!</v>
      </c>
      <c r="E357" s="5" t="e">
        <f t="shared" si="31"/>
        <v>#REF!</v>
      </c>
      <c r="G357" s="5" t="e">
        <f t="shared" si="28"/>
        <v>#REF!</v>
      </c>
      <c r="J357" s="5" t="e">
        <f>IF(MOD(A357-DATE(2024,1,1),30)=0,E356*Inputs!B356/100,0)</f>
        <v>#REF!</v>
      </c>
      <c r="K357" s="5" t="e">
        <f t="shared" si="27"/>
        <v>#REF!</v>
      </c>
    </row>
    <row r="358" spans="1:11" x14ac:dyDescent="0.25">
      <c r="A358" s="2" t="e">
        <f>IF(A357&lt;#REF!,+Daily_Calc!A357+1,"")</f>
        <v>#REF!</v>
      </c>
      <c r="B358" s="9" t="e">
        <f>IF(A358="","",VLOOKUP(A358,'IRS Interest Rates'!A355:B2911,2))</f>
        <v>#REF!</v>
      </c>
      <c r="C358" s="11" t="e">
        <f t="shared" si="29"/>
        <v>#REF!</v>
      </c>
      <c r="D358" s="5" t="e">
        <f t="shared" si="30"/>
        <v>#REF!</v>
      </c>
      <c r="E358" s="5" t="e">
        <f t="shared" si="31"/>
        <v>#REF!</v>
      </c>
      <c r="G358" s="5" t="e">
        <f t="shared" si="28"/>
        <v>#REF!</v>
      </c>
      <c r="J358" s="5" t="e">
        <f>IF(MOD(A358-DATE(2024,1,1),30)=0,E357*Inputs!B357/100,0)</f>
        <v>#REF!</v>
      </c>
      <c r="K358" s="5" t="e">
        <f t="shared" si="27"/>
        <v>#REF!</v>
      </c>
    </row>
    <row r="359" spans="1:11" x14ac:dyDescent="0.25">
      <c r="A359" s="2" t="e">
        <f>IF(A358&lt;#REF!,+Daily_Calc!A358+1,"")</f>
        <v>#REF!</v>
      </c>
      <c r="B359" s="9" t="e">
        <f>IF(A359="","",VLOOKUP(A359,'IRS Interest Rates'!A356:B2912,2))</f>
        <v>#REF!</v>
      </c>
      <c r="C359" s="11" t="e">
        <f t="shared" si="29"/>
        <v>#REF!</v>
      </c>
      <c r="D359" s="5" t="e">
        <f t="shared" si="30"/>
        <v>#REF!</v>
      </c>
      <c r="E359" s="5" t="e">
        <f t="shared" si="31"/>
        <v>#REF!</v>
      </c>
      <c r="G359" s="5" t="e">
        <f t="shared" si="28"/>
        <v>#REF!</v>
      </c>
      <c r="J359" s="5" t="e">
        <f>IF(MOD(A359-DATE(2024,1,1),30)=0,E358*Inputs!B358/100,0)</f>
        <v>#REF!</v>
      </c>
      <c r="K359" s="5" t="e">
        <f t="shared" si="27"/>
        <v>#REF!</v>
      </c>
    </row>
    <row r="360" spans="1:11" x14ac:dyDescent="0.25">
      <c r="A360" s="2" t="e">
        <f>IF(A359&lt;#REF!,+Daily_Calc!A359+1,"")</f>
        <v>#REF!</v>
      </c>
      <c r="B360" s="9" t="e">
        <f>IF(A360="","",VLOOKUP(A360,'IRS Interest Rates'!A357:B2913,2))</f>
        <v>#REF!</v>
      </c>
      <c r="C360" s="11" t="e">
        <f t="shared" si="29"/>
        <v>#REF!</v>
      </c>
      <c r="D360" s="5" t="e">
        <f t="shared" si="30"/>
        <v>#REF!</v>
      </c>
      <c r="E360" s="5" t="e">
        <f t="shared" si="31"/>
        <v>#REF!</v>
      </c>
      <c r="G360" s="5" t="e">
        <f t="shared" si="28"/>
        <v>#REF!</v>
      </c>
      <c r="J360" s="5" t="e">
        <f>IF(MOD(A360-DATE(2024,1,1),30)=0,E359*Inputs!B359/100,0)</f>
        <v>#REF!</v>
      </c>
      <c r="K360" s="5" t="e">
        <f t="shared" si="27"/>
        <v>#REF!</v>
      </c>
    </row>
    <row r="361" spans="1:11" x14ac:dyDescent="0.25">
      <c r="A361" s="2" t="e">
        <f>IF(A360&lt;#REF!,+Daily_Calc!A360+1,"")</f>
        <v>#REF!</v>
      </c>
      <c r="B361" s="9" t="e">
        <f>IF(A361="","",VLOOKUP(A361,'IRS Interest Rates'!A358:B2914,2))</f>
        <v>#REF!</v>
      </c>
      <c r="C361" s="11" t="e">
        <f t="shared" si="29"/>
        <v>#REF!</v>
      </c>
      <c r="D361" s="5" t="e">
        <f t="shared" si="30"/>
        <v>#REF!</v>
      </c>
      <c r="E361" s="5" t="e">
        <f t="shared" si="31"/>
        <v>#REF!</v>
      </c>
      <c r="G361" s="5" t="e">
        <f t="shared" si="28"/>
        <v>#REF!</v>
      </c>
      <c r="J361" s="5" t="e">
        <f>IF(MOD(A361-DATE(2024,1,1),30)=0,E360*Inputs!B360/100,0)</f>
        <v>#REF!</v>
      </c>
      <c r="K361" s="5" t="e">
        <f t="shared" si="27"/>
        <v>#REF!</v>
      </c>
    </row>
    <row r="362" spans="1:11" x14ac:dyDescent="0.25">
      <c r="A362" s="2" t="e">
        <f>IF(A361&lt;#REF!,+Daily_Calc!A361+1,"")</f>
        <v>#REF!</v>
      </c>
      <c r="B362" s="9" t="e">
        <f>IF(A362="","",VLOOKUP(A362,'IRS Interest Rates'!A359:B2915,2))</f>
        <v>#REF!</v>
      </c>
      <c r="C362" s="11" t="e">
        <f t="shared" si="29"/>
        <v>#REF!</v>
      </c>
      <c r="D362" s="5" t="e">
        <f t="shared" si="30"/>
        <v>#REF!</v>
      </c>
      <c r="E362" s="5" t="e">
        <f t="shared" si="31"/>
        <v>#REF!</v>
      </c>
      <c r="G362" s="5" t="e">
        <f t="shared" si="28"/>
        <v>#REF!</v>
      </c>
      <c r="J362" s="5" t="e">
        <f>IF(MOD(A362-DATE(2024,1,1),30)=0,E361*Inputs!B361/100,0)</f>
        <v>#REF!</v>
      </c>
      <c r="K362" s="5" t="e">
        <f t="shared" si="27"/>
        <v>#REF!</v>
      </c>
    </row>
    <row r="363" spans="1:11" x14ac:dyDescent="0.25">
      <c r="A363" s="2" t="e">
        <f>IF(A362&lt;#REF!,+Daily_Calc!A362+1,"")</f>
        <v>#REF!</v>
      </c>
      <c r="B363" s="9" t="e">
        <f>IF(A363="","",VLOOKUP(A363,'IRS Interest Rates'!A360:B2916,2))</f>
        <v>#REF!</v>
      </c>
      <c r="C363" s="11" t="e">
        <f t="shared" si="29"/>
        <v>#REF!</v>
      </c>
      <c r="D363" s="5" t="e">
        <f t="shared" si="30"/>
        <v>#REF!</v>
      </c>
      <c r="E363" s="5" t="e">
        <f t="shared" si="31"/>
        <v>#REF!</v>
      </c>
      <c r="G363" s="5" t="e">
        <f t="shared" si="28"/>
        <v>#REF!</v>
      </c>
      <c r="J363" s="5" t="e">
        <f>IF(MOD(A363-DATE(2024,1,1),30)=0,E362*Inputs!B362/100,0)</f>
        <v>#REF!</v>
      </c>
      <c r="K363" s="5" t="e">
        <f t="shared" si="27"/>
        <v>#REF!</v>
      </c>
    </row>
    <row r="364" spans="1:11" x14ac:dyDescent="0.25">
      <c r="A364" s="2" t="e">
        <f>IF(A363&lt;#REF!,+Daily_Calc!A363+1,"")</f>
        <v>#REF!</v>
      </c>
      <c r="B364" s="9" t="e">
        <f>IF(A364="","",VLOOKUP(A364,'IRS Interest Rates'!A361:B2917,2))</f>
        <v>#REF!</v>
      </c>
      <c r="C364" s="11" t="e">
        <f t="shared" si="29"/>
        <v>#REF!</v>
      </c>
      <c r="D364" s="5" t="e">
        <f t="shared" si="30"/>
        <v>#REF!</v>
      </c>
      <c r="E364" s="5" t="e">
        <f t="shared" si="31"/>
        <v>#REF!</v>
      </c>
      <c r="G364" s="5" t="e">
        <f t="shared" si="28"/>
        <v>#REF!</v>
      </c>
      <c r="J364" s="5" t="e">
        <f>IF(MOD(A364-DATE(2024,1,1),30)=0,E363*Inputs!B363/100,0)</f>
        <v>#REF!</v>
      </c>
      <c r="K364" s="5" t="e">
        <f t="shared" si="27"/>
        <v>#REF!</v>
      </c>
    </row>
    <row r="365" spans="1:11" x14ac:dyDescent="0.25">
      <c r="A365" s="2" t="e">
        <f>IF(A364&lt;#REF!,+Daily_Calc!A364+1,"")</f>
        <v>#REF!</v>
      </c>
      <c r="B365" s="9" t="e">
        <f>IF(A365="","",VLOOKUP(A365,'IRS Interest Rates'!A362:B2918,2))</f>
        <v>#REF!</v>
      </c>
      <c r="C365" s="11" t="e">
        <f t="shared" si="29"/>
        <v>#REF!</v>
      </c>
      <c r="D365" s="5" t="e">
        <f t="shared" si="30"/>
        <v>#REF!</v>
      </c>
      <c r="E365" s="5" t="e">
        <f t="shared" si="31"/>
        <v>#REF!</v>
      </c>
      <c r="G365" s="5" t="e">
        <f t="shared" si="28"/>
        <v>#REF!</v>
      </c>
      <c r="J365" s="5" t="e">
        <f>IF(MOD(A365-DATE(2024,1,1),30)=0,E364*Inputs!B364/100,0)</f>
        <v>#REF!</v>
      </c>
      <c r="K365" s="5" t="e">
        <f t="shared" si="27"/>
        <v>#REF!</v>
      </c>
    </row>
    <row r="366" spans="1:11" x14ac:dyDescent="0.25">
      <c r="A366" s="2" t="e">
        <f>IF(A365&lt;#REF!,+Daily_Calc!A365+1,"")</f>
        <v>#REF!</v>
      </c>
      <c r="B366" s="9" t="e">
        <f>IF(A366="","",VLOOKUP(A366,'IRS Interest Rates'!A363:B2919,2))</f>
        <v>#REF!</v>
      </c>
      <c r="C366" s="11" t="e">
        <f t="shared" si="29"/>
        <v>#REF!</v>
      </c>
      <c r="D366" s="5" t="e">
        <f t="shared" si="30"/>
        <v>#REF!</v>
      </c>
      <c r="E366" s="5" t="e">
        <f t="shared" si="31"/>
        <v>#REF!</v>
      </c>
      <c r="G366" s="5" t="e">
        <f t="shared" si="28"/>
        <v>#REF!</v>
      </c>
      <c r="J366" s="5" t="e">
        <f>IF(MOD(A366-DATE(2024,1,1),30)=0,E365*Inputs!B365/100,0)</f>
        <v>#REF!</v>
      </c>
      <c r="K366" s="5" t="e">
        <f t="shared" si="27"/>
        <v>#REF!</v>
      </c>
    </row>
    <row r="367" spans="1:11" x14ac:dyDescent="0.25">
      <c r="A367" s="2" t="e">
        <f>IF(A366&lt;#REF!,+Daily_Calc!A366+1,"")</f>
        <v>#REF!</v>
      </c>
      <c r="B367" s="9" t="e">
        <f>IF(A367="","",VLOOKUP(A367,'IRS Interest Rates'!A364:B2920,2))</f>
        <v>#REF!</v>
      </c>
      <c r="C367" s="11" t="e">
        <f t="shared" si="29"/>
        <v>#REF!</v>
      </c>
      <c r="D367" s="5" t="e">
        <f t="shared" si="30"/>
        <v>#REF!</v>
      </c>
      <c r="E367" s="5" t="e">
        <f t="shared" si="31"/>
        <v>#REF!</v>
      </c>
      <c r="G367" s="5" t="e">
        <f t="shared" si="28"/>
        <v>#REF!</v>
      </c>
      <c r="J367" s="5" t="e">
        <f>IF(MOD(A367-DATE(2024,1,1),30)=0,E366*Inputs!B366/100,0)</f>
        <v>#REF!</v>
      </c>
      <c r="K367" s="5" t="e">
        <f t="shared" si="27"/>
        <v>#REF!</v>
      </c>
    </row>
    <row r="368" spans="1:11" x14ac:dyDescent="0.25">
      <c r="A368" s="2" t="e">
        <f>IF(A367&lt;#REF!,+Daily_Calc!A367+1,"")</f>
        <v>#REF!</v>
      </c>
      <c r="B368" s="9" t="e">
        <f>IF(A368="","",VLOOKUP(A368,'IRS Interest Rates'!A365:B2921,2))</f>
        <v>#REF!</v>
      </c>
      <c r="C368" s="11" t="e">
        <f t="shared" si="29"/>
        <v>#REF!</v>
      </c>
      <c r="D368" s="5" t="e">
        <f t="shared" si="30"/>
        <v>#REF!</v>
      </c>
      <c r="E368" s="5" t="e">
        <f t="shared" si="31"/>
        <v>#REF!</v>
      </c>
      <c r="G368" s="5" t="e">
        <f t="shared" si="28"/>
        <v>#REF!</v>
      </c>
      <c r="J368" s="5" t="e">
        <f>IF(MOD(A368-DATE(2024,1,1),30)=0,E367*Inputs!B367/100,0)</f>
        <v>#REF!</v>
      </c>
      <c r="K368" s="5" t="e">
        <f t="shared" si="27"/>
        <v>#REF!</v>
      </c>
    </row>
    <row r="369" spans="1:11" x14ac:dyDescent="0.25">
      <c r="A369" s="2" t="e">
        <f>IF(A368&lt;#REF!,+Daily_Calc!A368+1,"")</f>
        <v>#REF!</v>
      </c>
      <c r="B369" s="9" t="e">
        <f>IF(A369="","",VLOOKUP(A369,'IRS Interest Rates'!A366:B2922,2))</f>
        <v>#REF!</v>
      </c>
      <c r="C369" s="11" t="e">
        <f t="shared" si="29"/>
        <v>#REF!</v>
      </c>
      <c r="D369" s="5" t="e">
        <f t="shared" si="30"/>
        <v>#REF!</v>
      </c>
      <c r="E369" s="5" t="e">
        <f t="shared" si="31"/>
        <v>#REF!</v>
      </c>
      <c r="G369" s="5" t="e">
        <f t="shared" si="28"/>
        <v>#REF!</v>
      </c>
      <c r="J369" s="5" t="e">
        <f>IF(MOD(A369-DATE(2024,1,1),30)=0,E368*Inputs!B368/100,0)</f>
        <v>#REF!</v>
      </c>
      <c r="K369" s="5" t="e">
        <f t="shared" si="27"/>
        <v>#REF!</v>
      </c>
    </row>
    <row r="370" spans="1:11" x14ac:dyDescent="0.25">
      <c r="A370" s="2" t="e">
        <f>IF(A369&lt;#REF!,+Daily_Calc!A369+1,"")</f>
        <v>#REF!</v>
      </c>
      <c r="B370" s="9" t="e">
        <f>IF(A370="","",VLOOKUP(A370,'IRS Interest Rates'!A367:B2923,2))</f>
        <v>#REF!</v>
      </c>
      <c r="C370" s="11" t="e">
        <f t="shared" si="29"/>
        <v>#REF!</v>
      </c>
      <c r="D370" s="5" t="e">
        <f t="shared" si="30"/>
        <v>#REF!</v>
      </c>
      <c r="E370" s="5" t="e">
        <f t="shared" si="31"/>
        <v>#REF!</v>
      </c>
      <c r="G370" s="5" t="e">
        <f t="shared" si="28"/>
        <v>#REF!</v>
      </c>
      <c r="J370" s="5" t="e">
        <f>IF(MOD(A370-DATE(2024,1,1),30)=0,E369*Inputs!B369/100,0)</f>
        <v>#REF!</v>
      </c>
      <c r="K370" s="5" t="e">
        <f t="shared" si="27"/>
        <v>#REF!</v>
      </c>
    </row>
    <row r="371" spans="1:11" x14ac:dyDescent="0.25">
      <c r="A371" s="2" t="e">
        <f>IF(A370&lt;#REF!,+Daily_Calc!A370+1,"")</f>
        <v>#REF!</v>
      </c>
      <c r="B371" s="9" t="e">
        <f>IF(A371="","",VLOOKUP(A371,'IRS Interest Rates'!A368:B2924,2))</f>
        <v>#REF!</v>
      </c>
      <c r="C371" s="11" t="e">
        <f t="shared" si="29"/>
        <v>#REF!</v>
      </c>
      <c r="D371" s="5" t="e">
        <f t="shared" si="30"/>
        <v>#REF!</v>
      </c>
      <c r="E371" s="5" t="e">
        <f t="shared" si="31"/>
        <v>#REF!</v>
      </c>
      <c r="G371" s="5" t="e">
        <f t="shared" si="28"/>
        <v>#REF!</v>
      </c>
      <c r="J371" s="5" t="e">
        <f>IF(MOD(A371-DATE(2024,1,1),30)=0,E370*Inputs!B370/100,0)</f>
        <v>#REF!</v>
      </c>
      <c r="K371" s="5" t="e">
        <f t="shared" si="27"/>
        <v>#REF!</v>
      </c>
    </row>
    <row r="372" spans="1:11" x14ac:dyDescent="0.25">
      <c r="A372" s="2" t="e">
        <f>IF(A371&lt;#REF!,+Daily_Calc!A371+1,"")</f>
        <v>#REF!</v>
      </c>
      <c r="B372" s="9" t="e">
        <f>IF(A372="","",VLOOKUP(A372,'IRS Interest Rates'!A369:B2925,2))</f>
        <v>#REF!</v>
      </c>
      <c r="C372" s="11" t="e">
        <f t="shared" si="29"/>
        <v>#REF!</v>
      </c>
      <c r="D372" s="5" t="e">
        <f t="shared" si="30"/>
        <v>#REF!</v>
      </c>
      <c r="E372" s="5" t="e">
        <f t="shared" si="31"/>
        <v>#REF!</v>
      </c>
      <c r="G372" s="5" t="e">
        <f t="shared" si="28"/>
        <v>#REF!</v>
      </c>
      <c r="J372" s="5" t="e">
        <f>IF(MOD(A372-DATE(2024,1,1),30)=0,E371*Inputs!B371/100,0)</f>
        <v>#REF!</v>
      </c>
      <c r="K372" s="5" t="e">
        <f t="shared" si="27"/>
        <v>#REF!</v>
      </c>
    </row>
    <row r="373" spans="1:11" x14ac:dyDescent="0.25">
      <c r="A373" s="2" t="e">
        <f>IF(A372&lt;#REF!,+Daily_Calc!A372+1,"")</f>
        <v>#REF!</v>
      </c>
      <c r="B373" s="9" t="e">
        <f>IF(A373="","",VLOOKUP(A373,'IRS Interest Rates'!A370:B2926,2))</f>
        <v>#REF!</v>
      </c>
      <c r="C373" s="11" t="e">
        <f t="shared" si="29"/>
        <v>#REF!</v>
      </c>
      <c r="D373" s="5" t="e">
        <f t="shared" si="30"/>
        <v>#REF!</v>
      </c>
      <c r="E373" s="5" t="e">
        <f t="shared" si="31"/>
        <v>#REF!</v>
      </c>
      <c r="F373" s="5">
        <f>-667.25+57.11</f>
        <v>-610.14</v>
      </c>
      <c r="G373" s="5" t="e">
        <f t="shared" si="28"/>
        <v>#REF!</v>
      </c>
      <c r="J373" s="5" t="e">
        <f>IF(MOD(A373-DATE(2024,1,1),30)=0,E372*Inputs!B372/100,0)</f>
        <v>#REF!</v>
      </c>
      <c r="K373" s="5" t="e">
        <f t="shared" si="27"/>
        <v>#REF!</v>
      </c>
    </row>
    <row r="374" spans="1:11" x14ac:dyDescent="0.25">
      <c r="A374" s="2" t="e">
        <f>IF(A373&lt;#REF!,+Daily_Calc!A373+1,"")</f>
        <v>#REF!</v>
      </c>
      <c r="B374" s="9" t="e">
        <f>IF(A374="","",VLOOKUP(A374,'IRS Interest Rates'!A371:B2927,2))</f>
        <v>#REF!</v>
      </c>
      <c r="C374" s="11" t="e">
        <f t="shared" si="29"/>
        <v>#REF!</v>
      </c>
      <c r="D374" s="5" t="e">
        <f t="shared" si="30"/>
        <v>#REF!</v>
      </c>
      <c r="E374" s="5" t="e">
        <f t="shared" si="31"/>
        <v>#REF!</v>
      </c>
      <c r="G374" s="5" t="e">
        <f t="shared" si="28"/>
        <v>#REF!</v>
      </c>
      <c r="J374" s="5" t="e">
        <f>IF(MOD(A374-DATE(2024,1,1),30)=0,E373*Inputs!B373/100,0)</f>
        <v>#REF!</v>
      </c>
      <c r="K374" s="5" t="e">
        <f t="shared" si="27"/>
        <v>#REF!</v>
      </c>
    </row>
    <row r="375" spans="1:11" x14ac:dyDescent="0.25">
      <c r="A375" s="2" t="e">
        <f>IF(A374&lt;#REF!,+Daily_Calc!A374+1,"")</f>
        <v>#REF!</v>
      </c>
      <c r="B375" s="9" t="e">
        <f>IF(A375="","",VLOOKUP(A375,'IRS Interest Rates'!A372:B2928,2))</f>
        <v>#REF!</v>
      </c>
      <c r="C375" s="11" t="e">
        <f t="shared" si="29"/>
        <v>#REF!</v>
      </c>
      <c r="D375" s="5" t="e">
        <f t="shared" si="30"/>
        <v>#REF!</v>
      </c>
      <c r="E375" s="5" t="e">
        <f t="shared" si="31"/>
        <v>#REF!</v>
      </c>
      <c r="G375" s="5" t="e">
        <f t="shared" si="28"/>
        <v>#REF!</v>
      </c>
      <c r="J375" s="5" t="e">
        <f>IF(MOD(A375-DATE(2024,1,1),30)=0,E374*Inputs!B374/100,0)</f>
        <v>#REF!</v>
      </c>
      <c r="K375" s="5" t="e">
        <f t="shared" si="27"/>
        <v>#REF!</v>
      </c>
    </row>
    <row r="376" spans="1:11" x14ac:dyDescent="0.25">
      <c r="A376" s="2" t="e">
        <f>IF(A375&lt;#REF!,+Daily_Calc!A375+1,"")</f>
        <v>#REF!</v>
      </c>
      <c r="B376" s="9" t="e">
        <f>IF(A376="","",VLOOKUP(A376,'IRS Interest Rates'!A373:B2929,2))</f>
        <v>#REF!</v>
      </c>
      <c r="C376" s="11" t="e">
        <f t="shared" si="29"/>
        <v>#REF!</v>
      </c>
      <c r="D376" s="5" t="e">
        <f t="shared" si="30"/>
        <v>#REF!</v>
      </c>
      <c r="E376" s="5" t="e">
        <f t="shared" si="31"/>
        <v>#REF!</v>
      </c>
      <c r="G376" s="5" t="e">
        <f t="shared" si="28"/>
        <v>#REF!</v>
      </c>
      <c r="J376" s="5" t="e">
        <f>IF(MOD(A376-DATE(2024,1,1),30)=0,E375*Inputs!B375/100,0)</f>
        <v>#REF!</v>
      </c>
      <c r="K376" s="5" t="e">
        <f t="shared" si="27"/>
        <v>#REF!</v>
      </c>
    </row>
    <row r="377" spans="1:11" x14ac:dyDescent="0.25">
      <c r="A377" s="2" t="e">
        <f>IF(A376&lt;#REF!,+Daily_Calc!A376+1,"")</f>
        <v>#REF!</v>
      </c>
      <c r="B377" s="9" t="e">
        <f>IF(A377="","",VLOOKUP(A377,'IRS Interest Rates'!A374:B2930,2))</f>
        <v>#REF!</v>
      </c>
      <c r="C377" s="11" t="e">
        <f t="shared" si="29"/>
        <v>#REF!</v>
      </c>
      <c r="D377" s="5" t="e">
        <f t="shared" si="30"/>
        <v>#REF!</v>
      </c>
      <c r="E377" s="5" t="e">
        <f t="shared" si="31"/>
        <v>#REF!</v>
      </c>
      <c r="G377" s="5" t="e">
        <f t="shared" si="28"/>
        <v>#REF!</v>
      </c>
      <c r="J377" s="5" t="e">
        <f>IF(MOD(A377-DATE(2024,1,1),30)=0,E376*Inputs!B376/100,0)</f>
        <v>#REF!</v>
      </c>
      <c r="K377" s="5" t="e">
        <f t="shared" si="27"/>
        <v>#REF!</v>
      </c>
    </row>
    <row r="378" spans="1:11" x14ac:dyDescent="0.25">
      <c r="A378" s="2" t="e">
        <f>IF(A377&lt;#REF!,+Daily_Calc!A377+1,"")</f>
        <v>#REF!</v>
      </c>
      <c r="B378" s="9" t="e">
        <f>IF(A378="","",VLOOKUP(A378,'IRS Interest Rates'!A375:B2931,2))</f>
        <v>#REF!</v>
      </c>
      <c r="C378" s="11" t="e">
        <f t="shared" si="29"/>
        <v>#REF!</v>
      </c>
      <c r="D378" s="5" t="e">
        <f t="shared" si="30"/>
        <v>#REF!</v>
      </c>
      <c r="E378" s="5" t="e">
        <f t="shared" si="31"/>
        <v>#REF!</v>
      </c>
      <c r="G378" s="5" t="e">
        <f t="shared" si="28"/>
        <v>#REF!</v>
      </c>
      <c r="J378" s="5" t="e">
        <f>IF(MOD(A378-DATE(2024,1,1),30)=0,E377*Inputs!B377/100,0)</f>
        <v>#REF!</v>
      </c>
      <c r="K378" s="5" t="e">
        <f t="shared" si="27"/>
        <v>#REF!</v>
      </c>
    </row>
    <row r="379" spans="1:11" x14ac:dyDescent="0.25">
      <c r="A379" s="2" t="e">
        <f>IF(A378&lt;#REF!,+Daily_Calc!A378+1,"")</f>
        <v>#REF!</v>
      </c>
      <c r="B379" s="9" t="e">
        <f>IF(A379="","",VLOOKUP(A379,'IRS Interest Rates'!A376:B2932,2))</f>
        <v>#REF!</v>
      </c>
      <c r="C379" s="11" t="e">
        <f t="shared" si="29"/>
        <v>#REF!</v>
      </c>
      <c r="D379" s="5" t="e">
        <f t="shared" si="30"/>
        <v>#REF!</v>
      </c>
      <c r="E379" s="5" t="e">
        <f t="shared" si="31"/>
        <v>#REF!</v>
      </c>
      <c r="G379" s="5" t="e">
        <f t="shared" si="28"/>
        <v>#REF!</v>
      </c>
      <c r="J379" s="5" t="e">
        <f>IF(MOD(A379-DATE(2024,1,1),30)=0,E378*Inputs!B378/100,0)</f>
        <v>#REF!</v>
      </c>
      <c r="K379" s="5" t="e">
        <f t="shared" si="27"/>
        <v>#REF!</v>
      </c>
    </row>
    <row r="380" spans="1:11" x14ac:dyDescent="0.25">
      <c r="A380" s="2" t="e">
        <f>IF(A379&lt;#REF!,+Daily_Calc!A379+1,"")</f>
        <v>#REF!</v>
      </c>
      <c r="B380" s="9" t="e">
        <f>IF(A380="","",VLOOKUP(A380,'IRS Interest Rates'!A377:B2933,2))</f>
        <v>#REF!</v>
      </c>
      <c r="C380" s="11" t="e">
        <f t="shared" si="29"/>
        <v>#REF!</v>
      </c>
      <c r="D380" s="5" t="e">
        <f t="shared" si="30"/>
        <v>#REF!</v>
      </c>
      <c r="E380" s="5" t="e">
        <f t="shared" si="31"/>
        <v>#REF!</v>
      </c>
      <c r="G380" s="5" t="e">
        <f t="shared" si="28"/>
        <v>#REF!</v>
      </c>
      <c r="J380" s="5" t="e">
        <f>IF(MOD(A380-DATE(2024,1,1),30)=0,E379*Inputs!B379/100,0)</f>
        <v>#REF!</v>
      </c>
      <c r="K380" s="5" t="e">
        <f t="shared" si="27"/>
        <v>#REF!</v>
      </c>
    </row>
    <row r="381" spans="1:11" x14ac:dyDescent="0.25">
      <c r="A381" s="2" t="e">
        <f>IF(A380&lt;#REF!,+Daily_Calc!A380+1,"")</f>
        <v>#REF!</v>
      </c>
      <c r="B381" s="9" t="e">
        <f>IF(A381="","",VLOOKUP(A381,'IRS Interest Rates'!A378:B2934,2))</f>
        <v>#REF!</v>
      </c>
      <c r="C381" s="11" t="e">
        <f t="shared" si="29"/>
        <v>#REF!</v>
      </c>
      <c r="D381" s="5" t="e">
        <f t="shared" si="30"/>
        <v>#REF!</v>
      </c>
      <c r="E381" s="5" t="e">
        <f t="shared" si="31"/>
        <v>#REF!</v>
      </c>
      <c r="G381" s="5" t="e">
        <f t="shared" si="28"/>
        <v>#REF!</v>
      </c>
      <c r="J381" s="5" t="e">
        <f>IF(MOD(A381-DATE(2024,1,1),30)=0,E380*Inputs!B380/100,0)</f>
        <v>#REF!</v>
      </c>
      <c r="K381" s="5" t="e">
        <f t="shared" si="27"/>
        <v>#REF!</v>
      </c>
    </row>
    <row r="382" spans="1:11" x14ac:dyDescent="0.25">
      <c r="A382" s="2" t="e">
        <f>IF(A381&lt;#REF!,+Daily_Calc!A381+1,"")</f>
        <v>#REF!</v>
      </c>
      <c r="B382" s="9" t="e">
        <f>IF(A382="","",VLOOKUP(A382,'IRS Interest Rates'!A379:B2935,2))</f>
        <v>#REF!</v>
      </c>
      <c r="C382" s="11" t="e">
        <f t="shared" si="29"/>
        <v>#REF!</v>
      </c>
      <c r="D382" s="5" t="e">
        <f t="shared" si="30"/>
        <v>#REF!</v>
      </c>
      <c r="E382" s="5" t="e">
        <f t="shared" si="31"/>
        <v>#REF!</v>
      </c>
      <c r="G382" s="5" t="e">
        <f t="shared" si="28"/>
        <v>#REF!</v>
      </c>
      <c r="J382" s="5" t="e">
        <f>IF(MOD(A382-DATE(2024,1,1),30)=0,E381*Inputs!B381/100,0)</f>
        <v>#REF!</v>
      </c>
      <c r="K382" s="5" t="e">
        <f t="shared" si="27"/>
        <v>#REF!</v>
      </c>
    </row>
    <row r="383" spans="1:11" x14ac:dyDescent="0.25">
      <c r="A383" s="2" t="e">
        <f>IF(A382&lt;#REF!,+Daily_Calc!A382+1,"")</f>
        <v>#REF!</v>
      </c>
      <c r="B383" s="9" t="e">
        <f>IF(A383="","",VLOOKUP(A383,'IRS Interest Rates'!A380:B2936,2))</f>
        <v>#REF!</v>
      </c>
      <c r="C383" s="11" t="e">
        <f t="shared" si="29"/>
        <v>#REF!</v>
      </c>
      <c r="D383" s="5" t="e">
        <f t="shared" si="30"/>
        <v>#REF!</v>
      </c>
      <c r="E383" s="5" t="e">
        <f t="shared" si="31"/>
        <v>#REF!</v>
      </c>
      <c r="G383" s="5" t="e">
        <f t="shared" si="28"/>
        <v>#REF!</v>
      </c>
      <c r="J383" s="5" t="e">
        <f>IF(MOD(A383-DATE(2024,1,1),30)=0,E382*Inputs!B382/100,0)</f>
        <v>#REF!</v>
      </c>
      <c r="K383" s="5" t="e">
        <f t="shared" si="27"/>
        <v>#REF!</v>
      </c>
    </row>
    <row r="384" spans="1:11" x14ac:dyDescent="0.25">
      <c r="A384" s="2" t="e">
        <f>IF(A383&lt;#REF!,+Daily_Calc!A383+1,"")</f>
        <v>#REF!</v>
      </c>
      <c r="B384" s="9" t="e">
        <f>IF(A384="","",VLOOKUP(A384,'IRS Interest Rates'!A381:B2937,2))</f>
        <v>#REF!</v>
      </c>
      <c r="C384" s="11" t="e">
        <f t="shared" si="29"/>
        <v>#REF!</v>
      </c>
      <c r="D384" s="5" t="e">
        <f t="shared" si="30"/>
        <v>#REF!</v>
      </c>
      <c r="E384" s="5" t="e">
        <f t="shared" si="31"/>
        <v>#REF!</v>
      </c>
      <c r="G384" s="5" t="e">
        <f t="shared" si="28"/>
        <v>#REF!</v>
      </c>
      <c r="J384" s="5" t="e">
        <f>IF(MOD(A384-DATE(2024,1,1),30)=0,E383*Inputs!B383/100,0)</f>
        <v>#REF!</v>
      </c>
      <c r="K384" s="5" t="e">
        <f t="shared" si="27"/>
        <v>#REF!</v>
      </c>
    </row>
    <row r="385" spans="1:11" x14ac:dyDescent="0.25">
      <c r="A385" s="2" t="e">
        <f>IF(A384&lt;#REF!,+Daily_Calc!A384+1,"")</f>
        <v>#REF!</v>
      </c>
      <c r="B385" s="9" t="e">
        <f>IF(A385="","",VLOOKUP(A385,'IRS Interest Rates'!A382:B2938,2))</f>
        <v>#REF!</v>
      </c>
      <c r="C385" s="11" t="e">
        <f t="shared" si="29"/>
        <v>#REF!</v>
      </c>
      <c r="D385" s="5" t="e">
        <f t="shared" si="30"/>
        <v>#REF!</v>
      </c>
      <c r="E385" s="5" t="e">
        <f t="shared" si="31"/>
        <v>#REF!</v>
      </c>
      <c r="G385" s="5" t="e">
        <f t="shared" si="28"/>
        <v>#REF!</v>
      </c>
      <c r="J385" s="5" t="e">
        <f>IF(MOD(A385-DATE(2024,1,1),30)=0,E384*Inputs!B384/100,0)</f>
        <v>#REF!</v>
      </c>
      <c r="K385" s="5" t="e">
        <f t="shared" si="27"/>
        <v>#REF!</v>
      </c>
    </row>
    <row r="386" spans="1:11" x14ac:dyDescent="0.25">
      <c r="A386" s="2" t="e">
        <f>IF(A385&lt;#REF!,+Daily_Calc!A385+1,"")</f>
        <v>#REF!</v>
      </c>
      <c r="B386" s="9" t="e">
        <f>IF(A386="","",VLOOKUP(A386,'IRS Interest Rates'!A383:B2939,2))</f>
        <v>#REF!</v>
      </c>
      <c r="C386" s="11" t="e">
        <f t="shared" si="29"/>
        <v>#REF!</v>
      </c>
      <c r="D386" s="5" t="e">
        <f t="shared" si="30"/>
        <v>#REF!</v>
      </c>
      <c r="E386" s="5" t="e">
        <f t="shared" si="31"/>
        <v>#REF!</v>
      </c>
      <c r="G386" s="5" t="e">
        <f t="shared" si="28"/>
        <v>#REF!</v>
      </c>
      <c r="J386" s="5" t="e">
        <f>IF(MOD(A386-DATE(2024,1,1),30)=0,E385*Inputs!B385/100,0)</f>
        <v>#REF!</v>
      </c>
      <c r="K386" s="5" t="e">
        <f t="shared" si="27"/>
        <v>#REF!</v>
      </c>
    </row>
    <row r="387" spans="1:11" x14ac:dyDescent="0.25">
      <c r="A387" s="2" t="e">
        <f>IF(A386&lt;#REF!,+Daily_Calc!A386+1,"")</f>
        <v>#REF!</v>
      </c>
      <c r="B387" s="9" t="e">
        <f>IF(A387="","",VLOOKUP(A387,'IRS Interest Rates'!A384:B2940,2))</f>
        <v>#REF!</v>
      </c>
      <c r="C387" s="11" t="e">
        <f t="shared" si="29"/>
        <v>#REF!</v>
      </c>
      <c r="D387" s="5" t="e">
        <f t="shared" si="30"/>
        <v>#REF!</v>
      </c>
      <c r="E387" s="5" t="e">
        <f t="shared" si="31"/>
        <v>#REF!</v>
      </c>
      <c r="G387" s="5" t="e">
        <f t="shared" si="28"/>
        <v>#REF!</v>
      </c>
      <c r="J387" s="5" t="e">
        <f>IF(MOD(A387-DATE(2024,1,1),30)=0,E386*Inputs!B386/100,0)</f>
        <v>#REF!</v>
      </c>
      <c r="K387" s="5" t="e">
        <f t="shared" si="27"/>
        <v>#REF!</v>
      </c>
    </row>
    <row r="388" spans="1:11" x14ac:dyDescent="0.25">
      <c r="A388" s="2" t="e">
        <f>IF(A387&lt;#REF!,+Daily_Calc!A387+1,"")</f>
        <v>#REF!</v>
      </c>
      <c r="B388" s="9" t="e">
        <f>IF(A388="","",VLOOKUP(A388,'IRS Interest Rates'!A385:B2941,2))</f>
        <v>#REF!</v>
      </c>
      <c r="C388" s="11" t="e">
        <f t="shared" si="29"/>
        <v>#REF!</v>
      </c>
      <c r="D388" s="5" t="e">
        <f t="shared" si="30"/>
        <v>#REF!</v>
      </c>
      <c r="E388" s="5" t="e">
        <f t="shared" si="31"/>
        <v>#REF!</v>
      </c>
      <c r="G388" s="5" t="e">
        <f t="shared" si="28"/>
        <v>#REF!</v>
      </c>
      <c r="J388" s="5" t="e">
        <f>IF(MOD(A388-DATE(2024,1,1),30)=0,E387*Inputs!B387/100,0)</f>
        <v>#REF!</v>
      </c>
      <c r="K388" s="5" t="e">
        <f t="shared" si="27"/>
        <v>#REF!</v>
      </c>
    </row>
    <row r="389" spans="1:11" x14ac:dyDescent="0.25">
      <c r="A389" s="2" t="e">
        <f>IF(A388&lt;#REF!,+Daily_Calc!A388+1,"")</f>
        <v>#REF!</v>
      </c>
      <c r="B389" s="9" t="e">
        <f>IF(A389="","",VLOOKUP(A389,'IRS Interest Rates'!A386:B2942,2))</f>
        <v>#REF!</v>
      </c>
      <c r="C389" s="11" t="e">
        <f t="shared" si="29"/>
        <v>#REF!</v>
      </c>
      <c r="D389" s="5" t="e">
        <f t="shared" si="30"/>
        <v>#REF!</v>
      </c>
      <c r="E389" s="5" t="e">
        <f t="shared" si="31"/>
        <v>#REF!</v>
      </c>
      <c r="G389" s="5" t="e">
        <f t="shared" si="28"/>
        <v>#REF!</v>
      </c>
      <c r="J389" s="5" t="e">
        <f>IF(MOD(A389-DATE(2024,1,1),30)=0,E388*Inputs!B388/100,0)</f>
        <v>#REF!</v>
      </c>
      <c r="K389" s="5" t="e">
        <f t="shared" ref="K389:K452" si="32">E389+J389</f>
        <v>#REF!</v>
      </c>
    </row>
    <row r="390" spans="1:11" x14ac:dyDescent="0.25">
      <c r="A390" s="2" t="e">
        <f>IF(A389&lt;#REF!,+Daily_Calc!A389+1,"")</f>
        <v>#REF!</v>
      </c>
      <c r="B390" s="9" t="e">
        <f>IF(A390="","",VLOOKUP(A390,'IRS Interest Rates'!A387:B2943,2))</f>
        <v>#REF!</v>
      </c>
      <c r="C390" s="11" t="e">
        <f t="shared" si="29"/>
        <v>#REF!</v>
      </c>
      <c r="D390" s="5" t="e">
        <f t="shared" si="30"/>
        <v>#REF!</v>
      </c>
      <c r="E390" s="5" t="e">
        <f t="shared" si="31"/>
        <v>#REF!</v>
      </c>
      <c r="G390" s="5" t="e">
        <f t="shared" ref="G390:G453" si="33">IF(A390="","",E390+F390)</f>
        <v>#REF!</v>
      </c>
      <c r="J390" s="5" t="e">
        <f>IF(MOD(A390-DATE(2024,1,1),30)=0,E389*Inputs!B389/100,0)</f>
        <v>#REF!</v>
      </c>
      <c r="K390" s="5" t="e">
        <f t="shared" si="32"/>
        <v>#REF!</v>
      </c>
    </row>
    <row r="391" spans="1:11" x14ac:dyDescent="0.25">
      <c r="A391" s="2" t="e">
        <f>IF(A390&lt;#REF!,+Daily_Calc!A390+1,"")</f>
        <v>#REF!</v>
      </c>
      <c r="B391" s="9" t="e">
        <f>IF(A391="","",VLOOKUP(A391,'IRS Interest Rates'!A388:B2944,2))</f>
        <v>#REF!</v>
      </c>
      <c r="C391" s="11" t="e">
        <f t="shared" ref="C391:C454" si="34">IF(B391="","",ROUND(B391/365,6))</f>
        <v>#REF!</v>
      </c>
      <c r="D391" s="5" t="e">
        <f t="shared" si="30"/>
        <v>#REF!</v>
      </c>
      <c r="E391" s="5" t="e">
        <f t="shared" si="31"/>
        <v>#REF!</v>
      </c>
      <c r="G391" s="5" t="e">
        <f t="shared" si="33"/>
        <v>#REF!</v>
      </c>
      <c r="J391" s="5" t="e">
        <f>IF(MOD(A391-DATE(2024,1,1),30)=0,E390*Inputs!B390/100,0)</f>
        <v>#REF!</v>
      </c>
      <c r="K391" s="5" t="e">
        <f t="shared" si="32"/>
        <v>#REF!</v>
      </c>
    </row>
    <row r="392" spans="1:11" x14ac:dyDescent="0.25">
      <c r="A392" s="2" t="e">
        <f>IF(A391&lt;#REF!,+Daily_Calc!A391+1,"")</f>
        <v>#REF!</v>
      </c>
      <c r="B392" s="9" t="e">
        <f>IF(A392="","",VLOOKUP(A392,'IRS Interest Rates'!A389:B2945,2))</f>
        <v>#REF!</v>
      </c>
      <c r="C392" s="11" t="e">
        <f t="shared" si="34"/>
        <v>#REF!</v>
      </c>
      <c r="D392" s="5" t="e">
        <f t="shared" si="30"/>
        <v>#REF!</v>
      </c>
      <c r="E392" s="5" t="e">
        <f t="shared" si="31"/>
        <v>#REF!</v>
      </c>
      <c r="G392" s="5" t="e">
        <f t="shared" si="33"/>
        <v>#REF!</v>
      </c>
      <c r="J392" s="5" t="e">
        <f>IF(MOD(A392-DATE(2024,1,1),30)=0,E391*Inputs!B391/100,0)</f>
        <v>#REF!</v>
      </c>
      <c r="K392" s="5" t="e">
        <f t="shared" si="32"/>
        <v>#REF!</v>
      </c>
    </row>
    <row r="393" spans="1:11" x14ac:dyDescent="0.25">
      <c r="A393" s="2" t="e">
        <f>IF(A392&lt;#REF!,+Daily_Calc!A392+1,"")</f>
        <v>#REF!</v>
      </c>
      <c r="B393" s="9" t="e">
        <f>IF(A393="","",VLOOKUP(A393,'IRS Interest Rates'!A390:B2946,2))</f>
        <v>#REF!</v>
      </c>
      <c r="C393" s="11" t="e">
        <f t="shared" si="34"/>
        <v>#REF!</v>
      </c>
      <c r="D393" s="5" t="e">
        <f t="shared" ref="D393:D456" si="35">IF(A393="","",(E393-G392))</f>
        <v>#REF!</v>
      </c>
      <c r="E393" s="5" t="e">
        <f t="shared" ref="E393:E456" si="36">IF(C393="","",(ROUND(G392*((1+C393)),2)))</f>
        <v>#REF!</v>
      </c>
      <c r="G393" s="5" t="e">
        <f t="shared" si="33"/>
        <v>#REF!</v>
      </c>
      <c r="J393" s="5" t="e">
        <f>IF(MOD(A393-DATE(2024,1,1),30)=0,E392*Inputs!B392/100,0)</f>
        <v>#REF!</v>
      </c>
      <c r="K393" s="5" t="e">
        <f t="shared" si="32"/>
        <v>#REF!</v>
      </c>
    </row>
    <row r="394" spans="1:11" x14ac:dyDescent="0.25">
      <c r="A394" s="2" t="e">
        <f>IF(A393&lt;#REF!,+Daily_Calc!A393+1,"")</f>
        <v>#REF!</v>
      </c>
      <c r="B394" s="9" t="e">
        <f>IF(A394="","",VLOOKUP(A394,'IRS Interest Rates'!A391:B2947,2))</f>
        <v>#REF!</v>
      </c>
      <c r="C394" s="11" t="e">
        <f t="shared" si="34"/>
        <v>#REF!</v>
      </c>
      <c r="D394" s="5" t="e">
        <f t="shared" si="35"/>
        <v>#REF!</v>
      </c>
      <c r="E394" s="5" t="e">
        <f t="shared" si="36"/>
        <v>#REF!</v>
      </c>
      <c r="G394" s="5" t="e">
        <f t="shared" si="33"/>
        <v>#REF!</v>
      </c>
      <c r="J394" s="5" t="e">
        <f>IF(MOD(A394-DATE(2024,1,1),30)=0,E393*Inputs!B393/100,0)</f>
        <v>#REF!</v>
      </c>
      <c r="K394" s="5" t="e">
        <f t="shared" si="32"/>
        <v>#REF!</v>
      </c>
    </row>
    <row r="395" spans="1:11" x14ac:dyDescent="0.25">
      <c r="A395" s="2" t="e">
        <f>IF(A394&lt;#REF!,+Daily_Calc!A394+1,"")</f>
        <v>#REF!</v>
      </c>
      <c r="B395" s="9" t="e">
        <f>IF(A395="","",VLOOKUP(A395,'IRS Interest Rates'!A392:B2948,2))</f>
        <v>#REF!</v>
      </c>
      <c r="C395" s="11" t="e">
        <f t="shared" si="34"/>
        <v>#REF!</v>
      </c>
      <c r="D395" s="5" t="e">
        <f t="shared" si="35"/>
        <v>#REF!</v>
      </c>
      <c r="E395" s="5" t="e">
        <f t="shared" si="36"/>
        <v>#REF!</v>
      </c>
      <c r="G395" s="5" t="e">
        <f t="shared" si="33"/>
        <v>#REF!</v>
      </c>
      <c r="J395" s="5" t="e">
        <f>IF(MOD(A395-DATE(2024,1,1),30)=0,E394*Inputs!B394/100,0)</f>
        <v>#REF!</v>
      </c>
      <c r="K395" s="5" t="e">
        <f t="shared" si="32"/>
        <v>#REF!</v>
      </c>
    </row>
    <row r="396" spans="1:11" x14ac:dyDescent="0.25">
      <c r="A396" s="2" t="e">
        <f>IF(A395&lt;#REF!,+Daily_Calc!A395+1,"")</f>
        <v>#REF!</v>
      </c>
      <c r="B396" s="9" t="e">
        <f>IF(A396="","",VLOOKUP(A396,'IRS Interest Rates'!A393:B2949,2))</f>
        <v>#REF!</v>
      </c>
      <c r="C396" s="11" t="e">
        <f t="shared" si="34"/>
        <v>#REF!</v>
      </c>
      <c r="D396" s="5" t="e">
        <f t="shared" si="35"/>
        <v>#REF!</v>
      </c>
      <c r="E396" s="5" t="e">
        <f t="shared" si="36"/>
        <v>#REF!</v>
      </c>
      <c r="G396" s="5" t="e">
        <f t="shared" si="33"/>
        <v>#REF!</v>
      </c>
      <c r="J396" s="5" t="e">
        <f>IF(MOD(A396-DATE(2024,1,1),30)=0,E395*Inputs!B395/100,0)</f>
        <v>#REF!</v>
      </c>
      <c r="K396" s="5" t="e">
        <f t="shared" si="32"/>
        <v>#REF!</v>
      </c>
    </row>
    <row r="397" spans="1:11" x14ac:dyDescent="0.25">
      <c r="A397" s="2" t="e">
        <f>IF(A396&lt;#REF!,+Daily_Calc!A396+1,"")</f>
        <v>#REF!</v>
      </c>
      <c r="B397" s="9" t="e">
        <f>IF(A397="","",VLOOKUP(A397,'IRS Interest Rates'!A394:B2950,2))</f>
        <v>#REF!</v>
      </c>
      <c r="C397" s="11" t="e">
        <f t="shared" si="34"/>
        <v>#REF!</v>
      </c>
      <c r="D397" s="5" t="e">
        <f t="shared" si="35"/>
        <v>#REF!</v>
      </c>
      <c r="E397" s="5" t="e">
        <f t="shared" si="36"/>
        <v>#REF!</v>
      </c>
      <c r="G397" s="5" t="e">
        <f t="shared" si="33"/>
        <v>#REF!</v>
      </c>
      <c r="J397" s="5" t="e">
        <f>IF(MOD(A397-DATE(2024,1,1),30)=0,E396*Inputs!B396/100,0)</f>
        <v>#REF!</v>
      </c>
      <c r="K397" s="5" t="e">
        <f t="shared" si="32"/>
        <v>#REF!</v>
      </c>
    </row>
    <row r="398" spans="1:11" x14ac:dyDescent="0.25">
      <c r="A398" s="2" t="e">
        <f>IF(A397&lt;#REF!,+Daily_Calc!A397+1,"")</f>
        <v>#REF!</v>
      </c>
      <c r="B398" s="9" t="e">
        <f>IF(A398="","",VLOOKUP(A398,'IRS Interest Rates'!A395:B2951,2))</f>
        <v>#REF!</v>
      </c>
      <c r="C398" s="11" t="e">
        <f t="shared" si="34"/>
        <v>#REF!</v>
      </c>
      <c r="D398" s="5" t="e">
        <f t="shared" si="35"/>
        <v>#REF!</v>
      </c>
      <c r="E398" s="5" t="e">
        <f t="shared" si="36"/>
        <v>#REF!</v>
      </c>
      <c r="G398" s="5" t="e">
        <f t="shared" si="33"/>
        <v>#REF!</v>
      </c>
      <c r="J398" s="5" t="e">
        <f>IF(MOD(A398-DATE(2024,1,1),30)=0,E397*Inputs!B397/100,0)</f>
        <v>#REF!</v>
      </c>
      <c r="K398" s="5" t="e">
        <f t="shared" si="32"/>
        <v>#REF!</v>
      </c>
    </row>
    <row r="399" spans="1:11" x14ac:dyDescent="0.25">
      <c r="A399" s="2" t="e">
        <f>IF(A398&lt;#REF!,+Daily_Calc!A398+1,"")</f>
        <v>#REF!</v>
      </c>
      <c r="B399" s="9" t="e">
        <f>IF(A399="","",VLOOKUP(A399,'IRS Interest Rates'!A396:B2952,2))</f>
        <v>#REF!</v>
      </c>
      <c r="C399" s="11" t="e">
        <f t="shared" si="34"/>
        <v>#REF!</v>
      </c>
      <c r="D399" s="5" t="e">
        <f t="shared" si="35"/>
        <v>#REF!</v>
      </c>
      <c r="E399" s="5" t="e">
        <f t="shared" si="36"/>
        <v>#REF!</v>
      </c>
      <c r="G399" s="5" t="e">
        <f t="shared" si="33"/>
        <v>#REF!</v>
      </c>
      <c r="J399" s="5" t="e">
        <f>IF(MOD(A399-DATE(2024,1,1),30)=0,E398*Inputs!B398/100,0)</f>
        <v>#REF!</v>
      </c>
      <c r="K399" s="5" t="e">
        <f t="shared" si="32"/>
        <v>#REF!</v>
      </c>
    </row>
    <row r="400" spans="1:11" x14ac:dyDescent="0.25">
      <c r="A400" s="2" t="e">
        <f>IF(A399&lt;#REF!,+Daily_Calc!A399+1,"")</f>
        <v>#REF!</v>
      </c>
      <c r="B400" s="9" t="e">
        <f>IF(A400="","",VLOOKUP(A400,'IRS Interest Rates'!A397:B2953,2))</f>
        <v>#REF!</v>
      </c>
      <c r="C400" s="11" t="e">
        <f t="shared" si="34"/>
        <v>#REF!</v>
      </c>
      <c r="D400" s="5" t="e">
        <f t="shared" si="35"/>
        <v>#REF!</v>
      </c>
      <c r="E400" s="5" t="e">
        <f t="shared" si="36"/>
        <v>#REF!</v>
      </c>
      <c r="G400" s="5" t="e">
        <f t="shared" si="33"/>
        <v>#REF!</v>
      </c>
      <c r="J400" s="5" t="e">
        <f>IF(MOD(A400-DATE(2024,1,1),30)=0,E399*Inputs!B399/100,0)</f>
        <v>#REF!</v>
      </c>
      <c r="K400" s="5" t="e">
        <f t="shared" si="32"/>
        <v>#REF!</v>
      </c>
    </row>
    <row r="401" spans="1:11" x14ac:dyDescent="0.25">
      <c r="A401" s="2" t="e">
        <f>IF(A400&lt;#REF!,+Daily_Calc!A400+1,"")</f>
        <v>#REF!</v>
      </c>
      <c r="B401" s="9" t="e">
        <f>IF(A401="","",VLOOKUP(A401,'IRS Interest Rates'!A398:B2954,2))</f>
        <v>#REF!</v>
      </c>
      <c r="C401" s="11" t="e">
        <f t="shared" si="34"/>
        <v>#REF!</v>
      </c>
      <c r="D401" s="5" t="e">
        <f t="shared" si="35"/>
        <v>#REF!</v>
      </c>
      <c r="E401" s="5" t="e">
        <f t="shared" si="36"/>
        <v>#REF!</v>
      </c>
      <c r="G401" s="5" t="e">
        <f t="shared" si="33"/>
        <v>#REF!</v>
      </c>
      <c r="J401" s="5" t="e">
        <f>IF(MOD(A401-DATE(2024,1,1),30)=0,E400*Inputs!B400/100,0)</f>
        <v>#REF!</v>
      </c>
      <c r="K401" s="5" t="e">
        <f t="shared" si="32"/>
        <v>#REF!</v>
      </c>
    </row>
    <row r="402" spans="1:11" x14ac:dyDescent="0.25">
      <c r="A402" s="2" t="e">
        <f>IF(A401&lt;#REF!,+Daily_Calc!A401+1,"")</f>
        <v>#REF!</v>
      </c>
      <c r="B402" s="9" t="e">
        <f>IF(A402="","",VLOOKUP(A402,'IRS Interest Rates'!A399:B2955,2))</f>
        <v>#REF!</v>
      </c>
      <c r="C402" s="11" t="e">
        <f t="shared" si="34"/>
        <v>#REF!</v>
      </c>
      <c r="D402" s="5" t="e">
        <f t="shared" si="35"/>
        <v>#REF!</v>
      </c>
      <c r="E402" s="5" t="e">
        <f t="shared" si="36"/>
        <v>#REF!</v>
      </c>
      <c r="G402" s="5" t="e">
        <f t="shared" si="33"/>
        <v>#REF!</v>
      </c>
      <c r="J402" s="5" t="e">
        <f>IF(MOD(A402-DATE(2024,1,1),30)=0,E401*Inputs!B401/100,0)</f>
        <v>#REF!</v>
      </c>
      <c r="K402" s="5" t="e">
        <f t="shared" si="32"/>
        <v>#REF!</v>
      </c>
    </row>
    <row r="403" spans="1:11" x14ac:dyDescent="0.25">
      <c r="A403" s="2" t="e">
        <f>IF(A402&lt;#REF!,+Daily_Calc!A402+1,"")</f>
        <v>#REF!</v>
      </c>
      <c r="B403" s="9" t="e">
        <f>IF(A403="","",VLOOKUP(A403,'IRS Interest Rates'!A400:B2956,2))</f>
        <v>#REF!</v>
      </c>
      <c r="C403" s="11" t="e">
        <f t="shared" si="34"/>
        <v>#REF!</v>
      </c>
      <c r="D403" s="5" t="e">
        <f t="shared" si="35"/>
        <v>#REF!</v>
      </c>
      <c r="E403" s="5" t="e">
        <f t="shared" si="36"/>
        <v>#REF!</v>
      </c>
      <c r="G403" s="5" t="e">
        <f t="shared" si="33"/>
        <v>#REF!</v>
      </c>
      <c r="J403" s="5" t="e">
        <f>IF(MOD(A403-DATE(2024,1,1),30)=0,E402*Inputs!B402/100,0)</f>
        <v>#REF!</v>
      </c>
      <c r="K403" s="5" t="e">
        <f t="shared" si="32"/>
        <v>#REF!</v>
      </c>
    </row>
    <row r="404" spans="1:11" x14ac:dyDescent="0.25">
      <c r="A404" s="2" t="e">
        <f>IF(A403&lt;#REF!,+Daily_Calc!A403+1,"")</f>
        <v>#REF!</v>
      </c>
      <c r="B404" s="9" t="e">
        <f>IF(A404="","",VLOOKUP(A404,'IRS Interest Rates'!A401:B2957,2))</f>
        <v>#REF!</v>
      </c>
      <c r="C404" s="11" t="e">
        <f t="shared" si="34"/>
        <v>#REF!</v>
      </c>
      <c r="D404" s="5" t="e">
        <f t="shared" si="35"/>
        <v>#REF!</v>
      </c>
      <c r="E404" s="5" t="e">
        <f t="shared" si="36"/>
        <v>#REF!</v>
      </c>
      <c r="G404" s="5" t="e">
        <f t="shared" si="33"/>
        <v>#REF!</v>
      </c>
      <c r="J404" s="5" t="e">
        <f>IF(MOD(A404-DATE(2024,1,1),30)=0,E403*Inputs!B403/100,0)</f>
        <v>#REF!</v>
      </c>
      <c r="K404" s="5" t="e">
        <f t="shared" si="32"/>
        <v>#REF!</v>
      </c>
    </row>
    <row r="405" spans="1:11" x14ac:dyDescent="0.25">
      <c r="A405" s="2" t="e">
        <f>IF(A404&lt;#REF!,+Daily_Calc!A404+1,"")</f>
        <v>#REF!</v>
      </c>
      <c r="B405" s="9" t="e">
        <f>IF(A405="","",VLOOKUP(A405,'IRS Interest Rates'!A402:B2958,2))</f>
        <v>#REF!</v>
      </c>
      <c r="C405" s="11" t="e">
        <f t="shared" si="34"/>
        <v>#REF!</v>
      </c>
      <c r="D405" s="5" t="e">
        <f t="shared" si="35"/>
        <v>#REF!</v>
      </c>
      <c r="E405" s="5" t="e">
        <f t="shared" si="36"/>
        <v>#REF!</v>
      </c>
      <c r="G405" s="5" t="e">
        <f t="shared" si="33"/>
        <v>#REF!</v>
      </c>
      <c r="J405" s="5" t="e">
        <f>IF(MOD(A405-DATE(2024,1,1),30)=0,E404*Inputs!B404/100,0)</f>
        <v>#REF!</v>
      </c>
      <c r="K405" s="5" t="e">
        <f t="shared" si="32"/>
        <v>#REF!</v>
      </c>
    </row>
    <row r="406" spans="1:11" x14ac:dyDescent="0.25">
      <c r="A406" s="2" t="e">
        <f>IF(A405&lt;#REF!,+Daily_Calc!A405+1,"")</f>
        <v>#REF!</v>
      </c>
      <c r="B406" s="9" t="e">
        <f>IF(A406="","",VLOOKUP(A406,'IRS Interest Rates'!A403:B2959,2))</f>
        <v>#REF!</v>
      </c>
      <c r="C406" s="11" t="e">
        <f t="shared" si="34"/>
        <v>#REF!</v>
      </c>
      <c r="D406" s="5" t="e">
        <f t="shared" si="35"/>
        <v>#REF!</v>
      </c>
      <c r="E406" s="5" t="e">
        <f t="shared" si="36"/>
        <v>#REF!</v>
      </c>
      <c r="G406" s="5" t="e">
        <f t="shared" si="33"/>
        <v>#REF!</v>
      </c>
      <c r="J406" s="5" t="e">
        <f>IF(MOD(A406-DATE(2024,1,1),30)=0,E405*Inputs!B405/100,0)</f>
        <v>#REF!</v>
      </c>
      <c r="K406" s="5" t="e">
        <f t="shared" si="32"/>
        <v>#REF!</v>
      </c>
    </row>
    <row r="407" spans="1:11" x14ac:dyDescent="0.25">
      <c r="A407" s="2" t="e">
        <f>IF(A406&lt;#REF!,+Daily_Calc!A406+1,"")</f>
        <v>#REF!</v>
      </c>
      <c r="B407" s="9" t="e">
        <f>IF(A407="","",VLOOKUP(A407,'IRS Interest Rates'!A404:B2960,2))</f>
        <v>#REF!</v>
      </c>
      <c r="C407" s="11" t="e">
        <f t="shared" si="34"/>
        <v>#REF!</v>
      </c>
      <c r="D407" s="5" t="e">
        <f t="shared" si="35"/>
        <v>#REF!</v>
      </c>
      <c r="E407" s="5" t="e">
        <f t="shared" si="36"/>
        <v>#REF!</v>
      </c>
      <c r="G407" s="5" t="e">
        <f t="shared" si="33"/>
        <v>#REF!</v>
      </c>
      <c r="J407" s="5" t="e">
        <f>IF(MOD(A407-DATE(2024,1,1),30)=0,E406*Inputs!B406/100,0)</f>
        <v>#REF!</v>
      </c>
      <c r="K407" s="5" t="e">
        <f t="shared" si="32"/>
        <v>#REF!</v>
      </c>
    </row>
    <row r="408" spans="1:11" x14ac:dyDescent="0.25">
      <c r="A408" s="2" t="e">
        <f>IF(A407&lt;#REF!,+Daily_Calc!A407+1,"")</f>
        <v>#REF!</v>
      </c>
      <c r="B408" s="9" t="e">
        <f>IF(A408="","",VLOOKUP(A408,'IRS Interest Rates'!A405:B2961,2))</f>
        <v>#REF!</v>
      </c>
      <c r="C408" s="11" t="e">
        <f t="shared" si="34"/>
        <v>#REF!</v>
      </c>
      <c r="D408" s="5" t="e">
        <f t="shared" si="35"/>
        <v>#REF!</v>
      </c>
      <c r="E408" s="5" t="e">
        <f t="shared" si="36"/>
        <v>#REF!</v>
      </c>
      <c r="G408" s="5" t="e">
        <f t="shared" si="33"/>
        <v>#REF!</v>
      </c>
      <c r="J408" s="5" t="e">
        <f>IF(MOD(A408-DATE(2024,1,1),30)=0,E407*Inputs!B407/100,0)</f>
        <v>#REF!</v>
      </c>
      <c r="K408" s="5" t="e">
        <f t="shared" si="32"/>
        <v>#REF!</v>
      </c>
    </row>
    <row r="409" spans="1:11" x14ac:dyDescent="0.25">
      <c r="A409" s="2" t="e">
        <f>IF(A408&lt;#REF!,+Daily_Calc!A408+1,"")</f>
        <v>#REF!</v>
      </c>
      <c r="B409" s="9" t="e">
        <f>IF(A409="","",VLOOKUP(A409,'IRS Interest Rates'!A406:B2962,2))</f>
        <v>#REF!</v>
      </c>
      <c r="C409" s="11" t="e">
        <f t="shared" si="34"/>
        <v>#REF!</v>
      </c>
      <c r="D409" s="5" t="e">
        <f t="shared" si="35"/>
        <v>#REF!</v>
      </c>
      <c r="E409" s="5" t="e">
        <f t="shared" si="36"/>
        <v>#REF!</v>
      </c>
      <c r="G409" s="5" t="e">
        <f t="shared" si="33"/>
        <v>#REF!</v>
      </c>
      <c r="J409" s="5" t="e">
        <f>IF(MOD(A409-DATE(2024,1,1),30)=0,E408*Inputs!B408/100,0)</f>
        <v>#REF!</v>
      </c>
      <c r="K409" s="5" t="e">
        <f t="shared" si="32"/>
        <v>#REF!</v>
      </c>
    </row>
    <row r="410" spans="1:11" x14ac:dyDescent="0.25">
      <c r="A410" s="2" t="e">
        <f>IF(A409&lt;#REF!,+Daily_Calc!A409+1,"")</f>
        <v>#REF!</v>
      </c>
      <c r="B410" s="9" t="e">
        <f>IF(A410="","",VLOOKUP(A410,'IRS Interest Rates'!A407:B2963,2))</f>
        <v>#REF!</v>
      </c>
      <c r="C410" s="11" t="e">
        <f t="shared" si="34"/>
        <v>#REF!</v>
      </c>
      <c r="D410" s="5" t="e">
        <f t="shared" si="35"/>
        <v>#REF!</v>
      </c>
      <c r="E410" s="5" t="e">
        <f t="shared" si="36"/>
        <v>#REF!</v>
      </c>
      <c r="G410" s="5" t="e">
        <f t="shared" si="33"/>
        <v>#REF!</v>
      </c>
      <c r="J410" s="5" t="e">
        <f>IF(MOD(A410-DATE(2024,1,1),30)=0,E409*Inputs!B409/100,0)</f>
        <v>#REF!</v>
      </c>
      <c r="K410" s="5" t="e">
        <f t="shared" si="32"/>
        <v>#REF!</v>
      </c>
    </row>
    <row r="411" spans="1:11" x14ac:dyDescent="0.25">
      <c r="A411" s="2" t="e">
        <f>IF(A410&lt;#REF!,+Daily_Calc!A410+1,"")</f>
        <v>#REF!</v>
      </c>
      <c r="B411" s="9" t="e">
        <f>IF(A411="","",VLOOKUP(A411,'IRS Interest Rates'!A408:B2964,2))</f>
        <v>#REF!</v>
      </c>
      <c r="C411" s="11" t="e">
        <f t="shared" si="34"/>
        <v>#REF!</v>
      </c>
      <c r="D411" s="5" t="e">
        <f t="shared" si="35"/>
        <v>#REF!</v>
      </c>
      <c r="E411" s="5" t="e">
        <f t="shared" si="36"/>
        <v>#REF!</v>
      </c>
      <c r="G411" s="5" t="e">
        <f t="shared" si="33"/>
        <v>#REF!</v>
      </c>
      <c r="J411" s="5" t="e">
        <f>IF(MOD(A411-DATE(2024,1,1),30)=0,E410*Inputs!B410/100,0)</f>
        <v>#REF!</v>
      </c>
      <c r="K411" s="5" t="e">
        <f t="shared" si="32"/>
        <v>#REF!</v>
      </c>
    </row>
    <row r="412" spans="1:11" x14ac:dyDescent="0.25">
      <c r="A412" s="2" t="e">
        <f>IF(A411&lt;#REF!,+Daily_Calc!A411+1,"")</f>
        <v>#REF!</v>
      </c>
      <c r="B412" s="9" t="e">
        <f>IF(A412="","",VLOOKUP(A412,'IRS Interest Rates'!A409:B2965,2))</f>
        <v>#REF!</v>
      </c>
      <c r="C412" s="11" t="e">
        <f t="shared" si="34"/>
        <v>#REF!</v>
      </c>
      <c r="D412" s="5" t="e">
        <f t="shared" si="35"/>
        <v>#REF!</v>
      </c>
      <c r="E412" s="5" t="e">
        <f t="shared" si="36"/>
        <v>#REF!</v>
      </c>
      <c r="G412" s="5" t="e">
        <f t="shared" si="33"/>
        <v>#REF!</v>
      </c>
      <c r="J412" s="5" t="e">
        <f>IF(MOD(A412-DATE(2024,1,1),30)=0,E411*Inputs!B411/100,0)</f>
        <v>#REF!</v>
      </c>
      <c r="K412" s="5" t="e">
        <f t="shared" si="32"/>
        <v>#REF!</v>
      </c>
    </row>
    <row r="413" spans="1:11" x14ac:dyDescent="0.25">
      <c r="A413" s="2" t="e">
        <f>IF(A412&lt;#REF!,+Daily_Calc!A412+1,"")</f>
        <v>#REF!</v>
      </c>
      <c r="B413" s="9" t="e">
        <f>IF(A413="","",VLOOKUP(A413,'IRS Interest Rates'!A410:B2966,2))</f>
        <v>#REF!</v>
      </c>
      <c r="C413" s="11" t="e">
        <f t="shared" si="34"/>
        <v>#REF!</v>
      </c>
      <c r="D413" s="5" t="e">
        <f t="shared" si="35"/>
        <v>#REF!</v>
      </c>
      <c r="E413" s="5" t="e">
        <f t="shared" si="36"/>
        <v>#REF!</v>
      </c>
      <c r="G413" s="5" t="e">
        <f t="shared" si="33"/>
        <v>#REF!</v>
      </c>
      <c r="J413" s="5" t="e">
        <f>IF(MOD(A413-DATE(2024,1,1),30)=0,E412*Inputs!B412/100,0)</f>
        <v>#REF!</v>
      </c>
      <c r="K413" s="5" t="e">
        <f t="shared" si="32"/>
        <v>#REF!</v>
      </c>
    </row>
    <row r="414" spans="1:11" x14ac:dyDescent="0.25">
      <c r="A414" s="2" t="e">
        <f>IF(A413&lt;#REF!,+Daily_Calc!A413+1,"")</f>
        <v>#REF!</v>
      </c>
      <c r="B414" s="9" t="e">
        <f>IF(A414="","",VLOOKUP(A414,'IRS Interest Rates'!A411:B2967,2))</f>
        <v>#REF!</v>
      </c>
      <c r="C414" s="11" t="e">
        <f t="shared" si="34"/>
        <v>#REF!</v>
      </c>
      <c r="D414" s="5" t="e">
        <f t="shared" si="35"/>
        <v>#REF!</v>
      </c>
      <c r="E414" s="5" t="e">
        <f t="shared" si="36"/>
        <v>#REF!</v>
      </c>
      <c r="G414" s="5" t="e">
        <f t="shared" si="33"/>
        <v>#REF!</v>
      </c>
      <c r="J414" s="5" t="e">
        <f>IF(MOD(A414-DATE(2024,1,1),30)=0,E413*Inputs!B413/100,0)</f>
        <v>#REF!</v>
      </c>
      <c r="K414" s="5" t="e">
        <f t="shared" si="32"/>
        <v>#REF!</v>
      </c>
    </row>
    <row r="415" spans="1:11" x14ac:dyDescent="0.25">
      <c r="A415" s="2" t="e">
        <f>IF(A414&lt;#REF!,+Daily_Calc!A414+1,"")</f>
        <v>#REF!</v>
      </c>
      <c r="B415" s="9" t="e">
        <f>IF(A415="","",VLOOKUP(A415,'IRS Interest Rates'!A412:B2968,2))</f>
        <v>#REF!</v>
      </c>
      <c r="C415" s="11" t="e">
        <f t="shared" si="34"/>
        <v>#REF!</v>
      </c>
      <c r="D415" s="5" t="e">
        <f t="shared" si="35"/>
        <v>#REF!</v>
      </c>
      <c r="E415" s="5" t="e">
        <f t="shared" si="36"/>
        <v>#REF!</v>
      </c>
      <c r="G415" s="5" t="e">
        <f t="shared" si="33"/>
        <v>#REF!</v>
      </c>
      <c r="J415" s="5" t="e">
        <f>IF(MOD(A415-DATE(2024,1,1),30)=0,E414*Inputs!B414/100,0)</f>
        <v>#REF!</v>
      </c>
      <c r="K415" s="5" t="e">
        <f t="shared" si="32"/>
        <v>#REF!</v>
      </c>
    </row>
    <row r="416" spans="1:11" x14ac:dyDescent="0.25">
      <c r="A416" s="2" t="e">
        <f>IF(A415&lt;#REF!,+Daily_Calc!A415+1,"")</f>
        <v>#REF!</v>
      </c>
      <c r="B416" s="9" t="e">
        <f>IF(A416="","",VLOOKUP(A416,'IRS Interest Rates'!A413:B2969,2))</f>
        <v>#REF!</v>
      </c>
      <c r="C416" s="11" t="e">
        <f t="shared" si="34"/>
        <v>#REF!</v>
      </c>
      <c r="D416" s="5" t="e">
        <f t="shared" si="35"/>
        <v>#REF!</v>
      </c>
      <c r="E416" s="5" t="e">
        <f t="shared" si="36"/>
        <v>#REF!</v>
      </c>
      <c r="G416" s="5" t="e">
        <f t="shared" si="33"/>
        <v>#REF!</v>
      </c>
      <c r="J416" s="5" t="e">
        <f>IF(MOD(A416-DATE(2024,1,1),30)=0,E415*Inputs!B415/100,0)</f>
        <v>#REF!</v>
      </c>
      <c r="K416" s="5" t="e">
        <f t="shared" si="32"/>
        <v>#REF!</v>
      </c>
    </row>
    <row r="417" spans="1:11" x14ac:dyDescent="0.25">
      <c r="A417" s="2" t="e">
        <f>IF(A416&lt;#REF!,+Daily_Calc!A416+1,"")</f>
        <v>#REF!</v>
      </c>
      <c r="B417" s="9" t="e">
        <f>IF(A417="","",VLOOKUP(A417,'IRS Interest Rates'!A414:B2970,2))</f>
        <v>#REF!</v>
      </c>
      <c r="C417" s="11" t="e">
        <f t="shared" si="34"/>
        <v>#REF!</v>
      </c>
      <c r="D417" s="5" t="e">
        <f t="shared" si="35"/>
        <v>#REF!</v>
      </c>
      <c r="E417" s="5" t="e">
        <f t="shared" si="36"/>
        <v>#REF!</v>
      </c>
      <c r="G417" s="5" t="e">
        <f t="shared" si="33"/>
        <v>#REF!</v>
      </c>
      <c r="J417" s="5" t="e">
        <f>IF(MOD(A417-DATE(2024,1,1),30)=0,E416*Inputs!B416/100,0)</f>
        <v>#REF!</v>
      </c>
      <c r="K417" s="5" t="e">
        <f t="shared" si="32"/>
        <v>#REF!</v>
      </c>
    </row>
    <row r="418" spans="1:11" x14ac:dyDescent="0.25">
      <c r="A418" s="2" t="e">
        <f>IF(A417&lt;#REF!,+Daily_Calc!A417+1,"")</f>
        <v>#REF!</v>
      </c>
      <c r="B418" s="9" t="e">
        <f>IF(A418="","",VLOOKUP(A418,'IRS Interest Rates'!A415:B2971,2))</f>
        <v>#REF!</v>
      </c>
      <c r="C418" s="11" t="e">
        <f t="shared" si="34"/>
        <v>#REF!</v>
      </c>
      <c r="D418" s="5" t="e">
        <f t="shared" si="35"/>
        <v>#REF!</v>
      </c>
      <c r="E418" s="5" t="e">
        <f t="shared" si="36"/>
        <v>#REF!</v>
      </c>
      <c r="G418" s="5" t="e">
        <f t="shared" si="33"/>
        <v>#REF!</v>
      </c>
      <c r="J418" s="5" t="e">
        <f>IF(MOD(A418-DATE(2024,1,1),30)=0,E417*Inputs!B417/100,0)</f>
        <v>#REF!</v>
      </c>
      <c r="K418" s="5" t="e">
        <f t="shared" si="32"/>
        <v>#REF!</v>
      </c>
    </row>
    <row r="419" spans="1:11" x14ac:dyDescent="0.25">
      <c r="A419" s="2" t="e">
        <f>IF(A418&lt;#REF!,+Daily_Calc!A418+1,"")</f>
        <v>#REF!</v>
      </c>
      <c r="B419" s="9" t="e">
        <f>IF(A419="","",VLOOKUP(A419,'IRS Interest Rates'!A416:B2972,2))</f>
        <v>#REF!</v>
      </c>
      <c r="C419" s="11" t="e">
        <f t="shared" si="34"/>
        <v>#REF!</v>
      </c>
      <c r="D419" s="5" t="e">
        <f t="shared" si="35"/>
        <v>#REF!</v>
      </c>
      <c r="E419" s="5" t="e">
        <f t="shared" si="36"/>
        <v>#REF!</v>
      </c>
      <c r="G419" s="5" t="e">
        <f t="shared" si="33"/>
        <v>#REF!</v>
      </c>
      <c r="J419" s="5" t="e">
        <f>IF(MOD(A419-DATE(2024,1,1),30)=0,E418*Inputs!B418/100,0)</f>
        <v>#REF!</v>
      </c>
      <c r="K419" s="5" t="e">
        <f t="shared" si="32"/>
        <v>#REF!</v>
      </c>
    </row>
    <row r="420" spans="1:11" x14ac:dyDescent="0.25">
      <c r="A420" s="2" t="e">
        <f>IF(A419&lt;#REF!,+Daily_Calc!A419+1,"")</f>
        <v>#REF!</v>
      </c>
      <c r="B420" s="9" t="e">
        <f>IF(A420="","",VLOOKUP(A420,'IRS Interest Rates'!A417:B2973,2))</f>
        <v>#REF!</v>
      </c>
      <c r="C420" s="11" t="e">
        <f t="shared" si="34"/>
        <v>#REF!</v>
      </c>
      <c r="D420" s="5" t="e">
        <f t="shared" si="35"/>
        <v>#REF!</v>
      </c>
      <c r="E420" s="5" t="e">
        <f t="shared" si="36"/>
        <v>#REF!</v>
      </c>
      <c r="G420" s="5" t="e">
        <f t="shared" si="33"/>
        <v>#REF!</v>
      </c>
      <c r="J420" s="5" t="e">
        <f>IF(MOD(A420-DATE(2024,1,1),30)=0,E419*Inputs!B419/100,0)</f>
        <v>#REF!</v>
      </c>
      <c r="K420" s="5" t="e">
        <f t="shared" si="32"/>
        <v>#REF!</v>
      </c>
    </row>
    <row r="421" spans="1:11" x14ac:dyDescent="0.25">
      <c r="A421" s="2" t="e">
        <f>IF(A420&lt;#REF!,+Daily_Calc!A420+1,"")</f>
        <v>#REF!</v>
      </c>
      <c r="B421" s="9" t="e">
        <f>IF(A421="","",VLOOKUP(A421,'IRS Interest Rates'!A418:B2974,2))</f>
        <v>#REF!</v>
      </c>
      <c r="C421" s="11" t="e">
        <f t="shared" si="34"/>
        <v>#REF!</v>
      </c>
      <c r="D421" s="5" t="e">
        <f t="shared" si="35"/>
        <v>#REF!</v>
      </c>
      <c r="E421" s="5" t="e">
        <f t="shared" si="36"/>
        <v>#REF!</v>
      </c>
      <c r="G421" s="5" t="e">
        <f t="shared" si="33"/>
        <v>#REF!</v>
      </c>
      <c r="J421" s="5" t="e">
        <f>IF(MOD(A421-DATE(2024,1,1),30)=0,E420*Inputs!B420/100,0)</f>
        <v>#REF!</v>
      </c>
      <c r="K421" s="5" t="e">
        <f t="shared" si="32"/>
        <v>#REF!</v>
      </c>
    </row>
    <row r="422" spans="1:11" x14ac:dyDescent="0.25">
      <c r="A422" s="2" t="e">
        <f>IF(A421&lt;#REF!,+Daily_Calc!A421+1,"")</f>
        <v>#REF!</v>
      </c>
      <c r="B422" s="9" t="e">
        <f>IF(A422="","",VLOOKUP(A422,'IRS Interest Rates'!A419:B2975,2))</f>
        <v>#REF!</v>
      </c>
      <c r="C422" s="11" t="e">
        <f t="shared" si="34"/>
        <v>#REF!</v>
      </c>
      <c r="D422" s="5" t="e">
        <f t="shared" si="35"/>
        <v>#REF!</v>
      </c>
      <c r="E422" s="5" t="e">
        <f t="shared" si="36"/>
        <v>#REF!</v>
      </c>
      <c r="G422" s="5" t="e">
        <f t="shared" si="33"/>
        <v>#REF!</v>
      </c>
      <c r="J422" s="5" t="e">
        <f>IF(MOD(A422-DATE(2024,1,1),30)=0,E421*Inputs!B421/100,0)</f>
        <v>#REF!</v>
      </c>
      <c r="K422" s="5" t="e">
        <f t="shared" si="32"/>
        <v>#REF!</v>
      </c>
    </row>
    <row r="423" spans="1:11" x14ac:dyDescent="0.25">
      <c r="A423" s="2" t="e">
        <f>IF(A422&lt;#REF!,+Daily_Calc!A422+1,"")</f>
        <v>#REF!</v>
      </c>
      <c r="B423" s="9" t="e">
        <f>IF(A423="","",VLOOKUP(A423,'IRS Interest Rates'!A420:B2976,2))</f>
        <v>#REF!</v>
      </c>
      <c r="C423" s="11" t="e">
        <f t="shared" si="34"/>
        <v>#REF!</v>
      </c>
      <c r="D423" s="5" t="e">
        <f t="shared" si="35"/>
        <v>#REF!</v>
      </c>
      <c r="E423" s="5" t="e">
        <f t="shared" si="36"/>
        <v>#REF!</v>
      </c>
      <c r="G423" s="5" t="e">
        <f t="shared" si="33"/>
        <v>#REF!</v>
      </c>
      <c r="J423" s="5" t="e">
        <f>IF(MOD(A423-DATE(2024,1,1),30)=0,E422*Inputs!B422/100,0)</f>
        <v>#REF!</v>
      </c>
      <c r="K423" s="5" t="e">
        <f t="shared" si="32"/>
        <v>#REF!</v>
      </c>
    </row>
    <row r="424" spans="1:11" x14ac:dyDescent="0.25">
      <c r="A424" s="2" t="e">
        <f>IF(A423&lt;#REF!,+Daily_Calc!A423+1,"")</f>
        <v>#REF!</v>
      </c>
      <c r="B424" s="9" t="e">
        <f>IF(A424="","",VLOOKUP(A424,'IRS Interest Rates'!A421:B2977,2))</f>
        <v>#REF!</v>
      </c>
      <c r="C424" s="11" t="e">
        <f t="shared" si="34"/>
        <v>#REF!</v>
      </c>
      <c r="D424" s="5" t="e">
        <f t="shared" si="35"/>
        <v>#REF!</v>
      </c>
      <c r="E424" s="5" t="e">
        <f t="shared" si="36"/>
        <v>#REF!</v>
      </c>
      <c r="G424" s="5" t="e">
        <f t="shared" si="33"/>
        <v>#REF!</v>
      </c>
      <c r="J424" s="5" t="e">
        <f>IF(MOD(A424-DATE(2024,1,1),30)=0,E423*Inputs!B423/100,0)</f>
        <v>#REF!</v>
      </c>
      <c r="K424" s="5" t="e">
        <f t="shared" si="32"/>
        <v>#REF!</v>
      </c>
    </row>
    <row r="425" spans="1:11" x14ac:dyDescent="0.25">
      <c r="A425" s="2" t="e">
        <f>IF(A424&lt;#REF!,+Daily_Calc!A424+1,"")</f>
        <v>#REF!</v>
      </c>
      <c r="B425" s="9" t="e">
        <f>IF(A425="","",VLOOKUP(A425,'IRS Interest Rates'!A422:B2978,2))</f>
        <v>#REF!</v>
      </c>
      <c r="C425" s="11" t="e">
        <f t="shared" si="34"/>
        <v>#REF!</v>
      </c>
      <c r="D425" s="5" t="e">
        <f t="shared" si="35"/>
        <v>#REF!</v>
      </c>
      <c r="E425" s="5" t="e">
        <f t="shared" si="36"/>
        <v>#REF!</v>
      </c>
      <c r="G425" s="5" t="e">
        <f t="shared" si="33"/>
        <v>#REF!</v>
      </c>
      <c r="J425" s="5" t="e">
        <f>IF(MOD(A425-DATE(2024,1,1),30)=0,E424*Inputs!B424/100,0)</f>
        <v>#REF!</v>
      </c>
      <c r="K425" s="5" t="e">
        <f t="shared" si="32"/>
        <v>#REF!</v>
      </c>
    </row>
    <row r="426" spans="1:11" x14ac:dyDescent="0.25">
      <c r="A426" s="2" t="e">
        <f>IF(A425&lt;#REF!,+Daily_Calc!A425+1,"")</f>
        <v>#REF!</v>
      </c>
      <c r="B426" s="9" t="e">
        <f>IF(A426="","",VLOOKUP(A426,'IRS Interest Rates'!A423:B2979,2))</f>
        <v>#REF!</v>
      </c>
      <c r="C426" s="11" t="e">
        <f t="shared" si="34"/>
        <v>#REF!</v>
      </c>
      <c r="D426" s="5" t="e">
        <f t="shared" si="35"/>
        <v>#REF!</v>
      </c>
      <c r="E426" s="5" t="e">
        <f t="shared" si="36"/>
        <v>#REF!</v>
      </c>
      <c r="G426" s="5" t="e">
        <f t="shared" si="33"/>
        <v>#REF!</v>
      </c>
      <c r="J426" s="5" t="e">
        <f>IF(MOD(A426-DATE(2024,1,1),30)=0,E425*Inputs!B425/100,0)</f>
        <v>#REF!</v>
      </c>
      <c r="K426" s="5" t="e">
        <f t="shared" si="32"/>
        <v>#REF!</v>
      </c>
    </row>
    <row r="427" spans="1:11" x14ac:dyDescent="0.25">
      <c r="A427" s="2" t="e">
        <f>IF(A426&lt;#REF!,+Daily_Calc!A426+1,"")</f>
        <v>#REF!</v>
      </c>
      <c r="B427" s="9" t="e">
        <f>IF(A427="","",VLOOKUP(A427,'IRS Interest Rates'!A424:B2980,2))</f>
        <v>#REF!</v>
      </c>
      <c r="C427" s="11" t="e">
        <f t="shared" si="34"/>
        <v>#REF!</v>
      </c>
      <c r="D427" s="5" t="e">
        <f t="shared" si="35"/>
        <v>#REF!</v>
      </c>
      <c r="E427" s="5" t="e">
        <f t="shared" si="36"/>
        <v>#REF!</v>
      </c>
      <c r="G427" s="5" t="e">
        <f t="shared" si="33"/>
        <v>#REF!</v>
      </c>
      <c r="J427" s="5" t="e">
        <f>IF(MOD(A427-DATE(2024,1,1),30)=0,E426*Inputs!B426/100,0)</f>
        <v>#REF!</v>
      </c>
      <c r="K427" s="5" t="e">
        <f t="shared" si="32"/>
        <v>#REF!</v>
      </c>
    </row>
    <row r="428" spans="1:11" x14ac:dyDescent="0.25">
      <c r="A428" s="2" t="e">
        <f>IF(A427&lt;#REF!,+Daily_Calc!A427+1,"")</f>
        <v>#REF!</v>
      </c>
      <c r="B428" s="9" t="e">
        <f>IF(A428="","",VLOOKUP(A428,'IRS Interest Rates'!A425:B2981,2))</f>
        <v>#REF!</v>
      </c>
      <c r="C428" s="11" t="e">
        <f t="shared" si="34"/>
        <v>#REF!</v>
      </c>
      <c r="D428" s="5" t="e">
        <f t="shared" si="35"/>
        <v>#REF!</v>
      </c>
      <c r="E428" s="5" t="e">
        <f t="shared" si="36"/>
        <v>#REF!</v>
      </c>
      <c r="G428" s="5" t="e">
        <f t="shared" si="33"/>
        <v>#REF!</v>
      </c>
      <c r="J428" s="5" t="e">
        <f>IF(MOD(A428-DATE(2024,1,1),30)=0,E427*Inputs!B427/100,0)</f>
        <v>#REF!</v>
      </c>
      <c r="K428" s="5" t="e">
        <f t="shared" si="32"/>
        <v>#REF!</v>
      </c>
    </row>
    <row r="429" spans="1:11" x14ac:dyDescent="0.25">
      <c r="A429" s="2" t="e">
        <f>IF(A428&lt;#REF!,+Daily_Calc!A428+1,"")</f>
        <v>#REF!</v>
      </c>
      <c r="B429" s="9" t="e">
        <f>IF(A429="","",VLOOKUP(A429,'IRS Interest Rates'!A426:B2982,2))</f>
        <v>#REF!</v>
      </c>
      <c r="C429" s="11" t="e">
        <f t="shared" si="34"/>
        <v>#REF!</v>
      </c>
      <c r="D429" s="5" t="e">
        <f t="shared" si="35"/>
        <v>#REF!</v>
      </c>
      <c r="E429" s="5" t="e">
        <f t="shared" si="36"/>
        <v>#REF!</v>
      </c>
      <c r="G429" s="5" t="e">
        <f t="shared" si="33"/>
        <v>#REF!</v>
      </c>
      <c r="J429" s="5" t="e">
        <f>IF(MOD(A429-DATE(2024,1,1),30)=0,E428*Inputs!B428/100,0)</f>
        <v>#REF!</v>
      </c>
      <c r="K429" s="5" t="e">
        <f t="shared" si="32"/>
        <v>#REF!</v>
      </c>
    </row>
    <row r="430" spans="1:11" x14ac:dyDescent="0.25">
      <c r="A430" s="2" t="e">
        <f>IF(A429&lt;#REF!,+Daily_Calc!A429+1,"")</f>
        <v>#REF!</v>
      </c>
      <c r="B430" s="9" t="e">
        <f>IF(A430="","",VLOOKUP(A430,'IRS Interest Rates'!A427:B2983,2))</f>
        <v>#REF!</v>
      </c>
      <c r="C430" s="11" t="e">
        <f t="shared" si="34"/>
        <v>#REF!</v>
      </c>
      <c r="D430" s="5" t="e">
        <f t="shared" si="35"/>
        <v>#REF!</v>
      </c>
      <c r="E430" s="5" t="e">
        <f t="shared" si="36"/>
        <v>#REF!</v>
      </c>
      <c r="G430" s="5" t="e">
        <f t="shared" si="33"/>
        <v>#REF!</v>
      </c>
      <c r="J430" s="5" t="e">
        <f>IF(MOD(A430-DATE(2024,1,1),30)=0,E429*Inputs!B429/100,0)</f>
        <v>#REF!</v>
      </c>
      <c r="K430" s="5" t="e">
        <f t="shared" si="32"/>
        <v>#REF!</v>
      </c>
    </row>
    <row r="431" spans="1:11" x14ac:dyDescent="0.25">
      <c r="A431" s="2" t="e">
        <f>IF(A430&lt;#REF!,+Daily_Calc!A430+1,"")</f>
        <v>#REF!</v>
      </c>
      <c r="B431" s="9" t="e">
        <f>IF(A431="","",VLOOKUP(A431,'IRS Interest Rates'!A428:B2984,2))</f>
        <v>#REF!</v>
      </c>
      <c r="C431" s="11" t="e">
        <f t="shared" si="34"/>
        <v>#REF!</v>
      </c>
      <c r="D431" s="5" t="e">
        <f t="shared" si="35"/>
        <v>#REF!</v>
      </c>
      <c r="E431" s="5" t="e">
        <f t="shared" si="36"/>
        <v>#REF!</v>
      </c>
      <c r="G431" s="5" t="e">
        <f t="shared" si="33"/>
        <v>#REF!</v>
      </c>
      <c r="J431" s="5" t="e">
        <f>IF(MOD(A431-DATE(2024,1,1),30)=0,E430*Inputs!B430/100,0)</f>
        <v>#REF!</v>
      </c>
      <c r="K431" s="5" t="e">
        <f t="shared" si="32"/>
        <v>#REF!</v>
      </c>
    </row>
    <row r="432" spans="1:11" x14ac:dyDescent="0.25">
      <c r="A432" s="2" t="e">
        <f>IF(A431&lt;#REF!,+Daily_Calc!A431+1,"")</f>
        <v>#REF!</v>
      </c>
      <c r="B432" s="9" t="e">
        <f>IF(A432="","",VLOOKUP(A432,'IRS Interest Rates'!A429:B2985,2))</f>
        <v>#REF!</v>
      </c>
      <c r="C432" s="11" t="e">
        <f t="shared" si="34"/>
        <v>#REF!</v>
      </c>
      <c r="D432" s="5" t="e">
        <f t="shared" si="35"/>
        <v>#REF!</v>
      </c>
      <c r="E432" s="5" t="e">
        <f t="shared" si="36"/>
        <v>#REF!</v>
      </c>
      <c r="G432" s="5" t="e">
        <f t="shared" si="33"/>
        <v>#REF!</v>
      </c>
      <c r="J432" s="5" t="e">
        <f>IF(MOD(A432-DATE(2024,1,1),30)=0,E431*Inputs!B431/100,0)</f>
        <v>#REF!</v>
      </c>
      <c r="K432" s="5" t="e">
        <f t="shared" si="32"/>
        <v>#REF!</v>
      </c>
    </row>
    <row r="433" spans="1:11" x14ac:dyDescent="0.25">
      <c r="A433" s="2" t="e">
        <f>IF(A432&lt;#REF!,+Daily_Calc!A432+1,"")</f>
        <v>#REF!</v>
      </c>
      <c r="B433" s="9" t="e">
        <f>IF(A433="","",VLOOKUP(A433,'IRS Interest Rates'!A430:B2986,2))</f>
        <v>#REF!</v>
      </c>
      <c r="C433" s="11" t="e">
        <f t="shared" si="34"/>
        <v>#REF!</v>
      </c>
      <c r="D433" s="5" t="e">
        <f t="shared" si="35"/>
        <v>#REF!</v>
      </c>
      <c r="E433" s="5" t="e">
        <f t="shared" si="36"/>
        <v>#REF!</v>
      </c>
      <c r="G433" s="5" t="e">
        <f t="shared" si="33"/>
        <v>#REF!</v>
      </c>
      <c r="J433" s="5" t="e">
        <f>IF(MOD(A433-DATE(2024,1,1),30)=0,E432*Inputs!B432/100,0)</f>
        <v>#REF!</v>
      </c>
      <c r="K433" s="5" t="e">
        <f t="shared" si="32"/>
        <v>#REF!</v>
      </c>
    </row>
    <row r="434" spans="1:11" x14ac:dyDescent="0.25">
      <c r="A434" s="2" t="e">
        <f>IF(A433&lt;#REF!,+Daily_Calc!A433+1,"")</f>
        <v>#REF!</v>
      </c>
      <c r="B434" s="9" t="e">
        <f>IF(A434="","",VLOOKUP(A434,'IRS Interest Rates'!A431:B2987,2))</f>
        <v>#REF!</v>
      </c>
      <c r="C434" s="11" t="e">
        <f t="shared" si="34"/>
        <v>#REF!</v>
      </c>
      <c r="D434" s="5" t="e">
        <f t="shared" si="35"/>
        <v>#REF!</v>
      </c>
      <c r="E434" s="5" t="e">
        <f t="shared" si="36"/>
        <v>#REF!</v>
      </c>
      <c r="G434" s="5" t="e">
        <f t="shared" si="33"/>
        <v>#REF!</v>
      </c>
      <c r="J434" s="5" t="e">
        <f>IF(MOD(A434-DATE(2024,1,1),30)=0,E433*Inputs!B433/100,0)</f>
        <v>#REF!</v>
      </c>
      <c r="K434" s="5" t="e">
        <f t="shared" si="32"/>
        <v>#REF!</v>
      </c>
    </row>
    <row r="435" spans="1:11" x14ac:dyDescent="0.25">
      <c r="A435" s="2" t="e">
        <f>IF(A434&lt;#REF!,+Daily_Calc!A434+1,"")</f>
        <v>#REF!</v>
      </c>
      <c r="B435" s="9" t="e">
        <f>IF(A435="","",VLOOKUP(A435,'IRS Interest Rates'!A432:B2988,2))</f>
        <v>#REF!</v>
      </c>
      <c r="C435" s="11" t="e">
        <f t="shared" si="34"/>
        <v>#REF!</v>
      </c>
      <c r="D435" s="5" t="e">
        <f t="shared" si="35"/>
        <v>#REF!</v>
      </c>
      <c r="E435" s="5" t="e">
        <f t="shared" si="36"/>
        <v>#REF!</v>
      </c>
      <c r="G435" s="5" t="e">
        <f t="shared" si="33"/>
        <v>#REF!</v>
      </c>
      <c r="J435" s="5" t="e">
        <f>IF(MOD(A435-DATE(2024,1,1),30)=0,E434*Inputs!B434/100,0)</f>
        <v>#REF!</v>
      </c>
      <c r="K435" s="5" t="e">
        <f t="shared" si="32"/>
        <v>#REF!</v>
      </c>
    </row>
    <row r="436" spans="1:11" x14ac:dyDescent="0.25">
      <c r="A436" s="2" t="e">
        <f>IF(A435&lt;#REF!,+Daily_Calc!A435+1,"")</f>
        <v>#REF!</v>
      </c>
      <c r="B436" s="9" t="e">
        <f>IF(A436="","",VLOOKUP(A436,'IRS Interest Rates'!A433:B2989,2))</f>
        <v>#REF!</v>
      </c>
      <c r="C436" s="11" t="e">
        <f t="shared" si="34"/>
        <v>#REF!</v>
      </c>
      <c r="D436" s="5" t="e">
        <f t="shared" si="35"/>
        <v>#REF!</v>
      </c>
      <c r="E436" s="5" t="e">
        <f t="shared" si="36"/>
        <v>#REF!</v>
      </c>
      <c r="G436" s="5" t="e">
        <f t="shared" si="33"/>
        <v>#REF!</v>
      </c>
      <c r="J436" s="5" t="e">
        <f>IF(MOD(A436-DATE(2024,1,1),30)=0,E435*Inputs!B435/100,0)</f>
        <v>#REF!</v>
      </c>
      <c r="K436" s="5" t="e">
        <f t="shared" si="32"/>
        <v>#REF!</v>
      </c>
    </row>
    <row r="437" spans="1:11" x14ac:dyDescent="0.25">
      <c r="A437" s="2" t="e">
        <f>IF(A436&lt;#REF!,+Daily_Calc!A436+1,"")</f>
        <v>#REF!</v>
      </c>
      <c r="B437" s="9" t="e">
        <f>IF(A437="","",VLOOKUP(A437,'IRS Interest Rates'!A434:B2990,2))</f>
        <v>#REF!</v>
      </c>
      <c r="C437" s="11" t="e">
        <f t="shared" si="34"/>
        <v>#REF!</v>
      </c>
      <c r="D437" s="5" t="e">
        <f t="shared" si="35"/>
        <v>#REF!</v>
      </c>
      <c r="E437" s="5" t="e">
        <f t="shared" si="36"/>
        <v>#REF!</v>
      </c>
      <c r="G437" s="5" t="e">
        <f t="shared" si="33"/>
        <v>#REF!</v>
      </c>
      <c r="J437" s="5" t="e">
        <f>IF(MOD(A437-DATE(2024,1,1),30)=0,E436*Inputs!B436/100,0)</f>
        <v>#REF!</v>
      </c>
      <c r="K437" s="5" t="e">
        <f t="shared" si="32"/>
        <v>#REF!</v>
      </c>
    </row>
    <row r="438" spans="1:11" x14ac:dyDescent="0.25">
      <c r="A438" s="2" t="e">
        <f>IF(A437&lt;#REF!,+Daily_Calc!A437+1,"")</f>
        <v>#REF!</v>
      </c>
      <c r="B438" s="9" t="e">
        <f>IF(A438="","",VLOOKUP(A438,'IRS Interest Rates'!A435:B2991,2))</f>
        <v>#REF!</v>
      </c>
      <c r="C438" s="11" t="e">
        <f t="shared" si="34"/>
        <v>#REF!</v>
      </c>
      <c r="D438" s="5" t="e">
        <f t="shared" si="35"/>
        <v>#REF!</v>
      </c>
      <c r="E438" s="5" t="e">
        <f t="shared" si="36"/>
        <v>#REF!</v>
      </c>
      <c r="G438" s="5" t="e">
        <f t="shared" si="33"/>
        <v>#REF!</v>
      </c>
      <c r="J438" s="5" t="e">
        <f>IF(MOD(A438-DATE(2024,1,1),30)=0,E437*Inputs!B437/100,0)</f>
        <v>#REF!</v>
      </c>
      <c r="K438" s="5" t="e">
        <f t="shared" si="32"/>
        <v>#REF!</v>
      </c>
    </row>
    <row r="439" spans="1:11" x14ac:dyDescent="0.25">
      <c r="A439" s="2" t="e">
        <f>IF(A438&lt;#REF!,+Daily_Calc!A438+1,"")</f>
        <v>#REF!</v>
      </c>
      <c r="B439" s="9" t="e">
        <f>IF(A439="","",VLOOKUP(A439,'IRS Interest Rates'!A436:B2992,2))</f>
        <v>#REF!</v>
      </c>
      <c r="C439" s="11" t="e">
        <f t="shared" si="34"/>
        <v>#REF!</v>
      </c>
      <c r="D439" s="5" t="e">
        <f t="shared" si="35"/>
        <v>#REF!</v>
      </c>
      <c r="E439" s="5" t="e">
        <f t="shared" si="36"/>
        <v>#REF!</v>
      </c>
      <c r="G439" s="5" t="e">
        <f t="shared" si="33"/>
        <v>#REF!</v>
      </c>
      <c r="J439" s="5" t="e">
        <f>IF(MOD(A439-DATE(2024,1,1),30)=0,E438*Inputs!B438/100,0)</f>
        <v>#REF!</v>
      </c>
      <c r="K439" s="5" t="e">
        <f t="shared" si="32"/>
        <v>#REF!</v>
      </c>
    </row>
    <row r="440" spans="1:11" x14ac:dyDescent="0.25">
      <c r="A440" s="2" t="e">
        <f>IF(A439&lt;#REF!,+Daily_Calc!A439+1,"")</f>
        <v>#REF!</v>
      </c>
      <c r="B440" s="9" t="e">
        <f>IF(A440="","",VLOOKUP(A440,'IRS Interest Rates'!A437:B2993,2))</f>
        <v>#REF!</v>
      </c>
      <c r="C440" s="11" t="e">
        <f t="shared" si="34"/>
        <v>#REF!</v>
      </c>
      <c r="D440" s="5" t="e">
        <f t="shared" si="35"/>
        <v>#REF!</v>
      </c>
      <c r="E440" s="5" t="e">
        <f t="shared" si="36"/>
        <v>#REF!</v>
      </c>
      <c r="G440" s="5" t="e">
        <f t="shared" si="33"/>
        <v>#REF!</v>
      </c>
      <c r="J440" s="5" t="e">
        <f>IF(MOD(A440-DATE(2024,1,1),30)=0,E439*Inputs!B439/100,0)</f>
        <v>#REF!</v>
      </c>
      <c r="K440" s="5" t="e">
        <f t="shared" si="32"/>
        <v>#REF!</v>
      </c>
    </row>
    <row r="441" spans="1:11" x14ac:dyDescent="0.25">
      <c r="A441" s="2" t="e">
        <f>IF(A440&lt;#REF!,+Daily_Calc!A440+1,"")</f>
        <v>#REF!</v>
      </c>
      <c r="B441" s="9" t="e">
        <f>IF(A441="","",VLOOKUP(A441,'IRS Interest Rates'!A438:B2994,2))</f>
        <v>#REF!</v>
      </c>
      <c r="C441" s="11" t="e">
        <f t="shared" si="34"/>
        <v>#REF!</v>
      </c>
      <c r="D441" s="5" t="e">
        <f t="shared" si="35"/>
        <v>#REF!</v>
      </c>
      <c r="E441" s="5" t="e">
        <f t="shared" si="36"/>
        <v>#REF!</v>
      </c>
      <c r="G441" s="5" t="e">
        <f t="shared" si="33"/>
        <v>#REF!</v>
      </c>
      <c r="J441" s="5" t="e">
        <f>IF(MOD(A441-DATE(2024,1,1),30)=0,E440*Inputs!B440/100,0)</f>
        <v>#REF!</v>
      </c>
      <c r="K441" s="5" t="e">
        <f t="shared" si="32"/>
        <v>#REF!</v>
      </c>
    </row>
    <row r="442" spans="1:11" x14ac:dyDescent="0.25">
      <c r="A442" s="2" t="e">
        <f>IF(A441&lt;#REF!,+Daily_Calc!A441+1,"")</f>
        <v>#REF!</v>
      </c>
      <c r="B442" s="9" t="e">
        <f>IF(A442="","",VLOOKUP(A442,'IRS Interest Rates'!A439:B2995,2))</f>
        <v>#REF!</v>
      </c>
      <c r="C442" s="11" t="e">
        <f t="shared" si="34"/>
        <v>#REF!</v>
      </c>
      <c r="D442" s="5" t="e">
        <f t="shared" si="35"/>
        <v>#REF!</v>
      </c>
      <c r="E442" s="5" t="e">
        <f t="shared" si="36"/>
        <v>#REF!</v>
      </c>
      <c r="G442" s="5" t="e">
        <f t="shared" si="33"/>
        <v>#REF!</v>
      </c>
      <c r="J442" s="5" t="e">
        <f>IF(MOD(A442-DATE(2024,1,1),30)=0,E441*Inputs!B441/100,0)</f>
        <v>#REF!</v>
      </c>
      <c r="K442" s="5" t="e">
        <f t="shared" si="32"/>
        <v>#REF!</v>
      </c>
    </row>
    <row r="443" spans="1:11" x14ac:dyDescent="0.25">
      <c r="A443" s="2" t="e">
        <f>IF(A442&lt;#REF!,+Daily_Calc!A442+1,"")</f>
        <v>#REF!</v>
      </c>
      <c r="B443" s="9" t="e">
        <f>IF(A443="","",VLOOKUP(A443,'IRS Interest Rates'!A440:B2996,2))</f>
        <v>#REF!</v>
      </c>
      <c r="C443" s="11" t="e">
        <f t="shared" si="34"/>
        <v>#REF!</v>
      </c>
      <c r="D443" s="5" t="e">
        <f t="shared" si="35"/>
        <v>#REF!</v>
      </c>
      <c r="E443" s="5" t="e">
        <f t="shared" si="36"/>
        <v>#REF!</v>
      </c>
      <c r="G443" s="5" t="e">
        <f t="shared" si="33"/>
        <v>#REF!</v>
      </c>
      <c r="J443" s="5" t="e">
        <f>IF(MOD(A443-DATE(2024,1,1),30)=0,E442*Inputs!B442/100,0)</f>
        <v>#REF!</v>
      </c>
      <c r="K443" s="5" t="e">
        <f t="shared" si="32"/>
        <v>#REF!</v>
      </c>
    </row>
    <row r="444" spans="1:11" x14ac:dyDescent="0.25">
      <c r="A444" s="2" t="e">
        <f>IF(A443&lt;#REF!,+Daily_Calc!A443+1,"")</f>
        <v>#REF!</v>
      </c>
      <c r="B444" s="9" t="e">
        <f>IF(A444="","",VLOOKUP(A444,'IRS Interest Rates'!A441:B2997,2))</f>
        <v>#REF!</v>
      </c>
      <c r="C444" s="11" t="e">
        <f t="shared" si="34"/>
        <v>#REF!</v>
      </c>
      <c r="D444" s="5" t="e">
        <f t="shared" si="35"/>
        <v>#REF!</v>
      </c>
      <c r="E444" s="5" t="e">
        <f t="shared" si="36"/>
        <v>#REF!</v>
      </c>
      <c r="G444" s="5" t="e">
        <f t="shared" si="33"/>
        <v>#REF!</v>
      </c>
      <c r="J444" s="5" t="e">
        <f>IF(MOD(A444-DATE(2024,1,1),30)=0,E443*Inputs!B443/100,0)</f>
        <v>#REF!</v>
      </c>
      <c r="K444" s="5" t="e">
        <f t="shared" si="32"/>
        <v>#REF!</v>
      </c>
    </row>
    <row r="445" spans="1:11" x14ac:dyDescent="0.25">
      <c r="A445" s="2" t="e">
        <f>IF(A444&lt;#REF!,+Daily_Calc!A444+1,"")</f>
        <v>#REF!</v>
      </c>
      <c r="B445" s="9" t="e">
        <f>IF(A445="","",VLOOKUP(A445,'IRS Interest Rates'!A442:B2998,2))</f>
        <v>#REF!</v>
      </c>
      <c r="C445" s="11" t="e">
        <f t="shared" si="34"/>
        <v>#REF!</v>
      </c>
      <c r="D445" s="5" t="e">
        <f t="shared" si="35"/>
        <v>#REF!</v>
      </c>
      <c r="E445" s="5" t="e">
        <f t="shared" si="36"/>
        <v>#REF!</v>
      </c>
      <c r="G445" s="5" t="e">
        <f t="shared" si="33"/>
        <v>#REF!</v>
      </c>
      <c r="J445" s="5" t="e">
        <f>IF(MOD(A445-DATE(2024,1,1),30)=0,E444*Inputs!B444/100,0)</f>
        <v>#REF!</v>
      </c>
      <c r="K445" s="5" t="e">
        <f t="shared" si="32"/>
        <v>#REF!</v>
      </c>
    </row>
    <row r="446" spans="1:11" x14ac:dyDescent="0.25">
      <c r="A446" s="2" t="e">
        <f>IF(A445&lt;#REF!,+Daily_Calc!A445+1,"")</f>
        <v>#REF!</v>
      </c>
      <c r="B446" s="9" t="e">
        <f>IF(A446="","",VLOOKUP(A446,'IRS Interest Rates'!A443:B2999,2))</f>
        <v>#REF!</v>
      </c>
      <c r="C446" s="11" t="e">
        <f t="shared" si="34"/>
        <v>#REF!</v>
      </c>
      <c r="D446" s="5" t="e">
        <f t="shared" si="35"/>
        <v>#REF!</v>
      </c>
      <c r="E446" s="5" t="e">
        <f t="shared" si="36"/>
        <v>#REF!</v>
      </c>
      <c r="G446" s="5" t="e">
        <f t="shared" si="33"/>
        <v>#REF!</v>
      </c>
      <c r="J446" s="5" t="e">
        <f>IF(MOD(A446-DATE(2024,1,1),30)=0,E445*Inputs!B445/100,0)</f>
        <v>#REF!</v>
      </c>
      <c r="K446" s="5" t="e">
        <f t="shared" si="32"/>
        <v>#REF!</v>
      </c>
    </row>
    <row r="447" spans="1:11" x14ac:dyDescent="0.25">
      <c r="A447" s="2" t="e">
        <f>IF(A446&lt;#REF!,+Daily_Calc!A446+1,"")</f>
        <v>#REF!</v>
      </c>
      <c r="B447" s="9" t="e">
        <f>IF(A447="","",VLOOKUP(A447,'IRS Interest Rates'!A444:B3000,2))</f>
        <v>#REF!</v>
      </c>
      <c r="C447" s="11" t="e">
        <f t="shared" si="34"/>
        <v>#REF!</v>
      </c>
      <c r="D447" s="5" t="e">
        <f t="shared" si="35"/>
        <v>#REF!</v>
      </c>
      <c r="E447" s="5" t="e">
        <f t="shared" si="36"/>
        <v>#REF!</v>
      </c>
      <c r="G447" s="5" t="e">
        <f t="shared" si="33"/>
        <v>#REF!</v>
      </c>
      <c r="J447" s="5" t="e">
        <f>IF(MOD(A447-DATE(2024,1,1),30)=0,E446*Inputs!B446/100,0)</f>
        <v>#REF!</v>
      </c>
      <c r="K447" s="5" t="e">
        <f t="shared" si="32"/>
        <v>#REF!</v>
      </c>
    </row>
    <row r="448" spans="1:11" x14ac:dyDescent="0.25">
      <c r="A448" s="2" t="e">
        <f>IF(A447&lt;#REF!,+Daily_Calc!A447+1,"")</f>
        <v>#REF!</v>
      </c>
      <c r="B448" s="9" t="e">
        <f>IF(A448="","",VLOOKUP(A448,'IRS Interest Rates'!A445:B3001,2))</f>
        <v>#REF!</v>
      </c>
      <c r="C448" s="11" t="e">
        <f t="shared" si="34"/>
        <v>#REF!</v>
      </c>
      <c r="D448" s="5" t="e">
        <f t="shared" si="35"/>
        <v>#REF!</v>
      </c>
      <c r="E448" s="5" t="e">
        <f t="shared" si="36"/>
        <v>#REF!</v>
      </c>
      <c r="G448" s="5" t="e">
        <f t="shared" si="33"/>
        <v>#REF!</v>
      </c>
      <c r="J448" s="5" t="e">
        <f>IF(MOD(A448-DATE(2024,1,1),30)=0,E447*Inputs!B447/100,0)</f>
        <v>#REF!</v>
      </c>
      <c r="K448" s="5" t="e">
        <f t="shared" si="32"/>
        <v>#REF!</v>
      </c>
    </row>
    <row r="449" spans="1:11" x14ac:dyDescent="0.25">
      <c r="A449" s="2" t="e">
        <f>IF(A448&lt;#REF!,+Daily_Calc!A448+1,"")</f>
        <v>#REF!</v>
      </c>
      <c r="B449" s="9" t="e">
        <f>IF(A449="","",VLOOKUP(A449,'IRS Interest Rates'!A446:B3002,2))</f>
        <v>#REF!</v>
      </c>
      <c r="C449" s="11" t="e">
        <f t="shared" si="34"/>
        <v>#REF!</v>
      </c>
      <c r="D449" s="5" t="e">
        <f t="shared" si="35"/>
        <v>#REF!</v>
      </c>
      <c r="E449" s="5" t="e">
        <f t="shared" si="36"/>
        <v>#REF!</v>
      </c>
      <c r="G449" s="5" t="e">
        <f t="shared" si="33"/>
        <v>#REF!</v>
      </c>
      <c r="J449" s="5" t="e">
        <f>IF(MOD(A449-DATE(2024,1,1),30)=0,E448*Inputs!B448/100,0)</f>
        <v>#REF!</v>
      </c>
      <c r="K449" s="5" t="e">
        <f t="shared" si="32"/>
        <v>#REF!</v>
      </c>
    </row>
    <row r="450" spans="1:11" x14ac:dyDescent="0.25">
      <c r="A450" s="2" t="e">
        <f>IF(A449&lt;#REF!,+Daily_Calc!A449+1,"")</f>
        <v>#REF!</v>
      </c>
      <c r="B450" s="9" t="e">
        <f>IF(A450="","",VLOOKUP(A450,'IRS Interest Rates'!A447:B3003,2))</f>
        <v>#REF!</v>
      </c>
      <c r="C450" s="11" t="e">
        <f t="shared" si="34"/>
        <v>#REF!</v>
      </c>
      <c r="D450" s="5" t="e">
        <f t="shared" si="35"/>
        <v>#REF!</v>
      </c>
      <c r="E450" s="5" t="e">
        <f t="shared" si="36"/>
        <v>#REF!</v>
      </c>
      <c r="G450" s="5" t="e">
        <f t="shared" si="33"/>
        <v>#REF!</v>
      </c>
      <c r="J450" s="5" t="e">
        <f>IF(MOD(A450-DATE(2024,1,1),30)=0,E449*Inputs!B449/100,0)</f>
        <v>#REF!</v>
      </c>
      <c r="K450" s="5" t="e">
        <f t="shared" si="32"/>
        <v>#REF!</v>
      </c>
    </row>
    <row r="451" spans="1:11" x14ac:dyDescent="0.25">
      <c r="A451" s="2" t="e">
        <f>IF(A450&lt;#REF!,+Daily_Calc!A450+1,"")</f>
        <v>#REF!</v>
      </c>
      <c r="B451" s="9" t="e">
        <f>IF(A451="","",VLOOKUP(A451,'IRS Interest Rates'!A448:B3004,2))</f>
        <v>#REF!</v>
      </c>
      <c r="C451" s="11" t="e">
        <f t="shared" si="34"/>
        <v>#REF!</v>
      </c>
      <c r="D451" s="5" t="e">
        <f t="shared" si="35"/>
        <v>#REF!</v>
      </c>
      <c r="E451" s="5" t="e">
        <f t="shared" si="36"/>
        <v>#REF!</v>
      </c>
      <c r="G451" s="5" t="e">
        <f t="shared" si="33"/>
        <v>#REF!</v>
      </c>
      <c r="J451" s="5" t="e">
        <f>IF(MOD(A451-DATE(2024,1,1),30)=0,E450*Inputs!B450/100,0)</f>
        <v>#REF!</v>
      </c>
      <c r="K451" s="5" t="e">
        <f t="shared" si="32"/>
        <v>#REF!</v>
      </c>
    </row>
    <row r="452" spans="1:11" x14ac:dyDescent="0.25">
      <c r="A452" s="2" t="e">
        <f>IF(A451&lt;#REF!,+Daily_Calc!A451+1,"")</f>
        <v>#REF!</v>
      </c>
      <c r="B452" s="9" t="e">
        <f>IF(A452="","",VLOOKUP(A452,'IRS Interest Rates'!A449:B3005,2))</f>
        <v>#REF!</v>
      </c>
      <c r="C452" s="11" t="e">
        <f t="shared" si="34"/>
        <v>#REF!</v>
      </c>
      <c r="D452" s="5" t="e">
        <f t="shared" si="35"/>
        <v>#REF!</v>
      </c>
      <c r="E452" s="5" t="e">
        <f t="shared" si="36"/>
        <v>#REF!</v>
      </c>
      <c r="G452" s="5" t="e">
        <f t="shared" si="33"/>
        <v>#REF!</v>
      </c>
      <c r="J452" s="5" t="e">
        <f>IF(MOD(A452-DATE(2024,1,1),30)=0,E451*Inputs!B451/100,0)</f>
        <v>#REF!</v>
      </c>
      <c r="K452" s="5" t="e">
        <f t="shared" si="32"/>
        <v>#REF!</v>
      </c>
    </row>
    <row r="453" spans="1:11" x14ac:dyDescent="0.25">
      <c r="A453" s="2" t="e">
        <f>IF(A452&lt;#REF!,+Daily_Calc!A452+1,"")</f>
        <v>#REF!</v>
      </c>
      <c r="B453" s="9" t="e">
        <f>IF(A453="","",VLOOKUP(A453,'IRS Interest Rates'!A450:B3006,2))</f>
        <v>#REF!</v>
      </c>
      <c r="C453" s="11" t="e">
        <f t="shared" si="34"/>
        <v>#REF!</v>
      </c>
      <c r="D453" s="5" t="e">
        <f t="shared" si="35"/>
        <v>#REF!</v>
      </c>
      <c r="E453" s="5" t="e">
        <f t="shared" si="36"/>
        <v>#REF!</v>
      </c>
      <c r="G453" s="5" t="e">
        <f t="shared" si="33"/>
        <v>#REF!</v>
      </c>
      <c r="J453" s="5" t="e">
        <f>IF(MOD(A453-DATE(2024,1,1),30)=0,E452*Inputs!B452/100,0)</f>
        <v>#REF!</v>
      </c>
      <c r="K453" s="5" t="e">
        <f t="shared" ref="K453:K516" si="37">E453+J453</f>
        <v>#REF!</v>
      </c>
    </row>
    <row r="454" spans="1:11" x14ac:dyDescent="0.25">
      <c r="A454" s="2" t="e">
        <f>IF(A453&lt;#REF!,+Daily_Calc!A453+1,"")</f>
        <v>#REF!</v>
      </c>
      <c r="B454" s="9" t="e">
        <f>IF(A454="","",VLOOKUP(A454,'IRS Interest Rates'!A451:B3007,2))</f>
        <v>#REF!</v>
      </c>
      <c r="C454" s="11" t="e">
        <f t="shared" si="34"/>
        <v>#REF!</v>
      </c>
      <c r="D454" s="5" t="e">
        <f t="shared" si="35"/>
        <v>#REF!</v>
      </c>
      <c r="E454" s="5" t="e">
        <f t="shared" si="36"/>
        <v>#REF!</v>
      </c>
      <c r="G454" s="5" t="e">
        <f t="shared" ref="G454:G517" si="38">IF(A454="","",E454+F454)</f>
        <v>#REF!</v>
      </c>
      <c r="J454" s="5" t="e">
        <f>IF(MOD(A454-DATE(2024,1,1),30)=0,E453*Inputs!B453/100,0)</f>
        <v>#REF!</v>
      </c>
      <c r="K454" s="5" t="e">
        <f t="shared" si="37"/>
        <v>#REF!</v>
      </c>
    </row>
    <row r="455" spans="1:11" x14ac:dyDescent="0.25">
      <c r="A455" s="2" t="e">
        <f>IF(A454&lt;#REF!,+Daily_Calc!A454+1,"")</f>
        <v>#REF!</v>
      </c>
      <c r="B455" s="9" t="e">
        <f>IF(A455="","",VLOOKUP(A455,'IRS Interest Rates'!A452:B3008,2))</f>
        <v>#REF!</v>
      </c>
      <c r="C455" s="11" t="e">
        <f t="shared" ref="C455:C518" si="39">IF(B455="","",ROUND(B455/365,6))</f>
        <v>#REF!</v>
      </c>
      <c r="D455" s="5" t="e">
        <f t="shared" si="35"/>
        <v>#REF!</v>
      </c>
      <c r="E455" s="5" t="e">
        <f t="shared" si="36"/>
        <v>#REF!</v>
      </c>
      <c r="G455" s="5" t="e">
        <f t="shared" si="38"/>
        <v>#REF!</v>
      </c>
      <c r="J455" s="5" t="e">
        <f>IF(MOD(A455-DATE(2024,1,1),30)=0,E454*Inputs!B454/100,0)</f>
        <v>#REF!</v>
      </c>
      <c r="K455" s="5" t="e">
        <f t="shared" si="37"/>
        <v>#REF!</v>
      </c>
    </row>
    <row r="456" spans="1:11" x14ac:dyDescent="0.25">
      <c r="A456" s="2" t="e">
        <f>IF(A455&lt;#REF!,+Daily_Calc!A455+1,"")</f>
        <v>#REF!</v>
      </c>
      <c r="B456" s="9" t="e">
        <f>IF(A456="","",VLOOKUP(A456,'IRS Interest Rates'!A453:B3009,2))</f>
        <v>#REF!</v>
      </c>
      <c r="C456" s="11" t="e">
        <f t="shared" si="39"/>
        <v>#REF!</v>
      </c>
      <c r="D456" s="5" t="e">
        <f t="shared" si="35"/>
        <v>#REF!</v>
      </c>
      <c r="E456" s="5" t="e">
        <f t="shared" si="36"/>
        <v>#REF!</v>
      </c>
      <c r="G456" s="5" t="e">
        <f t="shared" si="38"/>
        <v>#REF!</v>
      </c>
      <c r="J456" s="5" t="e">
        <f>IF(MOD(A456-DATE(2024,1,1),30)=0,E455*Inputs!B455/100,0)</f>
        <v>#REF!</v>
      </c>
      <c r="K456" s="5" t="e">
        <f t="shared" si="37"/>
        <v>#REF!</v>
      </c>
    </row>
    <row r="457" spans="1:11" x14ac:dyDescent="0.25">
      <c r="A457" s="2" t="e">
        <f>IF(A456&lt;#REF!,+Daily_Calc!A456+1,"")</f>
        <v>#REF!</v>
      </c>
      <c r="B457" s="9" t="e">
        <f>IF(A457="","",VLOOKUP(A457,'IRS Interest Rates'!A454:B3010,2))</f>
        <v>#REF!</v>
      </c>
      <c r="C457" s="11" t="e">
        <f t="shared" si="39"/>
        <v>#REF!</v>
      </c>
      <c r="D457" s="5" t="e">
        <f t="shared" ref="D457:D520" si="40">IF(A457="","",(E457-G456))</f>
        <v>#REF!</v>
      </c>
      <c r="E457" s="5" t="e">
        <f t="shared" ref="E457:E520" si="41">IF(C457="","",(ROUND(G456*((1+C457)),2)))</f>
        <v>#REF!</v>
      </c>
      <c r="G457" s="5" t="e">
        <f t="shared" si="38"/>
        <v>#REF!</v>
      </c>
      <c r="J457" s="5" t="e">
        <f>IF(MOD(A457-DATE(2024,1,1),30)=0,E456*Inputs!B456/100,0)</f>
        <v>#REF!</v>
      </c>
      <c r="K457" s="5" t="e">
        <f t="shared" si="37"/>
        <v>#REF!</v>
      </c>
    </row>
    <row r="458" spans="1:11" x14ac:dyDescent="0.25">
      <c r="A458" s="2" t="e">
        <f>IF(A457&lt;#REF!,+Daily_Calc!A457+1,"")</f>
        <v>#REF!</v>
      </c>
      <c r="B458" s="9" t="e">
        <f>IF(A458="","",VLOOKUP(A458,'IRS Interest Rates'!A455:B3011,2))</f>
        <v>#REF!</v>
      </c>
      <c r="C458" s="11" t="e">
        <f t="shared" si="39"/>
        <v>#REF!</v>
      </c>
      <c r="D458" s="5" t="e">
        <f t="shared" si="40"/>
        <v>#REF!</v>
      </c>
      <c r="E458" s="5" t="e">
        <f t="shared" si="41"/>
        <v>#REF!</v>
      </c>
      <c r="G458" s="5" t="e">
        <f t="shared" si="38"/>
        <v>#REF!</v>
      </c>
      <c r="J458" s="5" t="e">
        <f>IF(MOD(A458-DATE(2024,1,1),30)=0,E457*Inputs!B457/100,0)</f>
        <v>#REF!</v>
      </c>
      <c r="K458" s="5" t="e">
        <f t="shared" si="37"/>
        <v>#REF!</v>
      </c>
    </row>
    <row r="459" spans="1:11" x14ac:dyDescent="0.25">
      <c r="A459" s="2" t="e">
        <f>IF(A458&lt;#REF!,+Daily_Calc!A458+1,"")</f>
        <v>#REF!</v>
      </c>
      <c r="B459" s="9" t="e">
        <f>IF(A459="","",VLOOKUP(A459,'IRS Interest Rates'!A456:B3012,2))</f>
        <v>#REF!</v>
      </c>
      <c r="C459" s="11" t="e">
        <f t="shared" si="39"/>
        <v>#REF!</v>
      </c>
      <c r="D459" s="5" t="e">
        <f t="shared" si="40"/>
        <v>#REF!</v>
      </c>
      <c r="E459" s="5" t="e">
        <f t="shared" si="41"/>
        <v>#REF!</v>
      </c>
      <c r="G459" s="5" t="e">
        <f t="shared" si="38"/>
        <v>#REF!</v>
      </c>
      <c r="J459" s="5" t="e">
        <f>IF(MOD(A459-DATE(2024,1,1),30)=0,E458*Inputs!B458/100,0)</f>
        <v>#REF!</v>
      </c>
      <c r="K459" s="5" t="e">
        <f t="shared" si="37"/>
        <v>#REF!</v>
      </c>
    </row>
    <row r="460" spans="1:11" x14ac:dyDescent="0.25">
      <c r="A460" s="2" t="e">
        <f>IF(A459&lt;#REF!,+Daily_Calc!A459+1,"")</f>
        <v>#REF!</v>
      </c>
      <c r="B460" s="9" t="e">
        <f>IF(A460="","",VLOOKUP(A460,'IRS Interest Rates'!A457:B3013,2))</f>
        <v>#REF!</v>
      </c>
      <c r="C460" s="11" t="e">
        <f t="shared" si="39"/>
        <v>#REF!</v>
      </c>
      <c r="D460" s="5" t="e">
        <f t="shared" si="40"/>
        <v>#REF!</v>
      </c>
      <c r="E460" s="5" t="e">
        <f t="shared" si="41"/>
        <v>#REF!</v>
      </c>
      <c r="G460" s="5" t="e">
        <f t="shared" si="38"/>
        <v>#REF!</v>
      </c>
      <c r="J460" s="5" t="e">
        <f>IF(MOD(A460-DATE(2024,1,1),30)=0,E459*Inputs!B459/100,0)</f>
        <v>#REF!</v>
      </c>
      <c r="K460" s="5" t="e">
        <f t="shared" si="37"/>
        <v>#REF!</v>
      </c>
    </row>
    <row r="461" spans="1:11" x14ac:dyDescent="0.25">
      <c r="A461" s="2" t="e">
        <f>IF(A460&lt;#REF!,+Daily_Calc!A460+1,"")</f>
        <v>#REF!</v>
      </c>
      <c r="B461" s="9" t="e">
        <f>IF(A461="","",VLOOKUP(A461,'IRS Interest Rates'!A458:B3014,2))</f>
        <v>#REF!</v>
      </c>
      <c r="C461" s="11" t="e">
        <f t="shared" si="39"/>
        <v>#REF!</v>
      </c>
      <c r="D461" s="5" t="e">
        <f t="shared" si="40"/>
        <v>#REF!</v>
      </c>
      <c r="E461" s="5" t="e">
        <f t="shared" si="41"/>
        <v>#REF!</v>
      </c>
      <c r="G461" s="5" t="e">
        <f t="shared" si="38"/>
        <v>#REF!</v>
      </c>
      <c r="J461" s="5" t="e">
        <f>IF(MOD(A461-DATE(2024,1,1),30)=0,E460*Inputs!B460/100,0)</f>
        <v>#REF!</v>
      </c>
      <c r="K461" s="5" t="e">
        <f t="shared" si="37"/>
        <v>#REF!</v>
      </c>
    </row>
    <row r="462" spans="1:11" x14ac:dyDescent="0.25">
      <c r="A462" s="2" t="e">
        <f>IF(A461&lt;#REF!,+Daily_Calc!A461+1,"")</f>
        <v>#REF!</v>
      </c>
      <c r="B462" s="9" t="e">
        <f>IF(A462="","",VLOOKUP(A462,'IRS Interest Rates'!A459:B3015,2))</f>
        <v>#REF!</v>
      </c>
      <c r="C462" s="11" t="e">
        <f t="shared" si="39"/>
        <v>#REF!</v>
      </c>
      <c r="D462" s="5" t="e">
        <f t="shared" si="40"/>
        <v>#REF!</v>
      </c>
      <c r="E462" s="5" t="e">
        <f t="shared" si="41"/>
        <v>#REF!</v>
      </c>
      <c r="G462" s="5" t="e">
        <f t="shared" si="38"/>
        <v>#REF!</v>
      </c>
      <c r="J462" s="5" t="e">
        <f>IF(MOD(A462-DATE(2024,1,1),30)=0,E461*Inputs!B461/100,0)</f>
        <v>#REF!</v>
      </c>
      <c r="K462" s="5" t="e">
        <f t="shared" si="37"/>
        <v>#REF!</v>
      </c>
    </row>
    <row r="463" spans="1:11" x14ac:dyDescent="0.25">
      <c r="A463" s="2" t="e">
        <f>IF(A462&lt;#REF!,+Daily_Calc!A462+1,"")</f>
        <v>#REF!</v>
      </c>
      <c r="B463" s="9" t="e">
        <f>IF(A463="","",VLOOKUP(A463,'IRS Interest Rates'!A460:B3016,2))</f>
        <v>#REF!</v>
      </c>
      <c r="C463" s="11" t="e">
        <f t="shared" si="39"/>
        <v>#REF!</v>
      </c>
      <c r="D463" s="5" t="e">
        <f t="shared" si="40"/>
        <v>#REF!</v>
      </c>
      <c r="E463" s="5" t="e">
        <f t="shared" si="41"/>
        <v>#REF!</v>
      </c>
      <c r="G463" s="5" t="e">
        <f t="shared" si="38"/>
        <v>#REF!</v>
      </c>
      <c r="J463" s="5" t="e">
        <f>IF(MOD(A463-DATE(2024,1,1),30)=0,E462*Inputs!B462/100,0)</f>
        <v>#REF!</v>
      </c>
      <c r="K463" s="5" t="e">
        <f t="shared" si="37"/>
        <v>#REF!</v>
      </c>
    </row>
    <row r="464" spans="1:11" x14ac:dyDescent="0.25">
      <c r="A464" s="2" t="e">
        <f>IF(A463&lt;#REF!,+Daily_Calc!A463+1,"")</f>
        <v>#REF!</v>
      </c>
      <c r="B464" s="9" t="e">
        <f>IF(A464="","",VLOOKUP(A464,'IRS Interest Rates'!A461:B3017,2))</f>
        <v>#REF!</v>
      </c>
      <c r="C464" s="11" t="e">
        <f t="shared" si="39"/>
        <v>#REF!</v>
      </c>
      <c r="D464" s="5" t="e">
        <f t="shared" si="40"/>
        <v>#REF!</v>
      </c>
      <c r="E464" s="5" t="e">
        <f t="shared" si="41"/>
        <v>#REF!</v>
      </c>
      <c r="G464" s="5" t="e">
        <f t="shared" si="38"/>
        <v>#REF!</v>
      </c>
      <c r="J464" s="5" t="e">
        <f>IF(MOD(A464-DATE(2024,1,1),30)=0,E463*Inputs!B463/100,0)</f>
        <v>#REF!</v>
      </c>
      <c r="K464" s="5" t="e">
        <f t="shared" si="37"/>
        <v>#REF!</v>
      </c>
    </row>
    <row r="465" spans="1:11" x14ac:dyDescent="0.25">
      <c r="A465" s="2" t="e">
        <f>IF(A464&lt;#REF!,+Daily_Calc!A464+1,"")</f>
        <v>#REF!</v>
      </c>
      <c r="B465" s="9" t="e">
        <f>IF(A465="","",VLOOKUP(A465,'IRS Interest Rates'!A462:B3018,2))</f>
        <v>#REF!</v>
      </c>
      <c r="C465" s="11" t="e">
        <f t="shared" si="39"/>
        <v>#REF!</v>
      </c>
      <c r="D465" s="5" t="e">
        <f t="shared" si="40"/>
        <v>#REF!</v>
      </c>
      <c r="E465" s="5" t="e">
        <f t="shared" si="41"/>
        <v>#REF!</v>
      </c>
      <c r="G465" s="5" t="e">
        <f t="shared" si="38"/>
        <v>#REF!</v>
      </c>
      <c r="J465" s="5" t="e">
        <f>IF(MOD(A465-DATE(2024,1,1),30)=0,E464*Inputs!B464/100,0)</f>
        <v>#REF!</v>
      </c>
      <c r="K465" s="5" t="e">
        <f t="shared" si="37"/>
        <v>#REF!</v>
      </c>
    </row>
    <row r="466" spans="1:11" x14ac:dyDescent="0.25">
      <c r="A466" s="2" t="e">
        <f>IF(A465&lt;#REF!,+Daily_Calc!A465+1,"")</f>
        <v>#REF!</v>
      </c>
      <c r="B466" s="9" t="e">
        <f>IF(A466="","",VLOOKUP(A466,'IRS Interest Rates'!A463:B3019,2))</f>
        <v>#REF!</v>
      </c>
      <c r="C466" s="11" t="e">
        <f t="shared" si="39"/>
        <v>#REF!</v>
      </c>
      <c r="D466" s="5" t="e">
        <f t="shared" si="40"/>
        <v>#REF!</v>
      </c>
      <c r="E466" s="5" t="e">
        <f t="shared" si="41"/>
        <v>#REF!</v>
      </c>
      <c r="G466" s="5" t="e">
        <f t="shared" si="38"/>
        <v>#REF!</v>
      </c>
      <c r="J466" s="5" t="e">
        <f>IF(MOD(A466-DATE(2024,1,1),30)=0,E465*Inputs!B465/100,0)</f>
        <v>#REF!</v>
      </c>
      <c r="K466" s="5" t="e">
        <f t="shared" si="37"/>
        <v>#REF!</v>
      </c>
    </row>
    <row r="467" spans="1:11" x14ac:dyDescent="0.25">
      <c r="A467" s="2" t="e">
        <f>IF(A466&lt;#REF!,+Daily_Calc!A466+1,"")</f>
        <v>#REF!</v>
      </c>
      <c r="B467" s="9" t="e">
        <f>IF(A467="","",VLOOKUP(A467,'IRS Interest Rates'!A464:B3020,2))</f>
        <v>#REF!</v>
      </c>
      <c r="C467" s="11" t="e">
        <f t="shared" si="39"/>
        <v>#REF!</v>
      </c>
      <c r="D467" s="5" t="e">
        <f t="shared" si="40"/>
        <v>#REF!</v>
      </c>
      <c r="E467" s="5" t="e">
        <f t="shared" si="41"/>
        <v>#REF!</v>
      </c>
      <c r="G467" s="5" t="e">
        <f t="shared" si="38"/>
        <v>#REF!</v>
      </c>
      <c r="J467" s="5" t="e">
        <f>IF(MOD(A467-DATE(2024,1,1),30)=0,E466*Inputs!B466/100,0)</f>
        <v>#REF!</v>
      </c>
      <c r="K467" s="5" t="e">
        <f t="shared" si="37"/>
        <v>#REF!</v>
      </c>
    </row>
    <row r="468" spans="1:11" x14ac:dyDescent="0.25">
      <c r="A468" s="2" t="e">
        <f>IF(A467&lt;#REF!,+Daily_Calc!A467+1,"")</f>
        <v>#REF!</v>
      </c>
      <c r="B468" s="9" t="e">
        <f>IF(A468="","",VLOOKUP(A468,'IRS Interest Rates'!A465:B3021,2))</f>
        <v>#REF!</v>
      </c>
      <c r="C468" s="11" t="e">
        <f t="shared" si="39"/>
        <v>#REF!</v>
      </c>
      <c r="D468" s="5" t="e">
        <f t="shared" si="40"/>
        <v>#REF!</v>
      </c>
      <c r="E468" s="5" t="e">
        <f t="shared" si="41"/>
        <v>#REF!</v>
      </c>
      <c r="G468" s="5" t="e">
        <f t="shared" si="38"/>
        <v>#REF!</v>
      </c>
      <c r="J468" s="5" t="e">
        <f>IF(MOD(A468-DATE(2024,1,1),30)=0,E467*Inputs!B467/100,0)</f>
        <v>#REF!</v>
      </c>
      <c r="K468" s="5" t="e">
        <f t="shared" si="37"/>
        <v>#REF!</v>
      </c>
    </row>
    <row r="469" spans="1:11" x14ac:dyDescent="0.25">
      <c r="A469" s="2" t="e">
        <f>IF(A468&lt;#REF!,+Daily_Calc!A468+1,"")</f>
        <v>#REF!</v>
      </c>
      <c r="B469" s="9" t="e">
        <f>IF(A469="","",VLOOKUP(A469,'IRS Interest Rates'!A466:B3022,2))</f>
        <v>#REF!</v>
      </c>
      <c r="C469" s="11" t="e">
        <f t="shared" si="39"/>
        <v>#REF!</v>
      </c>
      <c r="D469" s="5" t="e">
        <f t="shared" si="40"/>
        <v>#REF!</v>
      </c>
      <c r="E469" s="5" t="e">
        <f t="shared" si="41"/>
        <v>#REF!</v>
      </c>
      <c r="G469" s="5" t="e">
        <f t="shared" si="38"/>
        <v>#REF!</v>
      </c>
      <c r="J469" s="5" t="e">
        <f>IF(MOD(A469-DATE(2024,1,1),30)=0,E468*Inputs!B468/100,0)</f>
        <v>#REF!</v>
      </c>
      <c r="K469" s="5" t="e">
        <f t="shared" si="37"/>
        <v>#REF!</v>
      </c>
    </row>
    <row r="470" spans="1:11" x14ac:dyDescent="0.25">
      <c r="A470" s="2" t="e">
        <f>IF(A469&lt;#REF!,+Daily_Calc!A469+1,"")</f>
        <v>#REF!</v>
      </c>
      <c r="B470" s="9" t="e">
        <f>IF(A470="","",VLOOKUP(A470,'IRS Interest Rates'!A467:B3023,2))</f>
        <v>#REF!</v>
      </c>
      <c r="C470" s="11" t="e">
        <f t="shared" si="39"/>
        <v>#REF!</v>
      </c>
      <c r="D470" s="5" t="e">
        <f t="shared" si="40"/>
        <v>#REF!</v>
      </c>
      <c r="E470" s="5" t="e">
        <f t="shared" si="41"/>
        <v>#REF!</v>
      </c>
      <c r="G470" s="5" t="e">
        <f t="shared" si="38"/>
        <v>#REF!</v>
      </c>
      <c r="J470" s="5" t="e">
        <f>IF(MOD(A470-DATE(2024,1,1),30)=0,E469*Inputs!B469/100,0)</f>
        <v>#REF!</v>
      </c>
      <c r="K470" s="5" t="e">
        <f t="shared" si="37"/>
        <v>#REF!</v>
      </c>
    </row>
    <row r="471" spans="1:11" x14ac:dyDescent="0.25">
      <c r="A471" s="2" t="e">
        <f>IF(A470&lt;#REF!,+Daily_Calc!A470+1,"")</f>
        <v>#REF!</v>
      </c>
      <c r="B471" s="9" t="e">
        <f>IF(A471="","",VLOOKUP(A471,'IRS Interest Rates'!A468:B3024,2))</f>
        <v>#REF!</v>
      </c>
      <c r="C471" s="11" t="e">
        <f t="shared" si="39"/>
        <v>#REF!</v>
      </c>
      <c r="D471" s="5" t="e">
        <f t="shared" si="40"/>
        <v>#REF!</v>
      </c>
      <c r="E471" s="5" t="e">
        <f t="shared" si="41"/>
        <v>#REF!</v>
      </c>
      <c r="G471" s="5" t="e">
        <f t="shared" si="38"/>
        <v>#REF!</v>
      </c>
      <c r="J471" s="5" t="e">
        <f>IF(MOD(A471-DATE(2024,1,1),30)=0,E470*Inputs!B470/100,0)</f>
        <v>#REF!</v>
      </c>
      <c r="K471" s="5" t="e">
        <f t="shared" si="37"/>
        <v>#REF!</v>
      </c>
    </row>
    <row r="472" spans="1:11" x14ac:dyDescent="0.25">
      <c r="A472" s="2" t="e">
        <f>IF(A471&lt;#REF!,+Daily_Calc!A471+1,"")</f>
        <v>#REF!</v>
      </c>
      <c r="B472" s="9" t="e">
        <f>IF(A472="","",VLOOKUP(A472,'IRS Interest Rates'!A469:B3025,2))</f>
        <v>#REF!</v>
      </c>
      <c r="C472" s="11" t="e">
        <f t="shared" si="39"/>
        <v>#REF!</v>
      </c>
      <c r="D472" s="5" t="e">
        <f t="shared" si="40"/>
        <v>#REF!</v>
      </c>
      <c r="E472" s="5" t="e">
        <f t="shared" si="41"/>
        <v>#REF!</v>
      </c>
      <c r="G472" s="5" t="e">
        <f t="shared" si="38"/>
        <v>#REF!</v>
      </c>
      <c r="J472" s="5" t="e">
        <f>IF(MOD(A472-DATE(2024,1,1),30)=0,E471*Inputs!B471/100,0)</f>
        <v>#REF!</v>
      </c>
      <c r="K472" s="5" t="e">
        <f t="shared" si="37"/>
        <v>#REF!</v>
      </c>
    </row>
    <row r="473" spans="1:11" x14ac:dyDescent="0.25">
      <c r="A473" s="2" t="e">
        <f>IF(A472&lt;#REF!,+Daily_Calc!A472+1,"")</f>
        <v>#REF!</v>
      </c>
      <c r="B473" s="9" t="e">
        <f>IF(A473="","",VLOOKUP(A473,'IRS Interest Rates'!A470:B3026,2))</f>
        <v>#REF!</v>
      </c>
      <c r="C473" s="11" t="e">
        <f t="shared" si="39"/>
        <v>#REF!</v>
      </c>
      <c r="D473" s="5" t="e">
        <f t="shared" si="40"/>
        <v>#REF!</v>
      </c>
      <c r="E473" s="5" t="e">
        <f t="shared" si="41"/>
        <v>#REF!</v>
      </c>
      <c r="G473" s="5" t="e">
        <f t="shared" si="38"/>
        <v>#REF!</v>
      </c>
      <c r="J473" s="5" t="e">
        <f>IF(MOD(A473-DATE(2024,1,1),30)=0,E472*Inputs!B472/100,0)</f>
        <v>#REF!</v>
      </c>
      <c r="K473" s="5" t="e">
        <f t="shared" si="37"/>
        <v>#REF!</v>
      </c>
    </row>
    <row r="474" spans="1:11" x14ac:dyDescent="0.25">
      <c r="A474" s="2" t="e">
        <f>IF(A473&lt;#REF!,+Daily_Calc!A473+1,"")</f>
        <v>#REF!</v>
      </c>
      <c r="B474" s="9" t="e">
        <f>IF(A474="","",VLOOKUP(A474,'IRS Interest Rates'!A471:B3027,2))</f>
        <v>#REF!</v>
      </c>
      <c r="C474" s="11" t="e">
        <f t="shared" si="39"/>
        <v>#REF!</v>
      </c>
      <c r="D474" s="5" t="e">
        <f t="shared" si="40"/>
        <v>#REF!</v>
      </c>
      <c r="E474" s="5" t="e">
        <f t="shared" si="41"/>
        <v>#REF!</v>
      </c>
      <c r="G474" s="5" t="e">
        <f t="shared" si="38"/>
        <v>#REF!</v>
      </c>
      <c r="J474" s="5" t="e">
        <f>IF(MOD(A474-DATE(2024,1,1),30)=0,E473*Inputs!B473/100,0)</f>
        <v>#REF!</v>
      </c>
      <c r="K474" s="5" t="e">
        <f t="shared" si="37"/>
        <v>#REF!</v>
      </c>
    </row>
    <row r="475" spans="1:11" x14ac:dyDescent="0.25">
      <c r="A475" s="2" t="e">
        <f>IF(A474&lt;#REF!,+Daily_Calc!A474+1,"")</f>
        <v>#REF!</v>
      </c>
      <c r="B475" s="9" t="e">
        <f>IF(A475="","",VLOOKUP(A475,'IRS Interest Rates'!A472:B3028,2))</f>
        <v>#REF!</v>
      </c>
      <c r="C475" s="11" t="e">
        <f t="shared" si="39"/>
        <v>#REF!</v>
      </c>
      <c r="D475" s="5" t="e">
        <f t="shared" si="40"/>
        <v>#REF!</v>
      </c>
      <c r="E475" s="5" t="e">
        <f t="shared" si="41"/>
        <v>#REF!</v>
      </c>
      <c r="G475" s="5" t="e">
        <f t="shared" si="38"/>
        <v>#REF!</v>
      </c>
      <c r="J475" s="5" t="e">
        <f>IF(MOD(A475-DATE(2024,1,1),30)=0,E474*Inputs!B474/100,0)</f>
        <v>#REF!</v>
      </c>
      <c r="K475" s="5" t="e">
        <f t="shared" si="37"/>
        <v>#REF!</v>
      </c>
    </row>
    <row r="476" spans="1:11" x14ac:dyDescent="0.25">
      <c r="A476" s="2" t="e">
        <f>IF(A475&lt;#REF!,+Daily_Calc!A475+1,"")</f>
        <v>#REF!</v>
      </c>
      <c r="B476" s="9" t="e">
        <f>IF(A476="","",VLOOKUP(A476,'IRS Interest Rates'!A473:B3029,2))</f>
        <v>#REF!</v>
      </c>
      <c r="C476" s="11" t="e">
        <f t="shared" si="39"/>
        <v>#REF!</v>
      </c>
      <c r="D476" s="5" t="e">
        <f t="shared" si="40"/>
        <v>#REF!</v>
      </c>
      <c r="E476" s="5" t="e">
        <f t="shared" si="41"/>
        <v>#REF!</v>
      </c>
      <c r="G476" s="5" t="e">
        <f t="shared" si="38"/>
        <v>#REF!</v>
      </c>
      <c r="J476" s="5" t="e">
        <f>IF(MOD(A476-DATE(2024,1,1),30)=0,E475*Inputs!B475/100,0)</f>
        <v>#REF!</v>
      </c>
      <c r="K476" s="5" t="e">
        <f t="shared" si="37"/>
        <v>#REF!</v>
      </c>
    </row>
    <row r="477" spans="1:11" x14ac:dyDescent="0.25">
      <c r="A477" s="2" t="e">
        <f>IF(A476&lt;#REF!,+Daily_Calc!A476+1,"")</f>
        <v>#REF!</v>
      </c>
      <c r="B477" s="9" t="e">
        <f>IF(A477="","",VLOOKUP(A477,'IRS Interest Rates'!A474:B3030,2))</f>
        <v>#REF!</v>
      </c>
      <c r="C477" s="11" t="e">
        <f t="shared" si="39"/>
        <v>#REF!</v>
      </c>
      <c r="D477" s="5" t="e">
        <f t="shared" si="40"/>
        <v>#REF!</v>
      </c>
      <c r="E477" s="5" t="e">
        <f t="shared" si="41"/>
        <v>#REF!</v>
      </c>
      <c r="G477" s="5" t="e">
        <f t="shared" si="38"/>
        <v>#REF!</v>
      </c>
      <c r="J477" s="5" t="e">
        <f>IF(MOD(A477-DATE(2024,1,1),30)=0,E476*Inputs!B476/100,0)</f>
        <v>#REF!</v>
      </c>
      <c r="K477" s="5" t="e">
        <f t="shared" si="37"/>
        <v>#REF!</v>
      </c>
    </row>
    <row r="478" spans="1:11" x14ac:dyDescent="0.25">
      <c r="A478" s="2" t="e">
        <f>IF(A477&lt;#REF!,+Daily_Calc!A477+1,"")</f>
        <v>#REF!</v>
      </c>
      <c r="B478" s="9" t="e">
        <f>IF(A478="","",VLOOKUP(A478,'IRS Interest Rates'!A475:B3031,2))</f>
        <v>#REF!</v>
      </c>
      <c r="C478" s="11" t="e">
        <f t="shared" si="39"/>
        <v>#REF!</v>
      </c>
      <c r="D478" s="5" t="e">
        <f t="shared" si="40"/>
        <v>#REF!</v>
      </c>
      <c r="E478" s="5" t="e">
        <f t="shared" si="41"/>
        <v>#REF!</v>
      </c>
      <c r="G478" s="5" t="e">
        <f t="shared" si="38"/>
        <v>#REF!</v>
      </c>
      <c r="J478" s="5" t="e">
        <f>IF(MOD(A478-DATE(2024,1,1),30)=0,E477*Inputs!B477/100,0)</f>
        <v>#REF!</v>
      </c>
      <c r="K478" s="5" t="e">
        <f t="shared" si="37"/>
        <v>#REF!</v>
      </c>
    </row>
    <row r="479" spans="1:11" x14ac:dyDescent="0.25">
      <c r="A479" s="2" t="e">
        <f>IF(A478&lt;#REF!,+Daily_Calc!A478+1,"")</f>
        <v>#REF!</v>
      </c>
      <c r="B479" s="9" t="e">
        <f>IF(A479="","",VLOOKUP(A479,'IRS Interest Rates'!A476:B3032,2))</f>
        <v>#REF!</v>
      </c>
      <c r="C479" s="11" t="e">
        <f t="shared" si="39"/>
        <v>#REF!</v>
      </c>
      <c r="D479" s="5" t="e">
        <f t="shared" si="40"/>
        <v>#REF!</v>
      </c>
      <c r="E479" s="5" t="e">
        <f t="shared" si="41"/>
        <v>#REF!</v>
      </c>
      <c r="G479" s="5" t="e">
        <f t="shared" si="38"/>
        <v>#REF!</v>
      </c>
      <c r="J479" s="5" t="e">
        <f>IF(MOD(A479-DATE(2024,1,1),30)=0,E478*Inputs!B478/100,0)</f>
        <v>#REF!</v>
      </c>
      <c r="K479" s="5" t="e">
        <f t="shared" si="37"/>
        <v>#REF!</v>
      </c>
    </row>
    <row r="480" spans="1:11" x14ac:dyDescent="0.25">
      <c r="A480" s="2" t="e">
        <f>IF(A479&lt;#REF!,+Daily_Calc!A479+1,"")</f>
        <v>#REF!</v>
      </c>
      <c r="B480" s="9" t="e">
        <f>IF(A480="","",VLOOKUP(A480,'IRS Interest Rates'!A477:B3033,2))</f>
        <v>#REF!</v>
      </c>
      <c r="C480" s="11" t="e">
        <f t="shared" si="39"/>
        <v>#REF!</v>
      </c>
      <c r="D480" s="5" t="e">
        <f t="shared" si="40"/>
        <v>#REF!</v>
      </c>
      <c r="E480" s="5" t="e">
        <f t="shared" si="41"/>
        <v>#REF!</v>
      </c>
      <c r="G480" s="5" t="e">
        <f t="shared" si="38"/>
        <v>#REF!</v>
      </c>
      <c r="J480" s="5" t="e">
        <f>IF(MOD(A480-DATE(2024,1,1),30)=0,E479*Inputs!B479/100,0)</f>
        <v>#REF!</v>
      </c>
      <c r="K480" s="5" t="e">
        <f t="shared" si="37"/>
        <v>#REF!</v>
      </c>
    </row>
    <row r="481" spans="1:11" x14ac:dyDescent="0.25">
      <c r="A481" s="2" t="e">
        <f>IF(A480&lt;#REF!,+Daily_Calc!A480+1,"")</f>
        <v>#REF!</v>
      </c>
      <c r="B481" s="9" t="e">
        <f>IF(A481="","",VLOOKUP(A481,'IRS Interest Rates'!A478:B3034,2))</f>
        <v>#REF!</v>
      </c>
      <c r="C481" s="11" t="e">
        <f t="shared" si="39"/>
        <v>#REF!</v>
      </c>
      <c r="D481" s="5" t="e">
        <f t="shared" si="40"/>
        <v>#REF!</v>
      </c>
      <c r="E481" s="5" t="e">
        <f t="shared" si="41"/>
        <v>#REF!</v>
      </c>
      <c r="G481" s="5" t="e">
        <f t="shared" si="38"/>
        <v>#REF!</v>
      </c>
      <c r="J481" s="5" t="e">
        <f>IF(MOD(A481-DATE(2024,1,1),30)=0,E480*Inputs!B480/100,0)</f>
        <v>#REF!</v>
      </c>
      <c r="K481" s="5" t="e">
        <f t="shared" si="37"/>
        <v>#REF!</v>
      </c>
    </row>
    <row r="482" spans="1:11" x14ac:dyDescent="0.25">
      <c r="A482" s="2" t="e">
        <f>IF(A481&lt;#REF!,+Daily_Calc!A481+1,"")</f>
        <v>#REF!</v>
      </c>
      <c r="B482" s="9" t="e">
        <f>IF(A482="","",VLOOKUP(A482,'IRS Interest Rates'!A479:B3035,2))</f>
        <v>#REF!</v>
      </c>
      <c r="C482" s="11" t="e">
        <f t="shared" si="39"/>
        <v>#REF!</v>
      </c>
      <c r="D482" s="5" t="e">
        <f t="shared" si="40"/>
        <v>#REF!</v>
      </c>
      <c r="E482" s="5" t="e">
        <f t="shared" si="41"/>
        <v>#REF!</v>
      </c>
      <c r="G482" s="5" t="e">
        <f t="shared" si="38"/>
        <v>#REF!</v>
      </c>
      <c r="J482" s="5" t="e">
        <f>IF(MOD(A482-DATE(2024,1,1),30)=0,E481*Inputs!B481/100,0)</f>
        <v>#REF!</v>
      </c>
      <c r="K482" s="5" t="e">
        <f t="shared" si="37"/>
        <v>#REF!</v>
      </c>
    </row>
    <row r="483" spans="1:11" x14ac:dyDescent="0.25">
      <c r="A483" s="2" t="e">
        <f>IF(A482&lt;#REF!,+Daily_Calc!A482+1,"")</f>
        <v>#REF!</v>
      </c>
      <c r="B483" s="9" t="e">
        <f>IF(A483="","",VLOOKUP(A483,'IRS Interest Rates'!A480:B3036,2))</f>
        <v>#REF!</v>
      </c>
      <c r="C483" s="11" t="e">
        <f t="shared" si="39"/>
        <v>#REF!</v>
      </c>
      <c r="D483" s="5" t="e">
        <f t="shared" si="40"/>
        <v>#REF!</v>
      </c>
      <c r="E483" s="5" t="e">
        <f t="shared" si="41"/>
        <v>#REF!</v>
      </c>
      <c r="G483" s="5" t="e">
        <f t="shared" si="38"/>
        <v>#REF!</v>
      </c>
      <c r="J483" s="5" t="e">
        <f>IF(MOD(A483-DATE(2024,1,1),30)=0,E482*Inputs!B482/100,0)</f>
        <v>#REF!</v>
      </c>
      <c r="K483" s="5" t="e">
        <f t="shared" si="37"/>
        <v>#REF!</v>
      </c>
    </row>
    <row r="484" spans="1:11" x14ac:dyDescent="0.25">
      <c r="A484" s="2" t="e">
        <f>IF(A483&lt;#REF!,+Daily_Calc!A483+1,"")</f>
        <v>#REF!</v>
      </c>
      <c r="B484" s="9" t="e">
        <f>IF(A484="","",VLOOKUP(A484,'IRS Interest Rates'!A481:B3037,2))</f>
        <v>#REF!</v>
      </c>
      <c r="C484" s="11" t="e">
        <f t="shared" si="39"/>
        <v>#REF!</v>
      </c>
      <c r="D484" s="5" t="e">
        <f t="shared" si="40"/>
        <v>#REF!</v>
      </c>
      <c r="E484" s="5" t="e">
        <f t="shared" si="41"/>
        <v>#REF!</v>
      </c>
      <c r="G484" s="5" t="e">
        <f t="shared" si="38"/>
        <v>#REF!</v>
      </c>
      <c r="J484" s="5" t="e">
        <f>IF(MOD(A484-DATE(2024,1,1),30)=0,E483*Inputs!B483/100,0)</f>
        <v>#REF!</v>
      </c>
      <c r="K484" s="5" t="e">
        <f t="shared" si="37"/>
        <v>#REF!</v>
      </c>
    </row>
    <row r="485" spans="1:11" x14ac:dyDescent="0.25">
      <c r="A485" s="2" t="e">
        <f>IF(A484&lt;#REF!,+Daily_Calc!A484+1,"")</f>
        <v>#REF!</v>
      </c>
      <c r="B485" s="9" t="e">
        <f>IF(A485="","",VLOOKUP(A485,'IRS Interest Rates'!A482:B3038,2))</f>
        <v>#REF!</v>
      </c>
      <c r="C485" s="11" t="e">
        <f t="shared" si="39"/>
        <v>#REF!</v>
      </c>
      <c r="D485" s="5" t="e">
        <f t="shared" si="40"/>
        <v>#REF!</v>
      </c>
      <c r="E485" s="5" t="e">
        <f t="shared" si="41"/>
        <v>#REF!</v>
      </c>
      <c r="G485" s="5" t="e">
        <f t="shared" si="38"/>
        <v>#REF!</v>
      </c>
      <c r="J485" s="5" t="e">
        <f>IF(MOD(A485-DATE(2024,1,1),30)=0,E484*Inputs!B484/100,0)</f>
        <v>#REF!</v>
      </c>
      <c r="K485" s="5" t="e">
        <f t="shared" si="37"/>
        <v>#REF!</v>
      </c>
    </row>
    <row r="486" spans="1:11" x14ac:dyDescent="0.25">
      <c r="A486" s="2" t="e">
        <f>IF(A485&lt;#REF!,+Daily_Calc!A485+1,"")</f>
        <v>#REF!</v>
      </c>
      <c r="B486" s="9" t="e">
        <f>IF(A486="","",VLOOKUP(A486,'IRS Interest Rates'!A483:B3039,2))</f>
        <v>#REF!</v>
      </c>
      <c r="C486" s="11" t="e">
        <f t="shared" si="39"/>
        <v>#REF!</v>
      </c>
      <c r="D486" s="5" t="e">
        <f t="shared" si="40"/>
        <v>#REF!</v>
      </c>
      <c r="E486" s="5" t="e">
        <f t="shared" si="41"/>
        <v>#REF!</v>
      </c>
      <c r="G486" s="5" t="e">
        <f t="shared" si="38"/>
        <v>#REF!</v>
      </c>
      <c r="J486" s="5" t="e">
        <f>IF(MOD(A486-DATE(2024,1,1),30)=0,E485*Inputs!B485/100,0)</f>
        <v>#REF!</v>
      </c>
      <c r="K486" s="5" t="e">
        <f t="shared" si="37"/>
        <v>#REF!</v>
      </c>
    </row>
    <row r="487" spans="1:11" x14ac:dyDescent="0.25">
      <c r="A487" s="2" t="e">
        <f>IF(A486&lt;#REF!,+Daily_Calc!A486+1,"")</f>
        <v>#REF!</v>
      </c>
      <c r="B487" s="9" t="e">
        <f>IF(A487="","",VLOOKUP(A487,'IRS Interest Rates'!A484:B3040,2))</f>
        <v>#REF!</v>
      </c>
      <c r="C487" s="11" t="e">
        <f t="shared" si="39"/>
        <v>#REF!</v>
      </c>
      <c r="D487" s="5" t="e">
        <f t="shared" si="40"/>
        <v>#REF!</v>
      </c>
      <c r="E487" s="5" t="e">
        <f t="shared" si="41"/>
        <v>#REF!</v>
      </c>
      <c r="G487" s="5" t="e">
        <f t="shared" si="38"/>
        <v>#REF!</v>
      </c>
      <c r="J487" s="5" t="e">
        <f>IF(MOD(A487-DATE(2024,1,1),30)=0,E486*Inputs!B486/100,0)</f>
        <v>#REF!</v>
      </c>
      <c r="K487" s="5" t="e">
        <f t="shared" si="37"/>
        <v>#REF!</v>
      </c>
    </row>
    <row r="488" spans="1:11" x14ac:dyDescent="0.25">
      <c r="A488" s="2" t="e">
        <f>IF(A487&lt;#REF!,+Daily_Calc!A487+1,"")</f>
        <v>#REF!</v>
      </c>
      <c r="B488" s="9" t="e">
        <f>IF(A488="","",VLOOKUP(A488,'IRS Interest Rates'!A485:B3041,2))</f>
        <v>#REF!</v>
      </c>
      <c r="C488" s="11" t="e">
        <f t="shared" si="39"/>
        <v>#REF!</v>
      </c>
      <c r="D488" s="5" t="e">
        <f t="shared" si="40"/>
        <v>#REF!</v>
      </c>
      <c r="E488" s="5" t="e">
        <f t="shared" si="41"/>
        <v>#REF!</v>
      </c>
      <c r="G488" s="5" t="e">
        <f t="shared" si="38"/>
        <v>#REF!</v>
      </c>
      <c r="J488" s="5" t="e">
        <f>IF(MOD(A488-DATE(2024,1,1),30)=0,E487*Inputs!B487/100,0)</f>
        <v>#REF!</v>
      </c>
      <c r="K488" s="5" t="e">
        <f t="shared" si="37"/>
        <v>#REF!</v>
      </c>
    </row>
    <row r="489" spans="1:11" x14ac:dyDescent="0.25">
      <c r="A489" s="2" t="e">
        <f>IF(A488&lt;#REF!,+Daily_Calc!A488+1,"")</f>
        <v>#REF!</v>
      </c>
      <c r="B489" s="9" t="e">
        <f>IF(A489="","",VLOOKUP(A489,'IRS Interest Rates'!A486:B3042,2))</f>
        <v>#REF!</v>
      </c>
      <c r="C489" s="11" t="e">
        <f t="shared" si="39"/>
        <v>#REF!</v>
      </c>
      <c r="D489" s="5" t="e">
        <f t="shared" si="40"/>
        <v>#REF!</v>
      </c>
      <c r="E489" s="5" t="e">
        <f t="shared" si="41"/>
        <v>#REF!</v>
      </c>
      <c r="G489" s="5" t="e">
        <f t="shared" si="38"/>
        <v>#REF!</v>
      </c>
      <c r="J489" s="5" t="e">
        <f>IF(MOD(A489-DATE(2024,1,1),30)=0,E488*Inputs!B488/100,0)</f>
        <v>#REF!</v>
      </c>
      <c r="K489" s="5" t="e">
        <f t="shared" si="37"/>
        <v>#REF!</v>
      </c>
    </row>
    <row r="490" spans="1:11" x14ac:dyDescent="0.25">
      <c r="A490" s="2" t="e">
        <f>IF(A489&lt;#REF!,+Daily_Calc!A489+1,"")</f>
        <v>#REF!</v>
      </c>
      <c r="B490" s="9" t="e">
        <f>IF(A490="","",VLOOKUP(A490,'IRS Interest Rates'!A487:B3043,2))</f>
        <v>#REF!</v>
      </c>
      <c r="C490" s="11" t="e">
        <f t="shared" si="39"/>
        <v>#REF!</v>
      </c>
      <c r="D490" s="5" t="e">
        <f t="shared" si="40"/>
        <v>#REF!</v>
      </c>
      <c r="E490" s="5" t="e">
        <f t="shared" si="41"/>
        <v>#REF!</v>
      </c>
      <c r="G490" s="5" t="e">
        <f t="shared" si="38"/>
        <v>#REF!</v>
      </c>
      <c r="J490" s="5" t="e">
        <f>IF(MOD(A490-DATE(2024,1,1),30)=0,E489*Inputs!B489/100,0)</f>
        <v>#REF!</v>
      </c>
      <c r="K490" s="5" t="e">
        <f t="shared" si="37"/>
        <v>#REF!</v>
      </c>
    </row>
    <row r="491" spans="1:11" x14ac:dyDescent="0.25">
      <c r="A491" s="2" t="e">
        <f>IF(A490&lt;#REF!,+Daily_Calc!A490+1,"")</f>
        <v>#REF!</v>
      </c>
      <c r="B491" s="9" t="e">
        <f>IF(A491="","",VLOOKUP(A491,'IRS Interest Rates'!A488:B3044,2))</f>
        <v>#REF!</v>
      </c>
      <c r="C491" s="11" t="e">
        <f t="shared" si="39"/>
        <v>#REF!</v>
      </c>
      <c r="D491" s="5" t="e">
        <f t="shared" si="40"/>
        <v>#REF!</v>
      </c>
      <c r="E491" s="5" t="e">
        <f t="shared" si="41"/>
        <v>#REF!</v>
      </c>
      <c r="G491" s="5" t="e">
        <f t="shared" si="38"/>
        <v>#REF!</v>
      </c>
      <c r="J491" s="5" t="e">
        <f>IF(MOD(A491-DATE(2024,1,1),30)=0,E490*Inputs!B490/100,0)</f>
        <v>#REF!</v>
      </c>
      <c r="K491" s="5" t="e">
        <f t="shared" si="37"/>
        <v>#REF!</v>
      </c>
    </row>
    <row r="492" spans="1:11" x14ac:dyDescent="0.25">
      <c r="A492" s="2" t="e">
        <f>IF(A491&lt;#REF!,+Daily_Calc!A491+1,"")</f>
        <v>#REF!</v>
      </c>
      <c r="B492" s="9" t="e">
        <f>IF(A492="","",VLOOKUP(A492,'IRS Interest Rates'!A489:B3045,2))</f>
        <v>#REF!</v>
      </c>
      <c r="C492" s="11" t="e">
        <f t="shared" si="39"/>
        <v>#REF!</v>
      </c>
      <c r="D492" s="5" t="e">
        <f t="shared" si="40"/>
        <v>#REF!</v>
      </c>
      <c r="E492" s="5" t="e">
        <f t="shared" si="41"/>
        <v>#REF!</v>
      </c>
      <c r="G492" s="5" t="e">
        <f t="shared" si="38"/>
        <v>#REF!</v>
      </c>
      <c r="J492" s="5" t="e">
        <f>IF(MOD(A492-DATE(2024,1,1),30)=0,E491*Inputs!B491/100,0)</f>
        <v>#REF!</v>
      </c>
      <c r="K492" s="5" t="e">
        <f t="shared" si="37"/>
        <v>#REF!</v>
      </c>
    </row>
    <row r="493" spans="1:11" x14ac:dyDescent="0.25">
      <c r="A493" s="2" t="e">
        <f>IF(A492&lt;#REF!,+Daily_Calc!A492+1,"")</f>
        <v>#REF!</v>
      </c>
      <c r="B493" s="9" t="e">
        <f>IF(A493="","",VLOOKUP(A493,'IRS Interest Rates'!A490:B3046,2))</f>
        <v>#REF!</v>
      </c>
      <c r="C493" s="11" t="e">
        <f t="shared" si="39"/>
        <v>#REF!</v>
      </c>
      <c r="D493" s="5" t="e">
        <f t="shared" si="40"/>
        <v>#REF!</v>
      </c>
      <c r="E493" s="5" t="e">
        <f t="shared" si="41"/>
        <v>#REF!</v>
      </c>
      <c r="G493" s="5" t="e">
        <f t="shared" si="38"/>
        <v>#REF!</v>
      </c>
      <c r="J493" s="5" t="e">
        <f>IF(MOD(A493-DATE(2024,1,1),30)=0,E492*Inputs!B492/100,0)</f>
        <v>#REF!</v>
      </c>
      <c r="K493" s="5" t="e">
        <f t="shared" si="37"/>
        <v>#REF!</v>
      </c>
    </row>
    <row r="494" spans="1:11" x14ac:dyDescent="0.25">
      <c r="A494" s="2" t="e">
        <f>IF(A493&lt;#REF!,+Daily_Calc!A493+1,"")</f>
        <v>#REF!</v>
      </c>
      <c r="B494" s="9" t="e">
        <f>IF(A494="","",VLOOKUP(A494,'IRS Interest Rates'!A491:B3047,2))</f>
        <v>#REF!</v>
      </c>
      <c r="C494" s="11" t="e">
        <f t="shared" si="39"/>
        <v>#REF!</v>
      </c>
      <c r="D494" s="5" t="e">
        <f t="shared" si="40"/>
        <v>#REF!</v>
      </c>
      <c r="E494" s="5" t="e">
        <f t="shared" si="41"/>
        <v>#REF!</v>
      </c>
      <c r="G494" s="5" t="e">
        <f t="shared" si="38"/>
        <v>#REF!</v>
      </c>
      <c r="J494" s="5" t="e">
        <f>IF(MOD(A494-DATE(2024,1,1),30)=0,E493*Inputs!B493/100,0)</f>
        <v>#REF!</v>
      </c>
      <c r="K494" s="5" t="e">
        <f t="shared" si="37"/>
        <v>#REF!</v>
      </c>
    </row>
    <row r="495" spans="1:11" x14ac:dyDescent="0.25">
      <c r="A495" s="2" t="e">
        <f>IF(A494&lt;#REF!,+Daily_Calc!A494+1,"")</f>
        <v>#REF!</v>
      </c>
      <c r="B495" s="9" t="e">
        <f>IF(A495="","",VLOOKUP(A495,'IRS Interest Rates'!A492:B3048,2))</f>
        <v>#REF!</v>
      </c>
      <c r="C495" s="11" t="e">
        <f t="shared" si="39"/>
        <v>#REF!</v>
      </c>
      <c r="D495" s="5" t="e">
        <f t="shared" si="40"/>
        <v>#REF!</v>
      </c>
      <c r="E495" s="5" t="e">
        <f t="shared" si="41"/>
        <v>#REF!</v>
      </c>
      <c r="G495" s="5" t="e">
        <f t="shared" si="38"/>
        <v>#REF!</v>
      </c>
      <c r="J495" s="5" t="e">
        <f>IF(MOD(A495-DATE(2024,1,1),30)=0,E494*Inputs!B494/100,0)</f>
        <v>#REF!</v>
      </c>
      <c r="K495" s="5" t="e">
        <f t="shared" si="37"/>
        <v>#REF!</v>
      </c>
    </row>
    <row r="496" spans="1:11" x14ac:dyDescent="0.25">
      <c r="A496" s="2" t="e">
        <f>IF(A495&lt;#REF!,+Daily_Calc!A495+1,"")</f>
        <v>#REF!</v>
      </c>
      <c r="B496" s="9" t="e">
        <f>IF(A496="","",VLOOKUP(A496,'IRS Interest Rates'!A493:B3049,2))</f>
        <v>#REF!</v>
      </c>
      <c r="C496" s="11" t="e">
        <f t="shared" si="39"/>
        <v>#REF!</v>
      </c>
      <c r="D496" s="5" t="e">
        <f t="shared" si="40"/>
        <v>#REF!</v>
      </c>
      <c r="E496" s="5" t="e">
        <f t="shared" si="41"/>
        <v>#REF!</v>
      </c>
      <c r="G496" s="5" t="e">
        <f t="shared" si="38"/>
        <v>#REF!</v>
      </c>
      <c r="J496" s="5" t="e">
        <f>IF(MOD(A496-DATE(2024,1,1),30)=0,E495*Inputs!B495/100,0)</f>
        <v>#REF!</v>
      </c>
      <c r="K496" s="5" t="e">
        <f t="shared" si="37"/>
        <v>#REF!</v>
      </c>
    </row>
    <row r="497" spans="1:11" x14ac:dyDescent="0.25">
      <c r="A497" s="2" t="e">
        <f>IF(A496&lt;#REF!,+Daily_Calc!A496+1,"")</f>
        <v>#REF!</v>
      </c>
      <c r="B497" s="9" t="e">
        <f>IF(A497="","",VLOOKUP(A497,'IRS Interest Rates'!A494:B3050,2))</f>
        <v>#REF!</v>
      </c>
      <c r="C497" s="11" t="e">
        <f t="shared" si="39"/>
        <v>#REF!</v>
      </c>
      <c r="D497" s="5" t="e">
        <f t="shared" si="40"/>
        <v>#REF!</v>
      </c>
      <c r="E497" s="5" t="e">
        <f t="shared" si="41"/>
        <v>#REF!</v>
      </c>
      <c r="G497" s="5" t="e">
        <f t="shared" si="38"/>
        <v>#REF!</v>
      </c>
      <c r="J497" s="5" t="e">
        <f>IF(MOD(A497-DATE(2024,1,1),30)=0,E496*Inputs!B496/100,0)</f>
        <v>#REF!</v>
      </c>
      <c r="K497" s="5" t="e">
        <f t="shared" si="37"/>
        <v>#REF!</v>
      </c>
    </row>
    <row r="498" spans="1:11" x14ac:dyDescent="0.25">
      <c r="A498" s="2" t="e">
        <f>IF(A497&lt;#REF!,+Daily_Calc!A497+1,"")</f>
        <v>#REF!</v>
      </c>
      <c r="B498" s="9" t="e">
        <f>IF(A498="","",VLOOKUP(A498,'IRS Interest Rates'!A495:B3051,2))</f>
        <v>#REF!</v>
      </c>
      <c r="C498" s="11" t="e">
        <f t="shared" si="39"/>
        <v>#REF!</v>
      </c>
      <c r="D498" s="5" t="e">
        <f t="shared" si="40"/>
        <v>#REF!</v>
      </c>
      <c r="E498" s="5" t="e">
        <f t="shared" si="41"/>
        <v>#REF!</v>
      </c>
      <c r="G498" s="5" t="e">
        <f t="shared" si="38"/>
        <v>#REF!</v>
      </c>
      <c r="J498" s="5" t="e">
        <f>IF(MOD(A498-DATE(2024,1,1),30)=0,E497*Inputs!B497/100,0)</f>
        <v>#REF!</v>
      </c>
      <c r="K498" s="5" t="e">
        <f t="shared" si="37"/>
        <v>#REF!</v>
      </c>
    </row>
    <row r="499" spans="1:11" x14ac:dyDescent="0.25">
      <c r="A499" s="2" t="e">
        <f>IF(A498&lt;#REF!,+Daily_Calc!A498+1,"")</f>
        <v>#REF!</v>
      </c>
      <c r="B499" s="9" t="e">
        <f>IF(A499="","",VLOOKUP(A499,'IRS Interest Rates'!A496:B3052,2))</f>
        <v>#REF!</v>
      </c>
      <c r="C499" s="11" t="e">
        <f t="shared" si="39"/>
        <v>#REF!</v>
      </c>
      <c r="D499" s="5" t="e">
        <f t="shared" si="40"/>
        <v>#REF!</v>
      </c>
      <c r="E499" s="5" t="e">
        <f t="shared" si="41"/>
        <v>#REF!</v>
      </c>
      <c r="G499" s="5" t="e">
        <f t="shared" si="38"/>
        <v>#REF!</v>
      </c>
      <c r="J499" s="5" t="e">
        <f>IF(MOD(A499-DATE(2024,1,1),30)=0,E498*Inputs!B498/100,0)</f>
        <v>#REF!</v>
      </c>
      <c r="K499" s="5" t="e">
        <f t="shared" si="37"/>
        <v>#REF!</v>
      </c>
    </row>
    <row r="500" spans="1:11" x14ac:dyDescent="0.25">
      <c r="A500" s="2" t="e">
        <f>IF(A499&lt;#REF!,+Daily_Calc!A499+1,"")</f>
        <v>#REF!</v>
      </c>
      <c r="B500" s="9" t="e">
        <f>IF(A500="","",VLOOKUP(A500,'IRS Interest Rates'!A497:B3053,2))</f>
        <v>#REF!</v>
      </c>
      <c r="C500" s="11" t="e">
        <f t="shared" si="39"/>
        <v>#REF!</v>
      </c>
      <c r="D500" s="5" t="e">
        <f t="shared" si="40"/>
        <v>#REF!</v>
      </c>
      <c r="E500" s="5" t="e">
        <f t="shared" si="41"/>
        <v>#REF!</v>
      </c>
      <c r="G500" s="5" t="e">
        <f t="shared" si="38"/>
        <v>#REF!</v>
      </c>
      <c r="J500" s="5" t="e">
        <f>IF(MOD(A500-DATE(2024,1,1),30)=0,E499*Inputs!B499/100,0)</f>
        <v>#REF!</v>
      </c>
      <c r="K500" s="5" t="e">
        <f t="shared" si="37"/>
        <v>#REF!</v>
      </c>
    </row>
    <row r="501" spans="1:11" x14ac:dyDescent="0.25">
      <c r="A501" s="2" t="e">
        <f>IF(A500&lt;#REF!,+Daily_Calc!A500+1,"")</f>
        <v>#REF!</v>
      </c>
      <c r="B501" s="9" t="e">
        <f>IF(A501="","",VLOOKUP(A501,'IRS Interest Rates'!A498:B3054,2))</f>
        <v>#REF!</v>
      </c>
      <c r="C501" s="11" t="e">
        <f t="shared" si="39"/>
        <v>#REF!</v>
      </c>
      <c r="D501" s="5" t="e">
        <f t="shared" si="40"/>
        <v>#REF!</v>
      </c>
      <c r="E501" s="5" t="e">
        <f t="shared" si="41"/>
        <v>#REF!</v>
      </c>
      <c r="G501" s="5" t="e">
        <f t="shared" si="38"/>
        <v>#REF!</v>
      </c>
      <c r="J501" s="5" t="e">
        <f>IF(MOD(A501-DATE(2024,1,1),30)=0,E500*Inputs!B500/100,0)</f>
        <v>#REF!</v>
      </c>
      <c r="K501" s="5" t="e">
        <f t="shared" si="37"/>
        <v>#REF!</v>
      </c>
    </row>
    <row r="502" spans="1:11" x14ac:dyDescent="0.25">
      <c r="A502" s="2" t="e">
        <f>IF(A501&lt;#REF!,+Daily_Calc!A501+1,"")</f>
        <v>#REF!</v>
      </c>
      <c r="B502" s="9" t="e">
        <f>IF(A502="","",VLOOKUP(A502,'IRS Interest Rates'!A499:B3055,2))</f>
        <v>#REF!</v>
      </c>
      <c r="C502" s="11" t="e">
        <f t="shared" si="39"/>
        <v>#REF!</v>
      </c>
      <c r="D502" s="5" t="e">
        <f t="shared" si="40"/>
        <v>#REF!</v>
      </c>
      <c r="E502" s="5" t="e">
        <f t="shared" si="41"/>
        <v>#REF!</v>
      </c>
      <c r="G502" s="5" t="e">
        <f t="shared" si="38"/>
        <v>#REF!</v>
      </c>
      <c r="J502" s="5" t="e">
        <f>IF(MOD(A502-DATE(2024,1,1),30)=0,E501*Inputs!B501/100,0)</f>
        <v>#REF!</v>
      </c>
      <c r="K502" s="5" t="e">
        <f t="shared" si="37"/>
        <v>#REF!</v>
      </c>
    </row>
    <row r="503" spans="1:11" x14ac:dyDescent="0.25">
      <c r="A503" s="2" t="e">
        <f>IF(A502&lt;#REF!,+Daily_Calc!A502+1,"")</f>
        <v>#REF!</v>
      </c>
      <c r="B503" s="9" t="e">
        <f>IF(A503="","",VLOOKUP(A503,'IRS Interest Rates'!A500:B3056,2))</f>
        <v>#REF!</v>
      </c>
      <c r="C503" s="11" t="e">
        <f t="shared" si="39"/>
        <v>#REF!</v>
      </c>
      <c r="D503" s="5" t="e">
        <f t="shared" si="40"/>
        <v>#REF!</v>
      </c>
      <c r="E503" s="5" t="e">
        <f t="shared" si="41"/>
        <v>#REF!</v>
      </c>
      <c r="G503" s="5" t="e">
        <f t="shared" si="38"/>
        <v>#REF!</v>
      </c>
      <c r="J503" s="5" t="e">
        <f>IF(MOD(A503-DATE(2024,1,1),30)=0,E502*Inputs!B502/100,0)</f>
        <v>#REF!</v>
      </c>
      <c r="K503" s="5" t="e">
        <f t="shared" si="37"/>
        <v>#REF!</v>
      </c>
    </row>
    <row r="504" spans="1:11" x14ac:dyDescent="0.25">
      <c r="A504" s="2" t="e">
        <f>IF(A503&lt;#REF!,+Daily_Calc!A503+1,"")</f>
        <v>#REF!</v>
      </c>
      <c r="B504" s="9" t="e">
        <f>IF(A504="","",VLOOKUP(A504,'IRS Interest Rates'!A501:B3057,2))</f>
        <v>#REF!</v>
      </c>
      <c r="C504" s="11" t="e">
        <f t="shared" si="39"/>
        <v>#REF!</v>
      </c>
      <c r="D504" s="5" t="e">
        <f t="shared" si="40"/>
        <v>#REF!</v>
      </c>
      <c r="E504" s="5" t="e">
        <f t="shared" si="41"/>
        <v>#REF!</v>
      </c>
      <c r="G504" s="5" t="e">
        <f t="shared" si="38"/>
        <v>#REF!</v>
      </c>
      <c r="J504" s="5" t="e">
        <f>IF(MOD(A504-DATE(2024,1,1),30)=0,E503*Inputs!B503/100,0)</f>
        <v>#REF!</v>
      </c>
      <c r="K504" s="5" t="e">
        <f t="shared" si="37"/>
        <v>#REF!</v>
      </c>
    </row>
    <row r="505" spans="1:11" x14ac:dyDescent="0.25">
      <c r="A505" s="2" t="e">
        <f>IF(A504&lt;#REF!,+Daily_Calc!A504+1,"")</f>
        <v>#REF!</v>
      </c>
      <c r="B505" s="9" t="e">
        <f>IF(A505="","",VLOOKUP(A505,'IRS Interest Rates'!A502:B3058,2))</f>
        <v>#REF!</v>
      </c>
      <c r="C505" s="11" t="e">
        <f t="shared" si="39"/>
        <v>#REF!</v>
      </c>
      <c r="D505" s="5" t="e">
        <f t="shared" si="40"/>
        <v>#REF!</v>
      </c>
      <c r="E505" s="5" t="e">
        <f t="shared" si="41"/>
        <v>#REF!</v>
      </c>
      <c r="G505" s="5" t="e">
        <f t="shared" si="38"/>
        <v>#REF!</v>
      </c>
      <c r="J505" s="5" t="e">
        <f>IF(MOD(A505-DATE(2024,1,1),30)=0,E504*Inputs!B504/100,0)</f>
        <v>#REF!</v>
      </c>
      <c r="K505" s="5" t="e">
        <f t="shared" si="37"/>
        <v>#REF!</v>
      </c>
    </row>
    <row r="506" spans="1:11" x14ac:dyDescent="0.25">
      <c r="A506" s="2" t="e">
        <f>IF(A505&lt;#REF!,+Daily_Calc!A505+1,"")</f>
        <v>#REF!</v>
      </c>
      <c r="B506" s="9" t="e">
        <f>IF(A506="","",VLOOKUP(A506,'IRS Interest Rates'!A503:B3059,2))</f>
        <v>#REF!</v>
      </c>
      <c r="C506" s="11" t="e">
        <f t="shared" si="39"/>
        <v>#REF!</v>
      </c>
      <c r="D506" s="5" t="e">
        <f t="shared" si="40"/>
        <v>#REF!</v>
      </c>
      <c r="E506" s="5" t="e">
        <f t="shared" si="41"/>
        <v>#REF!</v>
      </c>
      <c r="G506" s="5" t="e">
        <f t="shared" si="38"/>
        <v>#REF!</v>
      </c>
      <c r="J506" s="5" t="e">
        <f>IF(MOD(A506-DATE(2024,1,1),30)=0,E505*Inputs!B505/100,0)</f>
        <v>#REF!</v>
      </c>
      <c r="K506" s="5" t="e">
        <f t="shared" si="37"/>
        <v>#REF!</v>
      </c>
    </row>
    <row r="507" spans="1:11" x14ac:dyDescent="0.25">
      <c r="A507" s="2" t="e">
        <f>IF(A506&lt;#REF!,+Daily_Calc!A506+1,"")</f>
        <v>#REF!</v>
      </c>
      <c r="B507" s="9" t="e">
        <f>IF(A507="","",VLOOKUP(A507,'IRS Interest Rates'!A504:B3060,2))</f>
        <v>#REF!</v>
      </c>
      <c r="C507" s="11" t="e">
        <f t="shared" si="39"/>
        <v>#REF!</v>
      </c>
      <c r="D507" s="5" t="e">
        <f t="shared" si="40"/>
        <v>#REF!</v>
      </c>
      <c r="E507" s="5" t="e">
        <f t="shared" si="41"/>
        <v>#REF!</v>
      </c>
      <c r="G507" s="5" t="e">
        <f t="shared" si="38"/>
        <v>#REF!</v>
      </c>
      <c r="J507" s="5" t="e">
        <f>IF(MOD(A507-DATE(2024,1,1),30)=0,E506*Inputs!B506/100,0)</f>
        <v>#REF!</v>
      </c>
      <c r="K507" s="5" t="e">
        <f t="shared" si="37"/>
        <v>#REF!</v>
      </c>
    </row>
    <row r="508" spans="1:11" x14ac:dyDescent="0.25">
      <c r="A508" s="2" t="e">
        <f>IF(A507&lt;#REF!,+Daily_Calc!A507+1,"")</f>
        <v>#REF!</v>
      </c>
      <c r="B508" s="9" t="e">
        <f>IF(A508="","",VLOOKUP(A508,'IRS Interest Rates'!A505:B3061,2))</f>
        <v>#REF!</v>
      </c>
      <c r="C508" s="11" t="e">
        <f t="shared" si="39"/>
        <v>#REF!</v>
      </c>
      <c r="D508" s="5" t="e">
        <f t="shared" si="40"/>
        <v>#REF!</v>
      </c>
      <c r="E508" s="5" t="e">
        <f t="shared" si="41"/>
        <v>#REF!</v>
      </c>
      <c r="G508" s="5" t="e">
        <f t="shared" si="38"/>
        <v>#REF!</v>
      </c>
      <c r="J508" s="5" t="e">
        <f>IF(MOD(A508-DATE(2024,1,1),30)=0,E507*Inputs!B507/100,0)</f>
        <v>#REF!</v>
      </c>
      <c r="K508" s="5" t="e">
        <f t="shared" si="37"/>
        <v>#REF!</v>
      </c>
    </row>
    <row r="509" spans="1:11" x14ac:dyDescent="0.25">
      <c r="A509" s="2" t="e">
        <f>IF(A508&lt;#REF!,+Daily_Calc!A508+1,"")</f>
        <v>#REF!</v>
      </c>
      <c r="B509" s="9" t="e">
        <f>IF(A509="","",VLOOKUP(A509,'IRS Interest Rates'!A506:B3062,2))</f>
        <v>#REF!</v>
      </c>
      <c r="C509" s="11" t="e">
        <f t="shared" si="39"/>
        <v>#REF!</v>
      </c>
      <c r="D509" s="5" t="e">
        <f t="shared" si="40"/>
        <v>#REF!</v>
      </c>
      <c r="E509" s="5" t="e">
        <f t="shared" si="41"/>
        <v>#REF!</v>
      </c>
      <c r="G509" s="5" t="e">
        <f t="shared" si="38"/>
        <v>#REF!</v>
      </c>
      <c r="J509" s="5" t="e">
        <f>IF(MOD(A509-DATE(2024,1,1),30)=0,E508*Inputs!B508/100,0)</f>
        <v>#REF!</v>
      </c>
      <c r="K509" s="5" t="e">
        <f t="shared" si="37"/>
        <v>#REF!</v>
      </c>
    </row>
    <row r="510" spans="1:11" x14ac:dyDescent="0.25">
      <c r="A510" s="2" t="e">
        <f>IF(A509&lt;#REF!,+Daily_Calc!A509+1,"")</f>
        <v>#REF!</v>
      </c>
      <c r="B510" s="9" t="e">
        <f>IF(A510="","",VLOOKUP(A510,'IRS Interest Rates'!A507:B3063,2))</f>
        <v>#REF!</v>
      </c>
      <c r="C510" s="11" t="e">
        <f t="shared" si="39"/>
        <v>#REF!</v>
      </c>
      <c r="D510" s="5" t="e">
        <f t="shared" si="40"/>
        <v>#REF!</v>
      </c>
      <c r="E510" s="5" t="e">
        <f t="shared" si="41"/>
        <v>#REF!</v>
      </c>
      <c r="G510" s="5" t="e">
        <f t="shared" si="38"/>
        <v>#REF!</v>
      </c>
      <c r="J510" s="5" t="e">
        <f>IF(MOD(A510-DATE(2024,1,1),30)=0,E509*Inputs!B509/100,0)</f>
        <v>#REF!</v>
      </c>
      <c r="K510" s="5" t="e">
        <f t="shared" si="37"/>
        <v>#REF!</v>
      </c>
    </row>
    <row r="511" spans="1:11" x14ac:dyDescent="0.25">
      <c r="A511" s="2" t="e">
        <f>IF(A510&lt;#REF!,+Daily_Calc!A510+1,"")</f>
        <v>#REF!</v>
      </c>
      <c r="B511" s="9" t="e">
        <f>IF(A511="","",VLOOKUP(A511,'IRS Interest Rates'!A508:B3064,2))</f>
        <v>#REF!</v>
      </c>
      <c r="C511" s="11" t="e">
        <f t="shared" si="39"/>
        <v>#REF!</v>
      </c>
      <c r="D511" s="5" t="e">
        <f t="shared" si="40"/>
        <v>#REF!</v>
      </c>
      <c r="E511" s="5" t="e">
        <f t="shared" si="41"/>
        <v>#REF!</v>
      </c>
      <c r="G511" s="5" t="e">
        <f t="shared" si="38"/>
        <v>#REF!</v>
      </c>
      <c r="J511" s="5" t="e">
        <f>IF(MOD(A511-DATE(2024,1,1),30)=0,E510*Inputs!B510/100,0)</f>
        <v>#REF!</v>
      </c>
      <c r="K511" s="5" t="e">
        <f t="shared" si="37"/>
        <v>#REF!</v>
      </c>
    </row>
    <row r="512" spans="1:11" x14ac:dyDescent="0.25">
      <c r="A512" s="2" t="e">
        <f>IF(A511&lt;#REF!,+Daily_Calc!A511+1,"")</f>
        <v>#REF!</v>
      </c>
      <c r="B512" s="9" t="e">
        <f>IF(A512="","",VLOOKUP(A512,'IRS Interest Rates'!A509:B3065,2))</f>
        <v>#REF!</v>
      </c>
      <c r="C512" s="11" t="e">
        <f t="shared" si="39"/>
        <v>#REF!</v>
      </c>
      <c r="D512" s="5" t="e">
        <f t="shared" si="40"/>
        <v>#REF!</v>
      </c>
      <c r="E512" s="5" t="e">
        <f t="shared" si="41"/>
        <v>#REF!</v>
      </c>
      <c r="G512" s="5" t="e">
        <f t="shared" si="38"/>
        <v>#REF!</v>
      </c>
      <c r="J512" s="5" t="e">
        <f>IF(MOD(A512-DATE(2024,1,1),30)=0,E511*Inputs!B511/100,0)</f>
        <v>#REF!</v>
      </c>
      <c r="K512" s="5" t="e">
        <f t="shared" si="37"/>
        <v>#REF!</v>
      </c>
    </row>
    <row r="513" spans="1:11" x14ac:dyDescent="0.25">
      <c r="A513" s="2" t="e">
        <f>IF(A512&lt;#REF!,+Daily_Calc!A512+1,"")</f>
        <v>#REF!</v>
      </c>
      <c r="B513" s="9" t="e">
        <f>IF(A513="","",VLOOKUP(A513,'IRS Interest Rates'!A510:B3066,2))</f>
        <v>#REF!</v>
      </c>
      <c r="C513" s="11" t="e">
        <f t="shared" si="39"/>
        <v>#REF!</v>
      </c>
      <c r="D513" s="5" t="e">
        <f t="shared" si="40"/>
        <v>#REF!</v>
      </c>
      <c r="E513" s="5" t="e">
        <f t="shared" si="41"/>
        <v>#REF!</v>
      </c>
      <c r="G513" s="5" t="e">
        <f t="shared" si="38"/>
        <v>#REF!</v>
      </c>
      <c r="J513" s="5" t="e">
        <f>IF(MOD(A513-DATE(2024,1,1),30)=0,E512*Inputs!B512/100,0)</f>
        <v>#REF!</v>
      </c>
      <c r="K513" s="5" t="e">
        <f t="shared" si="37"/>
        <v>#REF!</v>
      </c>
    </row>
    <row r="514" spans="1:11" x14ac:dyDescent="0.25">
      <c r="A514" s="2" t="e">
        <f>IF(A513&lt;#REF!,+Daily_Calc!A513+1,"")</f>
        <v>#REF!</v>
      </c>
      <c r="B514" s="9" t="e">
        <f>IF(A514="","",VLOOKUP(A514,'IRS Interest Rates'!A511:B3067,2))</f>
        <v>#REF!</v>
      </c>
      <c r="C514" s="11" t="e">
        <f t="shared" si="39"/>
        <v>#REF!</v>
      </c>
      <c r="D514" s="5" t="e">
        <f t="shared" si="40"/>
        <v>#REF!</v>
      </c>
      <c r="E514" s="5" t="e">
        <f t="shared" si="41"/>
        <v>#REF!</v>
      </c>
      <c r="G514" s="5" t="e">
        <f t="shared" si="38"/>
        <v>#REF!</v>
      </c>
      <c r="J514" s="5" t="e">
        <f>IF(MOD(A514-DATE(2024,1,1),30)=0,E513*Inputs!B513/100,0)</f>
        <v>#REF!</v>
      </c>
      <c r="K514" s="5" t="e">
        <f t="shared" si="37"/>
        <v>#REF!</v>
      </c>
    </row>
    <row r="515" spans="1:11" x14ac:dyDescent="0.25">
      <c r="A515" s="2" t="e">
        <f>IF(A514&lt;#REF!,+Daily_Calc!A514+1,"")</f>
        <v>#REF!</v>
      </c>
      <c r="B515" s="9" t="e">
        <f>IF(A515="","",VLOOKUP(A515,'IRS Interest Rates'!A512:B3068,2))</f>
        <v>#REF!</v>
      </c>
      <c r="C515" s="11" t="e">
        <f t="shared" si="39"/>
        <v>#REF!</v>
      </c>
      <c r="D515" s="5" t="e">
        <f t="shared" si="40"/>
        <v>#REF!</v>
      </c>
      <c r="E515" s="5" t="e">
        <f t="shared" si="41"/>
        <v>#REF!</v>
      </c>
      <c r="G515" s="5" t="e">
        <f t="shared" si="38"/>
        <v>#REF!</v>
      </c>
      <c r="J515" s="5" t="e">
        <f>IF(MOD(A515-DATE(2024,1,1),30)=0,E514*Inputs!B514/100,0)</f>
        <v>#REF!</v>
      </c>
      <c r="K515" s="5" t="e">
        <f t="shared" si="37"/>
        <v>#REF!</v>
      </c>
    </row>
    <row r="516" spans="1:11" x14ac:dyDescent="0.25">
      <c r="A516" s="2" t="e">
        <f>IF(A515&lt;#REF!,+Daily_Calc!A515+1,"")</f>
        <v>#REF!</v>
      </c>
      <c r="B516" s="9" t="e">
        <f>IF(A516="","",VLOOKUP(A516,'IRS Interest Rates'!A513:B3069,2))</f>
        <v>#REF!</v>
      </c>
      <c r="C516" s="11" t="e">
        <f t="shared" si="39"/>
        <v>#REF!</v>
      </c>
      <c r="D516" s="5" t="e">
        <f t="shared" si="40"/>
        <v>#REF!</v>
      </c>
      <c r="E516" s="5" t="e">
        <f t="shared" si="41"/>
        <v>#REF!</v>
      </c>
      <c r="G516" s="5" t="e">
        <f t="shared" si="38"/>
        <v>#REF!</v>
      </c>
      <c r="J516" s="5" t="e">
        <f>IF(MOD(A516-DATE(2024,1,1),30)=0,E515*Inputs!B515/100,0)</f>
        <v>#REF!</v>
      </c>
      <c r="K516" s="5" t="e">
        <f t="shared" si="37"/>
        <v>#REF!</v>
      </c>
    </row>
    <row r="517" spans="1:11" x14ac:dyDescent="0.25">
      <c r="A517" s="2" t="e">
        <f>IF(A516&lt;#REF!,+Daily_Calc!A516+1,"")</f>
        <v>#REF!</v>
      </c>
      <c r="B517" s="9" t="e">
        <f>IF(A517="","",VLOOKUP(A517,'IRS Interest Rates'!A514:B3070,2))</f>
        <v>#REF!</v>
      </c>
      <c r="C517" s="11" t="e">
        <f t="shared" si="39"/>
        <v>#REF!</v>
      </c>
      <c r="D517" s="5" t="e">
        <f t="shared" si="40"/>
        <v>#REF!</v>
      </c>
      <c r="E517" s="5" t="e">
        <f t="shared" si="41"/>
        <v>#REF!</v>
      </c>
      <c r="G517" s="5" t="e">
        <f t="shared" si="38"/>
        <v>#REF!</v>
      </c>
      <c r="J517" s="5" t="e">
        <f>IF(MOD(A517-DATE(2024,1,1),30)=0,E516*Inputs!B516/100,0)</f>
        <v>#REF!</v>
      </c>
      <c r="K517" s="5" t="e">
        <f t="shared" ref="K517:K580" si="42">E517+J517</f>
        <v>#REF!</v>
      </c>
    </row>
    <row r="518" spans="1:11" x14ac:dyDescent="0.25">
      <c r="A518" s="2" t="e">
        <f>IF(A517&lt;#REF!,+Daily_Calc!A517+1,"")</f>
        <v>#REF!</v>
      </c>
      <c r="B518" s="9" t="e">
        <f>IF(A518="","",VLOOKUP(A518,'IRS Interest Rates'!A515:B3071,2))</f>
        <v>#REF!</v>
      </c>
      <c r="C518" s="11" t="e">
        <f t="shared" si="39"/>
        <v>#REF!</v>
      </c>
      <c r="D518" s="5" t="e">
        <f t="shared" si="40"/>
        <v>#REF!</v>
      </c>
      <c r="E518" s="5" t="e">
        <f t="shared" si="41"/>
        <v>#REF!</v>
      </c>
      <c r="G518" s="5" t="e">
        <f t="shared" ref="G518:G581" si="43">IF(A518="","",E518+F518)</f>
        <v>#REF!</v>
      </c>
      <c r="J518" s="5" t="e">
        <f>IF(MOD(A518-DATE(2024,1,1),30)=0,E517*Inputs!B517/100,0)</f>
        <v>#REF!</v>
      </c>
      <c r="K518" s="5" t="e">
        <f t="shared" si="42"/>
        <v>#REF!</v>
      </c>
    </row>
    <row r="519" spans="1:11" x14ac:dyDescent="0.25">
      <c r="A519" s="2" t="e">
        <f>IF(A518&lt;#REF!,+Daily_Calc!A518+1,"")</f>
        <v>#REF!</v>
      </c>
      <c r="B519" s="9" t="e">
        <f>IF(A519="","",VLOOKUP(A519,'IRS Interest Rates'!A516:B3072,2))</f>
        <v>#REF!</v>
      </c>
      <c r="C519" s="11" t="e">
        <f t="shared" ref="C519:C582" si="44">IF(B519="","",ROUND(B519/365,6))</f>
        <v>#REF!</v>
      </c>
      <c r="D519" s="5" t="e">
        <f t="shared" si="40"/>
        <v>#REF!</v>
      </c>
      <c r="E519" s="5" t="e">
        <f t="shared" si="41"/>
        <v>#REF!</v>
      </c>
      <c r="G519" s="5" t="e">
        <f t="shared" si="43"/>
        <v>#REF!</v>
      </c>
      <c r="J519" s="5" t="e">
        <f>IF(MOD(A519-DATE(2024,1,1),30)=0,E518*Inputs!B518/100,0)</f>
        <v>#REF!</v>
      </c>
      <c r="K519" s="5" t="e">
        <f t="shared" si="42"/>
        <v>#REF!</v>
      </c>
    </row>
    <row r="520" spans="1:11" x14ac:dyDescent="0.25">
      <c r="A520" s="2" t="e">
        <f>IF(A519&lt;#REF!,+Daily_Calc!A519+1,"")</f>
        <v>#REF!</v>
      </c>
      <c r="B520" s="9" t="e">
        <f>IF(A520="","",VLOOKUP(A520,'IRS Interest Rates'!A517:B3073,2))</f>
        <v>#REF!</v>
      </c>
      <c r="C520" s="11" t="e">
        <f t="shared" si="44"/>
        <v>#REF!</v>
      </c>
      <c r="D520" s="5" t="e">
        <f t="shared" si="40"/>
        <v>#REF!</v>
      </c>
      <c r="E520" s="5" t="e">
        <f t="shared" si="41"/>
        <v>#REF!</v>
      </c>
      <c r="G520" s="5" t="e">
        <f t="shared" si="43"/>
        <v>#REF!</v>
      </c>
      <c r="J520" s="5" t="e">
        <f>IF(MOD(A520-DATE(2024,1,1),30)=0,E519*Inputs!B519/100,0)</f>
        <v>#REF!</v>
      </c>
      <c r="K520" s="5" t="e">
        <f t="shared" si="42"/>
        <v>#REF!</v>
      </c>
    </row>
    <row r="521" spans="1:11" x14ac:dyDescent="0.25">
      <c r="A521" s="2" t="e">
        <f>IF(A520&lt;#REF!,+Daily_Calc!A520+1,"")</f>
        <v>#REF!</v>
      </c>
      <c r="B521" s="9" t="e">
        <f>IF(A521="","",VLOOKUP(A521,'IRS Interest Rates'!A518:B3074,2))</f>
        <v>#REF!</v>
      </c>
      <c r="C521" s="11" t="e">
        <f t="shared" si="44"/>
        <v>#REF!</v>
      </c>
      <c r="D521" s="5" t="e">
        <f t="shared" ref="D521:D584" si="45">IF(A521="","",(E521-G520))</f>
        <v>#REF!</v>
      </c>
      <c r="E521" s="5" t="e">
        <f t="shared" ref="E521:E584" si="46">IF(C521="","",(ROUND(G520*((1+C521)),2)))</f>
        <v>#REF!</v>
      </c>
      <c r="G521" s="5" t="e">
        <f t="shared" si="43"/>
        <v>#REF!</v>
      </c>
      <c r="J521" s="5" t="e">
        <f>IF(MOD(A521-DATE(2024,1,1),30)=0,E520*Inputs!B520/100,0)</f>
        <v>#REF!</v>
      </c>
      <c r="K521" s="5" t="e">
        <f t="shared" si="42"/>
        <v>#REF!</v>
      </c>
    </row>
    <row r="522" spans="1:11" x14ac:dyDescent="0.25">
      <c r="A522" s="2" t="e">
        <f>IF(A521&lt;#REF!,+Daily_Calc!A521+1,"")</f>
        <v>#REF!</v>
      </c>
      <c r="B522" s="9" t="e">
        <f>IF(A522="","",VLOOKUP(A522,'IRS Interest Rates'!A519:B3075,2))</f>
        <v>#REF!</v>
      </c>
      <c r="C522" s="11" t="e">
        <f t="shared" si="44"/>
        <v>#REF!</v>
      </c>
      <c r="D522" s="5" t="e">
        <f t="shared" si="45"/>
        <v>#REF!</v>
      </c>
      <c r="E522" s="5" t="e">
        <f t="shared" si="46"/>
        <v>#REF!</v>
      </c>
      <c r="G522" s="5" t="e">
        <f t="shared" si="43"/>
        <v>#REF!</v>
      </c>
      <c r="J522" s="5" t="e">
        <f>IF(MOD(A522-DATE(2024,1,1),30)=0,E521*Inputs!B521/100,0)</f>
        <v>#REF!</v>
      </c>
      <c r="K522" s="5" t="e">
        <f t="shared" si="42"/>
        <v>#REF!</v>
      </c>
    </row>
    <row r="523" spans="1:11" x14ac:dyDescent="0.25">
      <c r="A523" s="2" t="e">
        <f>IF(A522&lt;#REF!,+Daily_Calc!A522+1,"")</f>
        <v>#REF!</v>
      </c>
      <c r="B523" s="9" t="e">
        <f>IF(A523="","",VLOOKUP(A523,'IRS Interest Rates'!A520:B3076,2))</f>
        <v>#REF!</v>
      </c>
      <c r="C523" s="11" t="e">
        <f t="shared" si="44"/>
        <v>#REF!</v>
      </c>
      <c r="D523" s="5" t="e">
        <f t="shared" si="45"/>
        <v>#REF!</v>
      </c>
      <c r="E523" s="5" t="e">
        <f t="shared" si="46"/>
        <v>#REF!</v>
      </c>
      <c r="G523" s="5" t="e">
        <f t="shared" si="43"/>
        <v>#REF!</v>
      </c>
      <c r="J523" s="5" t="e">
        <f>IF(MOD(A523-DATE(2024,1,1),30)=0,E522*Inputs!B522/100,0)</f>
        <v>#REF!</v>
      </c>
      <c r="K523" s="5" t="e">
        <f t="shared" si="42"/>
        <v>#REF!</v>
      </c>
    </row>
    <row r="524" spans="1:11" x14ac:dyDescent="0.25">
      <c r="A524" s="2" t="e">
        <f>IF(A523&lt;#REF!,+Daily_Calc!A523+1,"")</f>
        <v>#REF!</v>
      </c>
      <c r="B524" s="9" t="e">
        <f>IF(A524="","",VLOOKUP(A524,'IRS Interest Rates'!A521:B3077,2))</f>
        <v>#REF!</v>
      </c>
      <c r="C524" s="11" t="e">
        <f t="shared" si="44"/>
        <v>#REF!</v>
      </c>
      <c r="D524" s="5" t="e">
        <f t="shared" si="45"/>
        <v>#REF!</v>
      </c>
      <c r="E524" s="5" t="e">
        <f t="shared" si="46"/>
        <v>#REF!</v>
      </c>
      <c r="G524" s="5" t="e">
        <f t="shared" si="43"/>
        <v>#REF!</v>
      </c>
      <c r="J524" s="5" t="e">
        <f>IF(MOD(A524-DATE(2024,1,1),30)=0,E523*Inputs!B523/100,0)</f>
        <v>#REF!</v>
      </c>
      <c r="K524" s="5" t="e">
        <f t="shared" si="42"/>
        <v>#REF!</v>
      </c>
    </row>
    <row r="525" spans="1:11" x14ac:dyDescent="0.25">
      <c r="A525" s="2" t="e">
        <f>IF(A524&lt;#REF!,+Daily_Calc!A524+1,"")</f>
        <v>#REF!</v>
      </c>
      <c r="B525" s="9" t="e">
        <f>IF(A525="","",VLOOKUP(A525,'IRS Interest Rates'!A522:B3078,2))</f>
        <v>#REF!</v>
      </c>
      <c r="C525" s="11" t="e">
        <f t="shared" si="44"/>
        <v>#REF!</v>
      </c>
      <c r="D525" s="5" t="e">
        <f t="shared" si="45"/>
        <v>#REF!</v>
      </c>
      <c r="E525" s="5" t="e">
        <f t="shared" si="46"/>
        <v>#REF!</v>
      </c>
      <c r="G525" s="5" t="e">
        <f t="shared" si="43"/>
        <v>#REF!</v>
      </c>
      <c r="J525" s="5" t="e">
        <f>IF(MOD(A525-DATE(2024,1,1),30)=0,E524*Inputs!B524/100,0)</f>
        <v>#REF!</v>
      </c>
      <c r="K525" s="5" t="e">
        <f t="shared" si="42"/>
        <v>#REF!</v>
      </c>
    </row>
    <row r="526" spans="1:11" x14ac:dyDescent="0.25">
      <c r="A526" s="2" t="e">
        <f>IF(A525&lt;#REF!,+Daily_Calc!A525+1,"")</f>
        <v>#REF!</v>
      </c>
      <c r="B526" s="9" t="e">
        <f>IF(A526="","",VLOOKUP(A526,'IRS Interest Rates'!A523:B3079,2))</f>
        <v>#REF!</v>
      </c>
      <c r="C526" s="11" t="e">
        <f t="shared" si="44"/>
        <v>#REF!</v>
      </c>
      <c r="D526" s="5" t="e">
        <f t="shared" si="45"/>
        <v>#REF!</v>
      </c>
      <c r="E526" s="5" t="e">
        <f t="shared" si="46"/>
        <v>#REF!</v>
      </c>
      <c r="G526" s="5" t="e">
        <f t="shared" si="43"/>
        <v>#REF!</v>
      </c>
      <c r="J526" s="5" t="e">
        <f>IF(MOD(A526-DATE(2024,1,1),30)=0,E525*Inputs!B525/100,0)</f>
        <v>#REF!</v>
      </c>
      <c r="K526" s="5" t="e">
        <f t="shared" si="42"/>
        <v>#REF!</v>
      </c>
    </row>
    <row r="527" spans="1:11" x14ac:dyDescent="0.25">
      <c r="A527" s="2" t="e">
        <f>IF(A526&lt;#REF!,+Daily_Calc!A526+1,"")</f>
        <v>#REF!</v>
      </c>
      <c r="B527" s="9" t="e">
        <f>IF(A527="","",VLOOKUP(A527,'IRS Interest Rates'!A524:B3080,2))</f>
        <v>#REF!</v>
      </c>
      <c r="C527" s="11" t="e">
        <f t="shared" si="44"/>
        <v>#REF!</v>
      </c>
      <c r="D527" s="5" t="e">
        <f t="shared" si="45"/>
        <v>#REF!</v>
      </c>
      <c r="E527" s="5" t="e">
        <f t="shared" si="46"/>
        <v>#REF!</v>
      </c>
      <c r="G527" s="5" t="e">
        <f t="shared" si="43"/>
        <v>#REF!</v>
      </c>
      <c r="J527" s="5" t="e">
        <f>IF(MOD(A527-DATE(2024,1,1),30)=0,E526*Inputs!B526/100,0)</f>
        <v>#REF!</v>
      </c>
      <c r="K527" s="5" t="e">
        <f t="shared" si="42"/>
        <v>#REF!</v>
      </c>
    </row>
    <row r="528" spans="1:11" x14ac:dyDescent="0.25">
      <c r="A528" s="2" t="e">
        <f>IF(A527&lt;#REF!,+Daily_Calc!A527+1,"")</f>
        <v>#REF!</v>
      </c>
      <c r="B528" s="9" t="e">
        <f>IF(A528="","",VLOOKUP(A528,'IRS Interest Rates'!A525:B3081,2))</f>
        <v>#REF!</v>
      </c>
      <c r="C528" s="11" t="e">
        <f t="shared" si="44"/>
        <v>#REF!</v>
      </c>
      <c r="D528" s="5" t="e">
        <f t="shared" si="45"/>
        <v>#REF!</v>
      </c>
      <c r="E528" s="5" t="e">
        <f t="shared" si="46"/>
        <v>#REF!</v>
      </c>
      <c r="G528" s="5" t="e">
        <f t="shared" si="43"/>
        <v>#REF!</v>
      </c>
      <c r="J528" s="5" t="e">
        <f>IF(MOD(A528-DATE(2024,1,1),30)=0,E527*Inputs!B527/100,0)</f>
        <v>#REF!</v>
      </c>
      <c r="K528" s="5" t="e">
        <f t="shared" si="42"/>
        <v>#REF!</v>
      </c>
    </row>
    <row r="529" spans="1:11" x14ac:dyDescent="0.25">
      <c r="A529" s="2" t="e">
        <f>IF(A528&lt;#REF!,+Daily_Calc!A528+1,"")</f>
        <v>#REF!</v>
      </c>
      <c r="B529" s="9" t="e">
        <f>IF(A529="","",VLOOKUP(A529,'IRS Interest Rates'!A526:B3082,2))</f>
        <v>#REF!</v>
      </c>
      <c r="C529" s="11" t="e">
        <f t="shared" si="44"/>
        <v>#REF!</v>
      </c>
      <c r="D529" s="5" t="e">
        <f t="shared" si="45"/>
        <v>#REF!</v>
      </c>
      <c r="E529" s="5" t="e">
        <f t="shared" si="46"/>
        <v>#REF!</v>
      </c>
      <c r="G529" s="5" t="e">
        <f t="shared" si="43"/>
        <v>#REF!</v>
      </c>
      <c r="J529" s="5" t="e">
        <f>IF(MOD(A529-DATE(2024,1,1),30)=0,E528*Inputs!B528/100,0)</f>
        <v>#REF!</v>
      </c>
      <c r="K529" s="5" t="e">
        <f t="shared" si="42"/>
        <v>#REF!</v>
      </c>
    </row>
    <row r="530" spans="1:11" x14ac:dyDescent="0.25">
      <c r="A530" s="2" t="e">
        <f>IF(A529&lt;#REF!,+Daily_Calc!A529+1,"")</f>
        <v>#REF!</v>
      </c>
      <c r="B530" s="9" t="e">
        <f>IF(A530="","",VLOOKUP(A530,'IRS Interest Rates'!A527:B3083,2))</f>
        <v>#REF!</v>
      </c>
      <c r="C530" s="11" t="e">
        <f t="shared" si="44"/>
        <v>#REF!</v>
      </c>
      <c r="D530" s="5" t="e">
        <f t="shared" si="45"/>
        <v>#REF!</v>
      </c>
      <c r="E530" s="5" t="e">
        <f t="shared" si="46"/>
        <v>#REF!</v>
      </c>
      <c r="G530" s="5" t="e">
        <f t="shared" si="43"/>
        <v>#REF!</v>
      </c>
      <c r="J530" s="5" t="e">
        <f>IF(MOD(A530-DATE(2024,1,1),30)=0,E529*Inputs!B529/100,0)</f>
        <v>#REF!</v>
      </c>
      <c r="K530" s="5" t="e">
        <f t="shared" si="42"/>
        <v>#REF!</v>
      </c>
    </row>
    <row r="531" spans="1:11" x14ac:dyDescent="0.25">
      <c r="A531" s="2" t="e">
        <f>IF(A530&lt;#REF!,+Daily_Calc!A530+1,"")</f>
        <v>#REF!</v>
      </c>
      <c r="B531" s="9" t="e">
        <f>IF(A531="","",VLOOKUP(A531,'IRS Interest Rates'!A528:B3084,2))</f>
        <v>#REF!</v>
      </c>
      <c r="C531" s="11" t="e">
        <f t="shared" si="44"/>
        <v>#REF!</v>
      </c>
      <c r="D531" s="5" t="e">
        <f t="shared" si="45"/>
        <v>#REF!</v>
      </c>
      <c r="E531" s="5" t="e">
        <f t="shared" si="46"/>
        <v>#REF!</v>
      </c>
      <c r="G531" s="5" t="e">
        <f t="shared" si="43"/>
        <v>#REF!</v>
      </c>
      <c r="J531" s="5" t="e">
        <f>IF(MOD(A531-DATE(2024,1,1),30)=0,E530*Inputs!B530/100,0)</f>
        <v>#REF!</v>
      </c>
      <c r="K531" s="5" t="e">
        <f t="shared" si="42"/>
        <v>#REF!</v>
      </c>
    </row>
    <row r="532" spans="1:11" x14ac:dyDescent="0.25">
      <c r="A532" s="2" t="e">
        <f>IF(A531&lt;#REF!,+Daily_Calc!A531+1,"")</f>
        <v>#REF!</v>
      </c>
      <c r="B532" s="9" t="e">
        <f>IF(A532="","",VLOOKUP(A532,'IRS Interest Rates'!A529:B3085,2))</f>
        <v>#REF!</v>
      </c>
      <c r="C532" s="11" t="e">
        <f t="shared" si="44"/>
        <v>#REF!</v>
      </c>
      <c r="D532" s="5" t="e">
        <f t="shared" si="45"/>
        <v>#REF!</v>
      </c>
      <c r="E532" s="5" t="e">
        <f t="shared" si="46"/>
        <v>#REF!</v>
      </c>
      <c r="G532" s="5" t="e">
        <f t="shared" si="43"/>
        <v>#REF!</v>
      </c>
      <c r="J532" s="5" t="e">
        <f>IF(MOD(A532-DATE(2024,1,1),30)=0,E531*Inputs!B531/100,0)</f>
        <v>#REF!</v>
      </c>
      <c r="K532" s="5" t="e">
        <f t="shared" si="42"/>
        <v>#REF!</v>
      </c>
    </row>
    <row r="533" spans="1:11" x14ac:dyDescent="0.25">
      <c r="A533" s="2" t="e">
        <f>IF(A532&lt;#REF!,+Daily_Calc!A532+1,"")</f>
        <v>#REF!</v>
      </c>
      <c r="B533" s="9" t="e">
        <f>IF(A533="","",VLOOKUP(A533,'IRS Interest Rates'!A530:B3086,2))</f>
        <v>#REF!</v>
      </c>
      <c r="C533" s="11" t="e">
        <f t="shared" si="44"/>
        <v>#REF!</v>
      </c>
      <c r="D533" s="5" t="e">
        <f t="shared" si="45"/>
        <v>#REF!</v>
      </c>
      <c r="E533" s="5" t="e">
        <f t="shared" si="46"/>
        <v>#REF!</v>
      </c>
      <c r="G533" s="5" t="e">
        <f t="shared" si="43"/>
        <v>#REF!</v>
      </c>
      <c r="J533" s="5" t="e">
        <f>IF(MOD(A533-DATE(2024,1,1),30)=0,E532*Inputs!B532/100,0)</f>
        <v>#REF!</v>
      </c>
      <c r="K533" s="5" t="e">
        <f t="shared" si="42"/>
        <v>#REF!</v>
      </c>
    </row>
    <row r="534" spans="1:11" x14ac:dyDescent="0.25">
      <c r="A534" s="2" t="e">
        <f>IF(A533&lt;#REF!,+Daily_Calc!A533+1,"")</f>
        <v>#REF!</v>
      </c>
      <c r="B534" s="9" t="e">
        <f>IF(A534="","",VLOOKUP(A534,'IRS Interest Rates'!A531:B3087,2))</f>
        <v>#REF!</v>
      </c>
      <c r="C534" s="11" t="e">
        <f t="shared" si="44"/>
        <v>#REF!</v>
      </c>
      <c r="D534" s="5" t="e">
        <f t="shared" si="45"/>
        <v>#REF!</v>
      </c>
      <c r="E534" s="5" t="e">
        <f t="shared" si="46"/>
        <v>#REF!</v>
      </c>
      <c r="G534" s="5" t="e">
        <f t="shared" si="43"/>
        <v>#REF!</v>
      </c>
      <c r="J534" s="5" t="e">
        <f>IF(MOD(A534-DATE(2024,1,1),30)=0,E533*Inputs!B533/100,0)</f>
        <v>#REF!</v>
      </c>
      <c r="K534" s="5" t="e">
        <f t="shared" si="42"/>
        <v>#REF!</v>
      </c>
    </row>
    <row r="535" spans="1:11" x14ac:dyDescent="0.25">
      <c r="A535" s="2" t="e">
        <f>IF(A534&lt;#REF!,+Daily_Calc!A534+1,"")</f>
        <v>#REF!</v>
      </c>
      <c r="B535" s="9" t="e">
        <f>IF(A535="","",VLOOKUP(A535,'IRS Interest Rates'!A532:B3088,2))</f>
        <v>#REF!</v>
      </c>
      <c r="C535" s="11" t="e">
        <f t="shared" si="44"/>
        <v>#REF!</v>
      </c>
      <c r="D535" s="5" t="e">
        <f t="shared" si="45"/>
        <v>#REF!</v>
      </c>
      <c r="E535" s="5" t="e">
        <f t="shared" si="46"/>
        <v>#REF!</v>
      </c>
      <c r="G535" s="5" t="e">
        <f t="shared" si="43"/>
        <v>#REF!</v>
      </c>
      <c r="J535" s="5" t="e">
        <f>IF(MOD(A535-DATE(2024,1,1),30)=0,E534*Inputs!B534/100,0)</f>
        <v>#REF!</v>
      </c>
      <c r="K535" s="5" t="e">
        <f t="shared" si="42"/>
        <v>#REF!</v>
      </c>
    </row>
    <row r="536" spans="1:11" x14ac:dyDescent="0.25">
      <c r="A536" s="2" t="e">
        <f>IF(A535&lt;#REF!,+Daily_Calc!A535+1,"")</f>
        <v>#REF!</v>
      </c>
      <c r="B536" s="9" t="e">
        <f>IF(A536="","",VLOOKUP(A536,'IRS Interest Rates'!A533:B3089,2))</f>
        <v>#REF!</v>
      </c>
      <c r="C536" s="11" t="e">
        <f t="shared" si="44"/>
        <v>#REF!</v>
      </c>
      <c r="D536" s="5" t="e">
        <f t="shared" si="45"/>
        <v>#REF!</v>
      </c>
      <c r="E536" s="5" t="e">
        <f t="shared" si="46"/>
        <v>#REF!</v>
      </c>
      <c r="G536" s="5" t="e">
        <f t="shared" si="43"/>
        <v>#REF!</v>
      </c>
      <c r="J536" s="5" t="e">
        <f>IF(MOD(A536-DATE(2024,1,1),30)=0,E535*Inputs!B535/100,0)</f>
        <v>#REF!</v>
      </c>
      <c r="K536" s="5" t="e">
        <f t="shared" si="42"/>
        <v>#REF!</v>
      </c>
    </row>
    <row r="537" spans="1:11" x14ac:dyDescent="0.25">
      <c r="A537" s="2" t="e">
        <f>IF(A536&lt;#REF!,+Daily_Calc!A536+1,"")</f>
        <v>#REF!</v>
      </c>
      <c r="B537" s="9" t="e">
        <f>IF(A537="","",VLOOKUP(A537,'IRS Interest Rates'!A534:B3090,2))</f>
        <v>#REF!</v>
      </c>
      <c r="C537" s="11" t="e">
        <f t="shared" si="44"/>
        <v>#REF!</v>
      </c>
      <c r="D537" s="5" t="e">
        <f t="shared" si="45"/>
        <v>#REF!</v>
      </c>
      <c r="E537" s="5" t="e">
        <f t="shared" si="46"/>
        <v>#REF!</v>
      </c>
      <c r="G537" s="5" t="e">
        <f t="shared" si="43"/>
        <v>#REF!</v>
      </c>
      <c r="J537" s="5" t="e">
        <f>IF(MOD(A537-DATE(2024,1,1),30)=0,E536*Inputs!B536/100,0)</f>
        <v>#REF!</v>
      </c>
      <c r="K537" s="5" t="e">
        <f t="shared" si="42"/>
        <v>#REF!</v>
      </c>
    </row>
    <row r="538" spans="1:11" x14ac:dyDescent="0.25">
      <c r="A538" s="2" t="e">
        <f>IF(A537&lt;#REF!,+Daily_Calc!A537+1,"")</f>
        <v>#REF!</v>
      </c>
      <c r="B538" s="9" t="e">
        <f>IF(A538="","",VLOOKUP(A538,'IRS Interest Rates'!A535:B3091,2))</f>
        <v>#REF!</v>
      </c>
      <c r="C538" s="11" t="e">
        <f t="shared" si="44"/>
        <v>#REF!</v>
      </c>
      <c r="D538" s="5" t="e">
        <f t="shared" si="45"/>
        <v>#REF!</v>
      </c>
      <c r="E538" s="5" t="e">
        <f t="shared" si="46"/>
        <v>#REF!</v>
      </c>
      <c r="G538" s="5" t="e">
        <f t="shared" si="43"/>
        <v>#REF!</v>
      </c>
      <c r="J538" s="5" t="e">
        <f>IF(MOD(A538-DATE(2024,1,1),30)=0,E537*Inputs!B537/100,0)</f>
        <v>#REF!</v>
      </c>
      <c r="K538" s="5" t="e">
        <f t="shared" si="42"/>
        <v>#REF!</v>
      </c>
    </row>
    <row r="539" spans="1:11" x14ac:dyDescent="0.25">
      <c r="A539" s="2" t="e">
        <f>IF(A538&lt;#REF!,+Daily_Calc!A538+1,"")</f>
        <v>#REF!</v>
      </c>
      <c r="B539" s="9" t="e">
        <f>IF(A539="","",VLOOKUP(A539,'IRS Interest Rates'!A536:B3092,2))</f>
        <v>#REF!</v>
      </c>
      <c r="C539" s="11" t="e">
        <f t="shared" si="44"/>
        <v>#REF!</v>
      </c>
      <c r="D539" s="5" t="e">
        <f t="shared" si="45"/>
        <v>#REF!</v>
      </c>
      <c r="E539" s="5" t="e">
        <f t="shared" si="46"/>
        <v>#REF!</v>
      </c>
      <c r="G539" s="5" t="e">
        <f t="shared" si="43"/>
        <v>#REF!</v>
      </c>
      <c r="J539" s="5" t="e">
        <f>IF(MOD(A539-DATE(2024,1,1),30)=0,E538*Inputs!B538/100,0)</f>
        <v>#REF!</v>
      </c>
      <c r="K539" s="5" t="e">
        <f t="shared" si="42"/>
        <v>#REF!</v>
      </c>
    </row>
    <row r="540" spans="1:11" x14ac:dyDescent="0.25">
      <c r="A540" s="2" t="e">
        <f>IF(A539&lt;#REF!,+Daily_Calc!A539+1,"")</f>
        <v>#REF!</v>
      </c>
      <c r="B540" s="9" t="e">
        <f>IF(A540="","",VLOOKUP(A540,'IRS Interest Rates'!A537:B3093,2))</f>
        <v>#REF!</v>
      </c>
      <c r="C540" s="11" t="e">
        <f t="shared" si="44"/>
        <v>#REF!</v>
      </c>
      <c r="D540" s="5" t="e">
        <f t="shared" si="45"/>
        <v>#REF!</v>
      </c>
      <c r="E540" s="5" t="e">
        <f t="shared" si="46"/>
        <v>#REF!</v>
      </c>
      <c r="G540" s="5" t="e">
        <f t="shared" si="43"/>
        <v>#REF!</v>
      </c>
      <c r="J540" s="5" t="e">
        <f>IF(MOD(A540-DATE(2024,1,1),30)=0,E539*Inputs!B539/100,0)</f>
        <v>#REF!</v>
      </c>
      <c r="K540" s="5" t="e">
        <f t="shared" si="42"/>
        <v>#REF!</v>
      </c>
    </row>
    <row r="541" spans="1:11" x14ac:dyDescent="0.25">
      <c r="A541" s="2" t="e">
        <f>IF(A540&lt;#REF!,+Daily_Calc!A540+1,"")</f>
        <v>#REF!</v>
      </c>
      <c r="B541" s="9" t="e">
        <f>IF(A541="","",VLOOKUP(A541,'IRS Interest Rates'!A538:B3094,2))</f>
        <v>#REF!</v>
      </c>
      <c r="C541" s="11" t="e">
        <f t="shared" si="44"/>
        <v>#REF!</v>
      </c>
      <c r="D541" s="5" t="e">
        <f t="shared" si="45"/>
        <v>#REF!</v>
      </c>
      <c r="E541" s="5" t="e">
        <f t="shared" si="46"/>
        <v>#REF!</v>
      </c>
      <c r="G541" s="5" t="e">
        <f t="shared" si="43"/>
        <v>#REF!</v>
      </c>
      <c r="J541" s="5" t="e">
        <f>IF(MOD(A541-DATE(2024,1,1),30)=0,E540*Inputs!B540/100,0)</f>
        <v>#REF!</v>
      </c>
      <c r="K541" s="5" t="e">
        <f t="shared" si="42"/>
        <v>#REF!</v>
      </c>
    </row>
    <row r="542" spans="1:11" x14ac:dyDescent="0.25">
      <c r="A542" s="2" t="e">
        <f>IF(A541&lt;#REF!,+Daily_Calc!A541+1,"")</f>
        <v>#REF!</v>
      </c>
      <c r="B542" s="9" t="e">
        <f>IF(A542="","",VLOOKUP(A542,'IRS Interest Rates'!A539:B3095,2))</f>
        <v>#REF!</v>
      </c>
      <c r="C542" s="11" t="e">
        <f t="shared" si="44"/>
        <v>#REF!</v>
      </c>
      <c r="D542" s="5" t="e">
        <f t="shared" si="45"/>
        <v>#REF!</v>
      </c>
      <c r="E542" s="5" t="e">
        <f t="shared" si="46"/>
        <v>#REF!</v>
      </c>
      <c r="G542" s="5" t="e">
        <f t="shared" si="43"/>
        <v>#REF!</v>
      </c>
      <c r="J542" s="5" t="e">
        <f>IF(MOD(A542-DATE(2024,1,1),30)=0,E541*Inputs!B541/100,0)</f>
        <v>#REF!</v>
      </c>
      <c r="K542" s="5" t="e">
        <f t="shared" si="42"/>
        <v>#REF!</v>
      </c>
    </row>
    <row r="543" spans="1:11" x14ac:dyDescent="0.25">
      <c r="A543" s="2" t="e">
        <f>IF(A542&lt;#REF!,+Daily_Calc!A542+1,"")</f>
        <v>#REF!</v>
      </c>
      <c r="B543" s="9" t="e">
        <f>IF(A543="","",VLOOKUP(A543,'IRS Interest Rates'!A540:B3096,2))</f>
        <v>#REF!</v>
      </c>
      <c r="C543" s="11" t="e">
        <f t="shared" si="44"/>
        <v>#REF!</v>
      </c>
      <c r="D543" s="5" t="e">
        <f t="shared" si="45"/>
        <v>#REF!</v>
      </c>
      <c r="E543" s="5" t="e">
        <f t="shared" si="46"/>
        <v>#REF!</v>
      </c>
      <c r="G543" s="5" t="e">
        <f t="shared" si="43"/>
        <v>#REF!</v>
      </c>
      <c r="J543" s="5" t="e">
        <f>IF(MOD(A543-DATE(2024,1,1),30)=0,E542*Inputs!B542/100,0)</f>
        <v>#REF!</v>
      </c>
      <c r="K543" s="5" t="e">
        <f t="shared" si="42"/>
        <v>#REF!</v>
      </c>
    </row>
    <row r="544" spans="1:11" x14ac:dyDescent="0.25">
      <c r="A544" s="2" t="e">
        <f>IF(A543&lt;#REF!,+Daily_Calc!A543+1,"")</f>
        <v>#REF!</v>
      </c>
      <c r="B544" s="9" t="e">
        <f>IF(A544="","",VLOOKUP(A544,'IRS Interest Rates'!A541:B3097,2))</f>
        <v>#REF!</v>
      </c>
      <c r="C544" s="11" t="e">
        <f t="shared" si="44"/>
        <v>#REF!</v>
      </c>
      <c r="D544" s="5" t="e">
        <f t="shared" si="45"/>
        <v>#REF!</v>
      </c>
      <c r="E544" s="5" t="e">
        <f t="shared" si="46"/>
        <v>#REF!</v>
      </c>
      <c r="G544" s="5" t="e">
        <f t="shared" si="43"/>
        <v>#REF!</v>
      </c>
      <c r="J544" s="5" t="e">
        <f>IF(MOD(A544-DATE(2024,1,1),30)=0,E543*Inputs!B543/100,0)</f>
        <v>#REF!</v>
      </c>
      <c r="K544" s="5" t="e">
        <f t="shared" si="42"/>
        <v>#REF!</v>
      </c>
    </row>
    <row r="545" spans="1:11" x14ac:dyDescent="0.25">
      <c r="A545" s="2" t="e">
        <f>IF(A544&lt;#REF!,+Daily_Calc!A544+1,"")</f>
        <v>#REF!</v>
      </c>
      <c r="B545" s="9" t="e">
        <f>IF(A545="","",VLOOKUP(A545,'IRS Interest Rates'!A542:B3098,2))</f>
        <v>#REF!</v>
      </c>
      <c r="C545" s="11" t="e">
        <f t="shared" si="44"/>
        <v>#REF!</v>
      </c>
      <c r="D545" s="5" t="e">
        <f t="shared" si="45"/>
        <v>#REF!</v>
      </c>
      <c r="E545" s="5" t="e">
        <f t="shared" si="46"/>
        <v>#REF!</v>
      </c>
      <c r="G545" s="5" t="e">
        <f t="shared" si="43"/>
        <v>#REF!</v>
      </c>
      <c r="J545" s="5" t="e">
        <f>IF(MOD(A545-DATE(2024,1,1),30)=0,E544*Inputs!B544/100,0)</f>
        <v>#REF!</v>
      </c>
      <c r="K545" s="5" t="e">
        <f t="shared" si="42"/>
        <v>#REF!</v>
      </c>
    </row>
    <row r="546" spans="1:11" x14ac:dyDescent="0.25">
      <c r="A546" s="2" t="e">
        <f>IF(A545&lt;#REF!,+Daily_Calc!A545+1,"")</f>
        <v>#REF!</v>
      </c>
      <c r="B546" s="9" t="e">
        <f>IF(A546="","",VLOOKUP(A546,'IRS Interest Rates'!A543:B3099,2))</f>
        <v>#REF!</v>
      </c>
      <c r="C546" s="11" t="e">
        <f t="shared" si="44"/>
        <v>#REF!</v>
      </c>
      <c r="D546" s="5" t="e">
        <f t="shared" si="45"/>
        <v>#REF!</v>
      </c>
      <c r="E546" s="5" t="e">
        <f t="shared" si="46"/>
        <v>#REF!</v>
      </c>
      <c r="G546" s="5" t="e">
        <f t="shared" si="43"/>
        <v>#REF!</v>
      </c>
      <c r="J546" s="5" t="e">
        <f>IF(MOD(A546-DATE(2024,1,1),30)=0,E545*Inputs!B545/100,0)</f>
        <v>#REF!</v>
      </c>
      <c r="K546" s="5" t="e">
        <f t="shared" si="42"/>
        <v>#REF!</v>
      </c>
    </row>
    <row r="547" spans="1:11" x14ac:dyDescent="0.25">
      <c r="A547" s="2" t="e">
        <f>IF(A546&lt;#REF!,+Daily_Calc!A546+1,"")</f>
        <v>#REF!</v>
      </c>
      <c r="B547" s="9" t="e">
        <f>IF(A547="","",VLOOKUP(A547,'IRS Interest Rates'!A544:B3100,2))</f>
        <v>#REF!</v>
      </c>
      <c r="C547" s="11" t="e">
        <f t="shared" si="44"/>
        <v>#REF!</v>
      </c>
      <c r="D547" s="5" t="e">
        <f t="shared" si="45"/>
        <v>#REF!</v>
      </c>
      <c r="E547" s="5" t="e">
        <f t="shared" si="46"/>
        <v>#REF!</v>
      </c>
      <c r="G547" s="5" t="e">
        <f t="shared" si="43"/>
        <v>#REF!</v>
      </c>
      <c r="J547" s="5" t="e">
        <f>IF(MOD(A547-DATE(2024,1,1),30)=0,E546*Inputs!B546/100,0)</f>
        <v>#REF!</v>
      </c>
      <c r="K547" s="5" t="e">
        <f t="shared" si="42"/>
        <v>#REF!</v>
      </c>
    </row>
    <row r="548" spans="1:11" x14ac:dyDescent="0.25">
      <c r="A548" s="2" t="e">
        <f>IF(A547&lt;#REF!,+Daily_Calc!A547+1,"")</f>
        <v>#REF!</v>
      </c>
      <c r="B548" s="9" t="e">
        <f>IF(A548="","",VLOOKUP(A548,'IRS Interest Rates'!A545:B3101,2))</f>
        <v>#REF!</v>
      </c>
      <c r="C548" s="11" t="e">
        <f t="shared" si="44"/>
        <v>#REF!</v>
      </c>
      <c r="D548" s="5" t="e">
        <f t="shared" si="45"/>
        <v>#REF!</v>
      </c>
      <c r="E548" s="5" t="e">
        <f t="shared" si="46"/>
        <v>#REF!</v>
      </c>
      <c r="G548" s="5" t="e">
        <f t="shared" si="43"/>
        <v>#REF!</v>
      </c>
      <c r="J548" s="5" t="e">
        <f>IF(MOD(A548-DATE(2024,1,1),30)=0,E547*Inputs!B547/100,0)</f>
        <v>#REF!</v>
      </c>
      <c r="K548" s="5" t="e">
        <f t="shared" si="42"/>
        <v>#REF!</v>
      </c>
    </row>
    <row r="549" spans="1:11" x14ac:dyDescent="0.25">
      <c r="A549" s="2" t="e">
        <f>IF(A548&lt;#REF!,+Daily_Calc!A548+1,"")</f>
        <v>#REF!</v>
      </c>
      <c r="B549" s="9" t="e">
        <f>IF(A549="","",VLOOKUP(A549,'IRS Interest Rates'!A546:B3102,2))</f>
        <v>#REF!</v>
      </c>
      <c r="C549" s="11" t="e">
        <f t="shared" si="44"/>
        <v>#REF!</v>
      </c>
      <c r="D549" s="5" t="e">
        <f t="shared" si="45"/>
        <v>#REF!</v>
      </c>
      <c r="E549" s="5" t="e">
        <f t="shared" si="46"/>
        <v>#REF!</v>
      </c>
      <c r="G549" s="5" t="e">
        <f t="shared" si="43"/>
        <v>#REF!</v>
      </c>
      <c r="J549" s="5" t="e">
        <f>IF(MOD(A549-DATE(2024,1,1),30)=0,E548*Inputs!B548/100,0)</f>
        <v>#REF!</v>
      </c>
      <c r="K549" s="5" t="e">
        <f t="shared" si="42"/>
        <v>#REF!</v>
      </c>
    </row>
    <row r="550" spans="1:11" x14ac:dyDescent="0.25">
      <c r="A550" s="2" t="e">
        <f>IF(A549&lt;#REF!,+Daily_Calc!A549+1,"")</f>
        <v>#REF!</v>
      </c>
      <c r="B550" s="9" t="e">
        <f>IF(A550="","",VLOOKUP(A550,'IRS Interest Rates'!A547:B3103,2))</f>
        <v>#REF!</v>
      </c>
      <c r="C550" s="11" t="e">
        <f t="shared" si="44"/>
        <v>#REF!</v>
      </c>
      <c r="D550" s="5" t="e">
        <f t="shared" si="45"/>
        <v>#REF!</v>
      </c>
      <c r="E550" s="5" t="e">
        <f t="shared" si="46"/>
        <v>#REF!</v>
      </c>
      <c r="G550" s="5" t="e">
        <f t="shared" si="43"/>
        <v>#REF!</v>
      </c>
      <c r="J550" s="5" t="e">
        <f>IF(MOD(A550-DATE(2024,1,1),30)=0,E549*Inputs!B549/100,0)</f>
        <v>#REF!</v>
      </c>
      <c r="K550" s="5" t="e">
        <f t="shared" si="42"/>
        <v>#REF!</v>
      </c>
    </row>
    <row r="551" spans="1:11" x14ac:dyDescent="0.25">
      <c r="A551" s="2" t="e">
        <f>IF(A550&lt;#REF!,+Daily_Calc!A550+1,"")</f>
        <v>#REF!</v>
      </c>
      <c r="B551" s="9" t="e">
        <f>IF(A551="","",VLOOKUP(A551,'IRS Interest Rates'!A548:B3104,2))</f>
        <v>#REF!</v>
      </c>
      <c r="C551" s="11" t="e">
        <f t="shared" si="44"/>
        <v>#REF!</v>
      </c>
      <c r="D551" s="5" t="e">
        <f t="shared" si="45"/>
        <v>#REF!</v>
      </c>
      <c r="E551" s="5" t="e">
        <f t="shared" si="46"/>
        <v>#REF!</v>
      </c>
      <c r="G551" s="5" t="e">
        <f t="shared" si="43"/>
        <v>#REF!</v>
      </c>
      <c r="J551" s="5" t="e">
        <f>IF(MOD(A551-DATE(2024,1,1),30)=0,E550*Inputs!B550/100,0)</f>
        <v>#REF!</v>
      </c>
      <c r="K551" s="5" t="e">
        <f t="shared" si="42"/>
        <v>#REF!</v>
      </c>
    </row>
    <row r="552" spans="1:11" x14ac:dyDescent="0.25">
      <c r="A552" s="2" t="e">
        <f>IF(A551&lt;#REF!,+Daily_Calc!A551+1,"")</f>
        <v>#REF!</v>
      </c>
      <c r="B552" s="9" t="e">
        <f>IF(A552="","",VLOOKUP(A552,'IRS Interest Rates'!A549:B3105,2))</f>
        <v>#REF!</v>
      </c>
      <c r="C552" s="11" t="e">
        <f t="shared" si="44"/>
        <v>#REF!</v>
      </c>
      <c r="D552" s="5" t="e">
        <f t="shared" si="45"/>
        <v>#REF!</v>
      </c>
      <c r="E552" s="5" t="e">
        <f t="shared" si="46"/>
        <v>#REF!</v>
      </c>
      <c r="G552" s="5" t="e">
        <f t="shared" si="43"/>
        <v>#REF!</v>
      </c>
      <c r="J552" s="5" t="e">
        <f>IF(MOD(A552-DATE(2024,1,1),30)=0,E551*Inputs!B551/100,0)</f>
        <v>#REF!</v>
      </c>
      <c r="K552" s="5" t="e">
        <f t="shared" si="42"/>
        <v>#REF!</v>
      </c>
    </row>
    <row r="553" spans="1:11" x14ac:dyDescent="0.25">
      <c r="A553" s="2" t="e">
        <f>IF(A552&lt;#REF!,+Daily_Calc!A552+1,"")</f>
        <v>#REF!</v>
      </c>
      <c r="B553" s="9" t="e">
        <f>IF(A553="","",VLOOKUP(A553,'IRS Interest Rates'!A550:B3106,2))</f>
        <v>#REF!</v>
      </c>
      <c r="C553" s="11" t="e">
        <f t="shared" si="44"/>
        <v>#REF!</v>
      </c>
      <c r="D553" s="5" t="e">
        <f t="shared" si="45"/>
        <v>#REF!</v>
      </c>
      <c r="E553" s="5" t="e">
        <f t="shared" si="46"/>
        <v>#REF!</v>
      </c>
      <c r="G553" s="5" t="e">
        <f t="shared" si="43"/>
        <v>#REF!</v>
      </c>
      <c r="J553" s="5" t="e">
        <f>IF(MOD(A553-DATE(2024,1,1),30)=0,E552*Inputs!B552/100,0)</f>
        <v>#REF!</v>
      </c>
      <c r="K553" s="5" t="e">
        <f t="shared" si="42"/>
        <v>#REF!</v>
      </c>
    </row>
    <row r="554" spans="1:11" x14ac:dyDescent="0.25">
      <c r="A554" s="2" t="e">
        <f>IF(A553&lt;#REF!,+Daily_Calc!A553+1,"")</f>
        <v>#REF!</v>
      </c>
      <c r="B554" s="9" t="e">
        <f>IF(A554="","",VLOOKUP(A554,'IRS Interest Rates'!A551:B3107,2))</f>
        <v>#REF!</v>
      </c>
      <c r="C554" s="11" t="e">
        <f t="shared" si="44"/>
        <v>#REF!</v>
      </c>
      <c r="D554" s="5" t="e">
        <f t="shared" si="45"/>
        <v>#REF!</v>
      </c>
      <c r="E554" s="5" t="e">
        <f t="shared" si="46"/>
        <v>#REF!</v>
      </c>
      <c r="G554" s="5" t="e">
        <f t="shared" si="43"/>
        <v>#REF!</v>
      </c>
      <c r="J554" s="5" t="e">
        <f>IF(MOD(A554-DATE(2024,1,1),30)=0,E553*Inputs!B553/100,0)</f>
        <v>#REF!</v>
      </c>
      <c r="K554" s="5" t="e">
        <f t="shared" si="42"/>
        <v>#REF!</v>
      </c>
    </row>
    <row r="555" spans="1:11" x14ac:dyDescent="0.25">
      <c r="A555" s="2" t="e">
        <f>IF(A554&lt;#REF!,+Daily_Calc!A554+1,"")</f>
        <v>#REF!</v>
      </c>
      <c r="B555" s="9" t="e">
        <f>IF(A555="","",VLOOKUP(A555,'IRS Interest Rates'!A552:B3108,2))</f>
        <v>#REF!</v>
      </c>
      <c r="C555" s="11" t="e">
        <f t="shared" si="44"/>
        <v>#REF!</v>
      </c>
      <c r="D555" s="5" t="e">
        <f t="shared" si="45"/>
        <v>#REF!</v>
      </c>
      <c r="E555" s="5" t="e">
        <f t="shared" si="46"/>
        <v>#REF!</v>
      </c>
      <c r="G555" s="5" t="e">
        <f t="shared" si="43"/>
        <v>#REF!</v>
      </c>
      <c r="J555" s="5" t="e">
        <f>IF(MOD(A555-DATE(2024,1,1),30)=0,E554*Inputs!B554/100,0)</f>
        <v>#REF!</v>
      </c>
      <c r="K555" s="5" t="e">
        <f t="shared" si="42"/>
        <v>#REF!</v>
      </c>
    </row>
    <row r="556" spans="1:11" x14ac:dyDescent="0.25">
      <c r="A556" s="2" t="e">
        <f>IF(A555&lt;#REF!,+Daily_Calc!A555+1,"")</f>
        <v>#REF!</v>
      </c>
      <c r="B556" s="9" t="e">
        <f>IF(A556="","",VLOOKUP(A556,'IRS Interest Rates'!A553:B3109,2))</f>
        <v>#REF!</v>
      </c>
      <c r="C556" s="11" t="e">
        <f t="shared" si="44"/>
        <v>#REF!</v>
      </c>
      <c r="D556" s="5" t="e">
        <f t="shared" si="45"/>
        <v>#REF!</v>
      </c>
      <c r="E556" s="5" t="e">
        <f t="shared" si="46"/>
        <v>#REF!</v>
      </c>
      <c r="G556" s="5" t="e">
        <f t="shared" si="43"/>
        <v>#REF!</v>
      </c>
      <c r="J556" s="5" t="e">
        <f>IF(MOD(A556-DATE(2024,1,1),30)=0,E555*Inputs!B555/100,0)</f>
        <v>#REF!</v>
      </c>
      <c r="K556" s="5" t="e">
        <f t="shared" si="42"/>
        <v>#REF!</v>
      </c>
    </row>
    <row r="557" spans="1:11" x14ac:dyDescent="0.25">
      <c r="A557" s="2" t="e">
        <f>IF(A556&lt;#REF!,+Daily_Calc!A556+1,"")</f>
        <v>#REF!</v>
      </c>
      <c r="B557" s="9" t="e">
        <f>IF(A557="","",VLOOKUP(A557,'IRS Interest Rates'!A554:B3110,2))</f>
        <v>#REF!</v>
      </c>
      <c r="C557" s="11" t="e">
        <f t="shared" si="44"/>
        <v>#REF!</v>
      </c>
      <c r="D557" s="5" t="e">
        <f t="shared" si="45"/>
        <v>#REF!</v>
      </c>
      <c r="E557" s="5" t="e">
        <f t="shared" si="46"/>
        <v>#REF!</v>
      </c>
      <c r="G557" s="5" t="e">
        <f t="shared" si="43"/>
        <v>#REF!</v>
      </c>
      <c r="J557" s="5" t="e">
        <f>IF(MOD(A557-DATE(2024,1,1),30)=0,E556*Inputs!B556/100,0)</f>
        <v>#REF!</v>
      </c>
      <c r="K557" s="5" t="e">
        <f t="shared" si="42"/>
        <v>#REF!</v>
      </c>
    </row>
    <row r="558" spans="1:11" x14ac:dyDescent="0.25">
      <c r="A558" s="2" t="e">
        <f>IF(A557&lt;#REF!,+Daily_Calc!A557+1,"")</f>
        <v>#REF!</v>
      </c>
      <c r="B558" s="9" t="e">
        <f>IF(A558="","",VLOOKUP(A558,'IRS Interest Rates'!A555:B3111,2))</f>
        <v>#REF!</v>
      </c>
      <c r="C558" s="11" t="e">
        <f t="shared" si="44"/>
        <v>#REF!</v>
      </c>
      <c r="D558" s="5" t="e">
        <f t="shared" si="45"/>
        <v>#REF!</v>
      </c>
      <c r="E558" s="5" t="e">
        <f t="shared" si="46"/>
        <v>#REF!</v>
      </c>
      <c r="G558" s="5" t="e">
        <f t="shared" si="43"/>
        <v>#REF!</v>
      </c>
      <c r="J558" s="5" t="e">
        <f>IF(MOD(A558-DATE(2024,1,1),30)=0,E557*Inputs!B557/100,0)</f>
        <v>#REF!</v>
      </c>
      <c r="K558" s="5" t="e">
        <f t="shared" si="42"/>
        <v>#REF!</v>
      </c>
    </row>
    <row r="559" spans="1:11" x14ac:dyDescent="0.25">
      <c r="A559" s="2" t="e">
        <f>IF(A558&lt;#REF!,+Daily_Calc!A558+1,"")</f>
        <v>#REF!</v>
      </c>
      <c r="B559" s="9" t="e">
        <f>IF(A559="","",VLOOKUP(A559,'IRS Interest Rates'!A556:B3112,2))</f>
        <v>#REF!</v>
      </c>
      <c r="C559" s="11" t="e">
        <f t="shared" si="44"/>
        <v>#REF!</v>
      </c>
      <c r="D559" s="5" t="e">
        <f t="shared" si="45"/>
        <v>#REF!</v>
      </c>
      <c r="E559" s="5" t="e">
        <f t="shared" si="46"/>
        <v>#REF!</v>
      </c>
      <c r="G559" s="5" t="e">
        <f t="shared" si="43"/>
        <v>#REF!</v>
      </c>
      <c r="J559" s="5" t="e">
        <f>IF(MOD(A559-DATE(2024,1,1),30)=0,E558*Inputs!B558/100,0)</f>
        <v>#REF!</v>
      </c>
      <c r="K559" s="5" t="e">
        <f t="shared" si="42"/>
        <v>#REF!</v>
      </c>
    </row>
    <row r="560" spans="1:11" x14ac:dyDescent="0.25">
      <c r="A560" s="2" t="e">
        <f>IF(A559&lt;#REF!,+Daily_Calc!A559+1,"")</f>
        <v>#REF!</v>
      </c>
      <c r="B560" s="9" t="e">
        <f>IF(A560="","",VLOOKUP(A560,'IRS Interest Rates'!A557:B3113,2))</f>
        <v>#REF!</v>
      </c>
      <c r="C560" s="11" t="e">
        <f t="shared" si="44"/>
        <v>#REF!</v>
      </c>
      <c r="D560" s="5" t="e">
        <f t="shared" si="45"/>
        <v>#REF!</v>
      </c>
      <c r="E560" s="5" t="e">
        <f t="shared" si="46"/>
        <v>#REF!</v>
      </c>
      <c r="G560" s="5" t="e">
        <f t="shared" si="43"/>
        <v>#REF!</v>
      </c>
      <c r="J560" s="5" t="e">
        <f>IF(MOD(A560-DATE(2024,1,1),30)=0,E559*Inputs!B559/100,0)</f>
        <v>#REF!</v>
      </c>
      <c r="K560" s="5" t="e">
        <f t="shared" si="42"/>
        <v>#REF!</v>
      </c>
    </row>
    <row r="561" spans="1:11" x14ac:dyDescent="0.25">
      <c r="A561" s="2" t="e">
        <f>IF(A560&lt;#REF!,+Daily_Calc!A560+1,"")</f>
        <v>#REF!</v>
      </c>
      <c r="B561" s="9" t="e">
        <f>IF(A561="","",VLOOKUP(A561,'IRS Interest Rates'!A558:B3114,2))</f>
        <v>#REF!</v>
      </c>
      <c r="C561" s="11" t="e">
        <f t="shared" si="44"/>
        <v>#REF!</v>
      </c>
      <c r="D561" s="5" t="e">
        <f t="shared" si="45"/>
        <v>#REF!</v>
      </c>
      <c r="E561" s="5" t="e">
        <f t="shared" si="46"/>
        <v>#REF!</v>
      </c>
      <c r="G561" s="5" t="e">
        <f t="shared" si="43"/>
        <v>#REF!</v>
      </c>
      <c r="J561" s="5" t="e">
        <f>IF(MOD(A561-DATE(2024,1,1),30)=0,E560*Inputs!B560/100,0)</f>
        <v>#REF!</v>
      </c>
      <c r="K561" s="5" t="e">
        <f t="shared" si="42"/>
        <v>#REF!</v>
      </c>
    </row>
    <row r="562" spans="1:11" x14ac:dyDescent="0.25">
      <c r="A562" s="2" t="e">
        <f>IF(A561&lt;#REF!,+Daily_Calc!A561+1,"")</f>
        <v>#REF!</v>
      </c>
      <c r="B562" s="9" t="e">
        <f>IF(A562="","",VLOOKUP(A562,'IRS Interest Rates'!A559:B3115,2))</f>
        <v>#REF!</v>
      </c>
      <c r="C562" s="11" t="e">
        <f t="shared" si="44"/>
        <v>#REF!</v>
      </c>
      <c r="D562" s="5" t="e">
        <f t="shared" si="45"/>
        <v>#REF!</v>
      </c>
      <c r="E562" s="5" t="e">
        <f t="shared" si="46"/>
        <v>#REF!</v>
      </c>
      <c r="G562" s="5" t="e">
        <f t="shared" si="43"/>
        <v>#REF!</v>
      </c>
      <c r="J562" s="5" t="e">
        <f>IF(MOD(A562-DATE(2024,1,1),30)=0,E561*Inputs!B561/100,0)</f>
        <v>#REF!</v>
      </c>
      <c r="K562" s="5" t="e">
        <f t="shared" si="42"/>
        <v>#REF!</v>
      </c>
    </row>
    <row r="563" spans="1:11" x14ac:dyDescent="0.25">
      <c r="A563" s="2" t="e">
        <f>IF(A562&lt;#REF!,+Daily_Calc!A562+1,"")</f>
        <v>#REF!</v>
      </c>
      <c r="B563" s="9" t="e">
        <f>IF(A563="","",VLOOKUP(A563,'IRS Interest Rates'!A560:B3116,2))</f>
        <v>#REF!</v>
      </c>
      <c r="C563" s="11" t="e">
        <f t="shared" si="44"/>
        <v>#REF!</v>
      </c>
      <c r="D563" s="5" t="e">
        <f t="shared" si="45"/>
        <v>#REF!</v>
      </c>
      <c r="E563" s="5" t="e">
        <f t="shared" si="46"/>
        <v>#REF!</v>
      </c>
      <c r="G563" s="5" t="e">
        <f t="shared" si="43"/>
        <v>#REF!</v>
      </c>
      <c r="J563" s="5" t="e">
        <f>IF(MOD(A563-DATE(2024,1,1),30)=0,E562*Inputs!B562/100,0)</f>
        <v>#REF!</v>
      </c>
      <c r="K563" s="5" t="e">
        <f t="shared" si="42"/>
        <v>#REF!</v>
      </c>
    </row>
    <row r="564" spans="1:11" x14ac:dyDescent="0.25">
      <c r="A564" s="2" t="e">
        <f>IF(A563&lt;#REF!,+Daily_Calc!A563+1,"")</f>
        <v>#REF!</v>
      </c>
      <c r="B564" s="9" t="e">
        <f>IF(A564="","",VLOOKUP(A564,'IRS Interest Rates'!A561:B3117,2))</f>
        <v>#REF!</v>
      </c>
      <c r="C564" s="11" t="e">
        <f t="shared" si="44"/>
        <v>#REF!</v>
      </c>
      <c r="D564" s="5" t="e">
        <f t="shared" si="45"/>
        <v>#REF!</v>
      </c>
      <c r="E564" s="5" t="e">
        <f t="shared" si="46"/>
        <v>#REF!</v>
      </c>
      <c r="G564" s="5" t="e">
        <f t="shared" si="43"/>
        <v>#REF!</v>
      </c>
      <c r="J564" s="5" t="e">
        <f>IF(MOD(A564-DATE(2024,1,1),30)=0,E563*Inputs!B563/100,0)</f>
        <v>#REF!</v>
      </c>
      <c r="K564" s="5" t="e">
        <f t="shared" si="42"/>
        <v>#REF!</v>
      </c>
    </row>
    <row r="565" spans="1:11" x14ac:dyDescent="0.25">
      <c r="A565" s="2" t="e">
        <f>IF(A564&lt;#REF!,+Daily_Calc!A564+1,"")</f>
        <v>#REF!</v>
      </c>
      <c r="B565" s="9" t="e">
        <f>IF(A565="","",VLOOKUP(A565,'IRS Interest Rates'!A562:B3118,2))</f>
        <v>#REF!</v>
      </c>
      <c r="C565" s="11" t="e">
        <f t="shared" si="44"/>
        <v>#REF!</v>
      </c>
      <c r="D565" s="5" t="e">
        <f t="shared" si="45"/>
        <v>#REF!</v>
      </c>
      <c r="E565" s="5" t="e">
        <f t="shared" si="46"/>
        <v>#REF!</v>
      </c>
      <c r="G565" s="5" t="e">
        <f t="shared" si="43"/>
        <v>#REF!</v>
      </c>
      <c r="J565" s="5" t="e">
        <f>IF(MOD(A565-DATE(2024,1,1),30)=0,E564*Inputs!B564/100,0)</f>
        <v>#REF!</v>
      </c>
      <c r="K565" s="5" t="e">
        <f t="shared" si="42"/>
        <v>#REF!</v>
      </c>
    </row>
    <row r="566" spans="1:11" x14ac:dyDescent="0.25">
      <c r="A566" s="2" t="e">
        <f>IF(A565&lt;#REF!,+Daily_Calc!A565+1,"")</f>
        <v>#REF!</v>
      </c>
      <c r="B566" s="9" t="e">
        <f>IF(A566="","",VLOOKUP(A566,'IRS Interest Rates'!A563:B3119,2))</f>
        <v>#REF!</v>
      </c>
      <c r="C566" s="11" t="e">
        <f t="shared" si="44"/>
        <v>#REF!</v>
      </c>
      <c r="D566" s="5" t="e">
        <f t="shared" si="45"/>
        <v>#REF!</v>
      </c>
      <c r="E566" s="5" t="e">
        <f t="shared" si="46"/>
        <v>#REF!</v>
      </c>
      <c r="G566" s="5" t="e">
        <f t="shared" si="43"/>
        <v>#REF!</v>
      </c>
      <c r="J566" s="5" t="e">
        <f>IF(MOD(A566-DATE(2024,1,1),30)=0,E565*Inputs!B565/100,0)</f>
        <v>#REF!</v>
      </c>
      <c r="K566" s="5" t="e">
        <f t="shared" si="42"/>
        <v>#REF!</v>
      </c>
    </row>
    <row r="567" spans="1:11" x14ac:dyDescent="0.25">
      <c r="A567" s="2" t="e">
        <f>IF(A566&lt;#REF!,+Daily_Calc!A566+1,"")</f>
        <v>#REF!</v>
      </c>
      <c r="B567" s="9" t="e">
        <f>IF(A567="","",VLOOKUP(A567,'IRS Interest Rates'!A564:B3120,2))</f>
        <v>#REF!</v>
      </c>
      <c r="C567" s="11" t="e">
        <f t="shared" si="44"/>
        <v>#REF!</v>
      </c>
      <c r="D567" s="5" t="e">
        <f t="shared" si="45"/>
        <v>#REF!</v>
      </c>
      <c r="E567" s="5" t="e">
        <f t="shared" si="46"/>
        <v>#REF!</v>
      </c>
      <c r="G567" s="5" t="e">
        <f t="shared" si="43"/>
        <v>#REF!</v>
      </c>
      <c r="J567" s="5" t="e">
        <f>IF(MOD(A567-DATE(2024,1,1),30)=0,E566*Inputs!B566/100,0)</f>
        <v>#REF!</v>
      </c>
      <c r="K567" s="5" t="e">
        <f t="shared" si="42"/>
        <v>#REF!</v>
      </c>
    </row>
    <row r="568" spans="1:11" x14ac:dyDescent="0.25">
      <c r="A568" s="2" t="e">
        <f>IF(A567&lt;#REF!,+Daily_Calc!A567+1,"")</f>
        <v>#REF!</v>
      </c>
      <c r="B568" s="9" t="e">
        <f>IF(A568="","",VLOOKUP(A568,'IRS Interest Rates'!A565:B3121,2))</f>
        <v>#REF!</v>
      </c>
      <c r="C568" s="11" t="e">
        <f t="shared" si="44"/>
        <v>#REF!</v>
      </c>
      <c r="D568" s="5" t="e">
        <f t="shared" si="45"/>
        <v>#REF!</v>
      </c>
      <c r="E568" s="5" t="e">
        <f t="shared" si="46"/>
        <v>#REF!</v>
      </c>
      <c r="G568" s="5" t="e">
        <f t="shared" si="43"/>
        <v>#REF!</v>
      </c>
      <c r="J568" s="5" t="e">
        <f>IF(MOD(A568-DATE(2024,1,1),30)=0,E567*Inputs!B567/100,0)</f>
        <v>#REF!</v>
      </c>
      <c r="K568" s="5" t="e">
        <f t="shared" si="42"/>
        <v>#REF!</v>
      </c>
    </row>
    <row r="569" spans="1:11" x14ac:dyDescent="0.25">
      <c r="A569" s="2" t="e">
        <f>IF(A568&lt;#REF!,+Daily_Calc!A568+1,"")</f>
        <v>#REF!</v>
      </c>
      <c r="B569" s="9" t="e">
        <f>IF(A569="","",VLOOKUP(A569,'IRS Interest Rates'!A566:B3122,2))</f>
        <v>#REF!</v>
      </c>
      <c r="C569" s="11" t="e">
        <f t="shared" si="44"/>
        <v>#REF!</v>
      </c>
      <c r="D569" s="5" t="e">
        <f t="shared" si="45"/>
        <v>#REF!</v>
      </c>
      <c r="E569" s="5" t="e">
        <f t="shared" si="46"/>
        <v>#REF!</v>
      </c>
      <c r="G569" s="5" t="e">
        <f t="shared" si="43"/>
        <v>#REF!</v>
      </c>
      <c r="J569" s="5" t="e">
        <f>IF(MOD(A569-DATE(2024,1,1),30)=0,E568*Inputs!B568/100,0)</f>
        <v>#REF!</v>
      </c>
      <c r="K569" s="5" t="e">
        <f t="shared" si="42"/>
        <v>#REF!</v>
      </c>
    </row>
    <row r="570" spans="1:11" x14ac:dyDescent="0.25">
      <c r="A570" s="2" t="e">
        <f>IF(A569&lt;#REF!,+Daily_Calc!A569+1,"")</f>
        <v>#REF!</v>
      </c>
      <c r="B570" s="9" t="e">
        <f>IF(A570="","",VLOOKUP(A570,'IRS Interest Rates'!A567:B3123,2))</f>
        <v>#REF!</v>
      </c>
      <c r="C570" s="11" t="e">
        <f t="shared" si="44"/>
        <v>#REF!</v>
      </c>
      <c r="D570" s="5" t="e">
        <f t="shared" si="45"/>
        <v>#REF!</v>
      </c>
      <c r="E570" s="5" t="e">
        <f t="shared" si="46"/>
        <v>#REF!</v>
      </c>
      <c r="G570" s="5" t="e">
        <f t="shared" si="43"/>
        <v>#REF!</v>
      </c>
      <c r="J570" s="5" t="e">
        <f>IF(MOD(A570-DATE(2024,1,1),30)=0,E569*Inputs!B569/100,0)</f>
        <v>#REF!</v>
      </c>
      <c r="K570" s="5" t="e">
        <f t="shared" si="42"/>
        <v>#REF!</v>
      </c>
    </row>
    <row r="571" spans="1:11" x14ac:dyDescent="0.25">
      <c r="A571" s="2" t="e">
        <f>IF(A570&lt;#REF!,+Daily_Calc!A570+1,"")</f>
        <v>#REF!</v>
      </c>
      <c r="B571" s="9" t="e">
        <f>IF(A571="","",VLOOKUP(A571,'IRS Interest Rates'!A568:B3124,2))</f>
        <v>#REF!</v>
      </c>
      <c r="C571" s="11" t="e">
        <f t="shared" si="44"/>
        <v>#REF!</v>
      </c>
      <c r="D571" s="5" t="e">
        <f t="shared" si="45"/>
        <v>#REF!</v>
      </c>
      <c r="E571" s="5" t="e">
        <f t="shared" si="46"/>
        <v>#REF!</v>
      </c>
      <c r="G571" s="5" t="e">
        <f t="shared" si="43"/>
        <v>#REF!</v>
      </c>
      <c r="J571" s="5" t="e">
        <f>IF(MOD(A571-DATE(2024,1,1),30)=0,E570*Inputs!B570/100,0)</f>
        <v>#REF!</v>
      </c>
      <c r="K571" s="5" t="e">
        <f t="shared" si="42"/>
        <v>#REF!</v>
      </c>
    </row>
    <row r="572" spans="1:11" x14ac:dyDescent="0.25">
      <c r="A572" s="2" t="e">
        <f>IF(A571&lt;#REF!,+Daily_Calc!A571+1,"")</f>
        <v>#REF!</v>
      </c>
      <c r="B572" s="9" t="e">
        <f>IF(A572="","",VLOOKUP(A572,'IRS Interest Rates'!A569:B3125,2))</f>
        <v>#REF!</v>
      </c>
      <c r="C572" s="11" t="e">
        <f t="shared" si="44"/>
        <v>#REF!</v>
      </c>
      <c r="D572" s="5" t="e">
        <f t="shared" si="45"/>
        <v>#REF!</v>
      </c>
      <c r="E572" s="5" t="e">
        <f t="shared" si="46"/>
        <v>#REF!</v>
      </c>
      <c r="G572" s="5" t="e">
        <f t="shared" si="43"/>
        <v>#REF!</v>
      </c>
      <c r="J572" s="5" t="e">
        <f>IF(MOD(A572-DATE(2024,1,1),30)=0,E571*Inputs!B571/100,0)</f>
        <v>#REF!</v>
      </c>
      <c r="K572" s="5" t="e">
        <f t="shared" si="42"/>
        <v>#REF!</v>
      </c>
    </row>
    <row r="573" spans="1:11" x14ac:dyDescent="0.25">
      <c r="A573" s="2" t="e">
        <f>IF(A572&lt;#REF!,+Daily_Calc!A572+1,"")</f>
        <v>#REF!</v>
      </c>
      <c r="B573" s="9" t="e">
        <f>IF(A573="","",VLOOKUP(A573,'IRS Interest Rates'!A570:B3126,2))</f>
        <v>#REF!</v>
      </c>
      <c r="C573" s="11" t="e">
        <f t="shared" si="44"/>
        <v>#REF!</v>
      </c>
      <c r="D573" s="5" t="e">
        <f t="shared" si="45"/>
        <v>#REF!</v>
      </c>
      <c r="E573" s="5" t="e">
        <f t="shared" si="46"/>
        <v>#REF!</v>
      </c>
      <c r="G573" s="5" t="e">
        <f t="shared" si="43"/>
        <v>#REF!</v>
      </c>
      <c r="J573" s="5" t="e">
        <f>IF(MOD(A573-DATE(2024,1,1),30)=0,E572*Inputs!B572/100,0)</f>
        <v>#REF!</v>
      </c>
      <c r="K573" s="5" t="e">
        <f t="shared" si="42"/>
        <v>#REF!</v>
      </c>
    </row>
    <row r="574" spans="1:11" x14ac:dyDescent="0.25">
      <c r="A574" s="2" t="e">
        <f>IF(A573&lt;#REF!,+Daily_Calc!A573+1,"")</f>
        <v>#REF!</v>
      </c>
      <c r="B574" s="9" t="e">
        <f>IF(A574="","",VLOOKUP(A574,'IRS Interest Rates'!A571:B3127,2))</f>
        <v>#REF!</v>
      </c>
      <c r="C574" s="11" t="e">
        <f t="shared" si="44"/>
        <v>#REF!</v>
      </c>
      <c r="D574" s="5" t="e">
        <f t="shared" si="45"/>
        <v>#REF!</v>
      </c>
      <c r="E574" s="5" t="e">
        <f t="shared" si="46"/>
        <v>#REF!</v>
      </c>
      <c r="G574" s="5" t="e">
        <f t="shared" si="43"/>
        <v>#REF!</v>
      </c>
      <c r="J574" s="5" t="e">
        <f>IF(MOD(A574-DATE(2024,1,1),30)=0,E573*Inputs!B573/100,0)</f>
        <v>#REF!</v>
      </c>
      <c r="K574" s="5" t="e">
        <f t="shared" si="42"/>
        <v>#REF!</v>
      </c>
    </row>
    <row r="575" spans="1:11" x14ac:dyDescent="0.25">
      <c r="A575" s="2" t="e">
        <f>IF(A574&lt;#REF!,+Daily_Calc!A574+1,"")</f>
        <v>#REF!</v>
      </c>
      <c r="B575" s="9" t="e">
        <f>IF(A575="","",VLOOKUP(A575,'IRS Interest Rates'!A572:B3128,2))</f>
        <v>#REF!</v>
      </c>
      <c r="C575" s="11" t="e">
        <f t="shared" si="44"/>
        <v>#REF!</v>
      </c>
      <c r="D575" s="5" t="e">
        <f t="shared" si="45"/>
        <v>#REF!</v>
      </c>
      <c r="E575" s="5" t="e">
        <f t="shared" si="46"/>
        <v>#REF!</v>
      </c>
      <c r="G575" s="5" t="e">
        <f t="shared" si="43"/>
        <v>#REF!</v>
      </c>
      <c r="J575" s="5" t="e">
        <f>IF(MOD(A575-DATE(2024,1,1),30)=0,E574*Inputs!B574/100,0)</f>
        <v>#REF!</v>
      </c>
      <c r="K575" s="5" t="e">
        <f t="shared" si="42"/>
        <v>#REF!</v>
      </c>
    </row>
    <row r="576" spans="1:11" x14ac:dyDescent="0.25">
      <c r="A576" s="2" t="e">
        <f>IF(A575&lt;#REF!,+Daily_Calc!A575+1,"")</f>
        <v>#REF!</v>
      </c>
      <c r="B576" s="9" t="e">
        <f>IF(A576="","",VLOOKUP(A576,'IRS Interest Rates'!A573:B3129,2))</f>
        <v>#REF!</v>
      </c>
      <c r="C576" s="11" t="e">
        <f t="shared" si="44"/>
        <v>#REF!</v>
      </c>
      <c r="D576" s="5" t="e">
        <f t="shared" si="45"/>
        <v>#REF!</v>
      </c>
      <c r="E576" s="5" t="e">
        <f t="shared" si="46"/>
        <v>#REF!</v>
      </c>
      <c r="G576" s="5" t="e">
        <f t="shared" si="43"/>
        <v>#REF!</v>
      </c>
      <c r="J576" s="5" t="e">
        <f>IF(MOD(A576-DATE(2024,1,1),30)=0,E575*Inputs!B575/100,0)</f>
        <v>#REF!</v>
      </c>
      <c r="K576" s="5" t="e">
        <f t="shared" si="42"/>
        <v>#REF!</v>
      </c>
    </row>
    <row r="577" spans="1:11" x14ac:dyDescent="0.25">
      <c r="A577" s="2" t="e">
        <f>IF(A576&lt;#REF!,+Daily_Calc!A576+1,"")</f>
        <v>#REF!</v>
      </c>
      <c r="B577" s="9" t="e">
        <f>IF(A577="","",VLOOKUP(A577,'IRS Interest Rates'!A574:B3130,2))</f>
        <v>#REF!</v>
      </c>
      <c r="C577" s="11" t="e">
        <f t="shared" si="44"/>
        <v>#REF!</v>
      </c>
      <c r="D577" s="5" t="e">
        <f t="shared" si="45"/>
        <v>#REF!</v>
      </c>
      <c r="E577" s="5" t="e">
        <f t="shared" si="46"/>
        <v>#REF!</v>
      </c>
      <c r="G577" s="5" t="e">
        <f t="shared" si="43"/>
        <v>#REF!</v>
      </c>
      <c r="J577" s="5" t="e">
        <f>IF(MOD(A577-DATE(2024,1,1),30)=0,E576*Inputs!B576/100,0)</f>
        <v>#REF!</v>
      </c>
      <c r="K577" s="5" t="e">
        <f t="shared" si="42"/>
        <v>#REF!</v>
      </c>
    </row>
    <row r="578" spans="1:11" x14ac:dyDescent="0.25">
      <c r="A578" s="2" t="e">
        <f>IF(A577&lt;#REF!,+Daily_Calc!A577+1,"")</f>
        <v>#REF!</v>
      </c>
      <c r="B578" s="9" t="e">
        <f>IF(A578="","",VLOOKUP(A578,'IRS Interest Rates'!A575:B3131,2))</f>
        <v>#REF!</v>
      </c>
      <c r="C578" s="11" t="e">
        <f t="shared" si="44"/>
        <v>#REF!</v>
      </c>
      <c r="D578" s="5" t="e">
        <f t="shared" si="45"/>
        <v>#REF!</v>
      </c>
      <c r="E578" s="5" t="e">
        <f t="shared" si="46"/>
        <v>#REF!</v>
      </c>
      <c r="G578" s="5" t="e">
        <f t="shared" si="43"/>
        <v>#REF!</v>
      </c>
      <c r="J578" s="5" t="e">
        <f>IF(MOD(A578-DATE(2024,1,1),30)=0,E577*Inputs!B577/100,0)</f>
        <v>#REF!</v>
      </c>
      <c r="K578" s="5" t="e">
        <f t="shared" si="42"/>
        <v>#REF!</v>
      </c>
    </row>
    <row r="579" spans="1:11" x14ac:dyDescent="0.25">
      <c r="A579" s="2" t="e">
        <f>IF(A578&lt;#REF!,+Daily_Calc!A578+1,"")</f>
        <v>#REF!</v>
      </c>
      <c r="B579" s="9" t="e">
        <f>IF(A579="","",VLOOKUP(A579,'IRS Interest Rates'!A576:B3132,2))</f>
        <v>#REF!</v>
      </c>
      <c r="C579" s="11" t="e">
        <f t="shared" si="44"/>
        <v>#REF!</v>
      </c>
      <c r="D579" s="5" t="e">
        <f t="shared" si="45"/>
        <v>#REF!</v>
      </c>
      <c r="E579" s="5" t="e">
        <f t="shared" si="46"/>
        <v>#REF!</v>
      </c>
      <c r="G579" s="5" t="e">
        <f t="shared" si="43"/>
        <v>#REF!</v>
      </c>
      <c r="J579" s="5" t="e">
        <f>IF(MOD(A579-DATE(2024,1,1),30)=0,E578*Inputs!B578/100,0)</f>
        <v>#REF!</v>
      </c>
      <c r="K579" s="5" t="e">
        <f t="shared" si="42"/>
        <v>#REF!</v>
      </c>
    </row>
    <row r="580" spans="1:11" x14ac:dyDescent="0.25">
      <c r="A580" s="2" t="e">
        <f>IF(A579&lt;#REF!,+Daily_Calc!A579+1,"")</f>
        <v>#REF!</v>
      </c>
      <c r="B580" s="9" t="e">
        <f>IF(A580="","",VLOOKUP(A580,'IRS Interest Rates'!A577:B3133,2))</f>
        <v>#REF!</v>
      </c>
      <c r="C580" s="11" t="e">
        <f t="shared" si="44"/>
        <v>#REF!</v>
      </c>
      <c r="D580" s="5" t="e">
        <f t="shared" si="45"/>
        <v>#REF!</v>
      </c>
      <c r="E580" s="5" t="e">
        <f t="shared" si="46"/>
        <v>#REF!</v>
      </c>
      <c r="G580" s="5" t="e">
        <f t="shared" si="43"/>
        <v>#REF!</v>
      </c>
      <c r="J580" s="5" t="e">
        <f>IF(MOD(A580-DATE(2024,1,1),30)=0,E579*Inputs!B579/100,0)</f>
        <v>#REF!</v>
      </c>
      <c r="K580" s="5" t="e">
        <f t="shared" si="42"/>
        <v>#REF!</v>
      </c>
    </row>
    <row r="581" spans="1:11" x14ac:dyDescent="0.25">
      <c r="A581" s="2" t="e">
        <f>IF(A580&lt;#REF!,+Daily_Calc!A580+1,"")</f>
        <v>#REF!</v>
      </c>
      <c r="B581" s="9" t="e">
        <f>IF(A581="","",VLOOKUP(A581,'IRS Interest Rates'!A578:B3134,2))</f>
        <v>#REF!</v>
      </c>
      <c r="C581" s="11" t="e">
        <f t="shared" si="44"/>
        <v>#REF!</v>
      </c>
      <c r="D581" s="5" t="e">
        <f t="shared" si="45"/>
        <v>#REF!</v>
      </c>
      <c r="E581" s="5" t="e">
        <f t="shared" si="46"/>
        <v>#REF!</v>
      </c>
      <c r="G581" s="5" t="e">
        <f t="shared" si="43"/>
        <v>#REF!</v>
      </c>
      <c r="J581" s="5" t="e">
        <f>IF(MOD(A581-DATE(2024,1,1),30)=0,E580*Inputs!B580/100,0)</f>
        <v>#REF!</v>
      </c>
      <c r="K581" s="5" t="e">
        <f t="shared" ref="K581:K644" si="47">E581+J581</f>
        <v>#REF!</v>
      </c>
    </row>
    <row r="582" spans="1:11" x14ac:dyDescent="0.25">
      <c r="A582" s="2" t="e">
        <f>IF(A581&lt;#REF!,+Daily_Calc!A581+1,"")</f>
        <v>#REF!</v>
      </c>
      <c r="B582" s="9" t="e">
        <f>IF(A582="","",VLOOKUP(A582,'IRS Interest Rates'!A579:B3135,2))</f>
        <v>#REF!</v>
      </c>
      <c r="C582" s="11" t="e">
        <f t="shared" si="44"/>
        <v>#REF!</v>
      </c>
      <c r="D582" s="5" t="e">
        <f t="shared" si="45"/>
        <v>#REF!</v>
      </c>
      <c r="E582" s="5" t="e">
        <f t="shared" si="46"/>
        <v>#REF!</v>
      </c>
      <c r="G582" s="5" t="e">
        <f t="shared" ref="G582:G645" si="48">IF(A582="","",E582+F582)</f>
        <v>#REF!</v>
      </c>
      <c r="J582" s="5" t="e">
        <f>IF(MOD(A582-DATE(2024,1,1),30)=0,E581*Inputs!B581/100,0)</f>
        <v>#REF!</v>
      </c>
      <c r="K582" s="5" t="e">
        <f t="shared" si="47"/>
        <v>#REF!</v>
      </c>
    </row>
    <row r="583" spans="1:11" x14ac:dyDescent="0.25">
      <c r="A583" s="2" t="e">
        <f>IF(A582&lt;#REF!,+Daily_Calc!A582+1,"")</f>
        <v>#REF!</v>
      </c>
      <c r="B583" s="9" t="e">
        <f>IF(A583="","",VLOOKUP(A583,'IRS Interest Rates'!A580:B3136,2))</f>
        <v>#REF!</v>
      </c>
      <c r="C583" s="11" t="e">
        <f t="shared" ref="C583:C646" si="49">IF(B583="","",ROUND(B583/365,6))</f>
        <v>#REF!</v>
      </c>
      <c r="D583" s="5" t="e">
        <f t="shared" si="45"/>
        <v>#REF!</v>
      </c>
      <c r="E583" s="5" t="e">
        <f t="shared" si="46"/>
        <v>#REF!</v>
      </c>
      <c r="G583" s="5" t="e">
        <f t="shared" si="48"/>
        <v>#REF!</v>
      </c>
      <c r="J583" s="5" t="e">
        <f>IF(MOD(A583-DATE(2024,1,1),30)=0,E582*Inputs!B582/100,0)</f>
        <v>#REF!</v>
      </c>
      <c r="K583" s="5" t="e">
        <f t="shared" si="47"/>
        <v>#REF!</v>
      </c>
    </row>
    <row r="584" spans="1:11" x14ac:dyDescent="0.25">
      <c r="A584" s="2" t="e">
        <f>IF(A583&lt;#REF!,+Daily_Calc!A583+1,"")</f>
        <v>#REF!</v>
      </c>
      <c r="B584" s="9" t="e">
        <f>IF(A584="","",VLOOKUP(A584,'IRS Interest Rates'!A581:B3137,2))</f>
        <v>#REF!</v>
      </c>
      <c r="C584" s="11" t="e">
        <f t="shared" si="49"/>
        <v>#REF!</v>
      </c>
      <c r="D584" s="5" t="e">
        <f t="shared" si="45"/>
        <v>#REF!</v>
      </c>
      <c r="E584" s="5" t="e">
        <f t="shared" si="46"/>
        <v>#REF!</v>
      </c>
      <c r="G584" s="5" t="e">
        <f t="shared" si="48"/>
        <v>#REF!</v>
      </c>
      <c r="J584" s="5" t="e">
        <f>IF(MOD(A584-DATE(2024,1,1),30)=0,E583*Inputs!B583/100,0)</f>
        <v>#REF!</v>
      </c>
      <c r="K584" s="5" t="e">
        <f t="shared" si="47"/>
        <v>#REF!</v>
      </c>
    </row>
    <row r="585" spans="1:11" x14ac:dyDescent="0.25">
      <c r="A585" s="2" t="e">
        <f>IF(A584&lt;#REF!,+Daily_Calc!A584+1,"")</f>
        <v>#REF!</v>
      </c>
      <c r="B585" s="9" t="e">
        <f>IF(A585="","",VLOOKUP(A585,'IRS Interest Rates'!A582:B3138,2))</f>
        <v>#REF!</v>
      </c>
      <c r="C585" s="11" t="e">
        <f t="shared" si="49"/>
        <v>#REF!</v>
      </c>
      <c r="D585" s="5" t="e">
        <f t="shared" ref="D585:D648" si="50">IF(A585="","",(E585-G584))</f>
        <v>#REF!</v>
      </c>
      <c r="E585" s="5" t="e">
        <f t="shared" ref="E585:E648" si="51">IF(C585="","",(ROUND(G584*((1+C585)),2)))</f>
        <v>#REF!</v>
      </c>
      <c r="G585" s="5" t="e">
        <f t="shared" si="48"/>
        <v>#REF!</v>
      </c>
      <c r="J585" s="5" t="e">
        <f>IF(MOD(A585-DATE(2024,1,1),30)=0,E584*Inputs!B584/100,0)</f>
        <v>#REF!</v>
      </c>
      <c r="K585" s="5" t="e">
        <f t="shared" si="47"/>
        <v>#REF!</v>
      </c>
    </row>
    <row r="586" spans="1:11" x14ac:dyDescent="0.25">
      <c r="A586" s="2" t="e">
        <f>IF(A585&lt;#REF!,+Daily_Calc!A585+1,"")</f>
        <v>#REF!</v>
      </c>
      <c r="B586" s="9" t="e">
        <f>IF(A586="","",VLOOKUP(A586,'IRS Interest Rates'!A583:B3139,2))</f>
        <v>#REF!</v>
      </c>
      <c r="C586" s="11" t="e">
        <f t="shared" si="49"/>
        <v>#REF!</v>
      </c>
      <c r="D586" s="5" t="e">
        <f t="shared" si="50"/>
        <v>#REF!</v>
      </c>
      <c r="E586" s="5" t="e">
        <f t="shared" si="51"/>
        <v>#REF!</v>
      </c>
      <c r="G586" s="5" t="e">
        <f t="shared" si="48"/>
        <v>#REF!</v>
      </c>
      <c r="J586" s="5" t="e">
        <f>IF(MOD(A586-DATE(2024,1,1),30)=0,E585*Inputs!B585/100,0)</f>
        <v>#REF!</v>
      </c>
      <c r="K586" s="5" t="e">
        <f t="shared" si="47"/>
        <v>#REF!</v>
      </c>
    </row>
    <row r="587" spans="1:11" x14ac:dyDescent="0.25">
      <c r="A587" s="2" t="e">
        <f>IF(A586&lt;#REF!,+Daily_Calc!A586+1,"")</f>
        <v>#REF!</v>
      </c>
      <c r="B587" s="9" t="e">
        <f>IF(A587="","",VLOOKUP(A587,'IRS Interest Rates'!A584:B3140,2))</f>
        <v>#REF!</v>
      </c>
      <c r="C587" s="11" t="e">
        <f t="shared" si="49"/>
        <v>#REF!</v>
      </c>
      <c r="D587" s="5" t="e">
        <f t="shared" si="50"/>
        <v>#REF!</v>
      </c>
      <c r="E587" s="5" t="e">
        <f t="shared" si="51"/>
        <v>#REF!</v>
      </c>
      <c r="G587" s="5" t="e">
        <f t="shared" si="48"/>
        <v>#REF!</v>
      </c>
      <c r="J587" s="5" t="e">
        <f>IF(MOD(A587-DATE(2024,1,1),30)=0,E586*Inputs!B586/100,0)</f>
        <v>#REF!</v>
      </c>
      <c r="K587" s="5" t="e">
        <f t="shared" si="47"/>
        <v>#REF!</v>
      </c>
    </row>
    <row r="588" spans="1:11" x14ac:dyDescent="0.25">
      <c r="A588" s="2" t="e">
        <f>IF(A587&lt;#REF!,+Daily_Calc!A587+1,"")</f>
        <v>#REF!</v>
      </c>
      <c r="B588" s="9" t="e">
        <f>IF(A588="","",VLOOKUP(A588,'IRS Interest Rates'!A585:B3141,2))</f>
        <v>#REF!</v>
      </c>
      <c r="C588" s="11" t="e">
        <f t="shared" si="49"/>
        <v>#REF!</v>
      </c>
      <c r="D588" s="5" t="e">
        <f t="shared" si="50"/>
        <v>#REF!</v>
      </c>
      <c r="E588" s="5" t="e">
        <f t="shared" si="51"/>
        <v>#REF!</v>
      </c>
      <c r="G588" s="5" t="e">
        <f t="shared" si="48"/>
        <v>#REF!</v>
      </c>
      <c r="J588" s="5" t="e">
        <f>IF(MOD(A588-DATE(2024,1,1),30)=0,E587*Inputs!B587/100,0)</f>
        <v>#REF!</v>
      </c>
      <c r="K588" s="5" t="e">
        <f t="shared" si="47"/>
        <v>#REF!</v>
      </c>
    </row>
    <row r="589" spans="1:11" x14ac:dyDescent="0.25">
      <c r="A589" s="2" t="e">
        <f>IF(A588&lt;#REF!,+Daily_Calc!A588+1,"")</f>
        <v>#REF!</v>
      </c>
      <c r="B589" s="9" t="e">
        <f>IF(A589="","",VLOOKUP(A589,'IRS Interest Rates'!A586:B3142,2))</f>
        <v>#REF!</v>
      </c>
      <c r="C589" s="11" t="e">
        <f t="shared" si="49"/>
        <v>#REF!</v>
      </c>
      <c r="D589" s="5" t="e">
        <f t="shared" si="50"/>
        <v>#REF!</v>
      </c>
      <c r="E589" s="5" t="e">
        <f t="shared" si="51"/>
        <v>#REF!</v>
      </c>
      <c r="G589" s="5" t="e">
        <f t="shared" si="48"/>
        <v>#REF!</v>
      </c>
      <c r="J589" s="5" t="e">
        <f>IF(MOD(A589-DATE(2024,1,1),30)=0,E588*Inputs!B588/100,0)</f>
        <v>#REF!</v>
      </c>
      <c r="K589" s="5" t="e">
        <f t="shared" si="47"/>
        <v>#REF!</v>
      </c>
    </row>
    <row r="590" spans="1:11" x14ac:dyDescent="0.25">
      <c r="A590" s="2" t="e">
        <f>IF(A589&lt;#REF!,+Daily_Calc!A589+1,"")</f>
        <v>#REF!</v>
      </c>
      <c r="B590" s="9" t="e">
        <f>IF(A590="","",VLOOKUP(A590,'IRS Interest Rates'!A587:B3143,2))</f>
        <v>#REF!</v>
      </c>
      <c r="C590" s="11" t="e">
        <f t="shared" si="49"/>
        <v>#REF!</v>
      </c>
      <c r="D590" s="5" t="e">
        <f t="shared" si="50"/>
        <v>#REF!</v>
      </c>
      <c r="E590" s="5" t="e">
        <f t="shared" si="51"/>
        <v>#REF!</v>
      </c>
      <c r="G590" s="5" t="e">
        <f t="shared" si="48"/>
        <v>#REF!</v>
      </c>
      <c r="J590" s="5" t="e">
        <f>IF(MOD(A590-DATE(2024,1,1),30)=0,E589*Inputs!B589/100,0)</f>
        <v>#REF!</v>
      </c>
      <c r="K590" s="5" t="e">
        <f t="shared" si="47"/>
        <v>#REF!</v>
      </c>
    </row>
    <row r="591" spans="1:11" x14ac:dyDescent="0.25">
      <c r="A591" s="2" t="e">
        <f>IF(A590&lt;#REF!,+Daily_Calc!A590+1,"")</f>
        <v>#REF!</v>
      </c>
      <c r="B591" s="9" t="e">
        <f>IF(A591="","",VLOOKUP(A591,'IRS Interest Rates'!A588:B3144,2))</f>
        <v>#REF!</v>
      </c>
      <c r="C591" s="11" t="e">
        <f t="shared" si="49"/>
        <v>#REF!</v>
      </c>
      <c r="D591" s="5" t="e">
        <f t="shared" si="50"/>
        <v>#REF!</v>
      </c>
      <c r="E591" s="5" t="e">
        <f t="shared" si="51"/>
        <v>#REF!</v>
      </c>
      <c r="G591" s="5" t="e">
        <f t="shared" si="48"/>
        <v>#REF!</v>
      </c>
      <c r="J591" s="5" t="e">
        <f>IF(MOD(A591-DATE(2024,1,1),30)=0,E590*Inputs!B590/100,0)</f>
        <v>#REF!</v>
      </c>
      <c r="K591" s="5" t="e">
        <f t="shared" si="47"/>
        <v>#REF!</v>
      </c>
    </row>
    <row r="592" spans="1:11" x14ac:dyDescent="0.25">
      <c r="A592" s="2" t="e">
        <f>IF(A591&lt;#REF!,+Daily_Calc!A591+1,"")</f>
        <v>#REF!</v>
      </c>
      <c r="B592" s="9" t="e">
        <f>IF(A592="","",VLOOKUP(A592,'IRS Interest Rates'!A589:B3145,2))</f>
        <v>#REF!</v>
      </c>
      <c r="C592" s="11" t="e">
        <f t="shared" si="49"/>
        <v>#REF!</v>
      </c>
      <c r="D592" s="5" t="e">
        <f t="shared" si="50"/>
        <v>#REF!</v>
      </c>
      <c r="E592" s="5" t="e">
        <f t="shared" si="51"/>
        <v>#REF!</v>
      </c>
      <c r="G592" s="5" t="e">
        <f t="shared" si="48"/>
        <v>#REF!</v>
      </c>
      <c r="J592" s="5" t="e">
        <f>IF(MOD(A592-DATE(2024,1,1),30)=0,E591*Inputs!B591/100,0)</f>
        <v>#REF!</v>
      </c>
      <c r="K592" s="5" t="e">
        <f t="shared" si="47"/>
        <v>#REF!</v>
      </c>
    </row>
    <row r="593" spans="1:14" x14ac:dyDescent="0.25">
      <c r="A593" s="2" t="e">
        <f>IF(A592&lt;#REF!,+Daily_Calc!A592+1,"")</f>
        <v>#REF!</v>
      </c>
      <c r="B593" s="9" t="e">
        <f>IF(A593="","",VLOOKUP(A593,'IRS Interest Rates'!A590:B3146,2))</f>
        <v>#REF!</v>
      </c>
      <c r="C593" s="11" t="e">
        <f t="shared" si="49"/>
        <v>#REF!</v>
      </c>
      <c r="D593" s="5" t="e">
        <f t="shared" si="50"/>
        <v>#REF!</v>
      </c>
      <c r="E593" s="5" t="e">
        <f t="shared" si="51"/>
        <v>#REF!</v>
      </c>
      <c r="G593" s="5" t="e">
        <f t="shared" si="48"/>
        <v>#REF!</v>
      </c>
      <c r="J593" s="5" t="e">
        <f>IF(MOD(A593-DATE(2024,1,1),30)=0,E592*Inputs!B592/100,0)</f>
        <v>#REF!</v>
      </c>
      <c r="K593" s="5" t="e">
        <f t="shared" si="47"/>
        <v>#REF!</v>
      </c>
    </row>
    <row r="594" spans="1:14" x14ac:dyDescent="0.25">
      <c r="A594" s="2" t="e">
        <f>IF(A593&lt;#REF!,+Daily_Calc!A593+1,"")</f>
        <v>#REF!</v>
      </c>
      <c r="B594" s="9" t="e">
        <f>IF(A594="","",VLOOKUP(A594,'IRS Interest Rates'!A591:B3147,2))</f>
        <v>#REF!</v>
      </c>
      <c r="C594" s="11" t="e">
        <f t="shared" si="49"/>
        <v>#REF!</v>
      </c>
      <c r="D594" s="5" t="e">
        <f t="shared" si="50"/>
        <v>#REF!</v>
      </c>
      <c r="E594" s="5" t="e">
        <f t="shared" si="51"/>
        <v>#REF!</v>
      </c>
      <c r="G594" s="5" t="e">
        <f t="shared" si="48"/>
        <v>#REF!</v>
      </c>
      <c r="J594" s="5" t="e">
        <f>IF(MOD(A594-DATE(2024,1,1),30)=0,E593*Inputs!B593/100,0)</f>
        <v>#REF!</v>
      </c>
      <c r="K594" s="5" t="e">
        <f t="shared" si="47"/>
        <v>#REF!</v>
      </c>
    </row>
    <row r="595" spans="1:14" x14ac:dyDescent="0.25">
      <c r="A595" s="2" t="e">
        <f>IF(A594&lt;#REF!,+Daily_Calc!A594+1,"")</f>
        <v>#REF!</v>
      </c>
      <c r="B595" s="9" t="e">
        <f>IF(A595="","",VLOOKUP(A595,'IRS Interest Rates'!A592:B3148,2))</f>
        <v>#REF!</v>
      </c>
      <c r="C595" s="11" t="e">
        <f t="shared" si="49"/>
        <v>#REF!</v>
      </c>
      <c r="D595" s="5" t="e">
        <f t="shared" si="50"/>
        <v>#REF!</v>
      </c>
      <c r="E595" s="5" t="e">
        <f t="shared" si="51"/>
        <v>#REF!</v>
      </c>
      <c r="G595" s="5" t="e">
        <f t="shared" si="48"/>
        <v>#REF!</v>
      </c>
      <c r="J595" s="5" t="e">
        <f>IF(MOD(A595-DATE(2024,1,1),30)=0,E594*Inputs!B594/100,0)</f>
        <v>#REF!</v>
      </c>
      <c r="K595" s="5" t="e">
        <f t="shared" si="47"/>
        <v>#REF!</v>
      </c>
    </row>
    <row r="596" spans="1:14" x14ac:dyDescent="0.25">
      <c r="A596" s="2" t="e">
        <f>IF(A595&lt;#REF!,+Daily_Calc!A595+1,"")</f>
        <v>#REF!</v>
      </c>
      <c r="B596" s="9" t="e">
        <f>IF(A596="","",VLOOKUP(A596,'IRS Interest Rates'!A593:B3149,2))</f>
        <v>#REF!</v>
      </c>
      <c r="C596" s="11" t="e">
        <f t="shared" si="49"/>
        <v>#REF!</v>
      </c>
      <c r="D596" s="5" t="e">
        <f t="shared" si="50"/>
        <v>#REF!</v>
      </c>
      <c r="E596" s="5" t="e">
        <f t="shared" si="51"/>
        <v>#REF!</v>
      </c>
      <c r="G596" s="5" t="e">
        <f t="shared" si="48"/>
        <v>#REF!</v>
      </c>
      <c r="J596" s="5" t="e">
        <f>IF(MOD(A596-DATE(2024,1,1),30)=0,E595*Inputs!B595/100,0)</f>
        <v>#REF!</v>
      </c>
      <c r="K596" s="5" t="e">
        <f t="shared" si="47"/>
        <v>#REF!</v>
      </c>
    </row>
    <row r="597" spans="1:14" x14ac:dyDescent="0.25">
      <c r="A597" s="2" t="e">
        <f>IF(A596&lt;#REF!,+Daily_Calc!A596+1,"")</f>
        <v>#REF!</v>
      </c>
      <c r="B597" s="9" t="e">
        <f>IF(A597="","",VLOOKUP(A597,'IRS Interest Rates'!A594:B3150,2))</f>
        <v>#REF!</v>
      </c>
      <c r="C597" s="11" t="e">
        <f t="shared" si="49"/>
        <v>#REF!</v>
      </c>
      <c r="D597" s="5" t="e">
        <f t="shared" si="50"/>
        <v>#REF!</v>
      </c>
      <c r="E597" s="5" t="e">
        <f t="shared" si="51"/>
        <v>#REF!</v>
      </c>
      <c r="G597" s="5" t="e">
        <f t="shared" si="48"/>
        <v>#REF!</v>
      </c>
      <c r="J597" s="5" t="e">
        <f>IF(MOD(A597-DATE(2024,1,1),30)=0,E596*Inputs!B596/100,0)</f>
        <v>#REF!</v>
      </c>
      <c r="K597" s="5" t="e">
        <f t="shared" si="47"/>
        <v>#REF!</v>
      </c>
    </row>
    <row r="598" spans="1:14" x14ac:dyDescent="0.25">
      <c r="A598" s="2" t="e">
        <f>IF(A597&lt;#REF!,+Daily_Calc!A597+1,"")</f>
        <v>#REF!</v>
      </c>
      <c r="B598" s="9" t="e">
        <f>IF(A598="","",VLOOKUP(A598,'IRS Interest Rates'!A595:B3151,2))</f>
        <v>#REF!</v>
      </c>
      <c r="C598" s="11" t="e">
        <f t="shared" si="49"/>
        <v>#REF!</v>
      </c>
      <c r="D598" s="5" t="e">
        <f t="shared" si="50"/>
        <v>#REF!</v>
      </c>
      <c r="E598" s="5" t="e">
        <f t="shared" si="51"/>
        <v>#REF!</v>
      </c>
      <c r="G598" s="5" t="e">
        <f t="shared" si="48"/>
        <v>#REF!</v>
      </c>
      <c r="J598" s="5" t="e">
        <f>IF(MOD(A598-DATE(2024,1,1),30)=0,E597*Inputs!B597/100,0)</f>
        <v>#REF!</v>
      </c>
      <c r="K598" s="5" t="e">
        <f t="shared" si="47"/>
        <v>#REF!</v>
      </c>
    </row>
    <row r="599" spans="1:14" x14ac:dyDescent="0.25">
      <c r="A599" s="2" t="e">
        <f>IF(A598&lt;#REF!,+Daily_Calc!A598+1,"")</f>
        <v>#REF!</v>
      </c>
      <c r="B599" s="9" t="e">
        <f>IF(A599="","",VLOOKUP(A599,'IRS Interest Rates'!A596:B3152,2))</f>
        <v>#REF!</v>
      </c>
      <c r="C599" s="11" t="e">
        <f t="shared" si="49"/>
        <v>#REF!</v>
      </c>
      <c r="D599" s="5" t="e">
        <f t="shared" si="50"/>
        <v>#REF!</v>
      </c>
      <c r="E599" s="5" t="e">
        <f t="shared" si="51"/>
        <v>#REF!</v>
      </c>
      <c r="G599" s="5" t="e">
        <f t="shared" si="48"/>
        <v>#REF!</v>
      </c>
      <c r="J599" s="5" t="e">
        <f>IF(MOD(A599-DATE(2024,1,1),30)=0,E598*Inputs!B598/100,0)</f>
        <v>#REF!</v>
      </c>
      <c r="K599" s="5" t="e">
        <f t="shared" si="47"/>
        <v>#REF!</v>
      </c>
    </row>
    <row r="600" spans="1:14" x14ac:dyDescent="0.25">
      <c r="A600" s="2" t="e">
        <f>IF(A599&lt;#REF!,+Daily_Calc!A599+1,"")</f>
        <v>#REF!</v>
      </c>
      <c r="B600" s="9" t="e">
        <f>IF(A600="","",VLOOKUP(A600,'IRS Interest Rates'!A597:B3153,2))</f>
        <v>#REF!</v>
      </c>
      <c r="C600" s="11" t="e">
        <f t="shared" si="49"/>
        <v>#REF!</v>
      </c>
      <c r="D600" s="5" t="e">
        <f t="shared" si="50"/>
        <v>#REF!</v>
      </c>
      <c r="E600" s="5" t="e">
        <f t="shared" si="51"/>
        <v>#REF!</v>
      </c>
      <c r="G600" s="5" t="e">
        <f t="shared" si="48"/>
        <v>#REF!</v>
      </c>
      <c r="J600" s="5" t="e">
        <f>IF(MOD(A600-DATE(2024,1,1),30)=0,E599*Inputs!B599/100,0)</f>
        <v>#REF!</v>
      </c>
      <c r="K600" s="5" t="e">
        <f t="shared" si="47"/>
        <v>#REF!</v>
      </c>
    </row>
    <row r="601" spans="1:14" x14ac:dyDescent="0.25">
      <c r="A601" s="2" t="e">
        <f>IF(A600&lt;#REF!,+Daily_Calc!A600+1,"")</f>
        <v>#REF!</v>
      </c>
      <c r="B601" s="9" t="e">
        <f>IF(A601="","",VLOOKUP(A601,'IRS Interest Rates'!A598:B3154,2))</f>
        <v>#REF!</v>
      </c>
      <c r="C601" s="11" t="e">
        <f t="shared" si="49"/>
        <v>#REF!</v>
      </c>
      <c r="D601" s="5" t="e">
        <f t="shared" si="50"/>
        <v>#REF!</v>
      </c>
      <c r="E601" s="5" t="e">
        <f t="shared" si="51"/>
        <v>#REF!</v>
      </c>
      <c r="G601" s="5" t="e">
        <f t="shared" si="48"/>
        <v>#REF!</v>
      </c>
      <c r="J601" s="5" t="e">
        <f>IF(MOD(A601-DATE(2024,1,1),30)=0,E600*Inputs!B600/100,0)</f>
        <v>#REF!</v>
      </c>
      <c r="K601" s="5" t="e">
        <f t="shared" si="47"/>
        <v>#REF!</v>
      </c>
      <c r="N601">
        <f>484.16-484.35</f>
        <v>-0.18999999999999773</v>
      </c>
    </row>
    <row r="602" spans="1:14" x14ac:dyDescent="0.25">
      <c r="A602" s="2" t="e">
        <f>IF(A601&lt;#REF!,+Daily_Calc!A601+1,"")</f>
        <v>#REF!</v>
      </c>
      <c r="B602" s="9" t="e">
        <f>IF(A602="","",VLOOKUP(A602,'IRS Interest Rates'!A599:B3155,2))</f>
        <v>#REF!</v>
      </c>
      <c r="C602" s="11" t="e">
        <f t="shared" si="49"/>
        <v>#REF!</v>
      </c>
      <c r="D602" s="5" t="e">
        <f t="shared" si="50"/>
        <v>#REF!</v>
      </c>
      <c r="E602" s="5" t="e">
        <f t="shared" si="51"/>
        <v>#REF!</v>
      </c>
      <c r="G602" s="5" t="e">
        <f t="shared" si="48"/>
        <v>#REF!</v>
      </c>
      <c r="J602" s="5" t="e">
        <f>IF(MOD(A602-DATE(2024,1,1),30)=0,E601*Inputs!B601/100,0)</f>
        <v>#REF!</v>
      </c>
      <c r="K602" s="5" t="e">
        <f t="shared" si="47"/>
        <v>#REF!</v>
      </c>
    </row>
    <row r="603" spans="1:14" x14ac:dyDescent="0.25">
      <c r="A603" s="2" t="e">
        <f>IF(A602&lt;#REF!,+Daily_Calc!A602+1,"")</f>
        <v>#REF!</v>
      </c>
      <c r="B603" s="9" t="e">
        <f>IF(A603="","",VLOOKUP(A603,'IRS Interest Rates'!A600:B3156,2))</f>
        <v>#REF!</v>
      </c>
      <c r="C603" s="11" t="e">
        <f t="shared" si="49"/>
        <v>#REF!</v>
      </c>
      <c r="D603" s="5" t="e">
        <f t="shared" si="50"/>
        <v>#REF!</v>
      </c>
      <c r="E603" s="5" t="e">
        <f t="shared" si="51"/>
        <v>#REF!</v>
      </c>
      <c r="G603" s="5" t="e">
        <f t="shared" si="48"/>
        <v>#REF!</v>
      </c>
      <c r="J603" s="5" t="e">
        <f>IF(MOD(A603-DATE(2024,1,1),30)=0,E602*Inputs!B602/100,0)</f>
        <v>#REF!</v>
      </c>
      <c r="K603" s="5" t="e">
        <f t="shared" si="47"/>
        <v>#REF!</v>
      </c>
    </row>
    <row r="604" spans="1:14" x14ac:dyDescent="0.25">
      <c r="A604" s="2" t="e">
        <f>IF(A603&lt;#REF!,+Daily_Calc!A603+1,"")</f>
        <v>#REF!</v>
      </c>
      <c r="B604" s="9" t="e">
        <f>IF(A604="","",VLOOKUP(A604,'IRS Interest Rates'!A601:B3157,2))</f>
        <v>#REF!</v>
      </c>
      <c r="C604" s="11" t="e">
        <f t="shared" si="49"/>
        <v>#REF!</v>
      </c>
      <c r="D604" s="5" t="e">
        <f t="shared" si="50"/>
        <v>#REF!</v>
      </c>
      <c r="E604" s="5" t="e">
        <f t="shared" si="51"/>
        <v>#REF!</v>
      </c>
      <c r="G604" s="5" t="e">
        <f t="shared" si="48"/>
        <v>#REF!</v>
      </c>
      <c r="J604" s="5" t="e">
        <f>IF(MOD(A604-DATE(2024,1,1),30)=0,E603*Inputs!B603/100,0)</f>
        <v>#REF!</v>
      </c>
      <c r="K604" s="5" t="e">
        <f t="shared" si="47"/>
        <v>#REF!</v>
      </c>
    </row>
    <row r="605" spans="1:14" x14ac:dyDescent="0.25">
      <c r="A605" s="2" t="e">
        <f>IF(A604&lt;#REF!,+Daily_Calc!A604+1,"")</f>
        <v>#REF!</v>
      </c>
      <c r="B605" s="9" t="e">
        <f>IF(A605="","",VLOOKUP(A605,'IRS Interest Rates'!A602:B3158,2))</f>
        <v>#REF!</v>
      </c>
      <c r="C605" s="11" t="e">
        <f t="shared" si="49"/>
        <v>#REF!</v>
      </c>
      <c r="D605" s="5" t="e">
        <f t="shared" si="50"/>
        <v>#REF!</v>
      </c>
      <c r="E605" s="5" t="e">
        <f t="shared" si="51"/>
        <v>#REF!</v>
      </c>
      <c r="G605" s="5" t="e">
        <f t="shared" si="48"/>
        <v>#REF!</v>
      </c>
      <c r="J605" s="5" t="e">
        <f>IF(MOD(A605-DATE(2024,1,1),30)=0,E604*Inputs!B604/100,0)</f>
        <v>#REF!</v>
      </c>
      <c r="K605" s="5" t="e">
        <f t="shared" si="47"/>
        <v>#REF!</v>
      </c>
    </row>
    <row r="606" spans="1:14" x14ac:dyDescent="0.25">
      <c r="A606" s="2" t="e">
        <f>IF(A605&lt;#REF!,+Daily_Calc!A605+1,"")</f>
        <v>#REF!</v>
      </c>
      <c r="B606" s="9" t="e">
        <f>IF(A606="","",VLOOKUP(A606,'IRS Interest Rates'!A603:B3159,2))</f>
        <v>#REF!</v>
      </c>
      <c r="C606" s="11" t="e">
        <f t="shared" si="49"/>
        <v>#REF!</v>
      </c>
      <c r="D606" s="5" t="e">
        <f t="shared" si="50"/>
        <v>#REF!</v>
      </c>
      <c r="E606" s="5" t="e">
        <f t="shared" si="51"/>
        <v>#REF!</v>
      </c>
      <c r="G606" s="5" t="e">
        <f t="shared" si="48"/>
        <v>#REF!</v>
      </c>
      <c r="J606" s="5" t="e">
        <f>IF(MOD(A606-DATE(2024,1,1),30)=0,E605*Inputs!B605/100,0)</f>
        <v>#REF!</v>
      </c>
      <c r="K606" s="5" t="e">
        <f t="shared" si="47"/>
        <v>#REF!</v>
      </c>
    </row>
    <row r="607" spans="1:14" x14ac:dyDescent="0.25">
      <c r="A607" s="2" t="e">
        <f>IF(A606&lt;#REF!,+Daily_Calc!A606+1,"")</f>
        <v>#REF!</v>
      </c>
      <c r="B607" s="9" t="e">
        <f>IF(A607="","",VLOOKUP(A607,'IRS Interest Rates'!A604:B3160,2))</f>
        <v>#REF!</v>
      </c>
      <c r="C607" s="11" t="e">
        <f t="shared" si="49"/>
        <v>#REF!</v>
      </c>
      <c r="D607" s="5" t="e">
        <f t="shared" si="50"/>
        <v>#REF!</v>
      </c>
      <c r="E607" s="5" t="e">
        <f t="shared" si="51"/>
        <v>#REF!</v>
      </c>
      <c r="G607" s="5" t="e">
        <f t="shared" si="48"/>
        <v>#REF!</v>
      </c>
      <c r="J607" s="5" t="e">
        <f>IF(MOD(A607-DATE(2024,1,1),30)=0,E606*Inputs!B606/100,0)</f>
        <v>#REF!</v>
      </c>
      <c r="K607" s="5" t="e">
        <f t="shared" si="47"/>
        <v>#REF!</v>
      </c>
    </row>
    <row r="608" spans="1:14" x14ac:dyDescent="0.25">
      <c r="A608" s="2" t="e">
        <f>IF(A607&lt;#REF!,+Daily_Calc!A607+1,"")</f>
        <v>#REF!</v>
      </c>
      <c r="B608" s="9" t="e">
        <f>IF(A608="","",VLOOKUP(A608,'IRS Interest Rates'!A605:B3161,2))</f>
        <v>#REF!</v>
      </c>
      <c r="C608" s="11" t="e">
        <f t="shared" si="49"/>
        <v>#REF!</v>
      </c>
      <c r="D608" s="5" t="e">
        <f t="shared" si="50"/>
        <v>#REF!</v>
      </c>
      <c r="E608" s="5" t="e">
        <f t="shared" si="51"/>
        <v>#REF!</v>
      </c>
      <c r="G608" s="5" t="e">
        <f t="shared" si="48"/>
        <v>#REF!</v>
      </c>
      <c r="J608" s="5" t="e">
        <f>IF(MOD(A608-DATE(2024,1,1),30)=0,E607*Inputs!B607/100,0)</f>
        <v>#REF!</v>
      </c>
      <c r="K608" s="5" t="e">
        <f t="shared" si="47"/>
        <v>#REF!</v>
      </c>
    </row>
    <row r="609" spans="1:11" x14ac:dyDescent="0.25">
      <c r="A609" s="2" t="e">
        <f>IF(A608&lt;#REF!,+Daily_Calc!A608+1,"")</f>
        <v>#REF!</v>
      </c>
      <c r="B609" s="9" t="e">
        <f>IF(A609="","",VLOOKUP(A609,'IRS Interest Rates'!A606:B3162,2))</f>
        <v>#REF!</v>
      </c>
      <c r="C609" s="11" t="e">
        <f t="shared" si="49"/>
        <v>#REF!</v>
      </c>
      <c r="D609" s="5" t="e">
        <f t="shared" si="50"/>
        <v>#REF!</v>
      </c>
      <c r="E609" s="5" t="e">
        <f t="shared" si="51"/>
        <v>#REF!</v>
      </c>
      <c r="G609" s="5" t="e">
        <f t="shared" si="48"/>
        <v>#REF!</v>
      </c>
      <c r="J609" s="5" t="e">
        <f>IF(MOD(A609-DATE(2024,1,1),30)=0,E608*Inputs!B608/100,0)</f>
        <v>#REF!</v>
      </c>
      <c r="K609" s="5" t="e">
        <f t="shared" si="47"/>
        <v>#REF!</v>
      </c>
    </row>
    <row r="610" spans="1:11" x14ac:dyDescent="0.25">
      <c r="A610" s="2" t="e">
        <f>IF(A609&lt;#REF!,+Daily_Calc!A609+1,"")</f>
        <v>#REF!</v>
      </c>
      <c r="B610" s="9" t="e">
        <f>IF(A610="","",VLOOKUP(A610,'IRS Interest Rates'!A607:B3163,2))</f>
        <v>#REF!</v>
      </c>
      <c r="C610" s="11" t="e">
        <f t="shared" si="49"/>
        <v>#REF!</v>
      </c>
      <c r="D610" s="5" t="e">
        <f t="shared" si="50"/>
        <v>#REF!</v>
      </c>
      <c r="E610" s="5" t="e">
        <f t="shared" si="51"/>
        <v>#REF!</v>
      </c>
      <c r="G610" s="5" t="e">
        <f t="shared" si="48"/>
        <v>#REF!</v>
      </c>
      <c r="J610" s="5" t="e">
        <f>IF(MOD(A610-DATE(2024,1,1),30)=0,E609*Inputs!B609/100,0)</f>
        <v>#REF!</v>
      </c>
      <c r="K610" s="5" t="e">
        <f t="shared" si="47"/>
        <v>#REF!</v>
      </c>
    </row>
    <row r="611" spans="1:11" x14ac:dyDescent="0.25">
      <c r="A611" s="2" t="e">
        <f>IF(A610&lt;#REF!,+Daily_Calc!A610+1,"")</f>
        <v>#REF!</v>
      </c>
      <c r="B611" s="9" t="e">
        <f>IF(A611="","",VLOOKUP(A611,'IRS Interest Rates'!A608:B3164,2))</f>
        <v>#REF!</v>
      </c>
      <c r="C611" s="11" t="e">
        <f t="shared" si="49"/>
        <v>#REF!</v>
      </c>
      <c r="D611" s="5" t="e">
        <f t="shared" si="50"/>
        <v>#REF!</v>
      </c>
      <c r="E611" s="5" t="e">
        <f t="shared" si="51"/>
        <v>#REF!</v>
      </c>
      <c r="G611" s="5" t="e">
        <f t="shared" si="48"/>
        <v>#REF!</v>
      </c>
      <c r="J611" s="5" t="e">
        <f>IF(MOD(A611-DATE(2024,1,1),30)=0,E610*Inputs!B610/100,0)</f>
        <v>#REF!</v>
      </c>
      <c r="K611" s="5" t="e">
        <f t="shared" si="47"/>
        <v>#REF!</v>
      </c>
    </row>
    <row r="612" spans="1:11" x14ac:dyDescent="0.25">
      <c r="A612" s="2" t="e">
        <f>IF(A611&lt;#REF!,+Daily_Calc!A611+1,"")</f>
        <v>#REF!</v>
      </c>
      <c r="B612" s="9" t="e">
        <f>IF(A612="","",VLOOKUP(A612,'IRS Interest Rates'!A609:B3165,2))</f>
        <v>#REF!</v>
      </c>
      <c r="C612" s="11" t="e">
        <f t="shared" si="49"/>
        <v>#REF!</v>
      </c>
      <c r="D612" s="5" t="e">
        <f t="shared" si="50"/>
        <v>#REF!</v>
      </c>
      <c r="E612" s="5" t="e">
        <f t="shared" si="51"/>
        <v>#REF!</v>
      </c>
      <c r="G612" s="5" t="e">
        <f t="shared" si="48"/>
        <v>#REF!</v>
      </c>
      <c r="J612" s="5" t="e">
        <f>IF(MOD(A612-DATE(2024,1,1),30)=0,E611*Inputs!B611/100,0)</f>
        <v>#REF!</v>
      </c>
      <c r="K612" s="5" t="e">
        <f t="shared" si="47"/>
        <v>#REF!</v>
      </c>
    </row>
    <row r="613" spans="1:11" x14ac:dyDescent="0.25">
      <c r="A613" s="2" t="e">
        <f>IF(A612&lt;#REF!,+Daily_Calc!A612+1,"")</f>
        <v>#REF!</v>
      </c>
      <c r="B613" s="9" t="e">
        <f>IF(A613="","",VLOOKUP(A613,'IRS Interest Rates'!A610:B3166,2))</f>
        <v>#REF!</v>
      </c>
      <c r="C613" s="11" t="e">
        <f t="shared" si="49"/>
        <v>#REF!</v>
      </c>
      <c r="D613" s="5" t="e">
        <f t="shared" si="50"/>
        <v>#REF!</v>
      </c>
      <c r="E613" s="5" t="e">
        <f t="shared" si="51"/>
        <v>#REF!</v>
      </c>
      <c r="G613" s="5" t="e">
        <f t="shared" si="48"/>
        <v>#REF!</v>
      </c>
      <c r="J613" s="5" t="e">
        <f>IF(MOD(A613-DATE(2024,1,1),30)=0,E612*Inputs!B612/100,0)</f>
        <v>#REF!</v>
      </c>
      <c r="K613" s="5" t="e">
        <f t="shared" si="47"/>
        <v>#REF!</v>
      </c>
    </row>
    <row r="614" spans="1:11" x14ac:dyDescent="0.25">
      <c r="A614" s="2" t="e">
        <f>IF(A613&lt;#REF!,+Daily_Calc!A613+1,"")</f>
        <v>#REF!</v>
      </c>
      <c r="B614" s="9" t="e">
        <f>IF(A614="","",VLOOKUP(A614,'IRS Interest Rates'!A611:B3167,2))</f>
        <v>#REF!</v>
      </c>
      <c r="C614" s="11" t="e">
        <f t="shared" si="49"/>
        <v>#REF!</v>
      </c>
      <c r="D614" s="5" t="e">
        <f t="shared" si="50"/>
        <v>#REF!</v>
      </c>
      <c r="E614" s="5" t="e">
        <f t="shared" si="51"/>
        <v>#REF!</v>
      </c>
      <c r="G614" s="5" t="e">
        <f t="shared" si="48"/>
        <v>#REF!</v>
      </c>
      <c r="J614" s="5" t="e">
        <f>IF(MOD(A614-DATE(2024,1,1),30)=0,E613*Inputs!B613/100,0)</f>
        <v>#REF!</v>
      </c>
      <c r="K614" s="5" t="e">
        <f t="shared" si="47"/>
        <v>#REF!</v>
      </c>
    </row>
    <row r="615" spans="1:11" x14ac:dyDescent="0.25">
      <c r="A615" s="2" t="e">
        <f>IF(A614&lt;#REF!,+Daily_Calc!A614+1,"")</f>
        <v>#REF!</v>
      </c>
      <c r="B615" s="9" t="e">
        <f>IF(A615="","",VLOOKUP(A615,'IRS Interest Rates'!A612:B3168,2))</f>
        <v>#REF!</v>
      </c>
      <c r="C615" s="11" t="e">
        <f t="shared" si="49"/>
        <v>#REF!</v>
      </c>
      <c r="D615" s="5" t="e">
        <f t="shared" si="50"/>
        <v>#REF!</v>
      </c>
      <c r="E615" s="5" t="e">
        <f t="shared" si="51"/>
        <v>#REF!</v>
      </c>
      <c r="G615" s="5" t="e">
        <f t="shared" si="48"/>
        <v>#REF!</v>
      </c>
      <c r="J615" s="5" t="e">
        <f>IF(MOD(A615-DATE(2024,1,1),30)=0,E614*Inputs!B614/100,0)</f>
        <v>#REF!</v>
      </c>
      <c r="K615" s="5" t="e">
        <f t="shared" si="47"/>
        <v>#REF!</v>
      </c>
    </row>
    <row r="616" spans="1:11" x14ac:dyDescent="0.25">
      <c r="A616" s="2" t="e">
        <f>IF(A615&lt;#REF!,+Daily_Calc!A615+1,"")</f>
        <v>#REF!</v>
      </c>
      <c r="B616" s="9" t="e">
        <f>IF(A616="","",VLOOKUP(A616,'IRS Interest Rates'!A613:B3169,2))</f>
        <v>#REF!</v>
      </c>
      <c r="C616" s="11" t="e">
        <f t="shared" si="49"/>
        <v>#REF!</v>
      </c>
      <c r="D616" s="5" t="e">
        <f t="shared" si="50"/>
        <v>#REF!</v>
      </c>
      <c r="E616" s="5" t="e">
        <f t="shared" si="51"/>
        <v>#REF!</v>
      </c>
      <c r="G616" s="5" t="e">
        <f t="shared" si="48"/>
        <v>#REF!</v>
      </c>
      <c r="J616" s="5" t="e">
        <f>IF(MOD(A616-DATE(2024,1,1),30)=0,E615*Inputs!B615/100,0)</f>
        <v>#REF!</v>
      </c>
      <c r="K616" s="5" t="e">
        <f t="shared" si="47"/>
        <v>#REF!</v>
      </c>
    </row>
    <row r="617" spans="1:11" x14ac:dyDescent="0.25">
      <c r="A617" s="2" t="e">
        <f>IF(A616&lt;#REF!,+Daily_Calc!A616+1,"")</f>
        <v>#REF!</v>
      </c>
      <c r="B617" s="9" t="e">
        <f>IF(A617="","",VLOOKUP(A617,'IRS Interest Rates'!A614:B3170,2))</f>
        <v>#REF!</v>
      </c>
      <c r="C617" s="11" t="e">
        <f t="shared" si="49"/>
        <v>#REF!</v>
      </c>
      <c r="D617" s="5" t="e">
        <f t="shared" si="50"/>
        <v>#REF!</v>
      </c>
      <c r="E617" s="5" t="e">
        <f t="shared" si="51"/>
        <v>#REF!</v>
      </c>
      <c r="G617" s="5" t="e">
        <f t="shared" si="48"/>
        <v>#REF!</v>
      </c>
      <c r="J617" s="5" t="e">
        <f>IF(MOD(A617-DATE(2024,1,1),30)=0,E616*Inputs!B616/100,0)</f>
        <v>#REF!</v>
      </c>
      <c r="K617" s="5" t="e">
        <f t="shared" si="47"/>
        <v>#REF!</v>
      </c>
    </row>
    <row r="618" spans="1:11" x14ac:dyDescent="0.25">
      <c r="A618" s="2" t="e">
        <f>IF(A617&lt;#REF!,+Daily_Calc!A617+1,"")</f>
        <v>#REF!</v>
      </c>
      <c r="B618" s="9" t="e">
        <f>IF(A618="","",VLOOKUP(A618,'IRS Interest Rates'!A615:B3171,2))</f>
        <v>#REF!</v>
      </c>
      <c r="C618" s="11" t="e">
        <f t="shared" si="49"/>
        <v>#REF!</v>
      </c>
      <c r="D618" s="5" t="e">
        <f t="shared" si="50"/>
        <v>#REF!</v>
      </c>
      <c r="E618" s="5" t="e">
        <f t="shared" si="51"/>
        <v>#REF!</v>
      </c>
      <c r="G618" s="5" t="e">
        <f t="shared" si="48"/>
        <v>#REF!</v>
      </c>
      <c r="J618" s="5" t="e">
        <f>IF(MOD(A618-DATE(2024,1,1),30)=0,E617*Inputs!B617/100,0)</f>
        <v>#REF!</v>
      </c>
      <c r="K618" s="5" t="e">
        <f t="shared" si="47"/>
        <v>#REF!</v>
      </c>
    </row>
    <row r="619" spans="1:11" x14ac:dyDescent="0.25">
      <c r="A619" s="2" t="e">
        <f>IF(A618&lt;#REF!,+Daily_Calc!A618+1,"")</f>
        <v>#REF!</v>
      </c>
      <c r="B619" s="9" t="e">
        <f>IF(A619="","",VLOOKUP(A619,'IRS Interest Rates'!A616:B3172,2))</f>
        <v>#REF!</v>
      </c>
      <c r="C619" s="11" t="e">
        <f t="shared" si="49"/>
        <v>#REF!</v>
      </c>
      <c r="D619" s="5" t="e">
        <f t="shared" si="50"/>
        <v>#REF!</v>
      </c>
      <c r="E619" s="5" t="e">
        <f t="shared" si="51"/>
        <v>#REF!</v>
      </c>
      <c r="G619" s="5" t="e">
        <f t="shared" si="48"/>
        <v>#REF!</v>
      </c>
      <c r="J619" s="5" t="e">
        <f>IF(MOD(A619-DATE(2024,1,1),30)=0,E618*Inputs!B618/100,0)</f>
        <v>#REF!</v>
      </c>
      <c r="K619" s="5" t="e">
        <f t="shared" si="47"/>
        <v>#REF!</v>
      </c>
    </row>
    <row r="620" spans="1:11" x14ac:dyDescent="0.25">
      <c r="A620" s="2" t="e">
        <f>IF(A619&lt;#REF!,+Daily_Calc!A619+1,"")</f>
        <v>#REF!</v>
      </c>
      <c r="B620" s="9" t="e">
        <f>IF(A620="","",VLOOKUP(A620,'IRS Interest Rates'!A617:B3173,2))</f>
        <v>#REF!</v>
      </c>
      <c r="C620" s="11" t="e">
        <f t="shared" si="49"/>
        <v>#REF!</v>
      </c>
      <c r="D620" s="5" t="e">
        <f t="shared" si="50"/>
        <v>#REF!</v>
      </c>
      <c r="E620" s="5" t="e">
        <f t="shared" si="51"/>
        <v>#REF!</v>
      </c>
      <c r="G620" s="5" t="e">
        <f t="shared" si="48"/>
        <v>#REF!</v>
      </c>
      <c r="J620" s="5" t="e">
        <f>IF(MOD(A620-DATE(2024,1,1),30)=0,E619*Inputs!B619/100,0)</f>
        <v>#REF!</v>
      </c>
      <c r="K620" s="5" t="e">
        <f t="shared" si="47"/>
        <v>#REF!</v>
      </c>
    </row>
    <row r="621" spans="1:11" x14ac:dyDescent="0.25">
      <c r="A621" s="2" t="e">
        <f>IF(A620&lt;#REF!,+Daily_Calc!A620+1,"")</f>
        <v>#REF!</v>
      </c>
      <c r="B621" s="9" t="e">
        <f>IF(A621="","",VLOOKUP(A621,'IRS Interest Rates'!A618:B3174,2))</f>
        <v>#REF!</v>
      </c>
      <c r="C621" s="11" t="e">
        <f t="shared" si="49"/>
        <v>#REF!</v>
      </c>
      <c r="D621" s="5" t="e">
        <f t="shared" si="50"/>
        <v>#REF!</v>
      </c>
      <c r="E621" s="5" t="e">
        <f t="shared" si="51"/>
        <v>#REF!</v>
      </c>
      <c r="G621" s="5" t="e">
        <f t="shared" si="48"/>
        <v>#REF!</v>
      </c>
      <c r="J621" s="5" t="e">
        <f>IF(MOD(A621-DATE(2024,1,1),30)=0,E620*Inputs!B620/100,0)</f>
        <v>#REF!</v>
      </c>
      <c r="K621" s="5" t="e">
        <f t="shared" si="47"/>
        <v>#REF!</v>
      </c>
    </row>
    <row r="622" spans="1:11" x14ac:dyDescent="0.25">
      <c r="A622" s="2" t="e">
        <f>IF(A621&lt;#REF!,+Daily_Calc!A621+1,"")</f>
        <v>#REF!</v>
      </c>
      <c r="B622" s="9" t="e">
        <f>IF(A622="","",VLOOKUP(A622,'IRS Interest Rates'!A619:B3175,2))</f>
        <v>#REF!</v>
      </c>
      <c r="C622" s="11" t="e">
        <f t="shared" si="49"/>
        <v>#REF!</v>
      </c>
      <c r="D622" s="5" t="e">
        <f t="shared" si="50"/>
        <v>#REF!</v>
      </c>
      <c r="E622" s="5" t="e">
        <f t="shared" si="51"/>
        <v>#REF!</v>
      </c>
      <c r="G622" s="5" t="e">
        <f t="shared" si="48"/>
        <v>#REF!</v>
      </c>
      <c r="J622" s="5" t="e">
        <f>IF(MOD(A622-DATE(2024,1,1),30)=0,E621*Inputs!B621/100,0)</f>
        <v>#REF!</v>
      </c>
      <c r="K622" s="5" t="e">
        <f t="shared" si="47"/>
        <v>#REF!</v>
      </c>
    </row>
    <row r="623" spans="1:11" x14ac:dyDescent="0.25">
      <c r="A623" s="2" t="e">
        <f>IF(A622&lt;#REF!,+Daily_Calc!A622+1,"")</f>
        <v>#REF!</v>
      </c>
      <c r="B623" s="9" t="e">
        <f>IF(A623="","",VLOOKUP(A623,'IRS Interest Rates'!A620:B3176,2))</f>
        <v>#REF!</v>
      </c>
      <c r="C623" s="11" t="e">
        <f t="shared" si="49"/>
        <v>#REF!</v>
      </c>
      <c r="D623" s="5" t="e">
        <f t="shared" si="50"/>
        <v>#REF!</v>
      </c>
      <c r="E623" s="5" t="e">
        <f t="shared" si="51"/>
        <v>#REF!</v>
      </c>
      <c r="G623" s="5" t="e">
        <f t="shared" si="48"/>
        <v>#REF!</v>
      </c>
      <c r="J623" s="5" t="e">
        <f>IF(MOD(A623-DATE(2024,1,1),30)=0,E622*Inputs!B622/100,0)</f>
        <v>#REF!</v>
      </c>
      <c r="K623" s="5" t="e">
        <f t="shared" si="47"/>
        <v>#REF!</v>
      </c>
    </row>
    <row r="624" spans="1:11" x14ac:dyDescent="0.25">
      <c r="A624" s="2" t="e">
        <f>IF(A623&lt;#REF!,+Daily_Calc!A623+1,"")</f>
        <v>#REF!</v>
      </c>
      <c r="B624" s="9" t="e">
        <f>IF(A624="","",VLOOKUP(A624,'IRS Interest Rates'!A621:B3177,2))</f>
        <v>#REF!</v>
      </c>
      <c r="C624" s="11" t="e">
        <f t="shared" si="49"/>
        <v>#REF!</v>
      </c>
      <c r="D624" s="5" t="e">
        <f t="shared" si="50"/>
        <v>#REF!</v>
      </c>
      <c r="E624" s="5" t="e">
        <f t="shared" si="51"/>
        <v>#REF!</v>
      </c>
      <c r="G624" s="5" t="e">
        <f t="shared" si="48"/>
        <v>#REF!</v>
      </c>
      <c r="J624" s="5" t="e">
        <f>IF(MOD(A624-DATE(2024,1,1),30)=0,E623*Inputs!B623/100,0)</f>
        <v>#REF!</v>
      </c>
      <c r="K624" s="5" t="e">
        <f t="shared" si="47"/>
        <v>#REF!</v>
      </c>
    </row>
    <row r="625" spans="1:11" x14ac:dyDescent="0.25">
      <c r="A625" s="2" t="e">
        <f>IF(A624&lt;#REF!,+Daily_Calc!A624+1,"")</f>
        <v>#REF!</v>
      </c>
      <c r="B625" s="9" t="e">
        <f>IF(A625="","",VLOOKUP(A625,'IRS Interest Rates'!A622:B3178,2))</f>
        <v>#REF!</v>
      </c>
      <c r="C625" s="11" t="e">
        <f t="shared" si="49"/>
        <v>#REF!</v>
      </c>
      <c r="D625" s="5" t="e">
        <f t="shared" si="50"/>
        <v>#REF!</v>
      </c>
      <c r="E625" s="5" t="e">
        <f t="shared" si="51"/>
        <v>#REF!</v>
      </c>
      <c r="G625" s="5" t="e">
        <f t="shared" si="48"/>
        <v>#REF!</v>
      </c>
      <c r="J625" s="5" t="e">
        <f>IF(MOD(A625-DATE(2024,1,1),30)=0,E624*Inputs!B624/100,0)</f>
        <v>#REF!</v>
      </c>
      <c r="K625" s="5" t="e">
        <f t="shared" si="47"/>
        <v>#REF!</v>
      </c>
    </row>
    <row r="626" spans="1:11" x14ac:dyDescent="0.25">
      <c r="A626" s="2" t="e">
        <f>IF(A625&lt;#REF!,+Daily_Calc!A625+1,"")</f>
        <v>#REF!</v>
      </c>
      <c r="B626" s="9" t="e">
        <f>IF(A626="","",VLOOKUP(A626,'IRS Interest Rates'!A623:B3179,2))</f>
        <v>#REF!</v>
      </c>
      <c r="C626" s="11" t="e">
        <f t="shared" si="49"/>
        <v>#REF!</v>
      </c>
      <c r="D626" s="5" t="e">
        <f t="shared" si="50"/>
        <v>#REF!</v>
      </c>
      <c r="E626" s="5" t="e">
        <f t="shared" si="51"/>
        <v>#REF!</v>
      </c>
      <c r="G626" s="5" t="e">
        <f t="shared" si="48"/>
        <v>#REF!</v>
      </c>
      <c r="J626" s="5" t="e">
        <f>IF(MOD(A626-DATE(2024,1,1),30)=0,E625*Inputs!B625/100,0)</f>
        <v>#REF!</v>
      </c>
      <c r="K626" s="5" t="e">
        <f t="shared" si="47"/>
        <v>#REF!</v>
      </c>
    </row>
    <row r="627" spans="1:11" x14ac:dyDescent="0.25">
      <c r="A627" s="2" t="e">
        <f>IF(A626&lt;#REF!,+Daily_Calc!A626+1,"")</f>
        <v>#REF!</v>
      </c>
      <c r="B627" s="9" t="e">
        <f>IF(A627="","",VLOOKUP(A627,'IRS Interest Rates'!A624:B3180,2))</f>
        <v>#REF!</v>
      </c>
      <c r="C627" s="11" t="e">
        <f t="shared" si="49"/>
        <v>#REF!</v>
      </c>
      <c r="D627" s="5" t="e">
        <f t="shared" si="50"/>
        <v>#REF!</v>
      </c>
      <c r="E627" s="5" t="e">
        <f t="shared" si="51"/>
        <v>#REF!</v>
      </c>
      <c r="G627" s="5" t="e">
        <f t="shared" si="48"/>
        <v>#REF!</v>
      </c>
      <c r="J627" s="5" t="e">
        <f>IF(MOD(A627-DATE(2024,1,1),30)=0,E626*Inputs!B626/100,0)</f>
        <v>#REF!</v>
      </c>
      <c r="K627" s="5" t="e">
        <f t="shared" si="47"/>
        <v>#REF!</v>
      </c>
    </row>
    <row r="628" spans="1:11" x14ac:dyDescent="0.25">
      <c r="A628" s="2" t="e">
        <f>IF(A627&lt;#REF!,+Daily_Calc!A627+1,"")</f>
        <v>#REF!</v>
      </c>
      <c r="B628" s="9" t="e">
        <f>IF(A628="","",VLOOKUP(A628,'IRS Interest Rates'!A625:B3181,2))</f>
        <v>#REF!</v>
      </c>
      <c r="C628" s="11" t="e">
        <f t="shared" si="49"/>
        <v>#REF!</v>
      </c>
      <c r="D628" s="5" t="e">
        <f t="shared" si="50"/>
        <v>#REF!</v>
      </c>
      <c r="E628" s="5" t="e">
        <f t="shared" si="51"/>
        <v>#REF!</v>
      </c>
      <c r="G628" s="5" t="e">
        <f t="shared" si="48"/>
        <v>#REF!</v>
      </c>
      <c r="J628" s="5" t="e">
        <f>IF(MOD(A628-DATE(2024,1,1),30)=0,E627*Inputs!B627/100,0)</f>
        <v>#REF!</v>
      </c>
      <c r="K628" s="5" t="e">
        <f t="shared" si="47"/>
        <v>#REF!</v>
      </c>
    </row>
    <row r="629" spans="1:11" x14ac:dyDescent="0.25">
      <c r="A629" s="2" t="e">
        <f>IF(A628&lt;#REF!,+Daily_Calc!A628+1,"")</f>
        <v>#REF!</v>
      </c>
      <c r="B629" s="9" t="e">
        <f>IF(A629="","",VLOOKUP(A629,'IRS Interest Rates'!A626:B3182,2))</f>
        <v>#REF!</v>
      </c>
      <c r="C629" s="11" t="e">
        <f t="shared" si="49"/>
        <v>#REF!</v>
      </c>
      <c r="D629" s="5" t="e">
        <f t="shared" si="50"/>
        <v>#REF!</v>
      </c>
      <c r="E629" s="5" t="e">
        <f t="shared" si="51"/>
        <v>#REF!</v>
      </c>
      <c r="G629" s="5" t="e">
        <f t="shared" si="48"/>
        <v>#REF!</v>
      </c>
      <c r="J629" s="5" t="e">
        <f>IF(MOD(A629-DATE(2024,1,1),30)=0,E628*Inputs!B628/100,0)</f>
        <v>#REF!</v>
      </c>
      <c r="K629" s="5" t="e">
        <f t="shared" si="47"/>
        <v>#REF!</v>
      </c>
    </row>
    <row r="630" spans="1:11" x14ac:dyDescent="0.25">
      <c r="A630" s="2" t="e">
        <f>IF(A629&lt;#REF!,+Daily_Calc!A629+1,"")</f>
        <v>#REF!</v>
      </c>
      <c r="B630" s="9" t="e">
        <f>IF(A630="","",VLOOKUP(A630,'IRS Interest Rates'!A627:B3183,2))</f>
        <v>#REF!</v>
      </c>
      <c r="C630" s="11" t="e">
        <f t="shared" si="49"/>
        <v>#REF!</v>
      </c>
      <c r="D630" s="5" t="e">
        <f t="shared" si="50"/>
        <v>#REF!</v>
      </c>
      <c r="E630" s="5" t="e">
        <f t="shared" si="51"/>
        <v>#REF!</v>
      </c>
      <c r="G630" s="5" t="e">
        <f t="shared" si="48"/>
        <v>#REF!</v>
      </c>
      <c r="J630" s="5" t="e">
        <f>IF(MOD(A630-DATE(2024,1,1),30)=0,E629*Inputs!B629/100,0)</f>
        <v>#REF!</v>
      </c>
      <c r="K630" s="5" t="e">
        <f t="shared" si="47"/>
        <v>#REF!</v>
      </c>
    </row>
    <row r="631" spans="1:11" x14ac:dyDescent="0.25">
      <c r="A631" s="2" t="e">
        <f>IF(A630&lt;#REF!,+Daily_Calc!A630+1,"")</f>
        <v>#REF!</v>
      </c>
      <c r="B631" s="9" t="e">
        <f>IF(A631="","",VLOOKUP(A631,'IRS Interest Rates'!A628:B3184,2))</f>
        <v>#REF!</v>
      </c>
      <c r="C631" s="11" t="e">
        <f t="shared" si="49"/>
        <v>#REF!</v>
      </c>
      <c r="D631" s="5" t="e">
        <f t="shared" si="50"/>
        <v>#REF!</v>
      </c>
      <c r="E631" s="5" t="e">
        <f t="shared" si="51"/>
        <v>#REF!</v>
      </c>
      <c r="G631" s="5" t="e">
        <f t="shared" si="48"/>
        <v>#REF!</v>
      </c>
      <c r="J631" s="5" t="e">
        <f>IF(MOD(A631-DATE(2024,1,1),30)=0,E630*Inputs!B630/100,0)</f>
        <v>#REF!</v>
      </c>
      <c r="K631" s="5" t="e">
        <f t="shared" si="47"/>
        <v>#REF!</v>
      </c>
    </row>
    <row r="632" spans="1:11" x14ac:dyDescent="0.25">
      <c r="A632" s="2" t="e">
        <f>IF(A631&lt;#REF!,+Daily_Calc!A631+1,"")</f>
        <v>#REF!</v>
      </c>
      <c r="B632" s="9" t="e">
        <f>IF(A632="","",VLOOKUP(A632,'IRS Interest Rates'!A629:B3185,2))</f>
        <v>#REF!</v>
      </c>
      <c r="C632" s="11" t="e">
        <f t="shared" si="49"/>
        <v>#REF!</v>
      </c>
      <c r="D632" s="5" t="e">
        <f t="shared" si="50"/>
        <v>#REF!</v>
      </c>
      <c r="E632" s="5" t="e">
        <f t="shared" si="51"/>
        <v>#REF!</v>
      </c>
      <c r="G632" s="5" t="e">
        <f t="shared" si="48"/>
        <v>#REF!</v>
      </c>
      <c r="J632" s="5" t="e">
        <f>IF(MOD(A632-DATE(2024,1,1),30)=0,E631*Inputs!B631/100,0)</f>
        <v>#REF!</v>
      </c>
      <c r="K632" s="5" t="e">
        <f t="shared" si="47"/>
        <v>#REF!</v>
      </c>
    </row>
    <row r="633" spans="1:11" x14ac:dyDescent="0.25">
      <c r="A633" s="2" t="e">
        <f>IF(A632&lt;#REF!,+Daily_Calc!A632+1,"")</f>
        <v>#REF!</v>
      </c>
      <c r="B633" s="9" t="e">
        <f>IF(A633="","",VLOOKUP(A633,'IRS Interest Rates'!A630:B3186,2))</f>
        <v>#REF!</v>
      </c>
      <c r="C633" s="11" t="e">
        <f t="shared" si="49"/>
        <v>#REF!</v>
      </c>
      <c r="D633" s="5" t="e">
        <f t="shared" si="50"/>
        <v>#REF!</v>
      </c>
      <c r="E633" s="5" t="e">
        <f t="shared" si="51"/>
        <v>#REF!</v>
      </c>
      <c r="G633" s="5" t="e">
        <f t="shared" si="48"/>
        <v>#REF!</v>
      </c>
      <c r="J633" s="5" t="e">
        <f>IF(MOD(A633-DATE(2024,1,1),30)=0,E632*Inputs!B632/100,0)</f>
        <v>#REF!</v>
      </c>
      <c r="K633" s="5" t="e">
        <f t="shared" si="47"/>
        <v>#REF!</v>
      </c>
    </row>
    <row r="634" spans="1:11" x14ac:dyDescent="0.25">
      <c r="A634" s="2" t="e">
        <f>IF(A633&lt;#REF!,+Daily_Calc!A633+1,"")</f>
        <v>#REF!</v>
      </c>
      <c r="B634" s="9" t="e">
        <f>IF(A634="","",VLOOKUP(A634,'IRS Interest Rates'!A631:B3187,2))</f>
        <v>#REF!</v>
      </c>
      <c r="C634" s="11" t="e">
        <f t="shared" si="49"/>
        <v>#REF!</v>
      </c>
      <c r="D634" s="5" t="e">
        <f t="shared" si="50"/>
        <v>#REF!</v>
      </c>
      <c r="E634" s="5" t="e">
        <f t="shared" si="51"/>
        <v>#REF!</v>
      </c>
      <c r="G634" s="5" t="e">
        <f t="shared" si="48"/>
        <v>#REF!</v>
      </c>
      <c r="J634" s="5" t="e">
        <f>IF(MOD(A634-DATE(2024,1,1),30)=0,E633*Inputs!B633/100,0)</f>
        <v>#REF!</v>
      </c>
      <c r="K634" s="5" t="e">
        <f t="shared" si="47"/>
        <v>#REF!</v>
      </c>
    </row>
    <row r="635" spans="1:11" x14ac:dyDescent="0.25">
      <c r="A635" s="2" t="e">
        <f>IF(A634&lt;#REF!,+Daily_Calc!A634+1,"")</f>
        <v>#REF!</v>
      </c>
      <c r="B635" s="9" t="e">
        <f>IF(A635="","",VLOOKUP(A635,'IRS Interest Rates'!A632:B3188,2))</f>
        <v>#REF!</v>
      </c>
      <c r="C635" s="11" t="e">
        <f t="shared" si="49"/>
        <v>#REF!</v>
      </c>
      <c r="D635" s="5" t="e">
        <f t="shared" si="50"/>
        <v>#REF!</v>
      </c>
      <c r="E635" s="5" t="e">
        <f t="shared" si="51"/>
        <v>#REF!</v>
      </c>
      <c r="G635" s="5" t="e">
        <f t="shared" si="48"/>
        <v>#REF!</v>
      </c>
      <c r="J635" s="5" t="e">
        <f>IF(MOD(A635-DATE(2024,1,1),30)=0,E634*Inputs!B634/100,0)</f>
        <v>#REF!</v>
      </c>
      <c r="K635" s="5" t="e">
        <f t="shared" si="47"/>
        <v>#REF!</v>
      </c>
    </row>
    <row r="636" spans="1:11" x14ac:dyDescent="0.25">
      <c r="A636" s="2" t="e">
        <f>IF(A635&lt;#REF!,+Daily_Calc!A635+1,"")</f>
        <v>#REF!</v>
      </c>
      <c r="B636" s="9" t="e">
        <f>IF(A636="","",VLOOKUP(A636,'IRS Interest Rates'!A633:B3189,2))</f>
        <v>#REF!</v>
      </c>
      <c r="C636" s="11" t="e">
        <f t="shared" si="49"/>
        <v>#REF!</v>
      </c>
      <c r="D636" s="5" t="e">
        <f t="shared" si="50"/>
        <v>#REF!</v>
      </c>
      <c r="E636" s="5" t="e">
        <f t="shared" si="51"/>
        <v>#REF!</v>
      </c>
      <c r="G636" s="5" t="e">
        <f t="shared" si="48"/>
        <v>#REF!</v>
      </c>
      <c r="J636" s="5" t="e">
        <f>IF(MOD(A636-DATE(2024,1,1),30)=0,E635*Inputs!B635/100,0)</f>
        <v>#REF!</v>
      </c>
      <c r="K636" s="5" t="e">
        <f t="shared" si="47"/>
        <v>#REF!</v>
      </c>
    </row>
    <row r="637" spans="1:11" x14ac:dyDescent="0.25">
      <c r="A637" s="2" t="e">
        <f>IF(A636&lt;#REF!,+Daily_Calc!A636+1,"")</f>
        <v>#REF!</v>
      </c>
      <c r="B637" s="9" t="e">
        <f>IF(A637="","",VLOOKUP(A637,'IRS Interest Rates'!A634:B3190,2))</f>
        <v>#REF!</v>
      </c>
      <c r="C637" s="11" t="e">
        <f t="shared" si="49"/>
        <v>#REF!</v>
      </c>
      <c r="D637" s="5" t="e">
        <f t="shared" si="50"/>
        <v>#REF!</v>
      </c>
      <c r="E637" s="5" t="e">
        <f t="shared" si="51"/>
        <v>#REF!</v>
      </c>
      <c r="G637" s="5" t="e">
        <f t="shared" si="48"/>
        <v>#REF!</v>
      </c>
      <c r="J637" s="5" t="e">
        <f>IF(MOD(A637-DATE(2024,1,1),30)=0,E636*Inputs!B636/100,0)</f>
        <v>#REF!</v>
      </c>
      <c r="K637" s="5" t="e">
        <f t="shared" si="47"/>
        <v>#REF!</v>
      </c>
    </row>
    <row r="638" spans="1:11" x14ac:dyDescent="0.25">
      <c r="A638" s="2" t="e">
        <f>IF(A637&lt;#REF!,+Daily_Calc!A637+1,"")</f>
        <v>#REF!</v>
      </c>
      <c r="B638" s="9" t="e">
        <f>IF(A638="","",VLOOKUP(A638,'IRS Interest Rates'!A635:B3191,2))</f>
        <v>#REF!</v>
      </c>
      <c r="C638" s="11" t="e">
        <f t="shared" si="49"/>
        <v>#REF!</v>
      </c>
      <c r="D638" s="5" t="e">
        <f t="shared" si="50"/>
        <v>#REF!</v>
      </c>
      <c r="E638" s="5" t="e">
        <f t="shared" si="51"/>
        <v>#REF!</v>
      </c>
      <c r="G638" s="5" t="e">
        <f t="shared" si="48"/>
        <v>#REF!</v>
      </c>
      <c r="J638" s="5" t="e">
        <f>IF(MOD(A638-DATE(2024,1,1),30)=0,E637*Inputs!B637/100,0)</f>
        <v>#REF!</v>
      </c>
      <c r="K638" s="5" t="e">
        <f t="shared" si="47"/>
        <v>#REF!</v>
      </c>
    </row>
    <row r="639" spans="1:11" x14ac:dyDescent="0.25">
      <c r="A639" s="2" t="e">
        <f>IF(A638&lt;#REF!,+Daily_Calc!A638+1,"")</f>
        <v>#REF!</v>
      </c>
      <c r="B639" s="9" t="e">
        <f>IF(A639="","",VLOOKUP(A639,'IRS Interest Rates'!A636:B3192,2))</f>
        <v>#REF!</v>
      </c>
      <c r="C639" s="11" t="e">
        <f t="shared" si="49"/>
        <v>#REF!</v>
      </c>
      <c r="D639" s="5" t="e">
        <f t="shared" si="50"/>
        <v>#REF!</v>
      </c>
      <c r="E639" s="5" t="e">
        <f t="shared" si="51"/>
        <v>#REF!</v>
      </c>
      <c r="G639" s="5" t="e">
        <f t="shared" si="48"/>
        <v>#REF!</v>
      </c>
      <c r="J639" s="5" t="e">
        <f>IF(MOD(A639-DATE(2024,1,1),30)=0,E638*Inputs!B638/100,0)</f>
        <v>#REF!</v>
      </c>
      <c r="K639" s="5" t="e">
        <f t="shared" si="47"/>
        <v>#REF!</v>
      </c>
    </row>
    <row r="640" spans="1:11" x14ac:dyDescent="0.25">
      <c r="A640" s="2" t="e">
        <f>IF(A639&lt;#REF!,+Daily_Calc!A639+1,"")</f>
        <v>#REF!</v>
      </c>
      <c r="B640" s="9" t="e">
        <f>IF(A640="","",VLOOKUP(A640,'IRS Interest Rates'!A637:B3193,2))</f>
        <v>#REF!</v>
      </c>
      <c r="C640" s="11" t="e">
        <f t="shared" si="49"/>
        <v>#REF!</v>
      </c>
      <c r="D640" s="5" t="e">
        <f t="shared" si="50"/>
        <v>#REF!</v>
      </c>
      <c r="E640" s="5" t="e">
        <f t="shared" si="51"/>
        <v>#REF!</v>
      </c>
      <c r="G640" s="5" t="e">
        <f t="shared" si="48"/>
        <v>#REF!</v>
      </c>
      <c r="J640" s="5" t="e">
        <f>IF(MOD(A640-DATE(2024,1,1),30)=0,E639*Inputs!B639/100,0)</f>
        <v>#REF!</v>
      </c>
      <c r="K640" s="5" t="e">
        <f t="shared" si="47"/>
        <v>#REF!</v>
      </c>
    </row>
    <row r="641" spans="1:11" x14ac:dyDescent="0.25">
      <c r="A641" s="2" t="e">
        <f>IF(A640&lt;#REF!,+Daily_Calc!A640+1,"")</f>
        <v>#REF!</v>
      </c>
      <c r="B641" s="9" t="e">
        <f>IF(A641="","",VLOOKUP(A641,'IRS Interest Rates'!A638:B3194,2))</f>
        <v>#REF!</v>
      </c>
      <c r="C641" s="11" t="e">
        <f t="shared" si="49"/>
        <v>#REF!</v>
      </c>
      <c r="D641" s="5" t="e">
        <f t="shared" si="50"/>
        <v>#REF!</v>
      </c>
      <c r="E641" s="5" t="e">
        <f t="shared" si="51"/>
        <v>#REF!</v>
      </c>
      <c r="G641" s="5" t="e">
        <f t="shared" si="48"/>
        <v>#REF!</v>
      </c>
      <c r="J641" s="5" t="e">
        <f>IF(MOD(A641-DATE(2024,1,1),30)=0,E640*Inputs!B640/100,0)</f>
        <v>#REF!</v>
      </c>
      <c r="K641" s="5" t="e">
        <f t="shared" si="47"/>
        <v>#REF!</v>
      </c>
    </row>
    <row r="642" spans="1:11" x14ac:dyDescent="0.25">
      <c r="A642" s="2" t="e">
        <f>IF(A641&lt;#REF!,+Daily_Calc!A641+1,"")</f>
        <v>#REF!</v>
      </c>
      <c r="B642" s="9" t="e">
        <f>IF(A642="","",VLOOKUP(A642,'IRS Interest Rates'!A639:B3195,2))</f>
        <v>#REF!</v>
      </c>
      <c r="C642" s="11" t="e">
        <f t="shared" si="49"/>
        <v>#REF!</v>
      </c>
      <c r="D642" s="5" t="e">
        <f t="shared" si="50"/>
        <v>#REF!</v>
      </c>
      <c r="E642" s="5" t="e">
        <f t="shared" si="51"/>
        <v>#REF!</v>
      </c>
      <c r="G642" s="5" t="e">
        <f t="shared" si="48"/>
        <v>#REF!</v>
      </c>
      <c r="J642" s="5" t="e">
        <f>IF(MOD(A642-DATE(2024,1,1),30)=0,E641*Inputs!B641/100,0)</f>
        <v>#REF!</v>
      </c>
      <c r="K642" s="5" t="e">
        <f t="shared" si="47"/>
        <v>#REF!</v>
      </c>
    </row>
    <row r="643" spans="1:11" x14ac:dyDescent="0.25">
      <c r="A643" s="2" t="e">
        <f>IF(A642&lt;#REF!,+Daily_Calc!A642+1,"")</f>
        <v>#REF!</v>
      </c>
      <c r="B643" s="9" t="e">
        <f>IF(A643="","",VLOOKUP(A643,'IRS Interest Rates'!A640:B3196,2))</f>
        <v>#REF!</v>
      </c>
      <c r="C643" s="11" t="e">
        <f t="shared" si="49"/>
        <v>#REF!</v>
      </c>
      <c r="D643" s="5" t="e">
        <f t="shared" si="50"/>
        <v>#REF!</v>
      </c>
      <c r="E643" s="5" t="e">
        <f t="shared" si="51"/>
        <v>#REF!</v>
      </c>
      <c r="G643" s="5" t="e">
        <f t="shared" si="48"/>
        <v>#REF!</v>
      </c>
      <c r="J643" s="5" t="e">
        <f>IF(MOD(A643-DATE(2024,1,1),30)=0,E642*Inputs!B642/100,0)</f>
        <v>#REF!</v>
      </c>
      <c r="K643" s="5" t="e">
        <f t="shared" si="47"/>
        <v>#REF!</v>
      </c>
    </row>
    <row r="644" spans="1:11" x14ac:dyDescent="0.25">
      <c r="A644" s="2" t="e">
        <f>IF(A643&lt;#REF!,+Daily_Calc!A643+1,"")</f>
        <v>#REF!</v>
      </c>
      <c r="B644" s="9" t="e">
        <f>IF(A644="","",VLOOKUP(A644,'IRS Interest Rates'!A641:B3197,2))</f>
        <v>#REF!</v>
      </c>
      <c r="C644" s="11" t="e">
        <f t="shared" si="49"/>
        <v>#REF!</v>
      </c>
      <c r="D644" s="5" t="e">
        <f t="shared" si="50"/>
        <v>#REF!</v>
      </c>
      <c r="E644" s="5" t="e">
        <f t="shared" si="51"/>
        <v>#REF!</v>
      </c>
      <c r="G644" s="5" t="e">
        <f t="shared" si="48"/>
        <v>#REF!</v>
      </c>
      <c r="J644" s="5" t="e">
        <f>IF(MOD(A644-DATE(2024,1,1),30)=0,E643*Inputs!B643/100,0)</f>
        <v>#REF!</v>
      </c>
      <c r="K644" s="5" t="e">
        <f t="shared" si="47"/>
        <v>#REF!</v>
      </c>
    </row>
    <row r="645" spans="1:11" x14ac:dyDescent="0.25">
      <c r="A645" s="2" t="e">
        <f>IF(A644&lt;#REF!,+Daily_Calc!A644+1,"")</f>
        <v>#REF!</v>
      </c>
      <c r="B645" s="9" t="e">
        <f>IF(A645="","",VLOOKUP(A645,'IRS Interest Rates'!A642:B3198,2))</f>
        <v>#REF!</v>
      </c>
      <c r="C645" s="11" t="e">
        <f t="shared" si="49"/>
        <v>#REF!</v>
      </c>
      <c r="D645" s="5" t="e">
        <f t="shared" si="50"/>
        <v>#REF!</v>
      </c>
      <c r="E645" s="5" t="e">
        <f t="shared" si="51"/>
        <v>#REF!</v>
      </c>
      <c r="G645" s="5" t="e">
        <f t="shared" si="48"/>
        <v>#REF!</v>
      </c>
      <c r="J645" s="5" t="e">
        <f>IF(MOD(A645-DATE(2024,1,1),30)=0,E644*Inputs!B644/100,0)</f>
        <v>#REF!</v>
      </c>
      <c r="K645" s="5" t="e">
        <f t="shared" ref="K645:K708" si="52">E645+J645</f>
        <v>#REF!</v>
      </c>
    </row>
    <row r="646" spans="1:11" x14ac:dyDescent="0.25">
      <c r="A646" s="2" t="e">
        <f>IF(A645&lt;#REF!,+Daily_Calc!A645+1,"")</f>
        <v>#REF!</v>
      </c>
      <c r="B646" s="9" t="e">
        <f>IF(A646="","",VLOOKUP(A646,'IRS Interest Rates'!A643:B3199,2))</f>
        <v>#REF!</v>
      </c>
      <c r="C646" s="11" t="e">
        <f t="shared" si="49"/>
        <v>#REF!</v>
      </c>
      <c r="D646" s="5" t="e">
        <f t="shared" si="50"/>
        <v>#REF!</v>
      </c>
      <c r="E646" s="5" t="e">
        <f t="shared" si="51"/>
        <v>#REF!</v>
      </c>
      <c r="G646" s="5" t="e">
        <f t="shared" ref="G646:G709" si="53">IF(A646="","",E646+F646)</f>
        <v>#REF!</v>
      </c>
      <c r="J646" s="5" t="e">
        <f>IF(MOD(A646-DATE(2024,1,1),30)=0,E645*Inputs!B645/100,0)</f>
        <v>#REF!</v>
      </c>
      <c r="K646" s="5" t="e">
        <f t="shared" si="52"/>
        <v>#REF!</v>
      </c>
    </row>
    <row r="647" spans="1:11" x14ac:dyDescent="0.25">
      <c r="A647" s="2" t="e">
        <f>IF(A646&lt;#REF!,+Daily_Calc!A646+1,"")</f>
        <v>#REF!</v>
      </c>
      <c r="B647" s="9" t="e">
        <f>IF(A647="","",VLOOKUP(A647,'IRS Interest Rates'!A644:B3200,2))</f>
        <v>#REF!</v>
      </c>
      <c r="C647" s="11" t="e">
        <f t="shared" ref="C647:C710" si="54">IF(B647="","",ROUND(B647/365,6))</f>
        <v>#REF!</v>
      </c>
      <c r="D647" s="5" t="e">
        <f t="shared" si="50"/>
        <v>#REF!</v>
      </c>
      <c r="E647" s="5" t="e">
        <f t="shared" si="51"/>
        <v>#REF!</v>
      </c>
      <c r="G647" s="5" t="e">
        <f t="shared" si="53"/>
        <v>#REF!</v>
      </c>
      <c r="J647" s="5" t="e">
        <f>IF(MOD(A647-DATE(2024,1,1),30)=0,E646*Inputs!B646/100,0)</f>
        <v>#REF!</v>
      </c>
      <c r="K647" s="5" t="e">
        <f t="shared" si="52"/>
        <v>#REF!</v>
      </c>
    </row>
    <row r="648" spans="1:11" x14ac:dyDescent="0.25">
      <c r="A648" s="2" t="e">
        <f>IF(A647&lt;#REF!,+Daily_Calc!A647+1,"")</f>
        <v>#REF!</v>
      </c>
      <c r="B648" s="9" t="e">
        <f>IF(A648="","",VLOOKUP(A648,'IRS Interest Rates'!A645:B3201,2))</f>
        <v>#REF!</v>
      </c>
      <c r="C648" s="11" t="e">
        <f t="shared" si="54"/>
        <v>#REF!</v>
      </c>
      <c r="D648" s="5" t="e">
        <f t="shared" si="50"/>
        <v>#REF!</v>
      </c>
      <c r="E648" s="5" t="e">
        <f t="shared" si="51"/>
        <v>#REF!</v>
      </c>
      <c r="G648" s="5" t="e">
        <f t="shared" si="53"/>
        <v>#REF!</v>
      </c>
      <c r="J648" s="5" t="e">
        <f>IF(MOD(A648-DATE(2024,1,1),30)=0,E647*Inputs!B647/100,0)</f>
        <v>#REF!</v>
      </c>
      <c r="K648" s="5" t="e">
        <f t="shared" si="52"/>
        <v>#REF!</v>
      </c>
    </row>
    <row r="649" spans="1:11" x14ac:dyDescent="0.25">
      <c r="A649" s="2" t="e">
        <f>IF(A648&lt;#REF!,+Daily_Calc!A648+1,"")</f>
        <v>#REF!</v>
      </c>
      <c r="B649" s="9" t="e">
        <f>IF(A649="","",VLOOKUP(A649,'IRS Interest Rates'!A646:B3202,2))</f>
        <v>#REF!</v>
      </c>
      <c r="C649" s="11" t="e">
        <f t="shared" si="54"/>
        <v>#REF!</v>
      </c>
      <c r="D649" s="5" t="e">
        <f t="shared" ref="D649:D712" si="55">IF(A649="","",(E649-G648))</f>
        <v>#REF!</v>
      </c>
      <c r="E649" s="5" t="e">
        <f t="shared" ref="E649:E712" si="56">IF(C649="","",(ROUND(G648*((1+C649)),2)))</f>
        <v>#REF!</v>
      </c>
      <c r="G649" s="5" t="e">
        <f t="shared" si="53"/>
        <v>#REF!</v>
      </c>
      <c r="J649" s="5" t="e">
        <f>IF(MOD(A649-DATE(2024,1,1),30)=0,E648*Inputs!B648/100,0)</f>
        <v>#REF!</v>
      </c>
      <c r="K649" s="5" t="e">
        <f t="shared" si="52"/>
        <v>#REF!</v>
      </c>
    </row>
    <row r="650" spans="1:11" x14ac:dyDescent="0.25">
      <c r="A650" s="2" t="e">
        <f>IF(A649&lt;#REF!,+Daily_Calc!A649+1,"")</f>
        <v>#REF!</v>
      </c>
      <c r="B650" s="9" t="e">
        <f>IF(A650="","",VLOOKUP(A650,'IRS Interest Rates'!A647:B3203,2))</f>
        <v>#REF!</v>
      </c>
      <c r="C650" s="11" t="e">
        <f t="shared" si="54"/>
        <v>#REF!</v>
      </c>
      <c r="D650" s="5" t="e">
        <f t="shared" si="55"/>
        <v>#REF!</v>
      </c>
      <c r="E650" s="5" t="e">
        <f t="shared" si="56"/>
        <v>#REF!</v>
      </c>
      <c r="G650" s="5" t="e">
        <f t="shared" si="53"/>
        <v>#REF!</v>
      </c>
      <c r="J650" s="5" t="e">
        <f>IF(MOD(A650-DATE(2024,1,1),30)=0,E649*Inputs!B649/100,0)</f>
        <v>#REF!</v>
      </c>
      <c r="K650" s="5" t="e">
        <f t="shared" si="52"/>
        <v>#REF!</v>
      </c>
    </row>
    <row r="651" spans="1:11" x14ac:dyDescent="0.25">
      <c r="A651" s="2" t="e">
        <f>IF(A650&lt;#REF!,+Daily_Calc!A650+1,"")</f>
        <v>#REF!</v>
      </c>
      <c r="B651" s="9" t="e">
        <f>IF(A651="","",VLOOKUP(A651,'IRS Interest Rates'!A648:B3204,2))</f>
        <v>#REF!</v>
      </c>
      <c r="C651" s="11" t="e">
        <f t="shared" si="54"/>
        <v>#REF!</v>
      </c>
      <c r="D651" s="5" t="e">
        <f t="shared" si="55"/>
        <v>#REF!</v>
      </c>
      <c r="E651" s="5" t="e">
        <f t="shared" si="56"/>
        <v>#REF!</v>
      </c>
      <c r="G651" s="5" t="e">
        <f t="shared" si="53"/>
        <v>#REF!</v>
      </c>
      <c r="J651" s="5" t="e">
        <f>IF(MOD(A651-DATE(2024,1,1),30)=0,E650*Inputs!B650/100,0)</f>
        <v>#REF!</v>
      </c>
      <c r="K651" s="5" t="e">
        <f t="shared" si="52"/>
        <v>#REF!</v>
      </c>
    </row>
    <row r="652" spans="1:11" x14ac:dyDescent="0.25">
      <c r="A652" s="2" t="e">
        <f>IF(A651&lt;#REF!,+Daily_Calc!A651+1,"")</f>
        <v>#REF!</v>
      </c>
      <c r="B652" s="9" t="e">
        <f>IF(A652="","",VLOOKUP(A652,'IRS Interest Rates'!A649:B3205,2))</f>
        <v>#REF!</v>
      </c>
      <c r="C652" s="11" t="e">
        <f t="shared" si="54"/>
        <v>#REF!</v>
      </c>
      <c r="D652" s="5" t="e">
        <f t="shared" si="55"/>
        <v>#REF!</v>
      </c>
      <c r="E652" s="5" t="e">
        <f t="shared" si="56"/>
        <v>#REF!</v>
      </c>
      <c r="G652" s="5" t="e">
        <f t="shared" si="53"/>
        <v>#REF!</v>
      </c>
      <c r="J652" s="5" t="e">
        <f>IF(MOD(A652-DATE(2024,1,1),30)=0,E651*Inputs!B651/100,0)</f>
        <v>#REF!</v>
      </c>
      <c r="K652" s="5" t="e">
        <f t="shared" si="52"/>
        <v>#REF!</v>
      </c>
    </row>
    <row r="653" spans="1:11" x14ac:dyDescent="0.25">
      <c r="A653" s="2" t="e">
        <f>IF(A652&lt;#REF!,+Daily_Calc!A652+1,"")</f>
        <v>#REF!</v>
      </c>
      <c r="B653" s="9" t="e">
        <f>IF(A653="","",VLOOKUP(A653,'IRS Interest Rates'!A650:B3206,2))</f>
        <v>#REF!</v>
      </c>
      <c r="C653" s="11" t="e">
        <f t="shared" si="54"/>
        <v>#REF!</v>
      </c>
      <c r="D653" s="5" t="e">
        <f t="shared" si="55"/>
        <v>#REF!</v>
      </c>
      <c r="E653" s="5" t="e">
        <f t="shared" si="56"/>
        <v>#REF!</v>
      </c>
      <c r="G653" s="5" t="e">
        <f t="shared" si="53"/>
        <v>#REF!</v>
      </c>
      <c r="J653" s="5" t="e">
        <f>IF(MOD(A653-DATE(2024,1,1),30)=0,E652*Inputs!B652/100,0)</f>
        <v>#REF!</v>
      </c>
      <c r="K653" s="5" t="e">
        <f t="shared" si="52"/>
        <v>#REF!</v>
      </c>
    </row>
    <row r="654" spans="1:11" x14ac:dyDescent="0.25">
      <c r="A654" s="2" t="e">
        <f>IF(A653&lt;#REF!,+Daily_Calc!A653+1,"")</f>
        <v>#REF!</v>
      </c>
      <c r="B654" s="9" t="e">
        <f>IF(A654="","",VLOOKUP(A654,'IRS Interest Rates'!A651:B3207,2))</f>
        <v>#REF!</v>
      </c>
      <c r="C654" s="11" t="e">
        <f t="shared" si="54"/>
        <v>#REF!</v>
      </c>
      <c r="D654" s="5" t="e">
        <f t="shared" si="55"/>
        <v>#REF!</v>
      </c>
      <c r="E654" s="5" t="e">
        <f t="shared" si="56"/>
        <v>#REF!</v>
      </c>
      <c r="G654" s="5" t="e">
        <f t="shared" si="53"/>
        <v>#REF!</v>
      </c>
      <c r="J654" s="5" t="e">
        <f>IF(MOD(A654-DATE(2024,1,1),30)=0,E653*Inputs!B653/100,0)</f>
        <v>#REF!</v>
      </c>
      <c r="K654" s="5" t="e">
        <f t="shared" si="52"/>
        <v>#REF!</v>
      </c>
    </row>
    <row r="655" spans="1:11" x14ac:dyDescent="0.25">
      <c r="A655" s="2" t="e">
        <f>IF(A654&lt;#REF!,+Daily_Calc!A654+1,"")</f>
        <v>#REF!</v>
      </c>
      <c r="B655" s="9" t="e">
        <f>IF(A655="","",VLOOKUP(A655,'IRS Interest Rates'!A652:B3208,2))</f>
        <v>#REF!</v>
      </c>
      <c r="C655" s="11" t="e">
        <f t="shared" si="54"/>
        <v>#REF!</v>
      </c>
      <c r="D655" s="5" t="e">
        <f t="shared" si="55"/>
        <v>#REF!</v>
      </c>
      <c r="E655" s="5" t="e">
        <f t="shared" si="56"/>
        <v>#REF!</v>
      </c>
      <c r="G655" s="5" t="e">
        <f t="shared" si="53"/>
        <v>#REF!</v>
      </c>
      <c r="J655" s="5" t="e">
        <f>IF(MOD(A655-DATE(2024,1,1),30)=0,E654*Inputs!B654/100,0)</f>
        <v>#REF!</v>
      </c>
      <c r="K655" s="5" t="e">
        <f t="shared" si="52"/>
        <v>#REF!</v>
      </c>
    </row>
    <row r="656" spans="1:11" x14ac:dyDescent="0.25">
      <c r="A656" s="2" t="e">
        <f>IF(A655&lt;#REF!,+Daily_Calc!A655+1,"")</f>
        <v>#REF!</v>
      </c>
      <c r="B656" s="9" t="e">
        <f>IF(A656="","",VLOOKUP(A656,'IRS Interest Rates'!A653:B3209,2))</f>
        <v>#REF!</v>
      </c>
      <c r="C656" s="11" t="e">
        <f t="shared" si="54"/>
        <v>#REF!</v>
      </c>
      <c r="D656" s="5" t="e">
        <f t="shared" si="55"/>
        <v>#REF!</v>
      </c>
      <c r="E656" s="5" t="e">
        <f t="shared" si="56"/>
        <v>#REF!</v>
      </c>
      <c r="G656" s="5" t="e">
        <f t="shared" si="53"/>
        <v>#REF!</v>
      </c>
      <c r="J656" s="5" t="e">
        <f>IF(MOD(A656-DATE(2024,1,1),30)=0,E655*Inputs!B655/100,0)</f>
        <v>#REF!</v>
      </c>
      <c r="K656" s="5" t="e">
        <f t="shared" si="52"/>
        <v>#REF!</v>
      </c>
    </row>
    <row r="657" spans="1:11" x14ac:dyDescent="0.25">
      <c r="A657" s="2" t="e">
        <f>IF(A656&lt;#REF!,+Daily_Calc!A656+1,"")</f>
        <v>#REF!</v>
      </c>
      <c r="B657" s="9" t="e">
        <f>IF(A657="","",VLOOKUP(A657,'IRS Interest Rates'!A654:B3210,2))</f>
        <v>#REF!</v>
      </c>
      <c r="C657" s="11" t="e">
        <f t="shared" si="54"/>
        <v>#REF!</v>
      </c>
      <c r="D657" s="5" t="e">
        <f t="shared" si="55"/>
        <v>#REF!</v>
      </c>
      <c r="E657" s="5" t="e">
        <f t="shared" si="56"/>
        <v>#REF!</v>
      </c>
      <c r="G657" s="5" t="e">
        <f t="shared" si="53"/>
        <v>#REF!</v>
      </c>
      <c r="J657" s="5" t="e">
        <f>IF(MOD(A657-DATE(2024,1,1),30)=0,E656*Inputs!B656/100,0)</f>
        <v>#REF!</v>
      </c>
      <c r="K657" s="5" t="e">
        <f t="shared" si="52"/>
        <v>#REF!</v>
      </c>
    </row>
    <row r="658" spans="1:11" x14ac:dyDescent="0.25">
      <c r="A658" s="2" t="e">
        <f>IF(A657&lt;#REF!,+Daily_Calc!A657+1,"")</f>
        <v>#REF!</v>
      </c>
      <c r="B658" s="9" t="e">
        <f>IF(A658="","",VLOOKUP(A658,'IRS Interest Rates'!A655:B3211,2))</f>
        <v>#REF!</v>
      </c>
      <c r="C658" s="11" t="e">
        <f t="shared" si="54"/>
        <v>#REF!</v>
      </c>
      <c r="D658" s="5" t="e">
        <f t="shared" si="55"/>
        <v>#REF!</v>
      </c>
      <c r="E658" s="5" t="e">
        <f t="shared" si="56"/>
        <v>#REF!</v>
      </c>
      <c r="G658" s="5" t="e">
        <f t="shared" si="53"/>
        <v>#REF!</v>
      </c>
      <c r="J658" s="5" t="e">
        <f>IF(MOD(A658-DATE(2024,1,1),30)=0,E657*Inputs!B657/100,0)</f>
        <v>#REF!</v>
      </c>
      <c r="K658" s="5" t="e">
        <f t="shared" si="52"/>
        <v>#REF!</v>
      </c>
    </row>
    <row r="659" spans="1:11" x14ac:dyDescent="0.25">
      <c r="A659" s="2" t="e">
        <f>IF(A658&lt;#REF!,+Daily_Calc!A658+1,"")</f>
        <v>#REF!</v>
      </c>
      <c r="B659" s="9" t="e">
        <f>IF(A659="","",VLOOKUP(A659,'IRS Interest Rates'!A656:B3212,2))</f>
        <v>#REF!</v>
      </c>
      <c r="C659" s="11" t="e">
        <f t="shared" si="54"/>
        <v>#REF!</v>
      </c>
      <c r="D659" s="5" t="e">
        <f t="shared" si="55"/>
        <v>#REF!</v>
      </c>
      <c r="E659" s="5" t="e">
        <f t="shared" si="56"/>
        <v>#REF!</v>
      </c>
      <c r="G659" s="5" t="e">
        <f t="shared" si="53"/>
        <v>#REF!</v>
      </c>
      <c r="J659" s="5" t="e">
        <f>IF(MOD(A659-DATE(2024,1,1),30)=0,E658*Inputs!B658/100,0)</f>
        <v>#REF!</v>
      </c>
      <c r="K659" s="5" t="e">
        <f t="shared" si="52"/>
        <v>#REF!</v>
      </c>
    </row>
    <row r="660" spans="1:11" x14ac:dyDescent="0.25">
      <c r="A660" s="2" t="e">
        <f>IF(A659&lt;#REF!,+Daily_Calc!A659+1,"")</f>
        <v>#REF!</v>
      </c>
      <c r="B660" s="9" t="e">
        <f>IF(A660="","",VLOOKUP(A660,'IRS Interest Rates'!A657:B3213,2))</f>
        <v>#REF!</v>
      </c>
      <c r="C660" s="11" t="e">
        <f t="shared" si="54"/>
        <v>#REF!</v>
      </c>
      <c r="D660" s="5" t="e">
        <f t="shared" si="55"/>
        <v>#REF!</v>
      </c>
      <c r="E660" s="5" t="e">
        <f t="shared" si="56"/>
        <v>#REF!</v>
      </c>
      <c r="G660" s="5" t="e">
        <f t="shared" si="53"/>
        <v>#REF!</v>
      </c>
      <c r="J660" s="5" t="e">
        <f>IF(MOD(A660-DATE(2024,1,1),30)=0,E659*Inputs!B659/100,0)</f>
        <v>#REF!</v>
      </c>
      <c r="K660" s="5" t="e">
        <f t="shared" si="52"/>
        <v>#REF!</v>
      </c>
    </row>
    <row r="661" spans="1:11" x14ac:dyDescent="0.25">
      <c r="A661" s="2" t="e">
        <f>IF(A660&lt;#REF!,+Daily_Calc!A660+1,"")</f>
        <v>#REF!</v>
      </c>
      <c r="B661" s="9" t="e">
        <f>IF(A661="","",VLOOKUP(A661,'IRS Interest Rates'!A658:B3214,2))</f>
        <v>#REF!</v>
      </c>
      <c r="C661" s="11" t="e">
        <f t="shared" si="54"/>
        <v>#REF!</v>
      </c>
      <c r="D661" s="5" t="e">
        <f t="shared" si="55"/>
        <v>#REF!</v>
      </c>
      <c r="E661" s="5" t="e">
        <f t="shared" si="56"/>
        <v>#REF!</v>
      </c>
      <c r="G661" s="5" t="e">
        <f t="shared" si="53"/>
        <v>#REF!</v>
      </c>
      <c r="J661" s="5" t="e">
        <f>IF(MOD(A661-DATE(2024,1,1),30)=0,E660*Inputs!B660/100,0)</f>
        <v>#REF!</v>
      </c>
      <c r="K661" s="5" t="e">
        <f t="shared" si="52"/>
        <v>#REF!</v>
      </c>
    </row>
    <row r="662" spans="1:11" x14ac:dyDescent="0.25">
      <c r="A662" s="2" t="e">
        <f>IF(A661&lt;#REF!,+Daily_Calc!A661+1,"")</f>
        <v>#REF!</v>
      </c>
      <c r="B662" s="9" t="e">
        <f>IF(A662="","",VLOOKUP(A662,'IRS Interest Rates'!A659:B3215,2))</f>
        <v>#REF!</v>
      </c>
      <c r="C662" s="11" t="e">
        <f t="shared" si="54"/>
        <v>#REF!</v>
      </c>
      <c r="D662" s="5" t="e">
        <f t="shared" si="55"/>
        <v>#REF!</v>
      </c>
      <c r="E662" s="5" t="e">
        <f t="shared" si="56"/>
        <v>#REF!</v>
      </c>
      <c r="G662" s="5" t="e">
        <f t="shared" si="53"/>
        <v>#REF!</v>
      </c>
      <c r="J662" s="5" t="e">
        <f>IF(MOD(A662-DATE(2024,1,1),30)=0,E661*Inputs!B661/100,0)</f>
        <v>#REF!</v>
      </c>
      <c r="K662" s="5" t="e">
        <f t="shared" si="52"/>
        <v>#REF!</v>
      </c>
    </row>
    <row r="663" spans="1:11" x14ac:dyDescent="0.25">
      <c r="A663" s="2" t="e">
        <f>IF(A662&lt;#REF!,+Daily_Calc!A662+1,"")</f>
        <v>#REF!</v>
      </c>
      <c r="B663" s="9" t="e">
        <f>IF(A663="","",VLOOKUP(A663,'IRS Interest Rates'!A660:B3216,2))</f>
        <v>#REF!</v>
      </c>
      <c r="C663" s="11" t="e">
        <f t="shared" si="54"/>
        <v>#REF!</v>
      </c>
      <c r="D663" s="5" t="e">
        <f t="shared" si="55"/>
        <v>#REF!</v>
      </c>
      <c r="E663" s="5" t="e">
        <f t="shared" si="56"/>
        <v>#REF!</v>
      </c>
      <c r="G663" s="5" t="e">
        <f t="shared" si="53"/>
        <v>#REF!</v>
      </c>
      <c r="J663" s="5" t="e">
        <f>IF(MOD(A663-DATE(2024,1,1),30)=0,E662*Inputs!B662/100,0)</f>
        <v>#REF!</v>
      </c>
      <c r="K663" s="5" t="e">
        <f t="shared" si="52"/>
        <v>#REF!</v>
      </c>
    </row>
    <row r="664" spans="1:11" x14ac:dyDescent="0.25">
      <c r="A664" s="2" t="e">
        <f>IF(A663&lt;#REF!,+Daily_Calc!A663+1,"")</f>
        <v>#REF!</v>
      </c>
      <c r="B664" s="9" t="e">
        <f>IF(A664="","",VLOOKUP(A664,'IRS Interest Rates'!A661:B3217,2))</f>
        <v>#REF!</v>
      </c>
      <c r="C664" s="11" t="e">
        <f t="shared" si="54"/>
        <v>#REF!</v>
      </c>
      <c r="D664" s="5" t="e">
        <f t="shared" si="55"/>
        <v>#REF!</v>
      </c>
      <c r="E664" s="5" t="e">
        <f t="shared" si="56"/>
        <v>#REF!</v>
      </c>
      <c r="G664" s="5" t="e">
        <f t="shared" si="53"/>
        <v>#REF!</v>
      </c>
      <c r="J664" s="5" t="e">
        <f>IF(MOD(A664-DATE(2024,1,1),30)=0,E663*Inputs!B663/100,0)</f>
        <v>#REF!</v>
      </c>
      <c r="K664" s="5" t="e">
        <f t="shared" si="52"/>
        <v>#REF!</v>
      </c>
    </row>
    <row r="665" spans="1:11" x14ac:dyDescent="0.25">
      <c r="A665" s="2" t="e">
        <f>IF(A664&lt;#REF!,+Daily_Calc!A664+1,"")</f>
        <v>#REF!</v>
      </c>
      <c r="B665" s="9" t="e">
        <f>IF(A665="","",VLOOKUP(A665,'IRS Interest Rates'!A662:B3218,2))</f>
        <v>#REF!</v>
      </c>
      <c r="C665" s="11" t="e">
        <f t="shared" si="54"/>
        <v>#REF!</v>
      </c>
      <c r="D665" s="5" t="e">
        <f t="shared" si="55"/>
        <v>#REF!</v>
      </c>
      <c r="E665" s="5" t="e">
        <f t="shared" si="56"/>
        <v>#REF!</v>
      </c>
      <c r="G665" s="5" t="e">
        <f t="shared" si="53"/>
        <v>#REF!</v>
      </c>
      <c r="J665" s="5" t="e">
        <f>IF(MOD(A665-DATE(2024,1,1),30)=0,E664*Inputs!B664/100,0)</f>
        <v>#REF!</v>
      </c>
      <c r="K665" s="5" t="e">
        <f t="shared" si="52"/>
        <v>#REF!</v>
      </c>
    </row>
    <row r="666" spans="1:11" x14ac:dyDescent="0.25">
      <c r="A666" s="2" t="e">
        <f>IF(A665&lt;#REF!,+Daily_Calc!A665+1,"")</f>
        <v>#REF!</v>
      </c>
      <c r="B666" s="9" t="e">
        <f>IF(A666="","",VLOOKUP(A666,'IRS Interest Rates'!A663:B3219,2))</f>
        <v>#REF!</v>
      </c>
      <c r="C666" s="11" t="e">
        <f t="shared" si="54"/>
        <v>#REF!</v>
      </c>
      <c r="D666" s="5" t="e">
        <f t="shared" si="55"/>
        <v>#REF!</v>
      </c>
      <c r="E666" s="5" t="e">
        <f t="shared" si="56"/>
        <v>#REF!</v>
      </c>
      <c r="G666" s="5" t="e">
        <f t="shared" si="53"/>
        <v>#REF!</v>
      </c>
      <c r="J666" s="5" t="e">
        <f>IF(MOD(A666-DATE(2024,1,1),30)=0,E665*Inputs!B665/100,0)</f>
        <v>#REF!</v>
      </c>
      <c r="K666" s="5" t="e">
        <f t="shared" si="52"/>
        <v>#REF!</v>
      </c>
    </row>
    <row r="667" spans="1:11" x14ac:dyDescent="0.25">
      <c r="A667" s="2" t="e">
        <f>IF(A666&lt;#REF!,+Daily_Calc!A666+1,"")</f>
        <v>#REF!</v>
      </c>
      <c r="B667" s="9" t="e">
        <f>IF(A667="","",VLOOKUP(A667,'IRS Interest Rates'!A664:B3220,2))</f>
        <v>#REF!</v>
      </c>
      <c r="C667" s="11" t="e">
        <f t="shared" si="54"/>
        <v>#REF!</v>
      </c>
      <c r="D667" s="5" t="e">
        <f t="shared" si="55"/>
        <v>#REF!</v>
      </c>
      <c r="E667" s="5" t="e">
        <f t="shared" si="56"/>
        <v>#REF!</v>
      </c>
      <c r="G667" s="5" t="e">
        <f t="shared" si="53"/>
        <v>#REF!</v>
      </c>
      <c r="J667" s="5" t="e">
        <f>IF(MOD(A667-DATE(2024,1,1),30)=0,E666*Inputs!B666/100,0)</f>
        <v>#REF!</v>
      </c>
      <c r="K667" s="5" t="e">
        <f t="shared" si="52"/>
        <v>#REF!</v>
      </c>
    </row>
    <row r="668" spans="1:11" x14ac:dyDescent="0.25">
      <c r="A668" s="2" t="e">
        <f>IF(A667&lt;#REF!,+Daily_Calc!A667+1,"")</f>
        <v>#REF!</v>
      </c>
      <c r="B668" s="9" t="e">
        <f>IF(A668="","",VLOOKUP(A668,'IRS Interest Rates'!A665:B3221,2))</f>
        <v>#REF!</v>
      </c>
      <c r="C668" s="11" t="e">
        <f t="shared" si="54"/>
        <v>#REF!</v>
      </c>
      <c r="D668" s="5" t="e">
        <f t="shared" si="55"/>
        <v>#REF!</v>
      </c>
      <c r="E668" s="5" t="e">
        <f t="shared" si="56"/>
        <v>#REF!</v>
      </c>
      <c r="G668" s="5" t="e">
        <f t="shared" si="53"/>
        <v>#REF!</v>
      </c>
      <c r="J668" s="5" t="e">
        <f>IF(MOD(A668-DATE(2024,1,1),30)=0,E667*Inputs!B667/100,0)</f>
        <v>#REF!</v>
      </c>
      <c r="K668" s="5" t="e">
        <f t="shared" si="52"/>
        <v>#REF!</v>
      </c>
    </row>
    <row r="669" spans="1:11" x14ac:dyDescent="0.25">
      <c r="A669" s="2" t="e">
        <f>IF(A668&lt;#REF!,+Daily_Calc!A668+1,"")</f>
        <v>#REF!</v>
      </c>
      <c r="B669" s="9" t="e">
        <f>IF(A669="","",VLOOKUP(A669,'IRS Interest Rates'!A666:B3222,2))</f>
        <v>#REF!</v>
      </c>
      <c r="C669" s="11" t="e">
        <f t="shared" si="54"/>
        <v>#REF!</v>
      </c>
      <c r="D669" s="5" t="e">
        <f t="shared" si="55"/>
        <v>#REF!</v>
      </c>
      <c r="E669" s="5" t="e">
        <f t="shared" si="56"/>
        <v>#REF!</v>
      </c>
      <c r="G669" s="5" t="e">
        <f t="shared" si="53"/>
        <v>#REF!</v>
      </c>
      <c r="J669" s="5" t="e">
        <f>IF(MOD(A669-DATE(2024,1,1),30)=0,E668*Inputs!B668/100,0)</f>
        <v>#REF!</v>
      </c>
      <c r="K669" s="5" t="e">
        <f t="shared" si="52"/>
        <v>#REF!</v>
      </c>
    </row>
    <row r="670" spans="1:11" x14ac:dyDescent="0.25">
      <c r="A670" s="2" t="e">
        <f>IF(A669&lt;#REF!,+Daily_Calc!A669+1,"")</f>
        <v>#REF!</v>
      </c>
      <c r="B670" s="9" t="e">
        <f>IF(A670="","",VLOOKUP(A670,'IRS Interest Rates'!A667:B3223,2))</f>
        <v>#REF!</v>
      </c>
      <c r="C670" s="11" t="e">
        <f t="shared" si="54"/>
        <v>#REF!</v>
      </c>
      <c r="D670" s="5" t="e">
        <f t="shared" si="55"/>
        <v>#REF!</v>
      </c>
      <c r="E670" s="5" t="e">
        <f t="shared" si="56"/>
        <v>#REF!</v>
      </c>
      <c r="G670" s="5" t="e">
        <f t="shared" si="53"/>
        <v>#REF!</v>
      </c>
      <c r="J670" s="5" t="e">
        <f>IF(MOD(A670-DATE(2024,1,1),30)=0,E669*Inputs!B669/100,0)</f>
        <v>#REF!</v>
      </c>
      <c r="K670" s="5" t="e">
        <f t="shared" si="52"/>
        <v>#REF!</v>
      </c>
    </row>
    <row r="671" spans="1:11" x14ac:dyDescent="0.25">
      <c r="A671" s="2" t="e">
        <f>IF(A670&lt;#REF!,+Daily_Calc!A670+1,"")</f>
        <v>#REF!</v>
      </c>
      <c r="B671" s="9" t="e">
        <f>IF(A671="","",VLOOKUP(A671,'IRS Interest Rates'!A668:B3224,2))</f>
        <v>#REF!</v>
      </c>
      <c r="C671" s="11" t="e">
        <f t="shared" si="54"/>
        <v>#REF!</v>
      </c>
      <c r="D671" s="5" t="e">
        <f t="shared" si="55"/>
        <v>#REF!</v>
      </c>
      <c r="E671" s="5" t="e">
        <f t="shared" si="56"/>
        <v>#REF!</v>
      </c>
      <c r="G671" s="5" t="e">
        <f t="shared" si="53"/>
        <v>#REF!</v>
      </c>
      <c r="J671" s="5" t="e">
        <f>IF(MOD(A671-DATE(2024,1,1),30)=0,E670*Inputs!B670/100,0)</f>
        <v>#REF!</v>
      </c>
      <c r="K671" s="5" t="e">
        <f t="shared" si="52"/>
        <v>#REF!</v>
      </c>
    </row>
    <row r="672" spans="1:11" x14ac:dyDescent="0.25">
      <c r="A672" s="2" t="e">
        <f>IF(A671&lt;#REF!,+Daily_Calc!A671+1,"")</f>
        <v>#REF!</v>
      </c>
      <c r="B672" s="9" t="e">
        <f>IF(A672="","",VLOOKUP(A672,'IRS Interest Rates'!A669:B3225,2))</f>
        <v>#REF!</v>
      </c>
      <c r="C672" s="11" t="e">
        <f t="shared" si="54"/>
        <v>#REF!</v>
      </c>
      <c r="D672" s="5" t="e">
        <f t="shared" si="55"/>
        <v>#REF!</v>
      </c>
      <c r="E672" s="5" t="e">
        <f t="shared" si="56"/>
        <v>#REF!</v>
      </c>
      <c r="G672" s="5" t="e">
        <f t="shared" si="53"/>
        <v>#REF!</v>
      </c>
      <c r="J672" s="5" t="e">
        <f>IF(MOD(A672-DATE(2024,1,1),30)=0,E671*Inputs!B671/100,0)</f>
        <v>#REF!</v>
      </c>
      <c r="K672" s="5" t="e">
        <f t="shared" si="52"/>
        <v>#REF!</v>
      </c>
    </row>
    <row r="673" spans="1:11" x14ac:dyDescent="0.25">
      <c r="A673" s="2" t="e">
        <f>IF(A672&lt;#REF!,+Daily_Calc!A672+1,"")</f>
        <v>#REF!</v>
      </c>
      <c r="B673" s="9" t="e">
        <f>IF(A673="","",VLOOKUP(A673,'IRS Interest Rates'!A670:B3226,2))</f>
        <v>#REF!</v>
      </c>
      <c r="C673" s="11" t="e">
        <f t="shared" si="54"/>
        <v>#REF!</v>
      </c>
      <c r="D673" s="5" t="e">
        <f t="shared" si="55"/>
        <v>#REF!</v>
      </c>
      <c r="E673" s="5" t="e">
        <f t="shared" si="56"/>
        <v>#REF!</v>
      </c>
      <c r="G673" s="5" t="e">
        <f t="shared" si="53"/>
        <v>#REF!</v>
      </c>
      <c r="J673" s="5" t="e">
        <f>IF(MOD(A673-DATE(2024,1,1),30)=0,E672*Inputs!B672/100,0)</f>
        <v>#REF!</v>
      </c>
      <c r="K673" s="5" t="e">
        <f t="shared" si="52"/>
        <v>#REF!</v>
      </c>
    </row>
    <row r="674" spans="1:11" x14ac:dyDescent="0.25">
      <c r="A674" s="2" t="e">
        <f>IF(A673&lt;#REF!,+Daily_Calc!A673+1,"")</f>
        <v>#REF!</v>
      </c>
      <c r="B674" s="9" t="e">
        <f>IF(A674="","",VLOOKUP(A674,'IRS Interest Rates'!A671:B3227,2))</f>
        <v>#REF!</v>
      </c>
      <c r="C674" s="11" t="e">
        <f t="shared" si="54"/>
        <v>#REF!</v>
      </c>
      <c r="D674" s="5" t="e">
        <f t="shared" si="55"/>
        <v>#REF!</v>
      </c>
      <c r="E674" s="5" t="e">
        <f t="shared" si="56"/>
        <v>#REF!</v>
      </c>
      <c r="G674" s="5" t="e">
        <f t="shared" si="53"/>
        <v>#REF!</v>
      </c>
      <c r="J674" s="5" t="e">
        <f>IF(MOD(A674-DATE(2024,1,1),30)=0,E673*Inputs!B673/100,0)</f>
        <v>#REF!</v>
      </c>
      <c r="K674" s="5" t="e">
        <f t="shared" si="52"/>
        <v>#REF!</v>
      </c>
    </row>
    <row r="675" spans="1:11" x14ac:dyDescent="0.25">
      <c r="A675" s="2" t="e">
        <f>IF(A674&lt;#REF!,+Daily_Calc!A674+1,"")</f>
        <v>#REF!</v>
      </c>
      <c r="B675" s="9" t="e">
        <f>IF(A675="","",VLOOKUP(A675,'IRS Interest Rates'!A672:B3228,2))</f>
        <v>#REF!</v>
      </c>
      <c r="C675" s="11" t="e">
        <f t="shared" si="54"/>
        <v>#REF!</v>
      </c>
      <c r="D675" s="5" t="e">
        <f t="shared" si="55"/>
        <v>#REF!</v>
      </c>
      <c r="E675" s="5" t="e">
        <f t="shared" si="56"/>
        <v>#REF!</v>
      </c>
      <c r="G675" s="5" t="e">
        <f t="shared" si="53"/>
        <v>#REF!</v>
      </c>
      <c r="J675" s="5" t="e">
        <f>IF(MOD(A675-DATE(2024,1,1),30)=0,E674*Inputs!B674/100,0)</f>
        <v>#REF!</v>
      </c>
      <c r="K675" s="5" t="e">
        <f t="shared" si="52"/>
        <v>#REF!</v>
      </c>
    </row>
    <row r="676" spans="1:11" x14ac:dyDescent="0.25">
      <c r="A676" s="2" t="e">
        <f>IF(A675&lt;#REF!,+Daily_Calc!A675+1,"")</f>
        <v>#REF!</v>
      </c>
      <c r="B676" s="9" t="e">
        <f>IF(A676="","",VLOOKUP(A676,'IRS Interest Rates'!A673:B3229,2))</f>
        <v>#REF!</v>
      </c>
      <c r="C676" s="11" t="e">
        <f t="shared" si="54"/>
        <v>#REF!</v>
      </c>
      <c r="D676" s="5" t="e">
        <f t="shared" si="55"/>
        <v>#REF!</v>
      </c>
      <c r="E676" s="5" t="e">
        <f t="shared" si="56"/>
        <v>#REF!</v>
      </c>
      <c r="G676" s="5" t="e">
        <f t="shared" si="53"/>
        <v>#REF!</v>
      </c>
      <c r="J676" s="5" t="e">
        <f>IF(MOD(A676-DATE(2024,1,1),30)=0,E675*Inputs!B675/100,0)</f>
        <v>#REF!</v>
      </c>
      <c r="K676" s="5" t="e">
        <f t="shared" si="52"/>
        <v>#REF!</v>
      </c>
    </row>
    <row r="677" spans="1:11" x14ac:dyDescent="0.25">
      <c r="A677" s="2" t="e">
        <f>IF(A676&lt;#REF!,+Daily_Calc!A676+1,"")</f>
        <v>#REF!</v>
      </c>
      <c r="B677" s="9" t="e">
        <f>IF(A677="","",VLOOKUP(A677,'IRS Interest Rates'!A674:B3230,2))</f>
        <v>#REF!</v>
      </c>
      <c r="C677" s="11" t="e">
        <f t="shared" si="54"/>
        <v>#REF!</v>
      </c>
      <c r="D677" s="5" t="e">
        <f t="shared" si="55"/>
        <v>#REF!</v>
      </c>
      <c r="E677" s="5" t="e">
        <f t="shared" si="56"/>
        <v>#REF!</v>
      </c>
      <c r="G677" s="5" t="e">
        <f t="shared" si="53"/>
        <v>#REF!</v>
      </c>
      <c r="J677" s="5" t="e">
        <f>IF(MOD(A677-DATE(2024,1,1),30)=0,E676*Inputs!B676/100,0)</f>
        <v>#REF!</v>
      </c>
      <c r="K677" s="5" t="e">
        <f t="shared" si="52"/>
        <v>#REF!</v>
      </c>
    </row>
    <row r="678" spans="1:11" x14ac:dyDescent="0.25">
      <c r="A678" s="2" t="e">
        <f>IF(A677&lt;#REF!,+Daily_Calc!A677+1,"")</f>
        <v>#REF!</v>
      </c>
      <c r="B678" s="9" t="e">
        <f>IF(A678="","",VLOOKUP(A678,'IRS Interest Rates'!A675:B3231,2))</f>
        <v>#REF!</v>
      </c>
      <c r="C678" s="11" t="e">
        <f t="shared" si="54"/>
        <v>#REF!</v>
      </c>
      <c r="D678" s="5" t="e">
        <f t="shared" si="55"/>
        <v>#REF!</v>
      </c>
      <c r="E678" s="5" t="e">
        <f t="shared" si="56"/>
        <v>#REF!</v>
      </c>
      <c r="G678" s="5" t="e">
        <f t="shared" si="53"/>
        <v>#REF!</v>
      </c>
      <c r="J678" s="5" t="e">
        <f>IF(MOD(A678-DATE(2024,1,1),30)=0,E677*Inputs!B677/100,0)</f>
        <v>#REF!</v>
      </c>
      <c r="K678" s="5" t="e">
        <f t="shared" si="52"/>
        <v>#REF!</v>
      </c>
    </row>
    <row r="679" spans="1:11" x14ac:dyDescent="0.25">
      <c r="A679" s="2" t="e">
        <f>IF(A678&lt;#REF!,+Daily_Calc!A678+1,"")</f>
        <v>#REF!</v>
      </c>
      <c r="B679" s="9" t="e">
        <f>IF(A679="","",VLOOKUP(A679,'IRS Interest Rates'!A676:B3232,2))</f>
        <v>#REF!</v>
      </c>
      <c r="C679" s="11" t="e">
        <f t="shared" si="54"/>
        <v>#REF!</v>
      </c>
      <c r="D679" s="5" t="e">
        <f t="shared" si="55"/>
        <v>#REF!</v>
      </c>
      <c r="E679" s="5" t="e">
        <f t="shared" si="56"/>
        <v>#REF!</v>
      </c>
      <c r="G679" s="5" t="e">
        <f t="shared" si="53"/>
        <v>#REF!</v>
      </c>
      <c r="J679" s="5" t="e">
        <f>IF(MOD(A679-DATE(2024,1,1),30)=0,E678*Inputs!B678/100,0)</f>
        <v>#REF!</v>
      </c>
      <c r="K679" s="5" t="e">
        <f t="shared" si="52"/>
        <v>#REF!</v>
      </c>
    </row>
    <row r="680" spans="1:11" x14ac:dyDescent="0.25">
      <c r="A680" s="2" t="e">
        <f>IF(A679&lt;#REF!,+Daily_Calc!A679+1,"")</f>
        <v>#REF!</v>
      </c>
      <c r="B680" s="9" t="e">
        <f>IF(A680="","",VLOOKUP(A680,'IRS Interest Rates'!A677:B3233,2))</f>
        <v>#REF!</v>
      </c>
      <c r="C680" s="11" t="e">
        <f t="shared" si="54"/>
        <v>#REF!</v>
      </c>
      <c r="D680" s="5" t="e">
        <f t="shared" si="55"/>
        <v>#REF!</v>
      </c>
      <c r="E680" s="5" t="e">
        <f t="shared" si="56"/>
        <v>#REF!</v>
      </c>
      <c r="G680" s="5" t="e">
        <f t="shared" si="53"/>
        <v>#REF!</v>
      </c>
      <c r="J680" s="5" t="e">
        <f>IF(MOD(A680-DATE(2024,1,1),30)=0,E679*Inputs!B679/100,0)</f>
        <v>#REF!</v>
      </c>
      <c r="K680" s="5" t="e">
        <f t="shared" si="52"/>
        <v>#REF!</v>
      </c>
    </row>
    <row r="681" spans="1:11" x14ac:dyDescent="0.25">
      <c r="A681" s="2" t="e">
        <f>IF(A680&lt;#REF!,+Daily_Calc!A680+1,"")</f>
        <v>#REF!</v>
      </c>
      <c r="B681" s="9" t="e">
        <f>IF(A681="","",VLOOKUP(A681,'IRS Interest Rates'!A678:B3234,2))</f>
        <v>#REF!</v>
      </c>
      <c r="C681" s="11" t="e">
        <f t="shared" si="54"/>
        <v>#REF!</v>
      </c>
      <c r="D681" s="5" t="e">
        <f t="shared" si="55"/>
        <v>#REF!</v>
      </c>
      <c r="E681" s="5" t="e">
        <f t="shared" si="56"/>
        <v>#REF!</v>
      </c>
      <c r="G681" s="5" t="e">
        <f t="shared" si="53"/>
        <v>#REF!</v>
      </c>
      <c r="J681" s="5" t="e">
        <f>IF(MOD(A681-DATE(2024,1,1),30)=0,E680*Inputs!B680/100,0)</f>
        <v>#REF!</v>
      </c>
      <c r="K681" s="5" t="e">
        <f t="shared" si="52"/>
        <v>#REF!</v>
      </c>
    </row>
    <row r="682" spans="1:11" x14ac:dyDescent="0.25">
      <c r="A682" s="2" t="e">
        <f>IF(A681&lt;#REF!,+Daily_Calc!A681+1,"")</f>
        <v>#REF!</v>
      </c>
      <c r="B682" s="9" t="e">
        <f>IF(A682="","",VLOOKUP(A682,'IRS Interest Rates'!A679:B3235,2))</f>
        <v>#REF!</v>
      </c>
      <c r="C682" s="11" t="e">
        <f t="shared" si="54"/>
        <v>#REF!</v>
      </c>
      <c r="D682" s="5" t="e">
        <f t="shared" si="55"/>
        <v>#REF!</v>
      </c>
      <c r="E682" s="5" t="e">
        <f t="shared" si="56"/>
        <v>#REF!</v>
      </c>
      <c r="G682" s="5" t="e">
        <f t="shared" si="53"/>
        <v>#REF!</v>
      </c>
      <c r="J682" s="5" t="e">
        <f>IF(MOD(A682-DATE(2024,1,1),30)=0,E681*Inputs!B681/100,0)</f>
        <v>#REF!</v>
      </c>
      <c r="K682" s="5" t="e">
        <f t="shared" si="52"/>
        <v>#REF!</v>
      </c>
    </row>
    <row r="683" spans="1:11" x14ac:dyDescent="0.25">
      <c r="A683" s="2" t="e">
        <f>IF(A682&lt;#REF!,+Daily_Calc!A682+1,"")</f>
        <v>#REF!</v>
      </c>
      <c r="B683" s="9" t="e">
        <f>IF(A683="","",VLOOKUP(A683,'IRS Interest Rates'!A680:B3236,2))</f>
        <v>#REF!</v>
      </c>
      <c r="C683" s="11" t="e">
        <f t="shared" si="54"/>
        <v>#REF!</v>
      </c>
      <c r="D683" s="5" t="e">
        <f t="shared" si="55"/>
        <v>#REF!</v>
      </c>
      <c r="E683" s="5" t="e">
        <f t="shared" si="56"/>
        <v>#REF!</v>
      </c>
      <c r="G683" s="5" t="e">
        <f t="shared" si="53"/>
        <v>#REF!</v>
      </c>
      <c r="J683" s="5" t="e">
        <f>IF(MOD(A683-DATE(2024,1,1),30)=0,E682*Inputs!B682/100,0)</f>
        <v>#REF!</v>
      </c>
      <c r="K683" s="5" t="e">
        <f t="shared" si="52"/>
        <v>#REF!</v>
      </c>
    </row>
    <row r="684" spans="1:11" x14ac:dyDescent="0.25">
      <c r="A684" s="2" t="e">
        <f>IF(A683&lt;#REF!,+Daily_Calc!A683+1,"")</f>
        <v>#REF!</v>
      </c>
      <c r="B684" s="9" t="e">
        <f>IF(A684="","",VLOOKUP(A684,'IRS Interest Rates'!A681:B3237,2))</f>
        <v>#REF!</v>
      </c>
      <c r="C684" s="11" t="e">
        <f t="shared" si="54"/>
        <v>#REF!</v>
      </c>
      <c r="D684" s="5" t="e">
        <f t="shared" si="55"/>
        <v>#REF!</v>
      </c>
      <c r="E684" s="5" t="e">
        <f t="shared" si="56"/>
        <v>#REF!</v>
      </c>
      <c r="G684" s="5" t="e">
        <f t="shared" si="53"/>
        <v>#REF!</v>
      </c>
      <c r="J684" s="5" t="e">
        <f>IF(MOD(A684-DATE(2024,1,1),30)=0,E683*Inputs!B683/100,0)</f>
        <v>#REF!</v>
      </c>
      <c r="K684" s="5" t="e">
        <f t="shared" si="52"/>
        <v>#REF!</v>
      </c>
    </row>
    <row r="685" spans="1:11" x14ac:dyDescent="0.25">
      <c r="A685" s="2" t="e">
        <f>IF(A684&lt;#REF!,+Daily_Calc!A684+1,"")</f>
        <v>#REF!</v>
      </c>
      <c r="B685" s="9" t="e">
        <f>IF(A685="","",VLOOKUP(A685,'IRS Interest Rates'!A682:B3238,2))</f>
        <v>#REF!</v>
      </c>
      <c r="C685" s="11" t="e">
        <f t="shared" si="54"/>
        <v>#REF!</v>
      </c>
      <c r="D685" s="5" t="e">
        <f t="shared" si="55"/>
        <v>#REF!</v>
      </c>
      <c r="E685" s="5" t="e">
        <f t="shared" si="56"/>
        <v>#REF!</v>
      </c>
      <c r="G685" s="5" t="e">
        <f t="shared" si="53"/>
        <v>#REF!</v>
      </c>
      <c r="J685" s="5" t="e">
        <f>IF(MOD(A685-DATE(2024,1,1),30)=0,E684*Inputs!B684/100,0)</f>
        <v>#REF!</v>
      </c>
      <c r="K685" s="5" t="e">
        <f t="shared" si="52"/>
        <v>#REF!</v>
      </c>
    </row>
    <row r="686" spans="1:11" x14ac:dyDescent="0.25">
      <c r="A686" s="2" t="e">
        <f>IF(A685&lt;#REF!,+Daily_Calc!A685+1,"")</f>
        <v>#REF!</v>
      </c>
      <c r="B686" s="9" t="e">
        <f>IF(A686="","",VLOOKUP(A686,'IRS Interest Rates'!A683:B3239,2))</f>
        <v>#REF!</v>
      </c>
      <c r="C686" s="11" t="e">
        <f t="shared" si="54"/>
        <v>#REF!</v>
      </c>
      <c r="D686" s="5" t="e">
        <f t="shared" si="55"/>
        <v>#REF!</v>
      </c>
      <c r="E686" s="5" t="e">
        <f t="shared" si="56"/>
        <v>#REF!</v>
      </c>
      <c r="G686" s="5" t="e">
        <f t="shared" si="53"/>
        <v>#REF!</v>
      </c>
      <c r="J686" s="5" t="e">
        <f>IF(MOD(A686-DATE(2024,1,1),30)=0,E685*Inputs!B685/100,0)</f>
        <v>#REF!</v>
      </c>
      <c r="K686" s="5" t="e">
        <f t="shared" si="52"/>
        <v>#REF!</v>
      </c>
    </row>
    <row r="687" spans="1:11" x14ac:dyDescent="0.25">
      <c r="A687" s="2" t="e">
        <f>IF(A686&lt;#REF!,+Daily_Calc!A686+1,"")</f>
        <v>#REF!</v>
      </c>
      <c r="B687" s="9" t="e">
        <f>IF(A687="","",VLOOKUP(A687,'IRS Interest Rates'!A684:B3240,2))</f>
        <v>#REF!</v>
      </c>
      <c r="C687" s="11" t="e">
        <f t="shared" si="54"/>
        <v>#REF!</v>
      </c>
      <c r="D687" s="5" t="e">
        <f t="shared" si="55"/>
        <v>#REF!</v>
      </c>
      <c r="E687" s="5" t="e">
        <f t="shared" si="56"/>
        <v>#REF!</v>
      </c>
      <c r="G687" s="5" t="e">
        <f t="shared" si="53"/>
        <v>#REF!</v>
      </c>
      <c r="J687" s="5" t="e">
        <f>IF(MOD(A687-DATE(2024,1,1),30)=0,E686*Inputs!B686/100,0)</f>
        <v>#REF!</v>
      </c>
      <c r="K687" s="5" t="e">
        <f t="shared" si="52"/>
        <v>#REF!</v>
      </c>
    </row>
    <row r="688" spans="1:11" x14ac:dyDescent="0.25">
      <c r="A688" s="2" t="e">
        <f>IF(A687&lt;#REF!,+Daily_Calc!A687+1,"")</f>
        <v>#REF!</v>
      </c>
      <c r="B688" s="9" t="e">
        <f>IF(A688="","",VLOOKUP(A688,'IRS Interest Rates'!A685:B3241,2))</f>
        <v>#REF!</v>
      </c>
      <c r="C688" s="11" t="e">
        <f t="shared" si="54"/>
        <v>#REF!</v>
      </c>
      <c r="D688" s="5" t="e">
        <f t="shared" si="55"/>
        <v>#REF!</v>
      </c>
      <c r="E688" s="5" t="e">
        <f t="shared" si="56"/>
        <v>#REF!</v>
      </c>
      <c r="G688" s="5" t="e">
        <f t="shared" si="53"/>
        <v>#REF!</v>
      </c>
      <c r="J688" s="5" t="e">
        <f>IF(MOD(A688-DATE(2024,1,1),30)=0,E687*Inputs!B687/100,0)</f>
        <v>#REF!</v>
      </c>
      <c r="K688" s="5" t="e">
        <f t="shared" si="52"/>
        <v>#REF!</v>
      </c>
    </row>
    <row r="689" spans="1:11" x14ac:dyDescent="0.25">
      <c r="A689" s="2" t="e">
        <f>IF(A688&lt;#REF!,+Daily_Calc!A688+1,"")</f>
        <v>#REF!</v>
      </c>
      <c r="B689" s="9" t="e">
        <f>IF(A689="","",VLOOKUP(A689,'IRS Interest Rates'!A686:B3242,2))</f>
        <v>#REF!</v>
      </c>
      <c r="C689" s="11" t="e">
        <f t="shared" si="54"/>
        <v>#REF!</v>
      </c>
      <c r="D689" s="5" t="e">
        <f t="shared" si="55"/>
        <v>#REF!</v>
      </c>
      <c r="E689" s="5" t="e">
        <f t="shared" si="56"/>
        <v>#REF!</v>
      </c>
      <c r="G689" s="5" t="e">
        <f t="shared" si="53"/>
        <v>#REF!</v>
      </c>
      <c r="J689" s="5" t="e">
        <f>IF(MOD(A689-DATE(2024,1,1),30)=0,E688*Inputs!B688/100,0)</f>
        <v>#REF!</v>
      </c>
      <c r="K689" s="5" t="e">
        <f t="shared" si="52"/>
        <v>#REF!</v>
      </c>
    </row>
    <row r="690" spans="1:11" x14ac:dyDescent="0.25">
      <c r="A690" s="2" t="e">
        <f>IF(A689&lt;#REF!,+Daily_Calc!A689+1,"")</f>
        <v>#REF!</v>
      </c>
      <c r="B690" s="9" t="e">
        <f>IF(A690="","",VLOOKUP(A690,'IRS Interest Rates'!A687:B3243,2))</f>
        <v>#REF!</v>
      </c>
      <c r="C690" s="11" t="e">
        <f t="shared" si="54"/>
        <v>#REF!</v>
      </c>
      <c r="D690" s="5" t="e">
        <f t="shared" si="55"/>
        <v>#REF!</v>
      </c>
      <c r="E690" s="5" t="e">
        <f t="shared" si="56"/>
        <v>#REF!</v>
      </c>
      <c r="G690" s="5" t="e">
        <f t="shared" si="53"/>
        <v>#REF!</v>
      </c>
      <c r="J690" s="5" t="e">
        <f>IF(MOD(A690-DATE(2024,1,1),30)=0,E689*Inputs!B689/100,0)</f>
        <v>#REF!</v>
      </c>
      <c r="K690" s="5" t="e">
        <f t="shared" si="52"/>
        <v>#REF!</v>
      </c>
    </row>
    <row r="691" spans="1:11" x14ac:dyDescent="0.25">
      <c r="A691" s="2" t="e">
        <f>IF(A690&lt;#REF!,+Daily_Calc!A690+1,"")</f>
        <v>#REF!</v>
      </c>
      <c r="B691" s="9" t="e">
        <f>IF(A691="","",VLOOKUP(A691,'IRS Interest Rates'!A688:B3244,2))</f>
        <v>#REF!</v>
      </c>
      <c r="C691" s="11" t="e">
        <f t="shared" si="54"/>
        <v>#REF!</v>
      </c>
      <c r="D691" s="5" t="e">
        <f t="shared" si="55"/>
        <v>#REF!</v>
      </c>
      <c r="E691" s="5" t="e">
        <f t="shared" si="56"/>
        <v>#REF!</v>
      </c>
      <c r="G691" s="5" t="e">
        <f t="shared" si="53"/>
        <v>#REF!</v>
      </c>
      <c r="J691" s="5" t="e">
        <f>IF(MOD(A691-DATE(2024,1,1),30)=0,E690*Inputs!B690/100,0)</f>
        <v>#REF!</v>
      </c>
      <c r="K691" s="5" t="e">
        <f t="shared" si="52"/>
        <v>#REF!</v>
      </c>
    </row>
    <row r="692" spans="1:11" x14ac:dyDescent="0.25">
      <c r="A692" s="2" t="e">
        <f>IF(A691&lt;#REF!,+Daily_Calc!A691+1,"")</f>
        <v>#REF!</v>
      </c>
      <c r="B692" s="9" t="e">
        <f>IF(A692="","",VLOOKUP(A692,'IRS Interest Rates'!A689:B3245,2))</f>
        <v>#REF!</v>
      </c>
      <c r="C692" s="11" t="e">
        <f t="shared" si="54"/>
        <v>#REF!</v>
      </c>
      <c r="D692" s="5" t="e">
        <f t="shared" si="55"/>
        <v>#REF!</v>
      </c>
      <c r="E692" s="5" t="e">
        <f t="shared" si="56"/>
        <v>#REF!</v>
      </c>
      <c r="G692" s="5" t="e">
        <f t="shared" si="53"/>
        <v>#REF!</v>
      </c>
      <c r="J692" s="5" t="e">
        <f>IF(MOD(A692-DATE(2024,1,1),30)=0,E691*Inputs!B691/100,0)</f>
        <v>#REF!</v>
      </c>
      <c r="K692" s="5" t="e">
        <f t="shared" si="52"/>
        <v>#REF!</v>
      </c>
    </row>
    <row r="693" spans="1:11" x14ac:dyDescent="0.25">
      <c r="A693" s="2" t="e">
        <f>IF(A692&lt;#REF!,+Daily_Calc!A692+1,"")</f>
        <v>#REF!</v>
      </c>
      <c r="B693" s="9" t="e">
        <f>IF(A693="","",VLOOKUP(A693,'IRS Interest Rates'!A690:B3246,2))</f>
        <v>#REF!</v>
      </c>
      <c r="C693" s="11" t="e">
        <f t="shared" si="54"/>
        <v>#REF!</v>
      </c>
      <c r="D693" s="5" t="e">
        <f t="shared" si="55"/>
        <v>#REF!</v>
      </c>
      <c r="E693" s="5" t="e">
        <f t="shared" si="56"/>
        <v>#REF!</v>
      </c>
      <c r="G693" s="5" t="e">
        <f t="shared" si="53"/>
        <v>#REF!</v>
      </c>
      <c r="J693" s="5" t="e">
        <f>IF(MOD(A693-DATE(2024,1,1),30)=0,E692*Inputs!B692/100,0)</f>
        <v>#REF!</v>
      </c>
      <c r="K693" s="5" t="e">
        <f t="shared" si="52"/>
        <v>#REF!</v>
      </c>
    </row>
    <row r="694" spans="1:11" x14ac:dyDescent="0.25">
      <c r="A694" s="2" t="e">
        <f>IF(A693&lt;#REF!,+Daily_Calc!A693+1,"")</f>
        <v>#REF!</v>
      </c>
      <c r="B694" s="9" t="e">
        <f>IF(A694="","",VLOOKUP(A694,'IRS Interest Rates'!A691:B3247,2))</f>
        <v>#REF!</v>
      </c>
      <c r="C694" s="11" t="e">
        <f t="shared" si="54"/>
        <v>#REF!</v>
      </c>
      <c r="D694" s="5" t="e">
        <f t="shared" si="55"/>
        <v>#REF!</v>
      </c>
      <c r="E694" s="5" t="e">
        <f t="shared" si="56"/>
        <v>#REF!</v>
      </c>
      <c r="G694" s="5" t="e">
        <f t="shared" si="53"/>
        <v>#REF!</v>
      </c>
      <c r="J694" s="5" t="e">
        <f>IF(MOD(A694-DATE(2024,1,1),30)=0,E693*Inputs!B693/100,0)</f>
        <v>#REF!</v>
      </c>
      <c r="K694" s="5" t="e">
        <f t="shared" si="52"/>
        <v>#REF!</v>
      </c>
    </row>
    <row r="695" spans="1:11" x14ac:dyDescent="0.25">
      <c r="A695" s="2" t="e">
        <f>IF(A694&lt;#REF!,+Daily_Calc!A694+1,"")</f>
        <v>#REF!</v>
      </c>
      <c r="B695" s="9" t="e">
        <f>IF(A695="","",VLOOKUP(A695,'IRS Interest Rates'!A692:B3248,2))</f>
        <v>#REF!</v>
      </c>
      <c r="C695" s="11" t="e">
        <f t="shared" si="54"/>
        <v>#REF!</v>
      </c>
      <c r="D695" s="5" t="e">
        <f t="shared" si="55"/>
        <v>#REF!</v>
      </c>
      <c r="E695" s="5" t="e">
        <f t="shared" si="56"/>
        <v>#REF!</v>
      </c>
      <c r="G695" s="5" t="e">
        <f t="shared" si="53"/>
        <v>#REF!</v>
      </c>
      <c r="J695" s="5" t="e">
        <f>IF(MOD(A695-DATE(2024,1,1),30)=0,E694*Inputs!B694/100,0)</f>
        <v>#REF!</v>
      </c>
      <c r="K695" s="5" t="e">
        <f t="shared" si="52"/>
        <v>#REF!</v>
      </c>
    </row>
    <row r="696" spans="1:11" x14ac:dyDescent="0.25">
      <c r="A696" s="2" t="e">
        <f>IF(A695&lt;#REF!,+Daily_Calc!A695+1,"")</f>
        <v>#REF!</v>
      </c>
      <c r="B696" s="9" t="e">
        <f>IF(A696="","",VLOOKUP(A696,'IRS Interest Rates'!A693:B3249,2))</f>
        <v>#REF!</v>
      </c>
      <c r="C696" s="11" t="e">
        <f t="shared" si="54"/>
        <v>#REF!</v>
      </c>
      <c r="D696" s="5" t="e">
        <f t="shared" si="55"/>
        <v>#REF!</v>
      </c>
      <c r="E696" s="5" t="e">
        <f t="shared" si="56"/>
        <v>#REF!</v>
      </c>
      <c r="G696" s="5" t="e">
        <f t="shared" si="53"/>
        <v>#REF!</v>
      </c>
      <c r="J696" s="5" t="e">
        <f>IF(MOD(A696-DATE(2024,1,1),30)=0,E695*Inputs!B695/100,0)</f>
        <v>#REF!</v>
      </c>
      <c r="K696" s="5" t="e">
        <f t="shared" si="52"/>
        <v>#REF!</v>
      </c>
    </row>
    <row r="697" spans="1:11" x14ac:dyDescent="0.25">
      <c r="A697" s="2" t="e">
        <f>IF(A696&lt;#REF!,+Daily_Calc!A696+1,"")</f>
        <v>#REF!</v>
      </c>
      <c r="B697" s="9" t="e">
        <f>IF(A697="","",VLOOKUP(A697,'IRS Interest Rates'!A694:B3250,2))</f>
        <v>#REF!</v>
      </c>
      <c r="C697" s="11" t="e">
        <f t="shared" si="54"/>
        <v>#REF!</v>
      </c>
      <c r="D697" s="5" t="e">
        <f t="shared" si="55"/>
        <v>#REF!</v>
      </c>
      <c r="E697" s="5" t="e">
        <f t="shared" si="56"/>
        <v>#REF!</v>
      </c>
      <c r="G697" s="5" t="e">
        <f t="shared" si="53"/>
        <v>#REF!</v>
      </c>
      <c r="J697" s="5" t="e">
        <f>IF(MOD(A697-DATE(2024,1,1),30)=0,E696*Inputs!B696/100,0)</f>
        <v>#REF!</v>
      </c>
      <c r="K697" s="5" t="e">
        <f t="shared" si="52"/>
        <v>#REF!</v>
      </c>
    </row>
    <row r="698" spans="1:11" x14ac:dyDescent="0.25">
      <c r="A698" s="2" t="e">
        <f>IF(A697&lt;#REF!,+Daily_Calc!A697+1,"")</f>
        <v>#REF!</v>
      </c>
      <c r="B698" s="9" t="e">
        <f>IF(A698="","",VLOOKUP(A698,'IRS Interest Rates'!A695:B3251,2))</f>
        <v>#REF!</v>
      </c>
      <c r="C698" s="11" t="e">
        <f t="shared" si="54"/>
        <v>#REF!</v>
      </c>
      <c r="D698" s="5" t="e">
        <f t="shared" si="55"/>
        <v>#REF!</v>
      </c>
      <c r="E698" s="5" t="e">
        <f t="shared" si="56"/>
        <v>#REF!</v>
      </c>
      <c r="G698" s="5" t="e">
        <f t="shared" si="53"/>
        <v>#REF!</v>
      </c>
      <c r="J698" s="5" t="e">
        <f>IF(MOD(A698-DATE(2024,1,1),30)=0,E697*Inputs!B697/100,0)</f>
        <v>#REF!</v>
      </c>
      <c r="K698" s="5" t="e">
        <f t="shared" si="52"/>
        <v>#REF!</v>
      </c>
    </row>
    <row r="699" spans="1:11" x14ac:dyDescent="0.25">
      <c r="A699" s="2" t="e">
        <f>IF(A698&lt;#REF!,+Daily_Calc!A698+1,"")</f>
        <v>#REF!</v>
      </c>
      <c r="B699" s="9" t="e">
        <f>IF(A699="","",VLOOKUP(A699,'IRS Interest Rates'!A696:B3252,2))</f>
        <v>#REF!</v>
      </c>
      <c r="C699" s="11" t="e">
        <f t="shared" si="54"/>
        <v>#REF!</v>
      </c>
      <c r="D699" s="5" t="e">
        <f t="shared" si="55"/>
        <v>#REF!</v>
      </c>
      <c r="E699" s="5" t="e">
        <f t="shared" si="56"/>
        <v>#REF!</v>
      </c>
      <c r="G699" s="5" t="e">
        <f t="shared" si="53"/>
        <v>#REF!</v>
      </c>
      <c r="J699" s="5" t="e">
        <f>IF(MOD(A699-DATE(2024,1,1),30)=0,E698*Inputs!B698/100,0)</f>
        <v>#REF!</v>
      </c>
      <c r="K699" s="5" t="e">
        <f t="shared" si="52"/>
        <v>#REF!</v>
      </c>
    </row>
    <row r="700" spans="1:11" x14ac:dyDescent="0.25">
      <c r="A700" s="2" t="e">
        <f>IF(A699&lt;#REF!,+Daily_Calc!A699+1,"")</f>
        <v>#REF!</v>
      </c>
      <c r="B700" s="9" t="e">
        <f>IF(A700="","",VLOOKUP(A700,'IRS Interest Rates'!A697:B3253,2))</f>
        <v>#REF!</v>
      </c>
      <c r="C700" s="11" t="e">
        <f t="shared" si="54"/>
        <v>#REF!</v>
      </c>
      <c r="D700" s="5" t="e">
        <f t="shared" si="55"/>
        <v>#REF!</v>
      </c>
      <c r="E700" s="5" t="e">
        <f t="shared" si="56"/>
        <v>#REF!</v>
      </c>
      <c r="G700" s="5" t="e">
        <f t="shared" si="53"/>
        <v>#REF!</v>
      </c>
      <c r="J700" s="5" t="e">
        <f>IF(MOD(A700-DATE(2024,1,1),30)=0,E699*Inputs!B699/100,0)</f>
        <v>#REF!</v>
      </c>
      <c r="K700" s="5" t="e">
        <f t="shared" si="52"/>
        <v>#REF!</v>
      </c>
    </row>
    <row r="701" spans="1:11" x14ac:dyDescent="0.25">
      <c r="A701" s="2" t="e">
        <f>IF(A700&lt;#REF!,+Daily_Calc!A700+1,"")</f>
        <v>#REF!</v>
      </c>
      <c r="B701" s="9" t="e">
        <f>IF(A701="","",VLOOKUP(A701,'IRS Interest Rates'!A698:B3254,2))</f>
        <v>#REF!</v>
      </c>
      <c r="C701" s="11" t="e">
        <f t="shared" si="54"/>
        <v>#REF!</v>
      </c>
      <c r="D701" s="5" t="e">
        <f t="shared" si="55"/>
        <v>#REF!</v>
      </c>
      <c r="E701" s="5" t="e">
        <f t="shared" si="56"/>
        <v>#REF!</v>
      </c>
      <c r="G701" s="5" t="e">
        <f t="shared" si="53"/>
        <v>#REF!</v>
      </c>
      <c r="J701" s="5" t="e">
        <f>IF(MOD(A701-DATE(2024,1,1),30)=0,E700*Inputs!B700/100,0)</f>
        <v>#REF!</v>
      </c>
      <c r="K701" s="5" t="e">
        <f t="shared" si="52"/>
        <v>#REF!</v>
      </c>
    </row>
    <row r="702" spans="1:11" x14ac:dyDescent="0.25">
      <c r="A702" s="2" t="e">
        <f>IF(A701&lt;#REF!,+Daily_Calc!A701+1,"")</f>
        <v>#REF!</v>
      </c>
      <c r="B702" s="9" t="e">
        <f>IF(A702="","",VLOOKUP(A702,'IRS Interest Rates'!A699:B3255,2))</f>
        <v>#REF!</v>
      </c>
      <c r="C702" s="11" t="e">
        <f t="shared" si="54"/>
        <v>#REF!</v>
      </c>
      <c r="D702" s="5" t="e">
        <f t="shared" si="55"/>
        <v>#REF!</v>
      </c>
      <c r="E702" s="5" t="e">
        <f t="shared" si="56"/>
        <v>#REF!</v>
      </c>
      <c r="G702" s="5" t="e">
        <f t="shared" si="53"/>
        <v>#REF!</v>
      </c>
      <c r="J702" s="5" t="e">
        <f>IF(MOD(A702-DATE(2024,1,1),30)=0,E701*Inputs!B701/100,0)</f>
        <v>#REF!</v>
      </c>
      <c r="K702" s="5" t="e">
        <f t="shared" si="52"/>
        <v>#REF!</v>
      </c>
    </row>
    <row r="703" spans="1:11" x14ac:dyDescent="0.25">
      <c r="A703" s="2" t="e">
        <f>IF(A702&lt;#REF!,+Daily_Calc!A702+1,"")</f>
        <v>#REF!</v>
      </c>
      <c r="B703" s="9" t="e">
        <f>IF(A703="","",VLOOKUP(A703,'IRS Interest Rates'!A700:B3256,2))</f>
        <v>#REF!</v>
      </c>
      <c r="C703" s="11" t="e">
        <f t="shared" si="54"/>
        <v>#REF!</v>
      </c>
      <c r="D703" s="5" t="e">
        <f t="shared" si="55"/>
        <v>#REF!</v>
      </c>
      <c r="E703" s="5" t="e">
        <f t="shared" si="56"/>
        <v>#REF!</v>
      </c>
      <c r="G703" s="5" t="e">
        <f t="shared" si="53"/>
        <v>#REF!</v>
      </c>
      <c r="J703" s="5" t="e">
        <f>IF(MOD(A703-DATE(2024,1,1),30)=0,E702*Inputs!B702/100,0)</f>
        <v>#REF!</v>
      </c>
      <c r="K703" s="5" t="e">
        <f t="shared" si="52"/>
        <v>#REF!</v>
      </c>
    </row>
    <row r="704" spans="1:11" x14ac:dyDescent="0.25">
      <c r="A704" s="2" t="e">
        <f>IF(A703&lt;#REF!,+Daily_Calc!A703+1,"")</f>
        <v>#REF!</v>
      </c>
      <c r="B704" s="9" t="e">
        <f>IF(A704="","",VLOOKUP(A704,'IRS Interest Rates'!A701:B3257,2))</f>
        <v>#REF!</v>
      </c>
      <c r="C704" s="11" t="e">
        <f t="shared" si="54"/>
        <v>#REF!</v>
      </c>
      <c r="D704" s="5" t="e">
        <f t="shared" si="55"/>
        <v>#REF!</v>
      </c>
      <c r="E704" s="5" t="e">
        <f t="shared" si="56"/>
        <v>#REF!</v>
      </c>
      <c r="G704" s="5" t="e">
        <f t="shared" si="53"/>
        <v>#REF!</v>
      </c>
      <c r="J704" s="5" t="e">
        <f>IF(MOD(A704-DATE(2024,1,1),30)=0,E703*Inputs!B703/100,0)</f>
        <v>#REF!</v>
      </c>
      <c r="K704" s="5" t="e">
        <f t="shared" si="52"/>
        <v>#REF!</v>
      </c>
    </row>
    <row r="705" spans="1:11" x14ac:dyDescent="0.25">
      <c r="A705" s="2" t="e">
        <f>IF(A704&lt;#REF!,+Daily_Calc!A704+1,"")</f>
        <v>#REF!</v>
      </c>
      <c r="B705" s="9" t="e">
        <f>IF(A705="","",VLOOKUP(A705,'IRS Interest Rates'!A702:B3258,2))</f>
        <v>#REF!</v>
      </c>
      <c r="C705" s="11" t="e">
        <f t="shared" si="54"/>
        <v>#REF!</v>
      </c>
      <c r="D705" s="5" t="e">
        <f t="shared" si="55"/>
        <v>#REF!</v>
      </c>
      <c r="E705" s="5" t="e">
        <f t="shared" si="56"/>
        <v>#REF!</v>
      </c>
      <c r="G705" s="5" t="e">
        <f t="shared" si="53"/>
        <v>#REF!</v>
      </c>
      <c r="J705" s="5" t="e">
        <f>IF(MOD(A705-DATE(2024,1,1),30)=0,E704*Inputs!B704/100,0)</f>
        <v>#REF!</v>
      </c>
      <c r="K705" s="5" t="e">
        <f t="shared" si="52"/>
        <v>#REF!</v>
      </c>
    </row>
    <row r="706" spans="1:11" x14ac:dyDescent="0.25">
      <c r="A706" s="2" t="e">
        <f>IF(A705&lt;#REF!,+Daily_Calc!A705+1,"")</f>
        <v>#REF!</v>
      </c>
      <c r="B706" s="9" t="e">
        <f>IF(A706="","",VLOOKUP(A706,'IRS Interest Rates'!A703:B3259,2))</f>
        <v>#REF!</v>
      </c>
      <c r="C706" s="11" t="e">
        <f t="shared" si="54"/>
        <v>#REF!</v>
      </c>
      <c r="D706" s="5" t="e">
        <f t="shared" si="55"/>
        <v>#REF!</v>
      </c>
      <c r="E706" s="5" t="e">
        <f t="shared" si="56"/>
        <v>#REF!</v>
      </c>
      <c r="G706" s="5" t="e">
        <f t="shared" si="53"/>
        <v>#REF!</v>
      </c>
      <c r="J706" s="5" t="e">
        <f>IF(MOD(A706-DATE(2024,1,1),30)=0,E705*Inputs!B705/100,0)</f>
        <v>#REF!</v>
      </c>
      <c r="K706" s="5" t="e">
        <f t="shared" si="52"/>
        <v>#REF!</v>
      </c>
    </row>
    <row r="707" spans="1:11" x14ac:dyDescent="0.25">
      <c r="A707" s="2" t="e">
        <f>IF(A706&lt;#REF!,+Daily_Calc!A706+1,"")</f>
        <v>#REF!</v>
      </c>
      <c r="B707" s="9" t="e">
        <f>IF(A707="","",VLOOKUP(A707,'IRS Interest Rates'!A704:B3260,2))</f>
        <v>#REF!</v>
      </c>
      <c r="C707" s="11" t="e">
        <f t="shared" si="54"/>
        <v>#REF!</v>
      </c>
      <c r="D707" s="5" t="e">
        <f t="shared" si="55"/>
        <v>#REF!</v>
      </c>
      <c r="E707" s="5" t="e">
        <f t="shared" si="56"/>
        <v>#REF!</v>
      </c>
      <c r="G707" s="5" t="e">
        <f t="shared" si="53"/>
        <v>#REF!</v>
      </c>
      <c r="J707" s="5" t="e">
        <f>IF(MOD(A707-DATE(2024,1,1),30)=0,E706*Inputs!B706/100,0)</f>
        <v>#REF!</v>
      </c>
      <c r="K707" s="5" t="e">
        <f t="shared" si="52"/>
        <v>#REF!</v>
      </c>
    </row>
    <row r="708" spans="1:11" x14ac:dyDescent="0.25">
      <c r="A708" s="2" t="e">
        <f>IF(A707&lt;#REF!,+Daily_Calc!A707+1,"")</f>
        <v>#REF!</v>
      </c>
      <c r="B708" s="9" t="e">
        <f>IF(A708="","",VLOOKUP(A708,'IRS Interest Rates'!A705:B3261,2))</f>
        <v>#REF!</v>
      </c>
      <c r="C708" s="11" t="e">
        <f t="shared" si="54"/>
        <v>#REF!</v>
      </c>
      <c r="D708" s="5" t="e">
        <f t="shared" si="55"/>
        <v>#REF!</v>
      </c>
      <c r="E708" s="5" t="e">
        <f t="shared" si="56"/>
        <v>#REF!</v>
      </c>
      <c r="G708" s="5" t="e">
        <f t="shared" si="53"/>
        <v>#REF!</v>
      </c>
      <c r="J708" s="5" t="e">
        <f>IF(MOD(A708-DATE(2024,1,1),30)=0,E707*Inputs!B707/100,0)</f>
        <v>#REF!</v>
      </c>
      <c r="K708" s="5" t="e">
        <f t="shared" si="52"/>
        <v>#REF!</v>
      </c>
    </row>
    <row r="709" spans="1:11" x14ac:dyDescent="0.25">
      <c r="A709" s="2" t="e">
        <f>IF(A708&lt;#REF!,+Daily_Calc!A708+1,"")</f>
        <v>#REF!</v>
      </c>
      <c r="B709" s="9" t="e">
        <f>IF(A709="","",VLOOKUP(A709,'IRS Interest Rates'!A706:B3262,2))</f>
        <v>#REF!</v>
      </c>
      <c r="C709" s="11" t="e">
        <f t="shared" si="54"/>
        <v>#REF!</v>
      </c>
      <c r="D709" s="5" t="e">
        <f t="shared" si="55"/>
        <v>#REF!</v>
      </c>
      <c r="E709" s="5" t="e">
        <f t="shared" si="56"/>
        <v>#REF!</v>
      </c>
      <c r="G709" s="5" t="e">
        <f t="shared" si="53"/>
        <v>#REF!</v>
      </c>
      <c r="J709" s="5" t="e">
        <f>IF(MOD(A709-DATE(2024,1,1),30)=0,E708*Inputs!B708/100,0)</f>
        <v>#REF!</v>
      </c>
      <c r="K709" s="5" t="e">
        <f t="shared" ref="K709:K772" si="57">E709+J709</f>
        <v>#REF!</v>
      </c>
    </row>
    <row r="710" spans="1:11" x14ac:dyDescent="0.25">
      <c r="A710" s="2" t="e">
        <f>IF(A709&lt;#REF!,+Daily_Calc!A709+1,"")</f>
        <v>#REF!</v>
      </c>
      <c r="B710" s="9" t="e">
        <f>IF(A710="","",VLOOKUP(A710,'IRS Interest Rates'!A707:B3263,2))</f>
        <v>#REF!</v>
      </c>
      <c r="C710" s="11" t="e">
        <f t="shared" si="54"/>
        <v>#REF!</v>
      </c>
      <c r="D710" s="5" t="e">
        <f t="shared" si="55"/>
        <v>#REF!</v>
      </c>
      <c r="E710" s="5" t="e">
        <f t="shared" si="56"/>
        <v>#REF!</v>
      </c>
      <c r="G710" s="5" t="e">
        <f t="shared" ref="G710:G773" si="58">IF(A710="","",E710+F710)</f>
        <v>#REF!</v>
      </c>
      <c r="J710" s="5" t="e">
        <f>IF(MOD(A710-DATE(2024,1,1),30)=0,E709*Inputs!B709/100,0)</f>
        <v>#REF!</v>
      </c>
      <c r="K710" s="5" t="e">
        <f t="shared" si="57"/>
        <v>#REF!</v>
      </c>
    </row>
    <row r="711" spans="1:11" x14ac:dyDescent="0.25">
      <c r="A711" s="2" t="e">
        <f>IF(A710&lt;#REF!,+Daily_Calc!A710+1,"")</f>
        <v>#REF!</v>
      </c>
      <c r="B711" s="9" t="e">
        <f>IF(A711="","",VLOOKUP(A711,'IRS Interest Rates'!A708:B3264,2))</f>
        <v>#REF!</v>
      </c>
      <c r="C711" s="11" t="e">
        <f t="shared" ref="C711:C774" si="59">IF(B711="","",ROUND(B711/365,6))</f>
        <v>#REF!</v>
      </c>
      <c r="D711" s="5" t="e">
        <f t="shared" si="55"/>
        <v>#REF!</v>
      </c>
      <c r="E711" s="5" t="e">
        <f t="shared" si="56"/>
        <v>#REF!</v>
      </c>
      <c r="G711" s="5" t="e">
        <f t="shared" si="58"/>
        <v>#REF!</v>
      </c>
      <c r="J711" s="5" t="e">
        <f>IF(MOD(A711-DATE(2024,1,1),30)=0,E710*Inputs!B710/100,0)</f>
        <v>#REF!</v>
      </c>
      <c r="K711" s="5" t="e">
        <f t="shared" si="57"/>
        <v>#REF!</v>
      </c>
    </row>
    <row r="712" spans="1:11" x14ac:dyDescent="0.25">
      <c r="A712" s="2" t="e">
        <f>IF(A711&lt;#REF!,+Daily_Calc!A711+1,"")</f>
        <v>#REF!</v>
      </c>
      <c r="B712" s="9" t="e">
        <f>IF(A712="","",VLOOKUP(A712,'IRS Interest Rates'!A709:B3265,2))</f>
        <v>#REF!</v>
      </c>
      <c r="C712" s="11" t="e">
        <f t="shared" si="59"/>
        <v>#REF!</v>
      </c>
      <c r="D712" s="5" t="e">
        <f t="shared" si="55"/>
        <v>#REF!</v>
      </c>
      <c r="E712" s="5" t="e">
        <f t="shared" si="56"/>
        <v>#REF!</v>
      </c>
      <c r="G712" s="5" t="e">
        <f t="shared" si="58"/>
        <v>#REF!</v>
      </c>
      <c r="J712" s="5" t="e">
        <f>IF(MOD(A712-DATE(2024,1,1),30)=0,E711*Inputs!B711/100,0)</f>
        <v>#REF!</v>
      </c>
      <c r="K712" s="5" t="e">
        <f t="shared" si="57"/>
        <v>#REF!</v>
      </c>
    </row>
    <row r="713" spans="1:11" x14ac:dyDescent="0.25">
      <c r="A713" s="2" t="e">
        <f>IF(A712&lt;#REF!,+Daily_Calc!A712+1,"")</f>
        <v>#REF!</v>
      </c>
      <c r="B713" s="9" t="e">
        <f>IF(A713="","",VLOOKUP(A713,'IRS Interest Rates'!A710:B3266,2))</f>
        <v>#REF!</v>
      </c>
      <c r="C713" s="11" t="e">
        <f t="shared" si="59"/>
        <v>#REF!</v>
      </c>
      <c r="D713" s="5" t="e">
        <f t="shared" ref="D713:D776" si="60">IF(A713="","",(E713-G712))</f>
        <v>#REF!</v>
      </c>
      <c r="E713" s="5" t="e">
        <f t="shared" ref="E713:E776" si="61">IF(C713="","",(ROUND(G712*((1+C713)),2)))</f>
        <v>#REF!</v>
      </c>
      <c r="G713" s="5" t="e">
        <f t="shared" si="58"/>
        <v>#REF!</v>
      </c>
      <c r="J713" s="5" t="e">
        <f>IF(MOD(A713-DATE(2024,1,1),30)=0,E712*Inputs!B712/100,0)</f>
        <v>#REF!</v>
      </c>
      <c r="K713" s="5" t="e">
        <f t="shared" si="57"/>
        <v>#REF!</v>
      </c>
    </row>
    <row r="714" spans="1:11" x14ac:dyDescent="0.25">
      <c r="A714" s="2" t="e">
        <f>IF(A713&lt;#REF!,+Daily_Calc!A713+1,"")</f>
        <v>#REF!</v>
      </c>
      <c r="B714" s="9" t="e">
        <f>IF(A714="","",VLOOKUP(A714,'IRS Interest Rates'!A711:B3267,2))</f>
        <v>#REF!</v>
      </c>
      <c r="C714" s="11" t="e">
        <f t="shared" si="59"/>
        <v>#REF!</v>
      </c>
      <c r="D714" s="5" t="e">
        <f t="shared" si="60"/>
        <v>#REF!</v>
      </c>
      <c r="E714" s="5" t="e">
        <f t="shared" si="61"/>
        <v>#REF!</v>
      </c>
      <c r="G714" s="5" t="e">
        <f t="shared" si="58"/>
        <v>#REF!</v>
      </c>
      <c r="J714" s="5" t="e">
        <f>IF(MOD(A714-DATE(2024,1,1),30)=0,E713*Inputs!B713/100,0)</f>
        <v>#REF!</v>
      </c>
      <c r="K714" s="5" t="e">
        <f t="shared" si="57"/>
        <v>#REF!</v>
      </c>
    </row>
    <row r="715" spans="1:11" x14ac:dyDescent="0.25">
      <c r="A715" s="2" t="e">
        <f>IF(A714&lt;#REF!,+Daily_Calc!A714+1,"")</f>
        <v>#REF!</v>
      </c>
      <c r="B715" s="9" t="e">
        <f>IF(A715="","",VLOOKUP(A715,'IRS Interest Rates'!A712:B3268,2))</f>
        <v>#REF!</v>
      </c>
      <c r="C715" s="11" t="e">
        <f t="shared" si="59"/>
        <v>#REF!</v>
      </c>
      <c r="D715" s="5" t="e">
        <f t="shared" si="60"/>
        <v>#REF!</v>
      </c>
      <c r="E715" s="5" t="e">
        <f t="shared" si="61"/>
        <v>#REF!</v>
      </c>
      <c r="G715" s="5" t="e">
        <f t="shared" si="58"/>
        <v>#REF!</v>
      </c>
      <c r="J715" s="5" t="e">
        <f>IF(MOD(A715-DATE(2024,1,1),30)=0,E714*Inputs!B714/100,0)</f>
        <v>#REF!</v>
      </c>
      <c r="K715" s="5" t="e">
        <f t="shared" si="57"/>
        <v>#REF!</v>
      </c>
    </row>
    <row r="716" spans="1:11" x14ac:dyDescent="0.25">
      <c r="A716" s="2" t="e">
        <f>IF(A715&lt;#REF!,+Daily_Calc!A715+1,"")</f>
        <v>#REF!</v>
      </c>
      <c r="B716" s="9" t="e">
        <f>IF(A716="","",VLOOKUP(A716,'IRS Interest Rates'!A713:B3269,2))</f>
        <v>#REF!</v>
      </c>
      <c r="C716" s="11" t="e">
        <f t="shared" si="59"/>
        <v>#REF!</v>
      </c>
      <c r="D716" s="5" t="e">
        <f t="shared" si="60"/>
        <v>#REF!</v>
      </c>
      <c r="E716" s="5" t="e">
        <f t="shared" si="61"/>
        <v>#REF!</v>
      </c>
      <c r="G716" s="5" t="e">
        <f t="shared" si="58"/>
        <v>#REF!</v>
      </c>
      <c r="J716" s="5" t="e">
        <f>IF(MOD(A716-DATE(2024,1,1),30)=0,E715*Inputs!B715/100,0)</f>
        <v>#REF!</v>
      </c>
      <c r="K716" s="5" t="e">
        <f t="shared" si="57"/>
        <v>#REF!</v>
      </c>
    </row>
    <row r="717" spans="1:11" x14ac:dyDescent="0.25">
      <c r="A717" s="2" t="e">
        <f>IF(A716&lt;#REF!,+Daily_Calc!A716+1,"")</f>
        <v>#REF!</v>
      </c>
      <c r="B717" s="9" t="e">
        <f>IF(A717="","",VLOOKUP(A717,'IRS Interest Rates'!A714:B3270,2))</f>
        <v>#REF!</v>
      </c>
      <c r="C717" s="11" t="e">
        <f t="shared" si="59"/>
        <v>#REF!</v>
      </c>
      <c r="D717" s="5" t="e">
        <f t="shared" si="60"/>
        <v>#REF!</v>
      </c>
      <c r="E717" s="5" t="e">
        <f t="shared" si="61"/>
        <v>#REF!</v>
      </c>
      <c r="G717" s="5" t="e">
        <f t="shared" si="58"/>
        <v>#REF!</v>
      </c>
      <c r="J717" s="5" t="e">
        <f>IF(MOD(A717-DATE(2024,1,1),30)=0,E716*Inputs!B716/100,0)</f>
        <v>#REF!</v>
      </c>
      <c r="K717" s="5" t="e">
        <f t="shared" si="57"/>
        <v>#REF!</v>
      </c>
    </row>
    <row r="718" spans="1:11" x14ac:dyDescent="0.25">
      <c r="A718" s="2" t="e">
        <f>IF(A717&lt;#REF!,+Daily_Calc!A717+1,"")</f>
        <v>#REF!</v>
      </c>
      <c r="B718" s="9" t="e">
        <f>IF(A718="","",VLOOKUP(A718,'IRS Interest Rates'!A715:B3271,2))</f>
        <v>#REF!</v>
      </c>
      <c r="C718" s="11" t="e">
        <f t="shared" si="59"/>
        <v>#REF!</v>
      </c>
      <c r="D718" s="5" t="e">
        <f t="shared" si="60"/>
        <v>#REF!</v>
      </c>
      <c r="E718" s="5" t="e">
        <f t="shared" si="61"/>
        <v>#REF!</v>
      </c>
      <c r="G718" s="5" t="e">
        <f t="shared" si="58"/>
        <v>#REF!</v>
      </c>
      <c r="J718" s="5" t="e">
        <f>IF(MOD(A718-DATE(2024,1,1),30)=0,E717*Inputs!B717/100,0)</f>
        <v>#REF!</v>
      </c>
      <c r="K718" s="5" t="e">
        <f t="shared" si="57"/>
        <v>#REF!</v>
      </c>
    </row>
    <row r="719" spans="1:11" x14ac:dyDescent="0.25">
      <c r="A719" s="2" t="e">
        <f>IF(A718&lt;#REF!,+Daily_Calc!A718+1,"")</f>
        <v>#REF!</v>
      </c>
      <c r="B719" s="9" t="e">
        <f>IF(A719="","",VLOOKUP(A719,'IRS Interest Rates'!A716:B3272,2))</f>
        <v>#REF!</v>
      </c>
      <c r="C719" s="11" t="e">
        <f t="shared" si="59"/>
        <v>#REF!</v>
      </c>
      <c r="D719" s="5" t="e">
        <f t="shared" si="60"/>
        <v>#REF!</v>
      </c>
      <c r="E719" s="5" t="e">
        <f t="shared" si="61"/>
        <v>#REF!</v>
      </c>
      <c r="G719" s="5" t="e">
        <f t="shared" si="58"/>
        <v>#REF!</v>
      </c>
      <c r="J719" s="5" t="e">
        <f>IF(MOD(A719-DATE(2024,1,1),30)=0,E718*Inputs!B718/100,0)</f>
        <v>#REF!</v>
      </c>
      <c r="K719" s="5" t="e">
        <f t="shared" si="57"/>
        <v>#REF!</v>
      </c>
    </row>
    <row r="720" spans="1:11" x14ac:dyDescent="0.25">
      <c r="A720" s="2" t="e">
        <f>IF(A719&lt;#REF!,+Daily_Calc!A719+1,"")</f>
        <v>#REF!</v>
      </c>
      <c r="B720" s="9" t="e">
        <f>IF(A720="","",VLOOKUP(A720,'IRS Interest Rates'!A717:B3273,2))</f>
        <v>#REF!</v>
      </c>
      <c r="C720" s="11" t="e">
        <f t="shared" si="59"/>
        <v>#REF!</v>
      </c>
      <c r="D720" s="5" t="e">
        <f t="shared" si="60"/>
        <v>#REF!</v>
      </c>
      <c r="E720" s="5" t="e">
        <f t="shared" si="61"/>
        <v>#REF!</v>
      </c>
      <c r="G720" s="5" t="e">
        <f t="shared" si="58"/>
        <v>#REF!</v>
      </c>
      <c r="J720" s="5" t="e">
        <f>IF(MOD(A720-DATE(2024,1,1),30)=0,E719*Inputs!B719/100,0)</f>
        <v>#REF!</v>
      </c>
      <c r="K720" s="5" t="e">
        <f t="shared" si="57"/>
        <v>#REF!</v>
      </c>
    </row>
    <row r="721" spans="1:11" x14ac:dyDescent="0.25">
      <c r="A721" s="2" t="e">
        <f>IF(A720&lt;#REF!,+Daily_Calc!A720+1,"")</f>
        <v>#REF!</v>
      </c>
      <c r="B721" s="9" t="e">
        <f>IF(A721="","",VLOOKUP(A721,'IRS Interest Rates'!A718:B3274,2))</f>
        <v>#REF!</v>
      </c>
      <c r="C721" s="11" t="e">
        <f t="shared" si="59"/>
        <v>#REF!</v>
      </c>
      <c r="D721" s="5" t="e">
        <f t="shared" si="60"/>
        <v>#REF!</v>
      </c>
      <c r="E721" s="5" t="e">
        <f t="shared" si="61"/>
        <v>#REF!</v>
      </c>
      <c r="G721" s="5" t="e">
        <f t="shared" si="58"/>
        <v>#REF!</v>
      </c>
      <c r="J721" s="5" t="e">
        <f>IF(MOD(A721-DATE(2024,1,1),30)=0,E720*Inputs!B720/100,0)</f>
        <v>#REF!</v>
      </c>
      <c r="K721" s="5" t="e">
        <f t="shared" si="57"/>
        <v>#REF!</v>
      </c>
    </row>
    <row r="722" spans="1:11" x14ac:dyDescent="0.25">
      <c r="A722" s="2" t="e">
        <f>IF(A721&lt;#REF!,+Daily_Calc!A721+1,"")</f>
        <v>#REF!</v>
      </c>
      <c r="B722" s="9" t="e">
        <f>IF(A722="","",VLOOKUP(A722,'IRS Interest Rates'!A719:B3275,2))</f>
        <v>#REF!</v>
      </c>
      <c r="C722" s="11" t="e">
        <f t="shared" si="59"/>
        <v>#REF!</v>
      </c>
      <c r="D722" s="5" t="e">
        <f t="shared" si="60"/>
        <v>#REF!</v>
      </c>
      <c r="E722" s="5" t="e">
        <f t="shared" si="61"/>
        <v>#REF!</v>
      </c>
      <c r="G722" s="5" t="e">
        <f t="shared" si="58"/>
        <v>#REF!</v>
      </c>
      <c r="J722" s="5" t="e">
        <f>IF(MOD(A722-DATE(2024,1,1),30)=0,E721*Inputs!B721/100,0)</f>
        <v>#REF!</v>
      </c>
      <c r="K722" s="5" t="e">
        <f t="shared" si="57"/>
        <v>#REF!</v>
      </c>
    </row>
    <row r="723" spans="1:11" x14ac:dyDescent="0.25">
      <c r="A723" s="2" t="e">
        <f>IF(A722&lt;#REF!,+Daily_Calc!A722+1,"")</f>
        <v>#REF!</v>
      </c>
      <c r="B723" s="9" t="e">
        <f>IF(A723="","",VLOOKUP(A723,'IRS Interest Rates'!A720:B3276,2))</f>
        <v>#REF!</v>
      </c>
      <c r="C723" s="11" t="e">
        <f t="shared" si="59"/>
        <v>#REF!</v>
      </c>
      <c r="D723" s="5" t="e">
        <f t="shared" si="60"/>
        <v>#REF!</v>
      </c>
      <c r="E723" s="5" t="e">
        <f t="shared" si="61"/>
        <v>#REF!</v>
      </c>
      <c r="G723" s="5" t="e">
        <f t="shared" si="58"/>
        <v>#REF!</v>
      </c>
      <c r="J723" s="5" t="e">
        <f>IF(MOD(A723-DATE(2024,1,1),30)=0,E722*Inputs!B722/100,0)</f>
        <v>#REF!</v>
      </c>
      <c r="K723" s="5" t="e">
        <f t="shared" si="57"/>
        <v>#REF!</v>
      </c>
    </row>
    <row r="724" spans="1:11" x14ac:dyDescent="0.25">
      <c r="A724" s="2" t="e">
        <f>IF(A723&lt;#REF!,+Daily_Calc!A723+1,"")</f>
        <v>#REF!</v>
      </c>
      <c r="B724" s="9" t="e">
        <f>IF(A724="","",VLOOKUP(A724,'IRS Interest Rates'!A721:B3277,2))</f>
        <v>#REF!</v>
      </c>
      <c r="C724" s="11" t="e">
        <f t="shared" si="59"/>
        <v>#REF!</v>
      </c>
      <c r="D724" s="5" t="e">
        <f t="shared" si="60"/>
        <v>#REF!</v>
      </c>
      <c r="E724" s="5" t="e">
        <f t="shared" si="61"/>
        <v>#REF!</v>
      </c>
      <c r="G724" s="5" t="e">
        <f t="shared" si="58"/>
        <v>#REF!</v>
      </c>
      <c r="J724" s="5" t="e">
        <f>IF(MOD(A724-DATE(2024,1,1),30)=0,E723*Inputs!B723/100,0)</f>
        <v>#REF!</v>
      </c>
      <c r="K724" s="5" t="e">
        <f t="shared" si="57"/>
        <v>#REF!</v>
      </c>
    </row>
    <row r="725" spans="1:11" x14ac:dyDescent="0.25">
      <c r="A725" s="2" t="e">
        <f>IF(A724&lt;#REF!,+Daily_Calc!A724+1,"")</f>
        <v>#REF!</v>
      </c>
      <c r="B725" s="9" t="e">
        <f>IF(A725="","",VLOOKUP(A725,'IRS Interest Rates'!A722:B3278,2))</f>
        <v>#REF!</v>
      </c>
      <c r="C725" s="11" t="e">
        <f t="shared" si="59"/>
        <v>#REF!</v>
      </c>
      <c r="D725" s="5" t="e">
        <f t="shared" si="60"/>
        <v>#REF!</v>
      </c>
      <c r="E725" s="5" t="e">
        <f t="shared" si="61"/>
        <v>#REF!</v>
      </c>
      <c r="G725" s="5" t="e">
        <f t="shared" si="58"/>
        <v>#REF!</v>
      </c>
      <c r="J725" s="5" t="e">
        <f>IF(MOD(A725-DATE(2024,1,1),30)=0,E724*Inputs!B724/100,0)</f>
        <v>#REF!</v>
      </c>
      <c r="K725" s="5" t="e">
        <f t="shared" si="57"/>
        <v>#REF!</v>
      </c>
    </row>
    <row r="726" spans="1:11" x14ac:dyDescent="0.25">
      <c r="A726" s="2" t="e">
        <f>IF(A725&lt;#REF!,+Daily_Calc!A725+1,"")</f>
        <v>#REF!</v>
      </c>
      <c r="B726" s="9" t="e">
        <f>IF(A726="","",VLOOKUP(A726,'IRS Interest Rates'!A723:B3279,2))</f>
        <v>#REF!</v>
      </c>
      <c r="C726" s="11" t="e">
        <f t="shared" si="59"/>
        <v>#REF!</v>
      </c>
      <c r="D726" s="5" t="e">
        <f t="shared" si="60"/>
        <v>#REF!</v>
      </c>
      <c r="E726" s="5" t="e">
        <f t="shared" si="61"/>
        <v>#REF!</v>
      </c>
      <c r="G726" s="5" t="e">
        <f t="shared" si="58"/>
        <v>#REF!</v>
      </c>
      <c r="J726" s="5" t="e">
        <f>IF(MOD(A726-DATE(2024,1,1),30)=0,E725*Inputs!B725/100,0)</f>
        <v>#REF!</v>
      </c>
      <c r="K726" s="5" t="e">
        <f t="shared" si="57"/>
        <v>#REF!</v>
      </c>
    </row>
    <row r="727" spans="1:11" x14ac:dyDescent="0.25">
      <c r="A727" s="2" t="e">
        <f>IF(A726&lt;#REF!,+Daily_Calc!A726+1,"")</f>
        <v>#REF!</v>
      </c>
      <c r="B727" s="9" t="e">
        <f>IF(A727="","",VLOOKUP(A727,'IRS Interest Rates'!A724:B3280,2))</f>
        <v>#REF!</v>
      </c>
      <c r="C727" s="11" t="e">
        <f t="shared" si="59"/>
        <v>#REF!</v>
      </c>
      <c r="D727" s="5" t="e">
        <f t="shared" si="60"/>
        <v>#REF!</v>
      </c>
      <c r="E727" s="5" t="e">
        <f t="shared" si="61"/>
        <v>#REF!</v>
      </c>
      <c r="G727" s="5" t="e">
        <f t="shared" si="58"/>
        <v>#REF!</v>
      </c>
      <c r="J727" s="5" t="e">
        <f>IF(MOD(A727-DATE(2024,1,1),30)=0,E726*Inputs!B726/100,0)</f>
        <v>#REF!</v>
      </c>
      <c r="K727" s="5" t="e">
        <f t="shared" si="57"/>
        <v>#REF!</v>
      </c>
    </row>
    <row r="728" spans="1:11" x14ac:dyDescent="0.25">
      <c r="A728" s="2" t="e">
        <f>IF(A727&lt;#REF!,+Daily_Calc!A727+1,"")</f>
        <v>#REF!</v>
      </c>
      <c r="B728" s="9" t="e">
        <f>IF(A728="","",VLOOKUP(A728,'IRS Interest Rates'!A725:B3281,2))</f>
        <v>#REF!</v>
      </c>
      <c r="C728" s="11" t="e">
        <f t="shared" si="59"/>
        <v>#REF!</v>
      </c>
      <c r="D728" s="5" t="e">
        <f t="shared" si="60"/>
        <v>#REF!</v>
      </c>
      <c r="E728" s="5" t="e">
        <f t="shared" si="61"/>
        <v>#REF!</v>
      </c>
      <c r="G728" s="5" t="e">
        <f t="shared" si="58"/>
        <v>#REF!</v>
      </c>
      <c r="J728" s="5" t="e">
        <f>IF(MOD(A728-DATE(2024,1,1),30)=0,E727*Inputs!B727/100,0)</f>
        <v>#REF!</v>
      </c>
      <c r="K728" s="5" t="e">
        <f t="shared" si="57"/>
        <v>#REF!</v>
      </c>
    </row>
    <row r="729" spans="1:11" x14ac:dyDescent="0.25">
      <c r="A729" s="2" t="e">
        <f>IF(A728&lt;#REF!,+Daily_Calc!A728+1,"")</f>
        <v>#REF!</v>
      </c>
      <c r="B729" s="9" t="e">
        <f>IF(A729="","",VLOOKUP(A729,'IRS Interest Rates'!A726:B3282,2))</f>
        <v>#REF!</v>
      </c>
      <c r="C729" s="11" t="e">
        <f t="shared" si="59"/>
        <v>#REF!</v>
      </c>
      <c r="D729" s="5" t="e">
        <f t="shared" si="60"/>
        <v>#REF!</v>
      </c>
      <c r="E729" s="5" t="e">
        <f t="shared" si="61"/>
        <v>#REF!</v>
      </c>
      <c r="G729" s="5" t="e">
        <f t="shared" si="58"/>
        <v>#REF!</v>
      </c>
      <c r="J729" s="5" t="e">
        <f>IF(MOD(A729-DATE(2024,1,1),30)=0,E728*Inputs!B728/100,0)</f>
        <v>#REF!</v>
      </c>
      <c r="K729" s="5" t="e">
        <f t="shared" si="57"/>
        <v>#REF!</v>
      </c>
    </row>
    <row r="730" spans="1:11" x14ac:dyDescent="0.25">
      <c r="A730" s="2" t="e">
        <f>IF(A729&lt;#REF!,+Daily_Calc!A729+1,"")</f>
        <v>#REF!</v>
      </c>
      <c r="B730" s="9" t="e">
        <f>IF(A730="","",VLOOKUP(A730,'IRS Interest Rates'!A727:B3283,2))</f>
        <v>#REF!</v>
      </c>
      <c r="C730" s="11" t="e">
        <f t="shared" si="59"/>
        <v>#REF!</v>
      </c>
      <c r="D730" s="5" t="e">
        <f t="shared" si="60"/>
        <v>#REF!</v>
      </c>
      <c r="E730" s="5" t="e">
        <f t="shared" si="61"/>
        <v>#REF!</v>
      </c>
      <c r="G730" s="5" t="e">
        <f t="shared" si="58"/>
        <v>#REF!</v>
      </c>
      <c r="J730" s="5" t="e">
        <f>IF(MOD(A730-DATE(2024,1,1),30)=0,E729*Inputs!B729/100,0)</f>
        <v>#REF!</v>
      </c>
      <c r="K730" s="5" t="e">
        <f t="shared" si="57"/>
        <v>#REF!</v>
      </c>
    </row>
    <row r="731" spans="1:11" x14ac:dyDescent="0.25">
      <c r="A731" s="2" t="e">
        <f>IF(A730&lt;#REF!,+Daily_Calc!A730+1,"")</f>
        <v>#REF!</v>
      </c>
      <c r="B731" s="9" t="e">
        <f>IF(A731="","",VLOOKUP(A731,'IRS Interest Rates'!A728:B3284,2))</f>
        <v>#REF!</v>
      </c>
      <c r="C731" s="11" t="e">
        <f t="shared" si="59"/>
        <v>#REF!</v>
      </c>
      <c r="D731" s="5" t="e">
        <f t="shared" si="60"/>
        <v>#REF!</v>
      </c>
      <c r="E731" s="5" t="e">
        <f t="shared" si="61"/>
        <v>#REF!</v>
      </c>
      <c r="G731" s="5" t="e">
        <f t="shared" si="58"/>
        <v>#REF!</v>
      </c>
      <c r="J731" s="5" t="e">
        <f>IF(MOD(A731-DATE(2024,1,1),30)=0,E730*Inputs!B730/100,0)</f>
        <v>#REF!</v>
      </c>
      <c r="K731" s="5" t="e">
        <f t="shared" si="57"/>
        <v>#REF!</v>
      </c>
    </row>
    <row r="732" spans="1:11" x14ac:dyDescent="0.25">
      <c r="A732" s="2" t="e">
        <f>IF(A731&lt;#REF!,+Daily_Calc!A731+1,"")</f>
        <v>#REF!</v>
      </c>
      <c r="B732" s="9" t="e">
        <f>IF(A732="","",VLOOKUP(A732,'IRS Interest Rates'!A729:B3285,2))</f>
        <v>#REF!</v>
      </c>
      <c r="C732" s="11" t="e">
        <f t="shared" si="59"/>
        <v>#REF!</v>
      </c>
      <c r="D732" s="5" t="e">
        <f t="shared" si="60"/>
        <v>#REF!</v>
      </c>
      <c r="E732" s="5" t="e">
        <f t="shared" si="61"/>
        <v>#REF!</v>
      </c>
      <c r="G732" s="5" t="e">
        <f t="shared" si="58"/>
        <v>#REF!</v>
      </c>
      <c r="J732" s="5" t="e">
        <f>IF(MOD(A732-DATE(2024,1,1),30)=0,E731*Inputs!B731/100,0)</f>
        <v>#REF!</v>
      </c>
      <c r="K732" s="5" t="e">
        <f t="shared" si="57"/>
        <v>#REF!</v>
      </c>
    </row>
    <row r="733" spans="1:11" x14ac:dyDescent="0.25">
      <c r="A733" s="2" t="e">
        <f>IF(A732&lt;#REF!,+Daily_Calc!A732+1,"")</f>
        <v>#REF!</v>
      </c>
      <c r="B733" s="9" t="e">
        <f>IF(A733="","",VLOOKUP(A733,'IRS Interest Rates'!A730:B3286,2))</f>
        <v>#REF!</v>
      </c>
      <c r="C733" s="11" t="e">
        <f t="shared" si="59"/>
        <v>#REF!</v>
      </c>
      <c r="D733" s="5" t="e">
        <f t="shared" si="60"/>
        <v>#REF!</v>
      </c>
      <c r="E733" s="5" t="e">
        <f t="shared" si="61"/>
        <v>#REF!</v>
      </c>
      <c r="G733" s="5" t="e">
        <f t="shared" si="58"/>
        <v>#REF!</v>
      </c>
      <c r="J733" s="5" t="e">
        <f>IF(MOD(A733-DATE(2024,1,1),30)=0,E732*Inputs!B732/100,0)</f>
        <v>#REF!</v>
      </c>
      <c r="K733" s="5" t="e">
        <f t="shared" si="57"/>
        <v>#REF!</v>
      </c>
    </row>
    <row r="734" spans="1:11" x14ac:dyDescent="0.25">
      <c r="A734" s="2" t="e">
        <f>IF(A733&lt;#REF!,+Daily_Calc!A733+1,"")</f>
        <v>#REF!</v>
      </c>
      <c r="B734" s="9" t="e">
        <f>IF(A734="","",VLOOKUP(A734,'IRS Interest Rates'!A731:B3287,2))</f>
        <v>#REF!</v>
      </c>
      <c r="C734" s="11" t="e">
        <f t="shared" si="59"/>
        <v>#REF!</v>
      </c>
      <c r="D734" s="5" t="e">
        <f t="shared" si="60"/>
        <v>#REF!</v>
      </c>
      <c r="E734" s="5" t="e">
        <f t="shared" si="61"/>
        <v>#REF!</v>
      </c>
      <c r="G734" s="5" t="e">
        <f t="shared" si="58"/>
        <v>#REF!</v>
      </c>
      <c r="J734" s="5" t="e">
        <f>IF(MOD(A734-DATE(2024,1,1),30)=0,E733*Inputs!B733/100,0)</f>
        <v>#REF!</v>
      </c>
      <c r="K734" s="5" t="e">
        <f t="shared" si="57"/>
        <v>#REF!</v>
      </c>
    </row>
    <row r="735" spans="1:11" x14ac:dyDescent="0.25">
      <c r="A735" s="2" t="e">
        <f>IF(A734&lt;#REF!,+Daily_Calc!A734+1,"")</f>
        <v>#REF!</v>
      </c>
      <c r="B735" s="9" t="e">
        <f>IF(A735="","",VLOOKUP(A735,'IRS Interest Rates'!A732:B3288,2))</f>
        <v>#REF!</v>
      </c>
      <c r="C735" s="11" t="e">
        <f t="shared" si="59"/>
        <v>#REF!</v>
      </c>
      <c r="D735" s="5" t="e">
        <f t="shared" si="60"/>
        <v>#REF!</v>
      </c>
      <c r="E735" s="5" t="e">
        <f t="shared" si="61"/>
        <v>#REF!</v>
      </c>
      <c r="G735" s="5" t="e">
        <f t="shared" si="58"/>
        <v>#REF!</v>
      </c>
      <c r="J735" s="5" t="e">
        <f>IF(MOD(A735-DATE(2024,1,1),30)=0,E734*Inputs!B734/100,0)</f>
        <v>#REF!</v>
      </c>
      <c r="K735" s="5" t="e">
        <f t="shared" si="57"/>
        <v>#REF!</v>
      </c>
    </row>
    <row r="736" spans="1:11" x14ac:dyDescent="0.25">
      <c r="A736" s="2" t="e">
        <f>IF(A735&lt;#REF!,+Daily_Calc!A735+1,"")</f>
        <v>#REF!</v>
      </c>
      <c r="B736" s="9" t="e">
        <f>IF(A736="","",VLOOKUP(A736,'IRS Interest Rates'!A733:B3289,2))</f>
        <v>#REF!</v>
      </c>
      <c r="C736" s="11" t="e">
        <f t="shared" si="59"/>
        <v>#REF!</v>
      </c>
      <c r="D736" s="5" t="e">
        <f t="shared" si="60"/>
        <v>#REF!</v>
      </c>
      <c r="E736" s="5" t="e">
        <f t="shared" si="61"/>
        <v>#REF!</v>
      </c>
      <c r="G736" s="5" t="e">
        <f t="shared" si="58"/>
        <v>#REF!</v>
      </c>
      <c r="J736" s="5" t="e">
        <f>IF(MOD(A736-DATE(2024,1,1),30)=0,E735*Inputs!B735/100,0)</f>
        <v>#REF!</v>
      </c>
      <c r="K736" s="5" t="e">
        <f t="shared" si="57"/>
        <v>#REF!</v>
      </c>
    </row>
    <row r="737" spans="1:11" x14ac:dyDescent="0.25">
      <c r="A737" s="2" t="e">
        <f>IF(A736&lt;#REF!,+Daily_Calc!A736+1,"")</f>
        <v>#REF!</v>
      </c>
      <c r="B737" s="9" t="e">
        <f>IF(A737="","",VLOOKUP(A737,'IRS Interest Rates'!A734:B3290,2))</f>
        <v>#REF!</v>
      </c>
      <c r="C737" s="11" t="e">
        <f t="shared" si="59"/>
        <v>#REF!</v>
      </c>
      <c r="D737" s="5" t="e">
        <f t="shared" si="60"/>
        <v>#REF!</v>
      </c>
      <c r="E737" s="5" t="e">
        <f t="shared" si="61"/>
        <v>#REF!</v>
      </c>
      <c r="G737" s="5" t="e">
        <f t="shared" si="58"/>
        <v>#REF!</v>
      </c>
      <c r="J737" s="5" t="e">
        <f>IF(MOD(A737-DATE(2024,1,1),30)=0,E736*Inputs!B736/100,0)</f>
        <v>#REF!</v>
      </c>
      <c r="K737" s="5" t="e">
        <f t="shared" si="57"/>
        <v>#REF!</v>
      </c>
    </row>
    <row r="738" spans="1:11" x14ac:dyDescent="0.25">
      <c r="A738" s="2" t="e">
        <f>IF(A737&lt;#REF!,+Daily_Calc!A737+1,"")</f>
        <v>#REF!</v>
      </c>
      <c r="B738" s="9" t="e">
        <f>IF(A738="","",VLOOKUP(A738,'IRS Interest Rates'!A735:B3291,2))</f>
        <v>#REF!</v>
      </c>
      <c r="C738" s="11" t="e">
        <f t="shared" si="59"/>
        <v>#REF!</v>
      </c>
      <c r="D738" s="5" t="e">
        <f t="shared" si="60"/>
        <v>#REF!</v>
      </c>
      <c r="E738" s="5" t="e">
        <f t="shared" si="61"/>
        <v>#REF!</v>
      </c>
      <c r="G738" s="5" t="e">
        <f t="shared" si="58"/>
        <v>#REF!</v>
      </c>
      <c r="J738" s="5" t="e">
        <f>IF(MOD(A738-DATE(2024,1,1),30)=0,E737*Inputs!B737/100,0)</f>
        <v>#REF!</v>
      </c>
      <c r="K738" s="5" t="e">
        <f t="shared" si="57"/>
        <v>#REF!</v>
      </c>
    </row>
    <row r="739" spans="1:11" x14ac:dyDescent="0.25">
      <c r="A739" s="2" t="e">
        <f>IF(A738&lt;#REF!,+Daily_Calc!A738+1,"")</f>
        <v>#REF!</v>
      </c>
      <c r="B739" s="9" t="e">
        <f>IF(A739="","",VLOOKUP(A739,'IRS Interest Rates'!A736:B3292,2))</f>
        <v>#REF!</v>
      </c>
      <c r="C739" s="11" t="e">
        <f t="shared" si="59"/>
        <v>#REF!</v>
      </c>
      <c r="D739" s="5" t="e">
        <f t="shared" si="60"/>
        <v>#REF!</v>
      </c>
      <c r="E739" s="5" t="e">
        <f t="shared" si="61"/>
        <v>#REF!</v>
      </c>
      <c r="G739" s="5" t="e">
        <f t="shared" si="58"/>
        <v>#REF!</v>
      </c>
      <c r="J739" s="5" t="e">
        <f>IF(MOD(A739-DATE(2024,1,1),30)=0,E738*Inputs!B738/100,0)</f>
        <v>#REF!</v>
      </c>
      <c r="K739" s="5" t="e">
        <f t="shared" si="57"/>
        <v>#REF!</v>
      </c>
    </row>
    <row r="740" spans="1:11" x14ac:dyDescent="0.25">
      <c r="A740" s="2" t="e">
        <f>IF(A739&lt;#REF!,+Daily_Calc!A739+1,"")</f>
        <v>#REF!</v>
      </c>
      <c r="B740" s="9" t="e">
        <f>IF(A740="","",VLOOKUP(A740,'IRS Interest Rates'!A737:B3293,2))</f>
        <v>#REF!</v>
      </c>
      <c r="C740" s="11" t="e">
        <f t="shared" si="59"/>
        <v>#REF!</v>
      </c>
      <c r="D740" s="5" t="e">
        <f t="shared" si="60"/>
        <v>#REF!</v>
      </c>
      <c r="E740" s="5" t="e">
        <f t="shared" si="61"/>
        <v>#REF!</v>
      </c>
      <c r="G740" s="5" t="e">
        <f t="shared" si="58"/>
        <v>#REF!</v>
      </c>
      <c r="J740" s="5" t="e">
        <f>IF(MOD(A740-DATE(2024,1,1),30)=0,E739*Inputs!B739/100,0)</f>
        <v>#REF!</v>
      </c>
      <c r="K740" s="5" t="e">
        <f t="shared" si="57"/>
        <v>#REF!</v>
      </c>
    </row>
    <row r="741" spans="1:11" x14ac:dyDescent="0.25">
      <c r="A741" s="2" t="e">
        <f>IF(A740&lt;#REF!,+Daily_Calc!A740+1,"")</f>
        <v>#REF!</v>
      </c>
      <c r="B741" s="9" t="e">
        <f>IF(A741="","",VLOOKUP(A741,'IRS Interest Rates'!A738:B3294,2))</f>
        <v>#REF!</v>
      </c>
      <c r="C741" s="11" t="e">
        <f t="shared" si="59"/>
        <v>#REF!</v>
      </c>
      <c r="D741" s="5" t="e">
        <f t="shared" si="60"/>
        <v>#REF!</v>
      </c>
      <c r="E741" s="5" t="e">
        <f t="shared" si="61"/>
        <v>#REF!</v>
      </c>
      <c r="G741" s="5" t="e">
        <f t="shared" si="58"/>
        <v>#REF!</v>
      </c>
      <c r="J741" s="5" t="e">
        <f>IF(MOD(A741-DATE(2024,1,1),30)=0,E740*Inputs!B740/100,0)</f>
        <v>#REF!</v>
      </c>
      <c r="K741" s="5" t="e">
        <f t="shared" si="57"/>
        <v>#REF!</v>
      </c>
    </row>
    <row r="742" spans="1:11" x14ac:dyDescent="0.25">
      <c r="A742" s="2" t="e">
        <f>IF(A741&lt;#REF!,+Daily_Calc!A741+1,"")</f>
        <v>#REF!</v>
      </c>
      <c r="B742" s="9" t="e">
        <f>IF(A742="","",VLOOKUP(A742,'IRS Interest Rates'!A739:B3295,2))</f>
        <v>#REF!</v>
      </c>
      <c r="C742" s="11" t="e">
        <f t="shared" si="59"/>
        <v>#REF!</v>
      </c>
      <c r="D742" s="5" t="e">
        <f t="shared" si="60"/>
        <v>#REF!</v>
      </c>
      <c r="E742" s="5" t="e">
        <f t="shared" si="61"/>
        <v>#REF!</v>
      </c>
      <c r="G742" s="5" t="e">
        <f t="shared" si="58"/>
        <v>#REF!</v>
      </c>
      <c r="J742" s="5" t="e">
        <f>IF(MOD(A742-DATE(2024,1,1),30)=0,E741*Inputs!B741/100,0)</f>
        <v>#REF!</v>
      </c>
      <c r="K742" s="5" t="e">
        <f t="shared" si="57"/>
        <v>#REF!</v>
      </c>
    </row>
    <row r="743" spans="1:11" x14ac:dyDescent="0.25">
      <c r="A743" s="2" t="e">
        <f>IF(A742&lt;#REF!,+Daily_Calc!A742+1,"")</f>
        <v>#REF!</v>
      </c>
      <c r="B743" s="9" t="e">
        <f>IF(A743="","",VLOOKUP(A743,'IRS Interest Rates'!A740:B3296,2))</f>
        <v>#REF!</v>
      </c>
      <c r="C743" s="11" t="e">
        <f t="shared" si="59"/>
        <v>#REF!</v>
      </c>
      <c r="D743" s="5" t="e">
        <f t="shared" si="60"/>
        <v>#REF!</v>
      </c>
      <c r="E743" s="5" t="e">
        <f t="shared" si="61"/>
        <v>#REF!</v>
      </c>
      <c r="G743" s="5" t="e">
        <f t="shared" si="58"/>
        <v>#REF!</v>
      </c>
      <c r="J743" s="5" t="e">
        <f>IF(MOD(A743-DATE(2024,1,1),30)=0,E742*Inputs!B742/100,0)</f>
        <v>#REF!</v>
      </c>
      <c r="K743" s="5" t="e">
        <f t="shared" si="57"/>
        <v>#REF!</v>
      </c>
    </row>
    <row r="744" spans="1:11" x14ac:dyDescent="0.25">
      <c r="A744" s="2" t="e">
        <f>IF(A743&lt;#REF!,+Daily_Calc!A743+1,"")</f>
        <v>#REF!</v>
      </c>
      <c r="B744" s="9" t="e">
        <f>IF(A744="","",VLOOKUP(A744,'IRS Interest Rates'!A741:B3297,2))</f>
        <v>#REF!</v>
      </c>
      <c r="C744" s="11" t="e">
        <f t="shared" si="59"/>
        <v>#REF!</v>
      </c>
      <c r="D744" s="5" t="e">
        <f t="shared" si="60"/>
        <v>#REF!</v>
      </c>
      <c r="E744" s="5" t="e">
        <f t="shared" si="61"/>
        <v>#REF!</v>
      </c>
      <c r="G744" s="5" t="e">
        <f t="shared" si="58"/>
        <v>#REF!</v>
      </c>
      <c r="J744" s="5" t="e">
        <f>IF(MOD(A744-DATE(2024,1,1),30)=0,E743*Inputs!B743/100,0)</f>
        <v>#REF!</v>
      </c>
      <c r="K744" s="5" t="e">
        <f t="shared" si="57"/>
        <v>#REF!</v>
      </c>
    </row>
    <row r="745" spans="1:11" x14ac:dyDescent="0.25">
      <c r="A745" s="2" t="e">
        <f>IF(A744&lt;#REF!,+Daily_Calc!A744+1,"")</f>
        <v>#REF!</v>
      </c>
      <c r="B745" s="9" t="e">
        <f>IF(A745="","",VLOOKUP(A745,'IRS Interest Rates'!A742:B3298,2))</f>
        <v>#REF!</v>
      </c>
      <c r="C745" s="11" t="e">
        <f t="shared" si="59"/>
        <v>#REF!</v>
      </c>
      <c r="D745" s="5" t="e">
        <f t="shared" si="60"/>
        <v>#REF!</v>
      </c>
      <c r="E745" s="5" t="e">
        <f t="shared" si="61"/>
        <v>#REF!</v>
      </c>
      <c r="G745" s="5" t="e">
        <f t="shared" si="58"/>
        <v>#REF!</v>
      </c>
      <c r="J745" s="5" t="e">
        <f>IF(MOD(A745-DATE(2024,1,1),30)=0,E744*Inputs!B744/100,0)</f>
        <v>#REF!</v>
      </c>
      <c r="K745" s="5" t="e">
        <f t="shared" si="57"/>
        <v>#REF!</v>
      </c>
    </row>
    <row r="746" spans="1:11" x14ac:dyDescent="0.25">
      <c r="A746" s="2" t="e">
        <f>IF(A745&lt;#REF!,+Daily_Calc!A745+1,"")</f>
        <v>#REF!</v>
      </c>
      <c r="B746" s="9" t="e">
        <f>IF(A746="","",VLOOKUP(A746,'IRS Interest Rates'!A743:B3299,2))</f>
        <v>#REF!</v>
      </c>
      <c r="C746" s="11" t="e">
        <f t="shared" si="59"/>
        <v>#REF!</v>
      </c>
      <c r="D746" s="5" t="e">
        <f t="shared" si="60"/>
        <v>#REF!</v>
      </c>
      <c r="E746" s="5" t="e">
        <f t="shared" si="61"/>
        <v>#REF!</v>
      </c>
      <c r="G746" s="5" t="e">
        <f t="shared" si="58"/>
        <v>#REF!</v>
      </c>
      <c r="J746" s="5" t="e">
        <f>IF(MOD(A746-DATE(2024,1,1),30)=0,E745*Inputs!B745/100,0)</f>
        <v>#REF!</v>
      </c>
      <c r="K746" s="5" t="e">
        <f t="shared" si="57"/>
        <v>#REF!</v>
      </c>
    </row>
    <row r="747" spans="1:11" x14ac:dyDescent="0.25">
      <c r="A747" s="2" t="e">
        <f>IF(A746&lt;#REF!,+Daily_Calc!A746+1,"")</f>
        <v>#REF!</v>
      </c>
      <c r="B747" s="9" t="e">
        <f>IF(A747="","",VLOOKUP(A747,'IRS Interest Rates'!A744:B3300,2))</f>
        <v>#REF!</v>
      </c>
      <c r="C747" s="11" t="e">
        <f t="shared" si="59"/>
        <v>#REF!</v>
      </c>
      <c r="D747" s="5" t="e">
        <f t="shared" si="60"/>
        <v>#REF!</v>
      </c>
      <c r="E747" s="5" t="e">
        <f t="shared" si="61"/>
        <v>#REF!</v>
      </c>
      <c r="G747" s="5" t="e">
        <f t="shared" si="58"/>
        <v>#REF!</v>
      </c>
      <c r="J747" s="5" t="e">
        <f>IF(MOD(A747-DATE(2024,1,1),30)=0,E746*Inputs!B746/100,0)</f>
        <v>#REF!</v>
      </c>
      <c r="K747" s="5" t="e">
        <f t="shared" si="57"/>
        <v>#REF!</v>
      </c>
    </row>
    <row r="748" spans="1:11" x14ac:dyDescent="0.25">
      <c r="A748" s="2" t="e">
        <f>IF(A747&lt;#REF!,+Daily_Calc!A747+1,"")</f>
        <v>#REF!</v>
      </c>
      <c r="B748" s="9" t="e">
        <f>IF(A748="","",VLOOKUP(A748,'IRS Interest Rates'!A745:B3301,2))</f>
        <v>#REF!</v>
      </c>
      <c r="C748" s="11" t="e">
        <f t="shared" si="59"/>
        <v>#REF!</v>
      </c>
      <c r="D748" s="5" t="e">
        <f t="shared" si="60"/>
        <v>#REF!</v>
      </c>
      <c r="E748" s="5" t="e">
        <f t="shared" si="61"/>
        <v>#REF!</v>
      </c>
      <c r="G748" s="5" t="e">
        <f t="shared" si="58"/>
        <v>#REF!</v>
      </c>
      <c r="J748" s="5" t="e">
        <f>IF(MOD(A748-DATE(2024,1,1),30)=0,E747*Inputs!B747/100,0)</f>
        <v>#REF!</v>
      </c>
      <c r="K748" s="5" t="e">
        <f t="shared" si="57"/>
        <v>#REF!</v>
      </c>
    </row>
    <row r="749" spans="1:11" x14ac:dyDescent="0.25">
      <c r="A749" s="2" t="e">
        <f>IF(A748&lt;#REF!,+Daily_Calc!A748+1,"")</f>
        <v>#REF!</v>
      </c>
      <c r="B749" s="9" t="e">
        <f>IF(A749="","",VLOOKUP(A749,'IRS Interest Rates'!A746:B3302,2))</f>
        <v>#REF!</v>
      </c>
      <c r="C749" s="11" t="e">
        <f t="shared" si="59"/>
        <v>#REF!</v>
      </c>
      <c r="D749" s="5" t="e">
        <f t="shared" si="60"/>
        <v>#REF!</v>
      </c>
      <c r="E749" s="5" t="e">
        <f t="shared" si="61"/>
        <v>#REF!</v>
      </c>
      <c r="G749" s="5" t="e">
        <f t="shared" si="58"/>
        <v>#REF!</v>
      </c>
      <c r="J749" s="5" t="e">
        <f>IF(MOD(A749-DATE(2024,1,1),30)=0,E748*Inputs!B748/100,0)</f>
        <v>#REF!</v>
      </c>
      <c r="K749" s="5" t="e">
        <f t="shared" si="57"/>
        <v>#REF!</v>
      </c>
    </row>
    <row r="750" spans="1:11" x14ac:dyDescent="0.25">
      <c r="A750" s="2" t="e">
        <f>IF(A749&lt;#REF!,+Daily_Calc!A749+1,"")</f>
        <v>#REF!</v>
      </c>
      <c r="B750" s="9" t="e">
        <f>IF(A750="","",VLOOKUP(A750,'IRS Interest Rates'!A747:B3303,2))</f>
        <v>#REF!</v>
      </c>
      <c r="C750" s="11" t="e">
        <f t="shared" si="59"/>
        <v>#REF!</v>
      </c>
      <c r="D750" s="5" t="e">
        <f t="shared" si="60"/>
        <v>#REF!</v>
      </c>
      <c r="E750" s="5" t="e">
        <f t="shared" si="61"/>
        <v>#REF!</v>
      </c>
      <c r="G750" s="5" t="e">
        <f t="shared" si="58"/>
        <v>#REF!</v>
      </c>
      <c r="J750" s="5" t="e">
        <f>IF(MOD(A750-DATE(2024,1,1),30)=0,E749*Inputs!B749/100,0)</f>
        <v>#REF!</v>
      </c>
      <c r="K750" s="5" t="e">
        <f t="shared" si="57"/>
        <v>#REF!</v>
      </c>
    </row>
    <row r="751" spans="1:11" x14ac:dyDescent="0.25">
      <c r="A751" s="2" t="e">
        <f>IF(A750&lt;#REF!,+Daily_Calc!A750+1,"")</f>
        <v>#REF!</v>
      </c>
      <c r="B751" s="9" t="e">
        <f>IF(A751="","",VLOOKUP(A751,'IRS Interest Rates'!A748:B3304,2))</f>
        <v>#REF!</v>
      </c>
      <c r="C751" s="11" t="e">
        <f t="shared" si="59"/>
        <v>#REF!</v>
      </c>
      <c r="D751" s="5" t="e">
        <f t="shared" si="60"/>
        <v>#REF!</v>
      </c>
      <c r="E751" s="5" t="e">
        <f t="shared" si="61"/>
        <v>#REF!</v>
      </c>
      <c r="G751" s="5" t="e">
        <f t="shared" si="58"/>
        <v>#REF!</v>
      </c>
      <c r="J751" s="5" t="e">
        <f>IF(MOD(A751-DATE(2024,1,1),30)=0,E750*Inputs!B750/100,0)</f>
        <v>#REF!</v>
      </c>
      <c r="K751" s="5" t="e">
        <f t="shared" si="57"/>
        <v>#REF!</v>
      </c>
    </row>
    <row r="752" spans="1:11" x14ac:dyDescent="0.25">
      <c r="A752" s="2" t="e">
        <f>IF(A751&lt;#REF!,+Daily_Calc!A751+1,"")</f>
        <v>#REF!</v>
      </c>
      <c r="B752" s="9" t="e">
        <f>IF(A752="","",VLOOKUP(A752,'IRS Interest Rates'!A749:B3305,2))</f>
        <v>#REF!</v>
      </c>
      <c r="C752" s="11" t="e">
        <f t="shared" si="59"/>
        <v>#REF!</v>
      </c>
      <c r="D752" s="5" t="e">
        <f t="shared" si="60"/>
        <v>#REF!</v>
      </c>
      <c r="E752" s="5" t="e">
        <f t="shared" si="61"/>
        <v>#REF!</v>
      </c>
      <c r="G752" s="5" t="e">
        <f t="shared" si="58"/>
        <v>#REF!</v>
      </c>
      <c r="J752" s="5" t="e">
        <f>IF(MOD(A752-DATE(2024,1,1),30)=0,E751*Inputs!B751/100,0)</f>
        <v>#REF!</v>
      </c>
      <c r="K752" s="5" t="e">
        <f t="shared" si="57"/>
        <v>#REF!</v>
      </c>
    </row>
    <row r="753" spans="1:11" x14ac:dyDescent="0.25">
      <c r="A753" s="2" t="e">
        <f>IF(A752&lt;#REF!,+Daily_Calc!A752+1,"")</f>
        <v>#REF!</v>
      </c>
      <c r="B753" s="9" t="e">
        <f>IF(A753="","",VLOOKUP(A753,'IRS Interest Rates'!A750:B3306,2))</f>
        <v>#REF!</v>
      </c>
      <c r="C753" s="11" t="e">
        <f t="shared" si="59"/>
        <v>#REF!</v>
      </c>
      <c r="D753" s="5" t="e">
        <f t="shared" si="60"/>
        <v>#REF!</v>
      </c>
      <c r="E753" s="5" t="e">
        <f t="shared" si="61"/>
        <v>#REF!</v>
      </c>
      <c r="G753" s="5" t="e">
        <f t="shared" si="58"/>
        <v>#REF!</v>
      </c>
      <c r="J753" s="5" t="e">
        <f>IF(MOD(A753-DATE(2024,1,1),30)=0,E752*Inputs!B752/100,0)</f>
        <v>#REF!</v>
      </c>
      <c r="K753" s="5" t="e">
        <f t="shared" si="57"/>
        <v>#REF!</v>
      </c>
    </row>
    <row r="754" spans="1:11" x14ac:dyDescent="0.25">
      <c r="A754" s="2" t="e">
        <f>IF(A753&lt;#REF!,+Daily_Calc!A753+1,"")</f>
        <v>#REF!</v>
      </c>
      <c r="B754" s="9" t="e">
        <f>IF(A754="","",VLOOKUP(A754,'IRS Interest Rates'!A751:B3307,2))</f>
        <v>#REF!</v>
      </c>
      <c r="C754" s="11" t="e">
        <f t="shared" si="59"/>
        <v>#REF!</v>
      </c>
      <c r="D754" s="5" t="e">
        <f t="shared" si="60"/>
        <v>#REF!</v>
      </c>
      <c r="E754" s="5" t="e">
        <f t="shared" si="61"/>
        <v>#REF!</v>
      </c>
      <c r="G754" s="5" t="e">
        <f t="shared" si="58"/>
        <v>#REF!</v>
      </c>
      <c r="J754" s="5" t="e">
        <f>IF(MOD(A754-DATE(2024,1,1),30)=0,E753*Inputs!B753/100,0)</f>
        <v>#REF!</v>
      </c>
      <c r="K754" s="5" t="e">
        <f t="shared" si="57"/>
        <v>#REF!</v>
      </c>
    </row>
    <row r="755" spans="1:11" x14ac:dyDescent="0.25">
      <c r="A755" s="2" t="e">
        <f>IF(A754&lt;#REF!,+Daily_Calc!A754+1,"")</f>
        <v>#REF!</v>
      </c>
      <c r="B755" s="9" t="e">
        <f>IF(A755="","",VLOOKUP(A755,'IRS Interest Rates'!A752:B3308,2))</f>
        <v>#REF!</v>
      </c>
      <c r="C755" s="11" t="e">
        <f t="shared" si="59"/>
        <v>#REF!</v>
      </c>
      <c r="D755" s="5" t="e">
        <f t="shared" si="60"/>
        <v>#REF!</v>
      </c>
      <c r="E755" s="5" t="e">
        <f t="shared" si="61"/>
        <v>#REF!</v>
      </c>
      <c r="G755" s="5" t="e">
        <f t="shared" si="58"/>
        <v>#REF!</v>
      </c>
      <c r="J755" s="5" t="e">
        <f>IF(MOD(A755-DATE(2024,1,1),30)=0,E754*Inputs!B754/100,0)</f>
        <v>#REF!</v>
      </c>
      <c r="K755" s="5" t="e">
        <f t="shared" si="57"/>
        <v>#REF!</v>
      </c>
    </row>
    <row r="756" spans="1:11" x14ac:dyDescent="0.25">
      <c r="A756" s="2" t="e">
        <f>IF(A755&lt;#REF!,+Daily_Calc!A755+1,"")</f>
        <v>#REF!</v>
      </c>
      <c r="B756" s="9" t="e">
        <f>IF(A756="","",VLOOKUP(A756,'IRS Interest Rates'!A753:B3309,2))</f>
        <v>#REF!</v>
      </c>
      <c r="C756" s="11" t="e">
        <f t="shared" si="59"/>
        <v>#REF!</v>
      </c>
      <c r="D756" s="5" t="e">
        <f t="shared" si="60"/>
        <v>#REF!</v>
      </c>
      <c r="E756" s="5" t="e">
        <f t="shared" si="61"/>
        <v>#REF!</v>
      </c>
      <c r="G756" s="5" t="e">
        <f t="shared" si="58"/>
        <v>#REF!</v>
      </c>
      <c r="J756" s="5" t="e">
        <f>IF(MOD(A756-DATE(2024,1,1),30)=0,E755*Inputs!B755/100,0)</f>
        <v>#REF!</v>
      </c>
      <c r="K756" s="5" t="e">
        <f t="shared" si="57"/>
        <v>#REF!</v>
      </c>
    </row>
    <row r="757" spans="1:11" x14ac:dyDescent="0.25">
      <c r="A757" s="2" t="e">
        <f>IF(A756&lt;#REF!,+Daily_Calc!A756+1,"")</f>
        <v>#REF!</v>
      </c>
      <c r="B757" s="9" t="e">
        <f>IF(A757="","",VLOOKUP(A757,'IRS Interest Rates'!A754:B3310,2))</f>
        <v>#REF!</v>
      </c>
      <c r="C757" s="11" t="e">
        <f t="shared" si="59"/>
        <v>#REF!</v>
      </c>
      <c r="D757" s="5" t="e">
        <f t="shared" si="60"/>
        <v>#REF!</v>
      </c>
      <c r="E757" s="5" t="e">
        <f t="shared" si="61"/>
        <v>#REF!</v>
      </c>
      <c r="G757" s="5" t="e">
        <f t="shared" si="58"/>
        <v>#REF!</v>
      </c>
      <c r="J757" s="5" t="e">
        <f>IF(MOD(A757-DATE(2024,1,1),30)=0,E756*Inputs!B756/100,0)</f>
        <v>#REF!</v>
      </c>
      <c r="K757" s="5" t="e">
        <f t="shared" si="57"/>
        <v>#REF!</v>
      </c>
    </row>
    <row r="758" spans="1:11" x14ac:dyDescent="0.25">
      <c r="A758" s="2" t="e">
        <f>IF(A757&lt;#REF!,+Daily_Calc!A757+1,"")</f>
        <v>#REF!</v>
      </c>
      <c r="B758" s="9" t="e">
        <f>IF(A758="","",VLOOKUP(A758,'IRS Interest Rates'!A755:B3311,2))</f>
        <v>#REF!</v>
      </c>
      <c r="C758" s="11" t="e">
        <f t="shared" si="59"/>
        <v>#REF!</v>
      </c>
      <c r="D758" s="5" t="e">
        <f t="shared" si="60"/>
        <v>#REF!</v>
      </c>
      <c r="E758" s="5" t="e">
        <f t="shared" si="61"/>
        <v>#REF!</v>
      </c>
      <c r="G758" s="5" t="e">
        <f t="shared" si="58"/>
        <v>#REF!</v>
      </c>
      <c r="J758" s="5" t="e">
        <f>IF(MOD(A758-DATE(2024,1,1),30)=0,E757*Inputs!B757/100,0)</f>
        <v>#REF!</v>
      </c>
      <c r="K758" s="5" t="e">
        <f t="shared" si="57"/>
        <v>#REF!</v>
      </c>
    </row>
    <row r="759" spans="1:11" x14ac:dyDescent="0.25">
      <c r="A759" s="2" t="e">
        <f>IF(A758&lt;#REF!,+Daily_Calc!A758+1,"")</f>
        <v>#REF!</v>
      </c>
      <c r="B759" s="9" t="e">
        <f>IF(A759="","",VLOOKUP(A759,'IRS Interest Rates'!A756:B3312,2))</f>
        <v>#REF!</v>
      </c>
      <c r="C759" s="11" t="e">
        <f t="shared" si="59"/>
        <v>#REF!</v>
      </c>
      <c r="D759" s="5" t="e">
        <f t="shared" si="60"/>
        <v>#REF!</v>
      </c>
      <c r="E759" s="5" t="e">
        <f t="shared" si="61"/>
        <v>#REF!</v>
      </c>
      <c r="G759" s="5" t="e">
        <f t="shared" si="58"/>
        <v>#REF!</v>
      </c>
      <c r="J759" s="5" t="e">
        <f>IF(MOD(A759-DATE(2024,1,1),30)=0,E758*Inputs!B758/100,0)</f>
        <v>#REF!</v>
      </c>
      <c r="K759" s="5" t="e">
        <f t="shared" si="57"/>
        <v>#REF!</v>
      </c>
    </row>
    <row r="760" spans="1:11" x14ac:dyDescent="0.25">
      <c r="A760" s="2" t="e">
        <f>IF(A759&lt;#REF!,+Daily_Calc!A759+1,"")</f>
        <v>#REF!</v>
      </c>
      <c r="B760" s="9" t="e">
        <f>IF(A760="","",VLOOKUP(A760,'IRS Interest Rates'!A757:B3313,2))</f>
        <v>#REF!</v>
      </c>
      <c r="C760" s="11" t="e">
        <f t="shared" si="59"/>
        <v>#REF!</v>
      </c>
      <c r="D760" s="5" t="e">
        <f t="shared" si="60"/>
        <v>#REF!</v>
      </c>
      <c r="E760" s="5" t="e">
        <f t="shared" si="61"/>
        <v>#REF!</v>
      </c>
      <c r="G760" s="5" t="e">
        <f t="shared" si="58"/>
        <v>#REF!</v>
      </c>
      <c r="J760" s="5" t="e">
        <f>IF(MOD(A760-DATE(2024,1,1),30)=0,E759*Inputs!B759/100,0)</f>
        <v>#REF!</v>
      </c>
      <c r="K760" s="5" t="e">
        <f t="shared" si="57"/>
        <v>#REF!</v>
      </c>
    </row>
    <row r="761" spans="1:11" x14ac:dyDescent="0.25">
      <c r="A761" s="2" t="e">
        <f>IF(A760&lt;#REF!,+Daily_Calc!A760+1,"")</f>
        <v>#REF!</v>
      </c>
      <c r="B761" s="9" t="e">
        <f>IF(A761="","",VLOOKUP(A761,'IRS Interest Rates'!A758:B3314,2))</f>
        <v>#REF!</v>
      </c>
      <c r="C761" s="11" t="e">
        <f t="shared" si="59"/>
        <v>#REF!</v>
      </c>
      <c r="D761" s="5" t="e">
        <f t="shared" si="60"/>
        <v>#REF!</v>
      </c>
      <c r="E761" s="5" t="e">
        <f t="shared" si="61"/>
        <v>#REF!</v>
      </c>
      <c r="G761" s="5" t="e">
        <f t="shared" si="58"/>
        <v>#REF!</v>
      </c>
      <c r="J761" s="5" t="e">
        <f>IF(MOD(A761-DATE(2024,1,1),30)=0,E760*Inputs!B760/100,0)</f>
        <v>#REF!</v>
      </c>
      <c r="K761" s="5" t="e">
        <f t="shared" si="57"/>
        <v>#REF!</v>
      </c>
    </row>
    <row r="762" spans="1:11" x14ac:dyDescent="0.25">
      <c r="A762" s="2" t="e">
        <f>IF(A761&lt;#REF!,+Daily_Calc!A761+1,"")</f>
        <v>#REF!</v>
      </c>
      <c r="B762" s="9" t="e">
        <f>IF(A762="","",VLOOKUP(A762,'IRS Interest Rates'!A759:B3315,2))</f>
        <v>#REF!</v>
      </c>
      <c r="C762" s="11" t="e">
        <f t="shared" si="59"/>
        <v>#REF!</v>
      </c>
      <c r="D762" s="5" t="e">
        <f t="shared" si="60"/>
        <v>#REF!</v>
      </c>
      <c r="E762" s="5" t="e">
        <f t="shared" si="61"/>
        <v>#REF!</v>
      </c>
      <c r="G762" s="5" t="e">
        <f t="shared" si="58"/>
        <v>#REF!</v>
      </c>
      <c r="J762" s="5" t="e">
        <f>IF(MOD(A762-DATE(2024,1,1),30)=0,E761*Inputs!B761/100,0)</f>
        <v>#REF!</v>
      </c>
      <c r="K762" s="5" t="e">
        <f t="shared" si="57"/>
        <v>#REF!</v>
      </c>
    </row>
    <row r="763" spans="1:11" x14ac:dyDescent="0.25">
      <c r="A763" s="2" t="e">
        <f>IF(A762&lt;#REF!,+Daily_Calc!A762+1,"")</f>
        <v>#REF!</v>
      </c>
      <c r="B763" s="9" t="e">
        <f>IF(A763="","",VLOOKUP(A763,'IRS Interest Rates'!A760:B3316,2))</f>
        <v>#REF!</v>
      </c>
      <c r="C763" s="11" t="e">
        <f t="shared" si="59"/>
        <v>#REF!</v>
      </c>
      <c r="D763" s="5" t="e">
        <f t="shared" si="60"/>
        <v>#REF!</v>
      </c>
      <c r="E763" s="5" t="e">
        <f t="shared" si="61"/>
        <v>#REF!</v>
      </c>
      <c r="G763" s="5" t="e">
        <f t="shared" si="58"/>
        <v>#REF!</v>
      </c>
      <c r="J763" s="5" t="e">
        <f>IF(MOD(A763-DATE(2024,1,1),30)=0,E762*Inputs!B762/100,0)</f>
        <v>#REF!</v>
      </c>
      <c r="K763" s="5" t="e">
        <f t="shared" si="57"/>
        <v>#REF!</v>
      </c>
    </row>
    <row r="764" spans="1:11" x14ac:dyDescent="0.25">
      <c r="A764" s="2" t="e">
        <f>IF(A763&lt;#REF!,+Daily_Calc!A763+1,"")</f>
        <v>#REF!</v>
      </c>
      <c r="B764" s="9" t="e">
        <f>IF(A764="","",VLOOKUP(A764,'IRS Interest Rates'!A761:B3317,2))</f>
        <v>#REF!</v>
      </c>
      <c r="C764" s="11" t="e">
        <f t="shared" si="59"/>
        <v>#REF!</v>
      </c>
      <c r="D764" s="5" t="e">
        <f t="shared" si="60"/>
        <v>#REF!</v>
      </c>
      <c r="E764" s="5" t="e">
        <f t="shared" si="61"/>
        <v>#REF!</v>
      </c>
      <c r="G764" s="5" t="e">
        <f t="shared" si="58"/>
        <v>#REF!</v>
      </c>
      <c r="J764" s="5" t="e">
        <f>IF(MOD(A764-DATE(2024,1,1),30)=0,E763*Inputs!B763/100,0)</f>
        <v>#REF!</v>
      </c>
      <c r="K764" s="5" t="e">
        <f t="shared" si="57"/>
        <v>#REF!</v>
      </c>
    </row>
    <row r="765" spans="1:11" x14ac:dyDescent="0.25">
      <c r="A765" s="2" t="e">
        <f>IF(A764&lt;#REF!,+Daily_Calc!A764+1,"")</f>
        <v>#REF!</v>
      </c>
      <c r="B765" s="9" t="e">
        <f>IF(A765="","",VLOOKUP(A765,'IRS Interest Rates'!A762:B3318,2))</f>
        <v>#REF!</v>
      </c>
      <c r="C765" s="11" t="e">
        <f t="shared" si="59"/>
        <v>#REF!</v>
      </c>
      <c r="D765" s="5" t="e">
        <f t="shared" si="60"/>
        <v>#REF!</v>
      </c>
      <c r="E765" s="5" t="e">
        <f t="shared" si="61"/>
        <v>#REF!</v>
      </c>
      <c r="G765" s="5" t="e">
        <f t="shared" si="58"/>
        <v>#REF!</v>
      </c>
      <c r="J765" s="5" t="e">
        <f>IF(MOD(A765-DATE(2024,1,1),30)=0,E764*Inputs!B764/100,0)</f>
        <v>#REF!</v>
      </c>
      <c r="K765" s="5" t="e">
        <f t="shared" si="57"/>
        <v>#REF!</v>
      </c>
    </row>
    <row r="766" spans="1:11" x14ac:dyDescent="0.25">
      <c r="A766" s="2" t="e">
        <f>IF(A765&lt;#REF!,+Daily_Calc!A765+1,"")</f>
        <v>#REF!</v>
      </c>
      <c r="B766" s="9" t="e">
        <f>IF(A766="","",VLOOKUP(A766,'IRS Interest Rates'!A763:B3319,2))</f>
        <v>#REF!</v>
      </c>
      <c r="C766" s="11" t="e">
        <f t="shared" si="59"/>
        <v>#REF!</v>
      </c>
      <c r="D766" s="5" t="e">
        <f t="shared" si="60"/>
        <v>#REF!</v>
      </c>
      <c r="E766" s="5" t="e">
        <f t="shared" si="61"/>
        <v>#REF!</v>
      </c>
      <c r="G766" s="5" t="e">
        <f t="shared" si="58"/>
        <v>#REF!</v>
      </c>
      <c r="J766" s="5" t="e">
        <f>IF(MOD(A766-DATE(2024,1,1),30)=0,E765*Inputs!B765/100,0)</f>
        <v>#REF!</v>
      </c>
      <c r="K766" s="5" t="e">
        <f t="shared" si="57"/>
        <v>#REF!</v>
      </c>
    </row>
    <row r="767" spans="1:11" x14ac:dyDescent="0.25">
      <c r="A767" s="2" t="e">
        <f>IF(A766&lt;#REF!,+Daily_Calc!A766+1,"")</f>
        <v>#REF!</v>
      </c>
      <c r="B767" s="9" t="e">
        <f>IF(A767="","",VLOOKUP(A767,'IRS Interest Rates'!A764:B3320,2))</f>
        <v>#REF!</v>
      </c>
      <c r="C767" s="11" t="e">
        <f t="shared" si="59"/>
        <v>#REF!</v>
      </c>
      <c r="D767" s="5" t="e">
        <f t="shared" si="60"/>
        <v>#REF!</v>
      </c>
      <c r="E767" s="5" t="e">
        <f t="shared" si="61"/>
        <v>#REF!</v>
      </c>
      <c r="G767" s="5" t="e">
        <f t="shared" si="58"/>
        <v>#REF!</v>
      </c>
      <c r="J767" s="5" t="e">
        <f>IF(MOD(A767-DATE(2024,1,1),30)=0,E766*Inputs!B766/100,0)</f>
        <v>#REF!</v>
      </c>
      <c r="K767" s="5" t="e">
        <f t="shared" si="57"/>
        <v>#REF!</v>
      </c>
    </row>
    <row r="768" spans="1:11" x14ac:dyDescent="0.25">
      <c r="A768" s="2" t="e">
        <f>IF(A767&lt;#REF!,+Daily_Calc!A767+1,"")</f>
        <v>#REF!</v>
      </c>
      <c r="B768" s="9" t="e">
        <f>IF(A768="","",VLOOKUP(A768,'IRS Interest Rates'!A765:B3321,2))</f>
        <v>#REF!</v>
      </c>
      <c r="C768" s="11" t="e">
        <f t="shared" si="59"/>
        <v>#REF!</v>
      </c>
      <c r="D768" s="5" t="e">
        <f t="shared" si="60"/>
        <v>#REF!</v>
      </c>
      <c r="E768" s="5" t="e">
        <f t="shared" si="61"/>
        <v>#REF!</v>
      </c>
      <c r="G768" s="5" t="e">
        <f t="shared" si="58"/>
        <v>#REF!</v>
      </c>
      <c r="J768" s="5" t="e">
        <f>IF(MOD(A768-DATE(2024,1,1),30)=0,E767*Inputs!B767/100,0)</f>
        <v>#REF!</v>
      </c>
      <c r="K768" s="5" t="e">
        <f t="shared" si="57"/>
        <v>#REF!</v>
      </c>
    </row>
    <row r="769" spans="1:11" x14ac:dyDescent="0.25">
      <c r="A769" s="2" t="e">
        <f>IF(A768&lt;#REF!,+Daily_Calc!A768+1,"")</f>
        <v>#REF!</v>
      </c>
      <c r="B769" s="9" t="e">
        <f>IF(A769="","",VLOOKUP(A769,'IRS Interest Rates'!A766:B3322,2))</f>
        <v>#REF!</v>
      </c>
      <c r="C769" s="11" t="e">
        <f t="shared" si="59"/>
        <v>#REF!</v>
      </c>
      <c r="D769" s="5" t="e">
        <f t="shared" si="60"/>
        <v>#REF!</v>
      </c>
      <c r="E769" s="5" t="e">
        <f t="shared" si="61"/>
        <v>#REF!</v>
      </c>
      <c r="G769" s="5" t="e">
        <f t="shared" si="58"/>
        <v>#REF!</v>
      </c>
      <c r="J769" s="5" t="e">
        <f>IF(MOD(A769-DATE(2024,1,1),30)=0,E768*Inputs!B768/100,0)</f>
        <v>#REF!</v>
      </c>
      <c r="K769" s="5" t="e">
        <f t="shared" si="57"/>
        <v>#REF!</v>
      </c>
    </row>
    <row r="770" spans="1:11" x14ac:dyDescent="0.25">
      <c r="A770" s="2" t="e">
        <f>IF(A769&lt;#REF!,+Daily_Calc!A769+1,"")</f>
        <v>#REF!</v>
      </c>
      <c r="B770" s="9" t="e">
        <f>IF(A770="","",VLOOKUP(A770,'IRS Interest Rates'!A767:B3323,2))</f>
        <v>#REF!</v>
      </c>
      <c r="C770" s="11" t="e">
        <f t="shared" si="59"/>
        <v>#REF!</v>
      </c>
      <c r="D770" s="5" t="e">
        <f t="shared" si="60"/>
        <v>#REF!</v>
      </c>
      <c r="E770" s="5" t="e">
        <f t="shared" si="61"/>
        <v>#REF!</v>
      </c>
      <c r="G770" s="5" t="e">
        <f t="shared" si="58"/>
        <v>#REF!</v>
      </c>
      <c r="J770" s="5" t="e">
        <f>IF(MOD(A770-DATE(2024,1,1),30)=0,E769*Inputs!B769/100,0)</f>
        <v>#REF!</v>
      </c>
      <c r="K770" s="5" t="e">
        <f t="shared" si="57"/>
        <v>#REF!</v>
      </c>
    </row>
    <row r="771" spans="1:11" x14ac:dyDescent="0.25">
      <c r="A771" s="2" t="e">
        <f>IF(A770&lt;#REF!,+Daily_Calc!A770+1,"")</f>
        <v>#REF!</v>
      </c>
      <c r="B771" s="9" t="e">
        <f>IF(A771="","",VLOOKUP(A771,'IRS Interest Rates'!A768:B3324,2))</f>
        <v>#REF!</v>
      </c>
      <c r="C771" s="11" t="e">
        <f t="shared" si="59"/>
        <v>#REF!</v>
      </c>
      <c r="D771" s="5" t="e">
        <f t="shared" si="60"/>
        <v>#REF!</v>
      </c>
      <c r="E771" s="5" t="e">
        <f t="shared" si="61"/>
        <v>#REF!</v>
      </c>
      <c r="G771" s="5" t="e">
        <f t="shared" si="58"/>
        <v>#REF!</v>
      </c>
      <c r="J771" s="5" t="e">
        <f>IF(MOD(A771-DATE(2024,1,1),30)=0,E770*Inputs!B770/100,0)</f>
        <v>#REF!</v>
      </c>
      <c r="K771" s="5" t="e">
        <f t="shared" si="57"/>
        <v>#REF!</v>
      </c>
    </row>
    <row r="772" spans="1:11" x14ac:dyDescent="0.25">
      <c r="A772" s="2" t="e">
        <f>IF(A771&lt;#REF!,+Daily_Calc!A771+1,"")</f>
        <v>#REF!</v>
      </c>
      <c r="B772" s="9" t="e">
        <f>IF(A772="","",VLOOKUP(A772,'IRS Interest Rates'!A769:B3325,2))</f>
        <v>#REF!</v>
      </c>
      <c r="C772" s="11" t="e">
        <f t="shared" si="59"/>
        <v>#REF!</v>
      </c>
      <c r="D772" s="5" t="e">
        <f t="shared" si="60"/>
        <v>#REF!</v>
      </c>
      <c r="E772" s="5" t="e">
        <f t="shared" si="61"/>
        <v>#REF!</v>
      </c>
      <c r="G772" s="5" t="e">
        <f t="shared" si="58"/>
        <v>#REF!</v>
      </c>
      <c r="J772" s="5" t="e">
        <f>IF(MOD(A772-DATE(2024,1,1),30)=0,E771*Inputs!B771/100,0)</f>
        <v>#REF!</v>
      </c>
      <c r="K772" s="5" t="e">
        <f t="shared" si="57"/>
        <v>#REF!</v>
      </c>
    </row>
    <row r="773" spans="1:11" x14ac:dyDescent="0.25">
      <c r="A773" s="2" t="e">
        <f>IF(A772&lt;#REF!,+Daily_Calc!A772+1,"")</f>
        <v>#REF!</v>
      </c>
      <c r="B773" s="9" t="e">
        <f>IF(A773="","",VLOOKUP(A773,'IRS Interest Rates'!A770:B3326,2))</f>
        <v>#REF!</v>
      </c>
      <c r="C773" s="11" t="e">
        <f t="shared" si="59"/>
        <v>#REF!</v>
      </c>
      <c r="D773" s="5" t="e">
        <f t="shared" si="60"/>
        <v>#REF!</v>
      </c>
      <c r="E773" s="5" t="e">
        <f t="shared" si="61"/>
        <v>#REF!</v>
      </c>
      <c r="G773" s="5" t="e">
        <f t="shared" si="58"/>
        <v>#REF!</v>
      </c>
      <c r="J773" s="5" t="e">
        <f>IF(MOD(A773-DATE(2024,1,1),30)=0,E772*Inputs!B772/100,0)</f>
        <v>#REF!</v>
      </c>
      <c r="K773" s="5" t="e">
        <f t="shared" ref="K773:K836" si="62">E773+J773</f>
        <v>#REF!</v>
      </c>
    </row>
    <row r="774" spans="1:11" x14ac:dyDescent="0.25">
      <c r="A774" s="2" t="e">
        <f>IF(A773&lt;#REF!,+Daily_Calc!A773+1,"")</f>
        <v>#REF!</v>
      </c>
      <c r="B774" s="9" t="e">
        <f>IF(A774="","",VLOOKUP(A774,'IRS Interest Rates'!A771:B3327,2))</f>
        <v>#REF!</v>
      </c>
      <c r="C774" s="11" t="e">
        <f t="shared" si="59"/>
        <v>#REF!</v>
      </c>
      <c r="D774" s="5" t="e">
        <f t="shared" si="60"/>
        <v>#REF!</v>
      </c>
      <c r="E774" s="5" t="e">
        <f t="shared" si="61"/>
        <v>#REF!</v>
      </c>
      <c r="G774" s="5" t="e">
        <f t="shared" ref="G774:G837" si="63">IF(A774="","",E774+F774)</f>
        <v>#REF!</v>
      </c>
      <c r="J774" s="5" t="e">
        <f>IF(MOD(A774-DATE(2024,1,1),30)=0,E773*Inputs!B773/100,0)</f>
        <v>#REF!</v>
      </c>
      <c r="K774" s="5" t="e">
        <f t="shared" si="62"/>
        <v>#REF!</v>
      </c>
    </row>
    <row r="775" spans="1:11" x14ac:dyDescent="0.25">
      <c r="A775" s="2" t="e">
        <f>IF(A774&lt;#REF!,+Daily_Calc!A774+1,"")</f>
        <v>#REF!</v>
      </c>
      <c r="B775" s="9" t="e">
        <f>IF(A775="","",VLOOKUP(A775,'IRS Interest Rates'!A772:B3328,2))</f>
        <v>#REF!</v>
      </c>
      <c r="C775" s="11" t="e">
        <f t="shared" ref="C775:C838" si="64">IF(B775="","",ROUND(B775/365,6))</f>
        <v>#REF!</v>
      </c>
      <c r="D775" s="5" t="e">
        <f t="shared" si="60"/>
        <v>#REF!</v>
      </c>
      <c r="E775" s="5" t="e">
        <f t="shared" si="61"/>
        <v>#REF!</v>
      </c>
      <c r="G775" s="5" t="e">
        <f t="shared" si="63"/>
        <v>#REF!</v>
      </c>
      <c r="J775" s="5" t="e">
        <f>IF(MOD(A775-DATE(2024,1,1),30)=0,E774*Inputs!B774/100,0)</f>
        <v>#REF!</v>
      </c>
      <c r="K775" s="5" t="e">
        <f t="shared" si="62"/>
        <v>#REF!</v>
      </c>
    </row>
    <row r="776" spans="1:11" x14ac:dyDescent="0.25">
      <c r="A776" s="2" t="e">
        <f>IF(A775&lt;#REF!,+Daily_Calc!A775+1,"")</f>
        <v>#REF!</v>
      </c>
      <c r="B776" s="9" t="e">
        <f>IF(A776="","",VLOOKUP(A776,'IRS Interest Rates'!A773:B3329,2))</f>
        <v>#REF!</v>
      </c>
      <c r="C776" s="11" t="e">
        <f t="shared" si="64"/>
        <v>#REF!</v>
      </c>
      <c r="D776" s="5" t="e">
        <f t="shared" si="60"/>
        <v>#REF!</v>
      </c>
      <c r="E776" s="5" t="e">
        <f t="shared" si="61"/>
        <v>#REF!</v>
      </c>
      <c r="G776" s="5" t="e">
        <f t="shared" si="63"/>
        <v>#REF!</v>
      </c>
      <c r="J776" s="5" t="e">
        <f>IF(MOD(A776-DATE(2024,1,1),30)=0,E775*Inputs!B775/100,0)</f>
        <v>#REF!</v>
      </c>
      <c r="K776" s="5" t="e">
        <f t="shared" si="62"/>
        <v>#REF!</v>
      </c>
    </row>
    <row r="777" spans="1:11" x14ac:dyDescent="0.25">
      <c r="A777" s="2" t="e">
        <f>IF(A776&lt;#REF!,+Daily_Calc!A776+1,"")</f>
        <v>#REF!</v>
      </c>
      <c r="B777" s="9" t="e">
        <f>IF(A777="","",VLOOKUP(A777,'IRS Interest Rates'!A774:B3330,2))</f>
        <v>#REF!</v>
      </c>
      <c r="C777" s="11" t="e">
        <f t="shared" si="64"/>
        <v>#REF!</v>
      </c>
      <c r="D777" s="5" t="e">
        <f t="shared" ref="D777:D840" si="65">IF(A777="","",(E777-G776))</f>
        <v>#REF!</v>
      </c>
      <c r="E777" s="5" t="e">
        <f t="shared" ref="E777:E840" si="66">IF(C777="","",(ROUND(G776*((1+C777)),2)))</f>
        <v>#REF!</v>
      </c>
      <c r="G777" s="5" t="e">
        <f t="shared" si="63"/>
        <v>#REF!</v>
      </c>
      <c r="J777" s="5" t="e">
        <f>IF(MOD(A777-DATE(2024,1,1),30)=0,E776*Inputs!B776/100,0)</f>
        <v>#REF!</v>
      </c>
      <c r="K777" s="5" t="e">
        <f t="shared" si="62"/>
        <v>#REF!</v>
      </c>
    </row>
    <row r="778" spans="1:11" x14ac:dyDescent="0.25">
      <c r="A778" s="2" t="e">
        <f>IF(A777&lt;#REF!,+Daily_Calc!A777+1,"")</f>
        <v>#REF!</v>
      </c>
      <c r="B778" s="9" t="e">
        <f>IF(A778="","",VLOOKUP(A778,'IRS Interest Rates'!A775:B3331,2))</f>
        <v>#REF!</v>
      </c>
      <c r="C778" s="11" t="e">
        <f t="shared" si="64"/>
        <v>#REF!</v>
      </c>
      <c r="D778" s="5" t="e">
        <f t="shared" si="65"/>
        <v>#REF!</v>
      </c>
      <c r="E778" s="5" t="e">
        <f t="shared" si="66"/>
        <v>#REF!</v>
      </c>
      <c r="G778" s="5" t="e">
        <f t="shared" si="63"/>
        <v>#REF!</v>
      </c>
      <c r="J778" s="5" t="e">
        <f>IF(MOD(A778-DATE(2024,1,1),30)=0,E777*Inputs!B777/100,0)</f>
        <v>#REF!</v>
      </c>
      <c r="K778" s="5" t="e">
        <f t="shared" si="62"/>
        <v>#REF!</v>
      </c>
    </row>
    <row r="779" spans="1:11" x14ac:dyDescent="0.25">
      <c r="A779" s="2" t="e">
        <f>IF(A778&lt;#REF!,+Daily_Calc!A778+1,"")</f>
        <v>#REF!</v>
      </c>
      <c r="B779" s="9" t="e">
        <f>IF(A779="","",VLOOKUP(A779,'IRS Interest Rates'!A776:B3332,2))</f>
        <v>#REF!</v>
      </c>
      <c r="C779" s="11" t="e">
        <f t="shared" si="64"/>
        <v>#REF!</v>
      </c>
      <c r="D779" s="5" t="e">
        <f t="shared" si="65"/>
        <v>#REF!</v>
      </c>
      <c r="E779" s="5" t="e">
        <f t="shared" si="66"/>
        <v>#REF!</v>
      </c>
      <c r="G779" s="5" t="e">
        <f t="shared" si="63"/>
        <v>#REF!</v>
      </c>
      <c r="J779" s="5" t="e">
        <f>IF(MOD(A779-DATE(2024,1,1),30)=0,E778*Inputs!B778/100,0)</f>
        <v>#REF!</v>
      </c>
      <c r="K779" s="5" t="e">
        <f t="shared" si="62"/>
        <v>#REF!</v>
      </c>
    </row>
    <row r="780" spans="1:11" x14ac:dyDescent="0.25">
      <c r="A780" s="2" t="e">
        <f>IF(A779&lt;#REF!,+Daily_Calc!A779+1,"")</f>
        <v>#REF!</v>
      </c>
      <c r="B780" s="9" t="e">
        <f>IF(A780="","",VLOOKUP(A780,'IRS Interest Rates'!A777:B3333,2))</f>
        <v>#REF!</v>
      </c>
      <c r="C780" s="11" t="e">
        <f t="shared" si="64"/>
        <v>#REF!</v>
      </c>
      <c r="D780" s="5" t="e">
        <f t="shared" si="65"/>
        <v>#REF!</v>
      </c>
      <c r="E780" s="5" t="e">
        <f t="shared" si="66"/>
        <v>#REF!</v>
      </c>
      <c r="G780" s="5" t="e">
        <f t="shared" si="63"/>
        <v>#REF!</v>
      </c>
      <c r="J780" s="5" t="e">
        <f>IF(MOD(A780-DATE(2024,1,1),30)=0,E779*Inputs!B779/100,0)</f>
        <v>#REF!</v>
      </c>
      <c r="K780" s="5" t="e">
        <f t="shared" si="62"/>
        <v>#REF!</v>
      </c>
    </row>
    <row r="781" spans="1:11" x14ac:dyDescent="0.25">
      <c r="A781" s="2" t="e">
        <f>IF(A780&lt;#REF!,+Daily_Calc!A780+1,"")</f>
        <v>#REF!</v>
      </c>
      <c r="B781" s="9" t="e">
        <f>IF(A781="","",VLOOKUP(A781,'IRS Interest Rates'!A778:B3334,2))</f>
        <v>#REF!</v>
      </c>
      <c r="C781" s="11" t="e">
        <f t="shared" si="64"/>
        <v>#REF!</v>
      </c>
      <c r="D781" s="5" t="e">
        <f t="shared" si="65"/>
        <v>#REF!</v>
      </c>
      <c r="E781" s="5" t="e">
        <f t="shared" si="66"/>
        <v>#REF!</v>
      </c>
      <c r="G781" s="5" t="e">
        <f t="shared" si="63"/>
        <v>#REF!</v>
      </c>
      <c r="J781" s="5" t="e">
        <f>IF(MOD(A781-DATE(2024,1,1),30)=0,E780*Inputs!B780/100,0)</f>
        <v>#REF!</v>
      </c>
      <c r="K781" s="5" t="e">
        <f t="shared" si="62"/>
        <v>#REF!</v>
      </c>
    </row>
    <row r="782" spans="1:11" x14ac:dyDescent="0.25">
      <c r="A782" s="2" t="e">
        <f>IF(A781&lt;#REF!,+Daily_Calc!A781+1,"")</f>
        <v>#REF!</v>
      </c>
      <c r="B782" s="9" t="e">
        <f>IF(A782="","",VLOOKUP(A782,'IRS Interest Rates'!A779:B3335,2))</f>
        <v>#REF!</v>
      </c>
      <c r="C782" s="11" t="e">
        <f t="shared" si="64"/>
        <v>#REF!</v>
      </c>
      <c r="D782" s="5" t="e">
        <f t="shared" si="65"/>
        <v>#REF!</v>
      </c>
      <c r="E782" s="5" t="e">
        <f t="shared" si="66"/>
        <v>#REF!</v>
      </c>
      <c r="G782" s="5" t="e">
        <f t="shared" si="63"/>
        <v>#REF!</v>
      </c>
      <c r="J782" s="5" t="e">
        <f>IF(MOD(A782-DATE(2024,1,1),30)=0,E781*Inputs!B781/100,0)</f>
        <v>#REF!</v>
      </c>
      <c r="K782" s="5" t="e">
        <f t="shared" si="62"/>
        <v>#REF!</v>
      </c>
    </row>
    <row r="783" spans="1:11" x14ac:dyDescent="0.25">
      <c r="A783" s="2" t="e">
        <f>IF(A782&lt;#REF!,+Daily_Calc!A782+1,"")</f>
        <v>#REF!</v>
      </c>
      <c r="B783" s="9" t="e">
        <f>IF(A783="","",VLOOKUP(A783,'IRS Interest Rates'!A780:B3336,2))</f>
        <v>#REF!</v>
      </c>
      <c r="C783" s="11" t="e">
        <f t="shared" si="64"/>
        <v>#REF!</v>
      </c>
      <c r="D783" s="5" t="e">
        <f t="shared" si="65"/>
        <v>#REF!</v>
      </c>
      <c r="E783" s="5" t="e">
        <f t="shared" si="66"/>
        <v>#REF!</v>
      </c>
      <c r="G783" s="5" t="e">
        <f t="shared" si="63"/>
        <v>#REF!</v>
      </c>
      <c r="J783" s="5" t="e">
        <f>IF(MOD(A783-DATE(2024,1,1),30)=0,E782*Inputs!B782/100,0)</f>
        <v>#REF!</v>
      </c>
      <c r="K783" s="5" t="e">
        <f t="shared" si="62"/>
        <v>#REF!</v>
      </c>
    </row>
    <row r="784" spans="1:11" x14ac:dyDescent="0.25">
      <c r="A784" s="2" t="e">
        <f>IF(A783&lt;#REF!,+Daily_Calc!A783+1,"")</f>
        <v>#REF!</v>
      </c>
      <c r="B784" s="9" t="e">
        <f>IF(A784="","",VLOOKUP(A784,'IRS Interest Rates'!A781:B3337,2))</f>
        <v>#REF!</v>
      </c>
      <c r="C784" s="11" t="e">
        <f t="shared" si="64"/>
        <v>#REF!</v>
      </c>
      <c r="D784" s="5" t="e">
        <f t="shared" si="65"/>
        <v>#REF!</v>
      </c>
      <c r="E784" s="5" t="e">
        <f t="shared" si="66"/>
        <v>#REF!</v>
      </c>
      <c r="G784" s="5" t="e">
        <f t="shared" si="63"/>
        <v>#REF!</v>
      </c>
      <c r="J784" s="5" t="e">
        <f>IF(MOD(A784-DATE(2024,1,1),30)=0,E783*Inputs!B783/100,0)</f>
        <v>#REF!</v>
      </c>
      <c r="K784" s="5" t="e">
        <f t="shared" si="62"/>
        <v>#REF!</v>
      </c>
    </row>
    <row r="785" spans="1:11" x14ac:dyDescent="0.25">
      <c r="A785" s="2" t="e">
        <f>IF(A784&lt;#REF!,+Daily_Calc!A784+1,"")</f>
        <v>#REF!</v>
      </c>
      <c r="B785" s="9" t="e">
        <f>IF(A785="","",VLOOKUP(A785,'IRS Interest Rates'!A782:B3338,2))</f>
        <v>#REF!</v>
      </c>
      <c r="C785" s="11" t="e">
        <f t="shared" si="64"/>
        <v>#REF!</v>
      </c>
      <c r="D785" s="5" t="e">
        <f t="shared" si="65"/>
        <v>#REF!</v>
      </c>
      <c r="E785" s="5" t="e">
        <f t="shared" si="66"/>
        <v>#REF!</v>
      </c>
      <c r="G785" s="5" t="e">
        <f t="shared" si="63"/>
        <v>#REF!</v>
      </c>
      <c r="J785" s="5" t="e">
        <f>IF(MOD(A785-DATE(2024,1,1),30)=0,E784*Inputs!B784/100,0)</f>
        <v>#REF!</v>
      </c>
      <c r="K785" s="5" t="e">
        <f t="shared" si="62"/>
        <v>#REF!</v>
      </c>
    </row>
    <row r="786" spans="1:11" x14ac:dyDescent="0.25">
      <c r="A786" s="2" t="e">
        <f>IF(A785&lt;#REF!,+Daily_Calc!A785+1,"")</f>
        <v>#REF!</v>
      </c>
      <c r="B786" s="9" t="e">
        <f>IF(A786="","",VLOOKUP(A786,'IRS Interest Rates'!A783:B3339,2))</f>
        <v>#REF!</v>
      </c>
      <c r="C786" s="11" t="e">
        <f t="shared" si="64"/>
        <v>#REF!</v>
      </c>
      <c r="D786" s="5" t="e">
        <f t="shared" si="65"/>
        <v>#REF!</v>
      </c>
      <c r="E786" s="5" t="e">
        <f t="shared" si="66"/>
        <v>#REF!</v>
      </c>
      <c r="G786" s="5" t="e">
        <f t="shared" si="63"/>
        <v>#REF!</v>
      </c>
      <c r="J786" s="5" t="e">
        <f>IF(MOD(A786-DATE(2024,1,1),30)=0,E785*Inputs!B785/100,0)</f>
        <v>#REF!</v>
      </c>
      <c r="K786" s="5" t="e">
        <f t="shared" si="62"/>
        <v>#REF!</v>
      </c>
    </row>
    <row r="787" spans="1:11" x14ac:dyDescent="0.25">
      <c r="A787" s="2" t="e">
        <f>IF(A786&lt;#REF!,+Daily_Calc!A786+1,"")</f>
        <v>#REF!</v>
      </c>
      <c r="B787" s="9" t="e">
        <f>IF(A787="","",VLOOKUP(A787,'IRS Interest Rates'!A784:B3340,2))</f>
        <v>#REF!</v>
      </c>
      <c r="C787" s="11" t="e">
        <f t="shared" si="64"/>
        <v>#REF!</v>
      </c>
      <c r="D787" s="5" t="e">
        <f t="shared" si="65"/>
        <v>#REF!</v>
      </c>
      <c r="E787" s="5" t="e">
        <f t="shared" si="66"/>
        <v>#REF!</v>
      </c>
      <c r="G787" s="5" t="e">
        <f t="shared" si="63"/>
        <v>#REF!</v>
      </c>
      <c r="J787" s="5" t="e">
        <f>IF(MOD(A787-DATE(2024,1,1),30)=0,E786*Inputs!B786/100,0)</f>
        <v>#REF!</v>
      </c>
      <c r="K787" s="5" t="e">
        <f t="shared" si="62"/>
        <v>#REF!</v>
      </c>
    </row>
    <row r="788" spans="1:11" x14ac:dyDescent="0.25">
      <c r="A788" s="2" t="e">
        <f>IF(A787&lt;#REF!,+Daily_Calc!A787+1,"")</f>
        <v>#REF!</v>
      </c>
      <c r="B788" s="9" t="e">
        <f>IF(A788="","",VLOOKUP(A788,'IRS Interest Rates'!A785:B3341,2))</f>
        <v>#REF!</v>
      </c>
      <c r="C788" s="11" t="e">
        <f t="shared" si="64"/>
        <v>#REF!</v>
      </c>
      <c r="D788" s="5" t="e">
        <f t="shared" si="65"/>
        <v>#REF!</v>
      </c>
      <c r="E788" s="5" t="e">
        <f t="shared" si="66"/>
        <v>#REF!</v>
      </c>
      <c r="G788" s="5" t="e">
        <f t="shared" si="63"/>
        <v>#REF!</v>
      </c>
      <c r="J788" s="5" t="e">
        <f>IF(MOD(A788-DATE(2024,1,1),30)=0,E787*Inputs!B787/100,0)</f>
        <v>#REF!</v>
      </c>
      <c r="K788" s="5" t="e">
        <f t="shared" si="62"/>
        <v>#REF!</v>
      </c>
    </row>
    <row r="789" spans="1:11" x14ac:dyDescent="0.25">
      <c r="A789" s="2" t="e">
        <f>IF(A788&lt;#REF!,+Daily_Calc!A788+1,"")</f>
        <v>#REF!</v>
      </c>
      <c r="B789" s="9" t="e">
        <f>IF(A789="","",VLOOKUP(A789,'IRS Interest Rates'!A786:B3342,2))</f>
        <v>#REF!</v>
      </c>
      <c r="C789" s="11" t="e">
        <f t="shared" si="64"/>
        <v>#REF!</v>
      </c>
      <c r="D789" s="5" t="e">
        <f t="shared" si="65"/>
        <v>#REF!</v>
      </c>
      <c r="E789" s="5" t="e">
        <f t="shared" si="66"/>
        <v>#REF!</v>
      </c>
      <c r="G789" s="5" t="e">
        <f t="shared" si="63"/>
        <v>#REF!</v>
      </c>
      <c r="J789" s="5" t="e">
        <f>IF(MOD(A789-DATE(2024,1,1),30)=0,E788*Inputs!B788/100,0)</f>
        <v>#REF!</v>
      </c>
      <c r="K789" s="5" t="e">
        <f t="shared" si="62"/>
        <v>#REF!</v>
      </c>
    </row>
    <row r="790" spans="1:11" x14ac:dyDescent="0.25">
      <c r="A790" s="2" t="e">
        <f>IF(A789&lt;#REF!,+Daily_Calc!A789+1,"")</f>
        <v>#REF!</v>
      </c>
      <c r="B790" s="9" t="e">
        <f>IF(A790="","",VLOOKUP(A790,'IRS Interest Rates'!A787:B3343,2))</f>
        <v>#REF!</v>
      </c>
      <c r="C790" s="11" t="e">
        <f t="shared" si="64"/>
        <v>#REF!</v>
      </c>
      <c r="D790" s="5" t="e">
        <f t="shared" si="65"/>
        <v>#REF!</v>
      </c>
      <c r="E790" s="5" t="e">
        <f t="shared" si="66"/>
        <v>#REF!</v>
      </c>
      <c r="G790" s="5" t="e">
        <f t="shared" si="63"/>
        <v>#REF!</v>
      </c>
      <c r="J790" s="5" t="e">
        <f>IF(MOD(A790-DATE(2024,1,1),30)=0,E789*Inputs!B789/100,0)</f>
        <v>#REF!</v>
      </c>
      <c r="K790" s="5" t="e">
        <f t="shared" si="62"/>
        <v>#REF!</v>
      </c>
    </row>
    <row r="791" spans="1:11" x14ac:dyDescent="0.25">
      <c r="A791" s="2" t="e">
        <f>IF(A790&lt;#REF!,+Daily_Calc!A790+1,"")</f>
        <v>#REF!</v>
      </c>
      <c r="B791" s="9" t="e">
        <f>IF(A791="","",VLOOKUP(A791,'IRS Interest Rates'!A788:B3344,2))</f>
        <v>#REF!</v>
      </c>
      <c r="C791" s="11" t="e">
        <f t="shared" si="64"/>
        <v>#REF!</v>
      </c>
      <c r="D791" s="5" t="e">
        <f t="shared" si="65"/>
        <v>#REF!</v>
      </c>
      <c r="E791" s="5" t="e">
        <f t="shared" si="66"/>
        <v>#REF!</v>
      </c>
      <c r="G791" s="5" t="e">
        <f t="shared" si="63"/>
        <v>#REF!</v>
      </c>
      <c r="J791" s="5" t="e">
        <f>IF(MOD(A791-DATE(2024,1,1),30)=0,E790*Inputs!B790/100,0)</f>
        <v>#REF!</v>
      </c>
      <c r="K791" s="5" t="e">
        <f t="shared" si="62"/>
        <v>#REF!</v>
      </c>
    </row>
    <row r="792" spans="1:11" x14ac:dyDescent="0.25">
      <c r="A792" s="2" t="e">
        <f>IF(A791&lt;#REF!,+Daily_Calc!A791+1,"")</f>
        <v>#REF!</v>
      </c>
      <c r="B792" s="9" t="e">
        <f>IF(A792="","",VLOOKUP(A792,'IRS Interest Rates'!A789:B3345,2))</f>
        <v>#REF!</v>
      </c>
      <c r="C792" s="11" t="e">
        <f t="shared" si="64"/>
        <v>#REF!</v>
      </c>
      <c r="D792" s="5" t="e">
        <f t="shared" si="65"/>
        <v>#REF!</v>
      </c>
      <c r="E792" s="5" t="e">
        <f t="shared" si="66"/>
        <v>#REF!</v>
      </c>
      <c r="G792" s="5" t="e">
        <f t="shared" si="63"/>
        <v>#REF!</v>
      </c>
      <c r="J792" s="5" t="e">
        <f>IF(MOD(A792-DATE(2024,1,1),30)=0,E791*Inputs!B791/100,0)</f>
        <v>#REF!</v>
      </c>
      <c r="K792" s="5" t="e">
        <f t="shared" si="62"/>
        <v>#REF!</v>
      </c>
    </row>
    <row r="793" spans="1:11" x14ac:dyDescent="0.25">
      <c r="A793" s="2" t="e">
        <f>IF(A792&lt;#REF!,+Daily_Calc!A792+1,"")</f>
        <v>#REF!</v>
      </c>
      <c r="B793" s="9" t="e">
        <f>IF(A793="","",VLOOKUP(A793,'IRS Interest Rates'!A790:B3346,2))</f>
        <v>#REF!</v>
      </c>
      <c r="C793" s="11" t="e">
        <f t="shared" si="64"/>
        <v>#REF!</v>
      </c>
      <c r="D793" s="5" t="e">
        <f t="shared" si="65"/>
        <v>#REF!</v>
      </c>
      <c r="E793" s="5" t="e">
        <f t="shared" si="66"/>
        <v>#REF!</v>
      </c>
      <c r="G793" s="5" t="e">
        <f t="shared" si="63"/>
        <v>#REF!</v>
      </c>
      <c r="J793" s="5" t="e">
        <f>IF(MOD(A793-DATE(2024,1,1),30)=0,E792*Inputs!B792/100,0)</f>
        <v>#REF!</v>
      </c>
      <c r="K793" s="5" t="e">
        <f t="shared" si="62"/>
        <v>#REF!</v>
      </c>
    </row>
    <row r="794" spans="1:11" x14ac:dyDescent="0.25">
      <c r="A794" s="2" t="e">
        <f>IF(A793&lt;#REF!,+Daily_Calc!A793+1,"")</f>
        <v>#REF!</v>
      </c>
      <c r="B794" s="9" t="e">
        <f>IF(A794="","",VLOOKUP(A794,'IRS Interest Rates'!A791:B3347,2))</f>
        <v>#REF!</v>
      </c>
      <c r="C794" s="11" t="e">
        <f t="shared" si="64"/>
        <v>#REF!</v>
      </c>
      <c r="D794" s="5" t="e">
        <f t="shared" si="65"/>
        <v>#REF!</v>
      </c>
      <c r="E794" s="5" t="e">
        <f t="shared" si="66"/>
        <v>#REF!</v>
      </c>
      <c r="G794" s="5" t="e">
        <f t="shared" si="63"/>
        <v>#REF!</v>
      </c>
      <c r="J794" s="5" t="e">
        <f>IF(MOD(A794-DATE(2024,1,1),30)=0,E793*Inputs!B793/100,0)</f>
        <v>#REF!</v>
      </c>
      <c r="K794" s="5" t="e">
        <f t="shared" si="62"/>
        <v>#REF!</v>
      </c>
    </row>
    <row r="795" spans="1:11" x14ac:dyDescent="0.25">
      <c r="A795" s="2" t="e">
        <f>IF(A794&lt;#REF!,+Daily_Calc!A794+1,"")</f>
        <v>#REF!</v>
      </c>
      <c r="B795" s="9" t="e">
        <f>IF(A795="","",VLOOKUP(A795,'IRS Interest Rates'!A792:B3348,2))</f>
        <v>#REF!</v>
      </c>
      <c r="C795" s="11" t="e">
        <f t="shared" si="64"/>
        <v>#REF!</v>
      </c>
      <c r="D795" s="5" t="e">
        <f t="shared" si="65"/>
        <v>#REF!</v>
      </c>
      <c r="E795" s="5" t="e">
        <f t="shared" si="66"/>
        <v>#REF!</v>
      </c>
      <c r="G795" s="5" t="e">
        <f t="shared" si="63"/>
        <v>#REF!</v>
      </c>
      <c r="J795" s="5" t="e">
        <f>IF(MOD(A795-DATE(2024,1,1),30)=0,E794*Inputs!B794/100,0)</f>
        <v>#REF!</v>
      </c>
      <c r="K795" s="5" t="e">
        <f t="shared" si="62"/>
        <v>#REF!</v>
      </c>
    </row>
    <row r="796" spans="1:11" x14ac:dyDescent="0.25">
      <c r="A796" s="2" t="e">
        <f>IF(A795&lt;#REF!,+Daily_Calc!A795+1,"")</f>
        <v>#REF!</v>
      </c>
      <c r="B796" s="9" t="e">
        <f>IF(A796="","",VLOOKUP(A796,'IRS Interest Rates'!A793:B3349,2))</f>
        <v>#REF!</v>
      </c>
      <c r="C796" s="11" t="e">
        <f t="shared" si="64"/>
        <v>#REF!</v>
      </c>
      <c r="D796" s="5" t="e">
        <f t="shared" si="65"/>
        <v>#REF!</v>
      </c>
      <c r="E796" s="5" t="e">
        <f t="shared" si="66"/>
        <v>#REF!</v>
      </c>
      <c r="G796" s="5" t="e">
        <f t="shared" si="63"/>
        <v>#REF!</v>
      </c>
      <c r="J796" s="5" t="e">
        <f>IF(MOD(A796-DATE(2024,1,1),30)=0,E795*Inputs!B795/100,0)</f>
        <v>#REF!</v>
      </c>
      <c r="K796" s="5" t="e">
        <f t="shared" si="62"/>
        <v>#REF!</v>
      </c>
    </row>
    <row r="797" spans="1:11" x14ac:dyDescent="0.25">
      <c r="A797" s="2" t="e">
        <f>IF(A796&lt;#REF!,+Daily_Calc!A796+1,"")</f>
        <v>#REF!</v>
      </c>
      <c r="B797" s="9" t="e">
        <f>IF(A797="","",VLOOKUP(A797,'IRS Interest Rates'!A794:B3350,2))</f>
        <v>#REF!</v>
      </c>
      <c r="C797" s="11" t="e">
        <f t="shared" si="64"/>
        <v>#REF!</v>
      </c>
      <c r="D797" s="5" t="e">
        <f t="shared" si="65"/>
        <v>#REF!</v>
      </c>
      <c r="E797" s="5" t="e">
        <f t="shared" si="66"/>
        <v>#REF!</v>
      </c>
      <c r="G797" s="5" t="e">
        <f t="shared" si="63"/>
        <v>#REF!</v>
      </c>
      <c r="J797" s="5" t="e">
        <f>IF(MOD(A797-DATE(2024,1,1),30)=0,E796*Inputs!B796/100,0)</f>
        <v>#REF!</v>
      </c>
      <c r="K797" s="5" t="e">
        <f t="shared" si="62"/>
        <v>#REF!</v>
      </c>
    </row>
    <row r="798" spans="1:11" x14ac:dyDescent="0.25">
      <c r="A798" s="2" t="e">
        <f>IF(A797&lt;#REF!,+Daily_Calc!A797+1,"")</f>
        <v>#REF!</v>
      </c>
      <c r="B798" s="9" t="e">
        <f>IF(A798="","",VLOOKUP(A798,'IRS Interest Rates'!A795:B3351,2))</f>
        <v>#REF!</v>
      </c>
      <c r="C798" s="11" t="e">
        <f t="shared" si="64"/>
        <v>#REF!</v>
      </c>
      <c r="D798" s="5" t="e">
        <f t="shared" si="65"/>
        <v>#REF!</v>
      </c>
      <c r="E798" s="5" t="e">
        <f t="shared" si="66"/>
        <v>#REF!</v>
      </c>
      <c r="G798" s="5" t="e">
        <f t="shared" si="63"/>
        <v>#REF!</v>
      </c>
      <c r="J798" s="5" t="e">
        <f>IF(MOD(A798-DATE(2024,1,1),30)=0,E797*Inputs!B797/100,0)</f>
        <v>#REF!</v>
      </c>
      <c r="K798" s="5" t="e">
        <f t="shared" si="62"/>
        <v>#REF!</v>
      </c>
    </row>
    <row r="799" spans="1:11" x14ac:dyDescent="0.25">
      <c r="A799" s="2" t="e">
        <f>IF(A798&lt;#REF!,+Daily_Calc!A798+1,"")</f>
        <v>#REF!</v>
      </c>
      <c r="B799" s="9" t="e">
        <f>IF(A799="","",VLOOKUP(A799,'IRS Interest Rates'!A796:B3352,2))</f>
        <v>#REF!</v>
      </c>
      <c r="C799" s="11" t="e">
        <f t="shared" si="64"/>
        <v>#REF!</v>
      </c>
      <c r="D799" s="5" t="e">
        <f t="shared" si="65"/>
        <v>#REF!</v>
      </c>
      <c r="E799" s="5" t="e">
        <f t="shared" si="66"/>
        <v>#REF!</v>
      </c>
      <c r="G799" s="5" t="e">
        <f t="shared" si="63"/>
        <v>#REF!</v>
      </c>
      <c r="J799" s="5" t="e">
        <f>IF(MOD(A799-DATE(2024,1,1),30)=0,E798*Inputs!B798/100,0)</f>
        <v>#REF!</v>
      </c>
      <c r="K799" s="5" t="e">
        <f t="shared" si="62"/>
        <v>#REF!</v>
      </c>
    </row>
    <row r="800" spans="1:11" x14ac:dyDescent="0.25">
      <c r="A800" s="2" t="e">
        <f>IF(A799&lt;#REF!,+Daily_Calc!A799+1,"")</f>
        <v>#REF!</v>
      </c>
      <c r="B800" s="9" t="e">
        <f>IF(A800="","",VLOOKUP(A800,'IRS Interest Rates'!A797:B3353,2))</f>
        <v>#REF!</v>
      </c>
      <c r="C800" s="11" t="e">
        <f t="shared" si="64"/>
        <v>#REF!</v>
      </c>
      <c r="D800" s="5" t="e">
        <f t="shared" si="65"/>
        <v>#REF!</v>
      </c>
      <c r="E800" s="5" t="e">
        <f t="shared" si="66"/>
        <v>#REF!</v>
      </c>
      <c r="G800" s="5" t="e">
        <f t="shared" si="63"/>
        <v>#REF!</v>
      </c>
      <c r="J800" s="5" t="e">
        <f>IF(MOD(A800-DATE(2024,1,1),30)=0,E799*Inputs!B799/100,0)</f>
        <v>#REF!</v>
      </c>
      <c r="K800" s="5" t="e">
        <f t="shared" si="62"/>
        <v>#REF!</v>
      </c>
    </row>
    <row r="801" spans="1:11" x14ac:dyDescent="0.25">
      <c r="A801" s="2" t="e">
        <f>IF(A800&lt;#REF!,+Daily_Calc!A800+1,"")</f>
        <v>#REF!</v>
      </c>
      <c r="B801" s="9" t="e">
        <f>IF(A801="","",VLOOKUP(A801,'IRS Interest Rates'!A798:B3354,2))</f>
        <v>#REF!</v>
      </c>
      <c r="C801" s="11" t="e">
        <f t="shared" si="64"/>
        <v>#REF!</v>
      </c>
      <c r="D801" s="5" t="e">
        <f t="shared" si="65"/>
        <v>#REF!</v>
      </c>
      <c r="E801" s="5" t="e">
        <f t="shared" si="66"/>
        <v>#REF!</v>
      </c>
      <c r="G801" s="5" t="e">
        <f t="shared" si="63"/>
        <v>#REF!</v>
      </c>
      <c r="J801" s="5" t="e">
        <f>IF(MOD(A801-DATE(2024,1,1),30)=0,E800*Inputs!B800/100,0)</f>
        <v>#REF!</v>
      </c>
      <c r="K801" s="5" t="e">
        <f t="shared" si="62"/>
        <v>#REF!</v>
      </c>
    </row>
    <row r="802" spans="1:11" x14ac:dyDescent="0.25">
      <c r="A802" s="2" t="e">
        <f>IF(A801&lt;#REF!,+Daily_Calc!A801+1,"")</f>
        <v>#REF!</v>
      </c>
      <c r="B802" s="9" t="e">
        <f>IF(A802="","",VLOOKUP(A802,'IRS Interest Rates'!A799:B3355,2))</f>
        <v>#REF!</v>
      </c>
      <c r="C802" s="11" t="e">
        <f t="shared" si="64"/>
        <v>#REF!</v>
      </c>
      <c r="D802" s="5" t="e">
        <f t="shared" si="65"/>
        <v>#REF!</v>
      </c>
      <c r="E802" s="5" t="e">
        <f t="shared" si="66"/>
        <v>#REF!</v>
      </c>
      <c r="G802" s="5" t="e">
        <f t="shared" si="63"/>
        <v>#REF!</v>
      </c>
      <c r="J802" s="5" t="e">
        <f>IF(MOD(A802-DATE(2024,1,1),30)=0,E801*Inputs!B801/100,0)</f>
        <v>#REF!</v>
      </c>
      <c r="K802" s="5" t="e">
        <f t="shared" si="62"/>
        <v>#REF!</v>
      </c>
    </row>
    <row r="803" spans="1:11" x14ac:dyDescent="0.25">
      <c r="A803" s="2" t="e">
        <f>IF(A802&lt;#REF!,+Daily_Calc!A802+1,"")</f>
        <v>#REF!</v>
      </c>
      <c r="B803" s="9" t="e">
        <f>IF(A803="","",VLOOKUP(A803,'IRS Interest Rates'!A800:B3356,2))</f>
        <v>#REF!</v>
      </c>
      <c r="C803" s="11" t="e">
        <f t="shared" si="64"/>
        <v>#REF!</v>
      </c>
      <c r="D803" s="5" t="e">
        <f t="shared" si="65"/>
        <v>#REF!</v>
      </c>
      <c r="E803" s="5" t="e">
        <f t="shared" si="66"/>
        <v>#REF!</v>
      </c>
      <c r="G803" s="5" t="e">
        <f t="shared" si="63"/>
        <v>#REF!</v>
      </c>
      <c r="J803" s="5" t="e">
        <f>IF(MOD(A803-DATE(2024,1,1),30)=0,E802*Inputs!B802/100,0)</f>
        <v>#REF!</v>
      </c>
      <c r="K803" s="5" t="e">
        <f t="shared" si="62"/>
        <v>#REF!</v>
      </c>
    </row>
    <row r="804" spans="1:11" x14ac:dyDescent="0.25">
      <c r="A804" s="2" t="e">
        <f>IF(A803&lt;#REF!,+Daily_Calc!A803+1,"")</f>
        <v>#REF!</v>
      </c>
      <c r="B804" s="9" t="e">
        <f>IF(A804="","",VLOOKUP(A804,'IRS Interest Rates'!A801:B3357,2))</f>
        <v>#REF!</v>
      </c>
      <c r="C804" s="11" t="e">
        <f t="shared" si="64"/>
        <v>#REF!</v>
      </c>
      <c r="D804" s="5" t="e">
        <f t="shared" si="65"/>
        <v>#REF!</v>
      </c>
      <c r="E804" s="5" t="e">
        <f t="shared" si="66"/>
        <v>#REF!</v>
      </c>
      <c r="G804" s="5" t="e">
        <f t="shared" si="63"/>
        <v>#REF!</v>
      </c>
      <c r="J804" s="5" t="e">
        <f>IF(MOD(A804-DATE(2024,1,1),30)=0,E803*Inputs!B803/100,0)</f>
        <v>#REF!</v>
      </c>
      <c r="K804" s="5" t="e">
        <f t="shared" si="62"/>
        <v>#REF!</v>
      </c>
    </row>
    <row r="805" spans="1:11" x14ac:dyDescent="0.25">
      <c r="A805" s="2" t="e">
        <f>IF(A804&lt;#REF!,+Daily_Calc!A804+1,"")</f>
        <v>#REF!</v>
      </c>
      <c r="B805" s="9" t="e">
        <f>IF(A805="","",VLOOKUP(A805,'IRS Interest Rates'!A802:B3358,2))</f>
        <v>#REF!</v>
      </c>
      <c r="C805" s="11" t="e">
        <f t="shared" si="64"/>
        <v>#REF!</v>
      </c>
      <c r="D805" s="5" t="e">
        <f t="shared" si="65"/>
        <v>#REF!</v>
      </c>
      <c r="E805" s="5" t="e">
        <f t="shared" si="66"/>
        <v>#REF!</v>
      </c>
      <c r="G805" s="5" t="e">
        <f t="shared" si="63"/>
        <v>#REF!</v>
      </c>
      <c r="J805" s="5" t="e">
        <f>IF(MOD(A805-DATE(2024,1,1),30)=0,E804*Inputs!B804/100,0)</f>
        <v>#REF!</v>
      </c>
      <c r="K805" s="5" t="e">
        <f t="shared" si="62"/>
        <v>#REF!</v>
      </c>
    </row>
    <row r="806" spans="1:11" x14ac:dyDescent="0.25">
      <c r="A806" s="2" t="e">
        <f>IF(A805&lt;#REF!,+Daily_Calc!A805+1,"")</f>
        <v>#REF!</v>
      </c>
      <c r="B806" s="9" t="e">
        <f>IF(A806="","",VLOOKUP(A806,'IRS Interest Rates'!A803:B3359,2))</f>
        <v>#REF!</v>
      </c>
      <c r="C806" s="11" t="e">
        <f t="shared" si="64"/>
        <v>#REF!</v>
      </c>
      <c r="D806" s="5" t="e">
        <f t="shared" si="65"/>
        <v>#REF!</v>
      </c>
      <c r="E806" s="5" t="e">
        <f t="shared" si="66"/>
        <v>#REF!</v>
      </c>
      <c r="G806" s="5" t="e">
        <f t="shared" si="63"/>
        <v>#REF!</v>
      </c>
      <c r="J806" s="5" t="e">
        <f>IF(MOD(A806-DATE(2024,1,1),30)=0,E805*Inputs!B805/100,0)</f>
        <v>#REF!</v>
      </c>
      <c r="K806" s="5" t="e">
        <f t="shared" si="62"/>
        <v>#REF!</v>
      </c>
    </row>
    <row r="807" spans="1:11" x14ac:dyDescent="0.25">
      <c r="A807" s="2" t="e">
        <f>IF(A806&lt;#REF!,+Daily_Calc!A806+1,"")</f>
        <v>#REF!</v>
      </c>
      <c r="B807" s="9" t="e">
        <f>IF(A807="","",VLOOKUP(A807,'IRS Interest Rates'!A804:B3360,2))</f>
        <v>#REF!</v>
      </c>
      <c r="C807" s="11" t="e">
        <f t="shared" si="64"/>
        <v>#REF!</v>
      </c>
      <c r="D807" s="5" t="e">
        <f t="shared" si="65"/>
        <v>#REF!</v>
      </c>
      <c r="E807" s="5" t="e">
        <f t="shared" si="66"/>
        <v>#REF!</v>
      </c>
      <c r="G807" s="5" t="e">
        <f t="shared" si="63"/>
        <v>#REF!</v>
      </c>
      <c r="J807" s="5" t="e">
        <f>IF(MOD(A807-DATE(2024,1,1),30)=0,E806*Inputs!B806/100,0)</f>
        <v>#REF!</v>
      </c>
      <c r="K807" s="5" t="e">
        <f t="shared" si="62"/>
        <v>#REF!</v>
      </c>
    </row>
    <row r="808" spans="1:11" x14ac:dyDescent="0.25">
      <c r="A808" s="2" t="e">
        <f>IF(A807&lt;#REF!,+Daily_Calc!A807+1,"")</f>
        <v>#REF!</v>
      </c>
      <c r="B808" s="9" t="e">
        <f>IF(A808="","",VLOOKUP(A808,'IRS Interest Rates'!A805:B3361,2))</f>
        <v>#REF!</v>
      </c>
      <c r="C808" s="11" t="e">
        <f t="shared" si="64"/>
        <v>#REF!</v>
      </c>
      <c r="D808" s="5" t="e">
        <f t="shared" si="65"/>
        <v>#REF!</v>
      </c>
      <c r="E808" s="5" t="e">
        <f t="shared" si="66"/>
        <v>#REF!</v>
      </c>
      <c r="G808" s="5" t="e">
        <f t="shared" si="63"/>
        <v>#REF!</v>
      </c>
      <c r="J808" s="5" t="e">
        <f>IF(MOD(A808-DATE(2024,1,1),30)=0,E807*Inputs!B807/100,0)</f>
        <v>#REF!</v>
      </c>
      <c r="K808" s="5" t="e">
        <f t="shared" si="62"/>
        <v>#REF!</v>
      </c>
    </row>
    <row r="809" spans="1:11" x14ac:dyDescent="0.25">
      <c r="A809" s="2" t="e">
        <f>IF(A808&lt;#REF!,+Daily_Calc!A808+1,"")</f>
        <v>#REF!</v>
      </c>
      <c r="B809" s="9" t="e">
        <f>IF(A809="","",VLOOKUP(A809,'IRS Interest Rates'!A806:B3362,2))</f>
        <v>#REF!</v>
      </c>
      <c r="C809" s="11" t="e">
        <f t="shared" si="64"/>
        <v>#REF!</v>
      </c>
      <c r="D809" s="5" t="e">
        <f t="shared" si="65"/>
        <v>#REF!</v>
      </c>
      <c r="E809" s="5" t="e">
        <f t="shared" si="66"/>
        <v>#REF!</v>
      </c>
      <c r="G809" s="5" t="e">
        <f t="shared" si="63"/>
        <v>#REF!</v>
      </c>
      <c r="J809" s="5" t="e">
        <f>IF(MOD(A809-DATE(2024,1,1),30)=0,E808*Inputs!B808/100,0)</f>
        <v>#REF!</v>
      </c>
      <c r="K809" s="5" t="e">
        <f t="shared" si="62"/>
        <v>#REF!</v>
      </c>
    </row>
    <row r="810" spans="1:11" x14ac:dyDescent="0.25">
      <c r="A810" s="2" t="e">
        <f>IF(A809&lt;#REF!,+Daily_Calc!A809+1,"")</f>
        <v>#REF!</v>
      </c>
      <c r="B810" s="9" t="e">
        <f>IF(A810="","",VLOOKUP(A810,'IRS Interest Rates'!A807:B3363,2))</f>
        <v>#REF!</v>
      </c>
      <c r="C810" s="11" t="e">
        <f t="shared" si="64"/>
        <v>#REF!</v>
      </c>
      <c r="D810" s="5" t="e">
        <f t="shared" si="65"/>
        <v>#REF!</v>
      </c>
      <c r="E810" s="5" t="e">
        <f t="shared" si="66"/>
        <v>#REF!</v>
      </c>
      <c r="G810" s="5" t="e">
        <f t="shared" si="63"/>
        <v>#REF!</v>
      </c>
      <c r="J810" s="5" t="e">
        <f>IF(MOD(A810-DATE(2024,1,1),30)=0,E809*Inputs!B809/100,0)</f>
        <v>#REF!</v>
      </c>
      <c r="K810" s="5" t="e">
        <f t="shared" si="62"/>
        <v>#REF!</v>
      </c>
    </row>
    <row r="811" spans="1:11" x14ac:dyDescent="0.25">
      <c r="A811" s="2" t="e">
        <f>IF(A810&lt;#REF!,+Daily_Calc!A810+1,"")</f>
        <v>#REF!</v>
      </c>
      <c r="B811" s="9" t="e">
        <f>IF(A811="","",VLOOKUP(A811,'IRS Interest Rates'!A808:B3364,2))</f>
        <v>#REF!</v>
      </c>
      <c r="C811" s="11" t="e">
        <f t="shared" si="64"/>
        <v>#REF!</v>
      </c>
      <c r="D811" s="5" t="e">
        <f t="shared" si="65"/>
        <v>#REF!</v>
      </c>
      <c r="E811" s="5" t="e">
        <f t="shared" si="66"/>
        <v>#REF!</v>
      </c>
      <c r="G811" s="5" t="e">
        <f t="shared" si="63"/>
        <v>#REF!</v>
      </c>
      <c r="J811" s="5" t="e">
        <f>IF(MOD(A811-DATE(2024,1,1),30)=0,E810*Inputs!B810/100,0)</f>
        <v>#REF!</v>
      </c>
      <c r="K811" s="5" t="e">
        <f t="shared" si="62"/>
        <v>#REF!</v>
      </c>
    </row>
    <row r="812" spans="1:11" x14ac:dyDescent="0.25">
      <c r="A812" s="2" t="e">
        <f>IF(A811&lt;#REF!,+Daily_Calc!A811+1,"")</f>
        <v>#REF!</v>
      </c>
      <c r="B812" s="9" t="e">
        <f>IF(A812="","",VLOOKUP(A812,'IRS Interest Rates'!A809:B3365,2))</f>
        <v>#REF!</v>
      </c>
      <c r="C812" s="11" t="e">
        <f t="shared" si="64"/>
        <v>#REF!</v>
      </c>
      <c r="D812" s="5" t="e">
        <f t="shared" si="65"/>
        <v>#REF!</v>
      </c>
      <c r="E812" s="5" t="e">
        <f t="shared" si="66"/>
        <v>#REF!</v>
      </c>
      <c r="G812" s="5" t="e">
        <f t="shared" si="63"/>
        <v>#REF!</v>
      </c>
      <c r="J812" s="5" t="e">
        <f>IF(MOD(A812-DATE(2024,1,1),30)=0,E811*Inputs!B811/100,0)</f>
        <v>#REF!</v>
      </c>
      <c r="K812" s="5" t="e">
        <f t="shared" si="62"/>
        <v>#REF!</v>
      </c>
    </row>
    <row r="813" spans="1:11" x14ac:dyDescent="0.25">
      <c r="A813" s="2" t="e">
        <f>IF(A812&lt;#REF!,+Daily_Calc!A812+1,"")</f>
        <v>#REF!</v>
      </c>
      <c r="B813" s="9" t="e">
        <f>IF(A813="","",VLOOKUP(A813,'IRS Interest Rates'!A810:B3366,2))</f>
        <v>#REF!</v>
      </c>
      <c r="C813" s="11" t="e">
        <f t="shared" si="64"/>
        <v>#REF!</v>
      </c>
      <c r="D813" s="5" t="e">
        <f t="shared" si="65"/>
        <v>#REF!</v>
      </c>
      <c r="E813" s="5" t="e">
        <f t="shared" si="66"/>
        <v>#REF!</v>
      </c>
      <c r="G813" s="5" t="e">
        <f t="shared" si="63"/>
        <v>#REF!</v>
      </c>
      <c r="J813" s="5" t="e">
        <f>IF(MOD(A813-DATE(2024,1,1),30)=0,E812*Inputs!B812/100,0)</f>
        <v>#REF!</v>
      </c>
      <c r="K813" s="5" t="e">
        <f t="shared" si="62"/>
        <v>#REF!</v>
      </c>
    </row>
    <row r="814" spans="1:11" x14ac:dyDescent="0.25">
      <c r="A814" s="2" t="e">
        <f>IF(A813&lt;#REF!,+Daily_Calc!A813+1,"")</f>
        <v>#REF!</v>
      </c>
      <c r="B814" s="9" t="e">
        <f>IF(A814="","",VLOOKUP(A814,'IRS Interest Rates'!A811:B3367,2))</f>
        <v>#REF!</v>
      </c>
      <c r="C814" s="11" t="e">
        <f t="shared" si="64"/>
        <v>#REF!</v>
      </c>
      <c r="D814" s="5" t="e">
        <f t="shared" si="65"/>
        <v>#REF!</v>
      </c>
      <c r="E814" s="5" t="e">
        <f t="shared" si="66"/>
        <v>#REF!</v>
      </c>
      <c r="G814" s="5" t="e">
        <f t="shared" si="63"/>
        <v>#REF!</v>
      </c>
      <c r="J814" s="5" t="e">
        <f>IF(MOD(A814-DATE(2024,1,1),30)=0,E813*Inputs!B813/100,0)</f>
        <v>#REF!</v>
      </c>
      <c r="K814" s="5" t="e">
        <f t="shared" si="62"/>
        <v>#REF!</v>
      </c>
    </row>
    <row r="815" spans="1:11" x14ac:dyDescent="0.25">
      <c r="A815" s="2" t="e">
        <f>IF(A814&lt;#REF!,+Daily_Calc!A814+1,"")</f>
        <v>#REF!</v>
      </c>
      <c r="B815" s="9" t="e">
        <f>IF(A815="","",VLOOKUP(A815,'IRS Interest Rates'!A812:B3368,2))</f>
        <v>#REF!</v>
      </c>
      <c r="C815" s="11" t="e">
        <f t="shared" si="64"/>
        <v>#REF!</v>
      </c>
      <c r="D815" s="5" t="e">
        <f t="shared" si="65"/>
        <v>#REF!</v>
      </c>
      <c r="E815" s="5" t="e">
        <f t="shared" si="66"/>
        <v>#REF!</v>
      </c>
      <c r="G815" s="5" t="e">
        <f t="shared" si="63"/>
        <v>#REF!</v>
      </c>
      <c r="J815" s="5" t="e">
        <f>IF(MOD(A815-DATE(2024,1,1),30)=0,E814*Inputs!B814/100,0)</f>
        <v>#REF!</v>
      </c>
      <c r="K815" s="5" t="e">
        <f t="shared" si="62"/>
        <v>#REF!</v>
      </c>
    </row>
    <row r="816" spans="1:11" x14ac:dyDescent="0.25">
      <c r="A816" s="2" t="e">
        <f>IF(A815&lt;#REF!,+Daily_Calc!A815+1,"")</f>
        <v>#REF!</v>
      </c>
      <c r="B816" s="9" t="e">
        <f>IF(A816="","",VLOOKUP(A816,'IRS Interest Rates'!A813:B3369,2))</f>
        <v>#REF!</v>
      </c>
      <c r="C816" s="11" t="e">
        <f t="shared" si="64"/>
        <v>#REF!</v>
      </c>
      <c r="D816" s="5" t="e">
        <f t="shared" si="65"/>
        <v>#REF!</v>
      </c>
      <c r="E816" s="5" t="e">
        <f t="shared" si="66"/>
        <v>#REF!</v>
      </c>
      <c r="G816" s="5" t="e">
        <f t="shared" si="63"/>
        <v>#REF!</v>
      </c>
      <c r="J816" s="5" t="e">
        <f>IF(MOD(A816-DATE(2024,1,1),30)=0,E815*Inputs!B815/100,0)</f>
        <v>#REF!</v>
      </c>
      <c r="K816" s="5" t="e">
        <f t="shared" si="62"/>
        <v>#REF!</v>
      </c>
    </row>
    <row r="817" spans="1:11" x14ac:dyDescent="0.25">
      <c r="A817" s="2" t="e">
        <f>IF(A816&lt;#REF!,+Daily_Calc!A816+1,"")</f>
        <v>#REF!</v>
      </c>
      <c r="B817" s="9" t="e">
        <f>IF(A817="","",VLOOKUP(A817,'IRS Interest Rates'!A814:B3370,2))</f>
        <v>#REF!</v>
      </c>
      <c r="C817" s="11" t="e">
        <f t="shared" si="64"/>
        <v>#REF!</v>
      </c>
      <c r="D817" s="5" t="e">
        <f t="shared" si="65"/>
        <v>#REF!</v>
      </c>
      <c r="E817" s="5" t="e">
        <f t="shared" si="66"/>
        <v>#REF!</v>
      </c>
      <c r="G817" s="5" t="e">
        <f t="shared" si="63"/>
        <v>#REF!</v>
      </c>
      <c r="J817" s="5" t="e">
        <f>IF(MOD(A817-DATE(2024,1,1),30)=0,E816*Inputs!B816/100,0)</f>
        <v>#REF!</v>
      </c>
      <c r="K817" s="5" t="e">
        <f t="shared" si="62"/>
        <v>#REF!</v>
      </c>
    </row>
    <row r="818" spans="1:11" x14ac:dyDescent="0.25">
      <c r="A818" s="2" t="e">
        <f>IF(A817&lt;#REF!,+Daily_Calc!A817+1,"")</f>
        <v>#REF!</v>
      </c>
      <c r="B818" s="9" t="e">
        <f>IF(A818="","",VLOOKUP(A818,'IRS Interest Rates'!A815:B3371,2))</f>
        <v>#REF!</v>
      </c>
      <c r="C818" s="11" t="e">
        <f t="shared" si="64"/>
        <v>#REF!</v>
      </c>
      <c r="D818" s="5" t="e">
        <f t="shared" si="65"/>
        <v>#REF!</v>
      </c>
      <c r="E818" s="5" t="e">
        <f t="shared" si="66"/>
        <v>#REF!</v>
      </c>
      <c r="G818" s="5" t="e">
        <f t="shared" si="63"/>
        <v>#REF!</v>
      </c>
      <c r="J818" s="5" t="e">
        <f>IF(MOD(A818-DATE(2024,1,1),30)=0,E817*Inputs!B817/100,0)</f>
        <v>#REF!</v>
      </c>
      <c r="K818" s="5" t="e">
        <f t="shared" si="62"/>
        <v>#REF!</v>
      </c>
    </row>
    <row r="819" spans="1:11" x14ac:dyDescent="0.25">
      <c r="A819" s="2" t="e">
        <f>IF(A818&lt;#REF!,+Daily_Calc!A818+1,"")</f>
        <v>#REF!</v>
      </c>
      <c r="B819" s="9" t="e">
        <f>IF(A819="","",VLOOKUP(A819,'IRS Interest Rates'!A816:B3372,2))</f>
        <v>#REF!</v>
      </c>
      <c r="C819" s="11" t="e">
        <f t="shared" si="64"/>
        <v>#REF!</v>
      </c>
      <c r="D819" s="5" t="e">
        <f t="shared" si="65"/>
        <v>#REF!</v>
      </c>
      <c r="E819" s="5" t="e">
        <f t="shared" si="66"/>
        <v>#REF!</v>
      </c>
      <c r="G819" s="5" t="e">
        <f t="shared" si="63"/>
        <v>#REF!</v>
      </c>
      <c r="J819" s="5" t="e">
        <f>IF(MOD(A819-DATE(2024,1,1),30)=0,E818*Inputs!B818/100,0)</f>
        <v>#REF!</v>
      </c>
      <c r="K819" s="5" t="e">
        <f t="shared" si="62"/>
        <v>#REF!</v>
      </c>
    </row>
    <row r="820" spans="1:11" x14ac:dyDescent="0.25">
      <c r="A820" s="2" t="e">
        <f>IF(A819&lt;#REF!,+Daily_Calc!A819+1,"")</f>
        <v>#REF!</v>
      </c>
      <c r="B820" s="9" t="e">
        <f>IF(A820="","",VLOOKUP(A820,'IRS Interest Rates'!A817:B3373,2))</f>
        <v>#REF!</v>
      </c>
      <c r="C820" s="11" t="e">
        <f t="shared" si="64"/>
        <v>#REF!</v>
      </c>
      <c r="D820" s="5" t="e">
        <f t="shared" si="65"/>
        <v>#REF!</v>
      </c>
      <c r="E820" s="5" t="e">
        <f t="shared" si="66"/>
        <v>#REF!</v>
      </c>
      <c r="G820" s="5" t="e">
        <f t="shared" si="63"/>
        <v>#REF!</v>
      </c>
      <c r="J820" s="5" t="e">
        <f>IF(MOD(A820-DATE(2024,1,1),30)=0,E819*Inputs!B819/100,0)</f>
        <v>#REF!</v>
      </c>
      <c r="K820" s="5" t="e">
        <f t="shared" si="62"/>
        <v>#REF!</v>
      </c>
    </row>
    <row r="821" spans="1:11" x14ac:dyDescent="0.25">
      <c r="A821" s="2" t="e">
        <f>IF(A820&lt;#REF!,+Daily_Calc!A820+1,"")</f>
        <v>#REF!</v>
      </c>
      <c r="B821" s="9" t="e">
        <f>IF(A821="","",VLOOKUP(A821,'IRS Interest Rates'!A818:B3374,2))</f>
        <v>#REF!</v>
      </c>
      <c r="C821" s="11" t="e">
        <f t="shared" si="64"/>
        <v>#REF!</v>
      </c>
      <c r="D821" s="5" t="e">
        <f t="shared" si="65"/>
        <v>#REF!</v>
      </c>
      <c r="E821" s="5" t="e">
        <f t="shared" si="66"/>
        <v>#REF!</v>
      </c>
      <c r="G821" s="5" t="e">
        <f t="shared" si="63"/>
        <v>#REF!</v>
      </c>
      <c r="J821" s="5" t="e">
        <f>IF(MOD(A821-DATE(2024,1,1),30)=0,E820*Inputs!B820/100,0)</f>
        <v>#REF!</v>
      </c>
      <c r="K821" s="5" t="e">
        <f t="shared" si="62"/>
        <v>#REF!</v>
      </c>
    </row>
    <row r="822" spans="1:11" x14ac:dyDescent="0.25">
      <c r="A822" s="2" t="e">
        <f>IF(A821&lt;#REF!,+Daily_Calc!A821+1,"")</f>
        <v>#REF!</v>
      </c>
      <c r="B822" s="9" t="e">
        <f>IF(A822="","",VLOOKUP(A822,'IRS Interest Rates'!A819:B3375,2))</f>
        <v>#REF!</v>
      </c>
      <c r="C822" s="11" t="e">
        <f t="shared" si="64"/>
        <v>#REF!</v>
      </c>
      <c r="D822" s="5" t="e">
        <f t="shared" si="65"/>
        <v>#REF!</v>
      </c>
      <c r="E822" s="5" t="e">
        <f t="shared" si="66"/>
        <v>#REF!</v>
      </c>
      <c r="G822" s="5" t="e">
        <f t="shared" si="63"/>
        <v>#REF!</v>
      </c>
      <c r="J822" s="5" t="e">
        <f>IF(MOD(A822-DATE(2024,1,1),30)=0,E821*Inputs!B821/100,0)</f>
        <v>#REF!</v>
      </c>
      <c r="K822" s="5" t="e">
        <f t="shared" si="62"/>
        <v>#REF!</v>
      </c>
    </row>
    <row r="823" spans="1:11" x14ac:dyDescent="0.25">
      <c r="A823" s="2" t="e">
        <f>IF(A822&lt;#REF!,+Daily_Calc!A822+1,"")</f>
        <v>#REF!</v>
      </c>
      <c r="B823" s="9" t="e">
        <f>IF(A823="","",VLOOKUP(A823,'IRS Interest Rates'!A820:B3376,2))</f>
        <v>#REF!</v>
      </c>
      <c r="C823" s="11" t="e">
        <f t="shared" si="64"/>
        <v>#REF!</v>
      </c>
      <c r="D823" s="5" t="e">
        <f t="shared" si="65"/>
        <v>#REF!</v>
      </c>
      <c r="E823" s="5" t="e">
        <f t="shared" si="66"/>
        <v>#REF!</v>
      </c>
      <c r="G823" s="5" t="e">
        <f t="shared" si="63"/>
        <v>#REF!</v>
      </c>
      <c r="J823" s="5" t="e">
        <f>IF(MOD(A823-DATE(2024,1,1),30)=0,E822*Inputs!B822/100,0)</f>
        <v>#REF!</v>
      </c>
      <c r="K823" s="5" t="e">
        <f t="shared" si="62"/>
        <v>#REF!</v>
      </c>
    </row>
    <row r="824" spans="1:11" x14ac:dyDescent="0.25">
      <c r="A824" s="2" t="e">
        <f>IF(A823&lt;#REF!,+Daily_Calc!A823+1,"")</f>
        <v>#REF!</v>
      </c>
      <c r="B824" s="9" t="e">
        <f>IF(A824="","",VLOOKUP(A824,'IRS Interest Rates'!A821:B3377,2))</f>
        <v>#REF!</v>
      </c>
      <c r="C824" s="11" t="e">
        <f t="shared" si="64"/>
        <v>#REF!</v>
      </c>
      <c r="D824" s="5" t="e">
        <f t="shared" si="65"/>
        <v>#REF!</v>
      </c>
      <c r="E824" s="5" t="e">
        <f t="shared" si="66"/>
        <v>#REF!</v>
      </c>
      <c r="G824" s="5" t="e">
        <f t="shared" si="63"/>
        <v>#REF!</v>
      </c>
      <c r="J824" s="5" t="e">
        <f>IF(MOD(A824-DATE(2024,1,1),30)=0,E823*Inputs!B823/100,0)</f>
        <v>#REF!</v>
      </c>
      <c r="K824" s="5" t="e">
        <f t="shared" si="62"/>
        <v>#REF!</v>
      </c>
    </row>
    <row r="825" spans="1:11" x14ac:dyDescent="0.25">
      <c r="A825" s="2" t="e">
        <f>IF(A824&lt;#REF!,+Daily_Calc!A824+1,"")</f>
        <v>#REF!</v>
      </c>
      <c r="B825" s="9" t="e">
        <f>IF(A825="","",VLOOKUP(A825,'IRS Interest Rates'!A822:B3378,2))</f>
        <v>#REF!</v>
      </c>
      <c r="C825" s="11" t="e">
        <f t="shared" si="64"/>
        <v>#REF!</v>
      </c>
      <c r="D825" s="5" t="e">
        <f t="shared" si="65"/>
        <v>#REF!</v>
      </c>
      <c r="E825" s="5" t="e">
        <f t="shared" si="66"/>
        <v>#REF!</v>
      </c>
      <c r="G825" s="5" t="e">
        <f t="shared" si="63"/>
        <v>#REF!</v>
      </c>
      <c r="J825" s="5" t="e">
        <f>IF(MOD(A825-DATE(2024,1,1),30)=0,E824*Inputs!B824/100,0)</f>
        <v>#REF!</v>
      </c>
      <c r="K825" s="5" t="e">
        <f t="shared" si="62"/>
        <v>#REF!</v>
      </c>
    </row>
    <row r="826" spans="1:11" x14ac:dyDescent="0.25">
      <c r="A826" s="2" t="e">
        <f>IF(A825&lt;#REF!,+Daily_Calc!A825+1,"")</f>
        <v>#REF!</v>
      </c>
      <c r="B826" s="9" t="e">
        <f>IF(A826="","",VLOOKUP(A826,'IRS Interest Rates'!A823:B3379,2))</f>
        <v>#REF!</v>
      </c>
      <c r="C826" s="11" t="e">
        <f t="shared" si="64"/>
        <v>#REF!</v>
      </c>
      <c r="D826" s="5" t="e">
        <f t="shared" si="65"/>
        <v>#REF!</v>
      </c>
      <c r="E826" s="5" t="e">
        <f t="shared" si="66"/>
        <v>#REF!</v>
      </c>
      <c r="G826" s="5" t="e">
        <f t="shared" si="63"/>
        <v>#REF!</v>
      </c>
      <c r="J826" s="5" t="e">
        <f>IF(MOD(A826-DATE(2024,1,1),30)=0,E825*Inputs!B825/100,0)</f>
        <v>#REF!</v>
      </c>
      <c r="K826" s="5" t="e">
        <f t="shared" si="62"/>
        <v>#REF!</v>
      </c>
    </row>
    <row r="827" spans="1:11" x14ac:dyDescent="0.25">
      <c r="A827" s="2" t="e">
        <f>IF(A826&lt;#REF!,+Daily_Calc!A826+1,"")</f>
        <v>#REF!</v>
      </c>
      <c r="B827" s="9" t="e">
        <f>IF(A827="","",VLOOKUP(A827,'IRS Interest Rates'!A824:B3380,2))</f>
        <v>#REF!</v>
      </c>
      <c r="C827" s="11" t="e">
        <f t="shared" si="64"/>
        <v>#REF!</v>
      </c>
      <c r="D827" s="5" t="e">
        <f t="shared" si="65"/>
        <v>#REF!</v>
      </c>
      <c r="E827" s="5" t="e">
        <f t="shared" si="66"/>
        <v>#REF!</v>
      </c>
      <c r="G827" s="5" t="e">
        <f t="shared" si="63"/>
        <v>#REF!</v>
      </c>
      <c r="J827" s="5" t="e">
        <f>IF(MOD(A827-DATE(2024,1,1),30)=0,E826*Inputs!B826/100,0)</f>
        <v>#REF!</v>
      </c>
      <c r="K827" s="5" t="e">
        <f t="shared" si="62"/>
        <v>#REF!</v>
      </c>
    </row>
    <row r="828" spans="1:11" x14ac:dyDescent="0.25">
      <c r="A828" s="2" t="e">
        <f>IF(A827&lt;#REF!,+Daily_Calc!A827+1,"")</f>
        <v>#REF!</v>
      </c>
      <c r="B828" s="9" t="e">
        <f>IF(A828="","",VLOOKUP(A828,'IRS Interest Rates'!A825:B3381,2))</f>
        <v>#REF!</v>
      </c>
      <c r="C828" s="11" t="e">
        <f t="shared" si="64"/>
        <v>#REF!</v>
      </c>
      <c r="D828" s="5" t="e">
        <f t="shared" si="65"/>
        <v>#REF!</v>
      </c>
      <c r="E828" s="5" t="e">
        <f t="shared" si="66"/>
        <v>#REF!</v>
      </c>
      <c r="G828" s="5" t="e">
        <f t="shared" si="63"/>
        <v>#REF!</v>
      </c>
      <c r="J828" s="5" t="e">
        <f>IF(MOD(A828-DATE(2024,1,1),30)=0,E827*Inputs!B827/100,0)</f>
        <v>#REF!</v>
      </c>
      <c r="K828" s="5" t="e">
        <f t="shared" si="62"/>
        <v>#REF!</v>
      </c>
    </row>
    <row r="829" spans="1:11" x14ac:dyDescent="0.25">
      <c r="A829" s="2" t="e">
        <f>IF(A828&lt;#REF!,+Daily_Calc!A828+1,"")</f>
        <v>#REF!</v>
      </c>
      <c r="B829" s="9" t="e">
        <f>IF(A829="","",VLOOKUP(A829,'IRS Interest Rates'!A826:B3382,2))</f>
        <v>#REF!</v>
      </c>
      <c r="C829" s="11" t="e">
        <f t="shared" si="64"/>
        <v>#REF!</v>
      </c>
      <c r="D829" s="5" t="e">
        <f t="shared" si="65"/>
        <v>#REF!</v>
      </c>
      <c r="E829" s="5" t="e">
        <f t="shared" si="66"/>
        <v>#REF!</v>
      </c>
      <c r="G829" s="5" t="e">
        <f t="shared" si="63"/>
        <v>#REF!</v>
      </c>
      <c r="J829" s="5" t="e">
        <f>IF(MOD(A829-DATE(2024,1,1),30)=0,E828*Inputs!B828/100,0)</f>
        <v>#REF!</v>
      </c>
      <c r="K829" s="5" t="e">
        <f t="shared" si="62"/>
        <v>#REF!</v>
      </c>
    </row>
    <row r="830" spans="1:11" x14ac:dyDescent="0.25">
      <c r="A830" s="2" t="e">
        <f>IF(A829&lt;#REF!,+Daily_Calc!A829+1,"")</f>
        <v>#REF!</v>
      </c>
      <c r="B830" s="9" t="e">
        <f>IF(A830="","",VLOOKUP(A830,'IRS Interest Rates'!A827:B3383,2))</f>
        <v>#REF!</v>
      </c>
      <c r="C830" s="11" t="e">
        <f t="shared" si="64"/>
        <v>#REF!</v>
      </c>
      <c r="D830" s="5" t="e">
        <f t="shared" si="65"/>
        <v>#REF!</v>
      </c>
      <c r="E830" s="5" t="e">
        <f t="shared" si="66"/>
        <v>#REF!</v>
      </c>
      <c r="G830" s="5" t="e">
        <f t="shared" si="63"/>
        <v>#REF!</v>
      </c>
      <c r="J830" s="5" t="e">
        <f>IF(MOD(A830-DATE(2024,1,1),30)=0,E829*Inputs!B829/100,0)</f>
        <v>#REF!</v>
      </c>
      <c r="K830" s="5" t="e">
        <f t="shared" si="62"/>
        <v>#REF!</v>
      </c>
    </row>
    <row r="831" spans="1:11" x14ac:dyDescent="0.25">
      <c r="A831" s="2" t="e">
        <f>IF(A830&lt;#REF!,+Daily_Calc!A830+1,"")</f>
        <v>#REF!</v>
      </c>
      <c r="B831" s="9" t="e">
        <f>IF(A831="","",VLOOKUP(A831,'IRS Interest Rates'!A828:B3384,2))</f>
        <v>#REF!</v>
      </c>
      <c r="C831" s="11" t="e">
        <f t="shared" si="64"/>
        <v>#REF!</v>
      </c>
      <c r="D831" s="5" t="e">
        <f t="shared" si="65"/>
        <v>#REF!</v>
      </c>
      <c r="E831" s="5" t="e">
        <f t="shared" si="66"/>
        <v>#REF!</v>
      </c>
      <c r="G831" s="5" t="e">
        <f t="shared" si="63"/>
        <v>#REF!</v>
      </c>
      <c r="J831" s="5" t="e">
        <f>IF(MOD(A831-DATE(2024,1,1),30)=0,E830*Inputs!B830/100,0)</f>
        <v>#REF!</v>
      </c>
      <c r="K831" s="5" t="e">
        <f t="shared" si="62"/>
        <v>#REF!</v>
      </c>
    </row>
    <row r="832" spans="1:11" x14ac:dyDescent="0.25">
      <c r="A832" s="2" t="e">
        <f>IF(A831&lt;#REF!,+Daily_Calc!A831+1,"")</f>
        <v>#REF!</v>
      </c>
      <c r="B832" s="9" t="e">
        <f>IF(A832="","",VLOOKUP(A832,'IRS Interest Rates'!A829:B3385,2))</f>
        <v>#REF!</v>
      </c>
      <c r="C832" s="11" t="e">
        <f t="shared" si="64"/>
        <v>#REF!</v>
      </c>
      <c r="D832" s="5" t="e">
        <f t="shared" si="65"/>
        <v>#REF!</v>
      </c>
      <c r="E832" s="5" t="e">
        <f t="shared" si="66"/>
        <v>#REF!</v>
      </c>
      <c r="G832" s="5" t="e">
        <f t="shared" si="63"/>
        <v>#REF!</v>
      </c>
      <c r="J832" s="5" t="e">
        <f>IF(MOD(A832-DATE(2024,1,1),30)=0,E831*Inputs!B831/100,0)</f>
        <v>#REF!</v>
      </c>
      <c r="K832" s="5" t="e">
        <f t="shared" si="62"/>
        <v>#REF!</v>
      </c>
    </row>
    <row r="833" spans="1:11" x14ac:dyDescent="0.25">
      <c r="A833" s="2" t="e">
        <f>IF(A832&lt;#REF!,+Daily_Calc!A832+1,"")</f>
        <v>#REF!</v>
      </c>
      <c r="B833" s="9" t="e">
        <f>IF(A833="","",VLOOKUP(A833,'IRS Interest Rates'!A830:B3386,2))</f>
        <v>#REF!</v>
      </c>
      <c r="C833" s="11" t="e">
        <f t="shared" si="64"/>
        <v>#REF!</v>
      </c>
      <c r="D833" s="5" t="e">
        <f t="shared" si="65"/>
        <v>#REF!</v>
      </c>
      <c r="E833" s="5" t="e">
        <f t="shared" si="66"/>
        <v>#REF!</v>
      </c>
      <c r="G833" s="5" t="e">
        <f t="shared" si="63"/>
        <v>#REF!</v>
      </c>
      <c r="J833" s="5" t="e">
        <f>IF(MOD(A833-DATE(2024,1,1),30)=0,E832*Inputs!B832/100,0)</f>
        <v>#REF!</v>
      </c>
      <c r="K833" s="5" t="e">
        <f t="shared" si="62"/>
        <v>#REF!</v>
      </c>
    </row>
    <row r="834" spans="1:11" x14ac:dyDescent="0.25">
      <c r="A834" s="2" t="e">
        <f>IF(A833&lt;#REF!,+Daily_Calc!A833+1,"")</f>
        <v>#REF!</v>
      </c>
      <c r="B834" s="9" t="e">
        <f>IF(A834="","",VLOOKUP(A834,'IRS Interest Rates'!A831:B3387,2))</f>
        <v>#REF!</v>
      </c>
      <c r="C834" s="11" t="e">
        <f t="shared" si="64"/>
        <v>#REF!</v>
      </c>
      <c r="D834" s="5" t="e">
        <f t="shared" si="65"/>
        <v>#REF!</v>
      </c>
      <c r="E834" s="5" t="e">
        <f t="shared" si="66"/>
        <v>#REF!</v>
      </c>
      <c r="G834" s="5" t="e">
        <f t="shared" si="63"/>
        <v>#REF!</v>
      </c>
      <c r="J834" s="5" t="e">
        <f>IF(MOD(A834-DATE(2024,1,1),30)=0,E833*Inputs!B833/100,0)</f>
        <v>#REF!</v>
      </c>
      <c r="K834" s="5" t="e">
        <f t="shared" si="62"/>
        <v>#REF!</v>
      </c>
    </row>
    <row r="835" spans="1:11" x14ac:dyDescent="0.25">
      <c r="A835" s="2" t="e">
        <f>IF(A834&lt;#REF!,+Daily_Calc!A834+1,"")</f>
        <v>#REF!</v>
      </c>
      <c r="B835" s="9" t="e">
        <f>IF(A835="","",VLOOKUP(A835,'IRS Interest Rates'!A832:B3388,2))</f>
        <v>#REF!</v>
      </c>
      <c r="C835" s="11" t="e">
        <f t="shared" si="64"/>
        <v>#REF!</v>
      </c>
      <c r="D835" s="5" t="e">
        <f t="shared" si="65"/>
        <v>#REF!</v>
      </c>
      <c r="E835" s="5" t="e">
        <f t="shared" si="66"/>
        <v>#REF!</v>
      </c>
      <c r="G835" s="5" t="e">
        <f t="shared" si="63"/>
        <v>#REF!</v>
      </c>
      <c r="J835" s="5" t="e">
        <f>IF(MOD(A835-DATE(2024,1,1),30)=0,E834*Inputs!B834/100,0)</f>
        <v>#REF!</v>
      </c>
      <c r="K835" s="5" t="e">
        <f t="shared" si="62"/>
        <v>#REF!</v>
      </c>
    </row>
    <row r="836" spans="1:11" x14ac:dyDescent="0.25">
      <c r="A836" s="2" t="e">
        <f>IF(A835&lt;#REF!,+Daily_Calc!A835+1,"")</f>
        <v>#REF!</v>
      </c>
      <c r="B836" s="9" t="e">
        <f>IF(A836="","",VLOOKUP(A836,'IRS Interest Rates'!A833:B3389,2))</f>
        <v>#REF!</v>
      </c>
      <c r="C836" s="11" t="e">
        <f t="shared" si="64"/>
        <v>#REF!</v>
      </c>
      <c r="D836" s="5" t="e">
        <f t="shared" si="65"/>
        <v>#REF!</v>
      </c>
      <c r="E836" s="5" t="e">
        <f t="shared" si="66"/>
        <v>#REF!</v>
      </c>
      <c r="G836" s="5" t="e">
        <f t="shared" si="63"/>
        <v>#REF!</v>
      </c>
      <c r="J836" s="5" t="e">
        <f>IF(MOD(A836-DATE(2024,1,1),30)=0,E835*Inputs!B835/100,0)</f>
        <v>#REF!</v>
      </c>
      <c r="K836" s="5" t="e">
        <f t="shared" si="62"/>
        <v>#REF!</v>
      </c>
    </row>
    <row r="837" spans="1:11" x14ac:dyDescent="0.25">
      <c r="A837" s="2" t="e">
        <f>IF(A836&lt;#REF!,+Daily_Calc!A836+1,"")</f>
        <v>#REF!</v>
      </c>
      <c r="B837" s="9" t="e">
        <f>IF(A837="","",VLOOKUP(A837,'IRS Interest Rates'!A834:B3390,2))</f>
        <v>#REF!</v>
      </c>
      <c r="C837" s="11" t="e">
        <f t="shared" si="64"/>
        <v>#REF!</v>
      </c>
      <c r="D837" s="5" t="e">
        <f t="shared" si="65"/>
        <v>#REF!</v>
      </c>
      <c r="E837" s="5" t="e">
        <f t="shared" si="66"/>
        <v>#REF!</v>
      </c>
      <c r="G837" s="5" t="e">
        <f t="shared" si="63"/>
        <v>#REF!</v>
      </c>
      <c r="J837" s="5" t="e">
        <f>IF(MOD(A837-DATE(2024,1,1),30)=0,E836*Inputs!B836/100,0)</f>
        <v>#REF!</v>
      </c>
      <c r="K837" s="5" t="e">
        <f t="shared" ref="K837:K900" si="67">E837+J837</f>
        <v>#REF!</v>
      </c>
    </row>
    <row r="838" spans="1:11" x14ac:dyDescent="0.25">
      <c r="A838" s="2" t="e">
        <f>IF(A837&lt;#REF!,+Daily_Calc!A837+1,"")</f>
        <v>#REF!</v>
      </c>
      <c r="B838" s="9" t="e">
        <f>IF(A838="","",VLOOKUP(A838,'IRS Interest Rates'!A835:B3391,2))</f>
        <v>#REF!</v>
      </c>
      <c r="C838" s="11" t="e">
        <f t="shared" si="64"/>
        <v>#REF!</v>
      </c>
      <c r="D838" s="5" t="e">
        <f t="shared" si="65"/>
        <v>#REF!</v>
      </c>
      <c r="E838" s="5" t="e">
        <f t="shared" si="66"/>
        <v>#REF!</v>
      </c>
      <c r="G838" s="5" t="e">
        <f t="shared" ref="G838:G901" si="68">IF(A838="","",E838+F838)</f>
        <v>#REF!</v>
      </c>
      <c r="J838" s="5" t="e">
        <f>IF(MOD(A838-DATE(2024,1,1),30)=0,E837*Inputs!B837/100,0)</f>
        <v>#REF!</v>
      </c>
      <c r="K838" s="5" t="e">
        <f t="shared" si="67"/>
        <v>#REF!</v>
      </c>
    </row>
    <row r="839" spans="1:11" x14ac:dyDescent="0.25">
      <c r="A839" s="2" t="e">
        <f>IF(A838&lt;#REF!,+Daily_Calc!A838+1,"")</f>
        <v>#REF!</v>
      </c>
      <c r="B839" s="9" t="e">
        <f>IF(A839="","",VLOOKUP(A839,'IRS Interest Rates'!A836:B3392,2))</f>
        <v>#REF!</v>
      </c>
      <c r="C839" s="11" t="e">
        <f t="shared" ref="C839:C902" si="69">IF(B839="","",ROUND(B839/365,6))</f>
        <v>#REF!</v>
      </c>
      <c r="D839" s="5" t="e">
        <f t="shared" si="65"/>
        <v>#REF!</v>
      </c>
      <c r="E839" s="5" t="e">
        <f t="shared" si="66"/>
        <v>#REF!</v>
      </c>
      <c r="G839" s="5" t="e">
        <f t="shared" si="68"/>
        <v>#REF!</v>
      </c>
      <c r="J839" s="5" t="e">
        <f>IF(MOD(A839-DATE(2024,1,1),30)=0,E838*Inputs!B838/100,0)</f>
        <v>#REF!</v>
      </c>
      <c r="K839" s="5" t="e">
        <f t="shared" si="67"/>
        <v>#REF!</v>
      </c>
    </row>
    <row r="840" spans="1:11" x14ac:dyDescent="0.25">
      <c r="A840" s="2" t="e">
        <f>IF(A839&lt;#REF!,+Daily_Calc!A839+1,"")</f>
        <v>#REF!</v>
      </c>
      <c r="B840" s="9" t="e">
        <f>IF(A840="","",VLOOKUP(A840,'IRS Interest Rates'!A837:B3393,2))</f>
        <v>#REF!</v>
      </c>
      <c r="C840" s="11" t="e">
        <f t="shared" si="69"/>
        <v>#REF!</v>
      </c>
      <c r="D840" s="5" t="e">
        <f t="shared" si="65"/>
        <v>#REF!</v>
      </c>
      <c r="E840" s="5" t="e">
        <f t="shared" si="66"/>
        <v>#REF!</v>
      </c>
      <c r="G840" s="5" t="e">
        <f t="shared" si="68"/>
        <v>#REF!</v>
      </c>
      <c r="J840" s="5" t="e">
        <f>IF(MOD(A840-DATE(2024,1,1),30)=0,E839*Inputs!B839/100,0)</f>
        <v>#REF!</v>
      </c>
      <c r="K840" s="5" t="e">
        <f t="shared" si="67"/>
        <v>#REF!</v>
      </c>
    </row>
    <row r="841" spans="1:11" x14ac:dyDescent="0.25">
      <c r="A841" s="2" t="e">
        <f>IF(A840&lt;#REF!,+Daily_Calc!A840+1,"")</f>
        <v>#REF!</v>
      </c>
      <c r="B841" s="9" t="e">
        <f>IF(A841="","",VLOOKUP(A841,'IRS Interest Rates'!A838:B3394,2))</f>
        <v>#REF!</v>
      </c>
      <c r="C841" s="11" t="e">
        <f t="shared" si="69"/>
        <v>#REF!</v>
      </c>
      <c r="D841" s="5" t="e">
        <f t="shared" ref="D841:D904" si="70">IF(A841="","",(E841-G840))</f>
        <v>#REF!</v>
      </c>
      <c r="E841" s="5" t="e">
        <f t="shared" ref="E841:E904" si="71">IF(C841="","",(ROUND(G840*((1+C841)),2)))</f>
        <v>#REF!</v>
      </c>
      <c r="G841" s="5" t="e">
        <f t="shared" si="68"/>
        <v>#REF!</v>
      </c>
      <c r="J841" s="5" t="e">
        <f>IF(MOD(A841-DATE(2024,1,1),30)=0,E840*Inputs!B840/100,0)</f>
        <v>#REF!</v>
      </c>
      <c r="K841" s="5" t="e">
        <f t="shared" si="67"/>
        <v>#REF!</v>
      </c>
    </row>
    <row r="842" spans="1:11" x14ac:dyDescent="0.25">
      <c r="A842" s="2" t="e">
        <f>IF(A841&lt;#REF!,+Daily_Calc!A841+1,"")</f>
        <v>#REF!</v>
      </c>
      <c r="B842" s="9" t="e">
        <f>IF(A842="","",VLOOKUP(A842,'IRS Interest Rates'!A839:B3395,2))</f>
        <v>#REF!</v>
      </c>
      <c r="C842" s="11" t="e">
        <f t="shared" si="69"/>
        <v>#REF!</v>
      </c>
      <c r="D842" s="5" t="e">
        <f t="shared" si="70"/>
        <v>#REF!</v>
      </c>
      <c r="E842" s="5" t="e">
        <f t="shared" si="71"/>
        <v>#REF!</v>
      </c>
      <c r="G842" s="5" t="e">
        <f t="shared" si="68"/>
        <v>#REF!</v>
      </c>
      <c r="J842" s="5" t="e">
        <f>IF(MOD(A842-DATE(2024,1,1),30)=0,E841*Inputs!B841/100,0)</f>
        <v>#REF!</v>
      </c>
      <c r="K842" s="5" t="e">
        <f t="shared" si="67"/>
        <v>#REF!</v>
      </c>
    </row>
    <row r="843" spans="1:11" x14ac:dyDescent="0.25">
      <c r="A843" s="2" t="e">
        <f>IF(A842&lt;#REF!,+Daily_Calc!A842+1,"")</f>
        <v>#REF!</v>
      </c>
      <c r="B843" s="9" t="e">
        <f>IF(A843="","",VLOOKUP(A843,'IRS Interest Rates'!A840:B3396,2))</f>
        <v>#REF!</v>
      </c>
      <c r="C843" s="11" t="e">
        <f t="shared" si="69"/>
        <v>#REF!</v>
      </c>
      <c r="D843" s="5" t="e">
        <f t="shared" si="70"/>
        <v>#REF!</v>
      </c>
      <c r="E843" s="5" t="e">
        <f t="shared" si="71"/>
        <v>#REF!</v>
      </c>
      <c r="G843" s="5" t="e">
        <f t="shared" si="68"/>
        <v>#REF!</v>
      </c>
      <c r="J843" s="5" t="e">
        <f>IF(MOD(A843-DATE(2024,1,1),30)=0,E842*Inputs!B842/100,0)</f>
        <v>#REF!</v>
      </c>
      <c r="K843" s="5" t="e">
        <f t="shared" si="67"/>
        <v>#REF!</v>
      </c>
    </row>
    <row r="844" spans="1:11" x14ac:dyDescent="0.25">
      <c r="A844" s="2" t="e">
        <f>IF(A843&lt;#REF!,+Daily_Calc!A843+1,"")</f>
        <v>#REF!</v>
      </c>
      <c r="B844" s="9" t="e">
        <f>IF(A844="","",VLOOKUP(A844,'IRS Interest Rates'!A841:B3397,2))</f>
        <v>#REF!</v>
      </c>
      <c r="C844" s="11" t="e">
        <f t="shared" si="69"/>
        <v>#REF!</v>
      </c>
      <c r="D844" s="5" t="e">
        <f t="shared" si="70"/>
        <v>#REF!</v>
      </c>
      <c r="E844" s="5" t="e">
        <f t="shared" si="71"/>
        <v>#REF!</v>
      </c>
      <c r="G844" s="5" t="e">
        <f t="shared" si="68"/>
        <v>#REF!</v>
      </c>
      <c r="J844" s="5" t="e">
        <f>IF(MOD(A844-DATE(2024,1,1),30)=0,E843*Inputs!B843/100,0)</f>
        <v>#REF!</v>
      </c>
      <c r="K844" s="5" t="e">
        <f t="shared" si="67"/>
        <v>#REF!</v>
      </c>
    </row>
    <row r="845" spans="1:11" x14ac:dyDescent="0.25">
      <c r="A845" s="2" t="e">
        <f>IF(A844&lt;#REF!,+Daily_Calc!A844+1,"")</f>
        <v>#REF!</v>
      </c>
      <c r="B845" s="9" t="e">
        <f>IF(A845="","",VLOOKUP(A845,'IRS Interest Rates'!A842:B3398,2))</f>
        <v>#REF!</v>
      </c>
      <c r="C845" s="11" t="e">
        <f t="shared" si="69"/>
        <v>#REF!</v>
      </c>
      <c r="D845" s="5" t="e">
        <f t="shared" si="70"/>
        <v>#REF!</v>
      </c>
      <c r="E845" s="5" t="e">
        <f t="shared" si="71"/>
        <v>#REF!</v>
      </c>
      <c r="G845" s="5" t="e">
        <f t="shared" si="68"/>
        <v>#REF!</v>
      </c>
      <c r="J845" s="5" t="e">
        <f>IF(MOD(A845-DATE(2024,1,1),30)=0,E844*Inputs!B844/100,0)</f>
        <v>#REF!</v>
      </c>
      <c r="K845" s="5" t="e">
        <f t="shared" si="67"/>
        <v>#REF!</v>
      </c>
    </row>
    <row r="846" spans="1:11" x14ac:dyDescent="0.25">
      <c r="A846" s="2" t="e">
        <f>IF(A845&lt;#REF!,+Daily_Calc!A845+1,"")</f>
        <v>#REF!</v>
      </c>
      <c r="B846" s="9" t="e">
        <f>IF(A846="","",VLOOKUP(A846,'IRS Interest Rates'!A843:B3399,2))</f>
        <v>#REF!</v>
      </c>
      <c r="C846" s="11" t="e">
        <f t="shared" si="69"/>
        <v>#REF!</v>
      </c>
      <c r="D846" s="5" t="e">
        <f t="shared" si="70"/>
        <v>#REF!</v>
      </c>
      <c r="E846" s="5" t="e">
        <f t="shared" si="71"/>
        <v>#REF!</v>
      </c>
      <c r="G846" s="5" t="e">
        <f t="shared" si="68"/>
        <v>#REF!</v>
      </c>
      <c r="J846" s="5" t="e">
        <f>IF(MOD(A846-DATE(2024,1,1),30)=0,E845*Inputs!B845/100,0)</f>
        <v>#REF!</v>
      </c>
      <c r="K846" s="5" t="e">
        <f t="shared" si="67"/>
        <v>#REF!</v>
      </c>
    </row>
    <row r="847" spans="1:11" x14ac:dyDescent="0.25">
      <c r="A847" s="2" t="e">
        <f>IF(A846&lt;#REF!,+Daily_Calc!A846+1,"")</f>
        <v>#REF!</v>
      </c>
      <c r="B847" s="9" t="e">
        <f>IF(A847="","",VLOOKUP(A847,'IRS Interest Rates'!A844:B3400,2))</f>
        <v>#REF!</v>
      </c>
      <c r="C847" s="11" t="e">
        <f t="shared" si="69"/>
        <v>#REF!</v>
      </c>
      <c r="D847" s="5" t="e">
        <f t="shared" si="70"/>
        <v>#REF!</v>
      </c>
      <c r="E847" s="5" t="e">
        <f t="shared" si="71"/>
        <v>#REF!</v>
      </c>
      <c r="G847" s="5" t="e">
        <f t="shared" si="68"/>
        <v>#REF!</v>
      </c>
      <c r="J847" s="5" t="e">
        <f>IF(MOD(A847-DATE(2024,1,1),30)=0,E846*Inputs!B846/100,0)</f>
        <v>#REF!</v>
      </c>
      <c r="K847" s="5" t="e">
        <f t="shared" si="67"/>
        <v>#REF!</v>
      </c>
    </row>
    <row r="848" spans="1:11" x14ac:dyDescent="0.25">
      <c r="A848" s="2" t="e">
        <f>IF(A847&lt;#REF!,+Daily_Calc!A847+1,"")</f>
        <v>#REF!</v>
      </c>
      <c r="B848" s="9" t="e">
        <f>IF(A848="","",VLOOKUP(A848,'IRS Interest Rates'!A845:B3401,2))</f>
        <v>#REF!</v>
      </c>
      <c r="C848" s="11" t="e">
        <f t="shared" si="69"/>
        <v>#REF!</v>
      </c>
      <c r="D848" s="5" t="e">
        <f t="shared" si="70"/>
        <v>#REF!</v>
      </c>
      <c r="E848" s="5" t="e">
        <f t="shared" si="71"/>
        <v>#REF!</v>
      </c>
      <c r="G848" s="5" t="e">
        <f t="shared" si="68"/>
        <v>#REF!</v>
      </c>
      <c r="J848" s="5" t="e">
        <f>IF(MOD(A848-DATE(2024,1,1),30)=0,E847*Inputs!B847/100,0)</f>
        <v>#REF!</v>
      </c>
      <c r="K848" s="5" t="e">
        <f t="shared" si="67"/>
        <v>#REF!</v>
      </c>
    </row>
    <row r="849" spans="1:11" x14ac:dyDescent="0.25">
      <c r="A849" s="2" t="e">
        <f>IF(A848&lt;#REF!,+Daily_Calc!A848+1,"")</f>
        <v>#REF!</v>
      </c>
      <c r="B849" s="9" t="e">
        <f>IF(A849="","",VLOOKUP(A849,'IRS Interest Rates'!A846:B3402,2))</f>
        <v>#REF!</v>
      </c>
      <c r="C849" s="11" t="e">
        <f t="shared" si="69"/>
        <v>#REF!</v>
      </c>
      <c r="D849" s="5" t="e">
        <f t="shared" si="70"/>
        <v>#REF!</v>
      </c>
      <c r="E849" s="5" t="e">
        <f t="shared" si="71"/>
        <v>#REF!</v>
      </c>
      <c r="G849" s="5" t="e">
        <f t="shared" si="68"/>
        <v>#REF!</v>
      </c>
      <c r="J849" s="5" t="e">
        <f>IF(MOD(A849-DATE(2024,1,1),30)=0,E848*Inputs!B848/100,0)</f>
        <v>#REF!</v>
      </c>
      <c r="K849" s="5" t="e">
        <f t="shared" si="67"/>
        <v>#REF!</v>
      </c>
    </row>
    <row r="850" spans="1:11" x14ac:dyDescent="0.25">
      <c r="A850" s="2" t="e">
        <f>IF(A849&lt;#REF!,+Daily_Calc!A849+1,"")</f>
        <v>#REF!</v>
      </c>
      <c r="B850" s="9" t="e">
        <f>IF(A850="","",VLOOKUP(A850,'IRS Interest Rates'!A847:B3403,2))</f>
        <v>#REF!</v>
      </c>
      <c r="C850" s="11" t="e">
        <f t="shared" si="69"/>
        <v>#REF!</v>
      </c>
      <c r="D850" s="5" t="e">
        <f t="shared" si="70"/>
        <v>#REF!</v>
      </c>
      <c r="E850" s="5" t="e">
        <f t="shared" si="71"/>
        <v>#REF!</v>
      </c>
      <c r="G850" s="5" t="e">
        <f t="shared" si="68"/>
        <v>#REF!</v>
      </c>
      <c r="J850" s="5" t="e">
        <f>IF(MOD(A850-DATE(2024,1,1),30)=0,E849*Inputs!B849/100,0)</f>
        <v>#REF!</v>
      </c>
      <c r="K850" s="5" t="e">
        <f t="shared" si="67"/>
        <v>#REF!</v>
      </c>
    </row>
    <row r="851" spans="1:11" x14ac:dyDescent="0.25">
      <c r="A851" s="2" t="e">
        <f>IF(A850&lt;#REF!,+Daily_Calc!A850+1,"")</f>
        <v>#REF!</v>
      </c>
      <c r="B851" s="9" t="e">
        <f>IF(A851="","",VLOOKUP(A851,'IRS Interest Rates'!A848:B3404,2))</f>
        <v>#REF!</v>
      </c>
      <c r="C851" s="11" t="e">
        <f t="shared" si="69"/>
        <v>#REF!</v>
      </c>
      <c r="D851" s="5" t="e">
        <f t="shared" si="70"/>
        <v>#REF!</v>
      </c>
      <c r="E851" s="5" t="e">
        <f t="shared" si="71"/>
        <v>#REF!</v>
      </c>
      <c r="G851" s="5" t="e">
        <f t="shared" si="68"/>
        <v>#REF!</v>
      </c>
      <c r="J851" s="5" t="e">
        <f>IF(MOD(A851-DATE(2024,1,1),30)=0,E850*Inputs!B850/100,0)</f>
        <v>#REF!</v>
      </c>
      <c r="K851" s="5" t="e">
        <f t="shared" si="67"/>
        <v>#REF!</v>
      </c>
    </row>
    <row r="852" spans="1:11" x14ac:dyDescent="0.25">
      <c r="A852" s="2" t="e">
        <f>IF(A851&lt;#REF!,+Daily_Calc!A851+1,"")</f>
        <v>#REF!</v>
      </c>
      <c r="B852" s="9" t="e">
        <f>IF(A852="","",VLOOKUP(A852,'IRS Interest Rates'!A849:B3405,2))</f>
        <v>#REF!</v>
      </c>
      <c r="C852" s="11" t="e">
        <f t="shared" si="69"/>
        <v>#REF!</v>
      </c>
      <c r="D852" s="5" t="e">
        <f t="shared" si="70"/>
        <v>#REF!</v>
      </c>
      <c r="E852" s="5" t="e">
        <f t="shared" si="71"/>
        <v>#REF!</v>
      </c>
      <c r="G852" s="5" t="e">
        <f t="shared" si="68"/>
        <v>#REF!</v>
      </c>
      <c r="J852" s="5" t="e">
        <f>IF(MOD(A852-DATE(2024,1,1),30)=0,E851*Inputs!B851/100,0)</f>
        <v>#REF!</v>
      </c>
      <c r="K852" s="5" t="e">
        <f t="shared" si="67"/>
        <v>#REF!</v>
      </c>
    </row>
    <row r="853" spans="1:11" x14ac:dyDescent="0.25">
      <c r="A853" s="2" t="e">
        <f>IF(A852&lt;#REF!,+Daily_Calc!A852+1,"")</f>
        <v>#REF!</v>
      </c>
      <c r="B853" s="9" t="e">
        <f>IF(A853="","",VLOOKUP(A853,'IRS Interest Rates'!A850:B3406,2))</f>
        <v>#REF!</v>
      </c>
      <c r="C853" s="11" t="e">
        <f t="shared" si="69"/>
        <v>#REF!</v>
      </c>
      <c r="D853" s="5" t="e">
        <f t="shared" si="70"/>
        <v>#REF!</v>
      </c>
      <c r="E853" s="5" t="e">
        <f t="shared" si="71"/>
        <v>#REF!</v>
      </c>
      <c r="G853" s="5" t="e">
        <f t="shared" si="68"/>
        <v>#REF!</v>
      </c>
      <c r="J853" s="5" t="e">
        <f>IF(MOD(A853-DATE(2024,1,1),30)=0,E852*Inputs!B852/100,0)</f>
        <v>#REF!</v>
      </c>
      <c r="K853" s="5" t="e">
        <f t="shared" si="67"/>
        <v>#REF!</v>
      </c>
    </row>
    <row r="854" spans="1:11" x14ac:dyDescent="0.25">
      <c r="A854" s="2" t="e">
        <f>IF(A853&lt;#REF!,+Daily_Calc!A853+1,"")</f>
        <v>#REF!</v>
      </c>
      <c r="B854" s="9" t="e">
        <f>IF(A854="","",VLOOKUP(A854,'IRS Interest Rates'!A851:B3407,2))</f>
        <v>#REF!</v>
      </c>
      <c r="C854" s="11" t="e">
        <f t="shared" si="69"/>
        <v>#REF!</v>
      </c>
      <c r="D854" s="5" t="e">
        <f t="shared" si="70"/>
        <v>#REF!</v>
      </c>
      <c r="E854" s="5" t="e">
        <f t="shared" si="71"/>
        <v>#REF!</v>
      </c>
      <c r="G854" s="5" t="e">
        <f t="shared" si="68"/>
        <v>#REF!</v>
      </c>
      <c r="J854" s="5" t="e">
        <f>IF(MOD(A854-DATE(2024,1,1),30)=0,E853*Inputs!B853/100,0)</f>
        <v>#REF!</v>
      </c>
      <c r="K854" s="5" t="e">
        <f t="shared" si="67"/>
        <v>#REF!</v>
      </c>
    </row>
    <row r="855" spans="1:11" x14ac:dyDescent="0.25">
      <c r="A855" s="2" t="e">
        <f>IF(A854&lt;#REF!,+Daily_Calc!A854+1,"")</f>
        <v>#REF!</v>
      </c>
      <c r="B855" s="9" t="e">
        <f>IF(A855="","",VLOOKUP(A855,'IRS Interest Rates'!A852:B3408,2))</f>
        <v>#REF!</v>
      </c>
      <c r="C855" s="11" t="e">
        <f t="shared" si="69"/>
        <v>#REF!</v>
      </c>
      <c r="D855" s="5" t="e">
        <f t="shared" si="70"/>
        <v>#REF!</v>
      </c>
      <c r="E855" s="5" t="e">
        <f t="shared" si="71"/>
        <v>#REF!</v>
      </c>
      <c r="G855" s="5" t="e">
        <f t="shared" si="68"/>
        <v>#REF!</v>
      </c>
      <c r="J855" s="5" t="e">
        <f>IF(MOD(A855-DATE(2024,1,1),30)=0,E854*Inputs!B854/100,0)</f>
        <v>#REF!</v>
      </c>
      <c r="K855" s="5" t="e">
        <f t="shared" si="67"/>
        <v>#REF!</v>
      </c>
    </row>
    <row r="856" spans="1:11" x14ac:dyDescent="0.25">
      <c r="A856" s="2" t="e">
        <f>IF(A855&lt;#REF!,+Daily_Calc!A855+1,"")</f>
        <v>#REF!</v>
      </c>
      <c r="B856" s="9" t="e">
        <f>IF(A856="","",VLOOKUP(A856,'IRS Interest Rates'!A853:B3409,2))</f>
        <v>#REF!</v>
      </c>
      <c r="C856" s="11" t="e">
        <f t="shared" si="69"/>
        <v>#REF!</v>
      </c>
      <c r="D856" s="5" t="e">
        <f t="shared" si="70"/>
        <v>#REF!</v>
      </c>
      <c r="E856" s="5" t="e">
        <f t="shared" si="71"/>
        <v>#REF!</v>
      </c>
      <c r="G856" s="5" t="e">
        <f t="shared" si="68"/>
        <v>#REF!</v>
      </c>
      <c r="J856" s="5" t="e">
        <f>IF(MOD(A856-DATE(2024,1,1),30)=0,E855*Inputs!B855/100,0)</f>
        <v>#REF!</v>
      </c>
      <c r="K856" s="5" t="e">
        <f t="shared" si="67"/>
        <v>#REF!</v>
      </c>
    </row>
    <row r="857" spans="1:11" x14ac:dyDescent="0.25">
      <c r="A857" s="2" t="e">
        <f>IF(A856&lt;#REF!,+Daily_Calc!A856+1,"")</f>
        <v>#REF!</v>
      </c>
      <c r="B857" s="9" t="e">
        <f>IF(A857="","",VLOOKUP(A857,'IRS Interest Rates'!A854:B3410,2))</f>
        <v>#REF!</v>
      </c>
      <c r="C857" s="11" t="e">
        <f t="shared" si="69"/>
        <v>#REF!</v>
      </c>
      <c r="D857" s="5" t="e">
        <f t="shared" si="70"/>
        <v>#REF!</v>
      </c>
      <c r="E857" s="5" t="e">
        <f t="shared" si="71"/>
        <v>#REF!</v>
      </c>
      <c r="G857" s="5" t="e">
        <f t="shared" si="68"/>
        <v>#REF!</v>
      </c>
      <c r="J857" s="5" t="e">
        <f>IF(MOD(A857-DATE(2024,1,1),30)=0,E856*Inputs!B856/100,0)</f>
        <v>#REF!</v>
      </c>
      <c r="K857" s="5" t="e">
        <f t="shared" si="67"/>
        <v>#REF!</v>
      </c>
    </row>
    <row r="858" spans="1:11" x14ac:dyDescent="0.25">
      <c r="A858" s="2" t="e">
        <f>IF(A857&lt;#REF!,+Daily_Calc!A857+1,"")</f>
        <v>#REF!</v>
      </c>
      <c r="B858" s="9" t="e">
        <f>IF(A858="","",VLOOKUP(A858,'IRS Interest Rates'!A855:B3411,2))</f>
        <v>#REF!</v>
      </c>
      <c r="C858" s="11" t="e">
        <f t="shared" si="69"/>
        <v>#REF!</v>
      </c>
      <c r="D858" s="5" t="e">
        <f t="shared" si="70"/>
        <v>#REF!</v>
      </c>
      <c r="E858" s="5" t="e">
        <f t="shared" si="71"/>
        <v>#REF!</v>
      </c>
      <c r="G858" s="5" t="e">
        <f t="shared" si="68"/>
        <v>#REF!</v>
      </c>
      <c r="J858" s="5" t="e">
        <f>IF(MOD(A858-DATE(2024,1,1),30)=0,E857*Inputs!B857/100,0)</f>
        <v>#REF!</v>
      </c>
      <c r="K858" s="5" t="e">
        <f t="shared" si="67"/>
        <v>#REF!</v>
      </c>
    </row>
    <row r="859" spans="1:11" x14ac:dyDescent="0.25">
      <c r="A859" s="2" t="e">
        <f>IF(A858&lt;#REF!,+Daily_Calc!A858+1,"")</f>
        <v>#REF!</v>
      </c>
      <c r="B859" s="9" t="e">
        <f>IF(A859="","",VLOOKUP(A859,'IRS Interest Rates'!A856:B3412,2))</f>
        <v>#REF!</v>
      </c>
      <c r="C859" s="11" t="e">
        <f t="shared" si="69"/>
        <v>#REF!</v>
      </c>
      <c r="D859" s="5" t="e">
        <f t="shared" si="70"/>
        <v>#REF!</v>
      </c>
      <c r="E859" s="5" t="e">
        <f t="shared" si="71"/>
        <v>#REF!</v>
      </c>
      <c r="G859" s="5" t="e">
        <f t="shared" si="68"/>
        <v>#REF!</v>
      </c>
      <c r="J859" s="5" t="e">
        <f>IF(MOD(A859-DATE(2024,1,1),30)=0,E858*Inputs!B858/100,0)</f>
        <v>#REF!</v>
      </c>
      <c r="K859" s="5" t="e">
        <f t="shared" si="67"/>
        <v>#REF!</v>
      </c>
    </row>
    <row r="860" spans="1:11" x14ac:dyDescent="0.25">
      <c r="A860" s="2" t="e">
        <f>IF(A859&lt;#REF!,+Daily_Calc!A859+1,"")</f>
        <v>#REF!</v>
      </c>
      <c r="B860" s="9" t="e">
        <f>IF(A860="","",VLOOKUP(A860,'IRS Interest Rates'!A857:B3413,2))</f>
        <v>#REF!</v>
      </c>
      <c r="C860" s="11" t="e">
        <f t="shared" si="69"/>
        <v>#REF!</v>
      </c>
      <c r="D860" s="5" t="e">
        <f t="shared" si="70"/>
        <v>#REF!</v>
      </c>
      <c r="E860" s="5" t="e">
        <f t="shared" si="71"/>
        <v>#REF!</v>
      </c>
      <c r="G860" s="5" t="e">
        <f t="shared" si="68"/>
        <v>#REF!</v>
      </c>
      <c r="J860" s="5" t="e">
        <f>IF(MOD(A860-DATE(2024,1,1),30)=0,E859*Inputs!B859/100,0)</f>
        <v>#REF!</v>
      </c>
      <c r="K860" s="5" t="e">
        <f t="shared" si="67"/>
        <v>#REF!</v>
      </c>
    </row>
    <row r="861" spans="1:11" x14ac:dyDescent="0.25">
      <c r="A861" s="2" t="e">
        <f>IF(A860&lt;#REF!,+Daily_Calc!A860+1,"")</f>
        <v>#REF!</v>
      </c>
      <c r="B861" s="9" t="e">
        <f>IF(A861="","",VLOOKUP(A861,'IRS Interest Rates'!A858:B3414,2))</f>
        <v>#REF!</v>
      </c>
      <c r="C861" s="11" t="e">
        <f t="shared" si="69"/>
        <v>#REF!</v>
      </c>
      <c r="D861" s="5" t="e">
        <f t="shared" si="70"/>
        <v>#REF!</v>
      </c>
      <c r="E861" s="5" t="e">
        <f t="shared" si="71"/>
        <v>#REF!</v>
      </c>
      <c r="G861" s="5" t="e">
        <f t="shared" si="68"/>
        <v>#REF!</v>
      </c>
      <c r="J861" s="5" t="e">
        <f>IF(MOD(A861-DATE(2024,1,1),30)=0,E860*Inputs!B860/100,0)</f>
        <v>#REF!</v>
      </c>
      <c r="K861" s="5" t="e">
        <f t="shared" si="67"/>
        <v>#REF!</v>
      </c>
    </row>
    <row r="862" spans="1:11" x14ac:dyDescent="0.25">
      <c r="A862" s="2" t="e">
        <f>IF(A861&lt;#REF!,+Daily_Calc!A861+1,"")</f>
        <v>#REF!</v>
      </c>
      <c r="B862" s="9" t="e">
        <f>IF(A862="","",VLOOKUP(A862,'IRS Interest Rates'!A859:B3415,2))</f>
        <v>#REF!</v>
      </c>
      <c r="C862" s="11" t="e">
        <f t="shared" si="69"/>
        <v>#REF!</v>
      </c>
      <c r="D862" s="5" t="e">
        <f t="shared" si="70"/>
        <v>#REF!</v>
      </c>
      <c r="E862" s="5" t="e">
        <f t="shared" si="71"/>
        <v>#REF!</v>
      </c>
      <c r="G862" s="5" t="e">
        <f t="shared" si="68"/>
        <v>#REF!</v>
      </c>
      <c r="J862" s="5" t="e">
        <f>IF(MOD(A862-DATE(2024,1,1),30)=0,E861*Inputs!B861/100,0)</f>
        <v>#REF!</v>
      </c>
      <c r="K862" s="5" t="e">
        <f t="shared" si="67"/>
        <v>#REF!</v>
      </c>
    </row>
    <row r="863" spans="1:11" x14ac:dyDescent="0.25">
      <c r="A863" s="2" t="e">
        <f>IF(A862&lt;#REF!,+Daily_Calc!A862+1,"")</f>
        <v>#REF!</v>
      </c>
      <c r="B863" s="9" t="e">
        <f>IF(A863="","",VLOOKUP(A863,'IRS Interest Rates'!A860:B3416,2))</f>
        <v>#REF!</v>
      </c>
      <c r="C863" s="11" t="e">
        <f t="shared" si="69"/>
        <v>#REF!</v>
      </c>
      <c r="D863" s="5" t="e">
        <f t="shared" si="70"/>
        <v>#REF!</v>
      </c>
      <c r="E863" s="5" t="e">
        <f t="shared" si="71"/>
        <v>#REF!</v>
      </c>
      <c r="G863" s="5" t="e">
        <f t="shared" si="68"/>
        <v>#REF!</v>
      </c>
      <c r="J863" s="5" t="e">
        <f>IF(MOD(A863-DATE(2024,1,1),30)=0,E862*Inputs!B862/100,0)</f>
        <v>#REF!</v>
      </c>
      <c r="K863" s="5" t="e">
        <f t="shared" si="67"/>
        <v>#REF!</v>
      </c>
    </row>
    <row r="864" spans="1:11" x14ac:dyDescent="0.25">
      <c r="A864" s="2" t="e">
        <f>IF(A863&lt;#REF!,+Daily_Calc!A863+1,"")</f>
        <v>#REF!</v>
      </c>
      <c r="B864" s="9" t="e">
        <f>IF(A864="","",VLOOKUP(A864,'IRS Interest Rates'!A861:B3417,2))</f>
        <v>#REF!</v>
      </c>
      <c r="C864" s="11" t="e">
        <f t="shared" si="69"/>
        <v>#REF!</v>
      </c>
      <c r="D864" s="5" t="e">
        <f t="shared" si="70"/>
        <v>#REF!</v>
      </c>
      <c r="E864" s="5" t="e">
        <f t="shared" si="71"/>
        <v>#REF!</v>
      </c>
      <c r="G864" s="5" t="e">
        <f t="shared" si="68"/>
        <v>#REF!</v>
      </c>
      <c r="J864" s="5" t="e">
        <f>IF(MOD(A864-DATE(2024,1,1),30)=0,E863*Inputs!B863/100,0)</f>
        <v>#REF!</v>
      </c>
      <c r="K864" s="5" t="e">
        <f t="shared" si="67"/>
        <v>#REF!</v>
      </c>
    </row>
    <row r="865" spans="1:11" x14ac:dyDescent="0.25">
      <c r="A865" s="2" t="e">
        <f>IF(A864&lt;#REF!,+Daily_Calc!A864+1,"")</f>
        <v>#REF!</v>
      </c>
      <c r="B865" s="9" t="e">
        <f>IF(A865="","",VLOOKUP(A865,'IRS Interest Rates'!A862:B3418,2))</f>
        <v>#REF!</v>
      </c>
      <c r="C865" s="11" t="e">
        <f t="shared" si="69"/>
        <v>#REF!</v>
      </c>
      <c r="D865" s="5" t="e">
        <f t="shared" si="70"/>
        <v>#REF!</v>
      </c>
      <c r="E865" s="5" t="e">
        <f t="shared" si="71"/>
        <v>#REF!</v>
      </c>
      <c r="G865" s="5" t="e">
        <f t="shared" si="68"/>
        <v>#REF!</v>
      </c>
      <c r="J865" s="5" t="e">
        <f>IF(MOD(A865-DATE(2024,1,1),30)=0,E864*Inputs!B864/100,0)</f>
        <v>#REF!</v>
      </c>
      <c r="K865" s="5" t="e">
        <f t="shared" si="67"/>
        <v>#REF!</v>
      </c>
    </row>
    <row r="866" spans="1:11" x14ac:dyDescent="0.25">
      <c r="A866" s="2" t="e">
        <f>IF(A865&lt;#REF!,+Daily_Calc!A865+1,"")</f>
        <v>#REF!</v>
      </c>
      <c r="B866" s="9" t="e">
        <f>IF(A866="","",VLOOKUP(A866,'IRS Interest Rates'!A863:B3419,2))</f>
        <v>#REF!</v>
      </c>
      <c r="C866" s="11" t="e">
        <f t="shared" si="69"/>
        <v>#REF!</v>
      </c>
      <c r="D866" s="5" t="e">
        <f t="shared" si="70"/>
        <v>#REF!</v>
      </c>
      <c r="E866" s="5" t="e">
        <f t="shared" si="71"/>
        <v>#REF!</v>
      </c>
      <c r="G866" s="5" t="e">
        <f t="shared" si="68"/>
        <v>#REF!</v>
      </c>
      <c r="J866" s="5" t="e">
        <f>IF(MOD(A866-DATE(2024,1,1),30)=0,E865*Inputs!B865/100,0)</f>
        <v>#REF!</v>
      </c>
      <c r="K866" s="5" t="e">
        <f t="shared" si="67"/>
        <v>#REF!</v>
      </c>
    </row>
    <row r="867" spans="1:11" x14ac:dyDescent="0.25">
      <c r="A867" s="2" t="e">
        <f>IF(A866&lt;#REF!,+Daily_Calc!A866+1,"")</f>
        <v>#REF!</v>
      </c>
      <c r="B867" s="9" t="e">
        <f>IF(A867="","",VLOOKUP(A867,'IRS Interest Rates'!A864:B3420,2))</f>
        <v>#REF!</v>
      </c>
      <c r="C867" s="11" t="e">
        <f t="shared" si="69"/>
        <v>#REF!</v>
      </c>
      <c r="D867" s="5" t="e">
        <f t="shared" si="70"/>
        <v>#REF!</v>
      </c>
      <c r="E867" s="5" t="e">
        <f t="shared" si="71"/>
        <v>#REF!</v>
      </c>
      <c r="G867" s="5" t="e">
        <f t="shared" si="68"/>
        <v>#REF!</v>
      </c>
      <c r="J867" s="5" t="e">
        <f>IF(MOD(A867-DATE(2024,1,1),30)=0,E866*Inputs!B866/100,0)</f>
        <v>#REF!</v>
      </c>
      <c r="K867" s="5" t="e">
        <f t="shared" si="67"/>
        <v>#REF!</v>
      </c>
    </row>
    <row r="868" spans="1:11" x14ac:dyDescent="0.25">
      <c r="A868" s="2" t="e">
        <f>IF(A867&lt;#REF!,+Daily_Calc!A867+1,"")</f>
        <v>#REF!</v>
      </c>
      <c r="B868" s="9" t="e">
        <f>IF(A868="","",VLOOKUP(A868,'IRS Interest Rates'!A865:B3421,2))</f>
        <v>#REF!</v>
      </c>
      <c r="C868" s="11" t="e">
        <f t="shared" si="69"/>
        <v>#REF!</v>
      </c>
      <c r="D868" s="5" t="e">
        <f t="shared" si="70"/>
        <v>#REF!</v>
      </c>
      <c r="E868" s="5" t="e">
        <f t="shared" si="71"/>
        <v>#REF!</v>
      </c>
      <c r="G868" s="5" t="e">
        <f t="shared" si="68"/>
        <v>#REF!</v>
      </c>
      <c r="J868" s="5" t="e">
        <f>IF(MOD(A868-DATE(2024,1,1),30)=0,E867*Inputs!B867/100,0)</f>
        <v>#REF!</v>
      </c>
      <c r="K868" s="5" t="e">
        <f t="shared" si="67"/>
        <v>#REF!</v>
      </c>
    </row>
    <row r="869" spans="1:11" x14ac:dyDescent="0.25">
      <c r="A869" s="2" t="e">
        <f>IF(A868&lt;#REF!,+Daily_Calc!A868+1,"")</f>
        <v>#REF!</v>
      </c>
      <c r="B869" s="9" t="e">
        <f>IF(A869="","",VLOOKUP(A869,'IRS Interest Rates'!A866:B3422,2))</f>
        <v>#REF!</v>
      </c>
      <c r="C869" s="11" t="e">
        <f t="shared" si="69"/>
        <v>#REF!</v>
      </c>
      <c r="D869" s="5" t="e">
        <f t="shared" si="70"/>
        <v>#REF!</v>
      </c>
      <c r="E869" s="5" t="e">
        <f t="shared" si="71"/>
        <v>#REF!</v>
      </c>
      <c r="G869" s="5" t="e">
        <f t="shared" si="68"/>
        <v>#REF!</v>
      </c>
      <c r="J869" s="5" t="e">
        <f>IF(MOD(A869-DATE(2024,1,1),30)=0,E868*Inputs!B868/100,0)</f>
        <v>#REF!</v>
      </c>
      <c r="K869" s="5" t="e">
        <f t="shared" si="67"/>
        <v>#REF!</v>
      </c>
    </row>
    <row r="870" spans="1:11" x14ac:dyDescent="0.25">
      <c r="A870" s="2" t="e">
        <f>IF(A869&lt;#REF!,+Daily_Calc!A869+1,"")</f>
        <v>#REF!</v>
      </c>
      <c r="B870" s="9" t="e">
        <f>IF(A870="","",VLOOKUP(A870,'IRS Interest Rates'!A867:B3423,2))</f>
        <v>#REF!</v>
      </c>
      <c r="C870" s="11" t="e">
        <f t="shared" si="69"/>
        <v>#REF!</v>
      </c>
      <c r="D870" s="5" t="e">
        <f t="shared" si="70"/>
        <v>#REF!</v>
      </c>
      <c r="E870" s="5" t="e">
        <f t="shared" si="71"/>
        <v>#REF!</v>
      </c>
      <c r="G870" s="5" t="e">
        <f t="shared" si="68"/>
        <v>#REF!</v>
      </c>
      <c r="J870" s="5" t="e">
        <f>IF(MOD(A870-DATE(2024,1,1),30)=0,E869*Inputs!B869/100,0)</f>
        <v>#REF!</v>
      </c>
      <c r="K870" s="5" t="e">
        <f t="shared" si="67"/>
        <v>#REF!</v>
      </c>
    </row>
    <row r="871" spans="1:11" x14ac:dyDescent="0.25">
      <c r="A871" s="2" t="e">
        <f>IF(A870&lt;#REF!,+Daily_Calc!A870+1,"")</f>
        <v>#REF!</v>
      </c>
      <c r="B871" s="9" t="e">
        <f>IF(A871="","",VLOOKUP(A871,'IRS Interest Rates'!A868:B3424,2))</f>
        <v>#REF!</v>
      </c>
      <c r="C871" s="11" t="e">
        <f t="shared" si="69"/>
        <v>#REF!</v>
      </c>
      <c r="D871" s="5" t="e">
        <f t="shared" si="70"/>
        <v>#REF!</v>
      </c>
      <c r="E871" s="5" t="e">
        <f t="shared" si="71"/>
        <v>#REF!</v>
      </c>
      <c r="G871" s="5" t="e">
        <f t="shared" si="68"/>
        <v>#REF!</v>
      </c>
      <c r="J871" s="5" t="e">
        <f>IF(MOD(A871-DATE(2024,1,1),30)=0,E870*Inputs!B870/100,0)</f>
        <v>#REF!</v>
      </c>
      <c r="K871" s="5" t="e">
        <f t="shared" si="67"/>
        <v>#REF!</v>
      </c>
    </row>
    <row r="872" spans="1:11" x14ac:dyDescent="0.25">
      <c r="A872" s="2" t="e">
        <f>IF(A871&lt;#REF!,+Daily_Calc!A871+1,"")</f>
        <v>#REF!</v>
      </c>
      <c r="B872" s="9" t="e">
        <f>IF(A872="","",VLOOKUP(A872,'IRS Interest Rates'!A869:B3425,2))</f>
        <v>#REF!</v>
      </c>
      <c r="C872" s="11" t="e">
        <f t="shared" si="69"/>
        <v>#REF!</v>
      </c>
      <c r="D872" s="5" t="e">
        <f t="shared" si="70"/>
        <v>#REF!</v>
      </c>
      <c r="E872" s="5" t="e">
        <f t="shared" si="71"/>
        <v>#REF!</v>
      </c>
      <c r="G872" s="5" t="e">
        <f t="shared" si="68"/>
        <v>#REF!</v>
      </c>
      <c r="J872" s="5" t="e">
        <f>IF(MOD(A872-DATE(2024,1,1),30)=0,E871*Inputs!B871/100,0)</f>
        <v>#REF!</v>
      </c>
      <c r="K872" s="5" t="e">
        <f t="shared" si="67"/>
        <v>#REF!</v>
      </c>
    </row>
    <row r="873" spans="1:11" x14ac:dyDescent="0.25">
      <c r="A873" s="2" t="e">
        <f>IF(A872&lt;#REF!,+Daily_Calc!A872+1,"")</f>
        <v>#REF!</v>
      </c>
      <c r="B873" s="9" t="e">
        <f>IF(A873="","",VLOOKUP(A873,'IRS Interest Rates'!A870:B3426,2))</f>
        <v>#REF!</v>
      </c>
      <c r="C873" s="11" t="e">
        <f t="shared" si="69"/>
        <v>#REF!</v>
      </c>
      <c r="D873" s="5" t="e">
        <f t="shared" si="70"/>
        <v>#REF!</v>
      </c>
      <c r="E873" s="5" t="e">
        <f t="shared" si="71"/>
        <v>#REF!</v>
      </c>
      <c r="G873" s="5" t="e">
        <f t="shared" si="68"/>
        <v>#REF!</v>
      </c>
      <c r="J873" s="5" t="e">
        <f>IF(MOD(A873-DATE(2024,1,1),30)=0,E872*Inputs!B872/100,0)</f>
        <v>#REF!</v>
      </c>
      <c r="K873" s="5" t="e">
        <f t="shared" si="67"/>
        <v>#REF!</v>
      </c>
    </row>
    <row r="874" spans="1:11" x14ac:dyDescent="0.25">
      <c r="A874" s="2" t="e">
        <f>IF(A873&lt;#REF!,+Daily_Calc!A873+1,"")</f>
        <v>#REF!</v>
      </c>
      <c r="B874" s="9" t="e">
        <f>IF(A874="","",VLOOKUP(A874,'IRS Interest Rates'!A871:B3427,2))</f>
        <v>#REF!</v>
      </c>
      <c r="C874" s="11" t="e">
        <f t="shared" si="69"/>
        <v>#REF!</v>
      </c>
      <c r="D874" s="5" t="e">
        <f t="shared" si="70"/>
        <v>#REF!</v>
      </c>
      <c r="E874" s="5" t="e">
        <f t="shared" si="71"/>
        <v>#REF!</v>
      </c>
      <c r="G874" s="5" t="e">
        <f t="shared" si="68"/>
        <v>#REF!</v>
      </c>
      <c r="J874" s="5" t="e">
        <f>IF(MOD(A874-DATE(2024,1,1),30)=0,E873*Inputs!B873/100,0)</f>
        <v>#REF!</v>
      </c>
      <c r="K874" s="5" t="e">
        <f t="shared" si="67"/>
        <v>#REF!</v>
      </c>
    </row>
    <row r="875" spans="1:11" x14ac:dyDescent="0.25">
      <c r="A875" s="2" t="e">
        <f>IF(A874&lt;#REF!,+Daily_Calc!A874+1,"")</f>
        <v>#REF!</v>
      </c>
      <c r="B875" s="9" t="e">
        <f>IF(A875="","",VLOOKUP(A875,'IRS Interest Rates'!A872:B3428,2))</f>
        <v>#REF!</v>
      </c>
      <c r="C875" s="11" t="e">
        <f t="shared" si="69"/>
        <v>#REF!</v>
      </c>
      <c r="D875" s="5" t="e">
        <f t="shared" si="70"/>
        <v>#REF!</v>
      </c>
      <c r="E875" s="5" t="e">
        <f t="shared" si="71"/>
        <v>#REF!</v>
      </c>
      <c r="G875" s="5" t="e">
        <f t="shared" si="68"/>
        <v>#REF!</v>
      </c>
      <c r="J875" s="5" t="e">
        <f>IF(MOD(A875-DATE(2024,1,1),30)=0,E874*Inputs!B874/100,0)</f>
        <v>#REF!</v>
      </c>
      <c r="K875" s="5" t="e">
        <f t="shared" si="67"/>
        <v>#REF!</v>
      </c>
    </row>
    <row r="876" spans="1:11" x14ac:dyDescent="0.25">
      <c r="A876" s="2" t="e">
        <f>IF(A875&lt;#REF!,+Daily_Calc!A875+1,"")</f>
        <v>#REF!</v>
      </c>
      <c r="B876" s="9" t="e">
        <f>IF(A876="","",VLOOKUP(A876,'IRS Interest Rates'!A873:B3429,2))</f>
        <v>#REF!</v>
      </c>
      <c r="C876" s="11" t="e">
        <f t="shared" si="69"/>
        <v>#REF!</v>
      </c>
      <c r="D876" s="5" t="e">
        <f t="shared" si="70"/>
        <v>#REF!</v>
      </c>
      <c r="E876" s="5" t="e">
        <f t="shared" si="71"/>
        <v>#REF!</v>
      </c>
      <c r="G876" s="5" t="e">
        <f t="shared" si="68"/>
        <v>#REF!</v>
      </c>
      <c r="J876" s="5" t="e">
        <f>IF(MOD(A876-DATE(2024,1,1),30)=0,E875*Inputs!B875/100,0)</f>
        <v>#REF!</v>
      </c>
      <c r="K876" s="5" t="e">
        <f t="shared" si="67"/>
        <v>#REF!</v>
      </c>
    </row>
    <row r="877" spans="1:11" x14ac:dyDescent="0.25">
      <c r="A877" s="2" t="e">
        <f>IF(A876&lt;#REF!,+Daily_Calc!A876+1,"")</f>
        <v>#REF!</v>
      </c>
      <c r="B877" s="9" t="e">
        <f>IF(A877="","",VLOOKUP(A877,'IRS Interest Rates'!A874:B3430,2))</f>
        <v>#REF!</v>
      </c>
      <c r="C877" s="11" t="e">
        <f t="shared" si="69"/>
        <v>#REF!</v>
      </c>
      <c r="D877" s="5" t="e">
        <f t="shared" si="70"/>
        <v>#REF!</v>
      </c>
      <c r="E877" s="5" t="e">
        <f t="shared" si="71"/>
        <v>#REF!</v>
      </c>
      <c r="G877" s="5" t="e">
        <f t="shared" si="68"/>
        <v>#REF!</v>
      </c>
      <c r="J877" s="5" t="e">
        <f>IF(MOD(A877-DATE(2024,1,1),30)=0,E876*Inputs!B876/100,0)</f>
        <v>#REF!</v>
      </c>
      <c r="K877" s="5" t="e">
        <f t="shared" si="67"/>
        <v>#REF!</v>
      </c>
    </row>
    <row r="878" spans="1:11" x14ac:dyDescent="0.25">
      <c r="A878" s="2" t="e">
        <f>IF(A877&lt;#REF!,+Daily_Calc!A877+1,"")</f>
        <v>#REF!</v>
      </c>
      <c r="B878" s="9" t="e">
        <f>IF(A878="","",VLOOKUP(A878,'IRS Interest Rates'!A875:B3431,2))</f>
        <v>#REF!</v>
      </c>
      <c r="C878" s="11" t="e">
        <f t="shared" si="69"/>
        <v>#REF!</v>
      </c>
      <c r="D878" s="5" t="e">
        <f t="shared" si="70"/>
        <v>#REF!</v>
      </c>
      <c r="E878" s="5" t="e">
        <f t="shared" si="71"/>
        <v>#REF!</v>
      </c>
      <c r="G878" s="5" t="e">
        <f t="shared" si="68"/>
        <v>#REF!</v>
      </c>
      <c r="J878" s="5" t="e">
        <f>IF(MOD(A878-DATE(2024,1,1),30)=0,E877*Inputs!B877/100,0)</f>
        <v>#REF!</v>
      </c>
      <c r="K878" s="5" t="e">
        <f t="shared" si="67"/>
        <v>#REF!</v>
      </c>
    </row>
    <row r="879" spans="1:11" x14ac:dyDescent="0.25">
      <c r="A879" s="2" t="e">
        <f>IF(A878&lt;#REF!,+Daily_Calc!A878+1,"")</f>
        <v>#REF!</v>
      </c>
      <c r="B879" s="9" t="e">
        <f>IF(A879="","",VLOOKUP(A879,'IRS Interest Rates'!A876:B3432,2))</f>
        <v>#REF!</v>
      </c>
      <c r="C879" s="11" t="e">
        <f t="shared" si="69"/>
        <v>#REF!</v>
      </c>
      <c r="D879" s="5" t="e">
        <f t="shared" si="70"/>
        <v>#REF!</v>
      </c>
      <c r="E879" s="5" t="e">
        <f t="shared" si="71"/>
        <v>#REF!</v>
      </c>
      <c r="G879" s="5" t="e">
        <f t="shared" si="68"/>
        <v>#REF!</v>
      </c>
      <c r="J879" s="5" t="e">
        <f>IF(MOD(A879-DATE(2024,1,1),30)=0,E878*Inputs!B878/100,0)</f>
        <v>#REF!</v>
      </c>
      <c r="K879" s="5" t="e">
        <f t="shared" si="67"/>
        <v>#REF!</v>
      </c>
    </row>
    <row r="880" spans="1:11" x14ac:dyDescent="0.25">
      <c r="A880" s="2" t="e">
        <f>IF(A879&lt;#REF!,+Daily_Calc!A879+1,"")</f>
        <v>#REF!</v>
      </c>
      <c r="B880" s="9" t="e">
        <f>IF(A880="","",VLOOKUP(A880,'IRS Interest Rates'!A877:B3433,2))</f>
        <v>#REF!</v>
      </c>
      <c r="C880" s="11" t="e">
        <f t="shared" si="69"/>
        <v>#REF!</v>
      </c>
      <c r="D880" s="5" t="e">
        <f t="shared" si="70"/>
        <v>#REF!</v>
      </c>
      <c r="E880" s="5" t="e">
        <f t="shared" si="71"/>
        <v>#REF!</v>
      </c>
      <c r="G880" s="5" t="e">
        <f t="shared" si="68"/>
        <v>#REF!</v>
      </c>
      <c r="J880" s="5" t="e">
        <f>IF(MOD(A880-DATE(2024,1,1),30)=0,E879*Inputs!B879/100,0)</f>
        <v>#REF!</v>
      </c>
      <c r="K880" s="5" t="e">
        <f t="shared" si="67"/>
        <v>#REF!</v>
      </c>
    </row>
    <row r="881" spans="1:11" x14ac:dyDescent="0.25">
      <c r="A881" s="2" t="e">
        <f>IF(A880&lt;#REF!,+Daily_Calc!A880+1,"")</f>
        <v>#REF!</v>
      </c>
      <c r="B881" s="9" t="e">
        <f>IF(A881="","",VLOOKUP(A881,'IRS Interest Rates'!A878:B3434,2))</f>
        <v>#REF!</v>
      </c>
      <c r="C881" s="11" t="e">
        <f t="shared" si="69"/>
        <v>#REF!</v>
      </c>
      <c r="D881" s="5" t="e">
        <f t="shared" si="70"/>
        <v>#REF!</v>
      </c>
      <c r="E881" s="5" t="e">
        <f t="shared" si="71"/>
        <v>#REF!</v>
      </c>
      <c r="G881" s="5" t="e">
        <f t="shared" si="68"/>
        <v>#REF!</v>
      </c>
      <c r="J881" s="5" t="e">
        <f>IF(MOD(A881-DATE(2024,1,1),30)=0,E880*Inputs!B880/100,0)</f>
        <v>#REF!</v>
      </c>
      <c r="K881" s="5" t="e">
        <f t="shared" si="67"/>
        <v>#REF!</v>
      </c>
    </row>
    <row r="882" spans="1:11" x14ac:dyDescent="0.25">
      <c r="A882" s="2" t="e">
        <f>IF(A881&lt;#REF!,+Daily_Calc!A881+1,"")</f>
        <v>#REF!</v>
      </c>
      <c r="B882" s="9" t="e">
        <f>IF(A882="","",VLOOKUP(A882,'IRS Interest Rates'!A879:B3435,2))</f>
        <v>#REF!</v>
      </c>
      <c r="C882" s="11" t="e">
        <f t="shared" si="69"/>
        <v>#REF!</v>
      </c>
      <c r="D882" s="5" t="e">
        <f t="shared" si="70"/>
        <v>#REF!</v>
      </c>
      <c r="E882" s="5" t="e">
        <f t="shared" si="71"/>
        <v>#REF!</v>
      </c>
      <c r="G882" s="5" t="e">
        <f t="shared" si="68"/>
        <v>#REF!</v>
      </c>
      <c r="J882" s="5" t="e">
        <f>IF(MOD(A882-DATE(2024,1,1),30)=0,E881*Inputs!B881/100,0)</f>
        <v>#REF!</v>
      </c>
      <c r="K882" s="5" t="e">
        <f t="shared" si="67"/>
        <v>#REF!</v>
      </c>
    </row>
    <row r="883" spans="1:11" x14ac:dyDescent="0.25">
      <c r="A883" s="2" t="e">
        <f>IF(A882&lt;#REF!,+Daily_Calc!A882+1,"")</f>
        <v>#REF!</v>
      </c>
      <c r="B883" s="9" t="e">
        <f>IF(A883="","",VLOOKUP(A883,'IRS Interest Rates'!A880:B3436,2))</f>
        <v>#REF!</v>
      </c>
      <c r="C883" s="11" t="e">
        <f t="shared" si="69"/>
        <v>#REF!</v>
      </c>
      <c r="D883" s="5" t="e">
        <f t="shared" si="70"/>
        <v>#REF!</v>
      </c>
      <c r="E883" s="5" t="e">
        <f t="shared" si="71"/>
        <v>#REF!</v>
      </c>
      <c r="G883" s="5" t="e">
        <f t="shared" si="68"/>
        <v>#REF!</v>
      </c>
      <c r="J883" s="5" t="e">
        <f>IF(MOD(A883-DATE(2024,1,1),30)=0,E882*Inputs!B882/100,0)</f>
        <v>#REF!</v>
      </c>
      <c r="K883" s="5" t="e">
        <f t="shared" si="67"/>
        <v>#REF!</v>
      </c>
    </row>
    <row r="884" spans="1:11" x14ac:dyDescent="0.25">
      <c r="A884" s="2" t="e">
        <f>IF(A883&lt;#REF!,+Daily_Calc!A883+1,"")</f>
        <v>#REF!</v>
      </c>
      <c r="B884" s="9" t="e">
        <f>IF(A884="","",VLOOKUP(A884,'IRS Interest Rates'!A881:B3437,2))</f>
        <v>#REF!</v>
      </c>
      <c r="C884" s="11" t="e">
        <f t="shared" si="69"/>
        <v>#REF!</v>
      </c>
      <c r="D884" s="5" t="e">
        <f t="shared" si="70"/>
        <v>#REF!</v>
      </c>
      <c r="E884" s="5" t="e">
        <f t="shared" si="71"/>
        <v>#REF!</v>
      </c>
      <c r="G884" s="5" t="e">
        <f t="shared" si="68"/>
        <v>#REF!</v>
      </c>
      <c r="J884" s="5" t="e">
        <f>IF(MOD(A884-DATE(2024,1,1),30)=0,E883*Inputs!B883/100,0)</f>
        <v>#REF!</v>
      </c>
      <c r="K884" s="5" t="e">
        <f t="shared" si="67"/>
        <v>#REF!</v>
      </c>
    </row>
    <row r="885" spans="1:11" x14ac:dyDescent="0.25">
      <c r="A885" s="2" t="e">
        <f>IF(A884&lt;#REF!,+Daily_Calc!A884+1,"")</f>
        <v>#REF!</v>
      </c>
      <c r="B885" s="9" t="e">
        <f>IF(A885="","",VLOOKUP(A885,'IRS Interest Rates'!A882:B3438,2))</f>
        <v>#REF!</v>
      </c>
      <c r="C885" s="11" t="e">
        <f t="shared" si="69"/>
        <v>#REF!</v>
      </c>
      <c r="D885" s="5" t="e">
        <f t="shared" si="70"/>
        <v>#REF!</v>
      </c>
      <c r="E885" s="5" t="e">
        <f t="shared" si="71"/>
        <v>#REF!</v>
      </c>
      <c r="G885" s="5" t="e">
        <f t="shared" si="68"/>
        <v>#REF!</v>
      </c>
      <c r="J885" s="5" t="e">
        <f>IF(MOD(A885-DATE(2024,1,1),30)=0,E884*Inputs!B884/100,0)</f>
        <v>#REF!</v>
      </c>
      <c r="K885" s="5" t="e">
        <f t="shared" si="67"/>
        <v>#REF!</v>
      </c>
    </row>
    <row r="886" spans="1:11" x14ac:dyDescent="0.25">
      <c r="A886" s="2" t="e">
        <f>IF(A885&lt;#REF!,+Daily_Calc!A885+1,"")</f>
        <v>#REF!</v>
      </c>
      <c r="B886" s="9" t="e">
        <f>IF(A886="","",VLOOKUP(A886,'IRS Interest Rates'!A883:B3439,2))</f>
        <v>#REF!</v>
      </c>
      <c r="C886" s="11" t="e">
        <f t="shared" si="69"/>
        <v>#REF!</v>
      </c>
      <c r="D886" s="5" t="e">
        <f t="shared" si="70"/>
        <v>#REF!</v>
      </c>
      <c r="E886" s="5" t="e">
        <f t="shared" si="71"/>
        <v>#REF!</v>
      </c>
      <c r="G886" s="5" t="e">
        <f t="shared" si="68"/>
        <v>#REF!</v>
      </c>
      <c r="J886" s="5" t="e">
        <f>IF(MOD(A886-DATE(2024,1,1),30)=0,E885*Inputs!B885/100,0)</f>
        <v>#REF!</v>
      </c>
      <c r="K886" s="5" t="e">
        <f t="shared" si="67"/>
        <v>#REF!</v>
      </c>
    </row>
    <row r="887" spans="1:11" x14ac:dyDescent="0.25">
      <c r="A887" s="2" t="e">
        <f>IF(A886&lt;#REF!,+Daily_Calc!A886+1,"")</f>
        <v>#REF!</v>
      </c>
      <c r="B887" s="9" t="e">
        <f>IF(A887="","",VLOOKUP(A887,'IRS Interest Rates'!A884:B3440,2))</f>
        <v>#REF!</v>
      </c>
      <c r="C887" s="11" t="e">
        <f t="shared" si="69"/>
        <v>#REF!</v>
      </c>
      <c r="D887" s="5" t="e">
        <f t="shared" si="70"/>
        <v>#REF!</v>
      </c>
      <c r="E887" s="5" t="e">
        <f t="shared" si="71"/>
        <v>#REF!</v>
      </c>
      <c r="G887" s="5" t="e">
        <f t="shared" si="68"/>
        <v>#REF!</v>
      </c>
      <c r="J887" s="5" t="e">
        <f>IF(MOD(A887-DATE(2024,1,1),30)=0,E886*Inputs!B886/100,0)</f>
        <v>#REF!</v>
      </c>
      <c r="K887" s="5" t="e">
        <f t="shared" si="67"/>
        <v>#REF!</v>
      </c>
    </row>
    <row r="888" spans="1:11" x14ac:dyDescent="0.25">
      <c r="A888" s="2" t="e">
        <f>IF(A887&lt;#REF!,+Daily_Calc!A887+1,"")</f>
        <v>#REF!</v>
      </c>
      <c r="B888" s="9" t="e">
        <f>IF(A888="","",VLOOKUP(A888,'IRS Interest Rates'!A885:B3441,2))</f>
        <v>#REF!</v>
      </c>
      <c r="C888" s="11" t="e">
        <f t="shared" si="69"/>
        <v>#REF!</v>
      </c>
      <c r="D888" s="5" t="e">
        <f t="shared" si="70"/>
        <v>#REF!</v>
      </c>
      <c r="E888" s="5" t="e">
        <f t="shared" si="71"/>
        <v>#REF!</v>
      </c>
      <c r="G888" s="5" t="e">
        <f t="shared" si="68"/>
        <v>#REF!</v>
      </c>
      <c r="J888" s="5" t="e">
        <f>IF(MOD(A888-DATE(2024,1,1),30)=0,E887*Inputs!B887/100,0)</f>
        <v>#REF!</v>
      </c>
      <c r="K888" s="5" t="e">
        <f t="shared" si="67"/>
        <v>#REF!</v>
      </c>
    </row>
    <row r="889" spans="1:11" x14ac:dyDescent="0.25">
      <c r="A889" s="2" t="e">
        <f>IF(A888&lt;#REF!,+Daily_Calc!A888+1,"")</f>
        <v>#REF!</v>
      </c>
      <c r="B889" s="9" t="e">
        <f>IF(A889="","",VLOOKUP(A889,'IRS Interest Rates'!A886:B3442,2))</f>
        <v>#REF!</v>
      </c>
      <c r="C889" s="11" t="e">
        <f t="shared" si="69"/>
        <v>#REF!</v>
      </c>
      <c r="D889" s="5" t="e">
        <f t="shared" si="70"/>
        <v>#REF!</v>
      </c>
      <c r="E889" s="5" t="e">
        <f t="shared" si="71"/>
        <v>#REF!</v>
      </c>
      <c r="G889" s="5" t="e">
        <f t="shared" si="68"/>
        <v>#REF!</v>
      </c>
      <c r="J889" s="5" t="e">
        <f>IF(MOD(A889-DATE(2024,1,1),30)=0,E888*Inputs!B888/100,0)</f>
        <v>#REF!</v>
      </c>
      <c r="K889" s="5" t="e">
        <f t="shared" si="67"/>
        <v>#REF!</v>
      </c>
    </row>
    <row r="890" spans="1:11" x14ac:dyDescent="0.25">
      <c r="A890" s="2" t="e">
        <f>IF(A889&lt;#REF!,+Daily_Calc!A889+1,"")</f>
        <v>#REF!</v>
      </c>
      <c r="B890" s="9" t="e">
        <f>IF(A890="","",VLOOKUP(A890,'IRS Interest Rates'!A887:B3443,2))</f>
        <v>#REF!</v>
      </c>
      <c r="C890" s="11" t="e">
        <f t="shared" si="69"/>
        <v>#REF!</v>
      </c>
      <c r="D890" s="5" t="e">
        <f t="shared" si="70"/>
        <v>#REF!</v>
      </c>
      <c r="E890" s="5" t="e">
        <f t="shared" si="71"/>
        <v>#REF!</v>
      </c>
      <c r="G890" s="5" t="e">
        <f t="shared" si="68"/>
        <v>#REF!</v>
      </c>
      <c r="J890" s="5" t="e">
        <f>IF(MOD(A890-DATE(2024,1,1),30)=0,E889*Inputs!B889/100,0)</f>
        <v>#REF!</v>
      </c>
      <c r="K890" s="5" t="e">
        <f t="shared" si="67"/>
        <v>#REF!</v>
      </c>
    </row>
    <row r="891" spans="1:11" x14ac:dyDescent="0.25">
      <c r="A891" s="2" t="e">
        <f>IF(A890&lt;#REF!,+Daily_Calc!A890+1,"")</f>
        <v>#REF!</v>
      </c>
      <c r="B891" s="9" t="e">
        <f>IF(A891="","",VLOOKUP(A891,'IRS Interest Rates'!A888:B3444,2))</f>
        <v>#REF!</v>
      </c>
      <c r="C891" s="11" t="e">
        <f t="shared" si="69"/>
        <v>#REF!</v>
      </c>
      <c r="D891" s="5" t="e">
        <f t="shared" si="70"/>
        <v>#REF!</v>
      </c>
      <c r="E891" s="5" t="e">
        <f t="shared" si="71"/>
        <v>#REF!</v>
      </c>
      <c r="G891" s="5" t="e">
        <f t="shared" si="68"/>
        <v>#REF!</v>
      </c>
      <c r="J891" s="5" t="e">
        <f>IF(MOD(A891-DATE(2024,1,1),30)=0,E890*Inputs!B890/100,0)</f>
        <v>#REF!</v>
      </c>
      <c r="K891" s="5" t="e">
        <f t="shared" si="67"/>
        <v>#REF!</v>
      </c>
    </row>
    <row r="892" spans="1:11" x14ac:dyDescent="0.25">
      <c r="A892" s="2" t="e">
        <f>IF(A891&lt;#REF!,+Daily_Calc!A891+1,"")</f>
        <v>#REF!</v>
      </c>
      <c r="B892" s="9" t="e">
        <f>IF(A892="","",VLOOKUP(A892,'IRS Interest Rates'!A889:B3445,2))</f>
        <v>#REF!</v>
      </c>
      <c r="C892" s="11" t="e">
        <f t="shared" si="69"/>
        <v>#REF!</v>
      </c>
      <c r="D892" s="5" t="e">
        <f t="shared" si="70"/>
        <v>#REF!</v>
      </c>
      <c r="E892" s="5" t="e">
        <f t="shared" si="71"/>
        <v>#REF!</v>
      </c>
      <c r="G892" s="5" t="e">
        <f t="shared" si="68"/>
        <v>#REF!</v>
      </c>
      <c r="J892" s="5" t="e">
        <f>IF(MOD(A892-DATE(2024,1,1),30)=0,E891*Inputs!B891/100,0)</f>
        <v>#REF!</v>
      </c>
      <c r="K892" s="5" t="e">
        <f t="shared" si="67"/>
        <v>#REF!</v>
      </c>
    </row>
    <row r="893" spans="1:11" x14ac:dyDescent="0.25">
      <c r="A893" s="2" t="e">
        <f>IF(A892&lt;#REF!,+Daily_Calc!A892+1,"")</f>
        <v>#REF!</v>
      </c>
      <c r="B893" s="9" t="e">
        <f>IF(A893="","",VLOOKUP(A893,'IRS Interest Rates'!A890:B3446,2))</f>
        <v>#REF!</v>
      </c>
      <c r="C893" s="11" t="e">
        <f t="shared" si="69"/>
        <v>#REF!</v>
      </c>
      <c r="D893" s="5" t="e">
        <f t="shared" si="70"/>
        <v>#REF!</v>
      </c>
      <c r="E893" s="5" t="e">
        <f t="shared" si="71"/>
        <v>#REF!</v>
      </c>
      <c r="G893" s="5" t="e">
        <f t="shared" si="68"/>
        <v>#REF!</v>
      </c>
      <c r="J893" s="5" t="e">
        <f>IF(MOD(A893-DATE(2024,1,1),30)=0,E892*Inputs!B892/100,0)</f>
        <v>#REF!</v>
      </c>
      <c r="K893" s="5" t="e">
        <f t="shared" si="67"/>
        <v>#REF!</v>
      </c>
    </row>
    <row r="894" spans="1:11" x14ac:dyDescent="0.25">
      <c r="A894" s="2" t="e">
        <f>IF(A893&lt;#REF!,+Daily_Calc!A893+1,"")</f>
        <v>#REF!</v>
      </c>
      <c r="B894" s="9" t="e">
        <f>IF(A894="","",VLOOKUP(A894,'IRS Interest Rates'!A891:B3447,2))</f>
        <v>#REF!</v>
      </c>
      <c r="C894" s="11" t="e">
        <f t="shared" si="69"/>
        <v>#REF!</v>
      </c>
      <c r="D894" s="5" t="e">
        <f t="shared" si="70"/>
        <v>#REF!</v>
      </c>
      <c r="E894" s="5" t="e">
        <f t="shared" si="71"/>
        <v>#REF!</v>
      </c>
      <c r="G894" s="5" t="e">
        <f t="shared" si="68"/>
        <v>#REF!</v>
      </c>
      <c r="J894" s="5" t="e">
        <f>IF(MOD(A894-DATE(2024,1,1),30)=0,E893*Inputs!B893/100,0)</f>
        <v>#REF!</v>
      </c>
      <c r="K894" s="5" t="e">
        <f t="shared" si="67"/>
        <v>#REF!</v>
      </c>
    </row>
    <row r="895" spans="1:11" x14ac:dyDescent="0.25">
      <c r="A895" s="2" t="e">
        <f>IF(A894&lt;#REF!,+Daily_Calc!A894+1,"")</f>
        <v>#REF!</v>
      </c>
      <c r="B895" s="9" t="e">
        <f>IF(A895="","",VLOOKUP(A895,'IRS Interest Rates'!A892:B3448,2))</f>
        <v>#REF!</v>
      </c>
      <c r="C895" s="11" t="e">
        <f t="shared" si="69"/>
        <v>#REF!</v>
      </c>
      <c r="D895" s="5" t="e">
        <f t="shared" si="70"/>
        <v>#REF!</v>
      </c>
      <c r="E895" s="5" t="e">
        <f t="shared" si="71"/>
        <v>#REF!</v>
      </c>
      <c r="G895" s="5" t="e">
        <f t="shared" si="68"/>
        <v>#REF!</v>
      </c>
      <c r="J895" s="5" t="e">
        <f>IF(MOD(A895-DATE(2024,1,1),30)=0,E894*Inputs!B894/100,0)</f>
        <v>#REF!</v>
      </c>
      <c r="K895" s="5" t="e">
        <f t="shared" si="67"/>
        <v>#REF!</v>
      </c>
    </row>
    <row r="896" spans="1:11" x14ac:dyDescent="0.25">
      <c r="A896" s="2" t="e">
        <f>IF(A895&lt;#REF!,+Daily_Calc!A895+1,"")</f>
        <v>#REF!</v>
      </c>
      <c r="B896" s="9" t="e">
        <f>IF(A896="","",VLOOKUP(A896,'IRS Interest Rates'!A893:B3449,2))</f>
        <v>#REF!</v>
      </c>
      <c r="C896" s="11" t="e">
        <f t="shared" si="69"/>
        <v>#REF!</v>
      </c>
      <c r="D896" s="5" t="e">
        <f t="shared" si="70"/>
        <v>#REF!</v>
      </c>
      <c r="E896" s="5" t="e">
        <f t="shared" si="71"/>
        <v>#REF!</v>
      </c>
      <c r="G896" s="5" t="e">
        <f t="shared" si="68"/>
        <v>#REF!</v>
      </c>
      <c r="J896" s="5" t="e">
        <f>IF(MOD(A896-DATE(2024,1,1),30)=0,E895*Inputs!B895/100,0)</f>
        <v>#REF!</v>
      </c>
      <c r="K896" s="5" t="e">
        <f t="shared" si="67"/>
        <v>#REF!</v>
      </c>
    </row>
    <row r="897" spans="1:11" x14ac:dyDescent="0.25">
      <c r="A897" s="2" t="e">
        <f>IF(A896&lt;#REF!,+Daily_Calc!A896+1,"")</f>
        <v>#REF!</v>
      </c>
      <c r="B897" s="9" t="e">
        <f>IF(A897="","",VLOOKUP(A897,'IRS Interest Rates'!A894:B3450,2))</f>
        <v>#REF!</v>
      </c>
      <c r="C897" s="11" t="e">
        <f t="shared" si="69"/>
        <v>#REF!</v>
      </c>
      <c r="D897" s="5" t="e">
        <f t="shared" si="70"/>
        <v>#REF!</v>
      </c>
      <c r="E897" s="5" t="e">
        <f t="shared" si="71"/>
        <v>#REF!</v>
      </c>
      <c r="G897" s="5" t="e">
        <f t="shared" si="68"/>
        <v>#REF!</v>
      </c>
      <c r="J897" s="5" t="e">
        <f>IF(MOD(A897-DATE(2024,1,1),30)=0,E896*Inputs!B896/100,0)</f>
        <v>#REF!</v>
      </c>
      <c r="K897" s="5" t="e">
        <f t="shared" si="67"/>
        <v>#REF!</v>
      </c>
    </row>
    <row r="898" spans="1:11" x14ac:dyDescent="0.25">
      <c r="A898" s="2" t="e">
        <f>IF(A897&lt;#REF!,+Daily_Calc!A897+1,"")</f>
        <v>#REF!</v>
      </c>
      <c r="B898" s="9" t="e">
        <f>IF(A898="","",VLOOKUP(A898,'IRS Interest Rates'!A895:B3451,2))</f>
        <v>#REF!</v>
      </c>
      <c r="C898" s="11" t="e">
        <f t="shared" si="69"/>
        <v>#REF!</v>
      </c>
      <c r="D898" s="5" t="e">
        <f t="shared" si="70"/>
        <v>#REF!</v>
      </c>
      <c r="E898" s="5" t="e">
        <f t="shared" si="71"/>
        <v>#REF!</v>
      </c>
      <c r="G898" s="5" t="e">
        <f t="shared" si="68"/>
        <v>#REF!</v>
      </c>
      <c r="J898" s="5" t="e">
        <f>IF(MOD(A898-DATE(2024,1,1),30)=0,E897*Inputs!B897/100,0)</f>
        <v>#REF!</v>
      </c>
      <c r="K898" s="5" t="e">
        <f t="shared" si="67"/>
        <v>#REF!</v>
      </c>
    </row>
    <row r="899" spans="1:11" x14ac:dyDescent="0.25">
      <c r="A899" s="2" t="e">
        <f>IF(A898&lt;#REF!,+Daily_Calc!A898+1,"")</f>
        <v>#REF!</v>
      </c>
      <c r="B899" s="9" t="e">
        <f>IF(A899="","",VLOOKUP(A899,'IRS Interest Rates'!A896:B3452,2))</f>
        <v>#REF!</v>
      </c>
      <c r="C899" s="11" t="e">
        <f t="shared" si="69"/>
        <v>#REF!</v>
      </c>
      <c r="D899" s="5" t="e">
        <f t="shared" si="70"/>
        <v>#REF!</v>
      </c>
      <c r="E899" s="5" t="e">
        <f t="shared" si="71"/>
        <v>#REF!</v>
      </c>
      <c r="G899" s="5" t="e">
        <f t="shared" si="68"/>
        <v>#REF!</v>
      </c>
      <c r="J899" s="5" t="e">
        <f>IF(MOD(A899-DATE(2024,1,1),30)=0,E898*Inputs!B898/100,0)</f>
        <v>#REF!</v>
      </c>
      <c r="K899" s="5" t="e">
        <f t="shared" si="67"/>
        <v>#REF!</v>
      </c>
    </row>
    <row r="900" spans="1:11" x14ac:dyDescent="0.25">
      <c r="A900" s="2" t="e">
        <f>IF(A899&lt;#REF!,+Daily_Calc!A899+1,"")</f>
        <v>#REF!</v>
      </c>
      <c r="B900" s="9" t="e">
        <f>IF(A900="","",VLOOKUP(A900,'IRS Interest Rates'!A897:B3453,2))</f>
        <v>#REF!</v>
      </c>
      <c r="C900" s="11" t="e">
        <f t="shared" si="69"/>
        <v>#REF!</v>
      </c>
      <c r="D900" s="5" t="e">
        <f t="shared" si="70"/>
        <v>#REF!</v>
      </c>
      <c r="E900" s="5" t="e">
        <f t="shared" si="71"/>
        <v>#REF!</v>
      </c>
      <c r="G900" s="5" t="e">
        <f t="shared" si="68"/>
        <v>#REF!</v>
      </c>
      <c r="J900" s="5" t="e">
        <f>IF(MOD(A900-DATE(2024,1,1),30)=0,E899*Inputs!B899/100,0)</f>
        <v>#REF!</v>
      </c>
      <c r="K900" s="5" t="e">
        <f t="shared" si="67"/>
        <v>#REF!</v>
      </c>
    </row>
    <row r="901" spans="1:11" x14ac:dyDescent="0.25">
      <c r="A901" s="2" t="e">
        <f>IF(A900&lt;#REF!,+Daily_Calc!A900+1,"")</f>
        <v>#REF!</v>
      </c>
      <c r="B901" s="9" t="e">
        <f>IF(A901="","",VLOOKUP(A901,'IRS Interest Rates'!A898:B3454,2))</f>
        <v>#REF!</v>
      </c>
      <c r="C901" s="11" t="e">
        <f t="shared" si="69"/>
        <v>#REF!</v>
      </c>
      <c r="D901" s="5" t="e">
        <f t="shared" si="70"/>
        <v>#REF!</v>
      </c>
      <c r="E901" s="5" t="e">
        <f t="shared" si="71"/>
        <v>#REF!</v>
      </c>
      <c r="G901" s="5" t="e">
        <f t="shared" si="68"/>
        <v>#REF!</v>
      </c>
      <c r="J901" s="5" t="e">
        <f>IF(MOD(A901-DATE(2024,1,1),30)=0,E900*Inputs!B900/100,0)</f>
        <v>#REF!</v>
      </c>
      <c r="K901" s="5" t="e">
        <f t="shared" ref="K901:K964" si="72">E901+J901</f>
        <v>#REF!</v>
      </c>
    </row>
    <row r="902" spans="1:11" x14ac:dyDescent="0.25">
      <c r="A902" s="2" t="e">
        <f>IF(A901&lt;#REF!,+Daily_Calc!A901+1,"")</f>
        <v>#REF!</v>
      </c>
      <c r="B902" s="9" t="e">
        <f>IF(A902="","",VLOOKUP(A902,'IRS Interest Rates'!A899:B3455,2))</f>
        <v>#REF!</v>
      </c>
      <c r="C902" s="11" t="e">
        <f t="shared" si="69"/>
        <v>#REF!</v>
      </c>
      <c r="D902" s="5" t="e">
        <f t="shared" si="70"/>
        <v>#REF!</v>
      </c>
      <c r="E902" s="5" t="e">
        <f t="shared" si="71"/>
        <v>#REF!</v>
      </c>
      <c r="G902" s="5" t="e">
        <f t="shared" ref="G902:G965" si="73">IF(A902="","",E902+F902)</f>
        <v>#REF!</v>
      </c>
      <c r="J902" s="5" t="e">
        <f>IF(MOD(A902-DATE(2024,1,1),30)=0,E901*Inputs!B901/100,0)</f>
        <v>#REF!</v>
      </c>
      <c r="K902" s="5" t="e">
        <f t="shared" si="72"/>
        <v>#REF!</v>
      </c>
    </row>
    <row r="903" spans="1:11" x14ac:dyDescent="0.25">
      <c r="A903" s="2" t="e">
        <f>IF(A902&lt;#REF!,+Daily_Calc!A902+1,"")</f>
        <v>#REF!</v>
      </c>
      <c r="B903" s="9" t="e">
        <f>IF(A903="","",VLOOKUP(A903,'IRS Interest Rates'!A900:B3456,2))</f>
        <v>#REF!</v>
      </c>
      <c r="C903" s="11" t="e">
        <f t="shared" ref="C903:C966" si="74">IF(B903="","",ROUND(B903/365,6))</f>
        <v>#REF!</v>
      </c>
      <c r="D903" s="5" t="e">
        <f t="shared" si="70"/>
        <v>#REF!</v>
      </c>
      <c r="E903" s="5" t="e">
        <f t="shared" si="71"/>
        <v>#REF!</v>
      </c>
      <c r="G903" s="5" t="e">
        <f t="shared" si="73"/>
        <v>#REF!</v>
      </c>
      <c r="J903" s="5" t="e">
        <f>IF(MOD(A903-DATE(2024,1,1),30)=0,E902*Inputs!B902/100,0)</f>
        <v>#REF!</v>
      </c>
      <c r="K903" s="5" t="e">
        <f t="shared" si="72"/>
        <v>#REF!</v>
      </c>
    </row>
    <row r="904" spans="1:11" x14ac:dyDescent="0.25">
      <c r="A904" s="2" t="e">
        <f>IF(A903&lt;#REF!,+Daily_Calc!A903+1,"")</f>
        <v>#REF!</v>
      </c>
      <c r="B904" s="9" t="e">
        <f>IF(A904="","",VLOOKUP(A904,'IRS Interest Rates'!A901:B3457,2))</f>
        <v>#REF!</v>
      </c>
      <c r="C904" s="11" t="e">
        <f t="shared" si="74"/>
        <v>#REF!</v>
      </c>
      <c r="D904" s="5" t="e">
        <f t="shared" si="70"/>
        <v>#REF!</v>
      </c>
      <c r="E904" s="5" t="e">
        <f t="shared" si="71"/>
        <v>#REF!</v>
      </c>
      <c r="G904" s="5" t="e">
        <f t="shared" si="73"/>
        <v>#REF!</v>
      </c>
      <c r="J904" s="5" t="e">
        <f>IF(MOD(A904-DATE(2024,1,1),30)=0,E903*Inputs!B903/100,0)</f>
        <v>#REF!</v>
      </c>
      <c r="K904" s="5" t="e">
        <f t="shared" si="72"/>
        <v>#REF!</v>
      </c>
    </row>
    <row r="905" spans="1:11" x14ac:dyDescent="0.25">
      <c r="A905" s="2" t="e">
        <f>IF(A904&lt;#REF!,+Daily_Calc!A904+1,"")</f>
        <v>#REF!</v>
      </c>
      <c r="B905" s="9" t="e">
        <f>IF(A905="","",VLOOKUP(A905,'IRS Interest Rates'!A902:B3458,2))</f>
        <v>#REF!</v>
      </c>
      <c r="C905" s="11" t="e">
        <f t="shared" si="74"/>
        <v>#REF!</v>
      </c>
      <c r="D905" s="5" t="e">
        <f t="shared" ref="D905:D968" si="75">IF(A905="","",(E905-G904))</f>
        <v>#REF!</v>
      </c>
      <c r="E905" s="5" t="e">
        <f t="shared" ref="E905:E968" si="76">IF(C905="","",(ROUND(G904*((1+C905)),2)))</f>
        <v>#REF!</v>
      </c>
      <c r="G905" s="5" t="e">
        <f t="shared" si="73"/>
        <v>#REF!</v>
      </c>
      <c r="J905" s="5" t="e">
        <f>IF(MOD(A905-DATE(2024,1,1),30)=0,E904*Inputs!B904/100,0)</f>
        <v>#REF!</v>
      </c>
      <c r="K905" s="5" t="e">
        <f t="shared" si="72"/>
        <v>#REF!</v>
      </c>
    </row>
    <row r="906" spans="1:11" x14ac:dyDescent="0.25">
      <c r="A906" s="2" t="e">
        <f>IF(A905&lt;#REF!,+Daily_Calc!A905+1,"")</f>
        <v>#REF!</v>
      </c>
      <c r="B906" s="9" t="e">
        <f>IF(A906="","",VLOOKUP(A906,'IRS Interest Rates'!A903:B3459,2))</f>
        <v>#REF!</v>
      </c>
      <c r="C906" s="11" t="e">
        <f t="shared" si="74"/>
        <v>#REF!</v>
      </c>
      <c r="D906" s="5" t="e">
        <f t="shared" si="75"/>
        <v>#REF!</v>
      </c>
      <c r="E906" s="5" t="e">
        <f t="shared" si="76"/>
        <v>#REF!</v>
      </c>
      <c r="G906" s="5" t="e">
        <f t="shared" si="73"/>
        <v>#REF!</v>
      </c>
      <c r="J906" s="5" t="e">
        <f>IF(MOD(A906-DATE(2024,1,1),30)=0,E905*Inputs!B905/100,0)</f>
        <v>#REF!</v>
      </c>
      <c r="K906" s="5" t="e">
        <f t="shared" si="72"/>
        <v>#REF!</v>
      </c>
    </row>
    <row r="907" spans="1:11" x14ac:dyDescent="0.25">
      <c r="A907" s="2" t="e">
        <f>IF(A906&lt;#REF!,+Daily_Calc!A906+1,"")</f>
        <v>#REF!</v>
      </c>
      <c r="B907" s="9" t="e">
        <f>IF(A907="","",VLOOKUP(A907,'IRS Interest Rates'!A904:B3460,2))</f>
        <v>#REF!</v>
      </c>
      <c r="C907" s="11" t="e">
        <f t="shared" si="74"/>
        <v>#REF!</v>
      </c>
      <c r="D907" s="5" t="e">
        <f t="shared" si="75"/>
        <v>#REF!</v>
      </c>
      <c r="E907" s="5" t="e">
        <f t="shared" si="76"/>
        <v>#REF!</v>
      </c>
      <c r="G907" s="5" t="e">
        <f t="shared" si="73"/>
        <v>#REF!</v>
      </c>
      <c r="J907" s="5" t="e">
        <f>IF(MOD(A907-DATE(2024,1,1),30)=0,E906*Inputs!B906/100,0)</f>
        <v>#REF!</v>
      </c>
      <c r="K907" s="5" t="e">
        <f t="shared" si="72"/>
        <v>#REF!</v>
      </c>
    </row>
    <row r="908" spans="1:11" x14ac:dyDescent="0.25">
      <c r="A908" s="2" t="e">
        <f>IF(A907&lt;#REF!,+Daily_Calc!A907+1,"")</f>
        <v>#REF!</v>
      </c>
      <c r="B908" s="9" t="e">
        <f>IF(A908="","",VLOOKUP(A908,'IRS Interest Rates'!A905:B3461,2))</f>
        <v>#REF!</v>
      </c>
      <c r="C908" s="11" t="e">
        <f t="shared" si="74"/>
        <v>#REF!</v>
      </c>
      <c r="D908" s="5" t="e">
        <f t="shared" si="75"/>
        <v>#REF!</v>
      </c>
      <c r="E908" s="5" t="e">
        <f t="shared" si="76"/>
        <v>#REF!</v>
      </c>
      <c r="G908" s="5" t="e">
        <f t="shared" si="73"/>
        <v>#REF!</v>
      </c>
      <c r="J908" s="5" t="e">
        <f>IF(MOD(A908-DATE(2024,1,1),30)=0,E907*Inputs!B907/100,0)</f>
        <v>#REF!</v>
      </c>
      <c r="K908" s="5" t="e">
        <f t="shared" si="72"/>
        <v>#REF!</v>
      </c>
    </row>
    <row r="909" spans="1:11" x14ac:dyDescent="0.25">
      <c r="A909" s="2" t="e">
        <f>IF(A908&lt;#REF!,+Daily_Calc!A908+1,"")</f>
        <v>#REF!</v>
      </c>
      <c r="B909" s="9" t="e">
        <f>IF(A909="","",VLOOKUP(A909,'IRS Interest Rates'!A906:B3462,2))</f>
        <v>#REF!</v>
      </c>
      <c r="C909" s="11" t="e">
        <f t="shared" si="74"/>
        <v>#REF!</v>
      </c>
      <c r="D909" s="5" t="e">
        <f t="shared" si="75"/>
        <v>#REF!</v>
      </c>
      <c r="E909" s="5" t="e">
        <f t="shared" si="76"/>
        <v>#REF!</v>
      </c>
      <c r="G909" s="5" t="e">
        <f t="shared" si="73"/>
        <v>#REF!</v>
      </c>
      <c r="J909" s="5" t="e">
        <f>IF(MOD(A909-DATE(2024,1,1),30)=0,E908*Inputs!B908/100,0)</f>
        <v>#REF!</v>
      </c>
      <c r="K909" s="5" t="e">
        <f t="shared" si="72"/>
        <v>#REF!</v>
      </c>
    </row>
    <row r="910" spans="1:11" x14ac:dyDescent="0.25">
      <c r="A910" s="2" t="e">
        <f>IF(A909&lt;#REF!,+Daily_Calc!A909+1,"")</f>
        <v>#REF!</v>
      </c>
      <c r="B910" s="9" t="e">
        <f>IF(A910="","",VLOOKUP(A910,'IRS Interest Rates'!A907:B3463,2))</f>
        <v>#REF!</v>
      </c>
      <c r="C910" s="11" t="e">
        <f t="shared" si="74"/>
        <v>#REF!</v>
      </c>
      <c r="D910" s="5" t="e">
        <f t="shared" si="75"/>
        <v>#REF!</v>
      </c>
      <c r="E910" s="5" t="e">
        <f t="shared" si="76"/>
        <v>#REF!</v>
      </c>
      <c r="G910" s="5" t="e">
        <f t="shared" si="73"/>
        <v>#REF!</v>
      </c>
      <c r="J910" s="5" t="e">
        <f>IF(MOD(A910-DATE(2024,1,1),30)=0,E909*Inputs!B909/100,0)</f>
        <v>#REF!</v>
      </c>
      <c r="K910" s="5" t="e">
        <f t="shared" si="72"/>
        <v>#REF!</v>
      </c>
    </row>
    <row r="911" spans="1:11" x14ac:dyDescent="0.25">
      <c r="A911" s="2" t="e">
        <f>IF(A910&lt;#REF!,+Daily_Calc!A910+1,"")</f>
        <v>#REF!</v>
      </c>
      <c r="B911" s="9" t="e">
        <f>IF(A911="","",VLOOKUP(A911,'IRS Interest Rates'!A908:B3464,2))</f>
        <v>#REF!</v>
      </c>
      <c r="C911" s="11" t="e">
        <f t="shared" si="74"/>
        <v>#REF!</v>
      </c>
      <c r="D911" s="5" t="e">
        <f t="shared" si="75"/>
        <v>#REF!</v>
      </c>
      <c r="E911" s="5" t="e">
        <f t="shared" si="76"/>
        <v>#REF!</v>
      </c>
      <c r="G911" s="5" t="e">
        <f t="shared" si="73"/>
        <v>#REF!</v>
      </c>
      <c r="J911" s="5" t="e">
        <f>IF(MOD(A911-DATE(2024,1,1),30)=0,E910*Inputs!B910/100,0)</f>
        <v>#REF!</v>
      </c>
      <c r="K911" s="5" t="e">
        <f t="shared" si="72"/>
        <v>#REF!</v>
      </c>
    </row>
    <row r="912" spans="1:11" x14ac:dyDescent="0.25">
      <c r="A912" s="2" t="e">
        <f>IF(A911&lt;#REF!,+Daily_Calc!A911+1,"")</f>
        <v>#REF!</v>
      </c>
      <c r="B912" s="9" t="e">
        <f>IF(A912="","",VLOOKUP(A912,'IRS Interest Rates'!A909:B3465,2))</f>
        <v>#REF!</v>
      </c>
      <c r="C912" s="11" t="e">
        <f t="shared" si="74"/>
        <v>#REF!</v>
      </c>
      <c r="D912" s="5" t="e">
        <f t="shared" si="75"/>
        <v>#REF!</v>
      </c>
      <c r="E912" s="5" t="e">
        <f t="shared" si="76"/>
        <v>#REF!</v>
      </c>
      <c r="G912" s="5" t="e">
        <f t="shared" si="73"/>
        <v>#REF!</v>
      </c>
      <c r="J912" s="5" t="e">
        <f>IF(MOD(A912-DATE(2024,1,1),30)=0,E911*Inputs!B911/100,0)</f>
        <v>#REF!</v>
      </c>
      <c r="K912" s="5" t="e">
        <f t="shared" si="72"/>
        <v>#REF!</v>
      </c>
    </row>
    <row r="913" spans="1:11" x14ac:dyDescent="0.25">
      <c r="A913" s="2" t="e">
        <f>IF(A912&lt;#REF!,+Daily_Calc!A912+1,"")</f>
        <v>#REF!</v>
      </c>
      <c r="B913" s="9" t="e">
        <f>IF(A913="","",VLOOKUP(A913,'IRS Interest Rates'!A910:B3466,2))</f>
        <v>#REF!</v>
      </c>
      <c r="C913" s="11" t="e">
        <f t="shared" si="74"/>
        <v>#REF!</v>
      </c>
      <c r="D913" s="5" t="e">
        <f t="shared" si="75"/>
        <v>#REF!</v>
      </c>
      <c r="E913" s="5" t="e">
        <f t="shared" si="76"/>
        <v>#REF!</v>
      </c>
      <c r="G913" s="5" t="e">
        <f t="shared" si="73"/>
        <v>#REF!</v>
      </c>
      <c r="J913" s="5" t="e">
        <f>IF(MOD(A913-DATE(2024,1,1),30)=0,E912*Inputs!B912/100,0)</f>
        <v>#REF!</v>
      </c>
      <c r="K913" s="5" t="e">
        <f t="shared" si="72"/>
        <v>#REF!</v>
      </c>
    </row>
    <row r="914" spans="1:11" x14ac:dyDescent="0.25">
      <c r="A914" s="2" t="e">
        <f>IF(A913&lt;#REF!,+Daily_Calc!A913+1,"")</f>
        <v>#REF!</v>
      </c>
      <c r="B914" s="9" t="e">
        <f>IF(A914="","",VLOOKUP(A914,'IRS Interest Rates'!A911:B3467,2))</f>
        <v>#REF!</v>
      </c>
      <c r="C914" s="11" t="e">
        <f t="shared" si="74"/>
        <v>#REF!</v>
      </c>
      <c r="D914" s="5" t="e">
        <f t="shared" si="75"/>
        <v>#REF!</v>
      </c>
      <c r="E914" s="5" t="e">
        <f t="shared" si="76"/>
        <v>#REF!</v>
      </c>
      <c r="G914" s="5" t="e">
        <f t="shared" si="73"/>
        <v>#REF!</v>
      </c>
      <c r="J914" s="5" t="e">
        <f>IF(MOD(A914-DATE(2024,1,1),30)=0,E913*Inputs!B913/100,0)</f>
        <v>#REF!</v>
      </c>
      <c r="K914" s="5" t="e">
        <f t="shared" si="72"/>
        <v>#REF!</v>
      </c>
    </row>
    <row r="915" spans="1:11" x14ac:dyDescent="0.25">
      <c r="A915" s="2" t="e">
        <f>IF(A914&lt;#REF!,+Daily_Calc!A914+1,"")</f>
        <v>#REF!</v>
      </c>
      <c r="B915" s="9" t="e">
        <f>IF(A915="","",VLOOKUP(A915,'IRS Interest Rates'!A912:B3468,2))</f>
        <v>#REF!</v>
      </c>
      <c r="C915" s="11" t="e">
        <f t="shared" si="74"/>
        <v>#REF!</v>
      </c>
      <c r="D915" s="5" t="e">
        <f t="shared" si="75"/>
        <v>#REF!</v>
      </c>
      <c r="E915" s="5" t="e">
        <f t="shared" si="76"/>
        <v>#REF!</v>
      </c>
      <c r="G915" s="5" t="e">
        <f t="shared" si="73"/>
        <v>#REF!</v>
      </c>
      <c r="J915" s="5" t="e">
        <f>IF(MOD(A915-DATE(2024,1,1),30)=0,E914*Inputs!B914/100,0)</f>
        <v>#REF!</v>
      </c>
      <c r="K915" s="5" t="e">
        <f t="shared" si="72"/>
        <v>#REF!</v>
      </c>
    </row>
    <row r="916" spans="1:11" x14ac:dyDescent="0.25">
      <c r="A916" s="2" t="e">
        <f>IF(A915&lt;#REF!,+Daily_Calc!A915+1,"")</f>
        <v>#REF!</v>
      </c>
      <c r="B916" s="9" t="e">
        <f>IF(A916="","",VLOOKUP(A916,'IRS Interest Rates'!A913:B3469,2))</f>
        <v>#REF!</v>
      </c>
      <c r="C916" s="11" t="e">
        <f t="shared" si="74"/>
        <v>#REF!</v>
      </c>
      <c r="D916" s="5" t="e">
        <f t="shared" si="75"/>
        <v>#REF!</v>
      </c>
      <c r="E916" s="5" t="e">
        <f t="shared" si="76"/>
        <v>#REF!</v>
      </c>
      <c r="G916" s="5" t="e">
        <f t="shared" si="73"/>
        <v>#REF!</v>
      </c>
      <c r="J916" s="5" t="e">
        <f>IF(MOD(A916-DATE(2024,1,1),30)=0,E915*Inputs!B915/100,0)</f>
        <v>#REF!</v>
      </c>
      <c r="K916" s="5" t="e">
        <f t="shared" si="72"/>
        <v>#REF!</v>
      </c>
    </row>
    <row r="917" spans="1:11" x14ac:dyDescent="0.25">
      <c r="A917" s="2" t="e">
        <f>IF(A916&lt;#REF!,+Daily_Calc!A916+1,"")</f>
        <v>#REF!</v>
      </c>
      <c r="B917" s="9" t="e">
        <f>IF(A917="","",VLOOKUP(A917,'IRS Interest Rates'!A914:B3470,2))</f>
        <v>#REF!</v>
      </c>
      <c r="C917" s="11" t="e">
        <f t="shared" si="74"/>
        <v>#REF!</v>
      </c>
      <c r="D917" s="5" t="e">
        <f t="shared" si="75"/>
        <v>#REF!</v>
      </c>
      <c r="E917" s="5" t="e">
        <f t="shared" si="76"/>
        <v>#REF!</v>
      </c>
      <c r="G917" s="5" t="e">
        <f t="shared" si="73"/>
        <v>#REF!</v>
      </c>
      <c r="J917" s="5" t="e">
        <f>IF(MOD(A917-DATE(2024,1,1),30)=0,E916*Inputs!B916/100,0)</f>
        <v>#REF!</v>
      </c>
      <c r="K917" s="5" t="e">
        <f t="shared" si="72"/>
        <v>#REF!</v>
      </c>
    </row>
    <row r="918" spans="1:11" x14ac:dyDescent="0.25">
      <c r="A918" s="2" t="e">
        <f>IF(A917&lt;#REF!,+Daily_Calc!A917+1,"")</f>
        <v>#REF!</v>
      </c>
      <c r="B918" s="9" t="e">
        <f>IF(A918="","",VLOOKUP(A918,'IRS Interest Rates'!A915:B3471,2))</f>
        <v>#REF!</v>
      </c>
      <c r="C918" s="11" t="e">
        <f t="shared" si="74"/>
        <v>#REF!</v>
      </c>
      <c r="D918" s="5" t="e">
        <f t="shared" si="75"/>
        <v>#REF!</v>
      </c>
      <c r="E918" s="5" t="e">
        <f t="shared" si="76"/>
        <v>#REF!</v>
      </c>
      <c r="G918" s="5" t="e">
        <f t="shared" si="73"/>
        <v>#REF!</v>
      </c>
      <c r="J918" s="5" t="e">
        <f>IF(MOD(A918-DATE(2024,1,1),30)=0,E917*Inputs!B917/100,0)</f>
        <v>#REF!</v>
      </c>
      <c r="K918" s="5" t="e">
        <f t="shared" si="72"/>
        <v>#REF!</v>
      </c>
    </row>
    <row r="919" spans="1:11" x14ac:dyDescent="0.25">
      <c r="A919" s="2" t="e">
        <f>IF(A918&lt;#REF!,+Daily_Calc!A918+1,"")</f>
        <v>#REF!</v>
      </c>
      <c r="B919" s="9" t="e">
        <f>IF(A919="","",VLOOKUP(A919,'IRS Interest Rates'!A916:B3472,2))</f>
        <v>#REF!</v>
      </c>
      <c r="C919" s="11" t="e">
        <f t="shared" si="74"/>
        <v>#REF!</v>
      </c>
      <c r="D919" s="5" t="e">
        <f t="shared" si="75"/>
        <v>#REF!</v>
      </c>
      <c r="E919" s="5" t="e">
        <f t="shared" si="76"/>
        <v>#REF!</v>
      </c>
      <c r="G919" s="5" t="e">
        <f t="shared" si="73"/>
        <v>#REF!</v>
      </c>
      <c r="J919" s="5" t="e">
        <f>IF(MOD(A919-DATE(2024,1,1),30)=0,E918*Inputs!B918/100,0)</f>
        <v>#REF!</v>
      </c>
      <c r="K919" s="5" t="e">
        <f t="shared" si="72"/>
        <v>#REF!</v>
      </c>
    </row>
    <row r="920" spans="1:11" x14ac:dyDescent="0.25">
      <c r="A920" s="2" t="e">
        <f>IF(A919&lt;#REF!,+Daily_Calc!A919+1,"")</f>
        <v>#REF!</v>
      </c>
      <c r="B920" s="9" t="e">
        <f>IF(A920="","",VLOOKUP(A920,'IRS Interest Rates'!A917:B3473,2))</f>
        <v>#REF!</v>
      </c>
      <c r="C920" s="11" t="e">
        <f t="shared" si="74"/>
        <v>#REF!</v>
      </c>
      <c r="D920" s="5" t="e">
        <f t="shared" si="75"/>
        <v>#REF!</v>
      </c>
      <c r="E920" s="5" t="e">
        <f t="shared" si="76"/>
        <v>#REF!</v>
      </c>
      <c r="G920" s="5" t="e">
        <f t="shared" si="73"/>
        <v>#REF!</v>
      </c>
      <c r="J920" s="5" t="e">
        <f>IF(MOD(A920-DATE(2024,1,1),30)=0,E919*Inputs!B919/100,0)</f>
        <v>#REF!</v>
      </c>
      <c r="K920" s="5" t="e">
        <f t="shared" si="72"/>
        <v>#REF!</v>
      </c>
    </row>
    <row r="921" spans="1:11" x14ac:dyDescent="0.25">
      <c r="A921" s="2" t="e">
        <f>IF(A920&lt;#REF!,+Daily_Calc!A920+1,"")</f>
        <v>#REF!</v>
      </c>
      <c r="B921" s="9" t="e">
        <f>IF(A921="","",VLOOKUP(A921,'IRS Interest Rates'!A918:B3474,2))</f>
        <v>#REF!</v>
      </c>
      <c r="C921" s="11" t="e">
        <f t="shared" si="74"/>
        <v>#REF!</v>
      </c>
      <c r="D921" s="5" t="e">
        <f t="shared" si="75"/>
        <v>#REF!</v>
      </c>
      <c r="E921" s="5" t="e">
        <f t="shared" si="76"/>
        <v>#REF!</v>
      </c>
      <c r="G921" s="5" t="e">
        <f t="shared" si="73"/>
        <v>#REF!</v>
      </c>
      <c r="J921" s="5" t="e">
        <f>IF(MOD(A921-DATE(2024,1,1),30)=0,E920*Inputs!B920/100,0)</f>
        <v>#REF!</v>
      </c>
      <c r="K921" s="5" t="e">
        <f t="shared" si="72"/>
        <v>#REF!</v>
      </c>
    </row>
    <row r="922" spans="1:11" x14ac:dyDescent="0.25">
      <c r="A922" s="2" t="e">
        <f>IF(A921&lt;#REF!,+Daily_Calc!A921+1,"")</f>
        <v>#REF!</v>
      </c>
      <c r="B922" s="9" t="e">
        <f>IF(A922="","",VLOOKUP(A922,'IRS Interest Rates'!A919:B3475,2))</f>
        <v>#REF!</v>
      </c>
      <c r="C922" s="11" t="e">
        <f t="shared" si="74"/>
        <v>#REF!</v>
      </c>
      <c r="D922" s="5" t="e">
        <f t="shared" si="75"/>
        <v>#REF!</v>
      </c>
      <c r="E922" s="5" t="e">
        <f t="shared" si="76"/>
        <v>#REF!</v>
      </c>
      <c r="G922" s="5" t="e">
        <f t="shared" si="73"/>
        <v>#REF!</v>
      </c>
      <c r="J922" s="5" t="e">
        <f>IF(MOD(A922-DATE(2024,1,1),30)=0,E921*Inputs!B921/100,0)</f>
        <v>#REF!</v>
      </c>
      <c r="K922" s="5" t="e">
        <f t="shared" si="72"/>
        <v>#REF!</v>
      </c>
    </row>
    <row r="923" spans="1:11" x14ac:dyDescent="0.25">
      <c r="A923" s="2" t="e">
        <f>IF(A922&lt;#REF!,+Daily_Calc!A922+1,"")</f>
        <v>#REF!</v>
      </c>
      <c r="B923" s="9" t="e">
        <f>IF(A923="","",VLOOKUP(A923,'IRS Interest Rates'!A920:B3476,2))</f>
        <v>#REF!</v>
      </c>
      <c r="C923" s="11" t="e">
        <f t="shared" si="74"/>
        <v>#REF!</v>
      </c>
      <c r="D923" s="5" t="e">
        <f t="shared" si="75"/>
        <v>#REF!</v>
      </c>
      <c r="E923" s="5" t="e">
        <f t="shared" si="76"/>
        <v>#REF!</v>
      </c>
      <c r="G923" s="5" t="e">
        <f t="shared" si="73"/>
        <v>#REF!</v>
      </c>
      <c r="J923" s="5" t="e">
        <f>IF(MOD(A923-DATE(2024,1,1),30)=0,E922*Inputs!B922/100,0)</f>
        <v>#REF!</v>
      </c>
      <c r="K923" s="5" t="e">
        <f t="shared" si="72"/>
        <v>#REF!</v>
      </c>
    </row>
    <row r="924" spans="1:11" x14ac:dyDescent="0.25">
      <c r="A924" s="2" t="e">
        <f>IF(A923&lt;#REF!,+Daily_Calc!A923+1,"")</f>
        <v>#REF!</v>
      </c>
      <c r="B924" s="9" t="e">
        <f>IF(A924="","",VLOOKUP(A924,'IRS Interest Rates'!A921:B3477,2))</f>
        <v>#REF!</v>
      </c>
      <c r="C924" s="11" t="e">
        <f t="shared" si="74"/>
        <v>#REF!</v>
      </c>
      <c r="D924" s="5" t="e">
        <f t="shared" si="75"/>
        <v>#REF!</v>
      </c>
      <c r="E924" s="5" t="e">
        <f t="shared" si="76"/>
        <v>#REF!</v>
      </c>
      <c r="G924" s="5" t="e">
        <f t="shared" si="73"/>
        <v>#REF!</v>
      </c>
      <c r="J924" s="5" t="e">
        <f>IF(MOD(A924-DATE(2024,1,1),30)=0,E923*Inputs!B923/100,0)</f>
        <v>#REF!</v>
      </c>
      <c r="K924" s="5" t="e">
        <f t="shared" si="72"/>
        <v>#REF!</v>
      </c>
    </row>
    <row r="925" spans="1:11" x14ac:dyDescent="0.25">
      <c r="A925" s="2" t="e">
        <f>IF(A924&lt;#REF!,+Daily_Calc!A924+1,"")</f>
        <v>#REF!</v>
      </c>
      <c r="B925" s="9" t="e">
        <f>IF(A925="","",VLOOKUP(A925,'IRS Interest Rates'!A922:B3478,2))</f>
        <v>#REF!</v>
      </c>
      <c r="C925" s="11" t="e">
        <f t="shared" si="74"/>
        <v>#REF!</v>
      </c>
      <c r="D925" s="5" t="e">
        <f t="shared" si="75"/>
        <v>#REF!</v>
      </c>
      <c r="E925" s="5" t="e">
        <f t="shared" si="76"/>
        <v>#REF!</v>
      </c>
      <c r="G925" s="5" t="e">
        <f t="shared" si="73"/>
        <v>#REF!</v>
      </c>
      <c r="J925" s="5" t="e">
        <f>IF(MOD(A925-DATE(2024,1,1),30)=0,E924*Inputs!B924/100,0)</f>
        <v>#REF!</v>
      </c>
      <c r="K925" s="5" t="e">
        <f t="shared" si="72"/>
        <v>#REF!</v>
      </c>
    </row>
    <row r="926" spans="1:11" x14ac:dyDescent="0.25">
      <c r="A926" s="2" t="e">
        <f>IF(A925&lt;#REF!,+Daily_Calc!A925+1,"")</f>
        <v>#REF!</v>
      </c>
      <c r="B926" s="9" t="e">
        <f>IF(A926="","",VLOOKUP(A926,'IRS Interest Rates'!A923:B3479,2))</f>
        <v>#REF!</v>
      </c>
      <c r="C926" s="11" t="e">
        <f t="shared" si="74"/>
        <v>#REF!</v>
      </c>
      <c r="D926" s="5" t="e">
        <f t="shared" si="75"/>
        <v>#REF!</v>
      </c>
      <c r="E926" s="5" t="e">
        <f t="shared" si="76"/>
        <v>#REF!</v>
      </c>
      <c r="G926" s="5" t="e">
        <f t="shared" si="73"/>
        <v>#REF!</v>
      </c>
      <c r="J926" s="5" t="e">
        <f>IF(MOD(A926-DATE(2024,1,1),30)=0,E925*Inputs!B925/100,0)</f>
        <v>#REF!</v>
      </c>
      <c r="K926" s="5" t="e">
        <f t="shared" si="72"/>
        <v>#REF!</v>
      </c>
    </row>
    <row r="927" spans="1:11" x14ac:dyDescent="0.25">
      <c r="A927" s="2" t="e">
        <f>IF(A926&lt;#REF!,+Daily_Calc!A926+1,"")</f>
        <v>#REF!</v>
      </c>
      <c r="B927" s="9" t="e">
        <f>IF(A927="","",VLOOKUP(A927,'IRS Interest Rates'!A924:B3480,2))</f>
        <v>#REF!</v>
      </c>
      <c r="C927" s="11" t="e">
        <f t="shared" si="74"/>
        <v>#REF!</v>
      </c>
      <c r="D927" s="5" t="e">
        <f t="shared" si="75"/>
        <v>#REF!</v>
      </c>
      <c r="E927" s="5" t="e">
        <f t="shared" si="76"/>
        <v>#REF!</v>
      </c>
      <c r="G927" s="5" t="e">
        <f t="shared" si="73"/>
        <v>#REF!</v>
      </c>
      <c r="J927" s="5" t="e">
        <f>IF(MOD(A927-DATE(2024,1,1),30)=0,E926*Inputs!B926/100,0)</f>
        <v>#REF!</v>
      </c>
      <c r="K927" s="5" t="e">
        <f t="shared" si="72"/>
        <v>#REF!</v>
      </c>
    </row>
    <row r="928" spans="1:11" x14ac:dyDescent="0.25">
      <c r="A928" s="2" t="e">
        <f>IF(A927&lt;#REF!,+Daily_Calc!A927+1,"")</f>
        <v>#REF!</v>
      </c>
      <c r="B928" s="9" t="e">
        <f>IF(A928="","",VLOOKUP(A928,'IRS Interest Rates'!A925:B3481,2))</f>
        <v>#REF!</v>
      </c>
      <c r="C928" s="11" t="e">
        <f t="shared" si="74"/>
        <v>#REF!</v>
      </c>
      <c r="D928" s="5" t="e">
        <f t="shared" si="75"/>
        <v>#REF!</v>
      </c>
      <c r="E928" s="5" t="e">
        <f t="shared" si="76"/>
        <v>#REF!</v>
      </c>
      <c r="G928" s="5" t="e">
        <f t="shared" si="73"/>
        <v>#REF!</v>
      </c>
      <c r="J928" s="5" t="e">
        <f>IF(MOD(A928-DATE(2024,1,1),30)=0,E927*Inputs!B927/100,0)</f>
        <v>#REF!</v>
      </c>
      <c r="K928" s="5" t="e">
        <f t="shared" si="72"/>
        <v>#REF!</v>
      </c>
    </row>
    <row r="929" spans="1:11" x14ac:dyDescent="0.25">
      <c r="A929" s="2" t="e">
        <f>IF(A928&lt;#REF!,+Daily_Calc!A928+1,"")</f>
        <v>#REF!</v>
      </c>
      <c r="B929" s="9" t="e">
        <f>IF(A929="","",VLOOKUP(A929,'IRS Interest Rates'!A926:B3482,2))</f>
        <v>#REF!</v>
      </c>
      <c r="C929" s="11" t="e">
        <f t="shared" si="74"/>
        <v>#REF!</v>
      </c>
      <c r="D929" s="5" t="e">
        <f t="shared" si="75"/>
        <v>#REF!</v>
      </c>
      <c r="E929" s="5" t="e">
        <f t="shared" si="76"/>
        <v>#REF!</v>
      </c>
      <c r="G929" s="5" t="e">
        <f t="shared" si="73"/>
        <v>#REF!</v>
      </c>
      <c r="J929" s="5" t="e">
        <f>IF(MOD(A929-DATE(2024,1,1),30)=0,E928*Inputs!B928/100,0)</f>
        <v>#REF!</v>
      </c>
      <c r="K929" s="5" t="e">
        <f t="shared" si="72"/>
        <v>#REF!</v>
      </c>
    </row>
    <row r="930" spans="1:11" x14ac:dyDescent="0.25">
      <c r="A930" s="2" t="e">
        <f>IF(A929&lt;#REF!,+Daily_Calc!A929+1,"")</f>
        <v>#REF!</v>
      </c>
      <c r="B930" s="9" t="e">
        <f>IF(A930="","",VLOOKUP(A930,'IRS Interest Rates'!A927:B3483,2))</f>
        <v>#REF!</v>
      </c>
      <c r="C930" s="11" t="e">
        <f t="shared" si="74"/>
        <v>#REF!</v>
      </c>
      <c r="D930" s="5" t="e">
        <f t="shared" si="75"/>
        <v>#REF!</v>
      </c>
      <c r="E930" s="5" t="e">
        <f t="shared" si="76"/>
        <v>#REF!</v>
      </c>
      <c r="G930" s="5" t="e">
        <f t="shared" si="73"/>
        <v>#REF!</v>
      </c>
      <c r="J930" s="5" t="e">
        <f>IF(MOD(A930-DATE(2024,1,1),30)=0,E929*Inputs!B929/100,0)</f>
        <v>#REF!</v>
      </c>
      <c r="K930" s="5" t="e">
        <f t="shared" si="72"/>
        <v>#REF!</v>
      </c>
    </row>
    <row r="931" spans="1:11" x14ac:dyDescent="0.25">
      <c r="A931" s="2" t="e">
        <f>IF(A930&lt;#REF!,+Daily_Calc!A930+1,"")</f>
        <v>#REF!</v>
      </c>
      <c r="B931" s="9" t="e">
        <f>IF(A931="","",VLOOKUP(A931,'IRS Interest Rates'!A928:B3484,2))</f>
        <v>#REF!</v>
      </c>
      <c r="C931" s="11" t="e">
        <f t="shared" si="74"/>
        <v>#REF!</v>
      </c>
      <c r="D931" s="5" t="e">
        <f t="shared" si="75"/>
        <v>#REF!</v>
      </c>
      <c r="E931" s="5" t="e">
        <f t="shared" si="76"/>
        <v>#REF!</v>
      </c>
      <c r="G931" s="5" t="e">
        <f t="shared" si="73"/>
        <v>#REF!</v>
      </c>
      <c r="J931" s="5" t="e">
        <f>IF(MOD(A931-DATE(2024,1,1),30)=0,E930*Inputs!B930/100,0)</f>
        <v>#REF!</v>
      </c>
      <c r="K931" s="5" t="e">
        <f t="shared" si="72"/>
        <v>#REF!</v>
      </c>
    </row>
    <row r="932" spans="1:11" x14ac:dyDescent="0.25">
      <c r="A932" s="2" t="e">
        <f>IF(A931&lt;#REF!,+Daily_Calc!A931+1,"")</f>
        <v>#REF!</v>
      </c>
      <c r="B932" s="9" t="e">
        <f>IF(A932="","",VLOOKUP(A932,'IRS Interest Rates'!A929:B3485,2))</f>
        <v>#REF!</v>
      </c>
      <c r="C932" s="11" t="e">
        <f t="shared" si="74"/>
        <v>#REF!</v>
      </c>
      <c r="D932" s="5" t="e">
        <f t="shared" si="75"/>
        <v>#REF!</v>
      </c>
      <c r="E932" s="5" t="e">
        <f t="shared" si="76"/>
        <v>#REF!</v>
      </c>
      <c r="G932" s="5" t="e">
        <f t="shared" si="73"/>
        <v>#REF!</v>
      </c>
      <c r="J932" s="5" t="e">
        <f>IF(MOD(A932-DATE(2024,1,1),30)=0,E931*Inputs!B931/100,0)</f>
        <v>#REF!</v>
      </c>
      <c r="K932" s="5" t="e">
        <f t="shared" si="72"/>
        <v>#REF!</v>
      </c>
    </row>
    <row r="933" spans="1:11" x14ac:dyDescent="0.25">
      <c r="A933" s="2" t="e">
        <f>IF(A932&lt;#REF!,+Daily_Calc!A932+1,"")</f>
        <v>#REF!</v>
      </c>
      <c r="B933" s="9" t="e">
        <f>IF(A933="","",VLOOKUP(A933,'IRS Interest Rates'!A930:B3486,2))</f>
        <v>#REF!</v>
      </c>
      <c r="C933" s="11" t="e">
        <f t="shared" si="74"/>
        <v>#REF!</v>
      </c>
      <c r="D933" s="5" t="e">
        <f t="shared" si="75"/>
        <v>#REF!</v>
      </c>
      <c r="E933" s="5" t="e">
        <f t="shared" si="76"/>
        <v>#REF!</v>
      </c>
      <c r="G933" s="5" t="e">
        <f t="shared" si="73"/>
        <v>#REF!</v>
      </c>
      <c r="J933" s="5" t="e">
        <f>IF(MOD(A933-DATE(2024,1,1),30)=0,E932*Inputs!B932/100,0)</f>
        <v>#REF!</v>
      </c>
      <c r="K933" s="5" t="e">
        <f t="shared" si="72"/>
        <v>#REF!</v>
      </c>
    </row>
    <row r="934" spans="1:11" x14ac:dyDescent="0.25">
      <c r="A934" s="2" t="e">
        <f>IF(A933&lt;#REF!,+Daily_Calc!A933+1,"")</f>
        <v>#REF!</v>
      </c>
      <c r="B934" s="9" t="e">
        <f>IF(A934="","",VLOOKUP(A934,'IRS Interest Rates'!A931:B3487,2))</f>
        <v>#REF!</v>
      </c>
      <c r="C934" s="11" t="e">
        <f t="shared" si="74"/>
        <v>#REF!</v>
      </c>
      <c r="D934" s="5" t="e">
        <f t="shared" si="75"/>
        <v>#REF!</v>
      </c>
      <c r="E934" s="5" t="e">
        <f t="shared" si="76"/>
        <v>#REF!</v>
      </c>
      <c r="G934" s="5" t="e">
        <f t="shared" si="73"/>
        <v>#REF!</v>
      </c>
      <c r="J934" s="5" t="e">
        <f>IF(MOD(A934-DATE(2024,1,1),30)=0,E933*Inputs!B933/100,0)</f>
        <v>#REF!</v>
      </c>
      <c r="K934" s="5" t="e">
        <f t="shared" si="72"/>
        <v>#REF!</v>
      </c>
    </row>
    <row r="935" spans="1:11" x14ac:dyDescent="0.25">
      <c r="A935" s="2" t="e">
        <f>IF(A934&lt;#REF!,+Daily_Calc!A934+1,"")</f>
        <v>#REF!</v>
      </c>
      <c r="B935" s="9" t="e">
        <f>IF(A935="","",VLOOKUP(A935,'IRS Interest Rates'!A932:B3488,2))</f>
        <v>#REF!</v>
      </c>
      <c r="C935" s="11" t="e">
        <f t="shared" si="74"/>
        <v>#REF!</v>
      </c>
      <c r="D935" s="5" t="e">
        <f t="shared" si="75"/>
        <v>#REF!</v>
      </c>
      <c r="E935" s="5" t="e">
        <f t="shared" si="76"/>
        <v>#REF!</v>
      </c>
      <c r="G935" s="5" t="e">
        <f t="shared" si="73"/>
        <v>#REF!</v>
      </c>
      <c r="J935" s="5" t="e">
        <f>IF(MOD(A935-DATE(2024,1,1),30)=0,E934*Inputs!B934/100,0)</f>
        <v>#REF!</v>
      </c>
      <c r="K935" s="5" t="e">
        <f t="shared" si="72"/>
        <v>#REF!</v>
      </c>
    </row>
    <row r="936" spans="1:11" x14ac:dyDescent="0.25">
      <c r="A936" s="2" t="e">
        <f>IF(A935&lt;#REF!,+Daily_Calc!A935+1,"")</f>
        <v>#REF!</v>
      </c>
      <c r="B936" s="9" t="e">
        <f>IF(A936="","",VLOOKUP(A936,'IRS Interest Rates'!A933:B3489,2))</f>
        <v>#REF!</v>
      </c>
      <c r="C936" s="11" t="e">
        <f t="shared" si="74"/>
        <v>#REF!</v>
      </c>
      <c r="D936" s="5" t="e">
        <f t="shared" si="75"/>
        <v>#REF!</v>
      </c>
      <c r="E936" s="5" t="e">
        <f t="shared" si="76"/>
        <v>#REF!</v>
      </c>
      <c r="G936" s="5" t="e">
        <f t="shared" si="73"/>
        <v>#REF!</v>
      </c>
      <c r="J936" s="5" t="e">
        <f>IF(MOD(A936-DATE(2024,1,1),30)=0,E935*Inputs!B935/100,0)</f>
        <v>#REF!</v>
      </c>
      <c r="K936" s="5" t="e">
        <f t="shared" si="72"/>
        <v>#REF!</v>
      </c>
    </row>
    <row r="937" spans="1:11" x14ac:dyDescent="0.25">
      <c r="A937" s="2" t="e">
        <f>IF(A936&lt;#REF!,+Daily_Calc!A936+1,"")</f>
        <v>#REF!</v>
      </c>
      <c r="B937" s="9" t="e">
        <f>IF(A937="","",VLOOKUP(A937,'IRS Interest Rates'!A934:B3490,2))</f>
        <v>#REF!</v>
      </c>
      <c r="C937" s="11" t="e">
        <f t="shared" si="74"/>
        <v>#REF!</v>
      </c>
      <c r="D937" s="5" t="e">
        <f t="shared" si="75"/>
        <v>#REF!</v>
      </c>
      <c r="E937" s="5" t="e">
        <f t="shared" si="76"/>
        <v>#REF!</v>
      </c>
      <c r="G937" s="5" t="e">
        <f t="shared" si="73"/>
        <v>#REF!</v>
      </c>
      <c r="J937" s="5" t="e">
        <f>IF(MOD(A937-DATE(2024,1,1),30)=0,E936*Inputs!B936/100,0)</f>
        <v>#REF!</v>
      </c>
      <c r="K937" s="5" t="e">
        <f t="shared" si="72"/>
        <v>#REF!</v>
      </c>
    </row>
    <row r="938" spans="1:11" x14ac:dyDescent="0.25">
      <c r="A938" s="2" t="e">
        <f>IF(A937&lt;#REF!,+Daily_Calc!A937+1,"")</f>
        <v>#REF!</v>
      </c>
      <c r="B938" s="9" t="e">
        <f>IF(A938="","",VLOOKUP(A938,'IRS Interest Rates'!A935:B3491,2))</f>
        <v>#REF!</v>
      </c>
      <c r="C938" s="11" t="e">
        <f t="shared" si="74"/>
        <v>#REF!</v>
      </c>
      <c r="D938" s="5" t="e">
        <f t="shared" si="75"/>
        <v>#REF!</v>
      </c>
      <c r="E938" s="5" t="e">
        <f t="shared" si="76"/>
        <v>#REF!</v>
      </c>
      <c r="G938" s="5" t="e">
        <f t="shared" si="73"/>
        <v>#REF!</v>
      </c>
      <c r="J938" s="5" t="e">
        <f>IF(MOD(A938-DATE(2024,1,1),30)=0,E937*Inputs!B937/100,0)</f>
        <v>#REF!</v>
      </c>
      <c r="K938" s="5" t="e">
        <f t="shared" si="72"/>
        <v>#REF!</v>
      </c>
    </row>
    <row r="939" spans="1:11" x14ac:dyDescent="0.25">
      <c r="A939" s="2" t="e">
        <f>IF(A938&lt;#REF!,+Daily_Calc!A938+1,"")</f>
        <v>#REF!</v>
      </c>
      <c r="B939" s="9" t="e">
        <f>IF(A939="","",VLOOKUP(A939,'IRS Interest Rates'!A936:B3492,2))</f>
        <v>#REF!</v>
      </c>
      <c r="C939" s="11" t="e">
        <f t="shared" si="74"/>
        <v>#REF!</v>
      </c>
      <c r="D939" s="5" t="e">
        <f t="shared" si="75"/>
        <v>#REF!</v>
      </c>
      <c r="E939" s="5" t="e">
        <f t="shared" si="76"/>
        <v>#REF!</v>
      </c>
      <c r="G939" s="5" t="e">
        <f t="shared" si="73"/>
        <v>#REF!</v>
      </c>
      <c r="J939" s="5" t="e">
        <f>IF(MOD(A939-DATE(2024,1,1),30)=0,E938*Inputs!B938/100,0)</f>
        <v>#REF!</v>
      </c>
      <c r="K939" s="5" t="e">
        <f t="shared" si="72"/>
        <v>#REF!</v>
      </c>
    </row>
    <row r="940" spans="1:11" x14ac:dyDescent="0.25">
      <c r="A940" s="2" t="e">
        <f>IF(A939&lt;#REF!,+Daily_Calc!A939+1,"")</f>
        <v>#REF!</v>
      </c>
      <c r="B940" s="9" t="e">
        <f>IF(A940="","",VLOOKUP(A940,'IRS Interest Rates'!A937:B3493,2))</f>
        <v>#REF!</v>
      </c>
      <c r="C940" s="11" t="e">
        <f t="shared" si="74"/>
        <v>#REF!</v>
      </c>
      <c r="D940" s="5" t="e">
        <f t="shared" si="75"/>
        <v>#REF!</v>
      </c>
      <c r="E940" s="5" t="e">
        <f t="shared" si="76"/>
        <v>#REF!</v>
      </c>
      <c r="G940" s="5" t="e">
        <f t="shared" si="73"/>
        <v>#REF!</v>
      </c>
      <c r="J940" s="5" t="e">
        <f>IF(MOD(A940-DATE(2024,1,1),30)=0,E939*Inputs!B939/100,0)</f>
        <v>#REF!</v>
      </c>
      <c r="K940" s="5" t="e">
        <f t="shared" si="72"/>
        <v>#REF!</v>
      </c>
    </row>
    <row r="941" spans="1:11" x14ac:dyDescent="0.25">
      <c r="A941" s="2" t="e">
        <f>IF(A940&lt;#REF!,+Daily_Calc!A940+1,"")</f>
        <v>#REF!</v>
      </c>
      <c r="B941" s="9" t="e">
        <f>IF(A941="","",VLOOKUP(A941,'IRS Interest Rates'!A938:B3494,2))</f>
        <v>#REF!</v>
      </c>
      <c r="C941" s="11" t="e">
        <f t="shared" si="74"/>
        <v>#REF!</v>
      </c>
      <c r="D941" s="5" t="e">
        <f t="shared" si="75"/>
        <v>#REF!</v>
      </c>
      <c r="E941" s="5" t="e">
        <f t="shared" si="76"/>
        <v>#REF!</v>
      </c>
      <c r="G941" s="5" t="e">
        <f t="shared" si="73"/>
        <v>#REF!</v>
      </c>
      <c r="J941" s="5" t="e">
        <f>IF(MOD(A941-DATE(2024,1,1),30)=0,E940*Inputs!B940/100,0)</f>
        <v>#REF!</v>
      </c>
      <c r="K941" s="5" t="e">
        <f t="shared" si="72"/>
        <v>#REF!</v>
      </c>
    </row>
    <row r="942" spans="1:11" x14ac:dyDescent="0.25">
      <c r="A942" s="2" t="e">
        <f>IF(A941&lt;#REF!,+Daily_Calc!A941+1,"")</f>
        <v>#REF!</v>
      </c>
      <c r="B942" s="9" t="e">
        <f>IF(A942="","",VLOOKUP(A942,'IRS Interest Rates'!A939:B3495,2))</f>
        <v>#REF!</v>
      </c>
      <c r="C942" s="11" t="e">
        <f t="shared" si="74"/>
        <v>#REF!</v>
      </c>
      <c r="D942" s="5" t="e">
        <f t="shared" si="75"/>
        <v>#REF!</v>
      </c>
      <c r="E942" s="5" t="e">
        <f t="shared" si="76"/>
        <v>#REF!</v>
      </c>
      <c r="G942" s="5" t="e">
        <f t="shared" si="73"/>
        <v>#REF!</v>
      </c>
      <c r="J942" s="5" t="e">
        <f>IF(MOD(A942-DATE(2024,1,1),30)=0,E941*Inputs!B941/100,0)</f>
        <v>#REF!</v>
      </c>
      <c r="K942" s="5" t="e">
        <f t="shared" si="72"/>
        <v>#REF!</v>
      </c>
    </row>
    <row r="943" spans="1:11" x14ac:dyDescent="0.25">
      <c r="A943" s="2" t="e">
        <f>IF(A942&lt;#REF!,+Daily_Calc!A942+1,"")</f>
        <v>#REF!</v>
      </c>
      <c r="B943" s="9" t="e">
        <f>IF(A943="","",VLOOKUP(A943,'IRS Interest Rates'!A940:B3496,2))</f>
        <v>#REF!</v>
      </c>
      <c r="C943" s="11" t="e">
        <f t="shared" si="74"/>
        <v>#REF!</v>
      </c>
      <c r="D943" s="5" t="e">
        <f t="shared" si="75"/>
        <v>#REF!</v>
      </c>
      <c r="E943" s="5" t="e">
        <f t="shared" si="76"/>
        <v>#REF!</v>
      </c>
      <c r="G943" s="5" t="e">
        <f t="shared" si="73"/>
        <v>#REF!</v>
      </c>
      <c r="J943" s="5" t="e">
        <f>IF(MOD(A943-DATE(2024,1,1),30)=0,E942*Inputs!B942/100,0)</f>
        <v>#REF!</v>
      </c>
      <c r="K943" s="5" t="e">
        <f t="shared" si="72"/>
        <v>#REF!</v>
      </c>
    </row>
    <row r="944" spans="1:11" x14ac:dyDescent="0.25">
      <c r="A944" s="2" t="e">
        <f>IF(A943&lt;#REF!,+Daily_Calc!A943+1,"")</f>
        <v>#REF!</v>
      </c>
      <c r="B944" s="9" t="e">
        <f>IF(A944="","",VLOOKUP(A944,'IRS Interest Rates'!A941:B3497,2))</f>
        <v>#REF!</v>
      </c>
      <c r="C944" s="11" t="e">
        <f t="shared" si="74"/>
        <v>#REF!</v>
      </c>
      <c r="D944" s="5" t="e">
        <f t="shared" si="75"/>
        <v>#REF!</v>
      </c>
      <c r="E944" s="5" t="e">
        <f t="shared" si="76"/>
        <v>#REF!</v>
      </c>
      <c r="G944" s="5" t="e">
        <f t="shared" si="73"/>
        <v>#REF!</v>
      </c>
      <c r="J944" s="5" t="e">
        <f>IF(MOD(A944-DATE(2024,1,1),30)=0,E943*Inputs!B943/100,0)</f>
        <v>#REF!</v>
      </c>
      <c r="K944" s="5" t="e">
        <f t="shared" si="72"/>
        <v>#REF!</v>
      </c>
    </row>
    <row r="945" spans="1:11" x14ac:dyDescent="0.25">
      <c r="A945" s="2" t="e">
        <f>IF(A944&lt;#REF!,+Daily_Calc!A944+1,"")</f>
        <v>#REF!</v>
      </c>
      <c r="B945" s="9" t="e">
        <f>IF(A945="","",VLOOKUP(A945,'IRS Interest Rates'!A942:B3498,2))</f>
        <v>#REF!</v>
      </c>
      <c r="C945" s="11" t="e">
        <f t="shared" si="74"/>
        <v>#REF!</v>
      </c>
      <c r="D945" s="5" t="e">
        <f t="shared" si="75"/>
        <v>#REF!</v>
      </c>
      <c r="E945" s="5" t="e">
        <f t="shared" si="76"/>
        <v>#REF!</v>
      </c>
      <c r="G945" s="5" t="e">
        <f t="shared" si="73"/>
        <v>#REF!</v>
      </c>
      <c r="J945" s="5" t="e">
        <f>IF(MOD(A945-DATE(2024,1,1),30)=0,E944*Inputs!B944/100,0)</f>
        <v>#REF!</v>
      </c>
      <c r="K945" s="5" t="e">
        <f t="shared" si="72"/>
        <v>#REF!</v>
      </c>
    </row>
    <row r="946" spans="1:11" x14ac:dyDescent="0.25">
      <c r="A946" s="2" t="e">
        <f>IF(A945&lt;#REF!,+Daily_Calc!A945+1,"")</f>
        <v>#REF!</v>
      </c>
      <c r="B946" s="9" t="e">
        <f>IF(A946="","",VLOOKUP(A946,'IRS Interest Rates'!A943:B3499,2))</f>
        <v>#REF!</v>
      </c>
      <c r="C946" s="11" t="e">
        <f t="shared" si="74"/>
        <v>#REF!</v>
      </c>
      <c r="D946" s="5" t="e">
        <f t="shared" si="75"/>
        <v>#REF!</v>
      </c>
      <c r="E946" s="5" t="e">
        <f t="shared" si="76"/>
        <v>#REF!</v>
      </c>
      <c r="G946" s="5" t="e">
        <f t="shared" si="73"/>
        <v>#REF!</v>
      </c>
      <c r="J946" s="5" t="e">
        <f>IF(MOD(A946-DATE(2024,1,1),30)=0,E945*Inputs!B945/100,0)</f>
        <v>#REF!</v>
      </c>
      <c r="K946" s="5" t="e">
        <f t="shared" si="72"/>
        <v>#REF!</v>
      </c>
    </row>
    <row r="947" spans="1:11" x14ac:dyDescent="0.25">
      <c r="A947" s="2" t="e">
        <f>IF(A946&lt;#REF!,+Daily_Calc!A946+1,"")</f>
        <v>#REF!</v>
      </c>
      <c r="B947" s="9" t="e">
        <f>IF(A947="","",VLOOKUP(A947,'IRS Interest Rates'!A944:B3500,2))</f>
        <v>#REF!</v>
      </c>
      <c r="C947" s="11" t="e">
        <f t="shared" si="74"/>
        <v>#REF!</v>
      </c>
      <c r="D947" s="5" t="e">
        <f t="shared" si="75"/>
        <v>#REF!</v>
      </c>
      <c r="E947" s="5" t="e">
        <f t="shared" si="76"/>
        <v>#REF!</v>
      </c>
      <c r="G947" s="5" t="e">
        <f t="shared" si="73"/>
        <v>#REF!</v>
      </c>
      <c r="J947" s="5" t="e">
        <f>IF(MOD(A947-DATE(2024,1,1),30)=0,E946*Inputs!B946/100,0)</f>
        <v>#REF!</v>
      </c>
      <c r="K947" s="5" t="e">
        <f t="shared" si="72"/>
        <v>#REF!</v>
      </c>
    </row>
    <row r="948" spans="1:11" x14ac:dyDescent="0.25">
      <c r="A948" s="2" t="e">
        <f>IF(A947&lt;#REF!,+Daily_Calc!A947+1,"")</f>
        <v>#REF!</v>
      </c>
      <c r="B948" s="9" t="e">
        <f>IF(A948="","",VLOOKUP(A948,'IRS Interest Rates'!A945:B3501,2))</f>
        <v>#REF!</v>
      </c>
      <c r="C948" s="11" t="e">
        <f t="shared" si="74"/>
        <v>#REF!</v>
      </c>
      <c r="D948" s="5" t="e">
        <f t="shared" si="75"/>
        <v>#REF!</v>
      </c>
      <c r="E948" s="5" t="e">
        <f t="shared" si="76"/>
        <v>#REF!</v>
      </c>
      <c r="G948" s="5" t="e">
        <f t="shared" si="73"/>
        <v>#REF!</v>
      </c>
      <c r="J948" s="5" t="e">
        <f>IF(MOD(A948-DATE(2024,1,1),30)=0,E947*Inputs!B947/100,0)</f>
        <v>#REF!</v>
      </c>
      <c r="K948" s="5" t="e">
        <f t="shared" si="72"/>
        <v>#REF!</v>
      </c>
    </row>
    <row r="949" spans="1:11" x14ac:dyDescent="0.25">
      <c r="A949" s="2" t="e">
        <f>IF(A948&lt;#REF!,+Daily_Calc!A948+1,"")</f>
        <v>#REF!</v>
      </c>
      <c r="B949" s="9" t="e">
        <f>IF(A949="","",VLOOKUP(A949,'IRS Interest Rates'!A946:B3502,2))</f>
        <v>#REF!</v>
      </c>
      <c r="C949" s="11" t="e">
        <f t="shared" si="74"/>
        <v>#REF!</v>
      </c>
      <c r="D949" s="5" t="e">
        <f t="shared" si="75"/>
        <v>#REF!</v>
      </c>
      <c r="E949" s="5" t="e">
        <f t="shared" si="76"/>
        <v>#REF!</v>
      </c>
      <c r="G949" s="5" t="e">
        <f t="shared" si="73"/>
        <v>#REF!</v>
      </c>
      <c r="J949" s="5" t="e">
        <f>IF(MOD(A949-DATE(2024,1,1),30)=0,E948*Inputs!B948/100,0)</f>
        <v>#REF!</v>
      </c>
      <c r="K949" s="5" t="e">
        <f t="shared" si="72"/>
        <v>#REF!</v>
      </c>
    </row>
    <row r="950" spans="1:11" x14ac:dyDescent="0.25">
      <c r="A950" s="2" t="e">
        <f>IF(A949&lt;#REF!,+Daily_Calc!A949+1,"")</f>
        <v>#REF!</v>
      </c>
      <c r="B950" s="9" t="e">
        <f>IF(A950="","",VLOOKUP(A950,'IRS Interest Rates'!A947:B3503,2))</f>
        <v>#REF!</v>
      </c>
      <c r="C950" s="11" t="e">
        <f t="shared" si="74"/>
        <v>#REF!</v>
      </c>
      <c r="D950" s="5" t="e">
        <f t="shared" si="75"/>
        <v>#REF!</v>
      </c>
      <c r="E950" s="5" t="e">
        <f t="shared" si="76"/>
        <v>#REF!</v>
      </c>
      <c r="G950" s="5" t="e">
        <f t="shared" si="73"/>
        <v>#REF!</v>
      </c>
      <c r="J950" s="5" t="e">
        <f>IF(MOD(A950-DATE(2024,1,1),30)=0,E949*Inputs!B949/100,0)</f>
        <v>#REF!</v>
      </c>
      <c r="K950" s="5" t="e">
        <f t="shared" si="72"/>
        <v>#REF!</v>
      </c>
    </row>
    <row r="951" spans="1:11" x14ac:dyDescent="0.25">
      <c r="A951" s="2" t="e">
        <f>IF(A950&lt;#REF!,+Daily_Calc!A950+1,"")</f>
        <v>#REF!</v>
      </c>
      <c r="B951" s="9" t="e">
        <f>IF(A951="","",VLOOKUP(A951,'IRS Interest Rates'!A948:B3504,2))</f>
        <v>#REF!</v>
      </c>
      <c r="C951" s="11" t="e">
        <f t="shared" si="74"/>
        <v>#REF!</v>
      </c>
      <c r="D951" s="5" t="e">
        <f t="shared" si="75"/>
        <v>#REF!</v>
      </c>
      <c r="E951" s="5" t="e">
        <f t="shared" si="76"/>
        <v>#REF!</v>
      </c>
      <c r="G951" s="5" t="e">
        <f t="shared" si="73"/>
        <v>#REF!</v>
      </c>
      <c r="J951" s="5" t="e">
        <f>IF(MOD(A951-DATE(2024,1,1),30)=0,E950*Inputs!B950/100,0)</f>
        <v>#REF!</v>
      </c>
      <c r="K951" s="5" t="e">
        <f t="shared" si="72"/>
        <v>#REF!</v>
      </c>
    </row>
    <row r="952" spans="1:11" x14ac:dyDescent="0.25">
      <c r="A952" s="2" t="e">
        <f>IF(A951&lt;#REF!,+Daily_Calc!A951+1,"")</f>
        <v>#REF!</v>
      </c>
      <c r="B952" s="9" t="e">
        <f>IF(A952="","",VLOOKUP(A952,'IRS Interest Rates'!A949:B3505,2))</f>
        <v>#REF!</v>
      </c>
      <c r="C952" s="11" t="e">
        <f t="shared" si="74"/>
        <v>#REF!</v>
      </c>
      <c r="D952" s="5" t="e">
        <f t="shared" si="75"/>
        <v>#REF!</v>
      </c>
      <c r="E952" s="5" t="e">
        <f t="shared" si="76"/>
        <v>#REF!</v>
      </c>
      <c r="G952" s="5" t="e">
        <f t="shared" si="73"/>
        <v>#REF!</v>
      </c>
      <c r="J952" s="5" t="e">
        <f>IF(MOD(A952-DATE(2024,1,1),30)=0,E951*Inputs!B951/100,0)</f>
        <v>#REF!</v>
      </c>
      <c r="K952" s="5" t="e">
        <f t="shared" si="72"/>
        <v>#REF!</v>
      </c>
    </row>
    <row r="953" spans="1:11" x14ac:dyDescent="0.25">
      <c r="A953" s="2" t="e">
        <f>IF(A952&lt;#REF!,+Daily_Calc!A952+1,"")</f>
        <v>#REF!</v>
      </c>
      <c r="B953" s="9" t="e">
        <f>IF(A953="","",VLOOKUP(A953,'IRS Interest Rates'!A950:B3506,2))</f>
        <v>#REF!</v>
      </c>
      <c r="C953" s="11" t="e">
        <f t="shared" si="74"/>
        <v>#REF!</v>
      </c>
      <c r="D953" s="5" t="e">
        <f t="shared" si="75"/>
        <v>#REF!</v>
      </c>
      <c r="E953" s="5" t="e">
        <f t="shared" si="76"/>
        <v>#REF!</v>
      </c>
      <c r="G953" s="5" t="e">
        <f t="shared" si="73"/>
        <v>#REF!</v>
      </c>
      <c r="J953" s="5" t="e">
        <f>IF(MOD(A953-DATE(2024,1,1),30)=0,E952*Inputs!B952/100,0)</f>
        <v>#REF!</v>
      </c>
      <c r="K953" s="5" t="e">
        <f t="shared" si="72"/>
        <v>#REF!</v>
      </c>
    </row>
    <row r="954" spans="1:11" x14ac:dyDescent="0.25">
      <c r="A954" s="2" t="e">
        <f>IF(A953&lt;#REF!,+Daily_Calc!A953+1,"")</f>
        <v>#REF!</v>
      </c>
      <c r="B954" s="9" t="e">
        <f>IF(A954="","",VLOOKUP(A954,'IRS Interest Rates'!A951:B3507,2))</f>
        <v>#REF!</v>
      </c>
      <c r="C954" s="11" t="e">
        <f t="shared" si="74"/>
        <v>#REF!</v>
      </c>
      <c r="D954" s="5" t="e">
        <f t="shared" si="75"/>
        <v>#REF!</v>
      </c>
      <c r="E954" s="5" t="e">
        <f t="shared" si="76"/>
        <v>#REF!</v>
      </c>
      <c r="G954" s="5" t="e">
        <f t="shared" si="73"/>
        <v>#REF!</v>
      </c>
      <c r="J954" s="5" t="e">
        <f>IF(MOD(A954-DATE(2024,1,1),30)=0,E953*Inputs!B953/100,0)</f>
        <v>#REF!</v>
      </c>
      <c r="K954" s="5" t="e">
        <f t="shared" si="72"/>
        <v>#REF!</v>
      </c>
    </row>
    <row r="955" spans="1:11" x14ac:dyDescent="0.25">
      <c r="A955" s="2" t="e">
        <f>IF(A954&lt;#REF!,+Daily_Calc!A954+1,"")</f>
        <v>#REF!</v>
      </c>
      <c r="B955" s="9" t="e">
        <f>IF(A955="","",VLOOKUP(A955,'IRS Interest Rates'!A952:B3508,2))</f>
        <v>#REF!</v>
      </c>
      <c r="C955" s="11" t="e">
        <f t="shared" si="74"/>
        <v>#REF!</v>
      </c>
      <c r="D955" s="5" t="e">
        <f t="shared" si="75"/>
        <v>#REF!</v>
      </c>
      <c r="E955" s="5" t="e">
        <f t="shared" si="76"/>
        <v>#REF!</v>
      </c>
      <c r="G955" s="5" t="e">
        <f t="shared" si="73"/>
        <v>#REF!</v>
      </c>
      <c r="J955" s="5" t="e">
        <f>IF(MOD(A955-DATE(2024,1,1),30)=0,E954*Inputs!B954/100,0)</f>
        <v>#REF!</v>
      </c>
      <c r="K955" s="5" t="e">
        <f t="shared" si="72"/>
        <v>#REF!</v>
      </c>
    </row>
    <row r="956" spans="1:11" x14ac:dyDescent="0.25">
      <c r="A956" s="2" t="e">
        <f>IF(A955&lt;#REF!,+Daily_Calc!A955+1,"")</f>
        <v>#REF!</v>
      </c>
      <c r="B956" s="9" t="e">
        <f>IF(A956="","",VLOOKUP(A956,'IRS Interest Rates'!A953:B3509,2))</f>
        <v>#REF!</v>
      </c>
      <c r="C956" s="11" t="e">
        <f t="shared" si="74"/>
        <v>#REF!</v>
      </c>
      <c r="D956" s="5" t="e">
        <f t="shared" si="75"/>
        <v>#REF!</v>
      </c>
      <c r="E956" s="5" t="e">
        <f t="shared" si="76"/>
        <v>#REF!</v>
      </c>
      <c r="G956" s="5" t="e">
        <f t="shared" si="73"/>
        <v>#REF!</v>
      </c>
      <c r="J956" s="5" t="e">
        <f>IF(MOD(A956-DATE(2024,1,1),30)=0,E955*Inputs!B955/100,0)</f>
        <v>#REF!</v>
      </c>
      <c r="K956" s="5" t="e">
        <f t="shared" si="72"/>
        <v>#REF!</v>
      </c>
    </row>
    <row r="957" spans="1:11" x14ac:dyDescent="0.25">
      <c r="A957" s="2" t="e">
        <f>IF(A956&lt;#REF!,+Daily_Calc!A956+1,"")</f>
        <v>#REF!</v>
      </c>
      <c r="B957" s="9" t="e">
        <f>IF(A957="","",VLOOKUP(A957,'IRS Interest Rates'!A954:B3510,2))</f>
        <v>#REF!</v>
      </c>
      <c r="C957" s="11" t="e">
        <f t="shared" si="74"/>
        <v>#REF!</v>
      </c>
      <c r="D957" s="5" t="e">
        <f t="shared" si="75"/>
        <v>#REF!</v>
      </c>
      <c r="E957" s="5" t="e">
        <f t="shared" si="76"/>
        <v>#REF!</v>
      </c>
      <c r="G957" s="5" t="e">
        <f t="shared" si="73"/>
        <v>#REF!</v>
      </c>
      <c r="J957" s="5" t="e">
        <f>IF(MOD(A957-DATE(2024,1,1),30)=0,E956*Inputs!B956/100,0)</f>
        <v>#REF!</v>
      </c>
      <c r="K957" s="5" t="e">
        <f t="shared" si="72"/>
        <v>#REF!</v>
      </c>
    </row>
    <row r="958" spans="1:11" x14ac:dyDescent="0.25">
      <c r="A958" s="2" t="e">
        <f>IF(A957&lt;#REF!,+Daily_Calc!A957+1,"")</f>
        <v>#REF!</v>
      </c>
      <c r="B958" s="9" t="e">
        <f>IF(A958="","",VLOOKUP(A958,'IRS Interest Rates'!A955:B3511,2))</f>
        <v>#REF!</v>
      </c>
      <c r="C958" s="11" t="e">
        <f t="shared" si="74"/>
        <v>#REF!</v>
      </c>
      <c r="D958" s="5" t="e">
        <f t="shared" si="75"/>
        <v>#REF!</v>
      </c>
      <c r="E958" s="5" t="e">
        <f t="shared" si="76"/>
        <v>#REF!</v>
      </c>
      <c r="G958" s="5" t="e">
        <f t="shared" si="73"/>
        <v>#REF!</v>
      </c>
      <c r="J958" s="5" t="e">
        <f>IF(MOD(A958-DATE(2024,1,1),30)=0,E957*Inputs!B957/100,0)</f>
        <v>#REF!</v>
      </c>
      <c r="K958" s="5" t="e">
        <f t="shared" si="72"/>
        <v>#REF!</v>
      </c>
    </row>
    <row r="959" spans="1:11" x14ac:dyDescent="0.25">
      <c r="A959" s="2" t="e">
        <f>IF(A958&lt;#REF!,+Daily_Calc!A958+1,"")</f>
        <v>#REF!</v>
      </c>
      <c r="B959" s="9" t="e">
        <f>IF(A959="","",VLOOKUP(A959,'IRS Interest Rates'!A956:B3512,2))</f>
        <v>#REF!</v>
      </c>
      <c r="C959" s="11" t="e">
        <f t="shared" si="74"/>
        <v>#REF!</v>
      </c>
      <c r="D959" s="5" t="e">
        <f t="shared" si="75"/>
        <v>#REF!</v>
      </c>
      <c r="E959" s="5" t="e">
        <f t="shared" si="76"/>
        <v>#REF!</v>
      </c>
      <c r="G959" s="5" t="e">
        <f t="shared" si="73"/>
        <v>#REF!</v>
      </c>
      <c r="J959" s="5" t="e">
        <f>IF(MOD(A959-DATE(2024,1,1),30)=0,E958*Inputs!B958/100,0)</f>
        <v>#REF!</v>
      </c>
      <c r="K959" s="5" t="e">
        <f t="shared" si="72"/>
        <v>#REF!</v>
      </c>
    </row>
    <row r="960" spans="1:11" x14ac:dyDescent="0.25">
      <c r="A960" s="2" t="e">
        <f>IF(A959&lt;#REF!,+Daily_Calc!A959+1,"")</f>
        <v>#REF!</v>
      </c>
      <c r="B960" s="9" t="e">
        <f>IF(A960="","",VLOOKUP(A960,'IRS Interest Rates'!A957:B3513,2))</f>
        <v>#REF!</v>
      </c>
      <c r="C960" s="11" t="e">
        <f t="shared" si="74"/>
        <v>#REF!</v>
      </c>
      <c r="D960" s="5" t="e">
        <f t="shared" si="75"/>
        <v>#REF!</v>
      </c>
      <c r="E960" s="5" t="e">
        <f t="shared" si="76"/>
        <v>#REF!</v>
      </c>
      <c r="G960" s="5" t="e">
        <f t="shared" si="73"/>
        <v>#REF!</v>
      </c>
      <c r="J960" s="5" t="e">
        <f>IF(MOD(A960-DATE(2024,1,1),30)=0,E959*Inputs!B959/100,0)</f>
        <v>#REF!</v>
      </c>
      <c r="K960" s="5" t="e">
        <f t="shared" si="72"/>
        <v>#REF!</v>
      </c>
    </row>
    <row r="961" spans="1:11" x14ac:dyDescent="0.25">
      <c r="A961" s="2" t="e">
        <f>IF(A960&lt;#REF!,+Daily_Calc!A960+1,"")</f>
        <v>#REF!</v>
      </c>
      <c r="B961" s="9" t="e">
        <f>IF(A961="","",VLOOKUP(A961,'IRS Interest Rates'!A958:B3514,2))</f>
        <v>#REF!</v>
      </c>
      <c r="C961" s="11" t="e">
        <f t="shared" si="74"/>
        <v>#REF!</v>
      </c>
      <c r="D961" s="5" t="e">
        <f t="shared" si="75"/>
        <v>#REF!</v>
      </c>
      <c r="E961" s="5" t="e">
        <f t="shared" si="76"/>
        <v>#REF!</v>
      </c>
      <c r="G961" s="5" t="e">
        <f t="shared" si="73"/>
        <v>#REF!</v>
      </c>
      <c r="J961" s="5" t="e">
        <f>IF(MOD(A961-DATE(2024,1,1),30)=0,E960*Inputs!B960/100,0)</f>
        <v>#REF!</v>
      </c>
      <c r="K961" s="5" t="e">
        <f t="shared" si="72"/>
        <v>#REF!</v>
      </c>
    </row>
    <row r="962" spans="1:11" x14ac:dyDescent="0.25">
      <c r="A962" s="2" t="e">
        <f>IF(A961&lt;#REF!,+Daily_Calc!A961+1,"")</f>
        <v>#REF!</v>
      </c>
      <c r="B962" s="9" t="e">
        <f>IF(A962="","",VLOOKUP(A962,'IRS Interest Rates'!A959:B3515,2))</f>
        <v>#REF!</v>
      </c>
      <c r="C962" s="11" t="e">
        <f t="shared" si="74"/>
        <v>#REF!</v>
      </c>
      <c r="D962" s="5" t="e">
        <f t="shared" si="75"/>
        <v>#REF!</v>
      </c>
      <c r="E962" s="5" t="e">
        <f t="shared" si="76"/>
        <v>#REF!</v>
      </c>
      <c r="G962" s="5" t="e">
        <f t="shared" si="73"/>
        <v>#REF!</v>
      </c>
      <c r="J962" s="5" t="e">
        <f>IF(MOD(A962-DATE(2024,1,1),30)=0,E961*Inputs!B961/100,0)</f>
        <v>#REF!</v>
      </c>
      <c r="K962" s="5" t="e">
        <f t="shared" si="72"/>
        <v>#REF!</v>
      </c>
    </row>
    <row r="963" spans="1:11" x14ac:dyDescent="0.25">
      <c r="A963" s="2" t="e">
        <f>IF(A962&lt;#REF!,+Daily_Calc!A962+1,"")</f>
        <v>#REF!</v>
      </c>
      <c r="B963" s="9" t="e">
        <f>IF(A963="","",VLOOKUP(A963,'IRS Interest Rates'!A960:B3516,2))</f>
        <v>#REF!</v>
      </c>
      <c r="C963" s="11" t="e">
        <f t="shared" si="74"/>
        <v>#REF!</v>
      </c>
      <c r="D963" s="5" t="e">
        <f t="shared" si="75"/>
        <v>#REF!</v>
      </c>
      <c r="E963" s="5" t="e">
        <f t="shared" si="76"/>
        <v>#REF!</v>
      </c>
      <c r="G963" s="5" t="e">
        <f t="shared" si="73"/>
        <v>#REF!</v>
      </c>
      <c r="J963" s="5" t="e">
        <f>IF(MOD(A963-DATE(2024,1,1),30)=0,E962*Inputs!B962/100,0)</f>
        <v>#REF!</v>
      </c>
      <c r="K963" s="5" t="e">
        <f t="shared" si="72"/>
        <v>#REF!</v>
      </c>
    </row>
    <row r="964" spans="1:11" x14ac:dyDescent="0.25">
      <c r="A964" s="2" t="e">
        <f>IF(A963&lt;#REF!,+Daily_Calc!A963+1,"")</f>
        <v>#REF!</v>
      </c>
      <c r="B964" s="9" t="e">
        <f>IF(A964="","",VLOOKUP(A964,'IRS Interest Rates'!A961:B3517,2))</f>
        <v>#REF!</v>
      </c>
      <c r="C964" s="11" t="e">
        <f t="shared" si="74"/>
        <v>#REF!</v>
      </c>
      <c r="D964" s="5" t="e">
        <f t="shared" si="75"/>
        <v>#REF!</v>
      </c>
      <c r="E964" s="5" t="e">
        <f t="shared" si="76"/>
        <v>#REF!</v>
      </c>
      <c r="G964" s="5" t="e">
        <f t="shared" si="73"/>
        <v>#REF!</v>
      </c>
      <c r="J964" s="5" t="e">
        <f>IF(MOD(A964-DATE(2024,1,1),30)=0,E963*Inputs!B963/100,0)</f>
        <v>#REF!</v>
      </c>
      <c r="K964" s="5" t="e">
        <f t="shared" si="72"/>
        <v>#REF!</v>
      </c>
    </row>
    <row r="965" spans="1:11" x14ac:dyDescent="0.25">
      <c r="A965" s="2" t="e">
        <f>IF(A964&lt;#REF!,+Daily_Calc!A964+1,"")</f>
        <v>#REF!</v>
      </c>
      <c r="B965" s="9" t="e">
        <f>IF(A965="","",VLOOKUP(A965,'IRS Interest Rates'!A962:B3518,2))</f>
        <v>#REF!</v>
      </c>
      <c r="C965" s="11" t="e">
        <f t="shared" si="74"/>
        <v>#REF!</v>
      </c>
      <c r="D965" s="5" t="e">
        <f t="shared" si="75"/>
        <v>#REF!</v>
      </c>
      <c r="E965" s="5" t="e">
        <f t="shared" si="76"/>
        <v>#REF!</v>
      </c>
      <c r="G965" s="5" t="e">
        <f t="shared" si="73"/>
        <v>#REF!</v>
      </c>
      <c r="J965" s="5" t="e">
        <f>IF(MOD(A965-DATE(2024,1,1),30)=0,E964*Inputs!B964/100,0)</f>
        <v>#REF!</v>
      </c>
      <c r="K965" s="5" t="e">
        <f t="shared" ref="K965:K1028" si="77">E965+J965</f>
        <v>#REF!</v>
      </c>
    </row>
    <row r="966" spans="1:11" x14ac:dyDescent="0.25">
      <c r="A966" s="2" t="e">
        <f>IF(A965&lt;#REF!,+Daily_Calc!A965+1,"")</f>
        <v>#REF!</v>
      </c>
      <c r="B966" s="9" t="e">
        <f>IF(A966="","",VLOOKUP(A966,'IRS Interest Rates'!A963:B3519,2))</f>
        <v>#REF!</v>
      </c>
      <c r="C966" s="11" t="e">
        <f t="shared" si="74"/>
        <v>#REF!</v>
      </c>
      <c r="D966" s="5" t="e">
        <f t="shared" si="75"/>
        <v>#REF!</v>
      </c>
      <c r="E966" s="5" t="e">
        <f t="shared" si="76"/>
        <v>#REF!</v>
      </c>
      <c r="G966" s="5" t="e">
        <f t="shared" ref="G966:G1029" si="78">IF(A966="","",E966+F966)</f>
        <v>#REF!</v>
      </c>
      <c r="J966" s="5" t="e">
        <f>IF(MOD(A966-DATE(2024,1,1),30)=0,E965*Inputs!B965/100,0)</f>
        <v>#REF!</v>
      </c>
      <c r="K966" s="5" t="e">
        <f t="shared" si="77"/>
        <v>#REF!</v>
      </c>
    </row>
    <row r="967" spans="1:11" x14ac:dyDescent="0.25">
      <c r="A967" s="2" t="e">
        <f>IF(A966&lt;#REF!,+Daily_Calc!A966+1,"")</f>
        <v>#REF!</v>
      </c>
      <c r="B967" s="9" t="e">
        <f>IF(A967="","",VLOOKUP(A967,'IRS Interest Rates'!A964:B3520,2))</f>
        <v>#REF!</v>
      </c>
      <c r="C967" s="11" t="e">
        <f t="shared" ref="C967:C1030" si="79">IF(B967="","",ROUND(B967/365,6))</f>
        <v>#REF!</v>
      </c>
      <c r="D967" s="5" t="e">
        <f t="shared" si="75"/>
        <v>#REF!</v>
      </c>
      <c r="E967" s="5" t="e">
        <f t="shared" si="76"/>
        <v>#REF!</v>
      </c>
      <c r="G967" s="5" t="e">
        <f t="shared" si="78"/>
        <v>#REF!</v>
      </c>
      <c r="J967" s="5" t="e">
        <f>IF(MOD(A967-DATE(2024,1,1),30)=0,E966*Inputs!B966/100,0)</f>
        <v>#REF!</v>
      </c>
      <c r="K967" s="5" t="e">
        <f t="shared" si="77"/>
        <v>#REF!</v>
      </c>
    </row>
    <row r="968" spans="1:11" x14ac:dyDescent="0.25">
      <c r="A968" s="2" t="e">
        <f>IF(A967&lt;#REF!,+Daily_Calc!A967+1,"")</f>
        <v>#REF!</v>
      </c>
      <c r="B968" s="9" t="e">
        <f>IF(A968="","",VLOOKUP(A968,'IRS Interest Rates'!A965:B3521,2))</f>
        <v>#REF!</v>
      </c>
      <c r="C968" s="11" t="e">
        <f t="shared" si="79"/>
        <v>#REF!</v>
      </c>
      <c r="D968" s="5" t="e">
        <f t="shared" si="75"/>
        <v>#REF!</v>
      </c>
      <c r="E968" s="5" t="e">
        <f t="shared" si="76"/>
        <v>#REF!</v>
      </c>
      <c r="G968" s="5" t="e">
        <f t="shared" si="78"/>
        <v>#REF!</v>
      </c>
      <c r="J968" s="5" t="e">
        <f>IF(MOD(A968-DATE(2024,1,1),30)=0,E967*Inputs!B967/100,0)</f>
        <v>#REF!</v>
      </c>
      <c r="K968" s="5" t="e">
        <f t="shared" si="77"/>
        <v>#REF!</v>
      </c>
    </row>
    <row r="969" spans="1:11" x14ac:dyDescent="0.25">
      <c r="A969" s="2" t="e">
        <f>IF(A968&lt;#REF!,+Daily_Calc!A968+1,"")</f>
        <v>#REF!</v>
      </c>
      <c r="B969" s="9" t="e">
        <f>IF(A969="","",VLOOKUP(A969,'IRS Interest Rates'!A966:B3522,2))</f>
        <v>#REF!</v>
      </c>
      <c r="C969" s="11" t="e">
        <f t="shared" si="79"/>
        <v>#REF!</v>
      </c>
      <c r="D969" s="5" t="e">
        <f t="shared" ref="D969:D1032" si="80">IF(A969="","",(E969-G968))</f>
        <v>#REF!</v>
      </c>
      <c r="E969" s="5" t="e">
        <f t="shared" ref="E969:E1032" si="81">IF(C969="","",(ROUND(G968*((1+C969)),2)))</f>
        <v>#REF!</v>
      </c>
      <c r="G969" s="5" t="e">
        <f t="shared" si="78"/>
        <v>#REF!</v>
      </c>
      <c r="J969" s="5" t="e">
        <f>IF(MOD(A969-DATE(2024,1,1),30)=0,E968*Inputs!B968/100,0)</f>
        <v>#REF!</v>
      </c>
      <c r="K969" s="5" t="e">
        <f t="shared" si="77"/>
        <v>#REF!</v>
      </c>
    </row>
    <row r="970" spans="1:11" x14ac:dyDescent="0.25">
      <c r="A970" s="2" t="e">
        <f>IF(A969&lt;#REF!,+Daily_Calc!A969+1,"")</f>
        <v>#REF!</v>
      </c>
      <c r="B970" s="9" t="e">
        <f>IF(A970="","",VLOOKUP(A970,'IRS Interest Rates'!A967:B3523,2))</f>
        <v>#REF!</v>
      </c>
      <c r="C970" s="11" t="e">
        <f t="shared" si="79"/>
        <v>#REF!</v>
      </c>
      <c r="D970" s="5" t="e">
        <f t="shared" si="80"/>
        <v>#REF!</v>
      </c>
      <c r="E970" s="5" t="e">
        <f t="shared" si="81"/>
        <v>#REF!</v>
      </c>
      <c r="G970" s="5" t="e">
        <f t="shared" si="78"/>
        <v>#REF!</v>
      </c>
      <c r="J970" s="5" t="e">
        <f>IF(MOD(A970-DATE(2024,1,1),30)=0,E969*Inputs!B969/100,0)</f>
        <v>#REF!</v>
      </c>
      <c r="K970" s="5" t="e">
        <f t="shared" si="77"/>
        <v>#REF!</v>
      </c>
    </row>
    <row r="971" spans="1:11" x14ac:dyDescent="0.25">
      <c r="A971" s="2" t="e">
        <f>IF(A970&lt;#REF!,+Daily_Calc!A970+1,"")</f>
        <v>#REF!</v>
      </c>
      <c r="B971" s="9" t="e">
        <f>IF(A971="","",VLOOKUP(A971,'IRS Interest Rates'!A968:B3524,2))</f>
        <v>#REF!</v>
      </c>
      <c r="C971" s="11" t="e">
        <f t="shared" si="79"/>
        <v>#REF!</v>
      </c>
      <c r="D971" s="5" t="e">
        <f t="shared" si="80"/>
        <v>#REF!</v>
      </c>
      <c r="E971" s="5" t="e">
        <f t="shared" si="81"/>
        <v>#REF!</v>
      </c>
      <c r="G971" s="5" t="e">
        <f t="shared" si="78"/>
        <v>#REF!</v>
      </c>
      <c r="J971" s="5" t="e">
        <f>IF(MOD(A971-DATE(2024,1,1),30)=0,E970*Inputs!B970/100,0)</f>
        <v>#REF!</v>
      </c>
      <c r="K971" s="5" t="e">
        <f t="shared" si="77"/>
        <v>#REF!</v>
      </c>
    </row>
    <row r="972" spans="1:11" x14ac:dyDescent="0.25">
      <c r="A972" s="2" t="e">
        <f>IF(A971&lt;#REF!,+Daily_Calc!A971+1,"")</f>
        <v>#REF!</v>
      </c>
      <c r="B972" s="9" t="e">
        <f>IF(A972="","",VLOOKUP(A972,'IRS Interest Rates'!A969:B3525,2))</f>
        <v>#REF!</v>
      </c>
      <c r="C972" s="11" t="e">
        <f t="shared" si="79"/>
        <v>#REF!</v>
      </c>
      <c r="D972" s="5" t="e">
        <f t="shared" si="80"/>
        <v>#REF!</v>
      </c>
      <c r="E972" s="5" t="e">
        <f t="shared" si="81"/>
        <v>#REF!</v>
      </c>
      <c r="G972" s="5" t="e">
        <f t="shared" si="78"/>
        <v>#REF!</v>
      </c>
      <c r="J972" s="5" t="e">
        <f>IF(MOD(A972-DATE(2024,1,1),30)=0,E971*Inputs!B971/100,0)</f>
        <v>#REF!</v>
      </c>
      <c r="K972" s="5" t="e">
        <f t="shared" si="77"/>
        <v>#REF!</v>
      </c>
    </row>
    <row r="973" spans="1:11" x14ac:dyDescent="0.25">
      <c r="A973" s="2" t="e">
        <f>IF(A972&lt;#REF!,+Daily_Calc!A972+1,"")</f>
        <v>#REF!</v>
      </c>
      <c r="B973" s="9" t="e">
        <f>IF(A973="","",VLOOKUP(A973,'IRS Interest Rates'!A970:B3526,2))</f>
        <v>#REF!</v>
      </c>
      <c r="C973" s="11" t="e">
        <f t="shared" si="79"/>
        <v>#REF!</v>
      </c>
      <c r="D973" s="5" t="e">
        <f t="shared" si="80"/>
        <v>#REF!</v>
      </c>
      <c r="E973" s="5" t="e">
        <f t="shared" si="81"/>
        <v>#REF!</v>
      </c>
      <c r="G973" s="5" t="e">
        <f t="shared" si="78"/>
        <v>#REF!</v>
      </c>
      <c r="J973" s="5" t="e">
        <f>IF(MOD(A973-DATE(2024,1,1),30)=0,E972*Inputs!B972/100,0)</f>
        <v>#REF!</v>
      </c>
      <c r="K973" s="5" t="e">
        <f t="shared" si="77"/>
        <v>#REF!</v>
      </c>
    </row>
    <row r="974" spans="1:11" x14ac:dyDescent="0.25">
      <c r="A974" s="2" t="e">
        <f>IF(A973&lt;#REF!,+Daily_Calc!A973+1,"")</f>
        <v>#REF!</v>
      </c>
      <c r="B974" s="9" t="e">
        <f>IF(A974="","",VLOOKUP(A974,'IRS Interest Rates'!A971:B3527,2))</f>
        <v>#REF!</v>
      </c>
      <c r="C974" s="11" t="e">
        <f t="shared" si="79"/>
        <v>#REF!</v>
      </c>
      <c r="D974" s="5" t="e">
        <f t="shared" si="80"/>
        <v>#REF!</v>
      </c>
      <c r="E974" s="5" t="e">
        <f t="shared" si="81"/>
        <v>#REF!</v>
      </c>
      <c r="G974" s="5" t="e">
        <f t="shared" si="78"/>
        <v>#REF!</v>
      </c>
      <c r="J974" s="5" t="e">
        <f>IF(MOD(A974-DATE(2024,1,1),30)=0,E973*Inputs!B973/100,0)</f>
        <v>#REF!</v>
      </c>
      <c r="K974" s="5" t="e">
        <f t="shared" si="77"/>
        <v>#REF!</v>
      </c>
    </row>
    <row r="975" spans="1:11" x14ac:dyDescent="0.25">
      <c r="A975" s="2" t="e">
        <f>IF(A974&lt;#REF!,+Daily_Calc!A974+1,"")</f>
        <v>#REF!</v>
      </c>
      <c r="B975" s="9" t="e">
        <f>IF(A975="","",VLOOKUP(A975,'IRS Interest Rates'!A972:B3528,2))</f>
        <v>#REF!</v>
      </c>
      <c r="C975" s="11" t="e">
        <f t="shared" si="79"/>
        <v>#REF!</v>
      </c>
      <c r="D975" s="5" t="e">
        <f t="shared" si="80"/>
        <v>#REF!</v>
      </c>
      <c r="E975" s="5" t="e">
        <f t="shared" si="81"/>
        <v>#REF!</v>
      </c>
      <c r="G975" s="5" t="e">
        <f t="shared" si="78"/>
        <v>#REF!</v>
      </c>
      <c r="J975" s="5" t="e">
        <f>IF(MOD(A975-DATE(2024,1,1),30)=0,E974*Inputs!B974/100,0)</f>
        <v>#REF!</v>
      </c>
      <c r="K975" s="5" t="e">
        <f t="shared" si="77"/>
        <v>#REF!</v>
      </c>
    </row>
    <row r="976" spans="1:11" x14ac:dyDescent="0.25">
      <c r="A976" s="2" t="e">
        <f>IF(A975&lt;#REF!,+Daily_Calc!A975+1,"")</f>
        <v>#REF!</v>
      </c>
      <c r="B976" s="9" t="e">
        <f>IF(A976="","",VLOOKUP(A976,'IRS Interest Rates'!A973:B3529,2))</f>
        <v>#REF!</v>
      </c>
      <c r="C976" s="11" t="e">
        <f t="shared" si="79"/>
        <v>#REF!</v>
      </c>
      <c r="D976" s="5" t="e">
        <f t="shared" si="80"/>
        <v>#REF!</v>
      </c>
      <c r="E976" s="5" t="e">
        <f t="shared" si="81"/>
        <v>#REF!</v>
      </c>
      <c r="G976" s="5" t="e">
        <f t="shared" si="78"/>
        <v>#REF!</v>
      </c>
      <c r="J976" s="5" t="e">
        <f>IF(MOD(A976-DATE(2024,1,1),30)=0,E975*Inputs!B975/100,0)</f>
        <v>#REF!</v>
      </c>
      <c r="K976" s="5" t="e">
        <f t="shared" si="77"/>
        <v>#REF!</v>
      </c>
    </row>
    <row r="977" spans="1:11" x14ac:dyDescent="0.25">
      <c r="A977" s="2" t="e">
        <f>IF(A976&lt;#REF!,+Daily_Calc!A976+1,"")</f>
        <v>#REF!</v>
      </c>
      <c r="B977" s="9" t="e">
        <f>IF(A977="","",VLOOKUP(A977,'IRS Interest Rates'!A974:B3530,2))</f>
        <v>#REF!</v>
      </c>
      <c r="C977" s="11" t="e">
        <f t="shared" si="79"/>
        <v>#REF!</v>
      </c>
      <c r="D977" s="5" t="e">
        <f t="shared" si="80"/>
        <v>#REF!</v>
      </c>
      <c r="E977" s="5" t="e">
        <f t="shared" si="81"/>
        <v>#REF!</v>
      </c>
      <c r="G977" s="5" t="e">
        <f t="shared" si="78"/>
        <v>#REF!</v>
      </c>
      <c r="J977" s="5" t="e">
        <f>IF(MOD(A977-DATE(2024,1,1),30)=0,E976*Inputs!B976/100,0)</f>
        <v>#REF!</v>
      </c>
      <c r="K977" s="5" t="e">
        <f t="shared" si="77"/>
        <v>#REF!</v>
      </c>
    </row>
    <row r="978" spans="1:11" x14ac:dyDescent="0.25">
      <c r="A978" s="2" t="e">
        <f>IF(A977&lt;#REF!,+Daily_Calc!A977+1,"")</f>
        <v>#REF!</v>
      </c>
      <c r="B978" s="9" t="e">
        <f>IF(A978="","",VLOOKUP(A978,'IRS Interest Rates'!A975:B3531,2))</f>
        <v>#REF!</v>
      </c>
      <c r="C978" s="11" t="e">
        <f t="shared" si="79"/>
        <v>#REF!</v>
      </c>
      <c r="D978" s="5" t="e">
        <f t="shared" si="80"/>
        <v>#REF!</v>
      </c>
      <c r="E978" s="5" t="e">
        <f t="shared" si="81"/>
        <v>#REF!</v>
      </c>
      <c r="G978" s="5" t="e">
        <f t="shared" si="78"/>
        <v>#REF!</v>
      </c>
      <c r="J978" s="5" t="e">
        <f>IF(MOD(A978-DATE(2024,1,1),30)=0,E977*Inputs!B977/100,0)</f>
        <v>#REF!</v>
      </c>
      <c r="K978" s="5" t="e">
        <f t="shared" si="77"/>
        <v>#REF!</v>
      </c>
    </row>
    <row r="979" spans="1:11" x14ac:dyDescent="0.25">
      <c r="A979" s="2" t="e">
        <f>IF(A978&lt;#REF!,+Daily_Calc!A978+1,"")</f>
        <v>#REF!</v>
      </c>
      <c r="B979" s="9" t="e">
        <f>IF(A979="","",VLOOKUP(A979,'IRS Interest Rates'!A976:B3532,2))</f>
        <v>#REF!</v>
      </c>
      <c r="C979" s="11" t="e">
        <f t="shared" si="79"/>
        <v>#REF!</v>
      </c>
      <c r="D979" s="5" t="e">
        <f t="shared" si="80"/>
        <v>#REF!</v>
      </c>
      <c r="E979" s="5" t="e">
        <f t="shared" si="81"/>
        <v>#REF!</v>
      </c>
      <c r="G979" s="5" t="e">
        <f t="shared" si="78"/>
        <v>#REF!</v>
      </c>
      <c r="J979" s="5" t="e">
        <f>IF(MOD(A979-DATE(2024,1,1),30)=0,E978*Inputs!B978/100,0)</f>
        <v>#REF!</v>
      </c>
      <c r="K979" s="5" t="e">
        <f t="shared" si="77"/>
        <v>#REF!</v>
      </c>
    </row>
    <row r="980" spans="1:11" x14ac:dyDescent="0.25">
      <c r="A980" s="2" t="e">
        <f>IF(A979&lt;#REF!,+Daily_Calc!A979+1,"")</f>
        <v>#REF!</v>
      </c>
      <c r="B980" s="9" t="e">
        <f>IF(A980="","",VLOOKUP(A980,'IRS Interest Rates'!A977:B3533,2))</f>
        <v>#REF!</v>
      </c>
      <c r="C980" s="11" t="e">
        <f t="shared" si="79"/>
        <v>#REF!</v>
      </c>
      <c r="D980" s="5" t="e">
        <f t="shared" si="80"/>
        <v>#REF!</v>
      </c>
      <c r="E980" s="5" t="e">
        <f t="shared" si="81"/>
        <v>#REF!</v>
      </c>
      <c r="G980" s="5" t="e">
        <f t="shared" si="78"/>
        <v>#REF!</v>
      </c>
      <c r="J980" s="5" t="e">
        <f>IF(MOD(A980-DATE(2024,1,1),30)=0,E979*Inputs!B979/100,0)</f>
        <v>#REF!</v>
      </c>
      <c r="K980" s="5" t="e">
        <f t="shared" si="77"/>
        <v>#REF!</v>
      </c>
    </row>
    <row r="981" spans="1:11" x14ac:dyDescent="0.25">
      <c r="A981" s="2" t="e">
        <f>IF(A980&lt;#REF!,+Daily_Calc!A980+1,"")</f>
        <v>#REF!</v>
      </c>
      <c r="B981" s="9" t="e">
        <f>IF(A981="","",VLOOKUP(A981,'IRS Interest Rates'!A978:B3534,2))</f>
        <v>#REF!</v>
      </c>
      <c r="C981" s="11" t="e">
        <f t="shared" si="79"/>
        <v>#REF!</v>
      </c>
      <c r="D981" s="5" t="e">
        <f t="shared" si="80"/>
        <v>#REF!</v>
      </c>
      <c r="E981" s="5" t="e">
        <f t="shared" si="81"/>
        <v>#REF!</v>
      </c>
      <c r="G981" s="5" t="e">
        <f t="shared" si="78"/>
        <v>#REF!</v>
      </c>
      <c r="J981" s="5" t="e">
        <f>IF(MOD(A981-DATE(2024,1,1),30)=0,E980*Inputs!B980/100,0)</f>
        <v>#REF!</v>
      </c>
      <c r="K981" s="5" t="e">
        <f t="shared" si="77"/>
        <v>#REF!</v>
      </c>
    </row>
    <row r="982" spans="1:11" x14ac:dyDescent="0.25">
      <c r="A982" s="2" t="e">
        <f>IF(A981&lt;#REF!,+Daily_Calc!A981+1,"")</f>
        <v>#REF!</v>
      </c>
      <c r="B982" s="9" t="e">
        <f>IF(A982="","",VLOOKUP(A982,'IRS Interest Rates'!A979:B3535,2))</f>
        <v>#REF!</v>
      </c>
      <c r="C982" s="11" t="e">
        <f t="shared" si="79"/>
        <v>#REF!</v>
      </c>
      <c r="D982" s="5" t="e">
        <f t="shared" si="80"/>
        <v>#REF!</v>
      </c>
      <c r="E982" s="5" t="e">
        <f t="shared" si="81"/>
        <v>#REF!</v>
      </c>
      <c r="G982" s="5" t="e">
        <f t="shared" si="78"/>
        <v>#REF!</v>
      </c>
      <c r="J982" s="5" t="e">
        <f>IF(MOD(A982-DATE(2024,1,1),30)=0,E981*Inputs!B981/100,0)</f>
        <v>#REF!</v>
      </c>
      <c r="K982" s="5" t="e">
        <f t="shared" si="77"/>
        <v>#REF!</v>
      </c>
    </row>
    <row r="983" spans="1:11" x14ac:dyDescent="0.25">
      <c r="A983" s="2" t="e">
        <f>IF(A982&lt;#REF!,+Daily_Calc!A982+1,"")</f>
        <v>#REF!</v>
      </c>
      <c r="B983" s="9" t="e">
        <f>IF(A983="","",VLOOKUP(A983,'IRS Interest Rates'!A980:B3536,2))</f>
        <v>#REF!</v>
      </c>
      <c r="C983" s="11" t="e">
        <f t="shared" si="79"/>
        <v>#REF!</v>
      </c>
      <c r="D983" s="5" t="e">
        <f t="shared" si="80"/>
        <v>#REF!</v>
      </c>
      <c r="E983" s="5" t="e">
        <f t="shared" si="81"/>
        <v>#REF!</v>
      </c>
      <c r="G983" s="5" t="e">
        <f t="shared" si="78"/>
        <v>#REF!</v>
      </c>
      <c r="J983" s="5" t="e">
        <f>IF(MOD(A983-DATE(2024,1,1),30)=0,E982*Inputs!B982/100,0)</f>
        <v>#REF!</v>
      </c>
      <c r="K983" s="5" t="e">
        <f t="shared" si="77"/>
        <v>#REF!</v>
      </c>
    </row>
    <row r="984" spans="1:11" x14ac:dyDescent="0.25">
      <c r="A984" s="2" t="e">
        <f>IF(A983&lt;#REF!,+Daily_Calc!A983+1,"")</f>
        <v>#REF!</v>
      </c>
      <c r="B984" s="9" t="e">
        <f>IF(A984="","",VLOOKUP(A984,'IRS Interest Rates'!A981:B3537,2))</f>
        <v>#REF!</v>
      </c>
      <c r="C984" s="11" t="e">
        <f t="shared" si="79"/>
        <v>#REF!</v>
      </c>
      <c r="D984" s="5" t="e">
        <f t="shared" si="80"/>
        <v>#REF!</v>
      </c>
      <c r="E984" s="5" t="e">
        <f t="shared" si="81"/>
        <v>#REF!</v>
      </c>
      <c r="G984" s="5" t="e">
        <f t="shared" si="78"/>
        <v>#REF!</v>
      </c>
      <c r="J984" s="5" t="e">
        <f>IF(MOD(A984-DATE(2024,1,1),30)=0,E983*Inputs!B983/100,0)</f>
        <v>#REF!</v>
      </c>
      <c r="K984" s="5" t="e">
        <f t="shared" si="77"/>
        <v>#REF!</v>
      </c>
    </row>
    <row r="985" spans="1:11" x14ac:dyDescent="0.25">
      <c r="A985" s="2" t="e">
        <f>IF(A984&lt;#REF!,+Daily_Calc!A984+1,"")</f>
        <v>#REF!</v>
      </c>
      <c r="B985" s="9" t="e">
        <f>IF(A985="","",VLOOKUP(A985,'IRS Interest Rates'!A982:B3538,2))</f>
        <v>#REF!</v>
      </c>
      <c r="C985" s="11" t="e">
        <f t="shared" si="79"/>
        <v>#REF!</v>
      </c>
      <c r="D985" s="5" t="e">
        <f t="shared" si="80"/>
        <v>#REF!</v>
      </c>
      <c r="E985" s="5" t="e">
        <f t="shared" si="81"/>
        <v>#REF!</v>
      </c>
      <c r="G985" s="5" t="e">
        <f t="shared" si="78"/>
        <v>#REF!</v>
      </c>
      <c r="J985" s="5" t="e">
        <f>IF(MOD(A985-DATE(2024,1,1),30)=0,E984*Inputs!B984/100,0)</f>
        <v>#REF!</v>
      </c>
      <c r="K985" s="5" t="e">
        <f t="shared" si="77"/>
        <v>#REF!</v>
      </c>
    </row>
    <row r="986" spans="1:11" x14ac:dyDescent="0.25">
      <c r="A986" s="2" t="e">
        <f>IF(A985&lt;#REF!,+Daily_Calc!A985+1,"")</f>
        <v>#REF!</v>
      </c>
      <c r="B986" s="9" t="e">
        <f>IF(A986="","",VLOOKUP(A986,'IRS Interest Rates'!A983:B3539,2))</f>
        <v>#REF!</v>
      </c>
      <c r="C986" s="11" t="e">
        <f t="shared" si="79"/>
        <v>#REF!</v>
      </c>
      <c r="D986" s="5" t="e">
        <f t="shared" si="80"/>
        <v>#REF!</v>
      </c>
      <c r="E986" s="5" t="e">
        <f t="shared" si="81"/>
        <v>#REF!</v>
      </c>
      <c r="G986" s="5" t="e">
        <f t="shared" si="78"/>
        <v>#REF!</v>
      </c>
      <c r="J986" s="5" t="e">
        <f>IF(MOD(A986-DATE(2024,1,1),30)=0,E985*Inputs!B985/100,0)</f>
        <v>#REF!</v>
      </c>
      <c r="K986" s="5" t="e">
        <f t="shared" si="77"/>
        <v>#REF!</v>
      </c>
    </row>
    <row r="987" spans="1:11" x14ac:dyDescent="0.25">
      <c r="A987" s="2" t="e">
        <f>IF(A986&lt;#REF!,+Daily_Calc!A986+1,"")</f>
        <v>#REF!</v>
      </c>
      <c r="B987" s="9" t="e">
        <f>IF(A987="","",VLOOKUP(A987,'IRS Interest Rates'!A984:B3540,2))</f>
        <v>#REF!</v>
      </c>
      <c r="C987" s="11" t="e">
        <f t="shared" si="79"/>
        <v>#REF!</v>
      </c>
      <c r="D987" s="5" t="e">
        <f t="shared" si="80"/>
        <v>#REF!</v>
      </c>
      <c r="E987" s="5" t="e">
        <f t="shared" si="81"/>
        <v>#REF!</v>
      </c>
      <c r="G987" s="5" t="e">
        <f t="shared" si="78"/>
        <v>#REF!</v>
      </c>
      <c r="J987" s="5" t="e">
        <f>IF(MOD(A987-DATE(2024,1,1),30)=0,E986*Inputs!B986/100,0)</f>
        <v>#REF!</v>
      </c>
      <c r="K987" s="5" t="e">
        <f t="shared" si="77"/>
        <v>#REF!</v>
      </c>
    </row>
    <row r="988" spans="1:11" x14ac:dyDescent="0.25">
      <c r="A988" s="2" t="e">
        <f>IF(A987&lt;#REF!,+Daily_Calc!A987+1,"")</f>
        <v>#REF!</v>
      </c>
      <c r="B988" s="9" t="e">
        <f>IF(A988="","",VLOOKUP(A988,'IRS Interest Rates'!A985:B3541,2))</f>
        <v>#REF!</v>
      </c>
      <c r="C988" s="11" t="e">
        <f t="shared" si="79"/>
        <v>#REF!</v>
      </c>
      <c r="D988" s="5" t="e">
        <f t="shared" si="80"/>
        <v>#REF!</v>
      </c>
      <c r="E988" s="5" t="e">
        <f t="shared" si="81"/>
        <v>#REF!</v>
      </c>
      <c r="G988" s="5" t="e">
        <f t="shared" si="78"/>
        <v>#REF!</v>
      </c>
      <c r="J988" s="5" t="e">
        <f>IF(MOD(A988-DATE(2024,1,1),30)=0,E987*Inputs!B987/100,0)</f>
        <v>#REF!</v>
      </c>
      <c r="K988" s="5" t="e">
        <f t="shared" si="77"/>
        <v>#REF!</v>
      </c>
    </row>
    <row r="989" spans="1:11" x14ac:dyDescent="0.25">
      <c r="A989" s="2" t="e">
        <f>IF(A988&lt;#REF!,+Daily_Calc!A988+1,"")</f>
        <v>#REF!</v>
      </c>
      <c r="B989" s="9" t="e">
        <f>IF(A989="","",VLOOKUP(A989,'IRS Interest Rates'!A986:B3542,2))</f>
        <v>#REF!</v>
      </c>
      <c r="C989" s="11" t="e">
        <f t="shared" si="79"/>
        <v>#REF!</v>
      </c>
      <c r="D989" s="5" t="e">
        <f t="shared" si="80"/>
        <v>#REF!</v>
      </c>
      <c r="E989" s="5" t="e">
        <f t="shared" si="81"/>
        <v>#REF!</v>
      </c>
      <c r="G989" s="5" t="e">
        <f t="shared" si="78"/>
        <v>#REF!</v>
      </c>
      <c r="J989" s="5" t="e">
        <f>IF(MOD(A989-DATE(2024,1,1),30)=0,E988*Inputs!B988/100,0)</f>
        <v>#REF!</v>
      </c>
      <c r="K989" s="5" t="e">
        <f t="shared" si="77"/>
        <v>#REF!</v>
      </c>
    </row>
    <row r="990" spans="1:11" x14ac:dyDescent="0.25">
      <c r="A990" s="2" t="e">
        <f>IF(A989&lt;#REF!,+Daily_Calc!A989+1,"")</f>
        <v>#REF!</v>
      </c>
      <c r="B990" s="9" t="e">
        <f>IF(A990="","",VLOOKUP(A990,'IRS Interest Rates'!A987:B3543,2))</f>
        <v>#REF!</v>
      </c>
      <c r="C990" s="11" t="e">
        <f t="shared" si="79"/>
        <v>#REF!</v>
      </c>
      <c r="D990" s="5" t="e">
        <f t="shared" si="80"/>
        <v>#REF!</v>
      </c>
      <c r="E990" s="5" t="e">
        <f t="shared" si="81"/>
        <v>#REF!</v>
      </c>
      <c r="G990" s="5" t="e">
        <f t="shared" si="78"/>
        <v>#REF!</v>
      </c>
      <c r="J990" s="5" t="e">
        <f>IF(MOD(A990-DATE(2024,1,1),30)=0,E989*Inputs!B989/100,0)</f>
        <v>#REF!</v>
      </c>
      <c r="K990" s="5" t="e">
        <f t="shared" si="77"/>
        <v>#REF!</v>
      </c>
    </row>
    <row r="991" spans="1:11" x14ac:dyDescent="0.25">
      <c r="A991" s="2" t="e">
        <f>IF(A990&lt;#REF!,+Daily_Calc!A990+1,"")</f>
        <v>#REF!</v>
      </c>
      <c r="B991" s="9" t="e">
        <f>IF(A991="","",VLOOKUP(A991,'IRS Interest Rates'!A988:B3544,2))</f>
        <v>#REF!</v>
      </c>
      <c r="C991" s="11" t="e">
        <f t="shared" si="79"/>
        <v>#REF!</v>
      </c>
      <c r="D991" s="5" t="e">
        <f t="shared" si="80"/>
        <v>#REF!</v>
      </c>
      <c r="E991" s="5" t="e">
        <f t="shared" si="81"/>
        <v>#REF!</v>
      </c>
      <c r="G991" s="5" t="e">
        <f t="shared" si="78"/>
        <v>#REF!</v>
      </c>
      <c r="J991" s="5" t="e">
        <f>IF(MOD(A991-DATE(2024,1,1),30)=0,E990*Inputs!B990/100,0)</f>
        <v>#REF!</v>
      </c>
      <c r="K991" s="5" t="e">
        <f t="shared" si="77"/>
        <v>#REF!</v>
      </c>
    </row>
    <row r="992" spans="1:11" x14ac:dyDescent="0.25">
      <c r="A992" s="2" t="e">
        <f>IF(A991&lt;#REF!,+Daily_Calc!A991+1,"")</f>
        <v>#REF!</v>
      </c>
      <c r="B992" s="9" t="e">
        <f>IF(A992="","",VLOOKUP(A992,'IRS Interest Rates'!A989:B3545,2))</f>
        <v>#REF!</v>
      </c>
      <c r="C992" s="11" t="e">
        <f t="shared" si="79"/>
        <v>#REF!</v>
      </c>
      <c r="D992" s="5" t="e">
        <f t="shared" si="80"/>
        <v>#REF!</v>
      </c>
      <c r="E992" s="5" t="e">
        <f t="shared" si="81"/>
        <v>#REF!</v>
      </c>
      <c r="G992" s="5" t="e">
        <f t="shared" si="78"/>
        <v>#REF!</v>
      </c>
      <c r="J992" s="5" t="e">
        <f>IF(MOD(A992-DATE(2024,1,1),30)=0,E991*Inputs!B991/100,0)</f>
        <v>#REF!</v>
      </c>
      <c r="K992" s="5" t="e">
        <f t="shared" si="77"/>
        <v>#REF!</v>
      </c>
    </row>
    <row r="993" spans="1:11" x14ac:dyDescent="0.25">
      <c r="A993" s="2" t="e">
        <f>IF(A992&lt;#REF!,+Daily_Calc!A992+1,"")</f>
        <v>#REF!</v>
      </c>
      <c r="B993" s="9" t="e">
        <f>IF(A993="","",VLOOKUP(A993,'IRS Interest Rates'!A990:B3546,2))</f>
        <v>#REF!</v>
      </c>
      <c r="C993" s="11" t="e">
        <f t="shared" si="79"/>
        <v>#REF!</v>
      </c>
      <c r="D993" s="5" t="e">
        <f t="shared" si="80"/>
        <v>#REF!</v>
      </c>
      <c r="E993" s="5" t="e">
        <f t="shared" si="81"/>
        <v>#REF!</v>
      </c>
      <c r="G993" s="5" t="e">
        <f t="shared" si="78"/>
        <v>#REF!</v>
      </c>
      <c r="J993" s="5" t="e">
        <f>IF(MOD(A993-DATE(2024,1,1),30)=0,E992*Inputs!B992/100,0)</f>
        <v>#REF!</v>
      </c>
      <c r="K993" s="5" t="e">
        <f t="shared" si="77"/>
        <v>#REF!</v>
      </c>
    </row>
    <row r="994" spans="1:11" x14ac:dyDescent="0.25">
      <c r="A994" s="2" t="e">
        <f>IF(A993&lt;#REF!,+Daily_Calc!A993+1,"")</f>
        <v>#REF!</v>
      </c>
      <c r="B994" s="9" t="e">
        <f>IF(A994="","",VLOOKUP(A994,'IRS Interest Rates'!A991:B3547,2))</f>
        <v>#REF!</v>
      </c>
      <c r="C994" s="11" t="e">
        <f t="shared" si="79"/>
        <v>#REF!</v>
      </c>
      <c r="D994" s="5" t="e">
        <f t="shared" si="80"/>
        <v>#REF!</v>
      </c>
      <c r="E994" s="5" t="e">
        <f t="shared" si="81"/>
        <v>#REF!</v>
      </c>
      <c r="G994" s="5" t="e">
        <f t="shared" si="78"/>
        <v>#REF!</v>
      </c>
      <c r="J994" s="5" t="e">
        <f>IF(MOD(A994-DATE(2024,1,1),30)=0,E993*Inputs!B993/100,0)</f>
        <v>#REF!</v>
      </c>
      <c r="K994" s="5" t="e">
        <f t="shared" si="77"/>
        <v>#REF!</v>
      </c>
    </row>
    <row r="995" spans="1:11" x14ac:dyDescent="0.25">
      <c r="A995" s="2" t="e">
        <f>IF(A994&lt;#REF!,+Daily_Calc!A994+1,"")</f>
        <v>#REF!</v>
      </c>
      <c r="B995" s="9" t="e">
        <f>IF(A995="","",VLOOKUP(A995,'IRS Interest Rates'!A992:B3548,2))</f>
        <v>#REF!</v>
      </c>
      <c r="C995" s="11" t="e">
        <f t="shared" si="79"/>
        <v>#REF!</v>
      </c>
      <c r="D995" s="5" t="e">
        <f t="shared" si="80"/>
        <v>#REF!</v>
      </c>
      <c r="E995" s="5" t="e">
        <f t="shared" si="81"/>
        <v>#REF!</v>
      </c>
      <c r="G995" s="5" t="e">
        <f t="shared" si="78"/>
        <v>#REF!</v>
      </c>
      <c r="J995" s="5" t="e">
        <f>IF(MOD(A995-DATE(2024,1,1),30)=0,E994*Inputs!B994/100,0)</f>
        <v>#REF!</v>
      </c>
      <c r="K995" s="5" t="e">
        <f t="shared" si="77"/>
        <v>#REF!</v>
      </c>
    </row>
    <row r="996" spans="1:11" x14ac:dyDescent="0.25">
      <c r="A996" s="2" t="e">
        <f>IF(A995&lt;#REF!,+Daily_Calc!A995+1,"")</f>
        <v>#REF!</v>
      </c>
      <c r="B996" s="9" t="e">
        <f>IF(A996="","",VLOOKUP(A996,'IRS Interest Rates'!A993:B3549,2))</f>
        <v>#REF!</v>
      </c>
      <c r="C996" s="11" t="e">
        <f t="shared" si="79"/>
        <v>#REF!</v>
      </c>
      <c r="D996" s="5" t="e">
        <f t="shared" si="80"/>
        <v>#REF!</v>
      </c>
      <c r="E996" s="5" t="e">
        <f t="shared" si="81"/>
        <v>#REF!</v>
      </c>
      <c r="G996" s="5" t="e">
        <f t="shared" si="78"/>
        <v>#REF!</v>
      </c>
      <c r="J996" s="5" t="e">
        <f>IF(MOD(A996-DATE(2024,1,1),30)=0,E995*Inputs!B995/100,0)</f>
        <v>#REF!</v>
      </c>
      <c r="K996" s="5" t="e">
        <f t="shared" si="77"/>
        <v>#REF!</v>
      </c>
    </row>
    <row r="997" spans="1:11" x14ac:dyDescent="0.25">
      <c r="A997" s="2" t="e">
        <f>IF(A996&lt;#REF!,+Daily_Calc!A996+1,"")</f>
        <v>#REF!</v>
      </c>
      <c r="B997" s="9" t="e">
        <f>IF(A997="","",VLOOKUP(A997,'IRS Interest Rates'!A994:B3550,2))</f>
        <v>#REF!</v>
      </c>
      <c r="C997" s="11" t="e">
        <f t="shared" si="79"/>
        <v>#REF!</v>
      </c>
      <c r="D997" s="5" t="e">
        <f t="shared" si="80"/>
        <v>#REF!</v>
      </c>
      <c r="E997" s="5" t="e">
        <f t="shared" si="81"/>
        <v>#REF!</v>
      </c>
      <c r="G997" s="5" t="e">
        <f t="shared" si="78"/>
        <v>#REF!</v>
      </c>
      <c r="J997" s="5" t="e">
        <f>IF(MOD(A997-DATE(2024,1,1),30)=0,E996*Inputs!B996/100,0)</f>
        <v>#REF!</v>
      </c>
      <c r="K997" s="5" t="e">
        <f t="shared" si="77"/>
        <v>#REF!</v>
      </c>
    </row>
    <row r="998" spans="1:11" x14ac:dyDescent="0.25">
      <c r="A998" s="2" t="e">
        <f>IF(A997&lt;#REF!,+Daily_Calc!A997+1,"")</f>
        <v>#REF!</v>
      </c>
      <c r="B998" s="9" t="e">
        <f>IF(A998="","",VLOOKUP(A998,'IRS Interest Rates'!A995:B3551,2))</f>
        <v>#REF!</v>
      </c>
      <c r="C998" s="11" t="e">
        <f t="shared" si="79"/>
        <v>#REF!</v>
      </c>
      <c r="D998" s="5" t="e">
        <f t="shared" si="80"/>
        <v>#REF!</v>
      </c>
      <c r="E998" s="5" t="e">
        <f t="shared" si="81"/>
        <v>#REF!</v>
      </c>
      <c r="G998" s="5" t="e">
        <f t="shared" si="78"/>
        <v>#REF!</v>
      </c>
      <c r="J998" s="5" t="e">
        <f>IF(MOD(A998-DATE(2024,1,1),30)=0,E997*Inputs!B997/100,0)</f>
        <v>#REF!</v>
      </c>
      <c r="K998" s="5" t="e">
        <f t="shared" si="77"/>
        <v>#REF!</v>
      </c>
    </row>
    <row r="999" spans="1:11" x14ac:dyDescent="0.25">
      <c r="A999" s="2" t="e">
        <f>IF(A998&lt;#REF!,+Daily_Calc!A998+1,"")</f>
        <v>#REF!</v>
      </c>
      <c r="B999" s="9" t="e">
        <f>IF(A999="","",VLOOKUP(A999,'IRS Interest Rates'!A996:B3552,2))</f>
        <v>#REF!</v>
      </c>
      <c r="C999" s="11" t="e">
        <f t="shared" si="79"/>
        <v>#REF!</v>
      </c>
      <c r="D999" s="5" t="e">
        <f t="shared" si="80"/>
        <v>#REF!</v>
      </c>
      <c r="E999" s="5" t="e">
        <f t="shared" si="81"/>
        <v>#REF!</v>
      </c>
      <c r="G999" s="5" t="e">
        <f t="shared" si="78"/>
        <v>#REF!</v>
      </c>
      <c r="J999" s="5" t="e">
        <f>IF(MOD(A999-DATE(2024,1,1),30)=0,E998*Inputs!B998/100,0)</f>
        <v>#REF!</v>
      </c>
      <c r="K999" s="5" t="e">
        <f t="shared" si="77"/>
        <v>#REF!</v>
      </c>
    </row>
    <row r="1000" spans="1:11" x14ac:dyDescent="0.25">
      <c r="A1000" s="2" t="e">
        <f>IF(A999&lt;#REF!,+Daily_Calc!A999+1,"")</f>
        <v>#REF!</v>
      </c>
      <c r="B1000" s="9" t="e">
        <f>IF(A1000="","",VLOOKUP(A1000,'IRS Interest Rates'!A997:B3553,2))</f>
        <v>#REF!</v>
      </c>
      <c r="C1000" s="11" t="e">
        <f t="shared" si="79"/>
        <v>#REF!</v>
      </c>
      <c r="D1000" s="5" t="e">
        <f t="shared" si="80"/>
        <v>#REF!</v>
      </c>
      <c r="E1000" s="5" t="e">
        <f t="shared" si="81"/>
        <v>#REF!</v>
      </c>
      <c r="G1000" s="5" t="e">
        <f t="shared" si="78"/>
        <v>#REF!</v>
      </c>
      <c r="J1000" s="5" t="e">
        <f>IF(MOD(A1000-DATE(2024,1,1),30)=0,E999*Inputs!B999/100,0)</f>
        <v>#REF!</v>
      </c>
      <c r="K1000" s="5" t="e">
        <f t="shared" si="77"/>
        <v>#REF!</v>
      </c>
    </row>
    <row r="1001" spans="1:11" x14ac:dyDescent="0.25">
      <c r="A1001" s="2" t="e">
        <f>IF(A1000&lt;#REF!,+Daily_Calc!A1000+1,"")</f>
        <v>#REF!</v>
      </c>
      <c r="B1001" s="9" t="e">
        <f>IF(A1001="","",VLOOKUP(A1001,'IRS Interest Rates'!A998:B3554,2))</f>
        <v>#REF!</v>
      </c>
      <c r="C1001" s="11" t="e">
        <f t="shared" si="79"/>
        <v>#REF!</v>
      </c>
      <c r="D1001" s="5" t="e">
        <f t="shared" si="80"/>
        <v>#REF!</v>
      </c>
      <c r="E1001" s="5" t="e">
        <f t="shared" si="81"/>
        <v>#REF!</v>
      </c>
      <c r="G1001" s="5" t="e">
        <f t="shared" si="78"/>
        <v>#REF!</v>
      </c>
      <c r="J1001" s="5" t="e">
        <f>IF(MOD(A1001-DATE(2024,1,1),30)=0,E1000*Inputs!B1000/100,0)</f>
        <v>#REF!</v>
      </c>
      <c r="K1001" s="5" t="e">
        <f t="shared" si="77"/>
        <v>#REF!</v>
      </c>
    </row>
    <row r="1002" spans="1:11" x14ac:dyDescent="0.25">
      <c r="A1002" s="2" t="e">
        <f>IF(A1001&lt;#REF!,+Daily_Calc!A1001+1,"")</f>
        <v>#REF!</v>
      </c>
      <c r="B1002" s="9" t="e">
        <f>IF(A1002="","",VLOOKUP(A1002,'IRS Interest Rates'!A999:B3555,2))</f>
        <v>#REF!</v>
      </c>
      <c r="C1002" s="11" t="e">
        <f t="shared" si="79"/>
        <v>#REF!</v>
      </c>
      <c r="D1002" s="5" t="e">
        <f t="shared" si="80"/>
        <v>#REF!</v>
      </c>
      <c r="E1002" s="5" t="e">
        <f t="shared" si="81"/>
        <v>#REF!</v>
      </c>
      <c r="G1002" s="5" t="e">
        <f t="shared" si="78"/>
        <v>#REF!</v>
      </c>
      <c r="J1002" s="5" t="e">
        <f>IF(MOD(A1002-DATE(2024,1,1),30)=0,E1001*Inputs!B1001/100,0)</f>
        <v>#REF!</v>
      </c>
      <c r="K1002" s="5" t="e">
        <f t="shared" si="77"/>
        <v>#REF!</v>
      </c>
    </row>
    <row r="1003" spans="1:11" x14ac:dyDescent="0.25">
      <c r="A1003" s="2" t="e">
        <f>IF(A1002&lt;#REF!,+Daily_Calc!A1002+1,"")</f>
        <v>#REF!</v>
      </c>
      <c r="B1003" s="9" t="e">
        <f>IF(A1003="","",VLOOKUP(A1003,'IRS Interest Rates'!A1000:B3556,2))</f>
        <v>#REF!</v>
      </c>
      <c r="C1003" s="11" t="e">
        <f t="shared" si="79"/>
        <v>#REF!</v>
      </c>
      <c r="D1003" s="5" t="e">
        <f t="shared" si="80"/>
        <v>#REF!</v>
      </c>
      <c r="E1003" s="5" t="e">
        <f t="shared" si="81"/>
        <v>#REF!</v>
      </c>
      <c r="G1003" s="5" t="e">
        <f t="shared" si="78"/>
        <v>#REF!</v>
      </c>
      <c r="J1003" s="5" t="e">
        <f>IF(MOD(A1003-DATE(2024,1,1),30)=0,E1002*Inputs!B1002/100,0)</f>
        <v>#REF!</v>
      </c>
      <c r="K1003" s="5" t="e">
        <f t="shared" si="77"/>
        <v>#REF!</v>
      </c>
    </row>
    <row r="1004" spans="1:11" x14ac:dyDescent="0.25">
      <c r="A1004" s="2" t="e">
        <f>IF(A1003&lt;#REF!,+Daily_Calc!A1003+1,"")</f>
        <v>#REF!</v>
      </c>
      <c r="B1004" s="9" t="e">
        <f>IF(A1004="","",VLOOKUP(A1004,'IRS Interest Rates'!A1001:B3557,2))</f>
        <v>#REF!</v>
      </c>
      <c r="C1004" s="11" t="e">
        <f t="shared" si="79"/>
        <v>#REF!</v>
      </c>
      <c r="D1004" s="5" t="e">
        <f t="shared" si="80"/>
        <v>#REF!</v>
      </c>
      <c r="E1004" s="5" t="e">
        <f t="shared" si="81"/>
        <v>#REF!</v>
      </c>
      <c r="G1004" s="5" t="e">
        <f t="shared" si="78"/>
        <v>#REF!</v>
      </c>
      <c r="J1004" s="5" t="e">
        <f>IF(MOD(A1004-DATE(2024,1,1),30)=0,E1003*Inputs!B1003/100,0)</f>
        <v>#REF!</v>
      </c>
      <c r="K1004" s="5" t="e">
        <f t="shared" si="77"/>
        <v>#REF!</v>
      </c>
    </row>
    <row r="1005" spans="1:11" x14ac:dyDescent="0.25">
      <c r="A1005" s="2" t="e">
        <f>IF(A1004&lt;#REF!,+Daily_Calc!A1004+1,"")</f>
        <v>#REF!</v>
      </c>
      <c r="B1005" s="9" t="e">
        <f>IF(A1005="","",VLOOKUP(A1005,'IRS Interest Rates'!A1002:B3558,2))</f>
        <v>#REF!</v>
      </c>
      <c r="C1005" s="11" t="e">
        <f t="shared" si="79"/>
        <v>#REF!</v>
      </c>
      <c r="D1005" s="5" t="e">
        <f t="shared" si="80"/>
        <v>#REF!</v>
      </c>
      <c r="E1005" s="5" t="e">
        <f t="shared" si="81"/>
        <v>#REF!</v>
      </c>
      <c r="G1005" s="5" t="e">
        <f t="shared" si="78"/>
        <v>#REF!</v>
      </c>
      <c r="J1005" s="5" t="e">
        <f>IF(MOD(A1005-DATE(2024,1,1),30)=0,E1004*Inputs!B1004/100,0)</f>
        <v>#REF!</v>
      </c>
      <c r="K1005" s="5" t="e">
        <f t="shared" si="77"/>
        <v>#REF!</v>
      </c>
    </row>
    <row r="1006" spans="1:11" x14ac:dyDescent="0.25">
      <c r="A1006" s="2" t="e">
        <f>IF(A1005&lt;#REF!,+Daily_Calc!A1005+1,"")</f>
        <v>#REF!</v>
      </c>
      <c r="B1006" s="9" t="e">
        <f>IF(A1006="","",VLOOKUP(A1006,'IRS Interest Rates'!A1003:B3559,2))</f>
        <v>#REF!</v>
      </c>
      <c r="C1006" s="11" t="e">
        <f t="shared" si="79"/>
        <v>#REF!</v>
      </c>
      <c r="D1006" s="5" t="e">
        <f t="shared" si="80"/>
        <v>#REF!</v>
      </c>
      <c r="E1006" s="5" t="e">
        <f t="shared" si="81"/>
        <v>#REF!</v>
      </c>
      <c r="G1006" s="5" t="e">
        <f t="shared" si="78"/>
        <v>#REF!</v>
      </c>
      <c r="J1006" s="5" t="e">
        <f>IF(MOD(A1006-DATE(2024,1,1),30)=0,E1005*Inputs!B1005/100,0)</f>
        <v>#REF!</v>
      </c>
      <c r="K1006" s="5" t="e">
        <f t="shared" si="77"/>
        <v>#REF!</v>
      </c>
    </row>
    <row r="1007" spans="1:11" x14ac:dyDescent="0.25">
      <c r="A1007" s="2" t="e">
        <f>IF(A1006&lt;#REF!,+Daily_Calc!A1006+1,"")</f>
        <v>#REF!</v>
      </c>
      <c r="B1007" s="9" t="e">
        <f>IF(A1007="","",VLOOKUP(A1007,'IRS Interest Rates'!A1004:B3560,2))</f>
        <v>#REF!</v>
      </c>
      <c r="C1007" s="11" t="e">
        <f t="shared" si="79"/>
        <v>#REF!</v>
      </c>
      <c r="D1007" s="5" t="e">
        <f t="shared" si="80"/>
        <v>#REF!</v>
      </c>
      <c r="E1007" s="5" t="e">
        <f t="shared" si="81"/>
        <v>#REF!</v>
      </c>
      <c r="G1007" s="5" t="e">
        <f t="shared" si="78"/>
        <v>#REF!</v>
      </c>
      <c r="J1007" s="5" t="e">
        <f>IF(MOD(A1007-DATE(2024,1,1),30)=0,E1006*Inputs!B1006/100,0)</f>
        <v>#REF!</v>
      </c>
      <c r="K1007" s="5" t="e">
        <f t="shared" si="77"/>
        <v>#REF!</v>
      </c>
    </row>
    <row r="1008" spans="1:11" x14ac:dyDescent="0.25">
      <c r="A1008" s="2" t="e">
        <f>IF(A1007&lt;#REF!,+Daily_Calc!A1007+1,"")</f>
        <v>#REF!</v>
      </c>
      <c r="B1008" s="9" t="e">
        <f>IF(A1008="","",VLOOKUP(A1008,'IRS Interest Rates'!A1005:B3561,2))</f>
        <v>#REF!</v>
      </c>
      <c r="C1008" s="11" t="e">
        <f t="shared" si="79"/>
        <v>#REF!</v>
      </c>
      <c r="D1008" s="5" t="e">
        <f t="shared" si="80"/>
        <v>#REF!</v>
      </c>
      <c r="E1008" s="5" t="e">
        <f t="shared" si="81"/>
        <v>#REF!</v>
      </c>
      <c r="G1008" s="5" t="e">
        <f t="shared" si="78"/>
        <v>#REF!</v>
      </c>
      <c r="J1008" s="5" t="e">
        <f>IF(MOD(A1008-DATE(2024,1,1),30)=0,E1007*Inputs!B1007/100,0)</f>
        <v>#REF!</v>
      </c>
      <c r="K1008" s="5" t="e">
        <f t="shared" si="77"/>
        <v>#REF!</v>
      </c>
    </row>
    <row r="1009" spans="1:11" x14ac:dyDescent="0.25">
      <c r="A1009" s="2" t="e">
        <f>IF(A1008&lt;#REF!,+Daily_Calc!A1008+1,"")</f>
        <v>#REF!</v>
      </c>
      <c r="B1009" s="9" t="e">
        <f>IF(A1009="","",VLOOKUP(A1009,'IRS Interest Rates'!A1006:B3562,2))</f>
        <v>#REF!</v>
      </c>
      <c r="C1009" s="11" t="e">
        <f t="shared" si="79"/>
        <v>#REF!</v>
      </c>
      <c r="D1009" s="5" t="e">
        <f t="shared" si="80"/>
        <v>#REF!</v>
      </c>
      <c r="E1009" s="5" t="e">
        <f t="shared" si="81"/>
        <v>#REF!</v>
      </c>
      <c r="G1009" s="5" t="e">
        <f t="shared" si="78"/>
        <v>#REF!</v>
      </c>
      <c r="J1009" s="5" t="e">
        <f>IF(MOD(A1009-DATE(2024,1,1),30)=0,E1008*Inputs!B1008/100,0)</f>
        <v>#REF!</v>
      </c>
      <c r="K1009" s="5" t="e">
        <f t="shared" si="77"/>
        <v>#REF!</v>
      </c>
    </row>
    <row r="1010" spans="1:11" x14ac:dyDescent="0.25">
      <c r="A1010" s="2" t="e">
        <f>IF(A1009&lt;#REF!,+Daily_Calc!A1009+1,"")</f>
        <v>#REF!</v>
      </c>
      <c r="B1010" s="9" t="e">
        <f>IF(A1010="","",VLOOKUP(A1010,'IRS Interest Rates'!A1007:B3563,2))</f>
        <v>#REF!</v>
      </c>
      <c r="C1010" s="11" t="e">
        <f t="shared" si="79"/>
        <v>#REF!</v>
      </c>
      <c r="D1010" s="5" t="e">
        <f t="shared" si="80"/>
        <v>#REF!</v>
      </c>
      <c r="E1010" s="5" t="e">
        <f t="shared" si="81"/>
        <v>#REF!</v>
      </c>
      <c r="G1010" s="5" t="e">
        <f t="shared" si="78"/>
        <v>#REF!</v>
      </c>
      <c r="J1010" s="5" t="e">
        <f>IF(MOD(A1010-DATE(2024,1,1),30)=0,E1009*Inputs!B1009/100,0)</f>
        <v>#REF!</v>
      </c>
      <c r="K1010" s="5" t="e">
        <f t="shared" si="77"/>
        <v>#REF!</v>
      </c>
    </row>
    <row r="1011" spans="1:11" x14ac:dyDescent="0.25">
      <c r="A1011" s="2" t="e">
        <f>IF(A1010&lt;#REF!,+Daily_Calc!A1010+1,"")</f>
        <v>#REF!</v>
      </c>
      <c r="B1011" s="9" t="e">
        <f>IF(A1011="","",VLOOKUP(A1011,'IRS Interest Rates'!A1008:B3564,2))</f>
        <v>#REF!</v>
      </c>
      <c r="C1011" s="11" t="e">
        <f t="shared" si="79"/>
        <v>#REF!</v>
      </c>
      <c r="D1011" s="5" t="e">
        <f t="shared" si="80"/>
        <v>#REF!</v>
      </c>
      <c r="E1011" s="5" t="e">
        <f t="shared" si="81"/>
        <v>#REF!</v>
      </c>
      <c r="G1011" s="5" t="e">
        <f t="shared" si="78"/>
        <v>#REF!</v>
      </c>
      <c r="J1011" s="5" t="e">
        <f>IF(MOD(A1011-DATE(2024,1,1),30)=0,E1010*Inputs!B1010/100,0)</f>
        <v>#REF!</v>
      </c>
      <c r="K1011" s="5" t="e">
        <f t="shared" si="77"/>
        <v>#REF!</v>
      </c>
    </row>
    <row r="1012" spans="1:11" x14ac:dyDescent="0.25">
      <c r="A1012" s="2" t="e">
        <f>IF(A1011&lt;#REF!,+Daily_Calc!A1011+1,"")</f>
        <v>#REF!</v>
      </c>
      <c r="B1012" s="9" t="e">
        <f>IF(A1012="","",VLOOKUP(A1012,'IRS Interest Rates'!A1009:B3565,2))</f>
        <v>#REF!</v>
      </c>
      <c r="C1012" s="11" t="e">
        <f t="shared" si="79"/>
        <v>#REF!</v>
      </c>
      <c r="D1012" s="5" t="e">
        <f t="shared" si="80"/>
        <v>#REF!</v>
      </c>
      <c r="E1012" s="5" t="e">
        <f t="shared" si="81"/>
        <v>#REF!</v>
      </c>
      <c r="G1012" s="5" t="e">
        <f t="shared" si="78"/>
        <v>#REF!</v>
      </c>
      <c r="J1012" s="5" t="e">
        <f>IF(MOD(A1012-DATE(2024,1,1),30)=0,E1011*Inputs!B1011/100,0)</f>
        <v>#REF!</v>
      </c>
      <c r="K1012" s="5" t="e">
        <f t="shared" si="77"/>
        <v>#REF!</v>
      </c>
    </row>
    <row r="1013" spans="1:11" x14ac:dyDescent="0.25">
      <c r="A1013" s="2" t="e">
        <f>IF(A1012&lt;#REF!,+Daily_Calc!A1012+1,"")</f>
        <v>#REF!</v>
      </c>
      <c r="B1013" s="9" t="e">
        <f>IF(A1013="","",VLOOKUP(A1013,'IRS Interest Rates'!A1010:B3566,2))</f>
        <v>#REF!</v>
      </c>
      <c r="C1013" s="11" t="e">
        <f t="shared" si="79"/>
        <v>#REF!</v>
      </c>
      <c r="D1013" s="5" t="e">
        <f t="shared" si="80"/>
        <v>#REF!</v>
      </c>
      <c r="E1013" s="5" t="e">
        <f t="shared" si="81"/>
        <v>#REF!</v>
      </c>
      <c r="G1013" s="5" t="e">
        <f t="shared" si="78"/>
        <v>#REF!</v>
      </c>
      <c r="J1013" s="5" t="e">
        <f>IF(MOD(A1013-DATE(2024,1,1),30)=0,E1012*Inputs!B1012/100,0)</f>
        <v>#REF!</v>
      </c>
      <c r="K1013" s="5" t="e">
        <f t="shared" si="77"/>
        <v>#REF!</v>
      </c>
    </row>
    <row r="1014" spans="1:11" x14ac:dyDescent="0.25">
      <c r="A1014" s="2" t="e">
        <f>IF(A1013&lt;#REF!,+Daily_Calc!A1013+1,"")</f>
        <v>#REF!</v>
      </c>
      <c r="B1014" s="9" t="e">
        <f>IF(A1014="","",VLOOKUP(A1014,'IRS Interest Rates'!A1011:B3567,2))</f>
        <v>#REF!</v>
      </c>
      <c r="C1014" s="11" t="e">
        <f t="shared" si="79"/>
        <v>#REF!</v>
      </c>
      <c r="D1014" s="5" t="e">
        <f t="shared" si="80"/>
        <v>#REF!</v>
      </c>
      <c r="E1014" s="5" t="e">
        <f t="shared" si="81"/>
        <v>#REF!</v>
      </c>
      <c r="G1014" s="5" t="e">
        <f t="shared" si="78"/>
        <v>#REF!</v>
      </c>
      <c r="J1014" s="5" t="e">
        <f>IF(MOD(A1014-DATE(2024,1,1),30)=0,E1013*Inputs!B1013/100,0)</f>
        <v>#REF!</v>
      </c>
      <c r="K1014" s="5" t="e">
        <f t="shared" si="77"/>
        <v>#REF!</v>
      </c>
    </row>
    <row r="1015" spans="1:11" x14ac:dyDescent="0.25">
      <c r="A1015" s="2" t="e">
        <f>IF(A1014&lt;#REF!,+Daily_Calc!A1014+1,"")</f>
        <v>#REF!</v>
      </c>
      <c r="B1015" s="9" t="e">
        <f>IF(A1015="","",VLOOKUP(A1015,'IRS Interest Rates'!A1012:B3568,2))</f>
        <v>#REF!</v>
      </c>
      <c r="C1015" s="11" t="e">
        <f t="shared" si="79"/>
        <v>#REF!</v>
      </c>
      <c r="D1015" s="5" t="e">
        <f t="shared" si="80"/>
        <v>#REF!</v>
      </c>
      <c r="E1015" s="5" t="e">
        <f t="shared" si="81"/>
        <v>#REF!</v>
      </c>
      <c r="G1015" s="5" t="e">
        <f t="shared" si="78"/>
        <v>#REF!</v>
      </c>
      <c r="J1015" s="5" t="e">
        <f>IF(MOD(A1015-DATE(2024,1,1),30)=0,E1014*Inputs!B1014/100,0)</f>
        <v>#REF!</v>
      </c>
      <c r="K1015" s="5" t="e">
        <f t="shared" si="77"/>
        <v>#REF!</v>
      </c>
    </row>
    <row r="1016" spans="1:11" x14ac:dyDescent="0.25">
      <c r="A1016" s="2" t="e">
        <f>IF(A1015&lt;#REF!,+Daily_Calc!A1015+1,"")</f>
        <v>#REF!</v>
      </c>
      <c r="B1016" s="9" t="e">
        <f>IF(A1016="","",VLOOKUP(A1016,'IRS Interest Rates'!A1013:B3569,2))</f>
        <v>#REF!</v>
      </c>
      <c r="C1016" s="11" t="e">
        <f t="shared" si="79"/>
        <v>#REF!</v>
      </c>
      <c r="D1016" s="5" t="e">
        <f t="shared" si="80"/>
        <v>#REF!</v>
      </c>
      <c r="E1016" s="5" t="e">
        <f t="shared" si="81"/>
        <v>#REF!</v>
      </c>
      <c r="G1016" s="5" t="e">
        <f t="shared" si="78"/>
        <v>#REF!</v>
      </c>
      <c r="J1016" s="5" t="e">
        <f>IF(MOD(A1016-DATE(2024,1,1),30)=0,E1015*Inputs!B1015/100,0)</f>
        <v>#REF!</v>
      </c>
      <c r="K1016" s="5" t="e">
        <f t="shared" si="77"/>
        <v>#REF!</v>
      </c>
    </row>
    <row r="1017" spans="1:11" x14ac:dyDescent="0.25">
      <c r="A1017" s="2" t="e">
        <f>IF(A1016&lt;#REF!,+Daily_Calc!A1016+1,"")</f>
        <v>#REF!</v>
      </c>
      <c r="B1017" s="9" t="e">
        <f>IF(A1017="","",VLOOKUP(A1017,'IRS Interest Rates'!A1014:B3570,2))</f>
        <v>#REF!</v>
      </c>
      <c r="C1017" s="11" t="e">
        <f t="shared" si="79"/>
        <v>#REF!</v>
      </c>
      <c r="D1017" s="5" t="e">
        <f t="shared" si="80"/>
        <v>#REF!</v>
      </c>
      <c r="E1017" s="5" t="e">
        <f t="shared" si="81"/>
        <v>#REF!</v>
      </c>
      <c r="G1017" s="5" t="e">
        <f t="shared" si="78"/>
        <v>#REF!</v>
      </c>
      <c r="J1017" s="5" t="e">
        <f>IF(MOD(A1017-DATE(2024,1,1),30)=0,E1016*Inputs!B1016/100,0)</f>
        <v>#REF!</v>
      </c>
      <c r="K1017" s="5" t="e">
        <f t="shared" si="77"/>
        <v>#REF!</v>
      </c>
    </row>
    <row r="1018" spans="1:11" x14ac:dyDescent="0.25">
      <c r="A1018" s="2" t="e">
        <f>IF(A1017&lt;#REF!,+Daily_Calc!A1017+1,"")</f>
        <v>#REF!</v>
      </c>
      <c r="B1018" s="9" t="e">
        <f>IF(A1018="","",VLOOKUP(A1018,'IRS Interest Rates'!A1015:B3571,2))</f>
        <v>#REF!</v>
      </c>
      <c r="C1018" s="11" t="e">
        <f t="shared" si="79"/>
        <v>#REF!</v>
      </c>
      <c r="D1018" s="5" t="e">
        <f t="shared" si="80"/>
        <v>#REF!</v>
      </c>
      <c r="E1018" s="5" t="e">
        <f t="shared" si="81"/>
        <v>#REF!</v>
      </c>
      <c r="G1018" s="5" t="e">
        <f t="shared" si="78"/>
        <v>#REF!</v>
      </c>
      <c r="J1018" s="5" t="e">
        <f>IF(MOD(A1018-DATE(2024,1,1),30)=0,E1017*Inputs!B1017/100,0)</f>
        <v>#REF!</v>
      </c>
      <c r="K1018" s="5" t="e">
        <f t="shared" si="77"/>
        <v>#REF!</v>
      </c>
    </row>
    <row r="1019" spans="1:11" x14ac:dyDescent="0.25">
      <c r="A1019" s="2" t="e">
        <f>IF(A1018&lt;#REF!,+Daily_Calc!A1018+1,"")</f>
        <v>#REF!</v>
      </c>
      <c r="B1019" s="9" t="e">
        <f>IF(A1019="","",VLOOKUP(A1019,'IRS Interest Rates'!A1016:B3572,2))</f>
        <v>#REF!</v>
      </c>
      <c r="C1019" s="11" t="e">
        <f t="shared" si="79"/>
        <v>#REF!</v>
      </c>
      <c r="D1019" s="5" t="e">
        <f t="shared" si="80"/>
        <v>#REF!</v>
      </c>
      <c r="E1019" s="5" t="e">
        <f t="shared" si="81"/>
        <v>#REF!</v>
      </c>
      <c r="G1019" s="5" t="e">
        <f t="shared" si="78"/>
        <v>#REF!</v>
      </c>
      <c r="J1019" s="5" t="e">
        <f>IF(MOD(A1019-DATE(2024,1,1),30)=0,E1018*Inputs!B1018/100,0)</f>
        <v>#REF!</v>
      </c>
      <c r="K1019" s="5" t="e">
        <f t="shared" si="77"/>
        <v>#REF!</v>
      </c>
    </row>
    <row r="1020" spans="1:11" x14ac:dyDescent="0.25">
      <c r="A1020" s="2" t="e">
        <f>IF(A1019&lt;#REF!,+Daily_Calc!A1019+1,"")</f>
        <v>#REF!</v>
      </c>
      <c r="B1020" s="9" t="e">
        <f>IF(A1020="","",VLOOKUP(A1020,'IRS Interest Rates'!A1017:B3573,2))</f>
        <v>#REF!</v>
      </c>
      <c r="C1020" s="11" t="e">
        <f t="shared" si="79"/>
        <v>#REF!</v>
      </c>
      <c r="D1020" s="5" t="e">
        <f t="shared" si="80"/>
        <v>#REF!</v>
      </c>
      <c r="E1020" s="5" t="e">
        <f t="shared" si="81"/>
        <v>#REF!</v>
      </c>
      <c r="G1020" s="5" t="e">
        <f t="shared" si="78"/>
        <v>#REF!</v>
      </c>
      <c r="J1020" s="5" t="e">
        <f>IF(MOD(A1020-DATE(2024,1,1),30)=0,E1019*Inputs!B1019/100,0)</f>
        <v>#REF!</v>
      </c>
      <c r="K1020" s="5" t="e">
        <f t="shared" si="77"/>
        <v>#REF!</v>
      </c>
    </row>
    <row r="1021" spans="1:11" x14ac:dyDescent="0.25">
      <c r="A1021" s="2" t="e">
        <f>IF(A1020&lt;#REF!,+Daily_Calc!A1020+1,"")</f>
        <v>#REF!</v>
      </c>
      <c r="B1021" s="9" t="e">
        <f>IF(A1021="","",VLOOKUP(A1021,'IRS Interest Rates'!A1018:B3574,2))</f>
        <v>#REF!</v>
      </c>
      <c r="C1021" s="11" t="e">
        <f t="shared" si="79"/>
        <v>#REF!</v>
      </c>
      <c r="D1021" s="5" t="e">
        <f t="shared" si="80"/>
        <v>#REF!</v>
      </c>
      <c r="E1021" s="5" t="e">
        <f t="shared" si="81"/>
        <v>#REF!</v>
      </c>
      <c r="G1021" s="5" t="e">
        <f t="shared" si="78"/>
        <v>#REF!</v>
      </c>
      <c r="J1021" s="5" t="e">
        <f>IF(MOD(A1021-DATE(2024,1,1),30)=0,E1020*Inputs!B1020/100,0)</f>
        <v>#REF!</v>
      </c>
      <c r="K1021" s="5" t="e">
        <f t="shared" si="77"/>
        <v>#REF!</v>
      </c>
    </row>
    <row r="1022" spans="1:11" x14ac:dyDescent="0.25">
      <c r="A1022" s="2" t="e">
        <f>IF(A1021&lt;#REF!,+Daily_Calc!A1021+1,"")</f>
        <v>#REF!</v>
      </c>
      <c r="B1022" s="9" t="e">
        <f>IF(A1022="","",VLOOKUP(A1022,'IRS Interest Rates'!A1019:B3575,2))</f>
        <v>#REF!</v>
      </c>
      <c r="C1022" s="11" t="e">
        <f t="shared" si="79"/>
        <v>#REF!</v>
      </c>
      <c r="D1022" s="5" t="e">
        <f t="shared" si="80"/>
        <v>#REF!</v>
      </c>
      <c r="E1022" s="5" t="e">
        <f t="shared" si="81"/>
        <v>#REF!</v>
      </c>
      <c r="G1022" s="5" t="e">
        <f t="shared" si="78"/>
        <v>#REF!</v>
      </c>
      <c r="J1022" s="5" t="e">
        <f>IF(MOD(A1022-DATE(2024,1,1),30)=0,E1021*Inputs!B1021/100,0)</f>
        <v>#REF!</v>
      </c>
      <c r="K1022" s="5" t="e">
        <f t="shared" si="77"/>
        <v>#REF!</v>
      </c>
    </row>
    <row r="1023" spans="1:11" x14ac:dyDescent="0.25">
      <c r="A1023" s="2" t="e">
        <f>IF(A1022&lt;#REF!,+Daily_Calc!A1022+1,"")</f>
        <v>#REF!</v>
      </c>
      <c r="B1023" s="9" t="e">
        <f>IF(A1023="","",VLOOKUP(A1023,'IRS Interest Rates'!A1020:B3576,2))</f>
        <v>#REF!</v>
      </c>
      <c r="C1023" s="11" t="e">
        <f t="shared" si="79"/>
        <v>#REF!</v>
      </c>
      <c r="D1023" s="5" t="e">
        <f t="shared" si="80"/>
        <v>#REF!</v>
      </c>
      <c r="E1023" s="5" t="e">
        <f t="shared" si="81"/>
        <v>#REF!</v>
      </c>
      <c r="G1023" s="5" t="e">
        <f t="shared" si="78"/>
        <v>#REF!</v>
      </c>
      <c r="J1023" s="5" t="e">
        <f>IF(MOD(A1023-DATE(2024,1,1),30)=0,E1022*Inputs!B1022/100,0)</f>
        <v>#REF!</v>
      </c>
      <c r="K1023" s="5" t="e">
        <f t="shared" si="77"/>
        <v>#REF!</v>
      </c>
    </row>
    <row r="1024" spans="1:11" x14ac:dyDescent="0.25">
      <c r="A1024" s="2" t="e">
        <f>IF(A1023&lt;#REF!,+Daily_Calc!A1023+1,"")</f>
        <v>#REF!</v>
      </c>
      <c r="B1024" s="9" t="e">
        <f>IF(A1024="","",VLOOKUP(A1024,'IRS Interest Rates'!A1021:B3577,2))</f>
        <v>#REF!</v>
      </c>
      <c r="C1024" s="11" t="e">
        <f t="shared" si="79"/>
        <v>#REF!</v>
      </c>
      <c r="D1024" s="5" t="e">
        <f t="shared" si="80"/>
        <v>#REF!</v>
      </c>
      <c r="E1024" s="5" t="e">
        <f t="shared" si="81"/>
        <v>#REF!</v>
      </c>
      <c r="G1024" s="5" t="e">
        <f t="shared" si="78"/>
        <v>#REF!</v>
      </c>
      <c r="J1024" s="5" t="e">
        <f>IF(MOD(A1024-DATE(2024,1,1),30)=0,E1023*Inputs!B1023/100,0)</f>
        <v>#REF!</v>
      </c>
      <c r="K1024" s="5" t="e">
        <f t="shared" si="77"/>
        <v>#REF!</v>
      </c>
    </row>
    <row r="1025" spans="1:11" x14ac:dyDescent="0.25">
      <c r="A1025" s="2" t="e">
        <f>IF(A1024&lt;#REF!,+Daily_Calc!A1024+1,"")</f>
        <v>#REF!</v>
      </c>
      <c r="B1025" s="9" t="e">
        <f>IF(A1025="","",VLOOKUP(A1025,'IRS Interest Rates'!A1022:B3578,2))</f>
        <v>#REF!</v>
      </c>
      <c r="C1025" s="11" t="e">
        <f t="shared" si="79"/>
        <v>#REF!</v>
      </c>
      <c r="D1025" s="5" t="e">
        <f t="shared" si="80"/>
        <v>#REF!</v>
      </c>
      <c r="E1025" s="5" t="e">
        <f t="shared" si="81"/>
        <v>#REF!</v>
      </c>
      <c r="G1025" s="5" t="e">
        <f t="shared" si="78"/>
        <v>#REF!</v>
      </c>
      <c r="J1025" s="5" t="e">
        <f>IF(MOD(A1025-DATE(2024,1,1),30)=0,E1024*Inputs!B1024/100,0)</f>
        <v>#REF!</v>
      </c>
      <c r="K1025" s="5" t="e">
        <f t="shared" si="77"/>
        <v>#REF!</v>
      </c>
    </row>
    <row r="1026" spans="1:11" x14ac:dyDescent="0.25">
      <c r="A1026" s="2" t="e">
        <f>IF(A1025&lt;#REF!,+Daily_Calc!A1025+1,"")</f>
        <v>#REF!</v>
      </c>
      <c r="B1026" s="9" t="e">
        <f>IF(A1026="","",VLOOKUP(A1026,'IRS Interest Rates'!A1023:B3579,2))</f>
        <v>#REF!</v>
      </c>
      <c r="C1026" s="11" t="e">
        <f t="shared" si="79"/>
        <v>#REF!</v>
      </c>
      <c r="D1026" s="5" t="e">
        <f t="shared" si="80"/>
        <v>#REF!</v>
      </c>
      <c r="E1026" s="5" t="e">
        <f t="shared" si="81"/>
        <v>#REF!</v>
      </c>
      <c r="G1026" s="5" t="e">
        <f t="shared" si="78"/>
        <v>#REF!</v>
      </c>
      <c r="J1026" s="5" t="e">
        <f>IF(MOD(A1026-DATE(2024,1,1),30)=0,E1025*Inputs!B1025/100,0)</f>
        <v>#REF!</v>
      </c>
      <c r="K1026" s="5" t="e">
        <f t="shared" si="77"/>
        <v>#REF!</v>
      </c>
    </row>
    <row r="1027" spans="1:11" x14ac:dyDescent="0.25">
      <c r="A1027" s="2" t="e">
        <f>IF(A1026&lt;#REF!,+Daily_Calc!A1026+1,"")</f>
        <v>#REF!</v>
      </c>
      <c r="B1027" s="9" t="e">
        <f>IF(A1027="","",VLOOKUP(A1027,'IRS Interest Rates'!A1024:B3580,2))</f>
        <v>#REF!</v>
      </c>
      <c r="C1027" s="11" t="e">
        <f t="shared" si="79"/>
        <v>#REF!</v>
      </c>
      <c r="D1027" s="5" t="e">
        <f t="shared" si="80"/>
        <v>#REF!</v>
      </c>
      <c r="E1027" s="5" t="e">
        <f t="shared" si="81"/>
        <v>#REF!</v>
      </c>
      <c r="G1027" s="5" t="e">
        <f t="shared" si="78"/>
        <v>#REF!</v>
      </c>
      <c r="J1027" s="5" t="e">
        <f>IF(MOD(A1027-DATE(2024,1,1),30)=0,E1026*Inputs!B1026/100,0)</f>
        <v>#REF!</v>
      </c>
      <c r="K1027" s="5" t="e">
        <f t="shared" si="77"/>
        <v>#REF!</v>
      </c>
    </row>
    <row r="1028" spans="1:11" x14ac:dyDescent="0.25">
      <c r="A1028" s="2" t="e">
        <f>IF(A1027&lt;#REF!,+Daily_Calc!A1027+1,"")</f>
        <v>#REF!</v>
      </c>
      <c r="B1028" s="9" t="e">
        <f>IF(A1028="","",VLOOKUP(A1028,'IRS Interest Rates'!A1025:B3581,2))</f>
        <v>#REF!</v>
      </c>
      <c r="C1028" s="11" t="e">
        <f t="shared" si="79"/>
        <v>#REF!</v>
      </c>
      <c r="D1028" s="5" t="e">
        <f t="shared" si="80"/>
        <v>#REF!</v>
      </c>
      <c r="E1028" s="5" t="e">
        <f t="shared" si="81"/>
        <v>#REF!</v>
      </c>
      <c r="G1028" s="5" t="e">
        <f t="shared" si="78"/>
        <v>#REF!</v>
      </c>
      <c r="J1028" s="5" t="e">
        <f>IF(MOD(A1028-DATE(2024,1,1),30)=0,E1027*Inputs!B1027/100,0)</f>
        <v>#REF!</v>
      </c>
      <c r="K1028" s="5" t="e">
        <f t="shared" si="77"/>
        <v>#REF!</v>
      </c>
    </row>
    <row r="1029" spans="1:11" x14ac:dyDescent="0.25">
      <c r="A1029" s="2" t="e">
        <f>IF(A1028&lt;#REF!,+Daily_Calc!A1028+1,"")</f>
        <v>#REF!</v>
      </c>
      <c r="B1029" s="9" t="e">
        <f>IF(A1029="","",VLOOKUP(A1029,'IRS Interest Rates'!A1026:B3582,2))</f>
        <v>#REF!</v>
      </c>
      <c r="C1029" s="11" t="e">
        <f t="shared" si="79"/>
        <v>#REF!</v>
      </c>
      <c r="D1029" s="5" t="e">
        <f t="shared" si="80"/>
        <v>#REF!</v>
      </c>
      <c r="E1029" s="5" t="e">
        <f t="shared" si="81"/>
        <v>#REF!</v>
      </c>
      <c r="G1029" s="5" t="e">
        <f t="shared" si="78"/>
        <v>#REF!</v>
      </c>
      <c r="J1029" s="5" t="e">
        <f>IF(MOD(A1029-DATE(2024,1,1),30)=0,E1028*Inputs!B1028/100,0)</f>
        <v>#REF!</v>
      </c>
      <c r="K1029" s="5" t="e">
        <f t="shared" ref="K1029:K1092" si="82">E1029+J1029</f>
        <v>#REF!</v>
      </c>
    </row>
    <row r="1030" spans="1:11" x14ac:dyDescent="0.25">
      <c r="A1030" s="2" t="e">
        <f>IF(A1029&lt;#REF!,+Daily_Calc!A1029+1,"")</f>
        <v>#REF!</v>
      </c>
      <c r="B1030" s="9" t="e">
        <f>IF(A1030="","",VLOOKUP(A1030,'IRS Interest Rates'!A1027:B3583,2))</f>
        <v>#REF!</v>
      </c>
      <c r="C1030" s="11" t="e">
        <f t="shared" si="79"/>
        <v>#REF!</v>
      </c>
      <c r="D1030" s="5" t="e">
        <f t="shared" si="80"/>
        <v>#REF!</v>
      </c>
      <c r="E1030" s="5" t="e">
        <f t="shared" si="81"/>
        <v>#REF!</v>
      </c>
      <c r="G1030" s="5" t="e">
        <f t="shared" ref="G1030:G1093" si="83">IF(A1030="","",E1030+F1030)</f>
        <v>#REF!</v>
      </c>
      <c r="J1030" s="5" t="e">
        <f>IF(MOD(A1030-DATE(2024,1,1),30)=0,E1029*Inputs!B1029/100,0)</f>
        <v>#REF!</v>
      </c>
      <c r="K1030" s="5" t="e">
        <f t="shared" si="82"/>
        <v>#REF!</v>
      </c>
    </row>
    <row r="1031" spans="1:11" x14ac:dyDescent="0.25">
      <c r="A1031" s="2" t="e">
        <f>IF(A1030&lt;#REF!,+Daily_Calc!A1030+1,"")</f>
        <v>#REF!</v>
      </c>
      <c r="B1031" s="9" t="e">
        <f>IF(A1031="","",VLOOKUP(A1031,'IRS Interest Rates'!A1028:B3584,2))</f>
        <v>#REF!</v>
      </c>
      <c r="C1031" s="11" t="e">
        <f t="shared" ref="C1031:C1094" si="84">IF(B1031="","",ROUND(B1031/365,6))</f>
        <v>#REF!</v>
      </c>
      <c r="D1031" s="5" t="e">
        <f t="shared" si="80"/>
        <v>#REF!</v>
      </c>
      <c r="E1031" s="5" t="e">
        <f t="shared" si="81"/>
        <v>#REF!</v>
      </c>
      <c r="G1031" s="5" t="e">
        <f t="shared" si="83"/>
        <v>#REF!</v>
      </c>
      <c r="J1031" s="5" t="e">
        <f>IF(MOD(A1031-DATE(2024,1,1),30)=0,E1030*Inputs!B1030/100,0)</f>
        <v>#REF!</v>
      </c>
      <c r="K1031" s="5" t="e">
        <f t="shared" si="82"/>
        <v>#REF!</v>
      </c>
    </row>
    <row r="1032" spans="1:11" x14ac:dyDescent="0.25">
      <c r="A1032" s="2" t="e">
        <f>IF(A1031&lt;#REF!,+Daily_Calc!A1031+1,"")</f>
        <v>#REF!</v>
      </c>
      <c r="B1032" s="9" t="e">
        <f>IF(A1032="","",VLOOKUP(A1032,'IRS Interest Rates'!A1029:B3585,2))</f>
        <v>#REF!</v>
      </c>
      <c r="C1032" s="11" t="e">
        <f t="shared" si="84"/>
        <v>#REF!</v>
      </c>
      <c r="D1032" s="5" t="e">
        <f t="shared" si="80"/>
        <v>#REF!</v>
      </c>
      <c r="E1032" s="5" t="e">
        <f t="shared" si="81"/>
        <v>#REF!</v>
      </c>
      <c r="G1032" s="5" t="e">
        <f t="shared" si="83"/>
        <v>#REF!</v>
      </c>
      <c r="J1032" s="5" t="e">
        <f>IF(MOD(A1032-DATE(2024,1,1),30)=0,E1031*Inputs!B1031/100,0)</f>
        <v>#REF!</v>
      </c>
      <c r="K1032" s="5" t="e">
        <f t="shared" si="82"/>
        <v>#REF!</v>
      </c>
    </row>
    <row r="1033" spans="1:11" x14ac:dyDescent="0.25">
      <c r="A1033" s="2" t="e">
        <f>IF(A1032&lt;#REF!,+Daily_Calc!A1032+1,"")</f>
        <v>#REF!</v>
      </c>
      <c r="B1033" s="9" t="e">
        <f>IF(A1033="","",VLOOKUP(A1033,'IRS Interest Rates'!A1030:B3586,2))</f>
        <v>#REF!</v>
      </c>
      <c r="C1033" s="11" t="e">
        <f t="shared" si="84"/>
        <v>#REF!</v>
      </c>
      <c r="D1033" s="5" t="e">
        <f t="shared" ref="D1033:D1096" si="85">IF(A1033="","",(E1033-G1032))</f>
        <v>#REF!</v>
      </c>
      <c r="E1033" s="5" t="e">
        <f t="shared" ref="E1033:E1096" si="86">IF(C1033="","",(ROUND(G1032*((1+C1033)),2)))</f>
        <v>#REF!</v>
      </c>
      <c r="G1033" s="5" t="e">
        <f t="shared" si="83"/>
        <v>#REF!</v>
      </c>
      <c r="J1033" s="5" t="e">
        <f>IF(MOD(A1033-DATE(2024,1,1),30)=0,E1032*Inputs!B1032/100,0)</f>
        <v>#REF!</v>
      </c>
      <c r="K1033" s="5" t="e">
        <f t="shared" si="82"/>
        <v>#REF!</v>
      </c>
    </row>
    <row r="1034" spans="1:11" x14ac:dyDescent="0.25">
      <c r="A1034" s="2" t="e">
        <f>IF(A1033&lt;#REF!,+Daily_Calc!A1033+1,"")</f>
        <v>#REF!</v>
      </c>
      <c r="B1034" s="9" t="e">
        <f>IF(A1034="","",VLOOKUP(A1034,'IRS Interest Rates'!A1031:B3587,2))</f>
        <v>#REF!</v>
      </c>
      <c r="C1034" s="11" t="e">
        <f t="shared" si="84"/>
        <v>#REF!</v>
      </c>
      <c r="D1034" s="5" t="e">
        <f t="shared" si="85"/>
        <v>#REF!</v>
      </c>
      <c r="E1034" s="5" t="e">
        <f t="shared" si="86"/>
        <v>#REF!</v>
      </c>
      <c r="G1034" s="5" t="e">
        <f t="shared" si="83"/>
        <v>#REF!</v>
      </c>
      <c r="J1034" s="5" t="e">
        <f>IF(MOD(A1034-DATE(2024,1,1),30)=0,E1033*Inputs!B1033/100,0)</f>
        <v>#REF!</v>
      </c>
      <c r="K1034" s="5" t="e">
        <f t="shared" si="82"/>
        <v>#REF!</v>
      </c>
    </row>
    <row r="1035" spans="1:11" x14ac:dyDescent="0.25">
      <c r="A1035" s="2" t="e">
        <f>IF(A1034&lt;#REF!,+Daily_Calc!A1034+1,"")</f>
        <v>#REF!</v>
      </c>
      <c r="B1035" s="9" t="e">
        <f>IF(A1035="","",VLOOKUP(A1035,'IRS Interest Rates'!A1032:B3588,2))</f>
        <v>#REF!</v>
      </c>
      <c r="C1035" s="11" t="e">
        <f t="shared" si="84"/>
        <v>#REF!</v>
      </c>
      <c r="D1035" s="5" t="e">
        <f t="shared" si="85"/>
        <v>#REF!</v>
      </c>
      <c r="E1035" s="5" t="e">
        <f t="shared" si="86"/>
        <v>#REF!</v>
      </c>
      <c r="G1035" s="5" t="e">
        <f t="shared" si="83"/>
        <v>#REF!</v>
      </c>
      <c r="J1035" s="5" t="e">
        <f>IF(MOD(A1035-DATE(2024,1,1),30)=0,E1034*Inputs!B1034/100,0)</f>
        <v>#REF!</v>
      </c>
      <c r="K1035" s="5" t="e">
        <f t="shared" si="82"/>
        <v>#REF!</v>
      </c>
    </row>
    <row r="1036" spans="1:11" x14ac:dyDescent="0.25">
      <c r="A1036" s="2" t="e">
        <f>IF(A1035&lt;#REF!,+Daily_Calc!A1035+1,"")</f>
        <v>#REF!</v>
      </c>
      <c r="B1036" s="9" t="e">
        <f>IF(A1036="","",VLOOKUP(A1036,'IRS Interest Rates'!A1033:B3589,2))</f>
        <v>#REF!</v>
      </c>
      <c r="C1036" s="11" t="e">
        <f t="shared" si="84"/>
        <v>#REF!</v>
      </c>
      <c r="D1036" s="5" t="e">
        <f t="shared" si="85"/>
        <v>#REF!</v>
      </c>
      <c r="E1036" s="5" t="e">
        <f t="shared" si="86"/>
        <v>#REF!</v>
      </c>
      <c r="G1036" s="5" t="e">
        <f t="shared" si="83"/>
        <v>#REF!</v>
      </c>
      <c r="J1036" s="5" t="e">
        <f>IF(MOD(A1036-DATE(2024,1,1),30)=0,E1035*Inputs!B1035/100,0)</f>
        <v>#REF!</v>
      </c>
      <c r="K1036" s="5" t="e">
        <f t="shared" si="82"/>
        <v>#REF!</v>
      </c>
    </row>
    <row r="1037" spans="1:11" x14ac:dyDescent="0.25">
      <c r="A1037" s="2" t="e">
        <f>IF(A1036&lt;#REF!,+Daily_Calc!A1036+1,"")</f>
        <v>#REF!</v>
      </c>
      <c r="B1037" s="9" t="e">
        <f>IF(A1037="","",VLOOKUP(A1037,'IRS Interest Rates'!A1034:B3590,2))</f>
        <v>#REF!</v>
      </c>
      <c r="C1037" s="11" t="e">
        <f t="shared" si="84"/>
        <v>#REF!</v>
      </c>
      <c r="D1037" s="5" t="e">
        <f t="shared" si="85"/>
        <v>#REF!</v>
      </c>
      <c r="E1037" s="5" t="e">
        <f t="shared" si="86"/>
        <v>#REF!</v>
      </c>
      <c r="G1037" s="5" t="e">
        <f t="shared" si="83"/>
        <v>#REF!</v>
      </c>
      <c r="J1037" s="5" t="e">
        <f>IF(MOD(A1037-DATE(2024,1,1),30)=0,E1036*Inputs!B1036/100,0)</f>
        <v>#REF!</v>
      </c>
      <c r="K1037" s="5" t="e">
        <f t="shared" si="82"/>
        <v>#REF!</v>
      </c>
    </row>
    <row r="1038" spans="1:11" x14ac:dyDescent="0.25">
      <c r="A1038" s="2" t="e">
        <f>IF(A1037&lt;#REF!,+Daily_Calc!A1037+1,"")</f>
        <v>#REF!</v>
      </c>
      <c r="B1038" s="9" t="e">
        <f>IF(A1038="","",VLOOKUP(A1038,'IRS Interest Rates'!A1035:B3591,2))</f>
        <v>#REF!</v>
      </c>
      <c r="C1038" s="11" t="e">
        <f t="shared" si="84"/>
        <v>#REF!</v>
      </c>
      <c r="D1038" s="5" t="e">
        <f t="shared" si="85"/>
        <v>#REF!</v>
      </c>
      <c r="E1038" s="5" t="e">
        <f t="shared" si="86"/>
        <v>#REF!</v>
      </c>
      <c r="G1038" s="5" t="e">
        <f t="shared" si="83"/>
        <v>#REF!</v>
      </c>
      <c r="J1038" s="5" t="e">
        <f>IF(MOD(A1038-DATE(2024,1,1),30)=0,E1037*Inputs!B1037/100,0)</f>
        <v>#REF!</v>
      </c>
      <c r="K1038" s="5" t="e">
        <f t="shared" si="82"/>
        <v>#REF!</v>
      </c>
    </row>
    <row r="1039" spans="1:11" x14ac:dyDescent="0.25">
      <c r="A1039" s="2" t="e">
        <f>IF(A1038&lt;#REF!,+Daily_Calc!A1038+1,"")</f>
        <v>#REF!</v>
      </c>
      <c r="B1039" s="9" t="e">
        <f>IF(A1039="","",VLOOKUP(A1039,'IRS Interest Rates'!A1036:B3592,2))</f>
        <v>#REF!</v>
      </c>
      <c r="C1039" s="11" t="e">
        <f t="shared" si="84"/>
        <v>#REF!</v>
      </c>
      <c r="D1039" s="5" t="e">
        <f t="shared" si="85"/>
        <v>#REF!</v>
      </c>
      <c r="E1039" s="5" t="e">
        <f t="shared" si="86"/>
        <v>#REF!</v>
      </c>
      <c r="G1039" s="5" t="e">
        <f t="shared" si="83"/>
        <v>#REF!</v>
      </c>
      <c r="J1039" s="5" t="e">
        <f>IF(MOD(A1039-DATE(2024,1,1),30)=0,E1038*Inputs!B1038/100,0)</f>
        <v>#REF!</v>
      </c>
      <c r="K1039" s="5" t="e">
        <f t="shared" si="82"/>
        <v>#REF!</v>
      </c>
    </row>
    <row r="1040" spans="1:11" x14ac:dyDescent="0.25">
      <c r="A1040" s="2" t="e">
        <f>IF(A1039&lt;#REF!,+Daily_Calc!A1039+1,"")</f>
        <v>#REF!</v>
      </c>
      <c r="B1040" s="9" t="e">
        <f>IF(A1040="","",VLOOKUP(A1040,'IRS Interest Rates'!A1037:B3593,2))</f>
        <v>#REF!</v>
      </c>
      <c r="C1040" s="11" t="e">
        <f t="shared" si="84"/>
        <v>#REF!</v>
      </c>
      <c r="D1040" s="5" t="e">
        <f t="shared" si="85"/>
        <v>#REF!</v>
      </c>
      <c r="E1040" s="5" t="e">
        <f t="shared" si="86"/>
        <v>#REF!</v>
      </c>
      <c r="G1040" s="5" t="e">
        <f t="shared" si="83"/>
        <v>#REF!</v>
      </c>
      <c r="J1040" s="5" t="e">
        <f>IF(MOD(A1040-DATE(2024,1,1),30)=0,E1039*Inputs!B1039/100,0)</f>
        <v>#REF!</v>
      </c>
      <c r="K1040" s="5" t="e">
        <f t="shared" si="82"/>
        <v>#REF!</v>
      </c>
    </row>
    <row r="1041" spans="1:11" x14ac:dyDescent="0.25">
      <c r="A1041" s="2" t="e">
        <f>IF(A1040&lt;#REF!,+Daily_Calc!A1040+1,"")</f>
        <v>#REF!</v>
      </c>
      <c r="B1041" s="9" t="e">
        <f>IF(A1041="","",VLOOKUP(A1041,'IRS Interest Rates'!A1038:B3594,2))</f>
        <v>#REF!</v>
      </c>
      <c r="C1041" s="11" t="e">
        <f t="shared" si="84"/>
        <v>#REF!</v>
      </c>
      <c r="D1041" s="5" t="e">
        <f t="shared" si="85"/>
        <v>#REF!</v>
      </c>
      <c r="E1041" s="5" t="e">
        <f t="shared" si="86"/>
        <v>#REF!</v>
      </c>
      <c r="G1041" s="5" t="e">
        <f t="shared" si="83"/>
        <v>#REF!</v>
      </c>
      <c r="J1041" s="5" t="e">
        <f>IF(MOD(A1041-DATE(2024,1,1),30)=0,E1040*Inputs!B1040/100,0)</f>
        <v>#REF!</v>
      </c>
      <c r="K1041" s="5" t="e">
        <f t="shared" si="82"/>
        <v>#REF!</v>
      </c>
    </row>
    <row r="1042" spans="1:11" x14ac:dyDescent="0.25">
      <c r="A1042" s="2" t="e">
        <f>IF(A1041&lt;#REF!,+Daily_Calc!A1041+1,"")</f>
        <v>#REF!</v>
      </c>
      <c r="B1042" s="9" t="e">
        <f>IF(A1042="","",VLOOKUP(A1042,'IRS Interest Rates'!A1039:B3595,2))</f>
        <v>#REF!</v>
      </c>
      <c r="C1042" s="11" t="e">
        <f t="shared" si="84"/>
        <v>#REF!</v>
      </c>
      <c r="D1042" s="5" t="e">
        <f t="shared" si="85"/>
        <v>#REF!</v>
      </c>
      <c r="E1042" s="5" t="e">
        <f t="shared" si="86"/>
        <v>#REF!</v>
      </c>
      <c r="G1042" s="5" t="e">
        <f t="shared" si="83"/>
        <v>#REF!</v>
      </c>
      <c r="J1042" s="5" t="e">
        <f>IF(MOD(A1042-DATE(2024,1,1),30)=0,E1041*Inputs!B1041/100,0)</f>
        <v>#REF!</v>
      </c>
      <c r="K1042" s="5" t="e">
        <f t="shared" si="82"/>
        <v>#REF!</v>
      </c>
    </row>
    <row r="1043" spans="1:11" x14ac:dyDescent="0.25">
      <c r="A1043" s="2" t="e">
        <f>IF(A1042&lt;#REF!,+Daily_Calc!A1042+1,"")</f>
        <v>#REF!</v>
      </c>
      <c r="B1043" s="9" t="e">
        <f>IF(A1043="","",VLOOKUP(A1043,'IRS Interest Rates'!A1040:B3596,2))</f>
        <v>#REF!</v>
      </c>
      <c r="C1043" s="11" t="e">
        <f t="shared" si="84"/>
        <v>#REF!</v>
      </c>
      <c r="D1043" s="5" t="e">
        <f t="shared" si="85"/>
        <v>#REF!</v>
      </c>
      <c r="E1043" s="5" t="e">
        <f t="shared" si="86"/>
        <v>#REF!</v>
      </c>
      <c r="G1043" s="5" t="e">
        <f t="shared" si="83"/>
        <v>#REF!</v>
      </c>
      <c r="J1043" s="5" t="e">
        <f>IF(MOD(A1043-DATE(2024,1,1),30)=0,E1042*Inputs!B1042/100,0)</f>
        <v>#REF!</v>
      </c>
      <c r="K1043" s="5" t="e">
        <f t="shared" si="82"/>
        <v>#REF!</v>
      </c>
    </row>
    <row r="1044" spans="1:11" x14ac:dyDescent="0.25">
      <c r="A1044" s="2" t="e">
        <f>IF(A1043&lt;#REF!,+Daily_Calc!A1043+1,"")</f>
        <v>#REF!</v>
      </c>
      <c r="B1044" s="9" t="e">
        <f>IF(A1044="","",VLOOKUP(A1044,'IRS Interest Rates'!A1041:B3597,2))</f>
        <v>#REF!</v>
      </c>
      <c r="C1044" s="11" t="e">
        <f t="shared" si="84"/>
        <v>#REF!</v>
      </c>
      <c r="D1044" s="5" t="e">
        <f t="shared" si="85"/>
        <v>#REF!</v>
      </c>
      <c r="E1044" s="5" t="e">
        <f t="shared" si="86"/>
        <v>#REF!</v>
      </c>
      <c r="G1044" s="5" t="e">
        <f t="shared" si="83"/>
        <v>#REF!</v>
      </c>
      <c r="J1044" s="5" t="e">
        <f>IF(MOD(A1044-DATE(2024,1,1),30)=0,E1043*Inputs!B1043/100,0)</f>
        <v>#REF!</v>
      </c>
      <c r="K1044" s="5" t="e">
        <f t="shared" si="82"/>
        <v>#REF!</v>
      </c>
    </row>
    <row r="1045" spans="1:11" x14ac:dyDescent="0.25">
      <c r="A1045" s="2" t="e">
        <f>IF(A1044&lt;#REF!,+Daily_Calc!A1044+1,"")</f>
        <v>#REF!</v>
      </c>
      <c r="B1045" s="9" t="e">
        <f>IF(A1045="","",VLOOKUP(A1045,'IRS Interest Rates'!A1042:B3598,2))</f>
        <v>#REF!</v>
      </c>
      <c r="C1045" s="11" t="e">
        <f t="shared" si="84"/>
        <v>#REF!</v>
      </c>
      <c r="D1045" s="5" t="e">
        <f t="shared" si="85"/>
        <v>#REF!</v>
      </c>
      <c r="E1045" s="5" t="e">
        <f t="shared" si="86"/>
        <v>#REF!</v>
      </c>
      <c r="G1045" s="5" t="e">
        <f t="shared" si="83"/>
        <v>#REF!</v>
      </c>
      <c r="J1045" s="5" t="e">
        <f>IF(MOD(A1045-DATE(2024,1,1),30)=0,E1044*Inputs!B1044/100,0)</f>
        <v>#REF!</v>
      </c>
      <c r="K1045" s="5" t="e">
        <f t="shared" si="82"/>
        <v>#REF!</v>
      </c>
    </row>
    <row r="1046" spans="1:11" x14ac:dyDescent="0.25">
      <c r="A1046" s="2" t="e">
        <f>IF(A1045&lt;#REF!,+Daily_Calc!A1045+1,"")</f>
        <v>#REF!</v>
      </c>
      <c r="B1046" s="9" t="e">
        <f>IF(A1046="","",VLOOKUP(A1046,'IRS Interest Rates'!A1043:B3599,2))</f>
        <v>#REF!</v>
      </c>
      <c r="C1046" s="11" t="e">
        <f t="shared" si="84"/>
        <v>#REF!</v>
      </c>
      <c r="D1046" s="5" t="e">
        <f t="shared" si="85"/>
        <v>#REF!</v>
      </c>
      <c r="E1046" s="5" t="e">
        <f t="shared" si="86"/>
        <v>#REF!</v>
      </c>
      <c r="G1046" s="5" t="e">
        <f t="shared" si="83"/>
        <v>#REF!</v>
      </c>
      <c r="J1046" s="5" t="e">
        <f>IF(MOD(A1046-DATE(2024,1,1),30)=0,E1045*Inputs!B1045/100,0)</f>
        <v>#REF!</v>
      </c>
      <c r="K1046" s="5" t="e">
        <f t="shared" si="82"/>
        <v>#REF!</v>
      </c>
    </row>
    <row r="1047" spans="1:11" x14ac:dyDescent="0.25">
      <c r="A1047" s="2" t="e">
        <f>IF(A1046&lt;#REF!,+Daily_Calc!A1046+1,"")</f>
        <v>#REF!</v>
      </c>
      <c r="B1047" s="9" t="e">
        <f>IF(A1047="","",VLOOKUP(A1047,'IRS Interest Rates'!A1044:B3600,2))</f>
        <v>#REF!</v>
      </c>
      <c r="C1047" s="11" t="e">
        <f t="shared" si="84"/>
        <v>#REF!</v>
      </c>
      <c r="D1047" s="5" t="e">
        <f t="shared" si="85"/>
        <v>#REF!</v>
      </c>
      <c r="E1047" s="5" t="e">
        <f t="shared" si="86"/>
        <v>#REF!</v>
      </c>
      <c r="G1047" s="5" t="e">
        <f t="shared" si="83"/>
        <v>#REF!</v>
      </c>
      <c r="J1047" s="5" t="e">
        <f>IF(MOD(A1047-DATE(2024,1,1),30)=0,E1046*Inputs!B1046/100,0)</f>
        <v>#REF!</v>
      </c>
      <c r="K1047" s="5" t="e">
        <f t="shared" si="82"/>
        <v>#REF!</v>
      </c>
    </row>
    <row r="1048" spans="1:11" x14ac:dyDescent="0.25">
      <c r="A1048" s="2" t="e">
        <f>IF(A1047&lt;#REF!,+Daily_Calc!A1047+1,"")</f>
        <v>#REF!</v>
      </c>
      <c r="B1048" s="9" t="e">
        <f>IF(A1048="","",VLOOKUP(A1048,'IRS Interest Rates'!A1045:B3601,2))</f>
        <v>#REF!</v>
      </c>
      <c r="C1048" s="11" t="e">
        <f t="shared" si="84"/>
        <v>#REF!</v>
      </c>
      <c r="D1048" s="5" t="e">
        <f t="shared" si="85"/>
        <v>#REF!</v>
      </c>
      <c r="E1048" s="5" t="e">
        <f t="shared" si="86"/>
        <v>#REF!</v>
      </c>
      <c r="G1048" s="5" t="e">
        <f t="shared" si="83"/>
        <v>#REF!</v>
      </c>
      <c r="J1048" s="5" t="e">
        <f>IF(MOD(A1048-DATE(2024,1,1),30)=0,E1047*Inputs!B1047/100,0)</f>
        <v>#REF!</v>
      </c>
      <c r="K1048" s="5" t="e">
        <f t="shared" si="82"/>
        <v>#REF!</v>
      </c>
    </row>
    <row r="1049" spans="1:11" x14ac:dyDescent="0.25">
      <c r="A1049" s="2" t="e">
        <f>IF(A1048&lt;#REF!,+Daily_Calc!A1048+1,"")</f>
        <v>#REF!</v>
      </c>
      <c r="B1049" s="9" t="e">
        <f>IF(A1049="","",VLOOKUP(A1049,'IRS Interest Rates'!A1046:B3602,2))</f>
        <v>#REF!</v>
      </c>
      <c r="C1049" s="11" t="e">
        <f t="shared" si="84"/>
        <v>#REF!</v>
      </c>
      <c r="D1049" s="5" t="e">
        <f t="shared" si="85"/>
        <v>#REF!</v>
      </c>
      <c r="E1049" s="5" t="e">
        <f t="shared" si="86"/>
        <v>#REF!</v>
      </c>
      <c r="G1049" s="5" t="e">
        <f t="shared" si="83"/>
        <v>#REF!</v>
      </c>
      <c r="J1049" s="5" t="e">
        <f>IF(MOD(A1049-DATE(2024,1,1),30)=0,E1048*Inputs!B1048/100,0)</f>
        <v>#REF!</v>
      </c>
      <c r="K1049" s="5" t="e">
        <f t="shared" si="82"/>
        <v>#REF!</v>
      </c>
    </row>
    <row r="1050" spans="1:11" x14ac:dyDescent="0.25">
      <c r="A1050" s="2" t="e">
        <f>IF(A1049&lt;#REF!,+Daily_Calc!A1049+1,"")</f>
        <v>#REF!</v>
      </c>
      <c r="B1050" s="9" t="e">
        <f>IF(A1050="","",VLOOKUP(A1050,'IRS Interest Rates'!A1047:B3603,2))</f>
        <v>#REF!</v>
      </c>
      <c r="C1050" s="11" t="e">
        <f t="shared" si="84"/>
        <v>#REF!</v>
      </c>
      <c r="D1050" s="5" t="e">
        <f t="shared" si="85"/>
        <v>#REF!</v>
      </c>
      <c r="E1050" s="5" t="e">
        <f t="shared" si="86"/>
        <v>#REF!</v>
      </c>
      <c r="G1050" s="5" t="e">
        <f t="shared" si="83"/>
        <v>#REF!</v>
      </c>
      <c r="J1050" s="5" t="e">
        <f>IF(MOD(A1050-DATE(2024,1,1),30)=0,E1049*Inputs!B1049/100,0)</f>
        <v>#REF!</v>
      </c>
      <c r="K1050" s="5" t="e">
        <f t="shared" si="82"/>
        <v>#REF!</v>
      </c>
    </row>
    <row r="1051" spans="1:11" x14ac:dyDescent="0.25">
      <c r="A1051" s="2" t="e">
        <f>IF(A1050&lt;#REF!,+Daily_Calc!A1050+1,"")</f>
        <v>#REF!</v>
      </c>
      <c r="B1051" s="9" t="e">
        <f>IF(A1051="","",VLOOKUP(A1051,'IRS Interest Rates'!A1048:B3604,2))</f>
        <v>#REF!</v>
      </c>
      <c r="C1051" s="11" t="e">
        <f t="shared" si="84"/>
        <v>#REF!</v>
      </c>
      <c r="D1051" s="5" t="e">
        <f t="shared" si="85"/>
        <v>#REF!</v>
      </c>
      <c r="E1051" s="5" t="e">
        <f t="shared" si="86"/>
        <v>#REF!</v>
      </c>
      <c r="G1051" s="5" t="e">
        <f t="shared" si="83"/>
        <v>#REF!</v>
      </c>
      <c r="J1051" s="5" t="e">
        <f>IF(MOD(A1051-DATE(2024,1,1),30)=0,E1050*Inputs!B1050/100,0)</f>
        <v>#REF!</v>
      </c>
      <c r="K1051" s="5" t="e">
        <f t="shared" si="82"/>
        <v>#REF!</v>
      </c>
    </row>
    <row r="1052" spans="1:11" x14ac:dyDescent="0.25">
      <c r="A1052" s="2" t="e">
        <f>IF(A1051&lt;#REF!,+Daily_Calc!A1051+1,"")</f>
        <v>#REF!</v>
      </c>
      <c r="B1052" s="9" t="e">
        <f>IF(A1052="","",VLOOKUP(A1052,'IRS Interest Rates'!A1049:B3605,2))</f>
        <v>#REF!</v>
      </c>
      <c r="C1052" s="11" t="e">
        <f t="shared" si="84"/>
        <v>#REF!</v>
      </c>
      <c r="D1052" s="5" t="e">
        <f t="shared" si="85"/>
        <v>#REF!</v>
      </c>
      <c r="E1052" s="5" t="e">
        <f t="shared" si="86"/>
        <v>#REF!</v>
      </c>
      <c r="G1052" s="5" t="e">
        <f t="shared" si="83"/>
        <v>#REF!</v>
      </c>
      <c r="J1052" s="5" t="e">
        <f>IF(MOD(A1052-DATE(2024,1,1),30)=0,E1051*Inputs!B1051/100,0)</f>
        <v>#REF!</v>
      </c>
      <c r="K1052" s="5" t="e">
        <f t="shared" si="82"/>
        <v>#REF!</v>
      </c>
    </row>
    <row r="1053" spans="1:11" x14ac:dyDescent="0.25">
      <c r="A1053" s="2" t="e">
        <f>IF(A1052&lt;#REF!,+Daily_Calc!A1052+1,"")</f>
        <v>#REF!</v>
      </c>
      <c r="B1053" s="9" t="e">
        <f>IF(A1053="","",VLOOKUP(A1053,'IRS Interest Rates'!A1050:B3606,2))</f>
        <v>#REF!</v>
      </c>
      <c r="C1053" s="11" t="e">
        <f t="shared" si="84"/>
        <v>#REF!</v>
      </c>
      <c r="D1053" s="5" t="e">
        <f t="shared" si="85"/>
        <v>#REF!</v>
      </c>
      <c r="E1053" s="5" t="e">
        <f t="shared" si="86"/>
        <v>#REF!</v>
      </c>
      <c r="G1053" s="5" t="e">
        <f t="shared" si="83"/>
        <v>#REF!</v>
      </c>
      <c r="J1053" s="5" t="e">
        <f>IF(MOD(A1053-DATE(2024,1,1),30)=0,E1052*Inputs!B1052/100,0)</f>
        <v>#REF!</v>
      </c>
      <c r="K1053" s="5" t="e">
        <f t="shared" si="82"/>
        <v>#REF!</v>
      </c>
    </row>
    <row r="1054" spans="1:11" x14ac:dyDescent="0.25">
      <c r="A1054" s="2" t="e">
        <f>IF(A1053&lt;#REF!,+Daily_Calc!A1053+1,"")</f>
        <v>#REF!</v>
      </c>
      <c r="B1054" s="9" t="e">
        <f>IF(A1054="","",VLOOKUP(A1054,'IRS Interest Rates'!A1051:B3607,2))</f>
        <v>#REF!</v>
      </c>
      <c r="C1054" s="11" t="e">
        <f t="shared" si="84"/>
        <v>#REF!</v>
      </c>
      <c r="D1054" s="5" t="e">
        <f t="shared" si="85"/>
        <v>#REF!</v>
      </c>
      <c r="E1054" s="5" t="e">
        <f t="shared" si="86"/>
        <v>#REF!</v>
      </c>
      <c r="G1054" s="5" t="e">
        <f t="shared" si="83"/>
        <v>#REF!</v>
      </c>
      <c r="J1054" s="5" t="e">
        <f>IF(MOD(A1054-DATE(2024,1,1),30)=0,E1053*Inputs!B1053/100,0)</f>
        <v>#REF!</v>
      </c>
      <c r="K1054" s="5" t="e">
        <f t="shared" si="82"/>
        <v>#REF!</v>
      </c>
    </row>
    <row r="1055" spans="1:11" x14ac:dyDescent="0.25">
      <c r="A1055" s="2" t="e">
        <f>IF(A1054&lt;#REF!,+Daily_Calc!A1054+1,"")</f>
        <v>#REF!</v>
      </c>
      <c r="B1055" s="9" t="e">
        <f>IF(A1055="","",VLOOKUP(A1055,'IRS Interest Rates'!A1052:B3608,2))</f>
        <v>#REF!</v>
      </c>
      <c r="C1055" s="11" t="e">
        <f t="shared" si="84"/>
        <v>#REF!</v>
      </c>
      <c r="D1055" s="5" t="e">
        <f t="shared" si="85"/>
        <v>#REF!</v>
      </c>
      <c r="E1055" s="5" t="e">
        <f t="shared" si="86"/>
        <v>#REF!</v>
      </c>
      <c r="G1055" s="5" t="e">
        <f t="shared" si="83"/>
        <v>#REF!</v>
      </c>
      <c r="J1055" s="5" t="e">
        <f>IF(MOD(A1055-DATE(2024,1,1),30)=0,E1054*Inputs!B1054/100,0)</f>
        <v>#REF!</v>
      </c>
      <c r="K1055" s="5" t="e">
        <f t="shared" si="82"/>
        <v>#REF!</v>
      </c>
    </row>
    <row r="1056" spans="1:11" x14ac:dyDescent="0.25">
      <c r="A1056" s="2" t="e">
        <f>IF(A1055&lt;#REF!,+Daily_Calc!A1055+1,"")</f>
        <v>#REF!</v>
      </c>
      <c r="B1056" s="9" t="e">
        <f>IF(A1056="","",VLOOKUP(A1056,'IRS Interest Rates'!A1053:B3609,2))</f>
        <v>#REF!</v>
      </c>
      <c r="C1056" s="11" t="e">
        <f t="shared" si="84"/>
        <v>#REF!</v>
      </c>
      <c r="D1056" s="5" t="e">
        <f t="shared" si="85"/>
        <v>#REF!</v>
      </c>
      <c r="E1056" s="5" t="e">
        <f t="shared" si="86"/>
        <v>#REF!</v>
      </c>
      <c r="G1056" s="5" t="e">
        <f t="shared" si="83"/>
        <v>#REF!</v>
      </c>
      <c r="J1056" s="5" t="e">
        <f>IF(MOD(A1056-DATE(2024,1,1),30)=0,E1055*Inputs!B1055/100,0)</f>
        <v>#REF!</v>
      </c>
      <c r="K1056" s="5" t="e">
        <f t="shared" si="82"/>
        <v>#REF!</v>
      </c>
    </row>
    <row r="1057" spans="1:11" x14ac:dyDescent="0.25">
      <c r="A1057" s="2" t="e">
        <f>IF(A1056&lt;#REF!,+Daily_Calc!A1056+1,"")</f>
        <v>#REF!</v>
      </c>
      <c r="B1057" s="9" t="e">
        <f>IF(A1057="","",VLOOKUP(A1057,'IRS Interest Rates'!A1054:B3610,2))</f>
        <v>#REF!</v>
      </c>
      <c r="C1057" s="11" t="e">
        <f t="shared" si="84"/>
        <v>#REF!</v>
      </c>
      <c r="D1057" s="5" t="e">
        <f t="shared" si="85"/>
        <v>#REF!</v>
      </c>
      <c r="E1057" s="5" t="e">
        <f t="shared" si="86"/>
        <v>#REF!</v>
      </c>
      <c r="G1057" s="5" t="e">
        <f t="shared" si="83"/>
        <v>#REF!</v>
      </c>
      <c r="J1057" s="5" t="e">
        <f>IF(MOD(A1057-DATE(2024,1,1),30)=0,E1056*Inputs!B1056/100,0)</f>
        <v>#REF!</v>
      </c>
      <c r="K1057" s="5" t="e">
        <f t="shared" si="82"/>
        <v>#REF!</v>
      </c>
    </row>
    <row r="1058" spans="1:11" x14ac:dyDescent="0.25">
      <c r="A1058" s="2" t="e">
        <f>IF(A1057&lt;#REF!,+Daily_Calc!A1057+1,"")</f>
        <v>#REF!</v>
      </c>
      <c r="B1058" s="9" t="e">
        <f>IF(A1058="","",VLOOKUP(A1058,'IRS Interest Rates'!A1055:B3611,2))</f>
        <v>#REF!</v>
      </c>
      <c r="C1058" s="11" t="e">
        <f t="shared" si="84"/>
        <v>#REF!</v>
      </c>
      <c r="D1058" s="5" t="e">
        <f t="shared" si="85"/>
        <v>#REF!</v>
      </c>
      <c r="E1058" s="5" t="e">
        <f t="shared" si="86"/>
        <v>#REF!</v>
      </c>
      <c r="G1058" s="5" t="e">
        <f t="shared" si="83"/>
        <v>#REF!</v>
      </c>
      <c r="J1058" s="5" t="e">
        <f>IF(MOD(A1058-DATE(2024,1,1),30)=0,E1057*Inputs!B1057/100,0)</f>
        <v>#REF!</v>
      </c>
      <c r="K1058" s="5" t="e">
        <f t="shared" si="82"/>
        <v>#REF!</v>
      </c>
    </row>
    <row r="1059" spans="1:11" x14ac:dyDescent="0.25">
      <c r="A1059" s="2" t="e">
        <f>IF(A1058&lt;#REF!,+Daily_Calc!A1058+1,"")</f>
        <v>#REF!</v>
      </c>
      <c r="B1059" s="9" t="e">
        <f>IF(A1059="","",VLOOKUP(A1059,'IRS Interest Rates'!A1056:B3612,2))</f>
        <v>#REF!</v>
      </c>
      <c r="C1059" s="11" t="e">
        <f t="shared" si="84"/>
        <v>#REF!</v>
      </c>
      <c r="D1059" s="5" t="e">
        <f t="shared" si="85"/>
        <v>#REF!</v>
      </c>
      <c r="E1059" s="5" t="e">
        <f t="shared" si="86"/>
        <v>#REF!</v>
      </c>
      <c r="G1059" s="5" t="e">
        <f t="shared" si="83"/>
        <v>#REF!</v>
      </c>
      <c r="J1059" s="5" t="e">
        <f>IF(MOD(A1059-DATE(2024,1,1),30)=0,E1058*Inputs!B1058/100,0)</f>
        <v>#REF!</v>
      </c>
      <c r="K1059" s="5" t="e">
        <f t="shared" si="82"/>
        <v>#REF!</v>
      </c>
    </row>
    <row r="1060" spans="1:11" x14ac:dyDescent="0.25">
      <c r="A1060" s="2" t="e">
        <f>IF(A1059&lt;#REF!,+Daily_Calc!A1059+1,"")</f>
        <v>#REF!</v>
      </c>
      <c r="B1060" s="9" t="e">
        <f>IF(A1060="","",VLOOKUP(A1060,'IRS Interest Rates'!A1057:B3613,2))</f>
        <v>#REF!</v>
      </c>
      <c r="C1060" s="11" t="e">
        <f t="shared" si="84"/>
        <v>#REF!</v>
      </c>
      <c r="D1060" s="5" t="e">
        <f t="shared" si="85"/>
        <v>#REF!</v>
      </c>
      <c r="E1060" s="5" t="e">
        <f t="shared" si="86"/>
        <v>#REF!</v>
      </c>
      <c r="G1060" s="5" t="e">
        <f t="shared" si="83"/>
        <v>#REF!</v>
      </c>
      <c r="J1060" s="5" t="e">
        <f>IF(MOD(A1060-DATE(2024,1,1),30)=0,E1059*Inputs!B1059/100,0)</f>
        <v>#REF!</v>
      </c>
      <c r="K1060" s="5" t="e">
        <f t="shared" si="82"/>
        <v>#REF!</v>
      </c>
    </row>
    <row r="1061" spans="1:11" x14ac:dyDescent="0.25">
      <c r="A1061" s="2" t="e">
        <f>IF(A1060&lt;#REF!,+Daily_Calc!A1060+1,"")</f>
        <v>#REF!</v>
      </c>
      <c r="B1061" s="9" t="e">
        <f>IF(A1061="","",VLOOKUP(A1061,'IRS Interest Rates'!A1058:B3614,2))</f>
        <v>#REF!</v>
      </c>
      <c r="C1061" s="11" t="e">
        <f t="shared" si="84"/>
        <v>#REF!</v>
      </c>
      <c r="D1061" s="5" t="e">
        <f t="shared" si="85"/>
        <v>#REF!</v>
      </c>
      <c r="E1061" s="5" t="e">
        <f t="shared" si="86"/>
        <v>#REF!</v>
      </c>
      <c r="G1061" s="5" t="e">
        <f t="shared" si="83"/>
        <v>#REF!</v>
      </c>
      <c r="J1061" s="5" t="e">
        <f>IF(MOD(A1061-DATE(2024,1,1),30)=0,E1060*Inputs!B1060/100,0)</f>
        <v>#REF!</v>
      </c>
      <c r="K1061" s="5" t="e">
        <f t="shared" si="82"/>
        <v>#REF!</v>
      </c>
    </row>
    <row r="1062" spans="1:11" x14ac:dyDescent="0.25">
      <c r="A1062" s="2" t="e">
        <f>IF(A1061&lt;#REF!,+Daily_Calc!A1061+1,"")</f>
        <v>#REF!</v>
      </c>
      <c r="B1062" s="9" t="e">
        <f>IF(A1062="","",VLOOKUP(A1062,'IRS Interest Rates'!A1059:B3615,2))</f>
        <v>#REF!</v>
      </c>
      <c r="C1062" s="11" t="e">
        <f t="shared" si="84"/>
        <v>#REF!</v>
      </c>
      <c r="D1062" s="5" t="e">
        <f t="shared" si="85"/>
        <v>#REF!</v>
      </c>
      <c r="E1062" s="5" t="e">
        <f t="shared" si="86"/>
        <v>#REF!</v>
      </c>
      <c r="G1062" s="5" t="e">
        <f t="shared" si="83"/>
        <v>#REF!</v>
      </c>
      <c r="J1062" s="5" t="e">
        <f>IF(MOD(A1062-DATE(2024,1,1),30)=0,E1061*Inputs!B1061/100,0)</f>
        <v>#REF!</v>
      </c>
      <c r="K1062" s="5" t="e">
        <f t="shared" si="82"/>
        <v>#REF!</v>
      </c>
    </row>
    <row r="1063" spans="1:11" x14ac:dyDescent="0.25">
      <c r="A1063" s="2" t="e">
        <f>IF(A1062&lt;#REF!,+Daily_Calc!A1062+1,"")</f>
        <v>#REF!</v>
      </c>
      <c r="B1063" s="9" t="e">
        <f>IF(A1063="","",VLOOKUP(A1063,'IRS Interest Rates'!A1060:B3616,2))</f>
        <v>#REF!</v>
      </c>
      <c r="C1063" s="11" t="e">
        <f t="shared" si="84"/>
        <v>#REF!</v>
      </c>
      <c r="D1063" s="5" t="e">
        <f t="shared" si="85"/>
        <v>#REF!</v>
      </c>
      <c r="E1063" s="5" t="e">
        <f t="shared" si="86"/>
        <v>#REF!</v>
      </c>
      <c r="G1063" s="5" t="e">
        <f t="shared" si="83"/>
        <v>#REF!</v>
      </c>
      <c r="J1063" s="5" t="e">
        <f>IF(MOD(A1063-DATE(2024,1,1),30)=0,E1062*Inputs!B1062/100,0)</f>
        <v>#REF!</v>
      </c>
      <c r="K1063" s="5" t="e">
        <f t="shared" si="82"/>
        <v>#REF!</v>
      </c>
    </row>
    <row r="1064" spans="1:11" x14ac:dyDescent="0.25">
      <c r="A1064" s="2" t="e">
        <f>IF(A1063&lt;#REF!,+Daily_Calc!A1063+1,"")</f>
        <v>#REF!</v>
      </c>
      <c r="B1064" s="9" t="e">
        <f>IF(A1064="","",VLOOKUP(A1064,'IRS Interest Rates'!A1061:B3617,2))</f>
        <v>#REF!</v>
      </c>
      <c r="C1064" s="11" t="e">
        <f t="shared" si="84"/>
        <v>#REF!</v>
      </c>
      <c r="D1064" s="5" t="e">
        <f t="shared" si="85"/>
        <v>#REF!</v>
      </c>
      <c r="E1064" s="5" t="e">
        <f t="shared" si="86"/>
        <v>#REF!</v>
      </c>
      <c r="G1064" s="5" t="e">
        <f t="shared" si="83"/>
        <v>#REF!</v>
      </c>
      <c r="J1064" s="5" t="e">
        <f>IF(MOD(A1064-DATE(2024,1,1),30)=0,E1063*Inputs!B1063/100,0)</f>
        <v>#REF!</v>
      </c>
      <c r="K1064" s="5" t="e">
        <f t="shared" si="82"/>
        <v>#REF!</v>
      </c>
    </row>
    <row r="1065" spans="1:11" x14ac:dyDescent="0.25">
      <c r="A1065" s="2" t="e">
        <f>IF(A1064&lt;#REF!,+Daily_Calc!A1064+1,"")</f>
        <v>#REF!</v>
      </c>
      <c r="B1065" s="9" t="e">
        <f>IF(A1065="","",VLOOKUP(A1065,'IRS Interest Rates'!A1062:B3618,2))</f>
        <v>#REF!</v>
      </c>
      <c r="C1065" s="11" t="e">
        <f t="shared" si="84"/>
        <v>#REF!</v>
      </c>
      <c r="D1065" s="5" t="e">
        <f t="shared" si="85"/>
        <v>#REF!</v>
      </c>
      <c r="E1065" s="5" t="e">
        <f t="shared" si="86"/>
        <v>#REF!</v>
      </c>
      <c r="G1065" s="5" t="e">
        <f t="shared" si="83"/>
        <v>#REF!</v>
      </c>
      <c r="J1065" s="5" t="e">
        <f>IF(MOD(A1065-DATE(2024,1,1),30)=0,E1064*Inputs!B1064/100,0)</f>
        <v>#REF!</v>
      </c>
      <c r="K1065" s="5" t="e">
        <f t="shared" si="82"/>
        <v>#REF!</v>
      </c>
    </row>
    <row r="1066" spans="1:11" x14ac:dyDescent="0.25">
      <c r="A1066" s="2" t="e">
        <f>IF(A1065&lt;#REF!,+Daily_Calc!A1065+1,"")</f>
        <v>#REF!</v>
      </c>
      <c r="B1066" s="9" t="e">
        <f>IF(A1066="","",VLOOKUP(A1066,'IRS Interest Rates'!A1063:B3619,2))</f>
        <v>#REF!</v>
      </c>
      <c r="C1066" s="11" t="e">
        <f t="shared" si="84"/>
        <v>#REF!</v>
      </c>
      <c r="D1066" s="5" t="e">
        <f t="shared" si="85"/>
        <v>#REF!</v>
      </c>
      <c r="E1066" s="5" t="e">
        <f t="shared" si="86"/>
        <v>#REF!</v>
      </c>
      <c r="G1066" s="5" t="e">
        <f t="shared" si="83"/>
        <v>#REF!</v>
      </c>
      <c r="J1066" s="5" t="e">
        <f>IF(MOD(A1066-DATE(2024,1,1),30)=0,E1065*Inputs!B1065/100,0)</f>
        <v>#REF!</v>
      </c>
      <c r="K1066" s="5" t="e">
        <f t="shared" si="82"/>
        <v>#REF!</v>
      </c>
    </row>
    <row r="1067" spans="1:11" x14ac:dyDescent="0.25">
      <c r="A1067" s="2" t="e">
        <f>IF(A1066&lt;#REF!,+Daily_Calc!A1066+1,"")</f>
        <v>#REF!</v>
      </c>
      <c r="B1067" s="9" t="e">
        <f>IF(A1067="","",VLOOKUP(A1067,'IRS Interest Rates'!A1064:B3620,2))</f>
        <v>#REF!</v>
      </c>
      <c r="C1067" s="11" t="e">
        <f t="shared" si="84"/>
        <v>#REF!</v>
      </c>
      <c r="D1067" s="5" t="e">
        <f t="shared" si="85"/>
        <v>#REF!</v>
      </c>
      <c r="E1067" s="5" t="e">
        <f t="shared" si="86"/>
        <v>#REF!</v>
      </c>
      <c r="G1067" s="5" t="e">
        <f t="shared" si="83"/>
        <v>#REF!</v>
      </c>
      <c r="J1067" s="5" t="e">
        <f>IF(MOD(A1067-DATE(2024,1,1),30)=0,E1066*Inputs!B1066/100,0)</f>
        <v>#REF!</v>
      </c>
      <c r="K1067" s="5" t="e">
        <f t="shared" si="82"/>
        <v>#REF!</v>
      </c>
    </row>
    <row r="1068" spans="1:11" x14ac:dyDescent="0.25">
      <c r="A1068" s="2" t="e">
        <f>IF(A1067&lt;#REF!,+Daily_Calc!A1067+1,"")</f>
        <v>#REF!</v>
      </c>
      <c r="B1068" s="9" t="e">
        <f>IF(A1068="","",VLOOKUP(A1068,'IRS Interest Rates'!A1065:B3621,2))</f>
        <v>#REF!</v>
      </c>
      <c r="C1068" s="11" t="e">
        <f t="shared" si="84"/>
        <v>#REF!</v>
      </c>
      <c r="D1068" s="5" t="e">
        <f t="shared" si="85"/>
        <v>#REF!</v>
      </c>
      <c r="E1068" s="5" t="e">
        <f t="shared" si="86"/>
        <v>#REF!</v>
      </c>
      <c r="G1068" s="5" t="e">
        <f t="shared" si="83"/>
        <v>#REF!</v>
      </c>
      <c r="J1068" s="5" t="e">
        <f>IF(MOD(A1068-DATE(2024,1,1),30)=0,E1067*Inputs!B1067/100,0)</f>
        <v>#REF!</v>
      </c>
      <c r="K1068" s="5" t="e">
        <f t="shared" si="82"/>
        <v>#REF!</v>
      </c>
    </row>
    <row r="1069" spans="1:11" x14ac:dyDescent="0.25">
      <c r="A1069" s="2" t="e">
        <f>IF(A1068&lt;#REF!,+Daily_Calc!A1068+1,"")</f>
        <v>#REF!</v>
      </c>
      <c r="B1069" s="9" t="e">
        <f>IF(A1069="","",VLOOKUP(A1069,'IRS Interest Rates'!A1066:B3622,2))</f>
        <v>#REF!</v>
      </c>
      <c r="C1069" s="11" t="e">
        <f t="shared" si="84"/>
        <v>#REF!</v>
      </c>
      <c r="D1069" s="5" t="e">
        <f t="shared" si="85"/>
        <v>#REF!</v>
      </c>
      <c r="E1069" s="5" t="e">
        <f t="shared" si="86"/>
        <v>#REF!</v>
      </c>
      <c r="G1069" s="5" t="e">
        <f t="shared" si="83"/>
        <v>#REF!</v>
      </c>
      <c r="J1069" s="5" t="e">
        <f>IF(MOD(A1069-DATE(2024,1,1),30)=0,E1068*Inputs!B1068/100,0)</f>
        <v>#REF!</v>
      </c>
      <c r="K1069" s="5" t="e">
        <f t="shared" si="82"/>
        <v>#REF!</v>
      </c>
    </row>
    <row r="1070" spans="1:11" x14ac:dyDescent="0.25">
      <c r="A1070" s="2" t="e">
        <f>IF(A1069&lt;#REF!,+Daily_Calc!A1069+1,"")</f>
        <v>#REF!</v>
      </c>
      <c r="B1070" s="9" t="e">
        <f>IF(A1070="","",VLOOKUP(A1070,'IRS Interest Rates'!A1067:B3623,2))</f>
        <v>#REF!</v>
      </c>
      <c r="C1070" s="11" t="e">
        <f t="shared" si="84"/>
        <v>#REF!</v>
      </c>
      <c r="D1070" s="5" t="e">
        <f t="shared" si="85"/>
        <v>#REF!</v>
      </c>
      <c r="E1070" s="5" t="e">
        <f t="shared" si="86"/>
        <v>#REF!</v>
      </c>
      <c r="G1070" s="5" t="e">
        <f t="shared" si="83"/>
        <v>#REF!</v>
      </c>
      <c r="J1070" s="5" t="e">
        <f>IF(MOD(A1070-DATE(2024,1,1),30)=0,E1069*Inputs!B1069/100,0)</f>
        <v>#REF!</v>
      </c>
      <c r="K1070" s="5" t="e">
        <f t="shared" si="82"/>
        <v>#REF!</v>
      </c>
    </row>
    <row r="1071" spans="1:11" x14ac:dyDescent="0.25">
      <c r="A1071" s="2" t="e">
        <f>IF(A1070&lt;#REF!,+Daily_Calc!A1070+1,"")</f>
        <v>#REF!</v>
      </c>
      <c r="B1071" s="9" t="e">
        <f>IF(A1071="","",VLOOKUP(A1071,'IRS Interest Rates'!A1068:B3624,2))</f>
        <v>#REF!</v>
      </c>
      <c r="C1071" s="11" t="e">
        <f t="shared" si="84"/>
        <v>#REF!</v>
      </c>
      <c r="D1071" s="5" t="e">
        <f t="shared" si="85"/>
        <v>#REF!</v>
      </c>
      <c r="E1071" s="5" t="e">
        <f t="shared" si="86"/>
        <v>#REF!</v>
      </c>
      <c r="G1071" s="5" t="e">
        <f t="shared" si="83"/>
        <v>#REF!</v>
      </c>
      <c r="J1071" s="5" t="e">
        <f>IF(MOD(A1071-DATE(2024,1,1),30)=0,E1070*Inputs!B1070/100,0)</f>
        <v>#REF!</v>
      </c>
      <c r="K1071" s="5" t="e">
        <f t="shared" si="82"/>
        <v>#REF!</v>
      </c>
    </row>
    <row r="1072" spans="1:11" x14ac:dyDescent="0.25">
      <c r="A1072" s="2" t="e">
        <f>IF(A1071&lt;#REF!,+Daily_Calc!A1071+1,"")</f>
        <v>#REF!</v>
      </c>
      <c r="B1072" s="9" t="e">
        <f>IF(A1072="","",VLOOKUP(A1072,'IRS Interest Rates'!A1069:B3625,2))</f>
        <v>#REF!</v>
      </c>
      <c r="C1072" s="11" t="e">
        <f t="shared" si="84"/>
        <v>#REF!</v>
      </c>
      <c r="D1072" s="5" t="e">
        <f t="shared" si="85"/>
        <v>#REF!</v>
      </c>
      <c r="E1072" s="5" t="e">
        <f t="shared" si="86"/>
        <v>#REF!</v>
      </c>
      <c r="G1072" s="5" t="e">
        <f t="shared" si="83"/>
        <v>#REF!</v>
      </c>
      <c r="J1072" s="5" t="e">
        <f>IF(MOD(A1072-DATE(2024,1,1),30)=0,E1071*Inputs!B1071/100,0)</f>
        <v>#REF!</v>
      </c>
      <c r="K1072" s="5" t="e">
        <f t="shared" si="82"/>
        <v>#REF!</v>
      </c>
    </row>
    <row r="1073" spans="1:11" x14ac:dyDescent="0.25">
      <c r="A1073" s="2" t="e">
        <f>IF(A1072&lt;#REF!,+Daily_Calc!A1072+1,"")</f>
        <v>#REF!</v>
      </c>
      <c r="B1073" s="9" t="e">
        <f>IF(A1073="","",VLOOKUP(A1073,'IRS Interest Rates'!A1070:B3626,2))</f>
        <v>#REF!</v>
      </c>
      <c r="C1073" s="11" t="e">
        <f t="shared" si="84"/>
        <v>#REF!</v>
      </c>
      <c r="D1073" s="5" t="e">
        <f t="shared" si="85"/>
        <v>#REF!</v>
      </c>
      <c r="E1073" s="5" t="e">
        <f t="shared" si="86"/>
        <v>#REF!</v>
      </c>
      <c r="G1073" s="5" t="e">
        <f t="shared" si="83"/>
        <v>#REF!</v>
      </c>
      <c r="J1073" s="5" t="e">
        <f>IF(MOD(A1073-DATE(2024,1,1),30)=0,E1072*Inputs!B1072/100,0)</f>
        <v>#REF!</v>
      </c>
      <c r="K1073" s="5" t="e">
        <f t="shared" si="82"/>
        <v>#REF!</v>
      </c>
    </row>
    <row r="1074" spans="1:11" x14ac:dyDescent="0.25">
      <c r="A1074" s="2" t="e">
        <f>IF(A1073&lt;#REF!,+Daily_Calc!A1073+1,"")</f>
        <v>#REF!</v>
      </c>
      <c r="B1074" s="9" t="e">
        <f>IF(A1074="","",VLOOKUP(A1074,'IRS Interest Rates'!A1071:B3627,2))</f>
        <v>#REF!</v>
      </c>
      <c r="C1074" s="11" t="e">
        <f t="shared" si="84"/>
        <v>#REF!</v>
      </c>
      <c r="D1074" s="5" t="e">
        <f t="shared" si="85"/>
        <v>#REF!</v>
      </c>
      <c r="E1074" s="5" t="e">
        <f t="shared" si="86"/>
        <v>#REF!</v>
      </c>
      <c r="G1074" s="5" t="e">
        <f t="shared" si="83"/>
        <v>#REF!</v>
      </c>
      <c r="J1074" s="5" t="e">
        <f>IF(MOD(A1074-DATE(2024,1,1),30)=0,E1073*Inputs!B1073/100,0)</f>
        <v>#REF!</v>
      </c>
      <c r="K1074" s="5" t="e">
        <f t="shared" si="82"/>
        <v>#REF!</v>
      </c>
    </row>
    <row r="1075" spans="1:11" x14ac:dyDescent="0.25">
      <c r="A1075" s="2" t="e">
        <f>IF(A1074&lt;#REF!,+Daily_Calc!A1074+1,"")</f>
        <v>#REF!</v>
      </c>
      <c r="B1075" s="9" t="e">
        <f>IF(A1075="","",VLOOKUP(A1075,'IRS Interest Rates'!A1072:B3628,2))</f>
        <v>#REF!</v>
      </c>
      <c r="C1075" s="11" t="e">
        <f t="shared" si="84"/>
        <v>#REF!</v>
      </c>
      <c r="D1075" s="5" t="e">
        <f t="shared" si="85"/>
        <v>#REF!</v>
      </c>
      <c r="E1075" s="5" t="e">
        <f t="shared" si="86"/>
        <v>#REF!</v>
      </c>
      <c r="G1075" s="5" t="e">
        <f t="shared" si="83"/>
        <v>#REF!</v>
      </c>
      <c r="J1075" s="5" t="e">
        <f>IF(MOD(A1075-DATE(2024,1,1),30)=0,E1074*Inputs!B1074/100,0)</f>
        <v>#REF!</v>
      </c>
      <c r="K1075" s="5" t="e">
        <f t="shared" si="82"/>
        <v>#REF!</v>
      </c>
    </row>
    <row r="1076" spans="1:11" x14ac:dyDescent="0.25">
      <c r="A1076" s="2" t="e">
        <f>IF(A1075&lt;#REF!,+Daily_Calc!A1075+1,"")</f>
        <v>#REF!</v>
      </c>
      <c r="B1076" s="9" t="e">
        <f>IF(A1076="","",VLOOKUP(A1076,'IRS Interest Rates'!A1073:B3629,2))</f>
        <v>#REF!</v>
      </c>
      <c r="C1076" s="11" t="e">
        <f t="shared" si="84"/>
        <v>#REF!</v>
      </c>
      <c r="D1076" s="5" t="e">
        <f t="shared" si="85"/>
        <v>#REF!</v>
      </c>
      <c r="E1076" s="5" t="e">
        <f t="shared" si="86"/>
        <v>#REF!</v>
      </c>
      <c r="G1076" s="5" t="e">
        <f t="shared" si="83"/>
        <v>#REF!</v>
      </c>
      <c r="J1076" s="5" t="e">
        <f>IF(MOD(A1076-DATE(2024,1,1),30)=0,E1075*Inputs!B1075/100,0)</f>
        <v>#REF!</v>
      </c>
      <c r="K1076" s="5" t="e">
        <f t="shared" si="82"/>
        <v>#REF!</v>
      </c>
    </row>
    <row r="1077" spans="1:11" x14ac:dyDescent="0.25">
      <c r="A1077" s="2" t="e">
        <f>IF(A1076&lt;#REF!,+Daily_Calc!A1076+1,"")</f>
        <v>#REF!</v>
      </c>
      <c r="B1077" s="9" t="e">
        <f>IF(A1077="","",VLOOKUP(A1077,'IRS Interest Rates'!A1074:B3630,2))</f>
        <v>#REF!</v>
      </c>
      <c r="C1077" s="11" t="e">
        <f t="shared" si="84"/>
        <v>#REF!</v>
      </c>
      <c r="D1077" s="5" t="e">
        <f t="shared" si="85"/>
        <v>#REF!</v>
      </c>
      <c r="E1077" s="5" t="e">
        <f t="shared" si="86"/>
        <v>#REF!</v>
      </c>
      <c r="G1077" s="5" t="e">
        <f t="shared" si="83"/>
        <v>#REF!</v>
      </c>
      <c r="J1077" s="5" t="e">
        <f>IF(MOD(A1077-DATE(2024,1,1),30)=0,E1076*Inputs!B1076/100,0)</f>
        <v>#REF!</v>
      </c>
      <c r="K1077" s="5" t="e">
        <f t="shared" si="82"/>
        <v>#REF!</v>
      </c>
    </row>
    <row r="1078" spans="1:11" x14ac:dyDescent="0.25">
      <c r="A1078" s="2" t="e">
        <f>IF(A1077&lt;#REF!,+Daily_Calc!A1077+1,"")</f>
        <v>#REF!</v>
      </c>
      <c r="B1078" s="9" t="e">
        <f>IF(A1078="","",VLOOKUP(A1078,'IRS Interest Rates'!A1075:B3631,2))</f>
        <v>#REF!</v>
      </c>
      <c r="C1078" s="11" t="e">
        <f t="shared" si="84"/>
        <v>#REF!</v>
      </c>
      <c r="D1078" s="5" t="e">
        <f t="shared" si="85"/>
        <v>#REF!</v>
      </c>
      <c r="E1078" s="5" t="e">
        <f t="shared" si="86"/>
        <v>#REF!</v>
      </c>
      <c r="G1078" s="5" t="e">
        <f t="shared" si="83"/>
        <v>#REF!</v>
      </c>
      <c r="J1078" s="5" t="e">
        <f>IF(MOD(A1078-DATE(2024,1,1),30)=0,E1077*Inputs!B1077/100,0)</f>
        <v>#REF!</v>
      </c>
      <c r="K1078" s="5" t="e">
        <f t="shared" si="82"/>
        <v>#REF!</v>
      </c>
    </row>
    <row r="1079" spans="1:11" x14ac:dyDescent="0.25">
      <c r="A1079" s="2" t="e">
        <f>IF(A1078&lt;#REF!,+Daily_Calc!A1078+1,"")</f>
        <v>#REF!</v>
      </c>
      <c r="B1079" s="9" t="e">
        <f>IF(A1079="","",VLOOKUP(A1079,'IRS Interest Rates'!A1076:B3632,2))</f>
        <v>#REF!</v>
      </c>
      <c r="C1079" s="11" t="e">
        <f t="shared" si="84"/>
        <v>#REF!</v>
      </c>
      <c r="D1079" s="5" t="e">
        <f t="shared" si="85"/>
        <v>#REF!</v>
      </c>
      <c r="E1079" s="5" t="e">
        <f t="shared" si="86"/>
        <v>#REF!</v>
      </c>
      <c r="G1079" s="5" t="e">
        <f t="shared" si="83"/>
        <v>#REF!</v>
      </c>
      <c r="J1079" s="5" t="e">
        <f>IF(MOD(A1079-DATE(2024,1,1),30)=0,E1078*Inputs!B1078/100,0)</f>
        <v>#REF!</v>
      </c>
      <c r="K1079" s="5" t="e">
        <f t="shared" si="82"/>
        <v>#REF!</v>
      </c>
    </row>
    <row r="1080" spans="1:11" x14ac:dyDescent="0.25">
      <c r="A1080" s="2" t="e">
        <f>IF(A1079&lt;#REF!,+Daily_Calc!A1079+1,"")</f>
        <v>#REF!</v>
      </c>
      <c r="B1080" s="9" t="e">
        <f>IF(A1080="","",VLOOKUP(A1080,'IRS Interest Rates'!A1077:B3633,2))</f>
        <v>#REF!</v>
      </c>
      <c r="C1080" s="11" t="e">
        <f t="shared" si="84"/>
        <v>#REF!</v>
      </c>
      <c r="D1080" s="5" t="e">
        <f t="shared" si="85"/>
        <v>#REF!</v>
      </c>
      <c r="E1080" s="5" t="e">
        <f t="shared" si="86"/>
        <v>#REF!</v>
      </c>
      <c r="G1080" s="5" t="e">
        <f t="shared" si="83"/>
        <v>#REF!</v>
      </c>
      <c r="J1080" s="5" t="e">
        <f>IF(MOD(A1080-DATE(2024,1,1),30)=0,E1079*Inputs!B1079/100,0)</f>
        <v>#REF!</v>
      </c>
      <c r="K1080" s="5" t="e">
        <f t="shared" si="82"/>
        <v>#REF!</v>
      </c>
    </row>
    <row r="1081" spans="1:11" x14ac:dyDescent="0.25">
      <c r="A1081" s="2" t="e">
        <f>IF(A1080&lt;#REF!,+Daily_Calc!A1080+1,"")</f>
        <v>#REF!</v>
      </c>
      <c r="B1081" s="9" t="e">
        <f>IF(A1081="","",VLOOKUP(A1081,'IRS Interest Rates'!A1078:B3634,2))</f>
        <v>#REF!</v>
      </c>
      <c r="C1081" s="11" t="e">
        <f t="shared" si="84"/>
        <v>#REF!</v>
      </c>
      <c r="D1081" s="5" t="e">
        <f t="shared" si="85"/>
        <v>#REF!</v>
      </c>
      <c r="E1081" s="5" t="e">
        <f t="shared" si="86"/>
        <v>#REF!</v>
      </c>
      <c r="G1081" s="5" t="e">
        <f t="shared" si="83"/>
        <v>#REF!</v>
      </c>
      <c r="J1081" s="5" t="e">
        <f>IF(MOD(A1081-DATE(2024,1,1),30)=0,E1080*Inputs!B1080/100,0)</f>
        <v>#REF!</v>
      </c>
      <c r="K1081" s="5" t="e">
        <f t="shared" si="82"/>
        <v>#REF!</v>
      </c>
    </row>
    <row r="1082" spans="1:11" x14ac:dyDescent="0.25">
      <c r="A1082" s="2" t="e">
        <f>IF(A1081&lt;#REF!,+Daily_Calc!A1081+1,"")</f>
        <v>#REF!</v>
      </c>
      <c r="B1082" s="9" t="e">
        <f>IF(A1082="","",VLOOKUP(A1082,'IRS Interest Rates'!A1079:B3635,2))</f>
        <v>#REF!</v>
      </c>
      <c r="C1082" s="11" t="e">
        <f t="shared" si="84"/>
        <v>#REF!</v>
      </c>
      <c r="D1082" s="5" t="e">
        <f t="shared" si="85"/>
        <v>#REF!</v>
      </c>
      <c r="E1082" s="5" t="e">
        <f t="shared" si="86"/>
        <v>#REF!</v>
      </c>
      <c r="G1082" s="5" t="e">
        <f t="shared" si="83"/>
        <v>#REF!</v>
      </c>
      <c r="J1082" s="5" t="e">
        <f>IF(MOD(A1082-DATE(2024,1,1),30)=0,E1081*Inputs!B1081/100,0)</f>
        <v>#REF!</v>
      </c>
      <c r="K1082" s="5" t="e">
        <f t="shared" si="82"/>
        <v>#REF!</v>
      </c>
    </row>
    <row r="1083" spans="1:11" x14ac:dyDescent="0.25">
      <c r="A1083" s="2" t="e">
        <f>IF(A1082&lt;#REF!,+Daily_Calc!A1082+1,"")</f>
        <v>#REF!</v>
      </c>
      <c r="B1083" s="9" t="e">
        <f>IF(A1083="","",VLOOKUP(A1083,'IRS Interest Rates'!A1080:B3636,2))</f>
        <v>#REF!</v>
      </c>
      <c r="C1083" s="11" t="e">
        <f t="shared" si="84"/>
        <v>#REF!</v>
      </c>
      <c r="D1083" s="5" t="e">
        <f t="shared" si="85"/>
        <v>#REF!</v>
      </c>
      <c r="E1083" s="5" t="e">
        <f t="shared" si="86"/>
        <v>#REF!</v>
      </c>
      <c r="G1083" s="5" t="e">
        <f t="shared" si="83"/>
        <v>#REF!</v>
      </c>
      <c r="J1083" s="5" t="e">
        <f>IF(MOD(A1083-DATE(2024,1,1),30)=0,E1082*Inputs!B1082/100,0)</f>
        <v>#REF!</v>
      </c>
      <c r="K1083" s="5" t="e">
        <f t="shared" si="82"/>
        <v>#REF!</v>
      </c>
    </row>
    <row r="1084" spans="1:11" x14ac:dyDescent="0.25">
      <c r="A1084" s="2" t="e">
        <f>IF(A1083&lt;#REF!,+Daily_Calc!A1083+1,"")</f>
        <v>#REF!</v>
      </c>
      <c r="B1084" s="9" t="e">
        <f>IF(A1084="","",VLOOKUP(A1084,'IRS Interest Rates'!A1081:B3637,2))</f>
        <v>#REF!</v>
      </c>
      <c r="C1084" s="11" t="e">
        <f t="shared" si="84"/>
        <v>#REF!</v>
      </c>
      <c r="D1084" s="5" t="e">
        <f t="shared" si="85"/>
        <v>#REF!</v>
      </c>
      <c r="E1084" s="5" t="e">
        <f t="shared" si="86"/>
        <v>#REF!</v>
      </c>
      <c r="G1084" s="5" t="e">
        <f t="shared" si="83"/>
        <v>#REF!</v>
      </c>
      <c r="J1084" s="5" t="e">
        <f>IF(MOD(A1084-DATE(2024,1,1),30)=0,E1083*Inputs!B1083/100,0)</f>
        <v>#REF!</v>
      </c>
      <c r="K1084" s="5" t="e">
        <f t="shared" si="82"/>
        <v>#REF!</v>
      </c>
    </row>
    <row r="1085" spans="1:11" x14ac:dyDescent="0.25">
      <c r="A1085" s="2" t="e">
        <f>IF(A1084&lt;#REF!,+Daily_Calc!A1084+1,"")</f>
        <v>#REF!</v>
      </c>
      <c r="B1085" s="9" t="e">
        <f>IF(A1085="","",VLOOKUP(A1085,'IRS Interest Rates'!A1082:B3638,2))</f>
        <v>#REF!</v>
      </c>
      <c r="C1085" s="11" t="e">
        <f t="shared" si="84"/>
        <v>#REF!</v>
      </c>
      <c r="D1085" s="5" t="e">
        <f t="shared" si="85"/>
        <v>#REF!</v>
      </c>
      <c r="E1085" s="5" t="e">
        <f t="shared" si="86"/>
        <v>#REF!</v>
      </c>
      <c r="G1085" s="5" t="e">
        <f t="shared" si="83"/>
        <v>#REF!</v>
      </c>
      <c r="J1085" s="5" t="e">
        <f>IF(MOD(A1085-DATE(2024,1,1),30)=0,E1084*Inputs!B1084/100,0)</f>
        <v>#REF!</v>
      </c>
      <c r="K1085" s="5" t="e">
        <f t="shared" si="82"/>
        <v>#REF!</v>
      </c>
    </row>
    <row r="1086" spans="1:11" x14ac:dyDescent="0.25">
      <c r="A1086" s="2" t="e">
        <f>IF(A1085&lt;#REF!,+Daily_Calc!A1085+1,"")</f>
        <v>#REF!</v>
      </c>
      <c r="B1086" s="9" t="e">
        <f>IF(A1086="","",VLOOKUP(A1086,'IRS Interest Rates'!A1083:B3639,2))</f>
        <v>#REF!</v>
      </c>
      <c r="C1086" s="11" t="e">
        <f t="shared" si="84"/>
        <v>#REF!</v>
      </c>
      <c r="D1086" s="5" t="e">
        <f t="shared" si="85"/>
        <v>#REF!</v>
      </c>
      <c r="E1086" s="5" t="e">
        <f t="shared" si="86"/>
        <v>#REF!</v>
      </c>
      <c r="G1086" s="5" t="e">
        <f t="shared" si="83"/>
        <v>#REF!</v>
      </c>
      <c r="J1086" s="5" t="e">
        <f>IF(MOD(A1086-DATE(2024,1,1),30)=0,E1085*Inputs!B1085/100,0)</f>
        <v>#REF!</v>
      </c>
      <c r="K1086" s="5" t="e">
        <f t="shared" si="82"/>
        <v>#REF!</v>
      </c>
    </row>
    <row r="1087" spans="1:11" x14ac:dyDescent="0.25">
      <c r="A1087" s="2" t="e">
        <f>IF(A1086&lt;#REF!,+Daily_Calc!A1086+1,"")</f>
        <v>#REF!</v>
      </c>
      <c r="B1087" s="9" t="e">
        <f>IF(A1087="","",VLOOKUP(A1087,'IRS Interest Rates'!A1084:B3640,2))</f>
        <v>#REF!</v>
      </c>
      <c r="C1087" s="11" t="e">
        <f t="shared" si="84"/>
        <v>#REF!</v>
      </c>
      <c r="D1087" s="5" t="e">
        <f t="shared" si="85"/>
        <v>#REF!</v>
      </c>
      <c r="E1087" s="5" t="e">
        <f t="shared" si="86"/>
        <v>#REF!</v>
      </c>
      <c r="G1087" s="5" t="e">
        <f t="shared" si="83"/>
        <v>#REF!</v>
      </c>
      <c r="J1087" s="5" t="e">
        <f>IF(MOD(A1087-DATE(2024,1,1),30)=0,E1086*Inputs!B1086/100,0)</f>
        <v>#REF!</v>
      </c>
      <c r="K1087" s="5" t="e">
        <f t="shared" si="82"/>
        <v>#REF!</v>
      </c>
    </row>
    <row r="1088" spans="1:11" x14ac:dyDescent="0.25">
      <c r="A1088" s="2" t="e">
        <f>IF(A1087&lt;#REF!,+Daily_Calc!A1087+1,"")</f>
        <v>#REF!</v>
      </c>
      <c r="B1088" s="9" t="e">
        <f>IF(A1088="","",VLOOKUP(A1088,'IRS Interest Rates'!A1085:B3641,2))</f>
        <v>#REF!</v>
      </c>
      <c r="C1088" s="11" t="e">
        <f t="shared" si="84"/>
        <v>#REF!</v>
      </c>
      <c r="D1088" s="5" t="e">
        <f t="shared" si="85"/>
        <v>#REF!</v>
      </c>
      <c r="E1088" s="5" t="e">
        <f t="shared" si="86"/>
        <v>#REF!</v>
      </c>
      <c r="G1088" s="5" t="e">
        <f t="shared" si="83"/>
        <v>#REF!</v>
      </c>
      <c r="J1088" s="5" t="e">
        <f>IF(MOD(A1088-DATE(2024,1,1),30)=0,E1087*Inputs!B1087/100,0)</f>
        <v>#REF!</v>
      </c>
      <c r="K1088" s="5" t="e">
        <f t="shared" si="82"/>
        <v>#REF!</v>
      </c>
    </row>
    <row r="1089" spans="1:11" x14ac:dyDescent="0.25">
      <c r="A1089" s="2" t="e">
        <f>IF(A1088&lt;#REF!,+Daily_Calc!A1088+1,"")</f>
        <v>#REF!</v>
      </c>
      <c r="B1089" s="9" t="e">
        <f>IF(A1089="","",VLOOKUP(A1089,'IRS Interest Rates'!A1086:B3642,2))</f>
        <v>#REF!</v>
      </c>
      <c r="C1089" s="11" t="e">
        <f t="shared" si="84"/>
        <v>#REF!</v>
      </c>
      <c r="D1089" s="5" t="e">
        <f t="shared" si="85"/>
        <v>#REF!</v>
      </c>
      <c r="E1089" s="5" t="e">
        <f t="shared" si="86"/>
        <v>#REF!</v>
      </c>
      <c r="G1089" s="5" t="e">
        <f t="shared" si="83"/>
        <v>#REF!</v>
      </c>
      <c r="J1089" s="5" t="e">
        <f>IF(MOD(A1089-DATE(2024,1,1),30)=0,E1088*Inputs!B1088/100,0)</f>
        <v>#REF!</v>
      </c>
      <c r="K1089" s="5" t="e">
        <f t="shared" si="82"/>
        <v>#REF!</v>
      </c>
    </row>
    <row r="1090" spans="1:11" x14ac:dyDescent="0.25">
      <c r="A1090" s="2" t="e">
        <f>IF(A1089&lt;#REF!,+Daily_Calc!A1089+1,"")</f>
        <v>#REF!</v>
      </c>
      <c r="B1090" s="9" t="e">
        <f>IF(A1090="","",VLOOKUP(A1090,'IRS Interest Rates'!A1087:B3643,2))</f>
        <v>#REF!</v>
      </c>
      <c r="C1090" s="11" t="e">
        <f t="shared" si="84"/>
        <v>#REF!</v>
      </c>
      <c r="D1090" s="5" t="e">
        <f t="shared" si="85"/>
        <v>#REF!</v>
      </c>
      <c r="E1090" s="5" t="e">
        <f t="shared" si="86"/>
        <v>#REF!</v>
      </c>
      <c r="G1090" s="5" t="e">
        <f t="shared" si="83"/>
        <v>#REF!</v>
      </c>
      <c r="J1090" s="5" t="e">
        <f>IF(MOD(A1090-DATE(2024,1,1),30)=0,E1089*Inputs!B1089/100,0)</f>
        <v>#REF!</v>
      </c>
      <c r="K1090" s="5" t="e">
        <f t="shared" si="82"/>
        <v>#REF!</v>
      </c>
    </row>
    <row r="1091" spans="1:11" x14ac:dyDescent="0.25">
      <c r="A1091" s="2" t="e">
        <f>IF(A1090&lt;#REF!,+Daily_Calc!A1090+1,"")</f>
        <v>#REF!</v>
      </c>
      <c r="B1091" s="9" t="e">
        <f>IF(A1091="","",VLOOKUP(A1091,'IRS Interest Rates'!A1088:B3644,2))</f>
        <v>#REF!</v>
      </c>
      <c r="C1091" s="11" t="e">
        <f t="shared" si="84"/>
        <v>#REF!</v>
      </c>
      <c r="D1091" s="5" t="e">
        <f t="shared" si="85"/>
        <v>#REF!</v>
      </c>
      <c r="E1091" s="5" t="e">
        <f t="shared" si="86"/>
        <v>#REF!</v>
      </c>
      <c r="G1091" s="5" t="e">
        <f t="shared" si="83"/>
        <v>#REF!</v>
      </c>
      <c r="J1091" s="5" t="e">
        <f>IF(MOD(A1091-DATE(2024,1,1),30)=0,E1090*Inputs!B1090/100,0)</f>
        <v>#REF!</v>
      </c>
      <c r="K1091" s="5" t="e">
        <f t="shared" si="82"/>
        <v>#REF!</v>
      </c>
    </row>
    <row r="1092" spans="1:11" x14ac:dyDescent="0.25">
      <c r="A1092" s="2" t="e">
        <f>IF(A1091&lt;#REF!,+Daily_Calc!A1091+1,"")</f>
        <v>#REF!</v>
      </c>
      <c r="B1092" s="9" t="e">
        <f>IF(A1092="","",VLOOKUP(A1092,'IRS Interest Rates'!A1089:B3645,2))</f>
        <v>#REF!</v>
      </c>
      <c r="C1092" s="11" t="e">
        <f t="shared" si="84"/>
        <v>#REF!</v>
      </c>
      <c r="D1092" s="5" t="e">
        <f t="shared" si="85"/>
        <v>#REF!</v>
      </c>
      <c r="E1092" s="5" t="e">
        <f t="shared" si="86"/>
        <v>#REF!</v>
      </c>
      <c r="G1092" s="5" t="e">
        <f t="shared" si="83"/>
        <v>#REF!</v>
      </c>
      <c r="J1092" s="5" t="e">
        <f>IF(MOD(A1092-DATE(2024,1,1),30)=0,E1091*Inputs!B1091/100,0)</f>
        <v>#REF!</v>
      </c>
      <c r="K1092" s="5" t="e">
        <f t="shared" si="82"/>
        <v>#REF!</v>
      </c>
    </row>
    <row r="1093" spans="1:11" x14ac:dyDescent="0.25">
      <c r="A1093" s="2" t="e">
        <f>IF(A1092&lt;#REF!,+Daily_Calc!A1092+1,"")</f>
        <v>#REF!</v>
      </c>
      <c r="B1093" s="9" t="e">
        <f>IF(A1093="","",VLOOKUP(A1093,'IRS Interest Rates'!A1090:B3646,2))</f>
        <v>#REF!</v>
      </c>
      <c r="C1093" s="11" t="e">
        <f t="shared" si="84"/>
        <v>#REF!</v>
      </c>
      <c r="D1093" s="5" t="e">
        <f t="shared" si="85"/>
        <v>#REF!</v>
      </c>
      <c r="E1093" s="5" t="e">
        <f t="shared" si="86"/>
        <v>#REF!</v>
      </c>
      <c r="G1093" s="5" t="e">
        <f t="shared" si="83"/>
        <v>#REF!</v>
      </c>
      <c r="J1093" s="5" t="e">
        <f>IF(MOD(A1093-DATE(2024,1,1),30)=0,E1092*Inputs!B1092/100,0)</f>
        <v>#REF!</v>
      </c>
      <c r="K1093" s="5" t="e">
        <f t="shared" ref="K1093:K1156" si="87">E1093+J1093</f>
        <v>#REF!</v>
      </c>
    </row>
    <row r="1094" spans="1:11" x14ac:dyDescent="0.25">
      <c r="A1094" s="2" t="e">
        <f>IF(A1093&lt;#REF!,+Daily_Calc!A1093+1,"")</f>
        <v>#REF!</v>
      </c>
      <c r="B1094" s="9" t="e">
        <f>IF(A1094="","",VLOOKUP(A1094,'IRS Interest Rates'!A1091:B3647,2))</f>
        <v>#REF!</v>
      </c>
      <c r="C1094" s="11" t="e">
        <f t="shared" si="84"/>
        <v>#REF!</v>
      </c>
      <c r="D1094" s="5" t="e">
        <f t="shared" si="85"/>
        <v>#REF!</v>
      </c>
      <c r="E1094" s="5" t="e">
        <f t="shared" si="86"/>
        <v>#REF!</v>
      </c>
      <c r="G1094" s="5" t="e">
        <f t="shared" ref="G1094:G1157" si="88">IF(A1094="","",E1094+F1094)</f>
        <v>#REF!</v>
      </c>
      <c r="J1094" s="5" t="e">
        <f>IF(MOD(A1094-DATE(2024,1,1),30)=0,E1093*Inputs!B1093/100,0)</f>
        <v>#REF!</v>
      </c>
      <c r="K1094" s="5" t="e">
        <f t="shared" si="87"/>
        <v>#REF!</v>
      </c>
    </row>
    <row r="1095" spans="1:11" x14ac:dyDescent="0.25">
      <c r="A1095" s="2" t="e">
        <f>IF(A1094&lt;#REF!,+Daily_Calc!A1094+1,"")</f>
        <v>#REF!</v>
      </c>
      <c r="B1095" s="9" t="e">
        <f>IF(A1095="","",VLOOKUP(A1095,'IRS Interest Rates'!A1092:B3648,2))</f>
        <v>#REF!</v>
      </c>
      <c r="C1095" s="11" t="e">
        <f t="shared" ref="C1095:C1158" si="89">IF(B1095="","",ROUND(B1095/365,6))</f>
        <v>#REF!</v>
      </c>
      <c r="D1095" s="5" t="e">
        <f t="shared" si="85"/>
        <v>#REF!</v>
      </c>
      <c r="E1095" s="5" t="e">
        <f t="shared" si="86"/>
        <v>#REF!</v>
      </c>
      <c r="G1095" s="5" t="e">
        <f t="shared" si="88"/>
        <v>#REF!</v>
      </c>
      <c r="J1095" s="5" t="e">
        <f>IF(MOD(A1095-DATE(2024,1,1),30)=0,E1094*Inputs!B1094/100,0)</f>
        <v>#REF!</v>
      </c>
      <c r="K1095" s="5" t="e">
        <f t="shared" si="87"/>
        <v>#REF!</v>
      </c>
    </row>
    <row r="1096" spans="1:11" x14ac:dyDescent="0.25">
      <c r="A1096" s="2" t="e">
        <f>IF(A1095&lt;#REF!,+Daily_Calc!A1095+1,"")</f>
        <v>#REF!</v>
      </c>
      <c r="B1096" s="9" t="e">
        <f>IF(A1096="","",VLOOKUP(A1096,'IRS Interest Rates'!A1093:B3649,2))</f>
        <v>#REF!</v>
      </c>
      <c r="C1096" s="11" t="e">
        <f t="shared" si="89"/>
        <v>#REF!</v>
      </c>
      <c r="D1096" s="5" t="e">
        <f t="shared" si="85"/>
        <v>#REF!</v>
      </c>
      <c r="E1096" s="5" t="e">
        <f t="shared" si="86"/>
        <v>#REF!</v>
      </c>
      <c r="G1096" s="5" t="e">
        <f t="shared" si="88"/>
        <v>#REF!</v>
      </c>
      <c r="J1096" s="5" t="e">
        <f>IF(MOD(A1096-DATE(2024,1,1),30)=0,E1095*Inputs!B1095/100,0)</f>
        <v>#REF!</v>
      </c>
      <c r="K1096" s="5" t="e">
        <f t="shared" si="87"/>
        <v>#REF!</v>
      </c>
    </row>
    <row r="1097" spans="1:11" x14ac:dyDescent="0.25">
      <c r="A1097" s="2" t="e">
        <f>IF(A1096&lt;#REF!,+Daily_Calc!A1096+1,"")</f>
        <v>#REF!</v>
      </c>
      <c r="B1097" s="9" t="e">
        <f>IF(A1097="","",VLOOKUP(A1097,'IRS Interest Rates'!A1094:B3650,2))</f>
        <v>#REF!</v>
      </c>
      <c r="C1097" s="11" t="e">
        <f t="shared" si="89"/>
        <v>#REF!</v>
      </c>
      <c r="D1097" s="5" t="e">
        <f t="shared" ref="D1097:D1160" si="90">IF(A1097="","",(E1097-G1096))</f>
        <v>#REF!</v>
      </c>
      <c r="E1097" s="5" t="e">
        <f t="shared" ref="E1097:E1160" si="91">IF(C1097="","",(ROUND(G1096*((1+C1097)),2)))</f>
        <v>#REF!</v>
      </c>
      <c r="G1097" s="5" t="e">
        <f t="shared" si="88"/>
        <v>#REF!</v>
      </c>
      <c r="J1097" s="5" t="e">
        <f>IF(MOD(A1097-DATE(2024,1,1),30)=0,E1096*Inputs!B1096/100,0)</f>
        <v>#REF!</v>
      </c>
      <c r="K1097" s="5" t="e">
        <f t="shared" si="87"/>
        <v>#REF!</v>
      </c>
    </row>
    <row r="1098" spans="1:11" x14ac:dyDescent="0.25">
      <c r="A1098" s="2" t="e">
        <f>IF(A1097&lt;#REF!,+Daily_Calc!A1097+1,"")</f>
        <v>#REF!</v>
      </c>
      <c r="B1098" s="9" t="e">
        <f>IF(A1098="","",VLOOKUP(A1098,'IRS Interest Rates'!A1095:B3651,2))</f>
        <v>#REF!</v>
      </c>
      <c r="C1098" s="11" t="e">
        <f t="shared" si="89"/>
        <v>#REF!</v>
      </c>
      <c r="D1098" s="5" t="e">
        <f t="shared" si="90"/>
        <v>#REF!</v>
      </c>
      <c r="E1098" s="5" t="e">
        <f t="shared" si="91"/>
        <v>#REF!</v>
      </c>
      <c r="G1098" s="5" t="e">
        <f t="shared" si="88"/>
        <v>#REF!</v>
      </c>
      <c r="J1098" s="5" t="e">
        <f>IF(MOD(A1098-DATE(2024,1,1),30)=0,E1097*Inputs!B1097/100,0)</f>
        <v>#REF!</v>
      </c>
      <c r="K1098" s="5" t="e">
        <f t="shared" si="87"/>
        <v>#REF!</v>
      </c>
    </row>
    <row r="1099" spans="1:11" x14ac:dyDescent="0.25">
      <c r="A1099" s="2" t="e">
        <f>IF(A1098&lt;#REF!,+Daily_Calc!A1098+1,"")</f>
        <v>#REF!</v>
      </c>
      <c r="B1099" s="9" t="e">
        <f>IF(A1099="","",VLOOKUP(A1099,'IRS Interest Rates'!A1096:B3652,2))</f>
        <v>#REF!</v>
      </c>
      <c r="C1099" s="11" t="e">
        <f t="shared" si="89"/>
        <v>#REF!</v>
      </c>
      <c r="D1099" s="5" t="e">
        <f t="shared" si="90"/>
        <v>#REF!</v>
      </c>
      <c r="E1099" s="5" t="e">
        <f t="shared" si="91"/>
        <v>#REF!</v>
      </c>
      <c r="G1099" s="5" t="e">
        <f t="shared" si="88"/>
        <v>#REF!</v>
      </c>
      <c r="J1099" s="5" t="e">
        <f>IF(MOD(A1099-DATE(2024,1,1),30)=0,E1098*Inputs!B1098/100,0)</f>
        <v>#REF!</v>
      </c>
      <c r="K1099" s="5" t="e">
        <f t="shared" si="87"/>
        <v>#REF!</v>
      </c>
    </row>
    <row r="1100" spans="1:11" x14ac:dyDescent="0.25">
      <c r="A1100" s="2" t="e">
        <f>IF(A1099&lt;#REF!,+Daily_Calc!A1099+1,"")</f>
        <v>#REF!</v>
      </c>
      <c r="B1100" s="9" t="e">
        <f>IF(A1100="","",VLOOKUP(A1100,'IRS Interest Rates'!A1097:B3653,2))</f>
        <v>#REF!</v>
      </c>
      <c r="C1100" s="11" t="e">
        <f t="shared" si="89"/>
        <v>#REF!</v>
      </c>
      <c r="D1100" s="5" t="e">
        <f t="shared" si="90"/>
        <v>#REF!</v>
      </c>
      <c r="E1100" s="5" t="e">
        <f t="shared" si="91"/>
        <v>#REF!</v>
      </c>
      <c r="G1100" s="5" t="e">
        <f t="shared" si="88"/>
        <v>#REF!</v>
      </c>
      <c r="J1100" s="5" t="e">
        <f>IF(MOD(A1100-DATE(2024,1,1),30)=0,E1099*Inputs!B1099/100,0)</f>
        <v>#REF!</v>
      </c>
      <c r="K1100" s="5" t="e">
        <f t="shared" si="87"/>
        <v>#REF!</v>
      </c>
    </row>
    <row r="1101" spans="1:11" x14ac:dyDescent="0.25">
      <c r="A1101" s="2" t="e">
        <f>IF(A1100&lt;#REF!,+Daily_Calc!A1100+1,"")</f>
        <v>#REF!</v>
      </c>
      <c r="B1101" s="9" t="e">
        <f>IF(A1101="","",VLOOKUP(A1101,'IRS Interest Rates'!A1098:B3654,2))</f>
        <v>#REF!</v>
      </c>
      <c r="C1101" s="11" t="e">
        <f t="shared" si="89"/>
        <v>#REF!</v>
      </c>
      <c r="D1101" s="5" t="e">
        <f t="shared" si="90"/>
        <v>#REF!</v>
      </c>
      <c r="E1101" s="5" t="e">
        <f t="shared" si="91"/>
        <v>#REF!</v>
      </c>
      <c r="G1101" s="5" t="e">
        <f t="shared" si="88"/>
        <v>#REF!</v>
      </c>
      <c r="J1101" s="5" t="e">
        <f>IF(MOD(A1101-DATE(2024,1,1),30)=0,E1100*Inputs!B1100/100,0)</f>
        <v>#REF!</v>
      </c>
      <c r="K1101" s="5" t="e">
        <f t="shared" si="87"/>
        <v>#REF!</v>
      </c>
    </row>
    <row r="1102" spans="1:11" x14ac:dyDescent="0.25">
      <c r="A1102" s="2" t="e">
        <f>IF(A1101&lt;#REF!,+Daily_Calc!A1101+1,"")</f>
        <v>#REF!</v>
      </c>
      <c r="B1102" s="9" t="e">
        <f>IF(A1102="","",VLOOKUP(A1102,'IRS Interest Rates'!A1099:B3655,2))</f>
        <v>#REF!</v>
      </c>
      <c r="C1102" s="11" t="e">
        <f t="shared" si="89"/>
        <v>#REF!</v>
      </c>
      <c r="D1102" s="5" t="e">
        <f t="shared" si="90"/>
        <v>#REF!</v>
      </c>
      <c r="E1102" s="5" t="e">
        <f t="shared" si="91"/>
        <v>#REF!</v>
      </c>
      <c r="G1102" s="5" t="e">
        <f t="shared" si="88"/>
        <v>#REF!</v>
      </c>
      <c r="J1102" s="5" t="e">
        <f>IF(MOD(A1102-DATE(2024,1,1),30)=0,E1101*Inputs!B1101/100,0)</f>
        <v>#REF!</v>
      </c>
      <c r="K1102" s="5" t="e">
        <f t="shared" si="87"/>
        <v>#REF!</v>
      </c>
    </row>
    <row r="1103" spans="1:11" x14ac:dyDescent="0.25">
      <c r="A1103" s="2" t="e">
        <f>IF(A1102&lt;#REF!,+Daily_Calc!A1102+1,"")</f>
        <v>#REF!</v>
      </c>
      <c r="B1103" s="9" t="e">
        <f>IF(A1103="","",VLOOKUP(A1103,'IRS Interest Rates'!A1100:B3656,2))</f>
        <v>#REF!</v>
      </c>
      <c r="C1103" s="11" t="e">
        <f t="shared" si="89"/>
        <v>#REF!</v>
      </c>
      <c r="D1103" s="5" t="e">
        <f t="shared" si="90"/>
        <v>#REF!</v>
      </c>
      <c r="E1103" s="5" t="e">
        <f t="shared" si="91"/>
        <v>#REF!</v>
      </c>
      <c r="G1103" s="5" t="e">
        <f t="shared" si="88"/>
        <v>#REF!</v>
      </c>
      <c r="J1103" s="5" t="e">
        <f>IF(MOD(A1103-DATE(2024,1,1),30)=0,E1102*Inputs!B1102/100,0)</f>
        <v>#REF!</v>
      </c>
      <c r="K1103" s="5" t="e">
        <f t="shared" si="87"/>
        <v>#REF!</v>
      </c>
    </row>
    <row r="1104" spans="1:11" x14ac:dyDescent="0.25">
      <c r="A1104" s="2" t="e">
        <f>IF(A1103&lt;#REF!,+Daily_Calc!A1103+1,"")</f>
        <v>#REF!</v>
      </c>
      <c r="B1104" s="9" t="e">
        <f>IF(A1104="","",VLOOKUP(A1104,'IRS Interest Rates'!A1101:B3657,2))</f>
        <v>#REF!</v>
      </c>
      <c r="C1104" s="11" t="e">
        <f t="shared" si="89"/>
        <v>#REF!</v>
      </c>
      <c r="D1104" s="5" t="e">
        <f t="shared" si="90"/>
        <v>#REF!</v>
      </c>
      <c r="E1104" s="5" t="e">
        <f t="shared" si="91"/>
        <v>#REF!</v>
      </c>
      <c r="G1104" s="5" t="e">
        <f t="shared" si="88"/>
        <v>#REF!</v>
      </c>
      <c r="J1104" s="5" t="e">
        <f>IF(MOD(A1104-DATE(2024,1,1),30)=0,E1103*Inputs!B1103/100,0)</f>
        <v>#REF!</v>
      </c>
      <c r="K1104" s="5" t="e">
        <f t="shared" si="87"/>
        <v>#REF!</v>
      </c>
    </row>
    <row r="1105" spans="1:11" x14ac:dyDescent="0.25">
      <c r="A1105" s="2" t="e">
        <f>IF(A1104&lt;#REF!,+Daily_Calc!A1104+1,"")</f>
        <v>#REF!</v>
      </c>
      <c r="B1105" s="9" t="e">
        <f>IF(A1105="","",VLOOKUP(A1105,'IRS Interest Rates'!A1102:B3658,2))</f>
        <v>#REF!</v>
      </c>
      <c r="C1105" s="11" t="e">
        <f t="shared" si="89"/>
        <v>#REF!</v>
      </c>
      <c r="D1105" s="5" t="e">
        <f t="shared" si="90"/>
        <v>#REF!</v>
      </c>
      <c r="E1105" s="5" t="e">
        <f t="shared" si="91"/>
        <v>#REF!</v>
      </c>
      <c r="G1105" s="5" t="e">
        <f t="shared" si="88"/>
        <v>#REF!</v>
      </c>
      <c r="J1105" s="5" t="e">
        <f>IF(MOD(A1105-DATE(2024,1,1),30)=0,E1104*Inputs!B1104/100,0)</f>
        <v>#REF!</v>
      </c>
      <c r="K1105" s="5" t="e">
        <f t="shared" si="87"/>
        <v>#REF!</v>
      </c>
    </row>
    <row r="1106" spans="1:11" x14ac:dyDescent="0.25">
      <c r="A1106" s="2" t="e">
        <f>IF(A1105&lt;#REF!,+Daily_Calc!A1105+1,"")</f>
        <v>#REF!</v>
      </c>
      <c r="B1106" s="9" t="e">
        <f>IF(A1106="","",VLOOKUP(A1106,'IRS Interest Rates'!A1103:B3659,2))</f>
        <v>#REF!</v>
      </c>
      <c r="C1106" s="11" t="e">
        <f t="shared" si="89"/>
        <v>#REF!</v>
      </c>
      <c r="D1106" s="5" t="e">
        <f t="shared" si="90"/>
        <v>#REF!</v>
      </c>
      <c r="E1106" s="5" t="e">
        <f t="shared" si="91"/>
        <v>#REF!</v>
      </c>
      <c r="G1106" s="5" t="e">
        <f t="shared" si="88"/>
        <v>#REF!</v>
      </c>
      <c r="J1106" s="5" t="e">
        <f>IF(MOD(A1106-DATE(2024,1,1),30)=0,E1105*Inputs!B1105/100,0)</f>
        <v>#REF!</v>
      </c>
      <c r="K1106" s="5" t="e">
        <f t="shared" si="87"/>
        <v>#REF!</v>
      </c>
    </row>
    <row r="1107" spans="1:11" x14ac:dyDescent="0.25">
      <c r="A1107" s="2" t="e">
        <f>IF(A1106&lt;#REF!,+Daily_Calc!A1106+1,"")</f>
        <v>#REF!</v>
      </c>
      <c r="B1107" s="9" t="e">
        <f>IF(A1107="","",VLOOKUP(A1107,'IRS Interest Rates'!A1104:B3660,2))</f>
        <v>#REF!</v>
      </c>
      <c r="C1107" s="11" t="e">
        <f t="shared" si="89"/>
        <v>#REF!</v>
      </c>
      <c r="D1107" s="5" t="e">
        <f t="shared" si="90"/>
        <v>#REF!</v>
      </c>
      <c r="E1107" s="5" t="e">
        <f t="shared" si="91"/>
        <v>#REF!</v>
      </c>
      <c r="G1107" s="5" t="e">
        <f t="shared" si="88"/>
        <v>#REF!</v>
      </c>
      <c r="J1107" s="5" t="e">
        <f>IF(MOD(A1107-DATE(2024,1,1),30)=0,E1106*Inputs!B1106/100,0)</f>
        <v>#REF!</v>
      </c>
      <c r="K1107" s="5" t="e">
        <f t="shared" si="87"/>
        <v>#REF!</v>
      </c>
    </row>
    <row r="1108" spans="1:11" x14ac:dyDescent="0.25">
      <c r="A1108" s="2" t="e">
        <f>IF(A1107&lt;#REF!,+Daily_Calc!A1107+1,"")</f>
        <v>#REF!</v>
      </c>
      <c r="B1108" s="9" t="e">
        <f>IF(A1108="","",VLOOKUP(A1108,'IRS Interest Rates'!A1105:B3661,2))</f>
        <v>#REF!</v>
      </c>
      <c r="C1108" s="11" t="e">
        <f t="shared" si="89"/>
        <v>#REF!</v>
      </c>
      <c r="D1108" s="5" t="e">
        <f t="shared" si="90"/>
        <v>#REF!</v>
      </c>
      <c r="E1108" s="5" t="e">
        <f t="shared" si="91"/>
        <v>#REF!</v>
      </c>
      <c r="G1108" s="5" t="e">
        <f t="shared" si="88"/>
        <v>#REF!</v>
      </c>
      <c r="J1108" s="5" t="e">
        <f>IF(MOD(A1108-DATE(2024,1,1),30)=0,E1107*Inputs!B1107/100,0)</f>
        <v>#REF!</v>
      </c>
      <c r="K1108" s="5" t="e">
        <f t="shared" si="87"/>
        <v>#REF!</v>
      </c>
    </row>
    <row r="1109" spans="1:11" x14ac:dyDescent="0.25">
      <c r="A1109" s="2" t="e">
        <f>IF(A1108&lt;#REF!,+Daily_Calc!A1108+1,"")</f>
        <v>#REF!</v>
      </c>
      <c r="B1109" s="9" t="e">
        <f>IF(A1109="","",VLOOKUP(A1109,'IRS Interest Rates'!A1106:B3662,2))</f>
        <v>#REF!</v>
      </c>
      <c r="C1109" s="11" t="e">
        <f t="shared" si="89"/>
        <v>#REF!</v>
      </c>
      <c r="D1109" s="5" t="e">
        <f t="shared" si="90"/>
        <v>#REF!</v>
      </c>
      <c r="E1109" s="5" t="e">
        <f t="shared" si="91"/>
        <v>#REF!</v>
      </c>
      <c r="G1109" s="5" t="e">
        <f t="shared" si="88"/>
        <v>#REF!</v>
      </c>
      <c r="J1109" s="5" t="e">
        <f>IF(MOD(A1109-DATE(2024,1,1),30)=0,E1108*Inputs!B1108/100,0)</f>
        <v>#REF!</v>
      </c>
      <c r="K1109" s="5" t="e">
        <f t="shared" si="87"/>
        <v>#REF!</v>
      </c>
    </row>
    <row r="1110" spans="1:11" x14ac:dyDescent="0.25">
      <c r="A1110" s="2" t="e">
        <f>IF(A1109&lt;#REF!,+Daily_Calc!A1109+1,"")</f>
        <v>#REF!</v>
      </c>
      <c r="B1110" s="9" t="e">
        <f>IF(A1110="","",VLOOKUP(A1110,'IRS Interest Rates'!A1107:B3663,2))</f>
        <v>#REF!</v>
      </c>
      <c r="C1110" s="11" t="e">
        <f t="shared" si="89"/>
        <v>#REF!</v>
      </c>
      <c r="D1110" s="5" t="e">
        <f t="shared" si="90"/>
        <v>#REF!</v>
      </c>
      <c r="E1110" s="5" t="e">
        <f t="shared" si="91"/>
        <v>#REF!</v>
      </c>
      <c r="G1110" s="5" t="e">
        <f t="shared" si="88"/>
        <v>#REF!</v>
      </c>
      <c r="J1110" s="5" t="e">
        <f>IF(MOD(A1110-DATE(2024,1,1),30)=0,E1109*Inputs!B1109/100,0)</f>
        <v>#REF!</v>
      </c>
      <c r="K1110" s="5" t="e">
        <f t="shared" si="87"/>
        <v>#REF!</v>
      </c>
    </row>
    <row r="1111" spans="1:11" x14ac:dyDescent="0.25">
      <c r="A1111" s="2" t="e">
        <f>IF(A1110&lt;#REF!,+Daily_Calc!A1110+1,"")</f>
        <v>#REF!</v>
      </c>
      <c r="B1111" s="9" t="e">
        <f>IF(A1111="","",VLOOKUP(A1111,'IRS Interest Rates'!A1108:B3664,2))</f>
        <v>#REF!</v>
      </c>
      <c r="C1111" s="11" t="e">
        <f t="shared" si="89"/>
        <v>#REF!</v>
      </c>
      <c r="D1111" s="5" t="e">
        <f t="shared" si="90"/>
        <v>#REF!</v>
      </c>
      <c r="E1111" s="5" t="e">
        <f t="shared" si="91"/>
        <v>#REF!</v>
      </c>
      <c r="G1111" s="5" t="e">
        <f t="shared" si="88"/>
        <v>#REF!</v>
      </c>
      <c r="J1111" s="5" t="e">
        <f>IF(MOD(A1111-DATE(2024,1,1),30)=0,E1110*Inputs!B1110/100,0)</f>
        <v>#REF!</v>
      </c>
      <c r="K1111" s="5" t="e">
        <f t="shared" si="87"/>
        <v>#REF!</v>
      </c>
    </row>
    <row r="1112" spans="1:11" x14ac:dyDescent="0.25">
      <c r="A1112" s="2" t="e">
        <f>IF(A1111&lt;#REF!,+Daily_Calc!A1111+1,"")</f>
        <v>#REF!</v>
      </c>
      <c r="B1112" s="9" t="e">
        <f>IF(A1112="","",VLOOKUP(A1112,'IRS Interest Rates'!A1109:B3665,2))</f>
        <v>#REF!</v>
      </c>
      <c r="C1112" s="11" t="e">
        <f t="shared" si="89"/>
        <v>#REF!</v>
      </c>
      <c r="D1112" s="5" t="e">
        <f t="shared" si="90"/>
        <v>#REF!</v>
      </c>
      <c r="E1112" s="5" t="e">
        <f t="shared" si="91"/>
        <v>#REF!</v>
      </c>
      <c r="G1112" s="5" t="e">
        <f t="shared" si="88"/>
        <v>#REF!</v>
      </c>
      <c r="J1112" s="5" t="e">
        <f>IF(MOD(A1112-DATE(2024,1,1),30)=0,E1111*Inputs!B1111/100,0)</f>
        <v>#REF!</v>
      </c>
      <c r="K1112" s="5" t="e">
        <f t="shared" si="87"/>
        <v>#REF!</v>
      </c>
    </row>
    <row r="1113" spans="1:11" x14ac:dyDescent="0.25">
      <c r="A1113" s="2" t="e">
        <f>IF(A1112&lt;#REF!,+Daily_Calc!A1112+1,"")</f>
        <v>#REF!</v>
      </c>
      <c r="B1113" s="9" t="e">
        <f>IF(A1113="","",VLOOKUP(A1113,'IRS Interest Rates'!A1110:B3666,2))</f>
        <v>#REF!</v>
      </c>
      <c r="C1113" s="11" t="e">
        <f t="shared" si="89"/>
        <v>#REF!</v>
      </c>
      <c r="D1113" s="5" t="e">
        <f t="shared" si="90"/>
        <v>#REF!</v>
      </c>
      <c r="E1113" s="5" t="e">
        <f t="shared" si="91"/>
        <v>#REF!</v>
      </c>
      <c r="G1113" s="5" t="e">
        <f t="shared" si="88"/>
        <v>#REF!</v>
      </c>
      <c r="J1113" s="5" t="e">
        <f>IF(MOD(A1113-DATE(2024,1,1),30)=0,E1112*Inputs!B1112/100,0)</f>
        <v>#REF!</v>
      </c>
      <c r="K1113" s="5" t="e">
        <f t="shared" si="87"/>
        <v>#REF!</v>
      </c>
    </row>
    <row r="1114" spans="1:11" x14ac:dyDescent="0.25">
      <c r="A1114" s="2" t="e">
        <f>IF(A1113&lt;#REF!,+Daily_Calc!A1113+1,"")</f>
        <v>#REF!</v>
      </c>
      <c r="B1114" s="9" t="e">
        <f>IF(A1114="","",VLOOKUP(A1114,'IRS Interest Rates'!A1111:B3667,2))</f>
        <v>#REF!</v>
      </c>
      <c r="C1114" s="11" t="e">
        <f t="shared" si="89"/>
        <v>#REF!</v>
      </c>
      <c r="D1114" s="5" t="e">
        <f t="shared" si="90"/>
        <v>#REF!</v>
      </c>
      <c r="E1114" s="5" t="e">
        <f t="shared" si="91"/>
        <v>#REF!</v>
      </c>
      <c r="G1114" s="5" t="e">
        <f t="shared" si="88"/>
        <v>#REF!</v>
      </c>
      <c r="J1114" s="5" t="e">
        <f>IF(MOD(A1114-DATE(2024,1,1),30)=0,E1113*Inputs!B1113/100,0)</f>
        <v>#REF!</v>
      </c>
      <c r="K1114" s="5" t="e">
        <f t="shared" si="87"/>
        <v>#REF!</v>
      </c>
    </row>
    <row r="1115" spans="1:11" x14ac:dyDescent="0.25">
      <c r="A1115" s="2" t="e">
        <f>IF(A1114&lt;#REF!,+Daily_Calc!A1114+1,"")</f>
        <v>#REF!</v>
      </c>
      <c r="B1115" s="9" t="e">
        <f>IF(A1115="","",VLOOKUP(A1115,'IRS Interest Rates'!A1112:B3668,2))</f>
        <v>#REF!</v>
      </c>
      <c r="C1115" s="11" t="e">
        <f t="shared" si="89"/>
        <v>#REF!</v>
      </c>
      <c r="D1115" s="5" t="e">
        <f t="shared" si="90"/>
        <v>#REF!</v>
      </c>
      <c r="E1115" s="5" t="e">
        <f t="shared" si="91"/>
        <v>#REF!</v>
      </c>
      <c r="G1115" s="5" t="e">
        <f t="shared" si="88"/>
        <v>#REF!</v>
      </c>
      <c r="J1115" s="5" t="e">
        <f>IF(MOD(A1115-DATE(2024,1,1),30)=0,E1114*Inputs!B1114/100,0)</f>
        <v>#REF!</v>
      </c>
      <c r="K1115" s="5" t="e">
        <f t="shared" si="87"/>
        <v>#REF!</v>
      </c>
    </row>
    <row r="1116" spans="1:11" x14ac:dyDescent="0.25">
      <c r="A1116" s="2" t="e">
        <f>IF(A1115&lt;#REF!,+Daily_Calc!A1115+1,"")</f>
        <v>#REF!</v>
      </c>
      <c r="B1116" s="9" t="e">
        <f>IF(A1116="","",VLOOKUP(A1116,'IRS Interest Rates'!A1113:B3669,2))</f>
        <v>#REF!</v>
      </c>
      <c r="C1116" s="11" t="e">
        <f t="shared" si="89"/>
        <v>#REF!</v>
      </c>
      <c r="D1116" s="5" t="e">
        <f t="shared" si="90"/>
        <v>#REF!</v>
      </c>
      <c r="E1116" s="5" t="e">
        <f t="shared" si="91"/>
        <v>#REF!</v>
      </c>
      <c r="G1116" s="5" t="e">
        <f t="shared" si="88"/>
        <v>#REF!</v>
      </c>
      <c r="J1116" s="5" t="e">
        <f>IF(MOD(A1116-DATE(2024,1,1),30)=0,E1115*Inputs!B1115/100,0)</f>
        <v>#REF!</v>
      </c>
      <c r="K1116" s="5" t="e">
        <f t="shared" si="87"/>
        <v>#REF!</v>
      </c>
    </row>
    <row r="1117" spans="1:11" x14ac:dyDescent="0.25">
      <c r="A1117" s="2" t="e">
        <f>IF(A1116&lt;#REF!,+Daily_Calc!A1116+1,"")</f>
        <v>#REF!</v>
      </c>
      <c r="B1117" s="9" t="e">
        <f>IF(A1117="","",VLOOKUP(A1117,'IRS Interest Rates'!A1114:B3670,2))</f>
        <v>#REF!</v>
      </c>
      <c r="C1117" s="11" t="e">
        <f t="shared" si="89"/>
        <v>#REF!</v>
      </c>
      <c r="D1117" s="5" t="e">
        <f t="shared" si="90"/>
        <v>#REF!</v>
      </c>
      <c r="E1117" s="5" t="e">
        <f t="shared" si="91"/>
        <v>#REF!</v>
      </c>
      <c r="G1117" s="5" t="e">
        <f t="shared" si="88"/>
        <v>#REF!</v>
      </c>
      <c r="J1117" s="5" t="e">
        <f>IF(MOD(A1117-DATE(2024,1,1),30)=0,E1116*Inputs!B1116/100,0)</f>
        <v>#REF!</v>
      </c>
      <c r="K1117" s="5" t="e">
        <f t="shared" si="87"/>
        <v>#REF!</v>
      </c>
    </row>
    <row r="1118" spans="1:11" x14ac:dyDescent="0.25">
      <c r="A1118" s="2" t="e">
        <f>IF(A1117&lt;#REF!,+Daily_Calc!A1117+1,"")</f>
        <v>#REF!</v>
      </c>
      <c r="B1118" s="9" t="e">
        <f>IF(A1118="","",VLOOKUP(A1118,'IRS Interest Rates'!A1115:B3671,2))</f>
        <v>#REF!</v>
      </c>
      <c r="C1118" s="11" t="e">
        <f t="shared" si="89"/>
        <v>#REF!</v>
      </c>
      <c r="D1118" s="5" t="e">
        <f t="shared" si="90"/>
        <v>#REF!</v>
      </c>
      <c r="E1118" s="5" t="e">
        <f t="shared" si="91"/>
        <v>#REF!</v>
      </c>
      <c r="G1118" s="5" t="e">
        <f t="shared" si="88"/>
        <v>#REF!</v>
      </c>
      <c r="J1118" s="5" t="e">
        <f>IF(MOD(A1118-DATE(2024,1,1),30)=0,E1117*Inputs!B1117/100,0)</f>
        <v>#REF!</v>
      </c>
      <c r="K1118" s="5" t="e">
        <f t="shared" si="87"/>
        <v>#REF!</v>
      </c>
    </row>
    <row r="1119" spans="1:11" x14ac:dyDescent="0.25">
      <c r="A1119" s="2" t="e">
        <f>IF(A1118&lt;#REF!,+Daily_Calc!A1118+1,"")</f>
        <v>#REF!</v>
      </c>
      <c r="B1119" s="9" t="e">
        <f>IF(A1119="","",VLOOKUP(A1119,'IRS Interest Rates'!A1116:B3672,2))</f>
        <v>#REF!</v>
      </c>
      <c r="C1119" s="11" t="e">
        <f t="shared" si="89"/>
        <v>#REF!</v>
      </c>
      <c r="D1119" s="5" t="e">
        <f t="shared" si="90"/>
        <v>#REF!</v>
      </c>
      <c r="E1119" s="5" t="e">
        <f t="shared" si="91"/>
        <v>#REF!</v>
      </c>
      <c r="G1119" s="5" t="e">
        <f t="shared" si="88"/>
        <v>#REF!</v>
      </c>
      <c r="J1119" s="5" t="e">
        <f>IF(MOD(A1119-DATE(2024,1,1),30)=0,E1118*Inputs!B1118/100,0)</f>
        <v>#REF!</v>
      </c>
      <c r="K1119" s="5" t="e">
        <f t="shared" si="87"/>
        <v>#REF!</v>
      </c>
    </row>
    <row r="1120" spans="1:11" x14ac:dyDescent="0.25">
      <c r="A1120" s="2" t="e">
        <f>IF(A1119&lt;#REF!,+Daily_Calc!A1119+1,"")</f>
        <v>#REF!</v>
      </c>
      <c r="B1120" s="9" t="e">
        <f>IF(A1120="","",VLOOKUP(A1120,'IRS Interest Rates'!A1117:B3673,2))</f>
        <v>#REF!</v>
      </c>
      <c r="C1120" s="11" t="e">
        <f t="shared" si="89"/>
        <v>#REF!</v>
      </c>
      <c r="D1120" s="5" t="e">
        <f t="shared" si="90"/>
        <v>#REF!</v>
      </c>
      <c r="E1120" s="5" t="e">
        <f t="shared" si="91"/>
        <v>#REF!</v>
      </c>
      <c r="G1120" s="5" t="e">
        <f t="shared" si="88"/>
        <v>#REF!</v>
      </c>
      <c r="J1120" s="5" t="e">
        <f>IF(MOD(A1120-DATE(2024,1,1),30)=0,E1119*Inputs!B1119/100,0)</f>
        <v>#REF!</v>
      </c>
      <c r="K1120" s="5" t="e">
        <f t="shared" si="87"/>
        <v>#REF!</v>
      </c>
    </row>
    <row r="1121" spans="1:11" x14ac:dyDescent="0.25">
      <c r="A1121" s="2" t="e">
        <f>IF(A1120&lt;#REF!,+Daily_Calc!A1120+1,"")</f>
        <v>#REF!</v>
      </c>
      <c r="B1121" s="9" t="e">
        <f>IF(A1121="","",VLOOKUP(A1121,'IRS Interest Rates'!A1118:B3674,2))</f>
        <v>#REF!</v>
      </c>
      <c r="C1121" s="11" t="e">
        <f t="shared" si="89"/>
        <v>#REF!</v>
      </c>
      <c r="D1121" s="5" t="e">
        <f t="shared" si="90"/>
        <v>#REF!</v>
      </c>
      <c r="E1121" s="5" t="e">
        <f t="shared" si="91"/>
        <v>#REF!</v>
      </c>
      <c r="G1121" s="5" t="e">
        <f t="shared" si="88"/>
        <v>#REF!</v>
      </c>
      <c r="J1121" s="5" t="e">
        <f>IF(MOD(A1121-DATE(2024,1,1),30)=0,E1120*Inputs!B1120/100,0)</f>
        <v>#REF!</v>
      </c>
      <c r="K1121" s="5" t="e">
        <f t="shared" si="87"/>
        <v>#REF!</v>
      </c>
    </row>
    <row r="1122" spans="1:11" x14ac:dyDescent="0.25">
      <c r="A1122" s="2" t="e">
        <f>IF(A1121&lt;#REF!,+Daily_Calc!A1121+1,"")</f>
        <v>#REF!</v>
      </c>
      <c r="B1122" s="9" t="e">
        <f>IF(A1122="","",VLOOKUP(A1122,'IRS Interest Rates'!A1119:B3675,2))</f>
        <v>#REF!</v>
      </c>
      <c r="C1122" s="11" t="e">
        <f t="shared" si="89"/>
        <v>#REF!</v>
      </c>
      <c r="D1122" s="5" t="e">
        <f t="shared" si="90"/>
        <v>#REF!</v>
      </c>
      <c r="E1122" s="5" t="e">
        <f t="shared" si="91"/>
        <v>#REF!</v>
      </c>
      <c r="G1122" s="5" t="e">
        <f t="shared" si="88"/>
        <v>#REF!</v>
      </c>
      <c r="J1122" s="5" t="e">
        <f>IF(MOD(A1122-DATE(2024,1,1),30)=0,E1121*Inputs!B1121/100,0)</f>
        <v>#REF!</v>
      </c>
      <c r="K1122" s="5" t="e">
        <f t="shared" si="87"/>
        <v>#REF!</v>
      </c>
    </row>
    <row r="1123" spans="1:11" x14ac:dyDescent="0.25">
      <c r="A1123" s="2" t="e">
        <f>IF(A1122&lt;#REF!,+Daily_Calc!A1122+1,"")</f>
        <v>#REF!</v>
      </c>
      <c r="B1123" s="9" t="e">
        <f>IF(A1123="","",VLOOKUP(A1123,'IRS Interest Rates'!A1120:B3676,2))</f>
        <v>#REF!</v>
      </c>
      <c r="C1123" s="11" t="e">
        <f t="shared" si="89"/>
        <v>#REF!</v>
      </c>
      <c r="D1123" s="5" t="e">
        <f t="shared" si="90"/>
        <v>#REF!</v>
      </c>
      <c r="E1123" s="5" t="e">
        <f t="shared" si="91"/>
        <v>#REF!</v>
      </c>
      <c r="G1123" s="5" t="e">
        <f t="shared" si="88"/>
        <v>#REF!</v>
      </c>
      <c r="J1123" s="5" t="e">
        <f>IF(MOD(A1123-DATE(2024,1,1),30)=0,E1122*Inputs!B1122/100,0)</f>
        <v>#REF!</v>
      </c>
      <c r="K1123" s="5" t="e">
        <f t="shared" si="87"/>
        <v>#REF!</v>
      </c>
    </row>
    <row r="1124" spans="1:11" x14ac:dyDescent="0.25">
      <c r="A1124" s="2" t="e">
        <f>IF(A1123&lt;#REF!,+Daily_Calc!A1123+1,"")</f>
        <v>#REF!</v>
      </c>
      <c r="B1124" s="9" t="e">
        <f>IF(A1124="","",VLOOKUP(A1124,'IRS Interest Rates'!A1121:B3677,2))</f>
        <v>#REF!</v>
      </c>
      <c r="C1124" s="11" t="e">
        <f t="shared" si="89"/>
        <v>#REF!</v>
      </c>
      <c r="D1124" s="5" t="e">
        <f t="shared" si="90"/>
        <v>#REF!</v>
      </c>
      <c r="E1124" s="5" t="e">
        <f t="shared" si="91"/>
        <v>#REF!</v>
      </c>
      <c r="G1124" s="5" t="e">
        <f t="shared" si="88"/>
        <v>#REF!</v>
      </c>
      <c r="J1124" s="5" t="e">
        <f>IF(MOD(A1124-DATE(2024,1,1),30)=0,E1123*Inputs!B1123/100,0)</f>
        <v>#REF!</v>
      </c>
      <c r="K1124" s="5" t="e">
        <f t="shared" si="87"/>
        <v>#REF!</v>
      </c>
    </row>
    <row r="1125" spans="1:11" x14ac:dyDescent="0.25">
      <c r="A1125" s="2" t="e">
        <f>IF(A1124&lt;#REF!,+Daily_Calc!A1124+1,"")</f>
        <v>#REF!</v>
      </c>
      <c r="B1125" s="9" t="e">
        <f>IF(A1125="","",VLOOKUP(A1125,'IRS Interest Rates'!A1122:B3678,2))</f>
        <v>#REF!</v>
      </c>
      <c r="C1125" s="11" t="e">
        <f t="shared" si="89"/>
        <v>#REF!</v>
      </c>
      <c r="D1125" s="5" t="e">
        <f t="shared" si="90"/>
        <v>#REF!</v>
      </c>
      <c r="E1125" s="5" t="e">
        <f t="shared" si="91"/>
        <v>#REF!</v>
      </c>
      <c r="G1125" s="5" t="e">
        <f t="shared" si="88"/>
        <v>#REF!</v>
      </c>
      <c r="J1125" s="5" t="e">
        <f>IF(MOD(A1125-DATE(2024,1,1),30)=0,E1124*Inputs!B1124/100,0)</f>
        <v>#REF!</v>
      </c>
      <c r="K1125" s="5" t="e">
        <f t="shared" si="87"/>
        <v>#REF!</v>
      </c>
    </row>
    <row r="1126" spans="1:11" x14ac:dyDescent="0.25">
      <c r="A1126" s="2" t="e">
        <f>IF(A1125&lt;#REF!,+Daily_Calc!A1125+1,"")</f>
        <v>#REF!</v>
      </c>
      <c r="B1126" s="9" t="e">
        <f>IF(A1126="","",VLOOKUP(A1126,'IRS Interest Rates'!A1123:B3679,2))</f>
        <v>#REF!</v>
      </c>
      <c r="C1126" s="11" t="e">
        <f t="shared" si="89"/>
        <v>#REF!</v>
      </c>
      <c r="D1126" s="5" t="e">
        <f t="shared" si="90"/>
        <v>#REF!</v>
      </c>
      <c r="E1126" s="5" t="e">
        <f t="shared" si="91"/>
        <v>#REF!</v>
      </c>
      <c r="G1126" s="5" t="e">
        <f t="shared" si="88"/>
        <v>#REF!</v>
      </c>
      <c r="J1126" s="5" t="e">
        <f>IF(MOD(A1126-DATE(2024,1,1),30)=0,E1125*Inputs!B1125/100,0)</f>
        <v>#REF!</v>
      </c>
      <c r="K1126" s="5" t="e">
        <f t="shared" si="87"/>
        <v>#REF!</v>
      </c>
    </row>
    <row r="1127" spans="1:11" x14ac:dyDescent="0.25">
      <c r="A1127" s="2" t="e">
        <f>IF(A1126&lt;#REF!,+Daily_Calc!A1126+1,"")</f>
        <v>#REF!</v>
      </c>
      <c r="B1127" s="9" t="e">
        <f>IF(A1127="","",VLOOKUP(A1127,'IRS Interest Rates'!A1124:B3680,2))</f>
        <v>#REF!</v>
      </c>
      <c r="C1127" s="11" t="e">
        <f t="shared" si="89"/>
        <v>#REF!</v>
      </c>
      <c r="D1127" s="5" t="e">
        <f t="shared" si="90"/>
        <v>#REF!</v>
      </c>
      <c r="E1127" s="5" t="e">
        <f t="shared" si="91"/>
        <v>#REF!</v>
      </c>
      <c r="G1127" s="5" t="e">
        <f t="shared" si="88"/>
        <v>#REF!</v>
      </c>
      <c r="J1127" s="5" t="e">
        <f>IF(MOD(A1127-DATE(2024,1,1),30)=0,E1126*Inputs!B1126/100,0)</f>
        <v>#REF!</v>
      </c>
      <c r="K1127" s="5" t="e">
        <f t="shared" si="87"/>
        <v>#REF!</v>
      </c>
    </row>
    <row r="1128" spans="1:11" x14ac:dyDescent="0.25">
      <c r="A1128" s="2" t="e">
        <f>IF(A1127&lt;#REF!,+Daily_Calc!A1127+1,"")</f>
        <v>#REF!</v>
      </c>
      <c r="B1128" s="9" t="e">
        <f>IF(A1128="","",VLOOKUP(A1128,'IRS Interest Rates'!A1125:B3681,2))</f>
        <v>#REF!</v>
      </c>
      <c r="C1128" s="11" t="e">
        <f t="shared" si="89"/>
        <v>#REF!</v>
      </c>
      <c r="D1128" s="5" t="e">
        <f t="shared" si="90"/>
        <v>#REF!</v>
      </c>
      <c r="E1128" s="5" t="e">
        <f t="shared" si="91"/>
        <v>#REF!</v>
      </c>
      <c r="G1128" s="5" t="e">
        <f t="shared" si="88"/>
        <v>#REF!</v>
      </c>
      <c r="J1128" s="5" t="e">
        <f>IF(MOD(A1128-DATE(2024,1,1),30)=0,E1127*Inputs!B1127/100,0)</f>
        <v>#REF!</v>
      </c>
      <c r="K1128" s="5" t="e">
        <f t="shared" si="87"/>
        <v>#REF!</v>
      </c>
    </row>
    <row r="1129" spans="1:11" x14ac:dyDescent="0.25">
      <c r="A1129" s="2" t="e">
        <f>IF(A1128&lt;#REF!,+Daily_Calc!A1128+1,"")</f>
        <v>#REF!</v>
      </c>
      <c r="B1129" s="9" t="e">
        <f>IF(A1129="","",VLOOKUP(A1129,'IRS Interest Rates'!A1126:B3682,2))</f>
        <v>#REF!</v>
      </c>
      <c r="C1129" s="11" t="e">
        <f t="shared" si="89"/>
        <v>#REF!</v>
      </c>
      <c r="D1129" s="5" t="e">
        <f t="shared" si="90"/>
        <v>#REF!</v>
      </c>
      <c r="E1129" s="5" t="e">
        <f t="shared" si="91"/>
        <v>#REF!</v>
      </c>
      <c r="G1129" s="5" t="e">
        <f t="shared" si="88"/>
        <v>#REF!</v>
      </c>
      <c r="J1129" s="5" t="e">
        <f>IF(MOD(A1129-DATE(2024,1,1),30)=0,E1128*Inputs!B1128/100,0)</f>
        <v>#REF!</v>
      </c>
      <c r="K1129" s="5" t="e">
        <f t="shared" si="87"/>
        <v>#REF!</v>
      </c>
    </row>
    <row r="1130" spans="1:11" x14ac:dyDescent="0.25">
      <c r="A1130" s="2" t="e">
        <f>IF(A1129&lt;#REF!,+Daily_Calc!A1129+1,"")</f>
        <v>#REF!</v>
      </c>
      <c r="B1130" s="9" t="e">
        <f>IF(A1130="","",VLOOKUP(A1130,'IRS Interest Rates'!A1127:B3683,2))</f>
        <v>#REF!</v>
      </c>
      <c r="C1130" s="11" t="e">
        <f t="shared" si="89"/>
        <v>#REF!</v>
      </c>
      <c r="D1130" s="5" t="e">
        <f t="shared" si="90"/>
        <v>#REF!</v>
      </c>
      <c r="E1130" s="5" t="e">
        <f t="shared" si="91"/>
        <v>#REF!</v>
      </c>
      <c r="G1130" s="5" t="e">
        <f t="shared" si="88"/>
        <v>#REF!</v>
      </c>
      <c r="J1130" s="5" t="e">
        <f>IF(MOD(A1130-DATE(2024,1,1),30)=0,E1129*Inputs!B1129/100,0)</f>
        <v>#REF!</v>
      </c>
      <c r="K1130" s="5" t="e">
        <f t="shared" si="87"/>
        <v>#REF!</v>
      </c>
    </row>
    <row r="1131" spans="1:11" x14ac:dyDescent="0.25">
      <c r="A1131" s="2" t="e">
        <f>IF(A1130&lt;#REF!,+Daily_Calc!A1130+1,"")</f>
        <v>#REF!</v>
      </c>
      <c r="B1131" s="9" t="e">
        <f>IF(A1131="","",VLOOKUP(A1131,'IRS Interest Rates'!A1128:B3684,2))</f>
        <v>#REF!</v>
      </c>
      <c r="C1131" s="11" t="e">
        <f t="shared" si="89"/>
        <v>#REF!</v>
      </c>
      <c r="D1131" s="5" t="e">
        <f t="shared" si="90"/>
        <v>#REF!</v>
      </c>
      <c r="E1131" s="5" t="e">
        <f t="shared" si="91"/>
        <v>#REF!</v>
      </c>
      <c r="G1131" s="5" t="e">
        <f t="shared" si="88"/>
        <v>#REF!</v>
      </c>
      <c r="J1131" s="5" t="e">
        <f>IF(MOD(A1131-DATE(2024,1,1),30)=0,E1130*Inputs!B1130/100,0)</f>
        <v>#REF!</v>
      </c>
      <c r="K1131" s="5" t="e">
        <f t="shared" si="87"/>
        <v>#REF!</v>
      </c>
    </row>
    <row r="1132" spans="1:11" x14ac:dyDescent="0.25">
      <c r="A1132" s="2" t="e">
        <f>IF(A1131&lt;#REF!,+Daily_Calc!A1131+1,"")</f>
        <v>#REF!</v>
      </c>
      <c r="B1132" s="9" t="e">
        <f>IF(A1132="","",VLOOKUP(A1132,'IRS Interest Rates'!A1129:B3685,2))</f>
        <v>#REF!</v>
      </c>
      <c r="C1132" s="11" t="e">
        <f t="shared" si="89"/>
        <v>#REF!</v>
      </c>
      <c r="D1132" s="5" t="e">
        <f t="shared" si="90"/>
        <v>#REF!</v>
      </c>
      <c r="E1132" s="5" t="e">
        <f t="shared" si="91"/>
        <v>#REF!</v>
      </c>
      <c r="G1132" s="5" t="e">
        <f t="shared" si="88"/>
        <v>#REF!</v>
      </c>
      <c r="J1132" s="5" t="e">
        <f>IF(MOD(A1132-DATE(2024,1,1),30)=0,E1131*Inputs!B1131/100,0)</f>
        <v>#REF!</v>
      </c>
      <c r="K1132" s="5" t="e">
        <f t="shared" si="87"/>
        <v>#REF!</v>
      </c>
    </row>
    <row r="1133" spans="1:11" x14ac:dyDescent="0.25">
      <c r="A1133" s="2" t="e">
        <f>IF(A1132&lt;#REF!,+Daily_Calc!A1132+1,"")</f>
        <v>#REF!</v>
      </c>
      <c r="B1133" s="9" t="e">
        <f>IF(A1133="","",VLOOKUP(A1133,'IRS Interest Rates'!A1130:B3686,2))</f>
        <v>#REF!</v>
      </c>
      <c r="C1133" s="11" t="e">
        <f t="shared" si="89"/>
        <v>#REF!</v>
      </c>
      <c r="D1133" s="5" t="e">
        <f t="shared" si="90"/>
        <v>#REF!</v>
      </c>
      <c r="E1133" s="5" t="e">
        <f t="shared" si="91"/>
        <v>#REF!</v>
      </c>
      <c r="G1133" s="5" t="e">
        <f t="shared" si="88"/>
        <v>#REF!</v>
      </c>
      <c r="J1133" s="5" t="e">
        <f>IF(MOD(A1133-DATE(2024,1,1),30)=0,E1132*Inputs!B1132/100,0)</f>
        <v>#REF!</v>
      </c>
      <c r="K1133" s="5" t="e">
        <f t="shared" si="87"/>
        <v>#REF!</v>
      </c>
    </row>
    <row r="1134" spans="1:11" x14ac:dyDescent="0.25">
      <c r="A1134" s="2" t="e">
        <f>IF(A1133&lt;#REF!,+Daily_Calc!A1133+1,"")</f>
        <v>#REF!</v>
      </c>
      <c r="B1134" s="9" t="e">
        <f>IF(A1134="","",VLOOKUP(A1134,'IRS Interest Rates'!A1131:B3687,2))</f>
        <v>#REF!</v>
      </c>
      <c r="C1134" s="11" t="e">
        <f t="shared" si="89"/>
        <v>#REF!</v>
      </c>
      <c r="D1134" s="5" t="e">
        <f t="shared" si="90"/>
        <v>#REF!</v>
      </c>
      <c r="E1134" s="5" t="e">
        <f t="shared" si="91"/>
        <v>#REF!</v>
      </c>
      <c r="G1134" s="5" t="e">
        <f t="shared" si="88"/>
        <v>#REF!</v>
      </c>
      <c r="J1134" s="5" t="e">
        <f>IF(MOD(A1134-DATE(2024,1,1),30)=0,E1133*Inputs!B1133/100,0)</f>
        <v>#REF!</v>
      </c>
      <c r="K1134" s="5" t="e">
        <f t="shared" si="87"/>
        <v>#REF!</v>
      </c>
    </row>
    <row r="1135" spans="1:11" x14ac:dyDescent="0.25">
      <c r="A1135" s="2" t="e">
        <f>IF(A1134&lt;#REF!,+Daily_Calc!A1134+1,"")</f>
        <v>#REF!</v>
      </c>
      <c r="B1135" s="9" t="e">
        <f>IF(A1135="","",VLOOKUP(A1135,'IRS Interest Rates'!A1132:B3688,2))</f>
        <v>#REF!</v>
      </c>
      <c r="C1135" s="11" t="e">
        <f t="shared" si="89"/>
        <v>#REF!</v>
      </c>
      <c r="D1135" s="5" t="e">
        <f t="shared" si="90"/>
        <v>#REF!</v>
      </c>
      <c r="E1135" s="5" t="e">
        <f t="shared" si="91"/>
        <v>#REF!</v>
      </c>
      <c r="G1135" s="5" t="e">
        <f t="shared" si="88"/>
        <v>#REF!</v>
      </c>
      <c r="J1135" s="5" t="e">
        <f>IF(MOD(A1135-DATE(2024,1,1),30)=0,E1134*Inputs!B1134/100,0)</f>
        <v>#REF!</v>
      </c>
      <c r="K1135" s="5" t="e">
        <f t="shared" si="87"/>
        <v>#REF!</v>
      </c>
    </row>
    <row r="1136" spans="1:11" x14ac:dyDescent="0.25">
      <c r="A1136" s="2" t="e">
        <f>IF(A1135&lt;#REF!,+Daily_Calc!A1135+1,"")</f>
        <v>#REF!</v>
      </c>
      <c r="B1136" s="9" t="e">
        <f>IF(A1136="","",VLOOKUP(A1136,'IRS Interest Rates'!A1133:B3689,2))</f>
        <v>#REF!</v>
      </c>
      <c r="C1136" s="11" t="e">
        <f t="shared" si="89"/>
        <v>#REF!</v>
      </c>
      <c r="D1136" s="5" t="e">
        <f t="shared" si="90"/>
        <v>#REF!</v>
      </c>
      <c r="E1136" s="5" t="e">
        <f t="shared" si="91"/>
        <v>#REF!</v>
      </c>
      <c r="G1136" s="5" t="e">
        <f t="shared" si="88"/>
        <v>#REF!</v>
      </c>
      <c r="J1136" s="5" t="e">
        <f>IF(MOD(A1136-DATE(2024,1,1),30)=0,E1135*Inputs!B1135/100,0)</f>
        <v>#REF!</v>
      </c>
      <c r="K1136" s="5" t="e">
        <f t="shared" si="87"/>
        <v>#REF!</v>
      </c>
    </row>
    <row r="1137" spans="1:11" x14ac:dyDescent="0.25">
      <c r="A1137" s="2" t="e">
        <f>IF(A1136&lt;#REF!,+Daily_Calc!A1136+1,"")</f>
        <v>#REF!</v>
      </c>
      <c r="B1137" s="9" t="e">
        <f>IF(A1137="","",VLOOKUP(A1137,'IRS Interest Rates'!A1134:B3690,2))</f>
        <v>#REF!</v>
      </c>
      <c r="C1137" s="11" t="e">
        <f t="shared" si="89"/>
        <v>#REF!</v>
      </c>
      <c r="D1137" s="5" t="e">
        <f t="shared" si="90"/>
        <v>#REF!</v>
      </c>
      <c r="E1137" s="5" t="e">
        <f t="shared" si="91"/>
        <v>#REF!</v>
      </c>
      <c r="G1137" s="5" t="e">
        <f t="shared" si="88"/>
        <v>#REF!</v>
      </c>
      <c r="J1137" s="5" t="e">
        <f>IF(MOD(A1137-DATE(2024,1,1),30)=0,E1136*Inputs!B1136/100,0)</f>
        <v>#REF!</v>
      </c>
      <c r="K1137" s="5" t="e">
        <f t="shared" si="87"/>
        <v>#REF!</v>
      </c>
    </row>
    <row r="1138" spans="1:11" x14ac:dyDescent="0.25">
      <c r="A1138" s="2" t="e">
        <f>IF(A1137&lt;#REF!,+Daily_Calc!A1137+1,"")</f>
        <v>#REF!</v>
      </c>
      <c r="B1138" s="9" t="e">
        <f>IF(A1138="","",VLOOKUP(A1138,'IRS Interest Rates'!A1135:B3691,2))</f>
        <v>#REF!</v>
      </c>
      <c r="C1138" s="11" t="e">
        <f t="shared" si="89"/>
        <v>#REF!</v>
      </c>
      <c r="D1138" s="5" t="e">
        <f t="shared" si="90"/>
        <v>#REF!</v>
      </c>
      <c r="E1138" s="5" t="e">
        <f t="shared" si="91"/>
        <v>#REF!</v>
      </c>
      <c r="G1138" s="5" t="e">
        <f t="shared" si="88"/>
        <v>#REF!</v>
      </c>
      <c r="J1138" s="5" t="e">
        <f>IF(MOD(A1138-DATE(2024,1,1),30)=0,E1137*Inputs!B1137/100,0)</f>
        <v>#REF!</v>
      </c>
      <c r="K1138" s="5" t="e">
        <f t="shared" si="87"/>
        <v>#REF!</v>
      </c>
    </row>
    <row r="1139" spans="1:11" x14ac:dyDescent="0.25">
      <c r="A1139" s="2" t="e">
        <f>IF(A1138&lt;#REF!,+Daily_Calc!A1138+1,"")</f>
        <v>#REF!</v>
      </c>
      <c r="B1139" s="9" t="e">
        <f>IF(A1139="","",VLOOKUP(A1139,'IRS Interest Rates'!A1136:B3692,2))</f>
        <v>#REF!</v>
      </c>
      <c r="C1139" s="11" t="e">
        <f t="shared" si="89"/>
        <v>#REF!</v>
      </c>
      <c r="D1139" s="5" t="e">
        <f t="shared" si="90"/>
        <v>#REF!</v>
      </c>
      <c r="E1139" s="5" t="e">
        <f t="shared" si="91"/>
        <v>#REF!</v>
      </c>
      <c r="G1139" s="5" t="e">
        <f t="shared" si="88"/>
        <v>#REF!</v>
      </c>
      <c r="J1139" s="5" t="e">
        <f>IF(MOD(A1139-DATE(2024,1,1),30)=0,E1138*Inputs!B1138/100,0)</f>
        <v>#REF!</v>
      </c>
      <c r="K1139" s="5" t="e">
        <f t="shared" si="87"/>
        <v>#REF!</v>
      </c>
    </row>
    <row r="1140" spans="1:11" x14ac:dyDescent="0.25">
      <c r="A1140" s="2" t="e">
        <f>IF(A1139&lt;#REF!,+Daily_Calc!A1139+1,"")</f>
        <v>#REF!</v>
      </c>
      <c r="B1140" s="9" t="e">
        <f>IF(A1140="","",VLOOKUP(A1140,'IRS Interest Rates'!A1137:B3693,2))</f>
        <v>#REF!</v>
      </c>
      <c r="C1140" s="11" t="e">
        <f t="shared" si="89"/>
        <v>#REF!</v>
      </c>
      <c r="D1140" s="5" t="e">
        <f t="shared" si="90"/>
        <v>#REF!</v>
      </c>
      <c r="E1140" s="5" t="e">
        <f t="shared" si="91"/>
        <v>#REF!</v>
      </c>
      <c r="G1140" s="5" t="e">
        <f t="shared" si="88"/>
        <v>#REF!</v>
      </c>
      <c r="J1140" s="5" t="e">
        <f>IF(MOD(A1140-DATE(2024,1,1),30)=0,E1139*Inputs!B1139/100,0)</f>
        <v>#REF!</v>
      </c>
      <c r="K1140" s="5" t="e">
        <f t="shared" si="87"/>
        <v>#REF!</v>
      </c>
    </row>
    <row r="1141" spans="1:11" x14ac:dyDescent="0.25">
      <c r="A1141" s="2" t="e">
        <f>IF(A1140&lt;#REF!,+Daily_Calc!A1140+1,"")</f>
        <v>#REF!</v>
      </c>
      <c r="B1141" s="9" t="e">
        <f>IF(A1141="","",VLOOKUP(A1141,'IRS Interest Rates'!A1138:B3694,2))</f>
        <v>#REF!</v>
      </c>
      <c r="C1141" s="11" t="e">
        <f t="shared" si="89"/>
        <v>#REF!</v>
      </c>
      <c r="D1141" s="5" t="e">
        <f t="shared" si="90"/>
        <v>#REF!</v>
      </c>
      <c r="E1141" s="5" t="e">
        <f t="shared" si="91"/>
        <v>#REF!</v>
      </c>
      <c r="G1141" s="5" t="e">
        <f t="shared" si="88"/>
        <v>#REF!</v>
      </c>
      <c r="J1141" s="5" t="e">
        <f>IF(MOD(A1141-DATE(2024,1,1),30)=0,E1140*Inputs!B1140/100,0)</f>
        <v>#REF!</v>
      </c>
      <c r="K1141" s="5" t="e">
        <f t="shared" si="87"/>
        <v>#REF!</v>
      </c>
    </row>
    <row r="1142" spans="1:11" x14ac:dyDescent="0.25">
      <c r="A1142" s="2" t="e">
        <f>IF(A1141&lt;#REF!,+Daily_Calc!A1141+1,"")</f>
        <v>#REF!</v>
      </c>
      <c r="B1142" s="9" t="e">
        <f>IF(A1142="","",VLOOKUP(A1142,'IRS Interest Rates'!A1139:B3695,2))</f>
        <v>#REF!</v>
      </c>
      <c r="C1142" s="11" t="e">
        <f t="shared" si="89"/>
        <v>#REF!</v>
      </c>
      <c r="D1142" s="5" t="e">
        <f t="shared" si="90"/>
        <v>#REF!</v>
      </c>
      <c r="E1142" s="5" t="e">
        <f t="shared" si="91"/>
        <v>#REF!</v>
      </c>
      <c r="G1142" s="5" t="e">
        <f t="shared" si="88"/>
        <v>#REF!</v>
      </c>
      <c r="J1142" s="5" t="e">
        <f>IF(MOD(A1142-DATE(2024,1,1),30)=0,E1141*Inputs!B1141/100,0)</f>
        <v>#REF!</v>
      </c>
      <c r="K1142" s="5" t="e">
        <f t="shared" si="87"/>
        <v>#REF!</v>
      </c>
    </row>
    <row r="1143" spans="1:11" x14ac:dyDescent="0.25">
      <c r="A1143" s="2" t="e">
        <f>IF(A1142&lt;#REF!,+Daily_Calc!A1142+1,"")</f>
        <v>#REF!</v>
      </c>
      <c r="B1143" s="9" t="e">
        <f>IF(A1143="","",VLOOKUP(A1143,'IRS Interest Rates'!A1140:B3696,2))</f>
        <v>#REF!</v>
      </c>
      <c r="C1143" s="11" t="e">
        <f t="shared" si="89"/>
        <v>#REF!</v>
      </c>
      <c r="D1143" s="5" t="e">
        <f t="shared" si="90"/>
        <v>#REF!</v>
      </c>
      <c r="E1143" s="5" t="e">
        <f t="shared" si="91"/>
        <v>#REF!</v>
      </c>
      <c r="G1143" s="5" t="e">
        <f t="shared" si="88"/>
        <v>#REF!</v>
      </c>
      <c r="J1143" s="5" t="e">
        <f>IF(MOD(A1143-DATE(2024,1,1),30)=0,E1142*Inputs!B1142/100,0)</f>
        <v>#REF!</v>
      </c>
      <c r="K1143" s="5" t="e">
        <f t="shared" si="87"/>
        <v>#REF!</v>
      </c>
    </row>
    <row r="1144" spans="1:11" x14ac:dyDescent="0.25">
      <c r="A1144" s="2" t="e">
        <f>IF(A1143&lt;#REF!,+Daily_Calc!A1143+1,"")</f>
        <v>#REF!</v>
      </c>
      <c r="B1144" s="9" t="e">
        <f>IF(A1144="","",VLOOKUP(A1144,'IRS Interest Rates'!A1141:B3697,2))</f>
        <v>#REF!</v>
      </c>
      <c r="C1144" s="11" t="e">
        <f t="shared" si="89"/>
        <v>#REF!</v>
      </c>
      <c r="D1144" s="5" t="e">
        <f t="shared" si="90"/>
        <v>#REF!</v>
      </c>
      <c r="E1144" s="5" t="e">
        <f t="shared" si="91"/>
        <v>#REF!</v>
      </c>
      <c r="G1144" s="5" t="e">
        <f t="shared" si="88"/>
        <v>#REF!</v>
      </c>
      <c r="J1144" s="5" t="e">
        <f>IF(MOD(A1144-DATE(2024,1,1),30)=0,E1143*Inputs!B1143/100,0)</f>
        <v>#REF!</v>
      </c>
      <c r="K1144" s="5" t="e">
        <f t="shared" si="87"/>
        <v>#REF!</v>
      </c>
    </row>
    <row r="1145" spans="1:11" x14ac:dyDescent="0.25">
      <c r="A1145" s="2" t="e">
        <f>IF(A1144&lt;#REF!,+Daily_Calc!A1144+1,"")</f>
        <v>#REF!</v>
      </c>
      <c r="B1145" s="9" t="e">
        <f>IF(A1145="","",VLOOKUP(A1145,'IRS Interest Rates'!A1142:B3698,2))</f>
        <v>#REF!</v>
      </c>
      <c r="C1145" s="11" t="e">
        <f t="shared" si="89"/>
        <v>#REF!</v>
      </c>
      <c r="D1145" s="5" t="e">
        <f t="shared" si="90"/>
        <v>#REF!</v>
      </c>
      <c r="E1145" s="5" t="e">
        <f t="shared" si="91"/>
        <v>#REF!</v>
      </c>
      <c r="G1145" s="5" t="e">
        <f t="shared" si="88"/>
        <v>#REF!</v>
      </c>
      <c r="J1145" s="5" t="e">
        <f>IF(MOD(A1145-DATE(2024,1,1),30)=0,E1144*Inputs!B1144/100,0)</f>
        <v>#REF!</v>
      </c>
      <c r="K1145" s="5" t="e">
        <f t="shared" si="87"/>
        <v>#REF!</v>
      </c>
    </row>
    <row r="1146" spans="1:11" x14ac:dyDescent="0.25">
      <c r="A1146" s="2" t="e">
        <f>IF(A1145&lt;#REF!,+Daily_Calc!A1145+1,"")</f>
        <v>#REF!</v>
      </c>
      <c r="B1146" s="9" t="e">
        <f>IF(A1146="","",VLOOKUP(A1146,'IRS Interest Rates'!A1143:B3699,2))</f>
        <v>#REF!</v>
      </c>
      <c r="C1146" s="11" t="e">
        <f t="shared" si="89"/>
        <v>#REF!</v>
      </c>
      <c r="D1146" s="5" t="e">
        <f t="shared" si="90"/>
        <v>#REF!</v>
      </c>
      <c r="E1146" s="5" t="e">
        <f t="shared" si="91"/>
        <v>#REF!</v>
      </c>
      <c r="G1146" s="5" t="e">
        <f t="shared" si="88"/>
        <v>#REF!</v>
      </c>
      <c r="J1146" s="5" t="e">
        <f>IF(MOD(A1146-DATE(2024,1,1),30)=0,E1145*Inputs!B1145/100,0)</f>
        <v>#REF!</v>
      </c>
      <c r="K1146" s="5" t="e">
        <f t="shared" si="87"/>
        <v>#REF!</v>
      </c>
    </row>
    <row r="1147" spans="1:11" x14ac:dyDescent="0.25">
      <c r="A1147" s="2" t="e">
        <f>IF(A1146&lt;#REF!,+Daily_Calc!A1146+1,"")</f>
        <v>#REF!</v>
      </c>
      <c r="B1147" s="9" t="e">
        <f>IF(A1147="","",VLOOKUP(A1147,'IRS Interest Rates'!A1144:B3700,2))</f>
        <v>#REF!</v>
      </c>
      <c r="C1147" s="11" t="e">
        <f t="shared" si="89"/>
        <v>#REF!</v>
      </c>
      <c r="D1147" s="5" t="e">
        <f t="shared" si="90"/>
        <v>#REF!</v>
      </c>
      <c r="E1147" s="5" t="e">
        <f t="shared" si="91"/>
        <v>#REF!</v>
      </c>
      <c r="G1147" s="5" t="e">
        <f t="shared" si="88"/>
        <v>#REF!</v>
      </c>
      <c r="J1147" s="5" t="e">
        <f>IF(MOD(A1147-DATE(2024,1,1),30)=0,E1146*Inputs!B1146/100,0)</f>
        <v>#REF!</v>
      </c>
      <c r="K1147" s="5" t="e">
        <f t="shared" si="87"/>
        <v>#REF!</v>
      </c>
    </row>
    <row r="1148" spans="1:11" x14ac:dyDescent="0.25">
      <c r="A1148" s="2" t="e">
        <f>IF(A1147&lt;#REF!,+Daily_Calc!A1147+1,"")</f>
        <v>#REF!</v>
      </c>
      <c r="B1148" s="9" t="e">
        <f>IF(A1148="","",VLOOKUP(A1148,'IRS Interest Rates'!A1145:B3701,2))</f>
        <v>#REF!</v>
      </c>
      <c r="C1148" s="11" t="e">
        <f t="shared" si="89"/>
        <v>#REF!</v>
      </c>
      <c r="D1148" s="5" t="e">
        <f t="shared" si="90"/>
        <v>#REF!</v>
      </c>
      <c r="E1148" s="5" t="e">
        <f t="shared" si="91"/>
        <v>#REF!</v>
      </c>
      <c r="G1148" s="5" t="e">
        <f t="shared" si="88"/>
        <v>#REF!</v>
      </c>
      <c r="J1148" s="5" t="e">
        <f>IF(MOD(A1148-DATE(2024,1,1),30)=0,E1147*Inputs!B1147/100,0)</f>
        <v>#REF!</v>
      </c>
      <c r="K1148" s="5" t="e">
        <f t="shared" si="87"/>
        <v>#REF!</v>
      </c>
    </row>
    <row r="1149" spans="1:11" x14ac:dyDescent="0.25">
      <c r="A1149" s="2" t="e">
        <f>IF(A1148&lt;#REF!,+Daily_Calc!A1148+1,"")</f>
        <v>#REF!</v>
      </c>
      <c r="B1149" s="9" t="e">
        <f>IF(A1149="","",VLOOKUP(A1149,'IRS Interest Rates'!A1146:B3702,2))</f>
        <v>#REF!</v>
      </c>
      <c r="C1149" s="11" t="e">
        <f t="shared" si="89"/>
        <v>#REF!</v>
      </c>
      <c r="D1149" s="5" t="e">
        <f t="shared" si="90"/>
        <v>#REF!</v>
      </c>
      <c r="E1149" s="5" t="e">
        <f t="shared" si="91"/>
        <v>#REF!</v>
      </c>
      <c r="G1149" s="5" t="e">
        <f t="shared" si="88"/>
        <v>#REF!</v>
      </c>
      <c r="J1149" s="5" t="e">
        <f>IF(MOD(A1149-DATE(2024,1,1),30)=0,E1148*Inputs!B1148/100,0)</f>
        <v>#REF!</v>
      </c>
      <c r="K1149" s="5" t="e">
        <f t="shared" si="87"/>
        <v>#REF!</v>
      </c>
    </row>
    <row r="1150" spans="1:11" x14ac:dyDescent="0.25">
      <c r="A1150" s="2" t="e">
        <f>IF(A1149&lt;#REF!,+Daily_Calc!A1149+1,"")</f>
        <v>#REF!</v>
      </c>
      <c r="B1150" s="9" t="e">
        <f>IF(A1150="","",VLOOKUP(A1150,'IRS Interest Rates'!A1147:B3703,2))</f>
        <v>#REF!</v>
      </c>
      <c r="C1150" s="11" t="e">
        <f t="shared" si="89"/>
        <v>#REF!</v>
      </c>
      <c r="D1150" s="5" t="e">
        <f t="shared" si="90"/>
        <v>#REF!</v>
      </c>
      <c r="E1150" s="5" t="e">
        <f t="shared" si="91"/>
        <v>#REF!</v>
      </c>
      <c r="G1150" s="5" t="e">
        <f t="shared" si="88"/>
        <v>#REF!</v>
      </c>
      <c r="J1150" s="5" t="e">
        <f>IF(MOD(A1150-DATE(2024,1,1),30)=0,E1149*Inputs!B1149/100,0)</f>
        <v>#REF!</v>
      </c>
      <c r="K1150" s="5" t="e">
        <f t="shared" si="87"/>
        <v>#REF!</v>
      </c>
    </row>
    <row r="1151" spans="1:11" x14ac:dyDescent="0.25">
      <c r="A1151" s="2" t="e">
        <f>IF(A1150&lt;#REF!,+Daily_Calc!A1150+1,"")</f>
        <v>#REF!</v>
      </c>
      <c r="B1151" s="9" t="e">
        <f>IF(A1151="","",VLOOKUP(A1151,'IRS Interest Rates'!A1148:B3704,2))</f>
        <v>#REF!</v>
      </c>
      <c r="C1151" s="11" t="e">
        <f t="shared" si="89"/>
        <v>#REF!</v>
      </c>
      <c r="D1151" s="5" t="e">
        <f t="shared" si="90"/>
        <v>#REF!</v>
      </c>
      <c r="E1151" s="5" t="e">
        <f t="shared" si="91"/>
        <v>#REF!</v>
      </c>
      <c r="G1151" s="5" t="e">
        <f t="shared" si="88"/>
        <v>#REF!</v>
      </c>
      <c r="J1151" s="5" t="e">
        <f>IF(MOD(A1151-DATE(2024,1,1),30)=0,E1150*Inputs!B1150/100,0)</f>
        <v>#REF!</v>
      </c>
      <c r="K1151" s="5" t="e">
        <f t="shared" si="87"/>
        <v>#REF!</v>
      </c>
    </row>
    <row r="1152" spans="1:11" x14ac:dyDescent="0.25">
      <c r="A1152" s="2" t="e">
        <f>IF(A1151&lt;#REF!,+Daily_Calc!A1151+1,"")</f>
        <v>#REF!</v>
      </c>
      <c r="B1152" s="9" t="e">
        <f>IF(A1152="","",VLOOKUP(A1152,'IRS Interest Rates'!A1149:B3705,2))</f>
        <v>#REF!</v>
      </c>
      <c r="C1152" s="11" t="e">
        <f t="shared" si="89"/>
        <v>#REF!</v>
      </c>
      <c r="D1152" s="5" t="e">
        <f t="shared" si="90"/>
        <v>#REF!</v>
      </c>
      <c r="E1152" s="5" t="e">
        <f t="shared" si="91"/>
        <v>#REF!</v>
      </c>
      <c r="G1152" s="5" t="e">
        <f t="shared" si="88"/>
        <v>#REF!</v>
      </c>
      <c r="J1152" s="5" t="e">
        <f>IF(MOD(A1152-DATE(2024,1,1),30)=0,E1151*Inputs!B1151/100,0)</f>
        <v>#REF!</v>
      </c>
      <c r="K1152" s="5" t="e">
        <f t="shared" si="87"/>
        <v>#REF!</v>
      </c>
    </row>
    <row r="1153" spans="1:11" x14ac:dyDescent="0.25">
      <c r="A1153" s="2" t="e">
        <f>IF(A1152&lt;#REF!,+Daily_Calc!A1152+1,"")</f>
        <v>#REF!</v>
      </c>
      <c r="B1153" s="9" t="e">
        <f>IF(A1153="","",VLOOKUP(A1153,'IRS Interest Rates'!A1150:B3706,2))</f>
        <v>#REF!</v>
      </c>
      <c r="C1153" s="11" t="e">
        <f t="shared" si="89"/>
        <v>#REF!</v>
      </c>
      <c r="D1153" s="5" t="e">
        <f t="shared" si="90"/>
        <v>#REF!</v>
      </c>
      <c r="E1153" s="5" t="e">
        <f t="shared" si="91"/>
        <v>#REF!</v>
      </c>
      <c r="G1153" s="5" t="e">
        <f t="shared" si="88"/>
        <v>#REF!</v>
      </c>
      <c r="J1153" s="5" t="e">
        <f>IF(MOD(A1153-DATE(2024,1,1),30)=0,E1152*Inputs!B1152/100,0)</f>
        <v>#REF!</v>
      </c>
      <c r="K1153" s="5" t="e">
        <f t="shared" si="87"/>
        <v>#REF!</v>
      </c>
    </row>
    <row r="1154" spans="1:11" x14ac:dyDescent="0.25">
      <c r="A1154" s="2" t="e">
        <f>IF(A1153&lt;#REF!,+Daily_Calc!A1153+1,"")</f>
        <v>#REF!</v>
      </c>
      <c r="B1154" s="9" t="e">
        <f>IF(A1154="","",VLOOKUP(A1154,'IRS Interest Rates'!A1151:B3707,2))</f>
        <v>#REF!</v>
      </c>
      <c r="C1154" s="11" t="e">
        <f t="shared" si="89"/>
        <v>#REF!</v>
      </c>
      <c r="D1154" s="5" t="e">
        <f t="shared" si="90"/>
        <v>#REF!</v>
      </c>
      <c r="E1154" s="5" t="e">
        <f t="shared" si="91"/>
        <v>#REF!</v>
      </c>
      <c r="G1154" s="5" t="e">
        <f t="shared" si="88"/>
        <v>#REF!</v>
      </c>
      <c r="J1154" s="5" t="e">
        <f>IF(MOD(A1154-DATE(2024,1,1),30)=0,E1153*Inputs!B1153/100,0)</f>
        <v>#REF!</v>
      </c>
      <c r="K1154" s="5" t="e">
        <f t="shared" si="87"/>
        <v>#REF!</v>
      </c>
    </row>
    <row r="1155" spans="1:11" x14ac:dyDescent="0.25">
      <c r="A1155" s="2" t="e">
        <f>IF(A1154&lt;#REF!,+Daily_Calc!A1154+1,"")</f>
        <v>#REF!</v>
      </c>
      <c r="B1155" s="9" t="e">
        <f>IF(A1155="","",VLOOKUP(A1155,'IRS Interest Rates'!A1152:B3708,2))</f>
        <v>#REF!</v>
      </c>
      <c r="C1155" s="11" t="e">
        <f t="shared" si="89"/>
        <v>#REF!</v>
      </c>
      <c r="D1155" s="5" t="e">
        <f t="shared" si="90"/>
        <v>#REF!</v>
      </c>
      <c r="E1155" s="5" t="e">
        <f t="shared" si="91"/>
        <v>#REF!</v>
      </c>
      <c r="G1155" s="5" t="e">
        <f t="shared" si="88"/>
        <v>#REF!</v>
      </c>
      <c r="J1155" s="5" t="e">
        <f>IF(MOD(A1155-DATE(2024,1,1),30)=0,E1154*Inputs!B1154/100,0)</f>
        <v>#REF!</v>
      </c>
      <c r="K1155" s="5" t="e">
        <f t="shared" si="87"/>
        <v>#REF!</v>
      </c>
    </row>
    <row r="1156" spans="1:11" x14ac:dyDescent="0.25">
      <c r="A1156" s="2" t="e">
        <f>IF(A1155&lt;#REF!,+Daily_Calc!A1155+1,"")</f>
        <v>#REF!</v>
      </c>
      <c r="B1156" s="9" t="e">
        <f>IF(A1156="","",VLOOKUP(A1156,'IRS Interest Rates'!A1153:B3709,2))</f>
        <v>#REF!</v>
      </c>
      <c r="C1156" s="11" t="e">
        <f t="shared" si="89"/>
        <v>#REF!</v>
      </c>
      <c r="D1156" s="5" t="e">
        <f t="shared" si="90"/>
        <v>#REF!</v>
      </c>
      <c r="E1156" s="5" t="e">
        <f t="shared" si="91"/>
        <v>#REF!</v>
      </c>
      <c r="G1156" s="5" t="e">
        <f t="shared" si="88"/>
        <v>#REF!</v>
      </c>
      <c r="J1156" s="5" t="e">
        <f>IF(MOD(A1156-DATE(2024,1,1),30)=0,E1155*Inputs!B1155/100,0)</f>
        <v>#REF!</v>
      </c>
      <c r="K1156" s="5" t="e">
        <f t="shared" si="87"/>
        <v>#REF!</v>
      </c>
    </row>
    <row r="1157" spans="1:11" x14ac:dyDescent="0.25">
      <c r="A1157" s="2" t="e">
        <f>IF(A1156&lt;#REF!,+Daily_Calc!A1156+1,"")</f>
        <v>#REF!</v>
      </c>
      <c r="B1157" s="9" t="e">
        <f>IF(A1157="","",VLOOKUP(A1157,'IRS Interest Rates'!A1154:B3710,2))</f>
        <v>#REF!</v>
      </c>
      <c r="C1157" s="11" t="e">
        <f t="shared" si="89"/>
        <v>#REF!</v>
      </c>
      <c r="D1157" s="5" t="e">
        <f t="shared" si="90"/>
        <v>#REF!</v>
      </c>
      <c r="E1157" s="5" t="e">
        <f t="shared" si="91"/>
        <v>#REF!</v>
      </c>
      <c r="G1157" s="5" t="e">
        <f t="shared" si="88"/>
        <v>#REF!</v>
      </c>
      <c r="J1157" s="5" t="e">
        <f>IF(MOD(A1157-DATE(2024,1,1),30)=0,E1156*Inputs!B1156/100,0)</f>
        <v>#REF!</v>
      </c>
      <c r="K1157" s="5" t="e">
        <f t="shared" ref="K1157:K1220" si="92">E1157+J1157</f>
        <v>#REF!</v>
      </c>
    </row>
    <row r="1158" spans="1:11" x14ac:dyDescent="0.25">
      <c r="A1158" s="2" t="e">
        <f>IF(A1157&lt;#REF!,+Daily_Calc!A1157+1,"")</f>
        <v>#REF!</v>
      </c>
      <c r="B1158" s="9" t="e">
        <f>IF(A1158="","",VLOOKUP(A1158,'IRS Interest Rates'!A1155:B3711,2))</f>
        <v>#REF!</v>
      </c>
      <c r="C1158" s="11" t="e">
        <f t="shared" si="89"/>
        <v>#REF!</v>
      </c>
      <c r="D1158" s="5" t="e">
        <f t="shared" si="90"/>
        <v>#REF!</v>
      </c>
      <c r="E1158" s="5" t="e">
        <f t="shared" si="91"/>
        <v>#REF!</v>
      </c>
      <c r="G1158" s="5" t="e">
        <f t="shared" ref="G1158:G1221" si="93">IF(A1158="","",E1158+F1158)</f>
        <v>#REF!</v>
      </c>
      <c r="J1158" s="5" t="e">
        <f>IF(MOD(A1158-DATE(2024,1,1),30)=0,E1157*Inputs!B1157/100,0)</f>
        <v>#REF!</v>
      </c>
      <c r="K1158" s="5" t="e">
        <f t="shared" si="92"/>
        <v>#REF!</v>
      </c>
    </row>
    <row r="1159" spans="1:11" x14ac:dyDescent="0.25">
      <c r="A1159" s="2" t="e">
        <f>IF(A1158&lt;#REF!,+Daily_Calc!A1158+1,"")</f>
        <v>#REF!</v>
      </c>
      <c r="B1159" s="9" t="e">
        <f>IF(A1159="","",VLOOKUP(A1159,'IRS Interest Rates'!A1156:B3712,2))</f>
        <v>#REF!</v>
      </c>
      <c r="C1159" s="11" t="e">
        <f t="shared" ref="C1159:C1222" si="94">IF(B1159="","",ROUND(B1159/365,6))</f>
        <v>#REF!</v>
      </c>
      <c r="D1159" s="5" t="e">
        <f t="shared" si="90"/>
        <v>#REF!</v>
      </c>
      <c r="E1159" s="5" t="e">
        <f t="shared" si="91"/>
        <v>#REF!</v>
      </c>
      <c r="G1159" s="5" t="e">
        <f t="shared" si="93"/>
        <v>#REF!</v>
      </c>
      <c r="J1159" s="5" t="e">
        <f>IF(MOD(A1159-DATE(2024,1,1),30)=0,E1158*Inputs!B1158/100,0)</f>
        <v>#REF!</v>
      </c>
      <c r="K1159" s="5" t="e">
        <f t="shared" si="92"/>
        <v>#REF!</v>
      </c>
    </row>
    <row r="1160" spans="1:11" x14ac:dyDescent="0.25">
      <c r="A1160" s="2" t="e">
        <f>IF(A1159&lt;#REF!,+Daily_Calc!A1159+1,"")</f>
        <v>#REF!</v>
      </c>
      <c r="B1160" s="9" t="e">
        <f>IF(A1160="","",VLOOKUP(A1160,'IRS Interest Rates'!A1157:B3713,2))</f>
        <v>#REF!</v>
      </c>
      <c r="C1160" s="11" t="e">
        <f t="shared" si="94"/>
        <v>#REF!</v>
      </c>
      <c r="D1160" s="5" t="e">
        <f t="shared" si="90"/>
        <v>#REF!</v>
      </c>
      <c r="E1160" s="5" t="e">
        <f t="shared" si="91"/>
        <v>#REF!</v>
      </c>
      <c r="G1160" s="5" t="e">
        <f t="shared" si="93"/>
        <v>#REF!</v>
      </c>
      <c r="J1160" s="5" t="e">
        <f>IF(MOD(A1160-DATE(2024,1,1),30)=0,E1159*Inputs!B1159/100,0)</f>
        <v>#REF!</v>
      </c>
      <c r="K1160" s="5" t="e">
        <f t="shared" si="92"/>
        <v>#REF!</v>
      </c>
    </row>
    <row r="1161" spans="1:11" x14ac:dyDescent="0.25">
      <c r="A1161" s="2" t="e">
        <f>IF(A1160&lt;#REF!,+Daily_Calc!A1160+1,"")</f>
        <v>#REF!</v>
      </c>
      <c r="B1161" s="9" t="e">
        <f>IF(A1161="","",VLOOKUP(A1161,'IRS Interest Rates'!A1158:B3714,2))</f>
        <v>#REF!</v>
      </c>
      <c r="C1161" s="11" t="e">
        <f t="shared" si="94"/>
        <v>#REF!</v>
      </c>
      <c r="D1161" s="5" t="e">
        <f t="shared" ref="D1161:D1224" si="95">IF(A1161="","",(E1161-G1160))</f>
        <v>#REF!</v>
      </c>
      <c r="E1161" s="5" t="e">
        <f t="shared" ref="E1161:E1224" si="96">IF(C1161="","",(ROUND(G1160*((1+C1161)),2)))</f>
        <v>#REF!</v>
      </c>
      <c r="G1161" s="5" t="e">
        <f t="shared" si="93"/>
        <v>#REF!</v>
      </c>
      <c r="J1161" s="5" t="e">
        <f>IF(MOD(A1161-DATE(2024,1,1),30)=0,E1160*Inputs!B1160/100,0)</f>
        <v>#REF!</v>
      </c>
      <c r="K1161" s="5" t="e">
        <f t="shared" si="92"/>
        <v>#REF!</v>
      </c>
    </row>
    <row r="1162" spans="1:11" x14ac:dyDescent="0.25">
      <c r="A1162" s="2" t="e">
        <f>IF(A1161&lt;#REF!,+Daily_Calc!A1161+1,"")</f>
        <v>#REF!</v>
      </c>
      <c r="B1162" s="9" t="e">
        <f>IF(A1162="","",VLOOKUP(A1162,'IRS Interest Rates'!A1159:B3715,2))</f>
        <v>#REF!</v>
      </c>
      <c r="C1162" s="11" t="e">
        <f t="shared" si="94"/>
        <v>#REF!</v>
      </c>
      <c r="D1162" s="5" t="e">
        <f t="shared" si="95"/>
        <v>#REF!</v>
      </c>
      <c r="E1162" s="5" t="e">
        <f t="shared" si="96"/>
        <v>#REF!</v>
      </c>
      <c r="G1162" s="5" t="e">
        <f t="shared" si="93"/>
        <v>#REF!</v>
      </c>
      <c r="J1162" s="5" t="e">
        <f>IF(MOD(A1162-DATE(2024,1,1),30)=0,E1161*Inputs!B1161/100,0)</f>
        <v>#REF!</v>
      </c>
      <c r="K1162" s="5" t="e">
        <f t="shared" si="92"/>
        <v>#REF!</v>
      </c>
    </row>
    <row r="1163" spans="1:11" x14ac:dyDescent="0.25">
      <c r="A1163" s="2" t="e">
        <f>IF(A1162&lt;#REF!,+Daily_Calc!A1162+1,"")</f>
        <v>#REF!</v>
      </c>
      <c r="B1163" s="9" t="e">
        <f>IF(A1163="","",VLOOKUP(A1163,'IRS Interest Rates'!A1160:B3716,2))</f>
        <v>#REF!</v>
      </c>
      <c r="C1163" s="11" t="e">
        <f t="shared" si="94"/>
        <v>#REF!</v>
      </c>
      <c r="D1163" s="5" t="e">
        <f t="shared" si="95"/>
        <v>#REF!</v>
      </c>
      <c r="E1163" s="5" t="e">
        <f t="shared" si="96"/>
        <v>#REF!</v>
      </c>
      <c r="G1163" s="5" t="e">
        <f t="shared" si="93"/>
        <v>#REF!</v>
      </c>
      <c r="J1163" s="5" t="e">
        <f>IF(MOD(A1163-DATE(2024,1,1),30)=0,E1162*Inputs!B1162/100,0)</f>
        <v>#REF!</v>
      </c>
      <c r="K1163" s="5" t="e">
        <f t="shared" si="92"/>
        <v>#REF!</v>
      </c>
    </row>
    <row r="1164" spans="1:11" x14ac:dyDescent="0.25">
      <c r="A1164" s="2" t="e">
        <f>IF(A1163&lt;#REF!,+Daily_Calc!A1163+1,"")</f>
        <v>#REF!</v>
      </c>
      <c r="B1164" s="9" t="e">
        <f>IF(A1164="","",VLOOKUP(A1164,'IRS Interest Rates'!A1161:B3717,2))</f>
        <v>#REF!</v>
      </c>
      <c r="C1164" s="11" t="e">
        <f t="shared" si="94"/>
        <v>#REF!</v>
      </c>
      <c r="D1164" s="5" t="e">
        <f t="shared" si="95"/>
        <v>#REF!</v>
      </c>
      <c r="E1164" s="5" t="e">
        <f t="shared" si="96"/>
        <v>#REF!</v>
      </c>
      <c r="G1164" s="5" t="e">
        <f t="shared" si="93"/>
        <v>#REF!</v>
      </c>
      <c r="J1164" s="5" t="e">
        <f>IF(MOD(A1164-DATE(2024,1,1),30)=0,E1163*Inputs!B1163/100,0)</f>
        <v>#REF!</v>
      </c>
      <c r="K1164" s="5" t="e">
        <f t="shared" si="92"/>
        <v>#REF!</v>
      </c>
    </row>
    <row r="1165" spans="1:11" x14ac:dyDescent="0.25">
      <c r="A1165" s="2" t="e">
        <f>IF(A1164&lt;#REF!,+Daily_Calc!A1164+1,"")</f>
        <v>#REF!</v>
      </c>
      <c r="B1165" s="9" t="e">
        <f>IF(A1165="","",VLOOKUP(A1165,'IRS Interest Rates'!A1162:B3718,2))</f>
        <v>#REF!</v>
      </c>
      <c r="C1165" s="11" t="e">
        <f t="shared" si="94"/>
        <v>#REF!</v>
      </c>
      <c r="D1165" s="5" t="e">
        <f t="shared" si="95"/>
        <v>#REF!</v>
      </c>
      <c r="E1165" s="5" t="e">
        <f t="shared" si="96"/>
        <v>#REF!</v>
      </c>
      <c r="G1165" s="5" t="e">
        <f t="shared" si="93"/>
        <v>#REF!</v>
      </c>
      <c r="J1165" s="5" t="e">
        <f>IF(MOD(A1165-DATE(2024,1,1),30)=0,E1164*Inputs!B1164/100,0)</f>
        <v>#REF!</v>
      </c>
      <c r="K1165" s="5" t="e">
        <f t="shared" si="92"/>
        <v>#REF!</v>
      </c>
    </row>
    <row r="1166" spans="1:11" x14ac:dyDescent="0.25">
      <c r="A1166" s="2" t="e">
        <f>IF(A1165&lt;#REF!,+Daily_Calc!A1165+1,"")</f>
        <v>#REF!</v>
      </c>
      <c r="B1166" s="9" t="e">
        <f>IF(A1166="","",VLOOKUP(A1166,'IRS Interest Rates'!A1163:B3719,2))</f>
        <v>#REF!</v>
      </c>
      <c r="C1166" s="11" t="e">
        <f t="shared" si="94"/>
        <v>#REF!</v>
      </c>
      <c r="D1166" s="5" t="e">
        <f t="shared" si="95"/>
        <v>#REF!</v>
      </c>
      <c r="E1166" s="5" t="e">
        <f t="shared" si="96"/>
        <v>#REF!</v>
      </c>
      <c r="G1166" s="5" t="e">
        <f t="shared" si="93"/>
        <v>#REF!</v>
      </c>
      <c r="J1166" s="5" t="e">
        <f>IF(MOD(A1166-DATE(2024,1,1),30)=0,E1165*Inputs!B1165/100,0)</f>
        <v>#REF!</v>
      </c>
      <c r="K1166" s="5" t="e">
        <f t="shared" si="92"/>
        <v>#REF!</v>
      </c>
    </row>
    <row r="1167" spans="1:11" x14ac:dyDescent="0.25">
      <c r="A1167" s="2" t="e">
        <f>IF(A1166&lt;#REF!,+Daily_Calc!A1166+1,"")</f>
        <v>#REF!</v>
      </c>
      <c r="B1167" s="9" t="e">
        <f>IF(A1167="","",VLOOKUP(A1167,'IRS Interest Rates'!A1164:B3720,2))</f>
        <v>#REF!</v>
      </c>
      <c r="C1167" s="11" t="e">
        <f t="shared" si="94"/>
        <v>#REF!</v>
      </c>
      <c r="D1167" s="5" t="e">
        <f t="shared" si="95"/>
        <v>#REF!</v>
      </c>
      <c r="E1167" s="5" t="e">
        <f t="shared" si="96"/>
        <v>#REF!</v>
      </c>
      <c r="G1167" s="5" t="e">
        <f t="shared" si="93"/>
        <v>#REF!</v>
      </c>
      <c r="J1167" s="5" t="e">
        <f>IF(MOD(A1167-DATE(2024,1,1),30)=0,E1166*Inputs!B1166/100,0)</f>
        <v>#REF!</v>
      </c>
      <c r="K1167" s="5" t="e">
        <f t="shared" si="92"/>
        <v>#REF!</v>
      </c>
    </row>
    <row r="1168" spans="1:11" x14ac:dyDescent="0.25">
      <c r="A1168" s="2" t="e">
        <f>IF(A1167&lt;#REF!,+Daily_Calc!A1167+1,"")</f>
        <v>#REF!</v>
      </c>
      <c r="B1168" s="9" t="e">
        <f>IF(A1168="","",VLOOKUP(A1168,'IRS Interest Rates'!A1165:B3721,2))</f>
        <v>#REF!</v>
      </c>
      <c r="C1168" s="11" t="e">
        <f t="shared" si="94"/>
        <v>#REF!</v>
      </c>
      <c r="D1168" s="5" t="e">
        <f t="shared" si="95"/>
        <v>#REF!</v>
      </c>
      <c r="E1168" s="5" t="e">
        <f t="shared" si="96"/>
        <v>#REF!</v>
      </c>
      <c r="G1168" s="5" t="e">
        <f t="shared" si="93"/>
        <v>#REF!</v>
      </c>
      <c r="J1168" s="5" t="e">
        <f>IF(MOD(A1168-DATE(2024,1,1),30)=0,E1167*Inputs!B1167/100,0)</f>
        <v>#REF!</v>
      </c>
      <c r="K1168" s="5" t="e">
        <f t="shared" si="92"/>
        <v>#REF!</v>
      </c>
    </row>
    <row r="1169" spans="1:11" x14ac:dyDescent="0.25">
      <c r="A1169" s="2" t="e">
        <f>IF(A1168&lt;#REF!,+Daily_Calc!A1168+1,"")</f>
        <v>#REF!</v>
      </c>
      <c r="B1169" s="9" t="e">
        <f>IF(A1169="","",VLOOKUP(A1169,'IRS Interest Rates'!A1166:B3722,2))</f>
        <v>#REF!</v>
      </c>
      <c r="C1169" s="11" t="e">
        <f t="shared" si="94"/>
        <v>#REF!</v>
      </c>
      <c r="D1169" s="5" t="e">
        <f t="shared" si="95"/>
        <v>#REF!</v>
      </c>
      <c r="E1169" s="5" t="e">
        <f t="shared" si="96"/>
        <v>#REF!</v>
      </c>
      <c r="G1169" s="5" t="e">
        <f t="shared" si="93"/>
        <v>#REF!</v>
      </c>
      <c r="J1169" s="5" t="e">
        <f>IF(MOD(A1169-DATE(2024,1,1),30)=0,E1168*Inputs!B1168/100,0)</f>
        <v>#REF!</v>
      </c>
      <c r="K1169" s="5" t="e">
        <f t="shared" si="92"/>
        <v>#REF!</v>
      </c>
    </row>
    <row r="1170" spans="1:11" x14ac:dyDescent="0.25">
      <c r="A1170" s="2" t="e">
        <f>IF(A1169&lt;#REF!,+Daily_Calc!A1169+1,"")</f>
        <v>#REF!</v>
      </c>
      <c r="B1170" s="9" t="e">
        <f>IF(A1170="","",VLOOKUP(A1170,'IRS Interest Rates'!A1167:B3723,2))</f>
        <v>#REF!</v>
      </c>
      <c r="C1170" s="11" t="e">
        <f t="shared" si="94"/>
        <v>#REF!</v>
      </c>
      <c r="D1170" s="5" t="e">
        <f t="shared" si="95"/>
        <v>#REF!</v>
      </c>
      <c r="E1170" s="5" t="e">
        <f t="shared" si="96"/>
        <v>#REF!</v>
      </c>
      <c r="G1170" s="5" t="e">
        <f t="shared" si="93"/>
        <v>#REF!</v>
      </c>
      <c r="J1170" s="5" t="e">
        <f>IF(MOD(A1170-DATE(2024,1,1),30)=0,E1169*Inputs!B1169/100,0)</f>
        <v>#REF!</v>
      </c>
      <c r="K1170" s="5" t="e">
        <f t="shared" si="92"/>
        <v>#REF!</v>
      </c>
    </row>
    <row r="1171" spans="1:11" x14ac:dyDescent="0.25">
      <c r="A1171" s="2" t="e">
        <f>IF(A1170&lt;#REF!,+Daily_Calc!A1170+1,"")</f>
        <v>#REF!</v>
      </c>
      <c r="B1171" s="9" t="e">
        <f>IF(A1171="","",VLOOKUP(A1171,'IRS Interest Rates'!A1168:B3724,2))</f>
        <v>#REF!</v>
      </c>
      <c r="C1171" s="11" t="e">
        <f t="shared" si="94"/>
        <v>#REF!</v>
      </c>
      <c r="D1171" s="5" t="e">
        <f t="shared" si="95"/>
        <v>#REF!</v>
      </c>
      <c r="E1171" s="5" t="e">
        <f t="shared" si="96"/>
        <v>#REF!</v>
      </c>
      <c r="G1171" s="5" t="e">
        <f t="shared" si="93"/>
        <v>#REF!</v>
      </c>
      <c r="J1171" s="5" t="e">
        <f>IF(MOD(A1171-DATE(2024,1,1),30)=0,E1170*Inputs!B1170/100,0)</f>
        <v>#REF!</v>
      </c>
      <c r="K1171" s="5" t="e">
        <f t="shared" si="92"/>
        <v>#REF!</v>
      </c>
    </row>
    <row r="1172" spans="1:11" x14ac:dyDescent="0.25">
      <c r="A1172" s="2" t="e">
        <f>IF(A1171&lt;#REF!,+Daily_Calc!A1171+1,"")</f>
        <v>#REF!</v>
      </c>
      <c r="B1172" s="9" t="e">
        <f>IF(A1172="","",VLOOKUP(A1172,'IRS Interest Rates'!A1169:B3725,2))</f>
        <v>#REF!</v>
      </c>
      <c r="C1172" s="11" t="e">
        <f t="shared" si="94"/>
        <v>#REF!</v>
      </c>
      <c r="D1172" s="5" t="e">
        <f t="shared" si="95"/>
        <v>#REF!</v>
      </c>
      <c r="E1172" s="5" t="e">
        <f t="shared" si="96"/>
        <v>#REF!</v>
      </c>
      <c r="G1172" s="5" t="e">
        <f t="shared" si="93"/>
        <v>#REF!</v>
      </c>
      <c r="J1172" s="5" t="e">
        <f>IF(MOD(A1172-DATE(2024,1,1),30)=0,E1171*Inputs!B1171/100,0)</f>
        <v>#REF!</v>
      </c>
      <c r="K1172" s="5" t="e">
        <f t="shared" si="92"/>
        <v>#REF!</v>
      </c>
    </row>
    <row r="1173" spans="1:11" x14ac:dyDescent="0.25">
      <c r="A1173" s="2" t="e">
        <f>IF(A1172&lt;#REF!,+Daily_Calc!A1172+1,"")</f>
        <v>#REF!</v>
      </c>
      <c r="B1173" s="9" t="e">
        <f>IF(A1173="","",VLOOKUP(A1173,'IRS Interest Rates'!A1170:B3726,2))</f>
        <v>#REF!</v>
      </c>
      <c r="C1173" s="11" t="e">
        <f t="shared" si="94"/>
        <v>#REF!</v>
      </c>
      <c r="D1173" s="5" t="e">
        <f t="shared" si="95"/>
        <v>#REF!</v>
      </c>
      <c r="E1173" s="5" t="e">
        <f t="shared" si="96"/>
        <v>#REF!</v>
      </c>
      <c r="G1173" s="5" t="e">
        <f t="shared" si="93"/>
        <v>#REF!</v>
      </c>
      <c r="J1173" s="5" t="e">
        <f>IF(MOD(A1173-DATE(2024,1,1),30)=0,E1172*Inputs!B1172/100,0)</f>
        <v>#REF!</v>
      </c>
      <c r="K1173" s="5" t="e">
        <f t="shared" si="92"/>
        <v>#REF!</v>
      </c>
    </row>
    <row r="1174" spans="1:11" x14ac:dyDescent="0.25">
      <c r="A1174" s="2" t="e">
        <f>IF(A1173&lt;#REF!,+Daily_Calc!A1173+1,"")</f>
        <v>#REF!</v>
      </c>
      <c r="B1174" s="9" t="e">
        <f>IF(A1174="","",VLOOKUP(A1174,'IRS Interest Rates'!A1171:B3727,2))</f>
        <v>#REF!</v>
      </c>
      <c r="C1174" s="11" t="e">
        <f t="shared" si="94"/>
        <v>#REF!</v>
      </c>
      <c r="D1174" s="5" t="e">
        <f t="shared" si="95"/>
        <v>#REF!</v>
      </c>
      <c r="E1174" s="5" t="e">
        <f t="shared" si="96"/>
        <v>#REF!</v>
      </c>
      <c r="G1174" s="5" t="e">
        <f t="shared" si="93"/>
        <v>#REF!</v>
      </c>
      <c r="J1174" s="5" t="e">
        <f>IF(MOD(A1174-DATE(2024,1,1),30)=0,E1173*Inputs!B1173/100,0)</f>
        <v>#REF!</v>
      </c>
      <c r="K1174" s="5" t="e">
        <f t="shared" si="92"/>
        <v>#REF!</v>
      </c>
    </row>
    <row r="1175" spans="1:11" x14ac:dyDescent="0.25">
      <c r="A1175" s="2" t="e">
        <f>IF(A1174&lt;#REF!,+Daily_Calc!A1174+1,"")</f>
        <v>#REF!</v>
      </c>
      <c r="B1175" s="9" t="e">
        <f>IF(A1175="","",VLOOKUP(A1175,'IRS Interest Rates'!A1172:B3728,2))</f>
        <v>#REF!</v>
      </c>
      <c r="C1175" s="11" t="e">
        <f t="shared" si="94"/>
        <v>#REF!</v>
      </c>
      <c r="D1175" s="5" t="e">
        <f t="shared" si="95"/>
        <v>#REF!</v>
      </c>
      <c r="E1175" s="5" t="e">
        <f t="shared" si="96"/>
        <v>#REF!</v>
      </c>
      <c r="G1175" s="5" t="e">
        <f t="shared" si="93"/>
        <v>#REF!</v>
      </c>
      <c r="J1175" s="5" t="e">
        <f>IF(MOD(A1175-DATE(2024,1,1),30)=0,E1174*Inputs!B1174/100,0)</f>
        <v>#REF!</v>
      </c>
      <c r="K1175" s="5" t="e">
        <f t="shared" si="92"/>
        <v>#REF!</v>
      </c>
    </row>
    <row r="1176" spans="1:11" x14ac:dyDescent="0.25">
      <c r="A1176" s="2" t="e">
        <f>IF(A1175&lt;#REF!,+Daily_Calc!A1175+1,"")</f>
        <v>#REF!</v>
      </c>
      <c r="B1176" s="9" t="e">
        <f>IF(A1176="","",VLOOKUP(A1176,'IRS Interest Rates'!A1173:B3729,2))</f>
        <v>#REF!</v>
      </c>
      <c r="C1176" s="11" t="e">
        <f t="shared" si="94"/>
        <v>#REF!</v>
      </c>
      <c r="D1176" s="5" t="e">
        <f t="shared" si="95"/>
        <v>#REF!</v>
      </c>
      <c r="E1176" s="5" t="e">
        <f t="shared" si="96"/>
        <v>#REF!</v>
      </c>
      <c r="G1176" s="5" t="e">
        <f t="shared" si="93"/>
        <v>#REF!</v>
      </c>
      <c r="J1176" s="5" t="e">
        <f>IF(MOD(A1176-DATE(2024,1,1),30)=0,E1175*Inputs!B1175/100,0)</f>
        <v>#REF!</v>
      </c>
      <c r="K1176" s="5" t="e">
        <f t="shared" si="92"/>
        <v>#REF!</v>
      </c>
    </row>
    <row r="1177" spans="1:11" x14ac:dyDescent="0.25">
      <c r="A1177" s="2" t="e">
        <f>IF(A1176&lt;#REF!,+Daily_Calc!A1176+1,"")</f>
        <v>#REF!</v>
      </c>
      <c r="B1177" s="9" t="e">
        <f>IF(A1177="","",VLOOKUP(A1177,'IRS Interest Rates'!A1174:B3730,2))</f>
        <v>#REF!</v>
      </c>
      <c r="C1177" s="11" t="e">
        <f t="shared" si="94"/>
        <v>#REF!</v>
      </c>
      <c r="D1177" s="5" t="e">
        <f t="shared" si="95"/>
        <v>#REF!</v>
      </c>
      <c r="E1177" s="5" t="e">
        <f t="shared" si="96"/>
        <v>#REF!</v>
      </c>
      <c r="G1177" s="5" t="e">
        <f t="shared" si="93"/>
        <v>#REF!</v>
      </c>
      <c r="J1177" s="5" t="e">
        <f>IF(MOD(A1177-DATE(2024,1,1),30)=0,E1176*Inputs!B1176/100,0)</f>
        <v>#REF!</v>
      </c>
      <c r="K1177" s="5" t="e">
        <f t="shared" si="92"/>
        <v>#REF!</v>
      </c>
    </row>
    <row r="1178" spans="1:11" x14ac:dyDescent="0.25">
      <c r="A1178" s="2" t="e">
        <f>IF(A1177&lt;#REF!,+Daily_Calc!A1177+1,"")</f>
        <v>#REF!</v>
      </c>
      <c r="B1178" s="9" t="e">
        <f>IF(A1178="","",VLOOKUP(A1178,'IRS Interest Rates'!A1175:B3731,2))</f>
        <v>#REF!</v>
      </c>
      <c r="C1178" s="11" t="e">
        <f t="shared" si="94"/>
        <v>#REF!</v>
      </c>
      <c r="D1178" s="5" t="e">
        <f t="shared" si="95"/>
        <v>#REF!</v>
      </c>
      <c r="E1178" s="5" t="e">
        <f t="shared" si="96"/>
        <v>#REF!</v>
      </c>
      <c r="G1178" s="5" t="e">
        <f t="shared" si="93"/>
        <v>#REF!</v>
      </c>
      <c r="J1178" s="5" t="e">
        <f>IF(MOD(A1178-DATE(2024,1,1),30)=0,E1177*Inputs!B1177/100,0)</f>
        <v>#REF!</v>
      </c>
      <c r="K1178" s="5" t="e">
        <f t="shared" si="92"/>
        <v>#REF!</v>
      </c>
    </row>
    <row r="1179" spans="1:11" x14ac:dyDescent="0.25">
      <c r="A1179" s="2" t="e">
        <f>IF(A1178&lt;#REF!,+Daily_Calc!A1178+1,"")</f>
        <v>#REF!</v>
      </c>
      <c r="B1179" s="9" t="e">
        <f>IF(A1179="","",VLOOKUP(A1179,'IRS Interest Rates'!A1176:B3732,2))</f>
        <v>#REF!</v>
      </c>
      <c r="C1179" s="11" t="e">
        <f t="shared" si="94"/>
        <v>#REF!</v>
      </c>
      <c r="D1179" s="5" t="e">
        <f t="shared" si="95"/>
        <v>#REF!</v>
      </c>
      <c r="E1179" s="5" t="e">
        <f t="shared" si="96"/>
        <v>#REF!</v>
      </c>
      <c r="G1179" s="5" t="e">
        <f t="shared" si="93"/>
        <v>#REF!</v>
      </c>
      <c r="J1179" s="5" t="e">
        <f>IF(MOD(A1179-DATE(2024,1,1),30)=0,E1178*Inputs!B1178/100,0)</f>
        <v>#REF!</v>
      </c>
      <c r="K1179" s="5" t="e">
        <f t="shared" si="92"/>
        <v>#REF!</v>
      </c>
    </row>
    <row r="1180" spans="1:11" x14ac:dyDescent="0.25">
      <c r="A1180" s="2" t="e">
        <f>IF(A1179&lt;#REF!,+Daily_Calc!A1179+1,"")</f>
        <v>#REF!</v>
      </c>
      <c r="B1180" s="9" t="e">
        <f>IF(A1180="","",VLOOKUP(A1180,'IRS Interest Rates'!A1177:B3733,2))</f>
        <v>#REF!</v>
      </c>
      <c r="C1180" s="11" t="e">
        <f t="shared" si="94"/>
        <v>#REF!</v>
      </c>
      <c r="D1180" s="5" t="e">
        <f t="shared" si="95"/>
        <v>#REF!</v>
      </c>
      <c r="E1180" s="5" t="e">
        <f t="shared" si="96"/>
        <v>#REF!</v>
      </c>
      <c r="G1180" s="5" t="e">
        <f t="shared" si="93"/>
        <v>#REF!</v>
      </c>
      <c r="J1180" s="5" t="e">
        <f>IF(MOD(A1180-DATE(2024,1,1),30)=0,E1179*Inputs!B1179/100,0)</f>
        <v>#REF!</v>
      </c>
      <c r="K1180" s="5" t="e">
        <f t="shared" si="92"/>
        <v>#REF!</v>
      </c>
    </row>
    <row r="1181" spans="1:11" x14ac:dyDescent="0.25">
      <c r="A1181" s="2" t="e">
        <f>IF(A1180&lt;#REF!,+Daily_Calc!A1180+1,"")</f>
        <v>#REF!</v>
      </c>
      <c r="B1181" s="9" t="e">
        <f>IF(A1181="","",VLOOKUP(A1181,'IRS Interest Rates'!A1178:B3734,2))</f>
        <v>#REF!</v>
      </c>
      <c r="C1181" s="11" t="e">
        <f t="shared" si="94"/>
        <v>#REF!</v>
      </c>
      <c r="D1181" s="5" t="e">
        <f t="shared" si="95"/>
        <v>#REF!</v>
      </c>
      <c r="E1181" s="5" t="e">
        <f t="shared" si="96"/>
        <v>#REF!</v>
      </c>
      <c r="G1181" s="5" t="e">
        <f t="shared" si="93"/>
        <v>#REF!</v>
      </c>
      <c r="J1181" s="5" t="e">
        <f>IF(MOD(A1181-DATE(2024,1,1),30)=0,E1180*Inputs!B1180/100,0)</f>
        <v>#REF!</v>
      </c>
      <c r="K1181" s="5" t="e">
        <f t="shared" si="92"/>
        <v>#REF!</v>
      </c>
    </row>
    <row r="1182" spans="1:11" x14ac:dyDescent="0.25">
      <c r="A1182" s="2" t="e">
        <f>IF(A1181&lt;#REF!,+Daily_Calc!A1181+1,"")</f>
        <v>#REF!</v>
      </c>
      <c r="B1182" s="9" t="e">
        <f>IF(A1182="","",VLOOKUP(A1182,'IRS Interest Rates'!A1179:B3735,2))</f>
        <v>#REF!</v>
      </c>
      <c r="C1182" s="11" t="e">
        <f t="shared" si="94"/>
        <v>#REF!</v>
      </c>
      <c r="D1182" s="5" t="e">
        <f t="shared" si="95"/>
        <v>#REF!</v>
      </c>
      <c r="E1182" s="5" t="e">
        <f t="shared" si="96"/>
        <v>#REF!</v>
      </c>
      <c r="G1182" s="5" t="e">
        <f t="shared" si="93"/>
        <v>#REF!</v>
      </c>
      <c r="J1182" s="5" t="e">
        <f>IF(MOD(A1182-DATE(2024,1,1),30)=0,E1181*Inputs!B1181/100,0)</f>
        <v>#REF!</v>
      </c>
      <c r="K1182" s="5" t="e">
        <f t="shared" si="92"/>
        <v>#REF!</v>
      </c>
    </row>
    <row r="1183" spans="1:11" x14ac:dyDescent="0.25">
      <c r="A1183" s="2" t="e">
        <f>IF(A1182&lt;#REF!,+Daily_Calc!A1182+1,"")</f>
        <v>#REF!</v>
      </c>
      <c r="B1183" s="9" t="e">
        <f>IF(A1183="","",VLOOKUP(A1183,'IRS Interest Rates'!A1180:B3736,2))</f>
        <v>#REF!</v>
      </c>
      <c r="C1183" s="11" t="e">
        <f t="shared" si="94"/>
        <v>#REF!</v>
      </c>
      <c r="D1183" s="5" t="e">
        <f t="shared" si="95"/>
        <v>#REF!</v>
      </c>
      <c r="E1183" s="5" t="e">
        <f t="shared" si="96"/>
        <v>#REF!</v>
      </c>
      <c r="G1183" s="5" t="e">
        <f t="shared" si="93"/>
        <v>#REF!</v>
      </c>
      <c r="J1183" s="5" t="e">
        <f>IF(MOD(A1183-DATE(2024,1,1),30)=0,E1182*Inputs!B1182/100,0)</f>
        <v>#REF!</v>
      </c>
      <c r="K1183" s="5" t="e">
        <f t="shared" si="92"/>
        <v>#REF!</v>
      </c>
    </row>
    <row r="1184" spans="1:11" x14ac:dyDescent="0.25">
      <c r="A1184" s="2" t="e">
        <f>IF(A1183&lt;#REF!,+Daily_Calc!A1183+1,"")</f>
        <v>#REF!</v>
      </c>
      <c r="B1184" s="9" t="e">
        <f>IF(A1184="","",VLOOKUP(A1184,'IRS Interest Rates'!A1181:B3737,2))</f>
        <v>#REF!</v>
      </c>
      <c r="C1184" s="11" t="e">
        <f t="shared" si="94"/>
        <v>#REF!</v>
      </c>
      <c r="D1184" s="5" t="e">
        <f t="shared" si="95"/>
        <v>#REF!</v>
      </c>
      <c r="E1184" s="5" t="e">
        <f t="shared" si="96"/>
        <v>#REF!</v>
      </c>
      <c r="G1184" s="5" t="e">
        <f t="shared" si="93"/>
        <v>#REF!</v>
      </c>
      <c r="J1184" s="5" t="e">
        <f>IF(MOD(A1184-DATE(2024,1,1),30)=0,E1183*Inputs!B1183/100,0)</f>
        <v>#REF!</v>
      </c>
      <c r="K1184" s="5" t="e">
        <f t="shared" si="92"/>
        <v>#REF!</v>
      </c>
    </row>
    <row r="1185" spans="1:11" x14ac:dyDescent="0.25">
      <c r="A1185" s="2" t="e">
        <f>IF(A1184&lt;#REF!,+Daily_Calc!A1184+1,"")</f>
        <v>#REF!</v>
      </c>
      <c r="B1185" s="9" t="e">
        <f>IF(A1185="","",VLOOKUP(A1185,'IRS Interest Rates'!A1182:B3738,2))</f>
        <v>#REF!</v>
      </c>
      <c r="C1185" s="11" t="e">
        <f t="shared" si="94"/>
        <v>#REF!</v>
      </c>
      <c r="D1185" s="5" t="e">
        <f t="shared" si="95"/>
        <v>#REF!</v>
      </c>
      <c r="E1185" s="5" t="e">
        <f t="shared" si="96"/>
        <v>#REF!</v>
      </c>
      <c r="G1185" s="5" t="e">
        <f t="shared" si="93"/>
        <v>#REF!</v>
      </c>
      <c r="J1185" s="5" t="e">
        <f>IF(MOD(A1185-DATE(2024,1,1),30)=0,E1184*Inputs!B1184/100,0)</f>
        <v>#REF!</v>
      </c>
      <c r="K1185" s="5" t="e">
        <f t="shared" si="92"/>
        <v>#REF!</v>
      </c>
    </row>
    <row r="1186" spans="1:11" x14ac:dyDescent="0.25">
      <c r="A1186" s="2" t="e">
        <f>IF(A1185&lt;#REF!,+Daily_Calc!A1185+1,"")</f>
        <v>#REF!</v>
      </c>
      <c r="B1186" s="9" t="e">
        <f>IF(A1186="","",VLOOKUP(A1186,'IRS Interest Rates'!A1183:B3739,2))</f>
        <v>#REF!</v>
      </c>
      <c r="C1186" s="11" t="e">
        <f t="shared" si="94"/>
        <v>#REF!</v>
      </c>
      <c r="D1186" s="5" t="e">
        <f t="shared" si="95"/>
        <v>#REF!</v>
      </c>
      <c r="E1186" s="5" t="e">
        <f t="shared" si="96"/>
        <v>#REF!</v>
      </c>
      <c r="G1186" s="5" t="e">
        <f t="shared" si="93"/>
        <v>#REF!</v>
      </c>
      <c r="J1186" s="5" t="e">
        <f>IF(MOD(A1186-DATE(2024,1,1),30)=0,E1185*Inputs!B1185/100,0)</f>
        <v>#REF!</v>
      </c>
      <c r="K1186" s="5" t="e">
        <f t="shared" si="92"/>
        <v>#REF!</v>
      </c>
    </row>
    <row r="1187" spans="1:11" x14ac:dyDescent="0.25">
      <c r="A1187" s="2" t="e">
        <f>IF(A1186&lt;#REF!,+Daily_Calc!A1186+1,"")</f>
        <v>#REF!</v>
      </c>
      <c r="B1187" s="9" t="e">
        <f>IF(A1187="","",VLOOKUP(A1187,'IRS Interest Rates'!A1184:B3740,2))</f>
        <v>#REF!</v>
      </c>
      <c r="C1187" s="11" t="e">
        <f t="shared" si="94"/>
        <v>#REF!</v>
      </c>
      <c r="D1187" s="5" t="e">
        <f t="shared" si="95"/>
        <v>#REF!</v>
      </c>
      <c r="E1187" s="5" t="e">
        <f t="shared" si="96"/>
        <v>#REF!</v>
      </c>
      <c r="G1187" s="5" t="e">
        <f t="shared" si="93"/>
        <v>#REF!</v>
      </c>
      <c r="J1187" s="5" t="e">
        <f>IF(MOD(A1187-DATE(2024,1,1),30)=0,E1186*Inputs!B1186/100,0)</f>
        <v>#REF!</v>
      </c>
      <c r="K1187" s="5" t="e">
        <f t="shared" si="92"/>
        <v>#REF!</v>
      </c>
    </row>
    <row r="1188" spans="1:11" x14ac:dyDescent="0.25">
      <c r="A1188" s="2" t="e">
        <f>IF(A1187&lt;#REF!,+Daily_Calc!A1187+1,"")</f>
        <v>#REF!</v>
      </c>
      <c r="B1188" s="9" t="e">
        <f>IF(A1188="","",VLOOKUP(A1188,'IRS Interest Rates'!A1185:B3741,2))</f>
        <v>#REF!</v>
      </c>
      <c r="C1188" s="11" t="e">
        <f t="shared" si="94"/>
        <v>#REF!</v>
      </c>
      <c r="D1188" s="5" t="e">
        <f t="shared" si="95"/>
        <v>#REF!</v>
      </c>
      <c r="E1188" s="5" t="e">
        <f t="shared" si="96"/>
        <v>#REF!</v>
      </c>
      <c r="G1188" s="5" t="e">
        <f t="shared" si="93"/>
        <v>#REF!</v>
      </c>
      <c r="J1188" s="5" t="e">
        <f>IF(MOD(A1188-DATE(2024,1,1),30)=0,E1187*Inputs!B1187/100,0)</f>
        <v>#REF!</v>
      </c>
      <c r="K1188" s="5" t="e">
        <f t="shared" si="92"/>
        <v>#REF!</v>
      </c>
    </row>
    <row r="1189" spans="1:11" x14ac:dyDescent="0.25">
      <c r="A1189" s="2" t="e">
        <f>IF(A1188&lt;#REF!,+Daily_Calc!A1188+1,"")</f>
        <v>#REF!</v>
      </c>
      <c r="B1189" s="9" t="e">
        <f>IF(A1189="","",VLOOKUP(A1189,'IRS Interest Rates'!A1186:B3742,2))</f>
        <v>#REF!</v>
      </c>
      <c r="C1189" s="11" t="e">
        <f t="shared" si="94"/>
        <v>#REF!</v>
      </c>
      <c r="D1189" s="5" t="e">
        <f t="shared" si="95"/>
        <v>#REF!</v>
      </c>
      <c r="E1189" s="5" t="e">
        <f t="shared" si="96"/>
        <v>#REF!</v>
      </c>
      <c r="G1189" s="5" t="e">
        <f t="shared" si="93"/>
        <v>#REF!</v>
      </c>
      <c r="J1189" s="5" t="e">
        <f>IF(MOD(A1189-DATE(2024,1,1),30)=0,E1188*Inputs!B1188/100,0)</f>
        <v>#REF!</v>
      </c>
      <c r="K1189" s="5" t="e">
        <f t="shared" si="92"/>
        <v>#REF!</v>
      </c>
    </row>
    <row r="1190" spans="1:11" x14ac:dyDescent="0.25">
      <c r="A1190" s="2" t="e">
        <f>IF(A1189&lt;#REF!,+Daily_Calc!A1189+1,"")</f>
        <v>#REF!</v>
      </c>
      <c r="B1190" s="9" t="e">
        <f>IF(A1190="","",VLOOKUP(A1190,'IRS Interest Rates'!A1187:B3743,2))</f>
        <v>#REF!</v>
      </c>
      <c r="C1190" s="11" t="e">
        <f t="shared" si="94"/>
        <v>#REF!</v>
      </c>
      <c r="D1190" s="5" t="e">
        <f t="shared" si="95"/>
        <v>#REF!</v>
      </c>
      <c r="E1190" s="5" t="e">
        <f t="shared" si="96"/>
        <v>#REF!</v>
      </c>
      <c r="G1190" s="5" t="e">
        <f t="shared" si="93"/>
        <v>#REF!</v>
      </c>
      <c r="J1190" s="5" t="e">
        <f>IF(MOD(A1190-DATE(2024,1,1),30)=0,E1189*Inputs!B1189/100,0)</f>
        <v>#REF!</v>
      </c>
      <c r="K1190" s="5" t="e">
        <f t="shared" si="92"/>
        <v>#REF!</v>
      </c>
    </row>
    <row r="1191" spans="1:11" x14ac:dyDescent="0.25">
      <c r="A1191" s="2" t="e">
        <f>IF(A1190&lt;#REF!,+Daily_Calc!A1190+1,"")</f>
        <v>#REF!</v>
      </c>
      <c r="B1191" s="9" t="e">
        <f>IF(A1191="","",VLOOKUP(A1191,'IRS Interest Rates'!A1188:B3744,2))</f>
        <v>#REF!</v>
      </c>
      <c r="C1191" s="11" t="e">
        <f t="shared" si="94"/>
        <v>#REF!</v>
      </c>
      <c r="D1191" s="5" t="e">
        <f t="shared" si="95"/>
        <v>#REF!</v>
      </c>
      <c r="E1191" s="5" t="e">
        <f t="shared" si="96"/>
        <v>#REF!</v>
      </c>
      <c r="G1191" s="5" t="e">
        <f t="shared" si="93"/>
        <v>#REF!</v>
      </c>
      <c r="J1191" s="5" t="e">
        <f>IF(MOD(A1191-DATE(2024,1,1),30)=0,E1190*Inputs!B1190/100,0)</f>
        <v>#REF!</v>
      </c>
      <c r="K1191" s="5" t="e">
        <f t="shared" si="92"/>
        <v>#REF!</v>
      </c>
    </row>
    <row r="1192" spans="1:11" x14ac:dyDescent="0.25">
      <c r="A1192" s="2" t="e">
        <f>IF(A1191&lt;#REF!,+Daily_Calc!A1191+1,"")</f>
        <v>#REF!</v>
      </c>
      <c r="B1192" s="9" t="e">
        <f>IF(A1192="","",VLOOKUP(A1192,'IRS Interest Rates'!A1189:B3745,2))</f>
        <v>#REF!</v>
      </c>
      <c r="C1192" s="11" t="e">
        <f t="shared" si="94"/>
        <v>#REF!</v>
      </c>
      <c r="D1192" s="5" t="e">
        <f t="shared" si="95"/>
        <v>#REF!</v>
      </c>
      <c r="E1192" s="5" t="e">
        <f t="shared" si="96"/>
        <v>#REF!</v>
      </c>
      <c r="G1192" s="5" t="e">
        <f t="shared" si="93"/>
        <v>#REF!</v>
      </c>
      <c r="J1192" s="5" t="e">
        <f>IF(MOD(A1192-DATE(2024,1,1),30)=0,E1191*Inputs!B1191/100,0)</f>
        <v>#REF!</v>
      </c>
      <c r="K1192" s="5" t="e">
        <f t="shared" si="92"/>
        <v>#REF!</v>
      </c>
    </row>
    <row r="1193" spans="1:11" x14ac:dyDescent="0.25">
      <c r="A1193" s="2" t="e">
        <f>IF(A1192&lt;#REF!,+Daily_Calc!A1192+1,"")</f>
        <v>#REF!</v>
      </c>
      <c r="B1193" s="9" t="e">
        <f>IF(A1193="","",VLOOKUP(A1193,'IRS Interest Rates'!A1190:B3746,2))</f>
        <v>#REF!</v>
      </c>
      <c r="C1193" s="11" t="e">
        <f t="shared" si="94"/>
        <v>#REF!</v>
      </c>
      <c r="D1193" s="5" t="e">
        <f t="shared" si="95"/>
        <v>#REF!</v>
      </c>
      <c r="E1193" s="5" t="e">
        <f t="shared" si="96"/>
        <v>#REF!</v>
      </c>
      <c r="G1193" s="5" t="e">
        <f t="shared" si="93"/>
        <v>#REF!</v>
      </c>
      <c r="J1193" s="5" t="e">
        <f>IF(MOD(A1193-DATE(2024,1,1),30)=0,E1192*Inputs!B1192/100,0)</f>
        <v>#REF!</v>
      </c>
      <c r="K1193" s="5" t="e">
        <f t="shared" si="92"/>
        <v>#REF!</v>
      </c>
    </row>
    <row r="1194" spans="1:11" x14ac:dyDescent="0.25">
      <c r="A1194" s="2" t="e">
        <f>IF(A1193&lt;#REF!,+Daily_Calc!A1193+1,"")</f>
        <v>#REF!</v>
      </c>
      <c r="B1194" s="9" t="e">
        <f>IF(A1194="","",VLOOKUP(A1194,'IRS Interest Rates'!A1191:B3747,2))</f>
        <v>#REF!</v>
      </c>
      <c r="C1194" s="11" t="e">
        <f t="shared" si="94"/>
        <v>#REF!</v>
      </c>
      <c r="D1194" s="5" t="e">
        <f t="shared" si="95"/>
        <v>#REF!</v>
      </c>
      <c r="E1194" s="5" t="e">
        <f t="shared" si="96"/>
        <v>#REF!</v>
      </c>
      <c r="G1194" s="5" t="e">
        <f t="shared" si="93"/>
        <v>#REF!</v>
      </c>
      <c r="J1194" s="5" t="e">
        <f>IF(MOD(A1194-DATE(2024,1,1),30)=0,E1193*Inputs!B1193/100,0)</f>
        <v>#REF!</v>
      </c>
      <c r="K1194" s="5" t="e">
        <f t="shared" si="92"/>
        <v>#REF!</v>
      </c>
    </row>
    <row r="1195" spans="1:11" x14ac:dyDescent="0.25">
      <c r="A1195" s="2" t="e">
        <f>IF(A1194&lt;#REF!,+Daily_Calc!A1194+1,"")</f>
        <v>#REF!</v>
      </c>
      <c r="B1195" s="9" t="e">
        <f>IF(A1195="","",VLOOKUP(A1195,'IRS Interest Rates'!A1192:B3748,2))</f>
        <v>#REF!</v>
      </c>
      <c r="C1195" s="11" t="e">
        <f t="shared" si="94"/>
        <v>#REF!</v>
      </c>
      <c r="D1195" s="5" t="e">
        <f t="shared" si="95"/>
        <v>#REF!</v>
      </c>
      <c r="E1195" s="5" t="e">
        <f t="shared" si="96"/>
        <v>#REF!</v>
      </c>
      <c r="G1195" s="5" t="e">
        <f t="shared" si="93"/>
        <v>#REF!</v>
      </c>
      <c r="J1195" s="5" t="e">
        <f>IF(MOD(A1195-DATE(2024,1,1),30)=0,E1194*Inputs!B1194/100,0)</f>
        <v>#REF!</v>
      </c>
      <c r="K1195" s="5" t="e">
        <f t="shared" si="92"/>
        <v>#REF!</v>
      </c>
    </row>
    <row r="1196" spans="1:11" x14ac:dyDescent="0.25">
      <c r="A1196" s="2" t="e">
        <f>IF(A1195&lt;#REF!,+Daily_Calc!A1195+1,"")</f>
        <v>#REF!</v>
      </c>
      <c r="B1196" s="9" t="e">
        <f>IF(A1196="","",VLOOKUP(A1196,'IRS Interest Rates'!A1193:B3749,2))</f>
        <v>#REF!</v>
      </c>
      <c r="C1196" s="11" t="e">
        <f t="shared" si="94"/>
        <v>#REF!</v>
      </c>
      <c r="D1196" s="5" t="e">
        <f t="shared" si="95"/>
        <v>#REF!</v>
      </c>
      <c r="E1196" s="5" t="e">
        <f t="shared" si="96"/>
        <v>#REF!</v>
      </c>
      <c r="G1196" s="5" t="e">
        <f t="shared" si="93"/>
        <v>#REF!</v>
      </c>
      <c r="J1196" s="5" t="e">
        <f>IF(MOD(A1196-DATE(2024,1,1),30)=0,E1195*Inputs!B1195/100,0)</f>
        <v>#REF!</v>
      </c>
      <c r="K1196" s="5" t="e">
        <f t="shared" si="92"/>
        <v>#REF!</v>
      </c>
    </row>
    <row r="1197" spans="1:11" x14ac:dyDescent="0.25">
      <c r="A1197" s="2" t="e">
        <f>IF(A1196&lt;#REF!,+Daily_Calc!A1196+1,"")</f>
        <v>#REF!</v>
      </c>
      <c r="B1197" s="9" t="e">
        <f>IF(A1197="","",VLOOKUP(A1197,'IRS Interest Rates'!A1194:B3750,2))</f>
        <v>#REF!</v>
      </c>
      <c r="C1197" s="11" t="e">
        <f t="shared" si="94"/>
        <v>#REF!</v>
      </c>
      <c r="D1197" s="5" t="e">
        <f t="shared" si="95"/>
        <v>#REF!</v>
      </c>
      <c r="E1197" s="5" t="e">
        <f t="shared" si="96"/>
        <v>#REF!</v>
      </c>
      <c r="G1197" s="5" t="e">
        <f t="shared" si="93"/>
        <v>#REF!</v>
      </c>
      <c r="J1197" s="5" t="e">
        <f>IF(MOD(A1197-DATE(2024,1,1),30)=0,E1196*Inputs!B1196/100,0)</f>
        <v>#REF!</v>
      </c>
      <c r="K1197" s="5" t="e">
        <f t="shared" si="92"/>
        <v>#REF!</v>
      </c>
    </row>
    <row r="1198" spans="1:11" x14ac:dyDescent="0.25">
      <c r="A1198" s="2" t="e">
        <f>IF(A1197&lt;#REF!,+Daily_Calc!A1197+1,"")</f>
        <v>#REF!</v>
      </c>
      <c r="B1198" s="9" t="e">
        <f>IF(A1198="","",VLOOKUP(A1198,'IRS Interest Rates'!A1195:B3751,2))</f>
        <v>#REF!</v>
      </c>
      <c r="C1198" s="11" t="e">
        <f t="shared" si="94"/>
        <v>#REF!</v>
      </c>
      <c r="D1198" s="5" t="e">
        <f t="shared" si="95"/>
        <v>#REF!</v>
      </c>
      <c r="E1198" s="5" t="e">
        <f t="shared" si="96"/>
        <v>#REF!</v>
      </c>
      <c r="G1198" s="5" t="e">
        <f t="shared" si="93"/>
        <v>#REF!</v>
      </c>
      <c r="J1198" s="5" t="e">
        <f>IF(MOD(A1198-DATE(2024,1,1),30)=0,E1197*Inputs!B1197/100,0)</f>
        <v>#REF!</v>
      </c>
      <c r="K1198" s="5" t="e">
        <f t="shared" si="92"/>
        <v>#REF!</v>
      </c>
    </row>
    <row r="1199" spans="1:11" x14ac:dyDescent="0.25">
      <c r="A1199" s="2" t="e">
        <f>IF(A1198&lt;#REF!,+Daily_Calc!A1198+1,"")</f>
        <v>#REF!</v>
      </c>
      <c r="B1199" s="9" t="e">
        <f>IF(A1199="","",VLOOKUP(A1199,'IRS Interest Rates'!A1196:B3752,2))</f>
        <v>#REF!</v>
      </c>
      <c r="C1199" s="11" t="e">
        <f t="shared" si="94"/>
        <v>#REF!</v>
      </c>
      <c r="D1199" s="5" t="e">
        <f t="shared" si="95"/>
        <v>#REF!</v>
      </c>
      <c r="E1199" s="5" t="e">
        <f t="shared" si="96"/>
        <v>#REF!</v>
      </c>
      <c r="G1199" s="5" t="e">
        <f t="shared" si="93"/>
        <v>#REF!</v>
      </c>
      <c r="J1199" s="5" t="e">
        <f>IF(MOD(A1199-DATE(2024,1,1),30)=0,E1198*Inputs!B1198/100,0)</f>
        <v>#REF!</v>
      </c>
      <c r="K1199" s="5" t="e">
        <f t="shared" si="92"/>
        <v>#REF!</v>
      </c>
    </row>
    <row r="1200" spans="1:11" x14ac:dyDescent="0.25">
      <c r="A1200" s="2" t="e">
        <f>IF(A1199&lt;#REF!,+Daily_Calc!A1199+1,"")</f>
        <v>#REF!</v>
      </c>
      <c r="B1200" s="9" t="e">
        <f>IF(A1200="","",VLOOKUP(A1200,'IRS Interest Rates'!A1197:B3753,2))</f>
        <v>#REF!</v>
      </c>
      <c r="C1200" s="11" t="e">
        <f t="shared" si="94"/>
        <v>#REF!</v>
      </c>
      <c r="D1200" s="5" t="e">
        <f t="shared" si="95"/>
        <v>#REF!</v>
      </c>
      <c r="E1200" s="5" t="e">
        <f t="shared" si="96"/>
        <v>#REF!</v>
      </c>
      <c r="G1200" s="5" t="e">
        <f t="shared" si="93"/>
        <v>#REF!</v>
      </c>
      <c r="J1200" s="5" t="e">
        <f>IF(MOD(A1200-DATE(2024,1,1),30)=0,E1199*Inputs!B1199/100,0)</f>
        <v>#REF!</v>
      </c>
      <c r="K1200" s="5" t="e">
        <f t="shared" si="92"/>
        <v>#REF!</v>
      </c>
    </row>
    <row r="1201" spans="1:11" x14ac:dyDescent="0.25">
      <c r="A1201" s="2" t="e">
        <f>IF(A1200&lt;#REF!,+Daily_Calc!A1200+1,"")</f>
        <v>#REF!</v>
      </c>
      <c r="B1201" s="9" t="e">
        <f>IF(A1201="","",VLOOKUP(A1201,'IRS Interest Rates'!A1198:B3754,2))</f>
        <v>#REF!</v>
      </c>
      <c r="C1201" s="11" t="e">
        <f t="shared" si="94"/>
        <v>#REF!</v>
      </c>
      <c r="D1201" s="5" t="e">
        <f t="shared" si="95"/>
        <v>#REF!</v>
      </c>
      <c r="E1201" s="5" t="e">
        <f t="shared" si="96"/>
        <v>#REF!</v>
      </c>
      <c r="G1201" s="5" t="e">
        <f t="shared" si="93"/>
        <v>#REF!</v>
      </c>
      <c r="J1201" s="5" t="e">
        <f>IF(MOD(A1201-DATE(2024,1,1),30)=0,E1200*Inputs!B1200/100,0)</f>
        <v>#REF!</v>
      </c>
      <c r="K1201" s="5" t="e">
        <f t="shared" si="92"/>
        <v>#REF!</v>
      </c>
    </row>
    <row r="1202" spans="1:11" x14ac:dyDescent="0.25">
      <c r="A1202" s="2" t="e">
        <f>IF(A1201&lt;#REF!,+Daily_Calc!A1201+1,"")</f>
        <v>#REF!</v>
      </c>
      <c r="B1202" s="9" t="e">
        <f>IF(A1202="","",VLOOKUP(A1202,'IRS Interest Rates'!A1199:B3755,2))</f>
        <v>#REF!</v>
      </c>
      <c r="C1202" s="11" t="e">
        <f t="shared" si="94"/>
        <v>#REF!</v>
      </c>
      <c r="D1202" s="5" t="e">
        <f t="shared" si="95"/>
        <v>#REF!</v>
      </c>
      <c r="E1202" s="5" t="e">
        <f t="shared" si="96"/>
        <v>#REF!</v>
      </c>
      <c r="G1202" s="5" t="e">
        <f t="shared" si="93"/>
        <v>#REF!</v>
      </c>
      <c r="J1202" s="5" t="e">
        <f>IF(MOD(A1202-DATE(2024,1,1),30)=0,E1201*Inputs!B1201/100,0)</f>
        <v>#REF!</v>
      </c>
      <c r="K1202" s="5" t="e">
        <f t="shared" si="92"/>
        <v>#REF!</v>
      </c>
    </row>
    <row r="1203" spans="1:11" x14ac:dyDescent="0.25">
      <c r="A1203" s="2" t="e">
        <f>IF(A1202&lt;#REF!,+Daily_Calc!A1202+1,"")</f>
        <v>#REF!</v>
      </c>
      <c r="B1203" s="9" t="e">
        <f>IF(A1203="","",VLOOKUP(A1203,'IRS Interest Rates'!A1200:B3756,2))</f>
        <v>#REF!</v>
      </c>
      <c r="C1203" s="11" t="e">
        <f t="shared" si="94"/>
        <v>#REF!</v>
      </c>
      <c r="D1203" s="5" t="e">
        <f t="shared" si="95"/>
        <v>#REF!</v>
      </c>
      <c r="E1203" s="5" t="e">
        <f t="shared" si="96"/>
        <v>#REF!</v>
      </c>
      <c r="G1203" s="5" t="e">
        <f t="shared" si="93"/>
        <v>#REF!</v>
      </c>
      <c r="J1203" s="5" t="e">
        <f>IF(MOD(A1203-DATE(2024,1,1),30)=0,E1202*Inputs!B1202/100,0)</f>
        <v>#REF!</v>
      </c>
      <c r="K1203" s="5" t="e">
        <f t="shared" si="92"/>
        <v>#REF!</v>
      </c>
    </row>
    <row r="1204" spans="1:11" x14ac:dyDescent="0.25">
      <c r="A1204" s="2" t="e">
        <f>IF(A1203&lt;#REF!,+Daily_Calc!A1203+1,"")</f>
        <v>#REF!</v>
      </c>
      <c r="B1204" s="9" t="e">
        <f>IF(A1204="","",VLOOKUP(A1204,'IRS Interest Rates'!A1201:B3757,2))</f>
        <v>#REF!</v>
      </c>
      <c r="C1204" s="11" t="e">
        <f t="shared" si="94"/>
        <v>#REF!</v>
      </c>
      <c r="D1204" s="5" t="e">
        <f t="shared" si="95"/>
        <v>#REF!</v>
      </c>
      <c r="E1204" s="5" t="e">
        <f t="shared" si="96"/>
        <v>#REF!</v>
      </c>
      <c r="G1204" s="5" t="e">
        <f t="shared" si="93"/>
        <v>#REF!</v>
      </c>
      <c r="J1204" s="5" t="e">
        <f>IF(MOD(A1204-DATE(2024,1,1),30)=0,E1203*Inputs!B1203/100,0)</f>
        <v>#REF!</v>
      </c>
      <c r="K1204" s="5" t="e">
        <f t="shared" si="92"/>
        <v>#REF!</v>
      </c>
    </row>
    <row r="1205" spans="1:11" x14ac:dyDescent="0.25">
      <c r="A1205" s="2" t="e">
        <f>IF(A1204&lt;#REF!,+Daily_Calc!A1204+1,"")</f>
        <v>#REF!</v>
      </c>
      <c r="B1205" s="9" t="e">
        <f>IF(A1205="","",VLOOKUP(A1205,'IRS Interest Rates'!A1202:B3758,2))</f>
        <v>#REF!</v>
      </c>
      <c r="C1205" s="11" t="e">
        <f t="shared" si="94"/>
        <v>#REF!</v>
      </c>
      <c r="D1205" s="5" t="e">
        <f t="shared" si="95"/>
        <v>#REF!</v>
      </c>
      <c r="E1205" s="5" t="e">
        <f t="shared" si="96"/>
        <v>#REF!</v>
      </c>
      <c r="G1205" s="5" t="e">
        <f t="shared" si="93"/>
        <v>#REF!</v>
      </c>
      <c r="J1205" s="5" t="e">
        <f>IF(MOD(A1205-DATE(2024,1,1),30)=0,E1204*Inputs!B1204/100,0)</f>
        <v>#REF!</v>
      </c>
      <c r="K1205" s="5" t="e">
        <f t="shared" si="92"/>
        <v>#REF!</v>
      </c>
    </row>
    <row r="1206" spans="1:11" x14ac:dyDescent="0.25">
      <c r="A1206" s="2" t="e">
        <f>IF(A1205&lt;#REF!,+Daily_Calc!A1205+1,"")</f>
        <v>#REF!</v>
      </c>
      <c r="B1206" s="9" t="e">
        <f>IF(A1206="","",VLOOKUP(A1206,'IRS Interest Rates'!A1203:B3759,2))</f>
        <v>#REF!</v>
      </c>
      <c r="C1206" s="11" t="e">
        <f t="shared" si="94"/>
        <v>#REF!</v>
      </c>
      <c r="D1206" s="5" t="e">
        <f t="shared" si="95"/>
        <v>#REF!</v>
      </c>
      <c r="E1206" s="5" t="e">
        <f t="shared" si="96"/>
        <v>#REF!</v>
      </c>
      <c r="G1206" s="5" t="e">
        <f t="shared" si="93"/>
        <v>#REF!</v>
      </c>
      <c r="J1206" s="5" t="e">
        <f>IF(MOD(A1206-DATE(2024,1,1),30)=0,E1205*Inputs!B1205/100,0)</f>
        <v>#REF!</v>
      </c>
      <c r="K1206" s="5" t="e">
        <f t="shared" si="92"/>
        <v>#REF!</v>
      </c>
    </row>
    <row r="1207" spans="1:11" x14ac:dyDescent="0.25">
      <c r="A1207" s="2" t="e">
        <f>IF(A1206&lt;#REF!,+Daily_Calc!A1206+1,"")</f>
        <v>#REF!</v>
      </c>
      <c r="B1207" s="9" t="e">
        <f>IF(A1207="","",VLOOKUP(A1207,'IRS Interest Rates'!A1204:B3760,2))</f>
        <v>#REF!</v>
      </c>
      <c r="C1207" s="11" t="e">
        <f t="shared" si="94"/>
        <v>#REF!</v>
      </c>
      <c r="D1207" s="5" t="e">
        <f t="shared" si="95"/>
        <v>#REF!</v>
      </c>
      <c r="E1207" s="5" t="e">
        <f t="shared" si="96"/>
        <v>#REF!</v>
      </c>
      <c r="G1207" s="5" t="e">
        <f t="shared" si="93"/>
        <v>#REF!</v>
      </c>
      <c r="J1207" s="5" t="e">
        <f>IF(MOD(A1207-DATE(2024,1,1),30)=0,E1206*Inputs!B1206/100,0)</f>
        <v>#REF!</v>
      </c>
      <c r="K1207" s="5" t="e">
        <f t="shared" si="92"/>
        <v>#REF!</v>
      </c>
    </row>
    <row r="1208" spans="1:11" x14ac:dyDescent="0.25">
      <c r="A1208" s="2" t="e">
        <f>IF(A1207&lt;#REF!,+Daily_Calc!A1207+1,"")</f>
        <v>#REF!</v>
      </c>
      <c r="B1208" s="9" t="e">
        <f>IF(A1208="","",VLOOKUP(A1208,'IRS Interest Rates'!A1205:B3761,2))</f>
        <v>#REF!</v>
      </c>
      <c r="C1208" s="11" t="e">
        <f t="shared" si="94"/>
        <v>#REF!</v>
      </c>
      <c r="D1208" s="5" t="e">
        <f t="shared" si="95"/>
        <v>#REF!</v>
      </c>
      <c r="E1208" s="5" t="e">
        <f t="shared" si="96"/>
        <v>#REF!</v>
      </c>
      <c r="G1208" s="5" t="e">
        <f t="shared" si="93"/>
        <v>#REF!</v>
      </c>
      <c r="J1208" s="5" t="e">
        <f>IF(MOD(A1208-DATE(2024,1,1),30)=0,E1207*Inputs!B1207/100,0)</f>
        <v>#REF!</v>
      </c>
      <c r="K1208" s="5" t="e">
        <f t="shared" si="92"/>
        <v>#REF!</v>
      </c>
    </row>
    <row r="1209" spans="1:11" x14ac:dyDescent="0.25">
      <c r="A1209" s="2" t="e">
        <f>IF(A1208&lt;#REF!,+Daily_Calc!A1208+1,"")</f>
        <v>#REF!</v>
      </c>
      <c r="B1209" s="9" t="e">
        <f>IF(A1209="","",VLOOKUP(A1209,'IRS Interest Rates'!A1206:B3762,2))</f>
        <v>#REF!</v>
      </c>
      <c r="C1209" s="11" t="e">
        <f t="shared" si="94"/>
        <v>#REF!</v>
      </c>
      <c r="D1209" s="5" t="e">
        <f t="shared" si="95"/>
        <v>#REF!</v>
      </c>
      <c r="E1209" s="5" t="e">
        <f t="shared" si="96"/>
        <v>#REF!</v>
      </c>
      <c r="G1209" s="5" t="e">
        <f t="shared" si="93"/>
        <v>#REF!</v>
      </c>
      <c r="J1209" s="5" t="e">
        <f>IF(MOD(A1209-DATE(2024,1,1),30)=0,E1208*Inputs!B1208/100,0)</f>
        <v>#REF!</v>
      </c>
      <c r="K1209" s="5" t="e">
        <f t="shared" si="92"/>
        <v>#REF!</v>
      </c>
    </row>
    <row r="1210" spans="1:11" x14ac:dyDescent="0.25">
      <c r="A1210" s="2" t="e">
        <f>IF(A1209&lt;#REF!,+Daily_Calc!A1209+1,"")</f>
        <v>#REF!</v>
      </c>
      <c r="B1210" s="9" t="e">
        <f>IF(A1210="","",VLOOKUP(A1210,'IRS Interest Rates'!A1207:B3763,2))</f>
        <v>#REF!</v>
      </c>
      <c r="C1210" s="11" t="e">
        <f t="shared" si="94"/>
        <v>#REF!</v>
      </c>
      <c r="D1210" s="5" t="e">
        <f t="shared" si="95"/>
        <v>#REF!</v>
      </c>
      <c r="E1210" s="5" t="e">
        <f t="shared" si="96"/>
        <v>#REF!</v>
      </c>
      <c r="G1210" s="5" t="e">
        <f t="shared" si="93"/>
        <v>#REF!</v>
      </c>
      <c r="J1210" s="5" t="e">
        <f>IF(MOD(A1210-DATE(2024,1,1),30)=0,E1209*Inputs!B1209/100,0)</f>
        <v>#REF!</v>
      </c>
      <c r="K1210" s="5" t="e">
        <f t="shared" si="92"/>
        <v>#REF!</v>
      </c>
    </row>
    <row r="1211" spans="1:11" x14ac:dyDescent="0.25">
      <c r="A1211" s="2" t="e">
        <f>IF(A1210&lt;#REF!,+Daily_Calc!A1210+1,"")</f>
        <v>#REF!</v>
      </c>
      <c r="B1211" s="9" t="e">
        <f>IF(A1211="","",VLOOKUP(A1211,'IRS Interest Rates'!A1208:B3764,2))</f>
        <v>#REF!</v>
      </c>
      <c r="C1211" s="11" t="e">
        <f t="shared" si="94"/>
        <v>#REF!</v>
      </c>
      <c r="D1211" s="5" t="e">
        <f t="shared" si="95"/>
        <v>#REF!</v>
      </c>
      <c r="E1211" s="5" t="e">
        <f t="shared" si="96"/>
        <v>#REF!</v>
      </c>
      <c r="G1211" s="5" t="e">
        <f t="shared" si="93"/>
        <v>#REF!</v>
      </c>
      <c r="J1211" s="5" t="e">
        <f>IF(MOD(A1211-DATE(2024,1,1),30)=0,E1210*Inputs!B1210/100,0)</f>
        <v>#REF!</v>
      </c>
      <c r="K1211" s="5" t="e">
        <f t="shared" si="92"/>
        <v>#REF!</v>
      </c>
    </row>
    <row r="1212" spans="1:11" x14ac:dyDescent="0.25">
      <c r="A1212" s="2" t="e">
        <f>IF(A1211&lt;#REF!,+Daily_Calc!A1211+1,"")</f>
        <v>#REF!</v>
      </c>
      <c r="B1212" s="9" t="e">
        <f>IF(A1212="","",VLOOKUP(A1212,'IRS Interest Rates'!A1209:B3765,2))</f>
        <v>#REF!</v>
      </c>
      <c r="C1212" s="11" t="e">
        <f t="shared" si="94"/>
        <v>#REF!</v>
      </c>
      <c r="D1212" s="5" t="e">
        <f t="shared" si="95"/>
        <v>#REF!</v>
      </c>
      <c r="E1212" s="5" t="e">
        <f t="shared" si="96"/>
        <v>#REF!</v>
      </c>
      <c r="G1212" s="5" t="e">
        <f t="shared" si="93"/>
        <v>#REF!</v>
      </c>
      <c r="J1212" s="5" t="e">
        <f>IF(MOD(A1212-DATE(2024,1,1),30)=0,E1211*Inputs!B1211/100,0)</f>
        <v>#REF!</v>
      </c>
      <c r="K1212" s="5" t="e">
        <f t="shared" si="92"/>
        <v>#REF!</v>
      </c>
    </row>
    <row r="1213" spans="1:11" x14ac:dyDescent="0.25">
      <c r="A1213" s="2" t="e">
        <f>IF(A1212&lt;#REF!,+Daily_Calc!A1212+1,"")</f>
        <v>#REF!</v>
      </c>
      <c r="B1213" s="9" t="e">
        <f>IF(A1213="","",VLOOKUP(A1213,'IRS Interest Rates'!A1210:B3766,2))</f>
        <v>#REF!</v>
      </c>
      <c r="C1213" s="11" t="e">
        <f t="shared" si="94"/>
        <v>#REF!</v>
      </c>
      <c r="D1213" s="5" t="e">
        <f t="shared" si="95"/>
        <v>#REF!</v>
      </c>
      <c r="E1213" s="5" t="e">
        <f t="shared" si="96"/>
        <v>#REF!</v>
      </c>
      <c r="G1213" s="5" t="e">
        <f t="shared" si="93"/>
        <v>#REF!</v>
      </c>
      <c r="J1213" s="5" t="e">
        <f>IF(MOD(A1213-DATE(2024,1,1),30)=0,E1212*Inputs!B1212/100,0)</f>
        <v>#REF!</v>
      </c>
      <c r="K1213" s="5" t="e">
        <f t="shared" si="92"/>
        <v>#REF!</v>
      </c>
    </row>
    <row r="1214" spans="1:11" x14ac:dyDescent="0.25">
      <c r="A1214" s="2" t="e">
        <f>IF(A1213&lt;#REF!,+Daily_Calc!A1213+1,"")</f>
        <v>#REF!</v>
      </c>
      <c r="B1214" s="9" t="e">
        <f>IF(A1214="","",VLOOKUP(A1214,'IRS Interest Rates'!A1211:B3767,2))</f>
        <v>#REF!</v>
      </c>
      <c r="C1214" s="11" t="e">
        <f t="shared" si="94"/>
        <v>#REF!</v>
      </c>
      <c r="D1214" s="5" t="e">
        <f t="shared" si="95"/>
        <v>#REF!</v>
      </c>
      <c r="E1214" s="5" t="e">
        <f t="shared" si="96"/>
        <v>#REF!</v>
      </c>
      <c r="G1214" s="5" t="e">
        <f t="shared" si="93"/>
        <v>#REF!</v>
      </c>
      <c r="J1214" s="5" t="e">
        <f>IF(MOD(A1214-DATE(2024,1,1),30)=0,E1213*Inputs!B1213/100,0)</f>
        <v>#REF!</v>
      </c>
      <c r="K1214" s="5" t="e">
        <f t="shared" si="92"/>
        <v>#REF!</v>
      </c>
    </row>
    <row r="1215" spans="1:11" x14ac:dyDescent="0.25">
      <c r="A1215" s="2" t="e">
        <f>IF(A1214&lt;#REF!,+Daily_Calc!A1214+1,"")</f>
        <v>#REF!</v>
      </c>
      <c r="B1215" s="9" t="e">
        <f>IF(A1215="","",VLOOKUP(A1215,'IRS Interest Rates'!A1212:B3768,2))</f>
        <v>#REF!</v>
      </c>
      <c r="C1215" s="11" t="e">
        <f t="shared" si="94"/>
        <v>#REF!</v>
      </c>
      <c r="D1215" s="5" t="e">
        <f t="shared" si="95"/>
        <v>#REF!</v>
      </c>
      <c r="E1215" s="5" t="e">
        <f t="shared" si="96"/>
        <v>#REF!</v>
      </c>
      <c r="G1215" s="5" t="e">
        <f t="shared" si="93"/>
        <v>#REF!</v>
      </c>
      <c r="J1215" s="5" t="e">
        <f>IF(MOD(A1215-DATE(2024,1,1),30)=0,E1214*Inputs!B1214/100,0)</f>
        <v>#REF!</v>
      </c>
      <c r="K1215" s="5" t="e">
        <f t="shared" si="92"/>
        <v>#REF!</v>
      </c>
    </row>
    <row r="1216" spans="1:11" x14ac:dyDescent="0.25">
      <c r="A1216" s="2" t="e">
        <f>IF(A1215&lt;#REF!,+Daily_Calc!A1215+1,"")</f>
        <v>#REF!</v>
      </c>
      <c r="B1216" s="9" t="e">
        <f>IF(A1216="","",VLOOKUP(A1216,'IRS Interest Rates'!A1213:B3769,2))</f>
        <v>#REF!</v>
      </c>
      <c r="C1216" s="11" t="e">
        <f t="shared" si="94"/>
        <v>#REF!</v>
      </c>
      <c r="D1216" s="5" t="e">
        <f t="shared" si="95"/>
        <v>#REF!</v>
      </c>
      <c r="E1216" s="5" t="e">
        <f t="shared" si="96"/>
        <v>#REF!</v>
      </c>
      <c r="G1216" s="5" t="e">
        <f t="shared" si="93"/>
        <v>#REF!</v>
      </c>
      <c r="J1216" s="5" t="e">
        <f>IF(MOD(A1216-DATE(2024,1,1),30)=0,E1215*Inputs!B1215/100,0)</f>
        <v>#REF!</v>
      </c>
      <c r="K1216" s="5" t="e">
        <f t="shared" si="92"/>
        <v>#REF!</v>
      </c>
    </row>
    <row r="1217" spans="1:11" x14ac:dyDescent="0.25">
      <c r="A1217" s="2" t="e">
        <f>IF(A1216&lt;#REF!,+Daily_Calc!A1216+1,"")</f>
        <v>#REF!</v>
      </c>
      <c r="B1217" s="9" t="e">
        <f>IF(A1217="","",VLOOKUP(A1217,'IRS Interest Rates'!A1214:B3770,2))</f>
        <v>#REF!</v>
      </c>
      <c r="C1217" s="11" t="e">
        <f t="shared" si="94"/>
        <v>#REF!</v>
      </c>
      <c r="D1217" s="5" t="e">
        <f t="shared" si="95"/>
        <v>#REF!</v>
      </c>
      <c r="E1217" s="5" t="e">
        <f t="shared" si="96"/>
        <v>#REF!</v>
      </c>
      <c r="G1217" s="5" t="e">
        <f t="shared" si="93"/>
        <v>#REF!</v>
      </c>
      <c r="J1217" s="5" t="e">
        <f>IF(MOD(A1217-DATE(2024,1,1),30)=0,E1216*Inputs!B1216/100,0)</f>
        <v>#REF!</v>
      </c>
      <c r="K1217" s="5" t="e">
        <f t="shared" si="92"/>
        <v>#REF!</v>
      </c>
    </row>
    <row r="1218" spans="1:11" x14ac:dyDescent="0.25">
      <c r="A1218" s="2" t="e">
        <f>IF(A1217&lt;#REF!,+Daily_Calc!A1217+1,"")</f>
        <v>#REF!</v>
      </c>
      <c r="B1218" s="9" t="e">
        <f>IF(A1218="","",VLOOKUP(A1218,'IRS Interest Rates'!A1215:B3771,2))</f>
        <v>#REF!</v>
      </c>
      <c r="C1218" s="11" t="e">
        <f t="shared" si="94"/>
        <v>#REF!</v>
      </c>
      <c r="D1218" s="5" t="e">
        <f t="shared" si="95"/>
        <v>#REF!</v>
      </c>
      <c r="E1218" s="5" t="e">
        <f t="shared" si="96"/>
        <v>#REF!</v>
      </c>
      <c r="G1218" s="5" t="e">
        <f t="shared" si="93"/>
        <v>#REF!</v>
      </c>
      <c r="J1218" s="5" t="e">
        <f>IF(MOD(A1218-DATE(2024,1,1),30)=0,E1217*Inputs!B1217/100,0)</f>
        <v>#REF!</v>
      </c>
      <c r="K1218" s="5" t="e">
        <f t="shared" si="92"/>
        <v>#REF!</v>
      </c>
    </row>
    <row r="1219" spans="1:11" x14ac:dyDescent="0.25">
      <c r="A1219" s="2" t="e">
        <f>IF(A1218&lt;#REF!,+Daily_Calc!A1218+1,"")</f>
        <v>#REF!</v>
      </c>
      <c r="B1219" s="9" t="e">
        <f>IF(A1219="","",VLOOKUP(A1219,'IRS Interest Rates'!A1216:B3772,2))</f>
        <v>#REF!</v>
      </c>
      <c r="C1219" s="11" t="e">
        <f t="shared" si="94"/>
        <v>#REF!</v>
      </c>
      <c r="D1219" s="5" t="e">
        <f t="shared" si="95"/>
        <v>#REF!</v>
      </c>
      <c r="E1219" s="5" t="e">
        <f t="shared" si="96"/>
        <v>#REF!</v>
      </c>
      <c r="G1219" s="5" t="e">
        <f t="shared" si="93"/>
        <v>#REF!</v>
      </c>
      <c r="J1219" s="5" t="e">
        <f>IF(MOD(A1219-DATE(2024,1,1),30)=0,E1218*Inputs!B1218/100,0)</f>
        <v>#REF!</v>
      </c>
      <c r="K1219" s="5" t="e">
        <f t="shared" si="92"/>
        <v>#REF!</v>
      </c>
    </row>
    <row r="1220" spans="1:11" x14ac:dyDescent="0.25">
      <c r="A1220" s="2" t="e">
        <f>IF(A1219&lt;#REF!,+Daily_Calc!A1219+1,"")</f>
        <v>#REF!</v>
      </c>
      <c r="B1220" s="9" t="e">
        <f>IF(A1220="","",VLOOKUP(A1220,'IRS Interest Rates'!A1217:B3773,2))</f>
        <v>#REF!</v>
      </c>
      <c r="C1220" s="11" t="e">
        <f t="shared" si="94"/>
        <v>#REF!</v>
      </c>
      <c r="D1220" s="5" t="e">
        <f t="shared" si="95"/>
        <v>#REF!</v>
      </c>
      <c r="E1220" s="5" t="e">
        <f t="shared" si="96"/>
        <v>#REF!</v>
      </c>
      <c r="G1220" s="5" t="e">
        <f t="shared" si="93"/>
        <v>#REF!</v>
      </c>
      <c r="J1220" s="5" t="e">
        <f>IF(MOD(A1220-DATE(2024,1,1),30)=0,E1219*Inputs!B1219/100,0)</f>
        <v>#REF!</v>
      </c>
      <c r="K1220" s="5" t="e">
        <f t="shared" si="92"/>
        <v>#REF!</v>
      </c>
    </row>
    <row r="1221" spans="1:11" x14ac:dyDescent="0.25">
      <c r="A1221" s="2" t="e">
        <f>IF(A1220&lt;#REF!,+Daily_Calc!A1220+1,"")</f>
        <v>#REF!</v>
      </c>
      <c r="B1221" s="9" t="e">
        <f>IF(A1221="","",VLOOKUP(A1221,'IRS Interest Rates'!A1218:B3774,2))</f>
        <v>#REF!</v>
      </c>
      <c r="C1221" s="11" t="e">
        <f t="shared" si="94"/>
        <v>#REF!</v>
      </c>
      <c r="D1221" s="5" t="e">
        <f t="shared" si="95"/>
        <v>#REF!</v>
      </c>
      <c r="E1221" s="5" t="e">
        <f t="shared" si="96"/>
        <v>#REF!</v>
      </c>
      <c r="G1221" s="5" t="e">
        <f t="shared" si="93"/>
        <v>#REF!</v>
      </c>
      <c r="J1221" s="5" t="e">
        <f>IF(MOD(A1221-DATE(2024,1,1),30)=0,E1220*Inputs!B1220/100,0)</f>
        <v>#REF!</v>
      </c>
      <c r="K1221" s="5" t="e">
        <f t="shared" ref="K1221:K1284" si="97">E1221+J1221</f>
        <v>#REF!</v>
      </c>
    </row>
    <row r="1222" spans="1:11" x14ac:dyDescent="0.25">
      <c r="A1222" s="2" t="e">
        <f>IF(A1221&lt;#REF!,+Daily_Calc!A1221+1,"")</f>
        <v>#REF!</v>
      </c>
      <c r="B1222" s="9" t="e">
        <f>IF(A1222="","",VLOOKUP(A1222,'IRS Interest Rates'!A1219:B3775,2))</f>
        <v>#REF!</v>
      </c>
      <c r="C1222" s="11" t="e">
        <f t="shared" si="94"/>
        <v>#REF!</v>
      </c>
      <c r="D1222" s="5" t="e">
        <f t="shared" si="95"/>
        <v>#REF!</v>
      </c>
      <c r="E1222" s="5" t="e">
        <f t="shared" si="96"/>
        <v>#REF!</v>
      </c>
      <c r="G1222" s="5" t="e">
        <f t="shared" ref="G1222:G1285" si="98">IF(A1222="","",E1222+F1222)</f>
        <v>#REF!</v>
      </c>
      <c r="J1222" s="5" t="e">
        <f>IF(MOD(A1222-DATE(2024,1,1),30)=0,E1221*Inputs!B1221/100,0)</f>
        <v>#REF!</v>
      </c>
      <c r="K1222" s="5" t="e">
        <f t="shared" si="97"/>
        <v>#REF!</v>
      </c>
    </row>
    <row r="1223" spans="1:11" x14ac:dyDescent="0.25">
      <c r="A1223" s="2" t="e">
        <f>IF(A1222&lt;#REF!,+Daily_Calc!A1222+1,"")</f>
        <v>#REF!</v>
      </c>
      <c r="B1223" s="9" t="e">
        <f>IF(A1223="","",VLOOKUP(A1223,'IRS Interest Rates'!A1220:B3776,2))</f>
        <v>#REF!</v>
      </c>
      <c r="C1223" s="11" t="e">
        <f t="shared" ref="C1223:C1286" si="99">IF(B1223="","",ROUND(B1223/365,6))</f>
        <v>#REF!</v>
      </c>
      <c r="D1223" s="5" t="e">
        <f t="shared" si="95"/>
        <v>#REF!</v>
      </c>
      <c r="E1223" s="5" t="e">
        <f t="shared" si="96"/>
        <v>#REF!</v>
      </c>
      <c r="G1223" s="5" t="e">
        <f t="shared" si="98"/>
        <v>#REF!</v>
      </c>
      <c r="J1223" s="5" t="e">
        <f>IF(MOD(A1223-DATE(2024,1,1),30)=0,E1222*Inputs!B1222/100,0)</f>
        <v>#REF!</v>
      </c>
      <c r="K1223" s="5" t="e">
        <f t="shared" si="97"/>
        <v>#REF!</v>
      </c>
    </row>
    <row r="1224" spans="1:11" x14ac:dyDescent="0.25">
      <c r="A1224" s="2" t="e">
        <f>IF(A1223&lt;#REF!,+Daily_Calc!A1223+1,"")</f>
        <v>#REF!</v>
      </c>
      <c r="B1224" s="9" t="e">
        <f>IF(A1224="","",VLOOKUP(A1224,'IRS Interest Rates'!A1221:B3777,2))</f>
        <v>#REF!</v>
      </c>
      <c r="C1224" s="11" t="e">
        <f t="shared" si="99"/>
        <v>#REF!</v>
      </c>
      <c r="D1224" s="5" t="e">
        <f t="shared" si="95"/>
        <v>#REF!</v>
      </c>
      <c r="E1224" s="5" t="e">
        <f t="shared" si="96"/>
        <v>#REF!</v>
      </c>
      <c r="G1224" s="5" t="e">
        <f t="shared" si="98"/>
        <v>#REF!</v>
      </c>
      <c r="J1224" s="5" t="e">
        <f>IF(MOD(A1224-DATE(2024,1,1),30)=0,E1223*Inputs!B1223/100,0)</f>
        <v>#REF!</v>
      </c>
      <c r="K1224" s="5" t="e">
        <f t="shared" si="97"/>
        <v>#REF!</v>
      </c>
    </row>
    <row r="1225" spans="1:11" x14ac:dyDescent="0.25">
      <c r="A1225" s="2" t="e">
        <f>IF(A1224&lt;#REF!,+Daily_Calc!A1224+1,"")</f>
        <v>#REF!</v>
      </c>
      <c r="B1225" s="9" t="e">
        <f>IF(A1225="","",VLOOKUP(A1225,'IRS Interest Rates'!A1222:B3778,2))</f>
        <v>#REF!</v>
      </c>
      <c r="C1225" s="11" t="e">
        <f t="shared" si="99"/>
        <v>#REF!</v>
      </c>
      <c r="D1225" s="5" t="e">
        <f t="shared" ref="D1225:D1288" si="100">IF(A1225="","",(E1225-G1224))</f>
        <v>#REF!</v>
      </c>
      <c r="E1225" s="5" t="e">
        <f t="shared" ref="E1225:E1288" si="101">IF(C1225="","",(ROUND(G1224*((1+C1225)),2)))</f>
        <v>#REF!</v>
      </c>
      <c r="G1225" s="5" t="e">
        <f t="shared" si="98"/>
        <v>#REF!</v>
      </c>
      <c r="J1225" s="5" t="e">
        <f>IF(MOD(A1225-DATE(2024,1,1),30)=0,E1224*Inputs!B1224/100,0)</f>
        <v>#REF!</v>
      </c>
      <c r="K1225" s="5" t="e">
        <f t="shared" si="97"/>
        <v>#REF!</v>
      </c>
    </row>
    <row r="1226" spans="1:11" x14ac:dyDescent="0.25">
      <c r="A1226" s="2" t="e">
        <f>IF(A1225&lt;#REF!,+Daily_Calc!A1225+1,"")</f>
        <v>#REF!</v>
      </c>
      <c r="B1226" s="9" t="e">
        <f>IF(A1226="","",VLOOKUP(A1226,'IRS Interest Rates'!A1223:B3779,2))</f>
        <v>#REF!</v>
      </c>
      <c r="C1226" s="11" t="e">
        <f t="shared" si="99"/>
        <v>#REF!</v>
      </c>
      <c r="D1226" s="5" t="e">
        <f t="shared" si="100"/>
        <v>#REF!</v>
      </c>
      <c r="E1226" s="5" t="e">
        <f t="shared" si="101"/>
        <v>#REF!</v>
      </c>
      <c r="G1226" s="5" t="e">
        <f t="shared" si="98"/>
        <v>#REF!</v>
      </c>
      <c r="J1226" s="5" t="e">
        <f>IF(MOD(A1226-DATE(2024,1,1),30)=0,E1225*Inputs!B1225/100,0)</f>
        <v>#REF!</v>
      </c>
      <c r="K1226" s="5" t="e">
        <f t="shared" si="97"/>
        <v>#REF!</v>
      </c>
    </row>
    <row r="1227" spans="1:11" x14ac:dyDescent="0.25">
      <c r="A1227" s="2" t="e">
        <f>IF(A1226&lt;#REF!,+Daily_Calc!A1226+1,"")</f>
        <v>#REF!</v>
      </c>
      <c r="B1227" s="9" t="e">
        <f>IF(A1227="","",VLOOKUP(A1227,'IRS Interest Rates'!A1224:B3780,2))</f>
        <v>#REF!</v>
      </c>
      <c r="C1227" s="11" t="e">
        <f t="shared" si="99"/>
        <v>#REF!</v>
      </c>
      <c r="D1227" s="5" t="e">
        <f t="shared" si="100"/>
        <v>#REF!</v>
      </c>
      <c r="E1227" s="5" t="e">
        <f t="shared" si="101"/>
        <v>#REF!</v>
      </c>
      <c r="G1227" s="5" t="e">
        <f t="shared" si="98"/>
        <v>#REF!</v>
      </c>
      <c r="J1227" s="5" t="e">
        <f>IF(MOD(A1227-DATE(2024,1,1),30)=0,E1226*Inputs!B1226/100,0)</f>
        <v>#REF!</v>
      </c>
      <c r="K1227" s="5" t="e">
        <f t="shared" si="97"/>
        <v>#REF!</v>
      </c>
    </row>
    <row r="1228" spans="1:11" x14ac:dyDescent="0.25">
      <c r="A1228" s="2" t="e">
        <f>IF(A1227&lt;#REF!,+Daily_Calc!A1227+1,"")</f>
        <v>#REF!</v>
      </c>
      <c r="B1228" s="9" t="e">
        <f>IF(A1228="","",VLOOKUP(A1228,'IRS Interest Rates'!A1225:B3781,2))</f>
        <v>#REF!</v>
      </c>
      <c r="C1228" s="11" t="e">
        <f t="shared" si="99"/>
        <v>#REF!</v>
      </c>
      <c r="D1228" s="5" t="e">
        <f t="shared" si="100"/>
        <v>#REF!</v>
      </c>
      <c r="E1228" s="5" t="e">
        <f t="shared" si="101"/>
        <v>#REF!</v>
      </c>
      <c r="G1228" s="5" t="e">
        <f t="shared" si="98"/>
        <v>#REF!</v>
      </c>
      <c r="J1228" s="5" t="e">
        <f>IF(MOD(A1228-DATE(2024,1,1),30)=0,E1227*Inputs!B1227/100,0)</f>
        <v>#REF!</v>
      </c>
      <c r="K1228" s="5" t="e">
        <f t="shared" si="97"/>
        <v>#REF!</v>
      </c>
    </row>
    <row r="1229" spans="1:11" x14ac:dyDescent="0.25">
      <c r="A1229" s="2" t="e">
        <f>IF(A1228&lt;#REF!,+Daily_Calc!A1228+1,"")</f>
        <v>#REF!</v>
      </c>
      <c r="B1229" s="9" t="e">
        <f>IF(A1229="","",VLOOKUP(A1229,'IRS Interest Rates'!A1226:B3782,2))</f>
        <v>#REF!</v>
      </c>
      <c r="C1229" s="11" t="e">
        <f t="shared" si="99"/>
        <v>#REF!</v>
      </c>
      <c r="D1229" s="5" t="e">
        <f t="shared" si="100"/>
        <v>#REF!</v>
      </c>
      <c r="E1229" s="5" t="e">
        <f t="shared" si="101"/>
        <v>#REF!</v>
      </c>
      <c r="G1229" s="5" t="e">
        <f t="shared" si="98"/>
        <v>#REF!</v>
      </c>
      <c r="J1229" s="5" t="e">
        <f>IF(MOD(A1229-DATE(2024,1,1),30)=0,E1228*Inputs!B1228/100,0)</f>
        <v>#REF!</v>
      </c>
      <c r="K1229" s="5" t="e">
        <f t="shared" si="97"/>
        <v>#REF!</v>
      </c>
    </row>
    <row r="1230" spans="1:11" x14ac:dyDescent="0.25">
      <c r="A1230" s="2" t="e">
        <f>IF(A1229&lt;#REF!,+Daily_Calc!A1229+1,"")</f>
        <v>#REF!</v>
      </c>
      <c r="B1230" s="9" t="e">
        <f>IF(A1230="","",VLOOKUP(A1230,'IRS Interest Rates'!A1227:B3783,2))</f>
        <v>#REF!</v>
      </c>
      <c r="C1230" s="11" t="e">
        <f t="shared" si="99"/>
        <v>#REF!</v>
      </c>
      <c r="D1230" s="5" t="e">
        <f t="shared" si="100"/>
        <v>#REF!</v>
      </c>
      <c r="E1230" s="5" t="e">
        <f t="shared" si="101"/>
        <v>#REF!</v>
      </c>
      <c r="G1230" s="5" t="e">
        <f t="shared" si="98"/>
        <v>#REF!</v>
      </c>
      <c r="J1230" s="5" t="e">
        <f>IF(MOD(A1230-DATE(2024,1,1),30)=0,E1229*Inputs!B1229/100,0)</f>
        <v>#REF!</v>
      </c>
      <c r="K1230" s="5" t="e">
        <f t="shared" si="97"/>
        <v>#REF!</v>
      </c>
    </row>
    <row r="1231" spans="1:11" x14ac:dyDescent="0.25">
      <c r="A1231" s="2" t="e">
        <f>IF(A1230&lt;#REF!,+Daily_Calc!A1230+1,"")</f>
        <v>#REF!</v>
      </c>
      <c r="B1231" s="9" t="e">
        <f>IF(A1231="","",VLOOKUP(A1231,'IRS Interest Rates'!A1228:B3784,2))</f>
        <v>#REF!</v>
      </c>
      <c r="C1231" s="11" t="e">
        <f t="shared" si="99"/>
        <v>#REF!</v>
      </c>
      <c r="D1231" s="5" t="e">
        <f t="shared" si="100"/>
        <v>#REF!</v>
      </c>
      <c r="E1231" s="5" t="e">
        <f t="shared" si="101"/>
        <v>#REF!</v>
      </c>
      <c r="G1231" s="5" t="e">
        <f t="shared" si="98"/>
        <v>#REF!</v>
      </c>
      <c r="J1231" s="5" t="e">
        <f>IF(MOD(A1231-DATE(2024,1,1),30)=0,E1230*Inputs!B1230/100,0)</f>
        <v>#REF!</v>
      </c>
      <c r="K1231" s="5" t="e">
        <f t="shared" si="97"/>
        <v>#REF!</v>
      </c>
    </row>
    <row r="1232" spans="1:11" x14ac:dyDescent="0.25">
      <c r="A1232" s="2" t="e">
        <f>IF(A1231&lt;#REF!,+Daily_Calc!A1231+1,"")</f>
        <v>#REF!</v>
      </c>
      <c r="B1232" s="9" t="e">
        <f>IF(A1232="","",VLOOKUP(A1232,'IRS Interest Rates'!A1229:B3785,2))</f>
        <v>#REF!</v>
      </c>
      <c r="C1232" s="11" t="e">
        <f t="shared" si="99"/>
        <v>#REF!</v>
      </c>
      <c r="D1232" s="5" t="e">
        <f t="shared" si="100"/>
        <v>#REF!</v>
      </c>
      <c r="E1232" s="5" t="e">
        <f t="shared" si="101"/>
        <v>#REF!</v>
      </c>
      <c r="G1232" s="5" t="e">
        <f t="shared" si="98"/>
        <v>#REF!</v>
      </c>
      <c r="J1232" s="5" t="e">
        <f>IF(MOD(A1232-DATE(2024,1,1),30)=0,E1231*Inputs!B1231/100,0)</f>
        <v>#REF!</v>
      </c>
      <c r="K1232" s="5" t="e">
        <f t="shared" si="97"/>
        <v>#REF!</v>
      </c>
    </row>
    <row r="1233" spans="1:11" x14ac:dyDescent="0.25">
      <c r="A1233" s="2" t="e">
        <f>IF(A1232&lt;#REF!,+Daily_Calc!A1232+1,"")</f>
        <v>#REF!</v>
      </c>
      <c r="B1233" s="9" t="e">
        <f>IF(A1233="","",VLOOKUP(A1233,'IRS Interest Rates'!A1230:B3786,2))</f>
        <v>#REF!</v>
      </c>
      <c r="C1233" s="11" t="e">
        <f t="shared" si="99"/>
        <v>#REF!</v>
      </c>
      <c r="D1233" s="5" t="e">
        <f t="shared" si="100"/>
        <v>#REF!</v>
      </c>
      <c r="E1233" s="5" t="e">
        <f t="shared" si="101"/>
        <v>#REF!</v>
      </c>
      <c r="G1233" s="5" t="e">
        <f t="shared" si="98"/>
        <v>#REF!</v>
      </c>
      <c r="J1233" s="5" t="e">
        <f>IF(MOD(A1233-DATE(2024,1,1),30)=0,E1232*Inputs!B1232/100,0)</f>
        <v>#REF!</v>
      </c>
      <c r="K1233" s="5" t="e">
        <f t="shared" si="97"/>
        <v>#REF!</v>
      </c>
    </row>
    <row r="1234" spans="1:11" x14ac:dyDescent="0.25">
      <c r="A1234" s="2" t="e">
        <f>IF(A1233&lt;#REF!,+Daily_Calc!A1233+1,"")</f>
        <v>#REF!</v>
      </c>
      <c r="B1234" s="9" t="e">
        <f>IF(A1234="","",VLOOKUP(A1234,'IRS Interest Rates'!A1231:B3787,2))</f>
        <v>#REF!</v>
      </c>
      <c r="C1234" s="11" t="e">
        <f t="shared" si="99"/>
        <v>#REF!</v>
      </c>
      <c r="D1234" s="5" t="e">
        <f t="shared" si="100"/>
        <v>#REF!</v>
      </c>
      <c r="E1234" s="5" t="e">
        <f t="shared" si="101"/>
        <v>#REF!</v>
      </c>
      <c r="G1234" s="5" t="e">
        <f t="shared" si="98"/>
        <v>#REF!</v>
      </c>
      <c r="J1234" s="5" t="e">
        <f>IF(MOD(A1234-DATE(2024,1,1),30)=0,E1233*Inputs!B1233/100,0)</f>
        <v>#REF!</v>
      </c>
      <c r="K1234" s="5" t="e">
        <f t="shared" si="97"/>
        <v>#REF!</v>
      </c>
    </row>
    <row r="1235" spans="1:11" x14ac:dyDescent="0.25">
      <c r="A1235" s="2" t="e">
        <f>IF(A1234&lt;#REF!,+Daily_Calc!A1234+1,"")</f>
        <v>#REF!</v>
      </c>
      <c r="B1235" s="9" t="e">
        <f>IF(A1235="","",VLOOKUP(A1235,'IRS Interest Rates'!A1232:B3788,2))</f>
        <v>#REF!</v>
      </c>
      <c r="C1235" s="11" t="e">
        <f t="shared" si="99"/>
        <v>#REF!</v>
      </c>
      <c r="D1235" s="5" t="e">
        <f t="shared" si="100"/>
        <v>#REF!</v>
      </c>
      <c r="E1235" s="5" t="e">
        <f t="shared" si="101"/>
        <v>#REF!</v>
      </c>
      <c r="G1235" s="5" t="e">
        <f t="shared" si="98"/>
        <v>#REF!</v>
      </c>
      <c r="J1235" s="5" t="e">
        <f>IF(MOD(A1235-DATE(2024,1,1),30)=0,E1234*Inputs!B1234/100,0)</f>
        <v>#REF!</v>
      </c>
      <c r="K1235" s="5" t="e">
        <f t="shared" si="97"/>
        <v>#REF!</v>
      </c>
    </row>
    <row r="1236" spans="1:11" x14ac:dyDescent="0.25">
      <c r="A1236" s="2" t="e">
        <f>IF(A1235&lt;#REF!,+Daily_Calc!A1235+1,"")</f>
        <v>#REF!</v>
      </c>
      <c r="B1236" s="9" t="e">
        <f>IF(A1236="","",VLOOKUP(A1236,'IRS Interest Rates'!A1233:B3789,2))</f>
        <v>#REF!</v>
      </c>
      <c r="C1236" s="11" t="e">
        <f t="shared" si="99"/>
        <v>#REF!</v>
      </c>
      <c r="D1236" s="5" t="e">
        <f t="shared" si="100"/>
        <v>#REF!</v>
      </c>
      <c r="E1236" s="5" t="e">
        <f t="shared" si="101"/>
        <v>#REF!</v>
      </c>
      <c r="G1236" s="5" t="e">
        <f t="shared" si="98"/>
        <v>#REF!</v>
      </c>
      <c r="J1236" s="5" t="e">
        <f>IF(MOD(A1236-DATE(2024,1,1),30)=0,E1235*Inputs!B1235/100,0)</f>
        <v>#REF!</v>
      </c>
      <c r="K1236" s="5" t="e">
        <f t="shared" si="97"/>
        <v>#REF!</v>
      </c>
    </row>
    <row r="1237" spans="1:11" x14ac:dyDescent="0.25">
      <c r="A1237" s="2" t="e">
        <f>IF(A1236&lt;#REF!,+Daily_Calc!A1236+1,"")</f>
        <v>#REF!</v>
      </c>
      <c r="B1237" s="9" t="e">
        <f>IF(A1237="","",VLOOKUP(A1237,'IRS Interest Rates'!A1234:B3790,2))</f>
        <v>#REF!</v>
      </c>
      <c r="C1237" s="11" t="e">
        <f t="shared" si="99"/>
        <v>#REF!</v>
      </c>
      <c r="D1237" s="5" t="e">
        <f t="shared" si="100"/>
        <v>#REF!</v>
      </c>
      <c r="E1237" s="5" t="e">
        <f t="shared" si="101"/>
        <v>#REF!</v>
      </c>
      <c r="G1237" s="5" t="e">
        <f t="shared" si="98"/>
        <v>#REF!</v>
      </c>
      <c r="J1237" s="5" t="e">
        <f>IF(MOD(A1237-DATE(2024,1,1),30)=0,E1236*Inputs!B1236/100,0)</f>
        <v>#REF!</v>
      </c>
      <c r="K1237" s="5" t="e">
        <f t="shared" si="97"/>
        <v>#REF!</v>
      </c>
    </row>
    <row r="1238" spans="1:11" x14ac:dyDescent="0.25">
      <c r="A1238" s="2" t="e">
        <f>IF(A1237&lt;#REF!,+Daily_Calc!A1237+1,"")</f>
        <v>#REF!</v>
      </c>
      <c r="B1238" s="9" t="e">
        <f>IF(A1238="","",VLOOKUP(A1238,'IRS Interest Rates'!A1235:B3791,2))</f>
        <v>#REF!</v>
      </c>
      <c r="C1238" s="11" t="e">
        <f t="shared" si="99"/>
        <v>#REF!</v>
      </c>
      <c r="D1238" s="5" t="e">
        <f t="shared" si="100"/>
        <v>#REF!</v>
      </c>
      <c r="E1238" s="5" t="e">
        <f t="shared" si="101"/>
        <v>#REF!</v>
      </c>
      <c r="G1238" s="5" t="e">
        <f t="shared" si="98"/>
        <v>#REF!</v>
      </c>
      <c r="J1238" s="5" t="e">
        <f>IF(MOD(A1238-DATE(2024,1,1),30)=0,E1237*Inputs!B1237/100,0)</f>
        <v>#REF!</v>
      </c>
      <c r="K1238" s="5" t="e">
        <f t="shared" si="97"/>
        <v>#REF!</v>
      </c>
    </row>
    <row r="1239" spans="1:11" x14ac:dyDescent="0.25">
      <c r="A1239" s="2" t="e">
        <f>IF(A1238&lt;#REF!,+Daily_Calc!A1238+1,"")</f>
        <v>#REF!</v>
      </c>
      <c r="B1239" s="9" t="e">
        <f>IF(A1239="","",VLOOKUP(A1239,'IRS Interest Rates'!A1236:B3792,2))</f>
        <v>#REF!</v>
      </c>
      <c r="C1239" s="11" t="e">
        <f t="shared" si="99"/>
        <v>#REF!</v>
      </c>
      <c r="D1239" s="5" t="e">
        <f t="shared" si="100"/>
        <v>#REF!</v>
      </c>
      <c r="E1239" s="5" t="e">
        <f t="shared" si="101"/>
        <v>#REF!</v>
      </c>
      <c r="G1239" s="5" t="e">
        <f t="shared" si="98"/>
        <v>#REF!</v>
      </c>
      <c r="J1239" s="5" t="e">
        <f>IF(MOD(A1239-DATE(2024,1,1),30)=0,E1238*Inputs!B1238/100,0)</f>
        <v>#REF!</v>
      </c>
      <c r="K1239" s="5" t="e">
        <f t="shared" si="97"/>
        <v>#REF!</v>
      </c>
    </row>
    <row r="1240" spans="1:11" x14ac:dyDescent="0.25">
      <c r="A1240" s="2" t="e">
        <f>IF(A1239&lt;#REF!,+Daily_Calc!A1239+1,"")</f>
        <v>#REF!</v>
      </c>
      <c r="B1240" s="9" t="e">
        <f>IF(A1240="","",VLOOKUP(A1240,'IRS Interest Rates'!A1237:B3793,2))</f>
        <v>#REF!</v>
      </c>
      <c r="C1240" s="11" t="e">
        <f t="shared" si="99"/>
        <v>#REF!</v>
      </c>
      <c r="D1240" s="5" t="e">
        <f t="shared" si="100"/>
        <v>#REF!</v>
      </c>
      <c r="E1240" s="5" t="e">
        <f t="shared" si="101"/>
        <v>#REF!</v>
      </c>
      <c r="G1240" s="5" t="e">
        <f t="shared" si="98"/>
        <v>#REF!</v>
      </c>
      <c r="J1240" s="5" t="e">
        <f>IF(MOD(A1240-DATE(2024,1,1),30)=0,E1239*Inputs!B1239/100,0)</f>
        <v>#REF!</v>
      </c>
      <c r="K1240" s="5" t="e">
        <f t="shared" si="97"/>
        <v>#REF!</v>
      </c>
    </row>
    <row r="1241" spans="1:11" x14ac:dyDescent="0.25">
      <c r="A1241" s="2" t="e">
        <f>IF(A1240&lt;#REF!,+Daily_Calc!A1240+1,"")</f>
        <v>#REF!</v>
      </c>
      <c r="B1241" s="9" t="e">
        <f>IF(A1241="","",VLOOKUP(A1241,'IRS Interest Rates'!A1238:B3794,2))</f>
        <v>#REF!</v>
      </c>
      <c r="C1241" s="11" t="e">
        <f t="shared" si="99"/>
        <v>#REF!</v>
      </c>
      <c r="D1241" s="5" t="e">
        <f t="shared" si="100"/>
        <v>#REF!</v>
      </c>
      <c r="E1241" s="5" t="e">
        <f t="shared" si="101"/>
        <v>#REF!</v>
      </c>
      <c r="G1241" s="5" t="e">
        <f t="shared" si="98"/>
        <v>#REF!</v>
      </c>
      <c r="J1241" s="5" t="e">
        <f>IF(MOD(A1241-DATE(2024,1,1),30)=0,E1240*Inputs!B1240/100,0)</f>
        <v>#REF!</v>
      </c>
      <c r="K1241" s="5" t="e">
        <f t="shared" si="97"/>
        <v>#REF!</v>
      </c>
    </row>
    <row r="1242" spans="1:11" x14ac:dyDescent="0.25">
      <c r="A1242" s="2" t="e">
        <f>IF(A1241&lt;#REF!,+Daily_Calc!A1241+1,"")</f>
        <v>#REF!</v>
      </c>
      <c r="B1242" s="9" t="e">
        <f>IF(A1242="","",VLOOKUP(A1242,'IRS Interest Rates'!A1239:B3795,2))</f>
        <v>#REF!</v>
      </c>
      <c r="C1242" s="11" t="e">
        <f t="shared" si="99"/>
        <v>#REF!</v>
      </c>
      <c r="D1242" s="5" t="e">
        <f t="shared" si="100"/>
        <v>#REF!</v>
      </c>
      <c r="E1242" s="5" t="e">
        <f t="shared" si="101"/>
        <v>#REF!</v>
      </c>
      <c r="G1242" s="5" t="e">
        <f t="shared" si="98"/>
        <v>#REF!</v>
      </c>
      <c r="J1242" s="5" t="e">
        <f>IF(MOD(A1242-DATE(2024,1,1),30)=0,E1241*Inputs!B1241/100,0)</f>
        <v>#REF!</v>
      </c>
      <c r="K1242" s="5" t="e">
        <f t="shared" si="97"/>
        <v>#REF!</v>
      </c>
    </row>
    <row r="1243" spans="1:11" x14ac:dyDescent="0.25">
      <c r="A1243" s="2" t="e">
        <f>IF(A1242&lt;#REF!,+Daily_Calc!A1242+1,"")</f>
        <v>#REF!</v>
      </c>
      <c r="B1243" s="9" t="e">
        <f>IF(A1243="","",VLOOKUP(A1243,'IRS Interest Rates'!A1240:B3796,2))</f>
        <v>#REF!</v>
      </c>
      <c r="C1243" s="11" t="e">
        <f t="shared" si="99"/>
        <v>#REF!</v>
      </c>
      <c r="D1243" s="5" t="e">
        <f t="shared" si="100"/>
        <v>#REF!</v>
      </c>
      <c r="E1243" s="5" t="e">
        <f t="shared" si="101"/>
        <v>#REF!</v>
      </c>
      <c r="G1243" s="5" t="e">
        <f t="shared" si="98"/>
        <v>#REF!</v>
      </c>
      <c r="J1243" s="5" t="e">
        <f>IF(MOD(A1243-DATE(2024,1,1),30)=0,E1242*Inputs!B1242/100,0)</f>
        <v>#REF!</v>
      </c>
      <c r="K1243" s="5" t="e">
        <f t="shared" si="97"/>
        <v>#REF!</v>
      </c>
    </row>
    <row r="1244" spans="1:11" x14ac:dyDescent="0.25">
      <c r="A1244" s="2" t="e">
        <f>IF(A1243&lt;#REF!,+Daily_Calc!A1243+1,"")</f>
        <v>#REF!</v>
      </c>
      <c r="B1244" s="9" t="e">
        <f>IF(A1244="","",VLOOKUP(A1244,'IRS Interest Rates'!A1241:B3797,2))</f>
        <v>#REF!</v>
      </c>
      <c r="C1244" s="11" t="e">
        <f t="shared" si="99"/>
        <v>#REF!</v>
      </c>
      <c r="D1244" s="5" t="e">
        <f t="shared" si="100"/>
        <v>#REF!</v>
      </c>
      <c r="E1244" s="5" t="e">
        <f t="shared" si="101"/>
        <v>#REF!</v>
      </c>
      <c r="G1244" s="5" t="e">
        <f t="shared" si="98"/>
        <v>#REF!</v>
      </c>
      <c r="J1244" s="5" t="e">
        <f>IF(MOD(A1244-DATE(2024,1,1),30)=0,E1243*Inputs!B1243/100,0)</f>
        <v>#REF!</v>
      </c>
      <c r="K1244" s="5" t="e">
        <f t="shared" si="97"/>
        <v>#REF!</v>
      </c>
    </row>
    <row r="1245" spans="1:11" x14ac:dyDescent="0.25">
      <c r="A1245" s="2" t="e">
        <f>IF(A1244&lt;#REF!,+Daily_Calc!A1244+1,"")</f>
        <v>#REF!</v>
      </c>
      <c r="B1245" s="9" t="e">
        <f>IF(A1245="","",VLOOKUP(A1245,'IRS Interest Rates'!A1242:B3798,2))</f>
        <v>#REF!</v>
      </c>
      <c r="C1245" s="11" t="e">
        <f t="shared" si="99"/>
        <v>#REF!</v>
      </c>
      <c r="D1245" s="5" t="e">
        <f t="shared" si="100"/>
        <v>#REF!</v>
      </c>
      <c r="E1245" s="5" t="e">
        <f t="shared" si="101"/>
        <v>#REF!</v>
      </c>
      <c r="G1245" s="5" t="e">
        <f t="shared" si="98"/>
        <v>#REF!</v>
      </c>
      <c r="J1245" s="5" t="e">
        <f>IF(MOD(A1245-DATE(2024,1,1),30)=0,E1244*Inputs!B1244/100,0)</f>
        <v>#REF!</v>
      </c>
      <c r="K1245" s="5" t="e">
        <f t="shared" si="97"/>
        <v>#REF!</v>
      </c>
    </row>
    <row r="1246" spans="1:11" x14ac:dyDescent="0.25">
      <c r="A1246" s="2" t="e">
        <f>IF(A1245&lt;#REF!,+Daily_Calc!A1245+1,"")</f>
        <v>#REF!</v>
      </c>
      <c r="B1246" s="9" t="e">
        <f>IF(A1246="","",VLOOKUP(A1246,'IRS Interest Rates'!A1243:B3799,2))</f>
        <v>#REF!</v>
      </c>
      <c r="C1246" s="11" t="e">
        <f t="shared" si="99"/>
        <v>#REF!</v>
      </c>
      <c r="D1246" s="5" t="e">
        <f t="shared" si="100"/>
        <v>#REF!</v>
      </c>
      <c r="E1246" s="5" t="e">
        <f t="shared" si="101"/>
        <v>#REF!</v>
      </c>
      <c r="G1246" s="5" t="e">
        <f t="shared" si="98"/>
        <v>#REF!</v>
      </c>
      <c r="J1246" s="5" t="e">
        <f>IF(MOD(A1246-DATE(2024,1,1),30)=0,E1245*Inputs!B1245/100,0)</f>
        <v>#REF!</v>
      </c>
      <c r="K1246" s="5" t="e">
        <f t="shared" si="97"/>
        <v>#REF!</v>
      </c>
    </row>
    <row r="1247" spans="1:11" x14ac:dyDescent="0.25">
      <c r="A1247" s="2" t="e">
        <f>IF(A1246&lt;#REF!,+Daily_Calc!A1246+1,"")</f>
        <v>#REF!</v>
      </c>
      <c r="B1247" s="9" t="e">
        <f>IF(A1247="","",VLOOKUP(A1247,'IRS Interest Rates'!A1244:B3800,2))</f>
        <v>#REF!</v>
      </c>
      <c r="C1247" s="11" t="e">
        <f t="shared" si="99"/>
        <v>#REF!</v>
      </c>
      <c r="D1247" s="5" t="e">
        <f t="shared" si="100"/>
        <v>#REF!</v>
      </c>
      <c r="E1247" s="5" t="e">
        <f t="shared" si="101"/>
        <v>#REF!</v>
      </c>
      <c r="G1247" s="5" t="e">
        <f t="shared" si="98"/>
        <v>#REF!</v>
      </c>
      <c r="J1247" s="5" t="e">
        <f>IF(MOD(A1247-DATE(2024,1,1),30)=0,E1246*Inputs!B1246/100,0)</f>
        <v>#REF!</v>
      </c>
      <c r="K1247" s="5" t="e">
        <f t="shared" si="97"/>
        <v>#REF!</v>
      </c>
    </row>
    <row r="1248" spans="1:11" x14ac:dyDescent="0.25">
      <c r="A1248" s="2" t="e">
        <f>IF(A1247&lt;#REF!,+Daily_Calc!A1247+1,"")</f>
        <v>#REF!</v>
      </c>
      <c r="B1248" s="9" t="e">
        <f>IF(A1248="","",VLOOKUP(A1248,'IRS Interest Rates'!A1245:B3801,2))</f>
        <v>#REF!</v>
      </c>
      <c r="C1248" s="11" t="e">
        <f t="shared" si="99"/>
        <v>#REF!</v>
      </c>
      <c r="D1248" s="5" t="e">
        <f t="shared" si="100"/>
        <v>#REF!</v>
      </c>
      <c r="E1248" s="5" t="e">
        <f t="shared" si="101"/>
        <v>#REF!</v>
      </c>
      <c r="G1248" s="5" t="e">
        <f t="shared" si="98"/>
        <v>#REF!</v>
      </c>
      <c r="J1248" s="5" t="e">
        <f>IF(MOD(A1248-DATE(2024,1,1),30)=0,E1247*Inputs!B1247/100,0)</f>
        <v>#REF!</v>
      </c>
      <c r="K1248" s="5" t="e">
        <f t="shared" si="97"/>
        <v>#REF!</v>
      </c>
    </row>
    <row r="1249" spans="1:11" x14ac:dyDescent="0.25">
      <c r="A1249" s="2" t="e">
        <f>IF(A1248&lt;#REF!,+Daily_Calc!A1248+1,"")</f>
        <v>#REF!</v>
      </c>
      <c r="B1249" s="9" t="e">
        <f>IF(A1249="","",VLOOKUP(A1249,'IRS Interest Rates'!A1246:B3802,2))</f>
        <v>#REF!</v>
      </c>
      <c r="C1249" s="11" t="e">
        <f t="shared" si="99"/>
        <v>#REF!</v>
      </c>
      <c r="D1249" s="5" t="e">
        <f t="shared" si="100"/>
        <v>#REF!</v>
      </c>
      <c r="E1249" s="5" t="e">
        <f t="shared" si="101"/>
        <v>#REF!</v>
      </c>
      <c r="G1249" s="5" t="e">
        <f t="shared" si="98"/>
        <v>#REF!</v>
      </c>
      <c r="J1249" s="5" t="e">
        <f>IF(MOD(A1249-DATE(2024,1,1),30)=0,E1248*Inputs!B1248/100,0)</f>
        <v>#REF!</v>
      </c>
      <c r="K1249" s="5" t="e">
        <f t="shared" si="97"/>
        <v>#REF!</v>
      </c>
    </row>
    <row r="1250" spans="1:11" x14ac:dyDescent="0.25">
      <c r="A1250" s="2" t="e">
        <f>IF(A1249&lt;#REF!,+Daily_Calc!A1249+1,"")</f>
        <v>#REF!</v>
      </c>
      <c r="B1250" s="9" t="e">
        <f>IF(A1250="","",VLOOKUP(A1250,'IRS Interest Rates'!A1247:B3803,2))</f>
        <v>#REF!</v>
      </c>
      <c r="C1250" s="11" t="e">
        <f t="shared" si="99"/>
        <v>#REF!</v>
      </c>
      <c r="D1250" s="5" t="e">
        <f t="shared" si="100"/>
        <v>#REF!</v>
      </c>
      <c r="E1250" s="5" t="e">
        <f t="shared" si="101"/>
        <v>#REF!</v>
      </c>
      <c r="G1250" s="5" t="e">
        <f t="shared" si="98"/>
        <v>#REF!</v>
      </c>
      <c r="J1250" s="5" t="e">
        <f>IF(MOD(A1250-DATE(2024,1,1),30)=0,E1249*Inputs!B1249/100,0)</f>
        <v>#REF!</v>
      </c>
      <c r="K1250" s="5" t="e">
        <f t="shared" si="97"/>
        <v>#REF!</v>
      </c>
    </row>
    <row r="1251" spans="1:11" x14ac:dyDescent="0.25">
      <c r="A1251" s="2" t="e">
        <f>IF(A1250&lt;#REF!,+Daily_Calc!A1250+1,"")</f>
        <v>#REF!</v>
      </c>
      <c r="B1251" s="9" t="e">
        <f>IF(A1251="","",VLOOKUP(A1251,'IRS Interest Rates'!A1248:B3804,2))</f>
        <v>#REF!</v>
      </c>
      <c r="C1251" s="11" t="e">
        <f t="shared" si="99"/>
        <v>#REF!</v>
      </c>
      <c r="D1251" s="5" t="e">
        <f t="shared" si="100"/>
        <v>#REF!</v>
      </c>
      <c r="E1251" s="5" t="e">
        <f t="shared" si="101"/>
        <v>#REF!</v>
      </c>
      <c r="G1251" s="5" t="e">
        <f t="shared" si="98"/>
        <v>#REF!</v>
      </c>
      <c r="J1251" s="5" t="e">
        <f>IF(MOD(A1251-DATE(2024,1,1),30)=0,E1250*Inputs!B1250/100,0)</f>
        <v>#REF!</v>
      </c>
      <c r="K1251" s="5" t="e">
        <f t="shared" si="97"/>
        <v>#REF!</v>
      </c>
    </row>
    <row r="1252" spans="1:11" x14ac:dyDescent="0.25">
      <c r="A1252" s="2" t="e">
        <f>IF(A1251&lt;#REF!,+Daily_Calc!A1251+1,"")</f>
        <v>#REF!</v>
      </c>
      <c r="B1252" s="9" t="e">
        <f>IF(A1252="","",VLOOKUP(A1252,'IRS Interest Rates'!A1249:B3805,2))</f>
        <v>#REF!</v>
      </c>
      <c r="C1252" s="11" t="e">
        <f t="shared" si="99"/>
        <v>#REF!</v>
      </c>
      <c r="D1252" s="5" t="e">
        <f t="shared" si="100"/>
        <v>#REF!</v>
      </c>
      <c r="E1252" s="5" t="e">
        <f t="shared" si="101"/>
        <v>#REF!</v>
      </c>
      <c r="G1252" s="5" t="e">
        <f t="shared" si="98"/>
        <v>#REF!</v>
      </c>
      <c r="J1252" s="5" t="e">
        <f>IF(MOD(A1252-DATE(2024,1,1),30)=0,E1251*Inputs!B1251/100,0)</f>
        <v>#REF!</v>
      </c>
      <c r="K1252" s="5" t="e">
        <f t="shared" si="97"/>
        <v>#REF!</v>
      </c>
    </row>
    <row r="1253" spans="1:11" x14ac:dyDescent="0.25">
      <c r="A1253" s="2" t="e">
        <f>IF(A1252&lt;#REF!,+Daily_Calc!A1252+1,"")</f>
        <v>#REF!</v>
      </c>
      <c r="B1253" s="9" t="e">
        <f>IF(A1253="","",VLOOKUP(A1253,'IRS Interest Rates'!A1250:B3806,2))</f>
        <v>#REF!</v>
      </c>
      <c r="C1253" s="11" t="e">
        <f t="shared" si="99"/>
        <v>#REF!</v>
      </c>
      <c r="D1253" s="5" t="e">
        <f t="shared" si="100"/>
        <v>#REF!</v>
      </c>
      <c r="E1253" s="5" t="e">
        <f t="shared" si="101"/>
        <v>#REF!</v>
      </c>
      <c r="G1253" s="5" t="e">
        <f t="shared" si="98"/>
        <v>#REF!</v>
      </c>
      <c r="J1253" s="5" t="e">
        <f>IF(MOD(A1253-DATE(2024,1,1),30)=0,E1252*Inputs!B1252/100,0)</f>
        <v>#REF!</v>
      </c>
      <c r="K1253" s="5" t="e">
        <f t="shared" si="97"/>
        <v>#REF!</v>
      </c>
    </row>
    <row r="1254" spans="1:11" x14ac:dyDescent="0.25">
      <c r="A1254" s="2" t="e">
        <f>IF(A1253&lt;#REF!,+Daily_Calc!A1253+1,"")</f>
        <v>#REF!</v>
      </c>
      <c r="B1254" s="9" t="e">
        <f>IF(A1254="","",VLOOKUP(A1254,'IRS Interest Rates'!A1251:B3807,2))</f>
        <v>#REF!</v>
      </c>
      <c r="C1254" s="11" t="e">
        <f t="shared" si="99"/>
        <v>#REF!</v>
      </c>
      <c r="D1254" s="5" t="e">
        <f t="shared" si="100"/>
        <v>#REF!</v>
      </c>
      <c r="E1254" s="5" t="e">
        <f t="shared" si="101"/>
        <v>#REF!</v>
      </c>
      <c r="G1254" s="5" t="e">
        <f t="shared" si="98"/>
        <v>#REF!</v>
      </c>
      <c r="J1254" s="5" t="e">
        <f>IF(MOD(A1254-DATE(2024,1,1),30)=0,E1253*Inputs!B1253/100,0)</f>
        <v>#REF!</v>
      </c>
      <c r="K1254" s="5" t="e">
        <f t="shared" si="97"/>
        <v>#REF!</v>
      </c>
    </row>
    <row r="1255" spans="1:11" x14ac:dyDescent="0.25">
      <c r="A1255" s="2" t="e">
        <f>IF(A1254&lt;#REF!,+Daily_Calc!A1254+1,"")</f>
        <v>#REF!</v>
      </c>
      <c r="B1255" s="9" t="e">
        <f>IF(A1255="","",VLOOKUP(A1255,'IRS Interest Rates'!A1252:B3808,2))</f>
        <v>#REF!</v>
      </c>
      <c r="C1255" s="11" t="e">
        <f t="shared" si="99"/>
        <v>#REF!</v>
      </c>
      <c r="D1255" s="5" t="e">
        <f t="shared" si="100"/>
        <v>#REF!</v>
      </c>
      <c r="E1255" s="5" t="e">
        <f t="shared" si="101"/>
        <v>#REF!</v>
      </c>
      <c r="G1255" s="5" t="e">
        <f t="shared" si="98"/>
        <v>#REF!</v>
      </c>
      <c r="J1255" s="5" t="e">
        <f>IF(MOD(A1255-DATE(2024,1,1),30)=0,E1254*Inputs!B1254/100,0)</f>
        <v>#REF!</v>
      </c>
      <c r="K1255" s="5" t="e">
        <f t="shared" si="97"/>
        <v>#REF!</v>
      </c>
    </row>
    <row r="1256" spans="1:11" x14ac:dyDescent="0.25">
      <c r="A1256" s="2" t="e">
        <f>IF(A1255&lt;#REF!,+Daily_Calc!A1255+1,"")</f>
        <v>#REF!</v>
      </c>
      <c r="B1256" s="9" t="e">
        <f>IF(A1256="","",VLOOKUP(A1256,'IRS Interest Rates'!A1253:B3809,2))</f>
        <v>#REF!</v>
      </c>
      <c r="C1256" s="11" t="e">
        <f t="shared" si="99"/>
        <v>#REF!</v>
      </c>
      <c r="D1256" s="5" t="e">
        <f t="shared" si="100"/>
        <v>#REF!</v>
      </c>
      <c r="E1256" s="5" t="e">
        <f t="shared" si="101"/>
        <v>#REF!</v>
      </c>
      <c r="G1256" s="5" t="e">
        <f t="shared" si="98"/>
        <v>#REF!</v>
      </c>
      <c r="J1256" s="5" t="e">
        <f>IF(MOD(A1256-DATE(2024,1,1),30)=0,E1255*Inputs!B1255/100,0)</f>
        <v>#REF!</v>
      </c>
      <c r="K1256" s="5" t="e">
        <f t="shared" si="97"/>
        <v>#REF!</v>
      </c>
    </row>
    <row r="1257" spans="1:11" x14ac:dyDescent="0.25">
      <c r="A1257" s="2" t="e">
        <f>IF(A1256&lt;#REF!,+Daily_Calc!A1256+1,"")</f>
        <v>#REF!</v>
      </c>
      <c r="B1257" s="9" t="e">
        <f>IF(A1257="","",VLOOKUP(A1257,'IRS Interest Rates'!A1254:B3810,2))</f>
        <v>#REF!</v>
      </c>
      <c r="C1257" s="11" t="e">
        <f t="shared" si="99"/>
        <v>#REF!</v>
      </c>
      <c r="D1257" s="5" t="e">
        <f t="shared" si="100"/>
        <v>#REF!</v>
      </c>
      <c r="E1257" s="5" t="e">
        <f t="shared" si="101"/>
        <v>#REF!</v>
      </c>
      <c r="G1257" s="5" t="e">
        <f t="shared" si="98"/>
        <v>#REF!</v>
      </c>
      <c r="J1257" s="5" t="e">
        <f>IF(MOD(A1257-DATE(2024,1,1),30)=0,E1256*Inputs!B1256/100,0)</f>
        <v>#REF!</v>
      </c>
      <c r="K1257" s="5" t="e">
        <f t="shared" si="97"/>
        <v>#REF!</v>
      </c>
    </row>
    <row r="1258" spans="1:11" x14ac:dyDescent="0.25">
      <c r="A1258" s="2" t="e">
        <f>IF(A1257&lt;#REF!,+Daily_Calc!A1257+1,"")</f>
        <v>#REF!</v>
      </c>
      <c r="B1258" s="9" t="e">
        <f>IF(A1258="","",VLOOKUP(A1258,'IRS Interest Rates'!A1255:B3811,2))</f>
        <v>#REF!</v>
      </c>
      <c r="C1258" s="11" t="e">
        <f t="shared" si="99"/>
        <v>#REF!</v>
      </c>
      <c r="D1258" s="5" t="e">
        <f t="shared" si="100"/>
        <v>#REF!</v>
      </c>
      <c r="E1258" s="5" t="e">
        <f t="shared" si="101"/>
        <v>#REF!</v>
      </c>
      <c r="G1258" s="5" t="e">
        <f t="shared" si="98"/>
        <v>#REF!</v>
      </c>
      <c r="J1258" s="5" t="e">
        <f>IF(MOD(A1258-DATE(2024,1,1),30)=0,E1257*Inputs!B1257/100,0)</f>
        <v>#REF!</v>
      </c>
      <c r="K1258" s="5" t="e">
        <f t="shared" si="97"/>
        <v>#REF!</v>
      </c>
    </row>
    <row r="1259" spans="1:11" x14ac:dyDescent="0.25">
      <c r="A1259" s="2" t="e">
        <f>IF(A1258&lt;#REF!,+Daily_Calc!A1258+1,"")</f>
        <v>#REF!</v>
      </c>
      <c r="B1259" s="9" t="e">
        <f>IF(A1259="","",VLOOKUP(A1259,'IRS Interest Rates'!A1256:B3812,2))</f>
        <v>#REF!</v>
      </c>
      <c r="C1259" s="11" t="e">
        <f t="shared" si="99"/>
        <v>#REF!</v>
      </c>
      <c r="D1259" s="5" t="e">
        <f t="shared" si="100"/>
        <v>#REF!</v>
      </c>
      <c r="E1259" s="5" t="e">
        <f t="shared" si="101"/>
        <v>#REF!</v>
      </c>
      <c r="G1259" s="5" t="e">
        <f t="shared" si="98"/>
        <v>#REF!</v>
      </c>
      <c r="J1259" s="5" t="e">
        <f>IF(MOD(A1259-DATE(2024,1,1),30)=0,E1258*Inputs!B1258/100,0)</f>
        <v>#REF!</v>
      </c>
      <c r="K1259" s="5" t="e">
        <f t="shared" si="97"/>
        <v>#REF!</v>
      </c>
    </row>
    <row r="1260" spans="1:11" x14ac:dyDescent="0.25">
      <c r="A1260" s="2" t="e">
        <f>IF(A1259&lt;#REF!,+Daily_Calc!A1259+1,"")</f>
        <v>#REF!</v>
      </c>
      <c r="B1260" s="9" t="e">
        <f>IF(A1260="","",VLOOKUP(A1260,'IRS Interest Rates'!A1257:B3813,2))</f>
        <v>#REF!</v>
      </c>
      <c r="C1260" s="11" t="e">
        <f t="shared" si="99"/>
        <v>#REF!</v>
      </c>
      <c r="D1260" s="5" t="e">
        <f t="shared" si="100"/>
        <v>#REF!</v>
      </c>
      <c r="E1260" s="5" t="e">
        <f t="shared" si="101"/>
        <v>#REF!</v>
      </c>
      <c r="G1260" s="5" t="e">
        <f t="shared" si="98"/>
        <v>#REF!</v>
      </c>
      <c r="J1260" s="5" t="e">
        <f>IF(MOD(A1260-DATE(2024,1,1),30)=0,E1259*Inputs!B1259/100,0)</f>
        <v>#REF!</v>
      </c>
      <c r="K1260" s="5" t="e">
        <f t="shared" si="97"/>
        <v>#REF!</v>
      </c>
    </row>
    <row r="1261" spans="1:11" x14ac:dyDescent="0.25">
      <c r="A1261" s="2" t="e">
        <f>IF(A1260&lt;#REF!,+Daily_Calc!A1260+1,"")</f>
        <v>#REF!</v>
      </c>
      <c r="B1261" s="9" t="e">
        <f>IF(A1261="","",VLOOKUP(A1261,'IRS Interest Rates'!A1258:B3814,2))</f>
        <v>#REF!</v>
      </c>
      <c r="C1261" s="11" t="e">
        <f t="shared" si="99"/>
        <v>#REF!</v>
      </c>
      <c r="D1261" s="5" t="e">
        <f t="shared" si="100"/>
        <v>#REF!</v>
      </c>
      <c r="E1261" s="5" t="e">
        <f t="shared" si="101"/>
        <v>#REF!</v>
      </c>
      <c r="G1261" s="5" t="e">
        <f t="shared" si="98"/>
        <v>#REF!</v>
      </c>
      <c r="J1261" s="5" t="e">
        <f>IF(MOD(A1261-DATE(2024,1,1),30)=0,E1260*Inputs!B1260/100,0)</f>
        <v>#REF!</v>
      </c>
      <c r="K1261" s="5" t="e">
        <f t="shared" si="97"/>
        <v>#REF!</v>
      </c>
    </row>
    <row r="1262" spans="1:11" x14ac:dyDescent="0.25">
      <c r="A1262" s="2" t="e">
        <f>IF(A1261&lt;#REF!,+Daily_Calc!A1261+1,"")</f>
        <v>#REF!</v>
      </c>
      <c r="B1262" s="9" t="e">
        <f>IF(A1262="","",VLOOKUP(A1262,'IRS Interest Rates'!A1259:B3815,2))</f>
        <v>#REF!</v>
      </c>
      <c r="C1262" s="11" t="e">
        <f t="shared" si="99"/>
        <v>#REF!</v>
      </c>
      <c r="D1262" s="5" t="e">
        <f t="shared" si="100"/>
        <v>#REF!</v>
      </c>
      <c r="E1262" s="5" t="e">
        <f t="shared" si="101"/>
        <v>#REF!</v>
      </c>
      <c r="G1262" s="5" t="e">
        <f t="shared" si="98"/>
        <v>#REF!</v>
      </c>
      <c r="J1262" s="5" t="e">
        <f>IF(MOD(A1262-DATE(2024,1,1),30)=0,E1261*Inputs!B1261/100,0)</f>
        <v>#REF!</v>
      </c>
      <c r="K1262" s="5" t="e">
        <f t="shared" si="97"/>
        <v>#REF!</v>
      </c>
    </row>
    <row r="1263" spans="1:11" x14ac:dyDescent="0.25">
      <c r="A1263" s="2" t="e">
        <f>IF(A1262&lt;#REF!,+Daily_Calc!A1262+1,"")</f>
        <v>#REF!</v>
      </c>
      <c r="B1263" s="9" t="e">
        <f>IF(A1263="","",VLOOKUP(A1263,'IRS Interest Rates'!A1260:B3816,2))</f>
        <v>#REF!</v>
      </c>
      <c r="C1263" s="11" t="e">
        <f t="shared" si="99"/>
        <v>#REF!</v>
      </c>
      <c r="D1263" s="5" t="e">
        <f t="shared" si="100"/>
        <v>#REF!</v>
      </c>
      <c r="E1263" s="5" t="e">
        <f t="shared" si="101"/>
        <v>#REF!</v>
      </c>
      <c r="G1263" s="5" t="e">
        <f t="shared" si="98"/>
        <v>#REF!</v>
      </c>
      <c r="J1263" s="5" t="e">
        <f>IF(MOD(A1263-DATE(2024,1,1),30)=0,E1262*Inputs!B1262/100,0)</f>
        <v>#REF!</v>
      </c>
      <c r="K1263" s="5" t="e">
        <f t="shared" si="97"/>
        <v>#REF!</v>
      </c>
    </row>
    <row r="1264" spans="1:11" x14ac:dyDescent="0.25">
      <c r="A1264" s="2" t="e">
        <f>IF(A1263&lt;#REF!,+Daily_Calc!A1263+1,"")</f>
        <v>#REF!</v>
      </c>
      <c r="B1264" s="9" t="e">
        <f>IF(A1264="","",VLOOKUP(A1264,'IRS Interest Rates'!A1261:B3817,2))</f>
        <v>#REF!</v>
      </c>
      <c r="C1264" s="11" t="e">
        <f t="shared" si="99"/>
        <v>#REF!</v>
      </c>
      <c r="D1264" s="5" t="e">
        <f t="shared" si="100"/>
        <v>#REF!</v>
      </c>
      <c r="E1264" s="5" t="e">
        <f t="shared" si="101"/>
        <v>#REF!</v>
      </c>
      <c r="G1264" s="5" t="e">
        <f t="shared" si="98"/>
        <v>#REF!</v>
      </c>
      <c r="J1264" s="5" t="e">
        <f>IF(MOD(A1264-DATE(2024,1,1),30)=0,E1263*Inputs!B1263/100,0)</f>
        <v>#REF!</v>
      </c>
      <c r="K1264" s="5" t="e">
        <f t="shared" si="97"/>
        <v>#REF!</v>
      </c>
    </row>
    <row r="1265" spans="1:11" x14ac:dyDescent="0.25">
      <c r="A1265" s="2" t="e">
        <f>IF(A1264&lt;#REF!,+Daily_Calc!A1264+1,"")</f>
        <v>#REF!</v>
      </c>
      <c r="B1265" s="9" t="e">
        <f>IF(A1265="","",VLOOKUP(A1265,'IRS Interest Rates'!A1262:B3818,2))</f>
        <v>#REF!</v>
      </c>
      <c r="C1265" s="11" t="e">
        <f t="shared" si="99"/>
        <v>#REF!</v>
      </c>
      <c r="D1265" s="5" t="e">
        <f t="shared" si="100"/>
        <v>#REF!</v>
      </c>
      <c r="E1265" s="5" t="e">
        <f t="shared" si="101"/>
        <v>#REF!</v>
      </c>
      <c r="G1265" s="5" t="e">
        <f t="shared" si="98"/>
        <v>#REF!</v>
      </c>
      <c r="J1265" s="5" t="e">
        <f>IF(MOD(A1265-DATE(2024,1,1),30)=0,E1264*Inputs!B1264/100,0)</f>
        <v>#REF!</v>
      </c>
      <c r="K1265" s="5" t="e">
        <f t="shared" si="97"/>
        <v>#REF!</v>
      </c>
    </row>
    <row r="1266" spans="1:11" x14ac:dyDescent="0.25">
      <c r="A1266" s="2" t="e">
        <f>IF(A1265&lt;#REF!,+Daily_Calc!A1265+1,"")</f>
        <v>#REF!</v>
      </c>
      <c r="B1266" s="9" t="e">
        <f>IF(A1266="","",VLOOKUP(A1266,'IRS Interest Rates'!A1263:B3819,2))</f>
        <v>#REF!</v>
      </c>
      <c r="C1266" s="11" t="e">
        <f t="shared" si="99"/>
        <v>#REF!</v>
      </c>
      <c r="D1266" s="5" t="e">
        <f t="shared" si="100"/>
        <v>#REF!</v>
      </c>
      <c r="E1266" s="5" t="e">
        <f t="shared" si="101"/>
        <v>#REF!</v>
      </c>
      <c r="G1266" s="5" t="e">
        <f t="shared" si="98"/>
        <v>#REF!</v>
      </c>
      <c r="J1266" s="5" t="e">
        <f>IF(MOD(A1266-DATE(2024,1,1),30)=0,E1265*Inputs!B1265/100,0)</f>
        <v>#REF!</v>
      </c>
      <c r="K1266" s="5" t="e">
        <f t="shared" si="97"/>
        <v>#REF!</v>
      </c>
    </row>
    <row r="1267" spans="1:11" x14ac:dyDescent="0.25">
      <c r="A1267" s="2" t="e">
        <f>IF(A1266&lt;#REF!,+Daily_Calc!A1266+1,"")</f>
        <v>#REF!</v>
      </c>
      <c r="B1267" s="9" t="e">
        <f>IF(A1267="","",VLOOKUP(A1267,'IRS Interest Rates'!A1264:B3820,2))</f>
        <v>#REF!</v>
      </c>
      <c r="C1267" s="11" t="e">
        <f t="shared" si="99"/>
        <v>#REF!</v>
      </c>
      <c r="D1267" s="5" t="e">
        <f t="shared" si="100"/>
        <v>#REF!</v>
      </c>
      <c r="E1267" s="5" t="e">
        <f t="shared" si="101"/>
        <v>#REF!</v>
      </c>
      <c r="G1267" s="5" t="e">
        <f t="shared" si="98"/>
        <v>#REF!</v>
      </c>
      <c r="J1267" s="5" t="e">
        <f>IF(MOD(A1267-DATE(2024,1,1),30)=0,E1266*Inputs!B1266/100,0)</f>
        <v>#REF!</v>
      </c>
      <c r="K1267" s="5" t="e">
        <f t="shared" si="97"/>
        <v>#REF!</v>
      </c>
    </row>
    <row r="1268" spans="1:11" x14ac:dyDescent="0.25">
      <c r="A1268" s="2" t="e">
        <f>IF(A1267&lt;#REF!,+Daily_Calc!A1267+1,"")</f>
        <v>#REF!</v>
      </c>
      <c r="B1268" s="9" t="e">
        <f>IF(A1268="","",VLOOKUP(A1268,'IRS Interest Rates'!A1265:B3821,2))</f>
        <v>#REF!</v>
      </c>
      <c r="C1268" s="11" t="e">
        <f t="shared" si="99"/>
        <v>#REF!</v>
      </c>
      <c r="D1268" s="5" t="e">
        <f t="shared" si="100"/>
        <v>#REF!</v>
      </c>
      <c r="E1268" s="5" t="e">
        <f t="shared" si="101"/>
        <v>#REF!</v>
      </c>
      <c r="G1268" s="5" t="e">
        <f t="shared" si="98"/>
        <v>#REF!</v>
      </c>
      <c r="J1268" s="5" t="e">
        <f>IF(MOD(A1268-DATE(2024,1,1),30)=0,E1267*Inputs!B1267/100,0)</f>
        <v>#REF!</v>
      </c>
      <c r="K1268" s="5" t="e">
        <f t="shared" si="97"/>
        <v>#REF!</v>
      </c>
    </row>
    <row r="1269" spans="1:11" x14ac:dyDescent="0.25">
      <c r="A1269" s="2" t="e">
        <f>IF(A1268&lt;#REF!,+Daily_Calc!A1268+1,"")</f>
        <v>#REF!</v>
      </c>
      <c r="B1269" s="9" t="e">
        <f>IF(A1269="","",VLOOKUP(A1269,'IRS Interest Rates'!A1266:B3822,2))</f>
        <v>#REF!</v>
      </c>
      <c r="C1269" s="11" t="e">
        <f t="shared" si="99"/>
        <v>#REF!</v>
      </c>
      <c r="D1269" s="5" t="e">
        <f t="shared" si="100"/>
        <v>#REF!</v>
      </c>
      <c r="E1269" s="5" t="e">
        <f t="shared" si="101"/>
        <v>#REF!</v>
      </c>
      <c r="G1269" s="5" t="e">
        <f t="shared" si="98"/>
        <v>#REF!</v>
      </c>
      <c r="J1269" s="5" t="e">
        <f>IF(MOD(A1269-DATE(2024,1,1),30)=0,E1268*Inputs!B1268/100,0)</f>
        <v>#REF!</v>
      </c>
      <c r="K1269" s="5" t="e">
        <f t="shared" si="97"/>
        <v>#REF!</v>
      </c>
    </row>
    <row r="1270" spans="1:11" x14ac:dyDescent="0.25">
      <c r="A1270" s="2" t="e">
        <f>IF(A1269&lt;#REF!,+Daily_Calc!A1269+1,"")</f>
        <v>#REF!</v>
      </c>
      <c r="B1270" s="9" t="e">
        <f>IF(A1270="","",VLOOKUP(A1270,'IRS Interest Rates'!A1267:B3823,2))</f>
        <v>#REF!</v>
      </c>
      <c r="C1270" s="11" t="e">
        <f t="shared" si="99"/>
        <v>#REF!</v>
      </c>
      <c r="D1270" s="5" t="e">
        <f t="shared" si="100"/>
        <v>#REF!</v>
      </c>
      <c r="E1270" s="5" t="e">
        <f t="shared" si="101"/>
        <v>#REF!</v>
      </c>
      <c r="G1270" s="5" t="e">
        <f t="shared" si="98"/>
        <v>#REF!</v>
      </c>
      <c r="J1270" s="5" t="e">
        <f>IF(MOD(A1270-DATE(2024,1,1),30)=0,E1269*Inputs!B1269/100,0)</f>
        <v>#REF!</v>
      </c>
      <c r="K1270" s="5" t="e">
        <f t="shared" si="97"/>
        <v>#REF!</v>
      </c>
    </row>
    <row r="1271" spans="1:11" x14ac:dyDescent="0.25">
      <c r="A1271" s="2" t="e">
        <f>IF(A1270&lt;#REF!,+Daily_Calc!A1270+1,"")</f>
        <v>#REF!</v>
      </c>
      <c r="B1271" s="9" t="e">
        <f>IF(A1271="","",VLOOKUP(A1271,'IRS Interest Rates'!A1268:B3824,2))</f>
        <v>#REF!</v>
      </c>
      <c r="C1271" s="11" t="e">
        <f t="shared" si="99"/>
        <v>#REF!</v>
      </c>
      <c r="D1271" s="5" t="e">
        <f t="shared" si="100"/>
        <v>#REF!</v>
      </c>
      <c r="E1271" s="5" t="e">
        <f t="shared" si="101"/>
        <v>#REF!</v>
      </c>
      <c r="G1271" s="5" t="e">
        <f t="shared" si="98"/>
        <v>#REF!</v>
      </c>
      <c r="J1271" s="5" t="e">
        <f>IF(MOD(A1271-DATE(2024,1,1),30)=0,E1270*Inputs!B1270/100,0)</f>
        <v>#REF!</v>
      </c>
      <c r="K1271" s="5" t="e">
        <f t="shared" si="97"/>
        <v>#REF!</v>
      </c>
    </row>
    <row r="1272" spans="1:11" x14ac:dyDescent="0.25">
      <c r="A1272" s="2" t="e">
        <f>IF(A1271&lt;#REF!,+Daily_Calc!A1271+1,"")</f>
        <v>#REF!</v>
      </c>
      <c r="B1272" s="9" t="e">
        <f>IF(A1272="","",VLOOKUP(A1272,'IRS Interest Rates'!A1269:B3825,2))</f>
        <v>#REF!</v>
      </c>
      <c r="C1272" s="11" t="e">
        <f t="shared" si="99"/>
        <v>#REF!</v>
      </c>
      <c r="D1272" s="5" t="e">
        <f t="shared" si="100"/>
        <v>#REF!</v>
      </c>
      <c r="E1272" s="5" t="e">
        <f t="shared" si="101"/>
        <v>#REF!</v>
      </c>
      <c r="G1272" s="5" t="e">
        <f t="shared" si="98"/>
        <v>#REF!</v>
      </c>
      <c r="J1272" s="5" t="e">
        <f>IF(MOD(A1272-DATE(2024,1,1),30)=0,E1271*Inputs!B1271/100,0)</f>
        <v>#REF!</v>
      </c>
      <c r="K1272" s="5" t="e">
        <f t="shared" si="97"/>
        <v>#REF!</v>
      </c>
    </row>
    <row r="1273" spans="1:11" x14ac:dyDescent="0.25">
      <c r="A1273" s="2" t="e">
        <f>IF(A1272&lt;#REF!,+Daily_Calc!A1272+1,"")</f>
        <v>#REF!</v>
      </c>
      <c r="B1273" s="9" t="e">
        <f>IF(A1273="","",VLOOKUP(A1273,'IRS Interest Rates'!A1270:B3826,2))</f>
        <v>#REF!</v>
      </c>
      <c r="C1273" s="11" t="e">
        <f t="shared" si="99"/>
        <v>#REF!</v>
      </c>
      <c r="D1273" s="5" t="e">
        <f t="shared" si="100"/>
        <v>#REF!</v>
      </c>
      <c r="E1273" s="5" t="e">
        <f t="shared" si="101"/>
        <v>#REF!</v>
      </c>
      <c r="G1273" s="5" t="e">
        <f t="shared" si="98"/>
        <v>#REF!</v>
      </c>
      <c r="J1273" s="5" t="e">
        <f>IF(MOD(A1273-DATE(2024,1,1),30)=0,E1272*Inputs!B1272/100,0)</f>
        <v>#REF!</v>
      </c>
      <c r="K1273" s="5" t="e">
        <f t="shared" si="97"/>
        <v>#REF!</v>
      </c>
    </row>
    <row r="1274" spans="1:11" x14ac:dyDescent="0.25">
      <c r="A1274" s="2" t="e">
        <f>IF(A1273&lt;#REF!,+Daily_Calc!A1273+1,"")</f>
        <v>#REF!</v>
      </c>
      <c r="B1274" s="9" t="e">
        <f>IF(A1274="","",VLOOKUP(A1274,'IRS Interest Rates'!A1271:B3827,2))</f>
        <v>#REF!</v>
      </c>
      <c r="C1274" s="11" t="e">
        <f t="shared" si="99"/>
        <v>#REF!</v>
      </c>
      <c r="D1274" s="5" t="e">
        <f t="shared" si="100"/>
        <v>#REF!</v>
      </c>
      <c r="E1274" s="5" t="e">
        <f t="shared" si="101"/>
        <v>#REF!</v>
      </c>
      <c r="G1274" s="5" t="e">
        <f t="shared" si="98"/>
        <v>#REF!</v>
      </c>
      <c r="J1274" s="5" t="e">
        <f>IF(MOD(A1274-DATE(2024,1,1),30)=0,E1273*Inputs!B1273/100,0)</f>
        <v>#REF!</v>
      </c>
      <c r="K1274" s="5" t="e">
        <f t="shared" si="97"/>
        <v>#REF!</v>
      </c>
    </row>
    <row r="1275" spans="1:11" x14ac:dyDescent="0.25">
      <c r="A1275" s="2" t="e">
        <f>IF(A1274&lt;#REF!,+Daily_Calc!A1274+1,"")</f>
        <v>#REF!</v>
      </c>
      <c r="B1275" s="9" t="e">
        <f>IF(A1275="","",VLOOKUP(A1275,'IRS Interest Rates'!A1272:B3828,2))</f>
        <v>#REF!</v>
      </c>
      <c r="C1275" s="11" t="e">
        <f t="shared" si="99"/>
        <v>#REF!</v>
      </c>
      <c r="D1275" s="5" t="e">
        <f t="shared" si="100"/>
        <v>#REF!</v>
      </c>
      <c r="E1275" s="5" t="e">
        <f t="shared" si="101"/>
        <v>#REF!</v>
      </c>
      <c r="G1275" s="5" t="e">
        <f t="shared" si="98"/>
        <v>#REF!</v>
      </c>
      <c r="J1275" s="5" t="e">
        <f>IF(MOD(A1275-DATE(2024,1,1),30)=0,E1274*Inputs!B1274/100,0)</f>
        <v>#REF!</v>
      </c>
      <c r="K1275" s="5" t="e">
        <f t="shared" si="97"/>
        <v>#REF!</v>
      </c>
    </row>
    <row r="1276" spans="1:11" x14ac:dyDescent="0.25">
      <c r="A1276" s="2" t="e">
        <f>IF(A1275&lt;#REF!,+Daily_Calc!A1275+1,"")</f>
        <v>#REF!</v>
      </c>
      <c r="B1276" s="9" t="e">
        <f>IF(A1276="","",VLOOKUP(A1276,'IRS Interest Rates'!A1273:B3829,2))</f>
        <v>#REF!</v>
      </c>
      <c r="C1276" s="11" t="e">
        <f t="shared" si="99"/>
        <v>#REF!</v>
      </c>
      <c r="D1276" s="5" t="e">
        <f t="shared" si="100"/>
        <v>#REF!</v>
      </c>
      <c r="E1276" s="5" t="e">
        <f t="shared" si="101"/>
        <v>#REF!</v>
      </c>
      <c r="G1276" s="5" t="e">
        <f t="shared" si="98"/>
        <v>#REF!</v>
      </c>
      <c r="J1276" s="5" t="e">
        <f>IF(MOD(A1276-DATE(2024,1,1),30)=0,E1275*Inputs!B1275/100,0)</f>
        <v>#REF!</v>
      </c>
      <c r="K1276" s="5" t="e">
        <f t="shared" si="97"/>
        <v>#REF!</v>
      </c>
    </row>
    <row r="1277" spans="1:11" x14ac:dyDescent="0.25">
      <c r="A1277" s="2" t="e">
        <f>IF(A1276&lt;#REF!,+Daily_Calc!A1276+1,"")</f>
        <v>#REF!</v>
      </c>
      <c r="B1277" s="9" t="e">
        <f>IF(A1277="","",VLOOKUP(A1277,'IRS Interest Rates'!A1274:B3830,2))</f>
        <v>#REF!</v>
      </c>
      <c r="C1277" s="11" t="e">
        <f t="shared" si="99"/>
        <v>#REF!</v>
      </c>
      <c r="D1277" s="5" t="e">
        <f t="shared" si="100"/>
        <v>#REF!</v>
      </c>
      <c r="E1277" s="5" t="e">
        <f t="shared" si="101"/>
        <v>#REF!</v>
      </c>
      <c r="G1277" s="5" t="e">
        <f t="shared" si="98"/>
        <v>#REF!</v>
      </c>
      <c r="J1277" s="5" t="e">
        <f>IF(MOD(A1277-DATE(2024,1,1),30)=0,E1276*Inputs!B1276/100,0)</f>
        <v>#REF!</v>
      </c>
      <c r="K1277" s="5" t="e">
        <f t="shared" si="97"/>
        <v>#REF!</v>
      </c>
    </row>
    <row r="1278" spans="1:11" x14ac:dyDescent="0.25">
      <c r="A1278" s="2" t="e">
        <f>IF(A1277&lt;#REF!,+Daily_Calc!A1277+1,"")</f>
        <v>#REF!</v>
      </c>
      <c r="B1278" s="9" t="e">
        <f>IF(A1278="","",VLOOKUP(A1278,'IRS Interest Rates'!A1275:B3831,2))</f>
        <v>#REF!</v>
      </c>
      <c r="C1278" s="11" t="e">
        <f t="shared" si="99"/>
        <v>#REF!</v>
      </c>
      <c r="D1278" s="5" t="e">
        <f t="shared" si="100"/>
        <v>#REF!</v>
      </c>
      <c r="E1278" s="5" t="e">
        <f t="shared" si="101"/>
        <v>#REF!</v>
      </c>
      <c r="G1278" s="5" t="e">
        <f t="shared" si="98"/>
        <v>#REF!</v>
      </c>
      <c r="J1278" s="5" t="e">
        <f>IF(MOD(A1278-DATE(2024,1,1),30)=0,E1277*Inputs!B1277/100,0)</f>
        <v>#REF!</v>
      </c>
      <c r="K1278" s="5" t="e">
        <f t="shared" si="97"/>
        <v>#REF!</v>
      </c>
    </row>
    <row r="1279" spans="1:11" x14ac:dyDescent="0.25">
      <c r="A1279" s="2" t="e">
        <f>IF(A1278&lt;#REF!,+Daily_Calc!A1278+1,"")</f>
        <v>#REF!</v>
      </c>
      <c r="B1279" s="9" t="e">
        <f>IF(A1279="","",VLOOKUP(A1279,'IRS Interest Rates'!A1276:B3832,2))</f>
        <v>#REF!</v>
      </c>
      <c r="C1279" s="11" t="e">
        <f t="shared" si="99"/>
        <v>#REF!</v>
      </c>
      <c r="D1279" s="5" t="e">
        <f t="shared" si="100"/>
        <v>#REF!</v>
      </c>
      <c r="E1279" s="5" t="e">
        <f t="shared" si="101"/>
        <v>#REF!</v>
      </c>
      <c r="G1279" s="5" t="e">
        <f t="shared" si="98"/>
        <v>#REF!</v>
      </c>
      <c r="J1279" s="5" t="e">
        <f>IF(MOD(A1279-DATE(2024,1,1),30)=0,E1278*Inputs!B1278/100,0)</f>
        <v>#REF!</v>
      </c>
      <c r="K1279" s="5" t="e">
        <f t="shared" si="97"/>
        <v>#REF!</v>
      </c>
    </row>
    <row r="1280" spans="1:11" x14ac:dyDescent="0.25">
      <c r="A1280" s="2" t="e">
        <f>IF(A1279&lt;#REF!,+Daily_Calc!A1279+1,"")</f>
        <v>#REF!</v>
      </c>
      <c r="B1280" s="9" t="e">
        <f>IF(A1280="","",VLOOKUP(A1280,'IRS Interest Rates'!A1277:B3833,2))</f>
        <v>#REF!</v>
      </c>
      <c r="C1280" s="11" t="e">
        <f t="shared" si="99"/>
        <v>#REF!</v>
      </c>
      <c r="D1280" s="5" t="e">
        <f t="shared" si="100"/>
        <v>#REF!</v>
      </c>
      <c r="E1280" s="5" t="e">
        <f t="shared" si="101"/>
        <v>#REF!</v>
      </c>
      <c r="G1280" s="5" t="e">
        <f t="shared" si="98"/>
        <v>#REF!</v>
      </c>
      <c r="J1280" s="5" t="e">
        <f>IF(MOD(A1280-DATE(2024,1,1),30)=0,E1279*Inputs!B1279/100,0)</f>
        <v>#REF!</v>
      </c>
      <c r="K1280" s="5" t="e">
        <f t="shared" si="97"/>
        <v>#REF!</v>
      </c>
    </row>
    <row r="1281" spans="1:11" x14ac:dyDescent="0.25">
      <c r="A1281" s="2" t="e">
        <f>IF(A1280&lt;#REF!,+Daily_Calc!A1280+1,"")</f>
        <v>#REF!</v>
      </c>
      <c r="B1281" s="9" t="e">
        <f>IF(A1281="","",VLOOKUP(A1281,'IRS Interest Rates'!A1278:B3834,2))</f>
        <v>#REF!</v>
      </c>
      <c r="C1281" s="11" t="e">
        <f t="shared" si="99"/>
        <v>#REF!</v>
      </c>
      <c r="D1281" s="5" t="e">
        <f t="shared" si="100"/>
        <v>#REF!</v>
      </c>
      <c r="E1281" s="5" t="e">
        <f t="shared" si="101"/>
        <v>#REF!</v>
      </c>
      <c r="G1281" s="5" t="e">
        <f t="shared" si="98"/>
        <v>#REF!</v>
      </c>
      <c r="J1281" s="5" t="e">
        <f>IF(MOD(A1281-DATE(2024,1,1),30)=0,E1280*Inputs!B1280/100,0)</f>
        <v>#REF!</v>
      </c>
      <c r="K1281" s="5" t="e">
        <f t="shared" si="97"/>
        <v>#REF!</v>
      </c>
    </row>
    <row r="1282" spans="1:11" x14ac:dyDescent="0.25">
      <c r="A1282" s="2" t="e">
        <f>IF(A1281&lt;#REF!,+Daily_Calc!A1281+1,"")</f>
        <v>#REF!</v>
      </c>
      <c r="B1282" s="9" t="e">
        <f>IF(A1282="","",VLOOKUP(A1282,'IRS Interest Rates'!A1279:B3835,2))</f>
        <v>#REF!</v>
      </c>
      <c r="C1282" s="11" t="e">
        <f t="shared" si="99"/>
        <v>#REF!</v>
      </c>
      <c r="D1282" s="5" t="e">
        <f t="shared" si="100"/>
        <v>#REF!</v>
      </c>
      <c r="E1282" s="5" t="e">
        <f t="shared" si="101"/>
        <v>#REF!</v>
      </c>
      <c r="G1282" s="5" t="e">
        <f t="shared" si="98"/>
        <v>#REF!</v>
      </c>
      <c r="J1282" s="5" t="e">
        <f>IF(MOD(A1282-DATE(2024,1,1),30)=0,E1281*Inputs!B1281/100,0)</f>
        <v>#REF!</v>
      </c>
      <c r="K1282" s="5" t="e">
        <f t="shared" si="97"/>
        <v>#REF!</v>
      </c>
    </row>
    <row r="1283" spans="1:11" x14ac:dyDescent="0.25">
      <c r="A1283" s="2" t="e">
        <f>IF(A1282&lt;#REF!,+Daily_Calc!A1282+1,"")</f>
        <v>#REF!</v>
      </c>
      <c r="B1283" s="9" t="e">
        <f>IF(A1283="","",VLOOKUP(A1283,'IRS Interest Rates'!A1280:B3836,2))</f>
        <v>#REF!</v>
      </c>
      <c r="C1283" s="11" t="e">
        <f t="shared" si="99"/>
        <v>#REF!</v>
      </c>
      <c r="D1283" s="5" t="e">
        <f t="shared" si="100"/>
        <v>#REF!</v>
      </c>
      <c r="E1283" s="5" t="e">
        <f t="shared" si="101"/>
        <v>#REF!</v>
      </c>
      <c r="G1283" s="5" t="e">
        <f t="shared" si="98"/>
        <v>#REF!</v>
      </c>
      <c r="J1283" s="5" t="e">
        <f>IF(MOD(A1283-DATE(2024,1,1),30)=0,E1282*Inputs!B1282/100,0)</f>
        <v>#REF!</v>
      </c>
      <c r="K1283" s="5" t="e">
        <f t="shared" si="97"/>
        <v>#REF!</v>
      </c>
    </row>
    <row r="1284" spans="1:11" x14ac:dyDescent="0.25">
      <c r="A1284" s="2" t="e">
        <f>IF(A1283&lt;#REF!,+Daily_Calc!A1283+1,"")</f>
        <v>#REF!</v>
      </c>
      <c r="B1284" s="9" t="e">
        <f>IF(A1284="","",VLOOKUP(A1284,'IRS Interest Rates'!A1281:B3837,2))</f>
        <v>#REF!</v>
      </c>
      <c r="C1284" s="11" t="e">
        <f t="shared" si="99"/>
        <v>#REF!</v>
      </c>
      <c r="D1284" s="5" t="e">
        <f t="shared" si="100"/>
        <v>#REF!</v>
      </c>
      <c r="E1284" s="5" t="e">
        <f t="shared" si="101"/>
        <v>#REF!</v>
      </c>
      <c r="G1284" s="5" t="e">
        <f t="shared" si="98"/>
        <v>#REF!</v>
      </c>
      <c r="J1284" s="5" t="e">
        <f>IF(MOD(A1284-DATE(2024,1,1),30)=0,E1283*Inputs!B1283/100,0)</f>
        <v>#REF!</v>
      </c>
      <c r="K1284" s="5" t="e">
        <f t="shared" si="97"/>
        <v>#REF!</v>
      </c>
    </row>
    <row r="1285" spans="1:11" x14ac:dyDescent="0.25">
      <c r="A1285" s="2" t="e">
        <f>IF(A1284&lt;#REF!,+Daily_Calc!A1284+1,"")</f>
        <v>#REF!</v>
      </c>
      <c r="B1285" s="9" t="e">
        <f>IF(A1285="","",VLOOKUP(A1285,'IRS Interest Rates'!A1282:B3838,2))</f>
        <v>#REF!</v>
      </c>
      <c r="C1285" s="11" t="e">
        <f t="shared" si="99"/>
        <v>#REF!</v>
      </c>
      <c r="D1285" s="5" t="e">
        <f t="shared" si="100"/>
        <v>#REF!</v>
      </c>
      <c r="E1285" s="5" t="e">
        <f t="shared" si="101"/>
        <v>#REF!</v>
      </c>
      <c r="G1285" s="5" t="e">
        <f t="shared" si="98"/>
        <v>#REF!</v>
      </c>
      <c r="J1285" s="5" t="e">
        <f>IF(MOD(A1285-DATE(2024,1,1),30)=0,E1284*Inputs!B1284/100,0)</f>
        <v>#REF!</v>
      </c>
      <c r="K1285" s="5" t="e">
        <f t="shared" ref="K1285:K1348" si="102">E1285+J1285</f>
        <v>#REF!</v>
      </c>
    </row>
    <row r="1286" spans="1:11" x14ac:dyDescent="0.25">
      <c r="A1286" s="2" t="e">
        <f>IF(A1285&lt;#REF!,+Daily_Calc!A1285+1,"")</f>
        <v>#REF!</v>
      </c>
      <c r="B1286" s="9" t="e">
        <f>IF(A1286="","",VLOOKUP(A1286,'IRS Interest Rates'!A1283:B3839,2))</f>
        <v>#REF!</v>
      </c>
      <c r="C1286" s="11" t="e">
        <f t="shared" si="99"/>
        <v>#REF!</v>
      </c>
      <c r="D1286" s="5" t="e">
        <f t="shared" si="100"/>
        <v>#REF!</v>
      </c>
      <c r="E1286" s="5" t="e">
        <f t="shared" si="101"/>
        <v>#REF!</v>
      </c>
      <c r="G1286" s="5" t="e">
        <f t="shared" ref="G1286:G1349" si="103">IF(A1286="","",E1286+F1286)</f>
        <v>#REF!</v>
      </c>
      <c r="J1286" s="5" t="e">
        <f>IF(MOD(A1286-DATE(2024,1,1),30)=0,E1285*Inputs!B1285/100,0)</f>
        <v>#REF!</v>
      </c>
      <c r="K1286" s="5" t="e">
        <f t="shared" si="102"/>
        <v>#REF!</v>
      </c>
    </row>
    <row r="1287" spans="1:11" x14ac:dyDescent="0.25">
      <c r="A1287" s="2" t="e">
        <f>IF(A1286&lt;#REF!,+Daily_Calc!A1286+1,"")</f>
        <v>#REF!</v>
      </c>
      <c r="B1287" s="9" t="e">
        <f>IF(A1287="","",VLOOKUP(A1287,'IRS Interest Rates'!A1284:B3840,2))</f>
        <v>#REF!</v>
      </c>
      <c r="C1287" s="11" t="e">
        <f t="shared" ref="C1287:C1350" si="104">IF(B1287="","",ROUND(B1287/365,6))</f>
        <v>#REF!</v>
      </c>
      <c r="D1287" s="5" t="e">
        <f t="shared" si="100"/>
        <v>#REF!</v>
      </c>
      <c r="E1287" s="5" t="e">
        <f t="shared" si="101"/>
        <v>#REF!</v>
      </c>
      <c r="G1287" s="5" t="e">
        <f t="shared" si="103"/>
        <v>#REF!</v>
      </c>
      <c r="J1287" s="5" t="e">
        <f>IF(MOD(A1287-DATE(2024,1,1),30)=0,E1286*Inputs!B1286/100,0)</f>
        <v>#REF!</v>
      </c>
      <c r="K1287" s="5" t="e">
        <f t="shared" si="102"/>
        <v>#REF!</v>
      </c>
    </row>
    <row r="1288" spans="1:11" x14ac:dyDescent="0.25">
      <c r="A1288" s="2" t="e">
        <f>IF(A1287&lt;#REF!,+Daily_Calc!A1287+1,"")</f>
        <v>#REF!</v>
      </c>
      <c r="B1288" s="9" t="e">
        <f>IF(A1288="","",VLOOKUP(A1288,'IRS Interest Rates'!A1285:B3841,2))</f>
        <v>#REF!</v>
      </c>
      <c r="C1288" s="11" t="e">
        <f t="shared" si="104"/>
        <v>#REF!</v>
      </c>
      <c r="D1288" s="5" t="e">
        <f t="shared" si="100"/>
        <v>#REF!</v>
      </c>
      <c r="E1288" s="5" t="e">
        <f t="shared" si="101"/>
        <v>#REF!</v>
      </c>
      <c r="G1288" s="5" t="e">
        <f t="shared" si="103"/>
        <v>#REF!</v>
      </c>
      <c r="J1288" s="5" t="e">
        <f>IF(MOD(A1288-DATE(2024,1,1),30)=0,E1287*Inputs!B1287/100,0)</f>
        <v>#REF!</v>
      </c>
      <c r="K1288" s="5" t="e">
        <f t="shared" si="102"/>
        <v>#REF!</v>
      </c>
    </row>
    <row r="1289" spans="1:11" x14ac:dyDescent="0.25">
      <c r="A1289" s="2" t="e">
        <f>IF(A1288&lt;#REF!,+Daily_Calc!A1288+1,"")</f>
        <v>#REF!</v>
      </c>
      <c r="B1289" s="9" t="e">
        <f>IF(A1289="","",VLOOKUP(A1289,'IRS Interest Rates'!A1286:B3842,2))</f>
        <v>#REF!</v>
      </c>
      <c r="C1289" s="11" t="e">
        <f t="shared" si="104"/>
        <v>#REF!</v>
      </c>
      <c r="D1289" s="5" t="e">
        <f t="shared" ref="D1289:D1352" si="105">IF(A1289="","",(E1289-G1288))</f>
        <v>#REF!</v>
      </c>
      <c r="E1289" s="5" t="e">
        <f t="shared" ref="E1289:E1352" si="106">IF(C1289="","",(ROUND(G1288*((1+C1289)),2)))</f>
        <v>#REF!</v>
      </c>
      <c r="G1289" s="5" t="e">
        <f t="shared" si="103"/>
        <v>#REF!</v>
      </c>
      <c r="J1289" s="5" t="e">
        <f>IF(MOD(A1289-DATE(2024,1,1),30)=0,E1288*Inputs!B1288/100,0)</f>
        <v>#REF!</v>
      </c>
      <c r="K1289" s="5" t="e">
        <f t="shared" si="102"/>
        <v>#REF!</v>
      </c>
    </row>
    <row r="1290" spans="1:11" x14ac:dyDescent="0.25">
      <c r="A1290" s="2" t="e">
        <f>IF(A1289&lt;#REF!,+Daily_Calc!A1289+1,"")</f>
        <v>#REF!</v>
      </c>
      <c r="B1290" s="9" t="e">
        <f>IF(A1290="","",VLOOKUP(A1290,'IRS Interest Rates'!A1287:B3843,2))</f>
        <v>#REF!</v>
      </c>
      <c r="C1290" s="11" t="e">
        <f t="shared" si="104"/>
        <v>#REF!</v>
      </c>
      <c r="D1290" s="5" t="e">
        <f t="shared" si="105"/>
        <v>#REF!</v>
      </c>
      <c r="E1290" s="5" t="e">
        <f t="shared" si="106"/>
        <v>#REF!</v>
      </c>
      <c r="G1290" s="5" t="e">
        <f t="shared" si="103"/>
        <v>#REF!</v>
      </c>
      <c r="J1290" s="5" t="e">
        <f>IF(MOD(A1290-DATE(2024,1,1),30)=0,E1289*Inputs!B1289/100,0)</f>
        <v>#REF!</v>
      </c>
      <c r="K1290" s="5" t="e">
        <f t="shared" si="102"/>
        <v>#REF!</v>
      </c>
    </row>
    <row r="1291" spans="1:11" x14ac:dyDescent="0.25">
      <c r="A1291" s="2" t="e">
        <f>IF(A1290&lt;#REF!,+Daily_Calc!A1290+1,"")</f>
        <v>#REF!</v>
      </c>
      <c r="B1291" s="9" t="e">
        <f>IF(A1291="","",VLOOKUP(A1291,'IRS Interest Rates'!A1288:B3844,2))</f>
        <v>#REF!</v>
      </c>
      <c r="C1291" s="11" t="e">
        <f t="shared" si="104"/>
        <v>#REF!</v>
      </c>
      <c r="D1291" s="5" t="e">
        <f t="shared" si="105"/>
        <v>#REF!</v>
      </c>
      <c r="E1291" s="5" t="e">
        <f t="shared" si="106"/>
        <v>#REF!</v>
      </c>
      <c r="G1291" s="5" t="e">
        <f t="shared" si="103"/>
        <v>#REF!</v>
      </c>
      <c r="J1291" s="5" t="e">
        <f>IF(MOD(A1291-DATE(2024,1,1),30)=0,E1290*Inputs!B1290/100,0)</f>
        <v>#REF!</v>
      </c>
      <c r="K1291" s="5" t="e">
        <f t="shared" si="102"/>
        <v>#REF!</v>
      </c>
    </row>
    <row r="1292" spans="1:11" x14ac:dyDescent="0.25">
      <c r="A1292" s="2" t="e">
        <f>IF(A1291&lt;#REF!,+Daily_Calc!A1291+1,"")</f>
        <v>#REF!</v>
      </c>
      <c r="B1292" s="9" t="e">
        <f>IF(A1292="","",VLOOKUP(A1292,'IRS Interest Rates'!A1289:B3845,2))</f>
        <v>#REF!</v>
      </c>
      <c r="C1292" s="11" t="e">
        <f t="shared" si="104"/>
        <v>#REF!</v>
      </c>
      <c r="D1292" s="5" t="e">
        <f t="shared" si="105"/>
        <v>#REF!</v>
      </c>
      <c r="E1292" s="5" t="e">
        <f t="shared" si="106"/>
        <v>#REF!</v>
      </c>
      <c r="G1292" s="5" t="e">
        <f t="shared" si="103"/>
        <v>#REF!</v>
      </c>
      <c r="J1292" s="5" t="e">
        <f>IF(MOD(A1292-DATE(2024,1,1),30)=0,E1291*Inputs!B1291/100,0)</f>
        <v>#REF!</v>
      </c>
      <c r="K1292" s="5" t="e">
        <f t="shared" si="102"/>
        <v>#REF!</v>
      </c>
    </row>
    <row r="1293" spans="1:11" x14ac:dyDescent="0.25">
      <c r="A1293" s="2" t="e">
        <f>IF(A1292&lt;#REF!,+Daily_Calc!A1292+1,"")</f>
        <v>#REF!</v>
      </c>
      <c r="B1293" s="9" t="e">
        <f>IF(A1293="","",VLOOKUP(A1293,'IRS Interest Rates'!A1290:B3846,2))</f>
        <v>#REF!</v>
      </c>
      <c r="C1293" s="11" t="e">
        <f t="shared" si="104"/>
        <v>#REF!</v>
      </c>
      <c r="D1293" s="5" t="e">
        <f t="shared" si="105"/>
        <v>#REF!</v>
      </c>
      <c r="E1293" s="5" t="e">
        <f t="shared" si="106"/>
        <v>#REF!</v>
      </c>
      <c r="G1293" s="5" t="e">
        <f t="shared" si="103"/>
        <v>#REF!</v>
      </c>
      <c r="J1293" s="5" t="e">
        <f>IF(MOD(A1293-DATE(2024,1,1),30)=0,E1292*Inputs!B1292/100,0)</f>
        <v>#REF!</v>
      </c>
      <c r="K1293" s="5" t="e">
        <f t="shared" si="102"/>
        <v>#REF!</v>
      </c>
    </row>
    <row r="1294" spans="1:11" x14ac:dyDescent="0.25">
      <c r="A1294" s="2" t="e">
        <f>IF(A1293&lt;#REF!,+Daily_Calc!A1293+1,"")</f>
        <v>#REF!</v>
      </c>
      <c r="B1294" s="9" t="e">
        <f>IF(A1294="","",VLOOKUP(A1294,'IRS Interest Rates'!A1291:B3847,2))</f>
        <v>#REF!</v>
      </c>
      <c r="C1294" s="11" t="e">
        <f t="shared" si="104"/>
        <v>#REF!</v>
      </c>
      <c r="D1294" s="5" t="e">
        <f t="shared" si="105"/>
        <v>#REF!</v>
      </c>
      <c r="E1294" s="5" t="e">
        <f t="shared" si="106"/>
        <v>#REF!</v>
      </c>
      <c r="G1294" s="5" t="e">
        <f t="shared" si="103"/>
        <v>#REF!</v>
      </c>
      <c r="J1294" s="5" t="e">
        <f>IF(MOD(A1294-DATE(2024,1,1),30)=0,E1293*Inputs!B1293/100,0)</f>
        <v>#REF!</v>
      </c>
      <c r="K1294" s="5" t="e">
        <f t="shared" si="102"/>
        <v>#REF!</v>
      </c>
    </row>
    <row r="1295" spans="1:11" x14ac:dyDescent="0.25">
      <c r="A1295" s="2" t="e">
        <f>IF(A1294&lt;#REF!,+Daily_Calc!A1294+1,"")</f>
        <v>#REF!</v>
      </c>
      <c r="B1295" s="9" t="e">
        <f>IF(A1295="","",VLOOKUP(A1295,'IRS Interest Rates'!A1292:B3848,2))</f>
        <v>#REF!</v>
      </c>
      <c r="C1295" s="11" t="e">
        <f t="shared" si="104"/>
        <v>#REF!</v>
      </c>
      <c r="D1295" s="5" t="e">
        <f t="shared" si="105"/>
        <v>#REF!</v>
      </c>
      <c r="E1295" s="5" t="e">
        <f t="shared" si="106"/>
        <v>#REF!</v>
      </c>
      <c r="G1295" s="5" t="e">
        <f t="shared" si="103"/>
        <v>#REF!</v>
      </c>
      <c r="J1295" s="5" t="e">
        <f>IF(MOD(A1295-DATE(2024,1,1),30)=0,E1294*Inputs!B1294/100,0)</f>
        <v>#REF!</v>
      </c>
      <c r="K1295" s="5" t="e">
        <f t="shared" si="102"/>
        <v>#REF!</v>
      </c>
    </row>
    <row r="1296" spans="1:11" x14ac:dyDescent="0.25">
      <c r="A1296" s="2" t="e">
        <f>IF(A1295&lt;#REF!,+Daily_Calc!A1295+1,"")</f>
        <v>#REF!</v>
      </c>
      <c r="B1296" s="9" t="e">
        <f>IF(A1296="","",VLOOKUP(A1296,'IRS Interest Rates'!A1293:B3849,2))</f>
        <v>#REF!</v>
      </c>
      <c r="C1296" s="11" t="e">
        <f t="shared" si="104"/>
        <v>#REF!</v>
      </c>
      <c r="D1296" s="5" t="e">
        <f t="shared" si="105"/>
        <v>#REF!</v>
      </c>
      <c r="E1296" s="5" t="e">
        <f t="shared" si="106"/>
        <v>#REF!</v>
      </c>
      <c r="G1296" s="5" t="e">
        <f t="shared" si="103"/>
        <v>#REF!</v>
      </c>
      <c r="J1296" s="5" t="e">
        <f>IF(MOD(A1296-DATE(2024,1,1),30)=0,E1295*Inputs!B1295/100,0)</f>
        <v>#REF!</v>
      </c>
      <c r="K1296" s="5" t="e">
        <f t="shared" si="102"/>
        <v>#REF!</v>
      </c>
    </row>
    <row r="1297" spans="1:11" x14ac:dyDescent="0.25">
      <c r="A1297" s="2" t="e">
        <f>IF(A1296&lt;#REF!,+Daily_Calc!A1296+1,"")</f>
        <v>#REF!</v>
      </c>
      <c r="B1297" s="9" t="e">
        <f>IF(A1297="","",VLOOKUP(A1297,'IRS Interest Rates'!A1294:B3850,2))</f>
        <v>#REF!</v>
      </c>
      <c r="C1297" s="11" t="e">
        <f t="shared" si="104"/>
        <v>#REF!</v>
      </c>
      <c r="D1297" s="5" t="e">
        <f t="shared" si="105"/>
        <v>#REF!</v>
      </c>
      <c r="E1297" s="5" t="e">
        <f t="shared" si="106"/>
        <v>#REF!</v>
      </c>
      <c r="G1297" s="5" t="e">
        <f t="shared" si="103"/>
        <v>#REF!</v>
      </c>
      <c r="J1297" s="5" t="e">
        <f>IF(MOD(A1297-DATE(2024,1,1),30)=0,E1296*Inputs!B1296/100,0)</f>
        <v>#REF!</v>
      </c>
      <c r="K1297" s="5" t="e">
        <f t="shared" si="102"/>
        <v>#REF!</v>
      </c>
    </row>
    <row r="1298" spans="1:11" x14ac:dyDescent="0.25">
      <c r="A1298" s="2" t="e">
        <f>IF(A1297&lt;#REF!,+Daily_Calc!A1297+1,"")</f>
        <v>#REF!</v>
      </c>
      <c r="B1298" s="9" t="e">
        <f>IF(A1298="","",VLOOKUP(A1298,'IRS Interest Rates'!A1295:B3851,2))</f>
        <v>#REF!</v>
      </c>
      <c r="C1298" s="11" t="e">
        <f t="shared" si="104"/>
        <v>#REF!</v>
      </c>
      <c r="D1298" s="5" t="e">
        <f t="shared" si="105"/>
        <v>#REF!</v>
      </c>
      <c r="E1298" s="5" t="e">
        <f t="shared" si="106"/>
        <v>#REF!</v>
      </c>
      <c r="G1298" s="5" t="e">
        <f t="shared" si="103"/>
        <v>#REF!</v>
      </c>
      <c r="J1298" s="5" t="e">
        <f>IF(MOD(A1298-DATE(2024,1,1),30)=0,E1297*Inputs!B1297/100,0)</f>
        <v>#REF!</v>
      </c>
      <c r="K1298" s="5" t="e">
        <f t="shared" si="102"/>
        <v>#REF!</v>
      </c>
    </row>
    <row r="1299" spans="1:11" x14ac:dyDescent="0.25">
      <c r="A1299" s="2" t="e">
        <f>IF(A1298&lt;#REF!,+Daily_Calc!A1298+1,"")</f>
        <v>#REF!</v>
      </c>
      <c r="B1299" s="9" t="e">
        <f>IF(A1299="","",VLOOKUP(A1299,'IRS Interest Rates'!A1296:B3852,2))</f>
        <v>#REF!</v>
      </c>
      <c r="C1299" s="11" t="e">
        <f t="shared" si="104"/>
        <v>#REF!</v>
      </c>
      <c r="D1299" s="5" t="e">
        <f t="shared" si="105"/>
        <v>#REF!</v>
      </c>
      <c r="E1299" s="5" t="e">
        <f t="shared" si="106"/>
        <v>#REF!</v>
      </c>
      <c r="G1299" s="5" t="e">
        <f t="shared" si="103"/>
        <v>#REF!</v>
      </c>
      <c r="J1299" s="5" t="e">
        <f>IF(MOD(A1299-DATE(2024,1,1),30)=0,E1298*Inputs!B1298/100,0)</f>
        <v>#REF!</v>
      </c>
      <c r="K1299" s="5" t="e">
        <f t="shared" si="102"/>
        <v>#REF!</v>
      </c>
    </row>
    <row r="1300" spans="1:11" x14ac:dyDescent="0.25">
      <c r="A1300" s="2" t="e">
        <f>IF(A1299&lt;#REF!,+Daily_Calc!A1299+1,"")</f>
        <v>#REF!</v>
      </c>
      <c r="B1300" s="9" t="e">
        <f>IF(A1300="","",VLOOKUP(A1300,'IRS Interest Rates'!A1297:B3853,2))</f>
        <v>#REF!</v>
      </c>
      <c r="C1300" s="11" t="e">
        <f t="shared" si="104"/>
        <v>#REF!</v>
      </c>
      <c r="D1300" s="5" t="e">
        <f t="shared" si="105"/>
        <v>#REF!</v>
      </c>
      <c r="E1300" s="5" t="e">
        <f t="shared" si="106"/>
        <v>#REF!</v>
      </c>
      <c r="G1300" s="5" t="e">
        <f t="shared" si="103"/>
        <v>#REF!</v>
      </c>
      <c r="J1300" s="5" t="e">
        <f>IF(MOD(A1300-DATE(2024,1,1),30)=0,E1299*Inputs!B1299/100,0)</f>
        <v>#REF!</v>
      </c>
      <c r="K1300" s="5" t="e">
        <f t="shared" si="102"/>
        <v>#REF!</v>
      </c>
    </row>
    <row r="1301" spans="1:11" x14ac:dyDescent="0.25">
      <c r="A1301" s="2" t="e">
        <f>IF(A1300&lt;#REF!,+Daily_Calc!A1300+1,"")</f>
        <v>#REF!</v>
      </c>
      <c r="B1301" s="9" t="e">
        <f>IF(A1301="","",VLOOKUP(A1301,'IRS Interest Rates'!A1298:B3854,2))</f>
        <v>#REF!</v>
      </c>
      <c r="C1301" s="11" t="e">
        <f t="shared" si="104"/>
        <v>#REF!</v>
      </c>
      <c r="D1301" s="5" t="e">
        <f t="shared" si="105"/>
        <v>#REF!</v>
      </c>
      <c r="E1301" s="5" t="e">
        <f t="shared" si="106"/>
        <v>#REF!</v>
      </c>
      <c r="G1301" s="5" t="e">
        <f t="shared" si="103"/>
        <v>#REF!</v>
      </c>
      <c r="J1301" s="5" t="e">
        <f>IF(MOD(A1301-DATE(2024,1,1),30)=0,E1300*Inputs!B1300/100,0)</f>
        <v>#REF!</v>
      </c>
      <c r="K1301" s="5" t="e">
        <f t="shared" si="102"/>
        <v>#REF!</v>
      </c>
    </row>
    <row r="1302" spans="1:11" x14ac:dyDescent="0.25">
      <c r="A1302" s="2" t="e">
        <f>IF(A1301&lt;#REF!,+Daily_Calc!A1301+1,"")</f>
        <v>#REF!</v>
      </c>
      <c r="B1302" s="9" t="e">
        <f>IF(A1302="","",VLOOKUP(A1302,'IRS Interest Rates'!A1299:B3855,2))</f>
        <v>#REF!</v>
      </c>
      <c r="C1302" s="11" t="e">
        <f t="shared" si="104"/>
        <v>#REF!</v>
      </c>
      <c r="D1302" s="5" t="e">
        <f t="shared" si="105"/>
        <v>#REF!</v>
      </c>
      <c r="E1302" s="5" t="e">
        <f t="shared" si="106"/>
        <v>#REF!</v>
      </c>
      <c r="G1302" s="5" t="e">
        <f t="shared" si="103"/>
        <v>#REF!</v>
      </c>
      <c r="J1302" s="5" t="e">
        <f>IF(MOD(A1302-DATE(2024,1,1),30)=0,E1301*Inputs!B1301/100,0)</f>
        <v>#REF!</v>
      </c>
      <c r="K1302" s="5" t="e">
        <f t="shared" si="102"/>
        <v>#REF!</v>
      </c>
    </row>
    <row r="1303" spans="1:11" x14ac:dyDescent="0.25">
      <c r="A1303" s="2" t="e">
        <f>IF(A1302&lt;#REF!,+Daily_Calc!A1302+1,"")</f>
        <v>#REF!</v>
      </c>
      <c r="B1303" s="9" t="e">
        <f>IF(A1303="","",VLOOKUP(A1303,'IRS Interest Rates'!A1300:B3856,2))</f>
        <v>#REF!</v>
      </c>
      <c r="C1303" s="11" t="e">
        <f t="shared" si="104"/>
        <v>#REF!</v>
      </c>
      <c r="D1303" s="5" t="e">
        <f t="shared" si="105"/>
        <v>#REF!</v>
      </c>
      <c r="E1303" s="5" t="e">
        <f t="shared" si="106"/>
        <v>#REF!</v>
      </c>
      <c r="G1303" s="5" t="e">
        <f t="shared" si="103"/>
        <v>#REF!</v>
      </c>
      <c r="J1303" s="5" t="e">
        <f>IF(MOD(A1303-DATE(2024,1,1),30)=0,E1302*Inputs!B1302/100,0)</f>
        <v>#REF!</v>
      </c>
      <c r="K1303" s="5" t="e">
        <f t="shared" si="102"/>
        <v>#REF!</v>
      </c>
    </row>
    <row r="1304" spans="1:11" x14ac:dyDescent="0.25">
      <c r="A1304" s="2" t="e">
        <f>IF(A1303&lt;#REF!,+Daily_Calc!A1303+1,"")</f>
        <v>#REF!</v>
      </c>
      <c r="B1304" s="9" t="e">
        <f>IF(A1304="","",VLOOKUP(A1304,'IRS Interest Rates'!A1301:B3857,2))</f>
        <v>#REF!</v>
      </c>
      <c r="C1304" s="11" t="e">
        <f t="shared" si="104"/>
        <v>#REF!</v>
      </c>
      <c r="D1304" s="5" t="e">
        <f t="shared" si="105"/>
        <v>#REF!</v>
      </c>
      <c r="E1304" s="5" t="e">
        <f t="shared" si="106"/>
        <v>#REF!</v>
      </c>
      <c r="G1304" s="5" t="e">
        <f t="shared" si="103"/>
        <v>#REF!</v>
      </c>
      <c r="J1304" s="5" t="e">
        <f>IF(MOD(A1304-DATE(2024,1,1),30)=0,E1303*Inputs!B1303/100,0)</f>
        <v>#REF!</v>
      </c>
      <c r="K1304" s="5" t="e">
        <f t="shared" si="102"/>
        <v>#REF!</v>
      </c>
    </row>
    <row r="1305" spans="1:11" x14ac:dyDescent="0.25">
      <c r="A1305" s="2" t="e">
        <f>IF(A1304&lt;#REF!,+Daily_Calc!A1304+1,"")</f>
        <v>#REF!</v>
      </c>
      <c r="B1305" s="9" t="e">
        <f>IF(A1305="","",VLOOKUP(A1305,'IRS Interest Rates'!A1302:B3858,2))</f>
        <v>#REF!</v>
      </c>
      <c r="C1305" s="11" t="e">
        <f t="shared" si="104"/>
        <v>#REF!</v>
      </c>
      <c r="D1305" s="5" t="e">
        <f t="shared" si="105"/>
        <v>#REF!</v>
      </c>
      <c r="E1305" s="5" t="e">
        <f t="shared" si="106"/>
        <v>#REF!</v>
      </c>
      <c r="G1305" s="5" t="e">
        <f t="shared" si="103"/>
        <v>#REF!</v>
      </c>
      <c r="J1305" s="5" t="e">
        <f>IF(MOD(A1305-DATE(2024,1,1),30)=0,E1304*Inputs!B1304/100,0)</f>
        <v>#REF!</v>
      </c>
      <c r="K1305" s="5" t="e">
        <f t="shared" si="102"/>
        <v>#REF!</v>
      </c>
    </row>
    <row r="1306" spans="1:11" x14ac:dyDescent="0.25">
      <c r="A1306" s="2" t="e">
        <f>IF(A1305&lt;#REF!,+Daily_Calc!A1305+1,"")</f>
        <v>#REF!</v>
      </c>
      <c r="B1306" s="9" t="e">
        <f>IF(A1306="","",VLOOKUP(A1306,'IRS Interest Rates'!A1303:B3859,2))</f>
        <v>#REF!</v>
      </c>
      <c r="C1306" s="11" t="e">
        <f t="shared" si="104"/>
        <v>#REF!</v>
      </c>
      <c r="D1306" s="5" t="e">
        <f t="shared" si="105"/>
        <v>#REF!</v>
      </c>
      <c r="E1306" s="5" t="e">
        <f t="shared" si="106"/>
        <v>#REF!</v>
      </c>
      <c r="G1306" s="5" t="e">
        <f t="shared" si="103"/>
        <v>#REF!</v>
      </c>
      <c r="J1306" s="5" t="e">
        <f>IF(MOD(A1306-DATE(2024,1,1),30)=0,E1305*Inputs!B1305/100,0)</f>
        <v>#REF!</v>
      </c>
      <c r="K1306" s="5" t="e">
        <f t="shared" si="102"/>
        <v>#REF!</v>
      </c>
    </row>
    <row r="1307" spans="1:11" x14ac:dyDescent="0.25">
      <c r="A1307" s="2" t="e">
        <f>IF(A1306&lt;#REF!,+Daily_Calc!A1306+1,"")</f>
        <v>#REF!</v>
      </c>
      <c r="B1307" s="9" t="e">
        <f>IF(A1307="","",VLOOKUP(A1307,'IRS Interest Rates'!A1304:B3860,2))</f>
        <v>#REF!</v>
      </c>
      <c r="C1307" s="11" t="e">
        <f t="shared" si="104"/>
        <v>#REF!</v>
      </c>
      <c r="D1307" s="5" t="e">
        <f t="shared" si="105"/>
        <v>#REF!</v>
      </c>
      <c r="E1307" s="5" t="e">
        <f t="shared" si="106"/>
        <v>#REF!</v>
      </c>
      <c r="G1307" s="5" t="e">
        <f t="shared" si="103"/>
        <v>#REF!</v>
      </c>
      <c r="J1307" s="5" t="e">
        <f>IF(MOD(A1307-DATE(2024,1,1),30)=0,E1306*Inputs!B1306/100,0)</f>
        <v>#REF!</v>
      </c>
      <c r="K1307" s="5" t="e">
        <f t="shared" si="102"/>
        <v>#REF!</v>
      </c>
    </row>
    <row r="1308" spans="1:11" x14ac:dyDescent="0.25">
      <c r="A1308" s="2" t="e">
        <f>IF(A1307&lt;#REF!,+Daily_Calc!A1307+1,"")</f>
        <v>#REF!</v>
      </c>
      <c r="B1308" s="9" t="e">
        <f>IF(A1308="","",VLOOKUP(A1308,'IRS Interest Rates'!A1305:B3861,2))</f>
        <v>#REF!</v>
      </c>
      <c r="C1308" s="11" t="e">
        <f t="shared" si="104"/>
        <v>#REF!</v>
      </c>
      <c r="D1308" s="5" t="e">
        <f t="shared" si="105"/>
        <v>#REF!</v>
      </c>
      <c r="E1308" s="5" t="e">
        <f t="shared" si="106"/>
        <v>#REF!</v>
      </c>
      <c r="G1308" s="5" t="e">
        <f t="shared" si="103"/>
        <v>#REF!</v>
      </c>
      <c r="J1308" s="5" t="e">
        <f>IF(MOD(A1308-DATE(2024,1,1),30)=0,E1307*Inputs!B1307/100,0)</f>
        <v>#REF!</v>
      </c>
      <c r="K1308" s="5" t="e">
        <f t="shared" si="102"/>
        <v>#REF!</v>
      </c>
    </row>
    <row r="1309" spans="1:11" x14ac:dyDescent="0.25">
      <c r="A1309" s="2" t="e">
        <f>IF(A1308&lt;#REF!,+Daily_Calc!A1308+1,"")</f>
        <v>#REF!</v>
      </c>
      <c r="B1309" s="9" t="e">
        <f>IF(A1309="","",VLOOKUP(A1309,'IRS Interest Rates'!A1306:B3862,2))</f>
        <v>#REF!</v>
      </c>
      <c r="C1309" s="11" t="e">
        <f t="shared" si="104"/>
        <v>#REF!</v>
      </c>
      <c r="D1309" s="5" t="e">
        <f t="shared" si="105"/>
        <v>#REF!</v>
      </c>
      <c r="E1309" s="5" t="e">
        <f t="shared" si="106"/>
        <v>#REF!</v>
      </c>
      <c r="G1309" s="5" t="e">
        <f t="shared" si="103"/>
        <v>#REF!</v>
      </c>
      <c r="J1309" s="5" t="e">
        <f>IF(MOD(A1309-DATE(2024,1,1),30)=0,E1308*Inputs!B1308/100,0)</f>
        <v>#REF!</v>
      </c>
      <c r="K1309" s="5" t="e">
        <f t="shared" si="102"/>
        <v>#REF!</v>
      </c>
    </row>
    <row r="1310" spans="1:11" x14ac:dyDescent="0.25">
      <c r="A1310" s="2" t="e">
        <f>IF(A1309&lt;#REF!,+Daily_Calc!A1309+1,"")</f>
        <v>#REF!</v>
      </c>
      <c r="B1310" s="9" t="e">
        <f>IF(A1310="","",VLOOKUP(A1310,'IRS Interest Rates'!A1307:B3863,2))</f>
        <v>#REF!</v>
      </c>
      <c r="C1310" s="11" t="e">
        <f t="shared" si="104"/>
        <v>#REF!</v>
      </c>
      <c r="D1310" s="5" t="e">
        <f t="shared" si="105"/>
        <v>#REF!</v>
      </c>
      <c r="E1310" s="5" t="e">
        <f t="shared" si="106"/>
        <v>#REF!</v>
      </c>
      <c r="G1310" s="5" t="e">
        <f t="shared" si="103"/>
        <v>#REF!</v>
      </c>
      <c r="J1310" s="5" t="e">
        <f>IF(MOD(A1310-DATE(2024,1,1),30)=0,E1309*Inputs!B1309/100,0)</f>
        <v>#REF!</v>
      </c>
      <c r="K1310" s="5" t="e">
        <f t="shared" si="102"/>
        <v>#REF!</v>
      </c>
    </row>
    <row r="1311" spans="1:11" x14ac:dyDescent="0.25">
      <c r="A1311" s="2" t="e">
        <f>IF(A1310&lt;#REF!,+Daily_Calc!A1310+1,"")</f>
        <v>#REF!</v>
      </c>
      <c r="B1311" s="9" t="e">
        <f>IF(A1311="","",VLOOKUP(A1311,'IRS Interest Rates'!A1308:B3864,2))</f>
        <v>#REF!</v>
      </c>
      <c r="C1311" s="11" t="e">
        <f t="shared" si="104"/>
        <v>#REF!</v>
      </c>
      <c r="D1311" s="5" t="e">
        <f t="shared" si="105"/>
        <v>#REF!</v>
      </c>
      <c r="E1311" s="5" t="e">
        <f t="shared" si="106"/>
        <v>#REF!</v>
      </c>
      <c r="G1311" s="5" t="e">
        <f t="shared" si="103"/>
        <v>#REF!</v>
      </c>
      <c r="J1311" s="5" t="e">
        <f>IF(MOD(A1311-DATE(2024,1,1),30)=0,E1310*Inputs!B1310/100,0)</f>
        <v>#REF!</v>
      </c>
      <c r="K1311" s="5" t="e">
        <f t="shared" si="102"/>
        <v>#REF!</v>
      </c>
    </row>
    <row r="1312" spans="1:11" x14ac:dyDescent="0.25">
      <c r="A1312" s="2" t="e">
        <f>IF(A1311&lt;#REF!,+Daily_Calc!A1311+1,"")</f>
        <v>#REF!</v>
      </c>
      <c r="B1312" s="9" t="e">
        <f>IF(A1312="","",VLOOKUP(A1312,'IRS Interest Rates'!A1309:B3865,2))</f>
        <v>#REF!</v>
      </c>
      <c r="C1312" s="11" t="e">
        <f t="shared" si="104"/>
        <v>#REF!</v>
      </c>
      <c r="D1312" s="5" t="e">
        <f t="shared" si="105"/>
        <v>#REF!</v>
      </c>
      <c r="E1312" s="5" t="e">
        <f t="shared" si="106"/>
        <v>#REF!</v>
      </c>
      <c r="G1312" s="5" t="e">
        <f t="shared" si="103"/>
        <v>#REF!</v>
      </c>
      <c r="J1312" s="5" t="e">
        <f>IF(MOD(A1312-DATE(2024,1,1),30)=0,E1311*Inputs!B1311/100,0)</f>
        <v>#REF!</v>
      </c>
      <c r="K1312" s="5" t="e">
        <f t="shared" si="102"/>
        <v>#REF!</v>
      </c>
    </row>
    <row r="1313" spans="1:11" x14ac:dyDescent="0.25">
      <c r="A1313" s="2" t="e">
        <f>IF(A1312&lt;#REF!,+Daily_Calc!A1312+1,"")</f>
        <v>#REF!</v>
      </c>
      <c r="B1313" s="9" t="e">
        <f>IF(A1313="","",VLOOKUP(A1313,'IRS Interest Rates'!A1310:B3866,2))</f>
        <v>#REF!</v>
      </c>
      <c r="C1313" s="11" t="e">
        <f t="shared" si="104"/>
        <v>#REF!</v>
      </c>
      <c r="D1313" s="5" t="e">
        <f t="shared" si="105"/>
        <v>#REF!</v>
      </c>
      <c r="E1313" s="5" t="e">
        <f t="shared" si="106"/>
        <v>#REF!</v>
      </c>
      <c r="G1313" s="5" t="e">
        <f t="shared" si="103"/>
        <v>#REF!</v>
      </c>
      <c r="J1313" s="5" t="e">
        <f>IF(MOD(A1313-DATE(2024,1,1),30)=0,E1312*Inputs!B1312/100,0)</f>
        <v>#REF!</v>
      </c>
      <c r="K1313" s="5" t="e">
        <f t="shared" si="102"/>
        <v>#REF!</v>
      </c>
    </row>
    <row r="1314" spans="1:11" x14ac:dyDescent="0.25">
      <c r="A1314" s="2" t="e">
        <f>IF(A1313&lt;#REF!,+Daily_Calc!A1313+1,"")</f>
        <v>#REF!</v>
      </c>
      <c r="B1314" s="9" t="e">
        <f>IF(A1314="","",VLOOKUP(A1314,'IRS Interest Rates'!A1311:B3867,2))</f>
        <v>#REF!</v>
      </c>
      <c r="C1314" s="11" t="e">
        <f t="shared" si="104"/>
        <v>#REF!</v>
      </c>
      <c r="D1314" s="5" t="e">
        <f t="shared" si="105"/>
        <v>#REF!</v>
      </c>
      <c r="E1314" s="5" t="e">
        <f t="shared" si="106"/>
        <v>#REF!</v>
      </c>
      <c r="G1314" s="5" t="e">
        <f t="shared" si="103"/>
        <v>#REF!</v>
      </c>
      <c r="J1314" s="5" t="e">
        <f>IF(MOD(A1314-DATE(2024,1,1),30)=0,E1313*Inputs!B1313/100,0)</f>
        <v>#REF!</v>
      </c>
      <c r="K1314" s="5" t="e">
        <f t="shared" si="102"/>
        <v>#REF!</v>
      </c>
    </row>
    <row r="1315" spans="1:11" x14ac:dyDescent="0.25">
      <c r="A1315" s="2" t="e">
        <f>IF(A1314&lt;#REF!,+Daily_Calc!A1314+1,"")</f>
        <v>#REF!</v>
      </c>
      <c r="B1315" s="9" t="e">
        <f>IF(A1315="","",VLOOKUP(A1315,'IRS Interest Rates'!A1312:B3868,2))</f>
        <v>#REF!</v>
      </c>
      <c r="C1315" s="11" t="e">
        <f t="shared" si="104"/>
        <v>#REF!</v>
      </c>
      <c r="D1315" s="5" t="e">
        <f t="shared" si="105"/>
        <v>#REF!</v>
      </c>
      <c r="E1315" s="5" t="e">
        <f t="shared" si="106"/>
        <v>#REF!</v>
      </c>
      <c r="G1315" s="5" t="e">
        <f t="shared" si="103"/>
        <v>#REF!</v>
      </c>
      <c r="J1315" s="5" t="e">
        <f>IF(MOD(A1315-DATE(2024,1,1),30)=0,E1314*Inputs!B1314/100,0)</f>
        <v>#REF!</v>
      </c>
      <c r="K1315" s="5" t="e">
        <f t="shared" si="102"/>
        <v>#REF!</v>
      </c>
    </row>
    <row r="1316" spans="1:11" x14ac:dyDescent="0.25">
      <c r="A1316" s="2" t="e">
        <f>IF(A1315&lt;#REF!,+Daily_Calc!A1315+1,"")</f>
        <v>#REF!</v>
      </c>
      <c r="B1316" s="9" t="e">
        <f>IF(A1316="","",VLOOKUP(A1316,'IRS Interest Rates'!A1313:B3869,2))</f>
        <v>#REF!</v>
      </c>
      <c r="C1316" s="11" t="e">
        <f t="shared" si="104"/>
        <v>#REF!</v>
      </c>
      <c r="D1316" s="5" t="e">
        <f t="shared" si="105"/>
        <v>#REF!</v>
      </c>
      <c r="E1316" s="5" t="e">
        <f t="shared" si="106"/>
        <v>#REF!</v>
      </c>
      <c r="G1316" s="5" t="e">
        <f t="shared" si="103"/>
        <v>#REF!</v>
      </c>
      <c r="J1316" s="5" t="e">
        <f>IF(MOD(A1316-DATE(2024,1,1),30)=0,E1315*Inputs!B1315/100,0)</f>
        <v>#REF!</v>
      </c>
      <c r="K1316" s="5" t="e">
        <f t="shared" si="102"/>
        <v>#REF!</v>
      </c>
    </row>
    <row r="1317" spans="1:11" x14ac:dyDescent="0.25">
      <c r="A1317" s="2" t="e">
        <f>IF(A1316&lt;#REF!,+Daily_Calc!A1316+1,"")</f>
        <v>#REF!</v>
      </c>
      <c r="B1317" s="9" t="e">
        <f>IF(A1317="","",VLOOKUP(A1317,'IRS Interest Rates'!A1314:B3870,2))</f>
        <v>#REF!</v>
      </c>
      <c r="C1317" s="11" t="e">
        <f t="shared" si="104"/>
        <v>#REF!</v>
      </c>
      <c r="D1317" s="5" t="e">
        <f t="shared" si="105"/>
        <v>#REF!</v>
      </c>
      <c r="E1317" s="5" t="e">
        <f t="shared" si="106"/>
        <v>#REF!</v>
      </c>
      <c r="G1317" s="5" t="e">
        <f t="shared" si="103"/>
        <v>#REF!</v>
      </c>
      <c r="J1317" s="5" t="e">
        <f>IF(MOD(A1317-DATE(2024,1,1),30)=0,E1316*Inputs!B1316/100,0)</f>
        <v>#REF!</v>
      </c>
      <c r="K1317" s="5" t="e">
        <f t="shared" si="102"/>
        <v>#REF!</v>
      </c>
    </row>
    <row r="1318" spans="1:11" x14ac:dyDescent="0.25">
      <c r="A1318" s="2" t="e">
        <f>IF(A1317&lt;#REF!,+Daily_Calc!A1317+1,"")</f>
        <v>#REF!</v>
      </c>
      <c r="B1318" s="9" t="e">
        <f>IF(A1318="","",VLOOKUP(A1318,'IRS Interest Rates'!A1315:B3871,2))</f>
        <v>#REF!</v>
      </c>
      <c r="C1318" s="11" t="e">
        <f t="shared" si="104"/>
        <v>#REF!</v>
      </c>
      <c r="D1318" s="5" t="e">
        <f t="shared" si="105"/>
        <v>#REF!</v>
      </c>
      <c r="E1318" s="5" t="e">
        <f t="shared" si="106"/>
        <v>#REF!</v>
      </c>
      <c r="G1318" s="5" t="e">
        <f t="shared" si="103"/>
        <v>#REF!</v>
      </c>
      <c r="J1318" s="5" t="e">
        <f>IF(MOD(A1318-DATE(2024,1,1),30)=0,E1317*Inputs!B1317/100,0)</f>
        <v>#REF!</v>
      </c>
      <c r="K1318" s="5" t="e">
        <f t="shared" si="102"/>
        <v>#REF!</v>
      </c>
    </row>
    <row r="1319" spans="1:11" x14ac:dyDescent="0.25">
      <c r="A1319" s="2" t="e">
        <f>IF(A1318&lt;#REF!,+Daily_Calc!A1318+1,"")</f>
        <v>#REF!</v>
      </c>
      <c r="B1319" s="9" t="e">
        <f>IF(A1319="","",VLOOKUP(A1319,'IRS Interest Rates'!A1316:B3872,2))</f>
        <v>#REF!</v>
      </c>
      <c r="C1319" s="11" t="e">
        <f t="shared" si="104"/>
        <v>#REF!</v>
      </c>
      <c r="D1319" s="5" t="e">
        <f t="shared" si="105"/>
        <v>#REF!</v>
      </c>
      <c r="E1319" s="5" t="e">
        <f t="shared" si="106"/>
        <v>#REF!</v>
      </c>
      <c r="G1319" s="5" t="e">
        <f t="shared" si="103"/>
        <v>#REF!</v>
      </c>
      <c r="J1319" s="5" t="e">
        <f>IF(MOD(A1319-DATE(2024,1,1),30)=0,E1318*Inputs!B1318/100,0)</f>
        <v>#REF!</v>
      </c>
      <c r="K1319" s="5" t="e">
        <f t="shared" si="102"/>
        <v>#REF!</v>
      </c>
    </row>
    <row r="1320" spans="1:11" x14ac:dyDescent="0.25">
      <c r="A1320" s="2" t="e">
        <f>IF(A1319&lt;#REF!,+Daily_Calc!A1319+1,"")</f>
        <v>#REF!</v>
      </c>
      <c r="B1320" s="9" t="e">
        <f>IF(A1320="","",VLOOKUP(A1320,'IRS Interest Rates'!A1317:B3873,2))</f>
        <v>#REF!</v>
      </c>
      <c r="C1320" s="11" t="e">
        <f t="shared" si="104"/>
        <v>#REF!</v>
      </c>
      <c r="D1320" s="5" t="e">
        <f t="shared" si="105"/>
        <v>#REF!</v>
      </c>
      <c r="E1320" s="5" t="e">
        <f t="shared" si="106"/>
        <v>#REF!</v>
      </c>
      <c r="G1320" s="5" t="e">
        <f t="shared" si="103"/>
        <v>#REF!</v>
      </c>
      <c r="J1320" s="5" t="e">
        <f>IF(MOD(A1320-DATE(2024,1,1),30)=0,E1319*Inputs!B1319/100,0)</f>
        <v>#REF!</v>
      </c>
      <c r="K1320" s="5" t="e">
        <f t="shared" si="102"/>
        <v>#REF!</v>
      </c>
    </row>
    <row r="1321" spans="1:11" x14ac:dyDescent="0.25">
      <c r="A1321" s="2" t="e">
        <f>IF(A1320&lt;#REF!,+Daily_Calc!A1320+1,"")</f>
        <v>#REF!</v>
      </c>
      <c r="B1321" s="9" t="e">
        <f>IF(A1321="","",VLOOKUP(A1321,'IRS Interest Rates'!A1318:B3874,2))</f>
        <v>#REF!</v>
      </c>
      <c r="C1321" s="11" t="e">
        <f t="shared" si="104"/>
        <v>#REF!</v>
      </c>
      <c r="D1321" s="5" t="e">
        <f t="shared" si="105"/>
        <v>#REF!</v>
      </c>
      <c r="E1321" s="5" t="e">
        <f t="shared" si="106"/>
        <v>#REF!</v>
      </c>
      <c r="G1321" s="5" t="e">
        <f t="shared" si="103"/>
        <v>#REF!</v>
      </c>
      <c r="J1321" s="5" t="e">
        <f>IF(MOD(A1321-DATE(2024,1,1),30)=0,E1320*Inputs!B1320/100,0)</f>
        <v>#REF!</v>
      </c>
      <c r="K1321" s="5" t="e">
        <f t="shared" si="102"/>
        <v>#REF!</v>
      </c>
    </row>
    <row r="1322" spans="1:11" x14ac:dyDescent="0.25">
      <c r="A1322" s="2" t="e">
        <f>IF(A1321&lt;#REF!,+Daily_Calc!A1321+1,"")</f>
        <v>#REF!</v>
      </c>
      <c r="B1322" s="9" t="e">
        <f>IF(A1322="","",VLOOKUP(A1322,'IRS Interest Rates'!A1319:B3875,2))</f>
        <v>#REF!</v>
      </c>
      <c r="C1322" s="11" t="e">
        <f t="shared" si="104"/>
        <v>#REF!</v>
      </c>
      <c r="D1322" s="5" t="e">
        <f t="shared" si="105"/>
        <v>#REF!</v>
      </c>
      <c r="E1322" s="5" t="e">
        <f t="shared" si="106"/>
        <v>#REF!</v>
      </c>
      <c r="G1322" s="5" t="e">
        <f t="shared" si="103"/>
        <v>#REF!</v>
      </c>
      <c r="J1322" s="5" t="e">
        <f>IF(MOD(A1322-DATE(2024,1,1),30)=0,E1321*Inputs!B1321/100,0)</f>
        <v>#REF!</v>
      </c>
      <c r="K1322" s="5" t="e">
        <f t="shared" si="102"/>
        <v>#REF!</v>
      </c>
    </row>
    <row r="1323" spans="1:11" x14ac:dyDescent="0.25">
      <c r="A1323" s="2" t="e">
        <f>IF(A1322&lt;#REF!,+Daily_Calc!A1322+1,"")</f>
        <v>#REF!</v>
      </c>
      <c r="B1323" s="9" t="e">
        <f>IF(A1323="","",VLOOKUP(A1323,'IRS Interest Rates'!A1320:B3876,2))</f>
        <v>#REF!</v>
      </c>
      <c r="C1323" s="11" t="e">
        <f t="shared" si="104"/>
        <v>#REF!</v>
      </c>
      <c r="D1323" s="5" t="e">
        <f t="shared" si="105"/>
        <v>#REF!</v>
      </c>
      <c r="E1323" s="5" t="e">
        <f t="shared" si="106"/>
        <v>#REF!</v>
      </c>
      <c r="G1323" s="5" t="e">
        <f t="shared" si="103"/>
        <v>#REF!</v>
      </c>
      <c r="J1323" s="5" t="e">
        <f>IF(MOD(A1323-DATE(2024,1,1),30)=0,E1322*Inputs!B1322/100,0)</f>
        <v>#REF!</v>
      </c>
      <c r="K1323" s="5" t="e">
        <f t="shared" si="102"/>
        <v>#REF!</v>
      </c>
    </row>
    <row r="1324" spans="1:11" x14ac:dyDescent="0.25">
      <c r="A1324" s="2" t="e">
        <f>IF(A1323&lt;#REF!,+Daily_Calc!A1323+1,"")</f>
        <v>#REF!</v>
      </c>
      <c r="B1324" s="9" t="e">
        <f>IF(A1324="","",VLOOKUP(A1324,'IRS Interest Rates'!A1321:B3877,2))</f>
        <v>#REF!</v>
      </c>
      <c r="C1324" s="11" t="e">
        <f t="shared" si="104"/>
        <v>#REF!</v>
      </c>
      <c r="D1324" s="5" t="e">
        <f t="shared" si="105"/>
        <v>#REF!</v>
      </c>
      <c r="E1324" s="5" t="e">
        <f t="shared" si="106"/>
        <v>#REF!</v>
      </c>
      <c r="G1324" s="5" t="e">
        <f t="shared" si="103"/>
        <v>#REF!</v>
      </c>
      <c r="J1324" s="5" t="e">
        <f>IF(MOD(A1324-DATE(2024,1,1),30)=0,E1323*Inputs!B1323/100,0)</f>
        <v>#REF!</v>
      </c>
      <c r="K1324" s="5" t="e">
        <f t="shared" si="102"/>
        <v>#REF!</v>
      </c>
    </row>
    <row r="1325" spans="1:11" x14ac:dyDescent="0.25">
      <c r="A1325" s="2" t="e">
        <f>IF(A1324&lt;#REF!,+Daily_Calc!A1324+1,"")</f>
        <v>#REF!</v>
      </c>
      <c r="B1325" s="9" t="e">
        <f>IF(A1325="","",VLOOKUP(A1325,'IRS Interest Rates'!A1322:B3878,2))</f>
        <v>#REF!</v>
      </c>
      <c r="C1325" s="11" t="e">
        <f t="shared" si="104"/>
        <v>#REF!</v>
      </c>
      <c r="D1325" s="5" t="e">
        <f t="shared" si="105"/>
        <v>#REF!</v>
      </c>
      <c r="E1325" s="5" t="e">
        <f t="shared" si="106"/>
        <v>#REF!</v>
      </c>
      <c r="G1325" s="5" t="e">
        <f t="shared" si="103"/>
        <v>#REF!</v>
      </c>
      <c r="J1325" s="5" t="e">
        <f>IF(MOD(A1325-DATE(2024,1,1),30)=0,E1324*Inputs!B1324/100,0)</f>
        <v>#REF!</v>
      </c>
      <c r="K1325" s="5" t="e">
        <f t="shared" si="102"/>
        <v>#REF!</v>
      </c>
    </row>
    <row r="1326" spans="1:11" x14ac:dyDescent="0.25">
      <c r="A1326" s="2" t="e">
        <f>IF(A1325&lt;#REF!,+Daily_Calc!A1325+1,"")</f>
        <v>#REF!</v>
      </c>
      <c r="B1326" s="9" t="e">
        <f>IF(A1326="","",VLOOKUP(A1326,'IRS Interest Rates'!A1323:B3879,2))</f>
        <v>#REF!</v>
      </c>
      <c r="C1326" s="11" t="e">
        <f t="shared" si="104"/>
        <v>#REF!</v>
      </c>
      <c r="D1326" s="5" t="e">
        <f t="shared" si="105"/>
        <v>#REF!</v>
      </c>
      <c r="E1326" s="5" t="e">
        <f t="shared" si="106"/>
        <v>#REF!</v>
      </c>
      <c r="G1326" s="5" t="e">
        <f t="shared" si="103"/>
        <v>#REF!</v>
      </c>
      <c r="J1326" s="5" t="e">
        <f>IF(MOD(A1326-DATE(2024,1,1),30)=0,E1325*Inputs!B1325/100,0)</f>
        <v>#REF!</v>
      </c>
      <c r="K1326" s="5" t="e">
        <f t="shared" si="102"/>
        <v>#REF!</v>
      </c>
    </row>
    <row r="1327" spans="1:11" x14ac:dyDescent="0.25">
      <c r="A1327" s="2" t="e">
        <f>IF(A1326&lt;#REF!,+Daily_Calc!A1326+1,"")</f>
        <v>#REF!</v>
      </c>
      <c r="B1327" s="9" t="e">
        <f>IF(A1327="","",VLOOKUP(A1327,'IRS Interest Rates'!A1324:B3880,2))</f>
        <v>#REF!</v>
      </c>
      <c r="C1327" s="11" t="e">
        <f t="shared" si="104"/>
        <v>#REF!</v>
      </c>
      <c r="D1327" s="5" t="e">
        <f t="shared" si="105"/>
        <v>#REF!</v>
      </c>
      <c r="E1327" s="5" t="e">
        <f t="shared" si="106"/>
        <v>#REF!</v>
      </c>
      <c r="G1327" s="5" t="e">
        <f t="shared" si="103"/>
        <v>#REF!</v>
      </c>
      <c r="J1327" s="5" t="e">
        <f>IF(MOD(A1327-DATE(2024,1,1),30)=0,E1326*Inputs!B1326/100,0)</f>
        <v>#REF!</v>
      </c>
      <c r="K1327" s="5" t="e">
        <f t="shared" si="102"/>
        <v>#REF!</v>
      </c>
    </row>
    <row r="1328" spans="1:11" x14ac:dyDescent="0.25">
      <c r="A1328" s="2" t="e">
        <f>IF(A1327&lt;#REF!,+Daily_Calc!A1327+1,"")</f>
        <v>#REF!</v>
      </c>
      <c r="B1328" s="9" t="e">
        <f>IF(A1328="","",VLOOKUP(A1328,'IRS Interest Rates'!A1325:B3881,2))</f>
        <v>#REF!</v>
      </c>
      <c r="C1328" s="11" t="e">
        <f t="shared" si="104"/>
        <v>#REF!</v>
      </c>
      <c r="D1328" s="5" t="e">
        <f t="shared" si="105"/>
        <v>#REF!</v>
      </c>
      <c r="E1328" s="5" t="e">
        <f t="shared" si="106"/>
        <v>#REF!</v>
      </c>
      <c r="G1328" s="5" t="e">
        <f t="shared" si="103"/>
        <v>#REF!</v>
      </c>
      <c r="J1328" s="5" t="e">
        <f>IF(MOD(A1328-DATE(2024,1,1),30)=0,E1327*Inputs!B1327/100,0)</f>
        <v>#REF!</v>
      </c>
      <c r="K1328" s="5" t="e">
        <f t="shared" si="102"/>
        <v>#REF!</v>
      </c>
    </row>
    <row r="1329" spans="1:11" x14ac:dyDescent="0.25">
      <c r="A1329" s="2" t="e">
        <f>IF(A1328&lt;#REF!,+Daily_Calc!A1328+1,"")</f>
        <v>#REF!</v>
      </c>
      <c r="B1329" s="9" t="e">
        <f>IF(A1329="","",VLOOKUP(A1329,'IRS Interest Rates'!A1326:B3882,2))</f>
        <v>#REF!</v>
      </c>
      <c r="C1329" s="11" t="e">
        <f t="shared" si="104"/>
        <v>#REF!</v>
      </c>
      <c r="D1329" s="5" t="e">
        <f t="shared" si="105"/>
        <v>#REF!</v>
      </c>
      <c r="E1329" s="5" t="e">
        <f t="shared" si="106"/>
        <v>#REF!</v>
      </c>
      <c r="G1329" s="5" t="e">
        <f t="shared" si="103"/>
        <v>#REF!</v>
      </c>
      <c r="J1329" s="5" t="e">
        <f>IF(MOD(A1329-DATE(2024,1,1),30)=0,E1328*Inputs!B1328/100,0)</f>
        <v>#REF!</v>
      </c>
      <c r="K1329" s="5" t="e">
        <f t="shared" si="102"/>
        <v>#REF!</v>
      </c>
    </row>
    <row r="1330" spans="1:11" x14ac:dyDescent="0.25">
      <c r="A1330" s="2" t="e">
        <f>IF(A1329&lt;#REF!,+Daily_Calc!A1329+1,"")</f>
        <v>#REF!</v>
      </c>
      <c r="B1330" s="9" t="e">
        <f>IF(A1330="","",VLOOKUP(A1330,'IRS Interest Rates'!A1327:B3883,2))</f>
        <v>#REF!</v>
      </c>
      <c r="C1330" s="11" t="e">
        <f t="shared" si="104"/>
        <v>#REF!</v>
      </c>
      <c r="D1330" s="5" t="e">
        <f t="shared" si="105"/>
        <v>#REF!</v>
      </c>
      <c r="E1330" s="5" t="e">
        <f t="shared" si="106"/>
        <v>#REF!</v>
      </c>
      <c r="G1330" s="5" t="e">
        <f t="shared" si="103"/>
        <v>#REF!</v>
      </c>
      <c r="J1330" s="5" t="e">
        <f>IF(MOD(A1330-DATE(2024,1,1),30)=0,E1329*Inputs!B1329/100,0)</f>
        <v>#REF!</v>
      </c>
      <c r="K1330" s="5" t="e">
        <f t="shared" si="102"/>
        <v>#REF!</v>
      </c>
    </row>
    <row r="1331" spans="1:11" x14ac:dyDescent="0.25">
      <c r="A1331" s="2" t="e">
        <f>IF(A1330&lt;#REF!,+Daily_Calc!A1330+1,"")</f>
        <v>#REF!</v>
      </c>
      <c r="B1331" s="9" t="e">
        <f>IF(A1331="","",VLOOKUP(A1331,'IRS Interest Rates'!A1328:B3884,2))</f>
        <v>#REF!</v>
      </c>
      <c r="C1331" s="11" t="e">
        <f t="shared" si="104"/>
        <v>#REF!</v>
      </c>
      <c r="D1331" s="5" t="e">
        <f t="shared" si="105"/>
        <v>#REF!</v>
      </c>
      <c r="E1331" s="5" t="e">
        <f t="shared" si="106"/>
        <v>#REF!</v>
      </c>
      <c r="G1331" s="5" t="e">
        <f t="shared" si="103"/>
        <v>#REF!</v>
      </c>
      <c r="J1331" s="5" t="e">
        <f>IF(MOD(A1331-DATE(2024,1,1),30)=0,E1330*Inputs!B1330/100,0)</f>
        <v>#REF!</v>
      </c>
      <c r="K1331" s="5" t="e">
        <f t="shared" si="102"/>
        <v>#REF!</v>
      </c>
    </row>
    <row r="1332" spans="1:11" x14ac:dyDescent="0.25">
      <c r="A1332" s="2" t="e">
        <f>IF(A1331&lt;#REF!,+Daily_Calc!A1331+1,"")</f>
        <v>#REF!</v>
      </c>
      <c r="B1332" s="9" t="e">
        <f>IF(A1332="","",VLOOKUP(A1332,'IRS Interest Rates'!A1329:B3885,2))</f>
        <v>#REF!</v>
      </c>
      <c r="C1332" s="11" t="e">
        <f t="shared" si="104"/>
        <v>#REF!</v>
      </c>
      <c r="D1332" s="5" t="e">
        <f t="shared" si="105"/>
        <v>#REF!</v>
      </c>
      <c r="E1332" s="5" t="e">
        <f t="shared" si="106"/>
        <v>#REF!</v>
      </c>
      <c r="G1332" s="5" t="e">
        <f t="shared" si="103"/>
        <v>#REF!</v>
      </c>
      <c r="J1332" s="5" t="e">
        <f>IF(MOD(A1332-DATE(2024,1,1),30)=0,E1331*Inputs!B1331/100,0)</f>
        <v>#REF!</v>
      </c>
      <c r="K1332" s="5" t="e">
        <f t="shared" si="102"/>
        <v>#REF!</v>
      </c>
    </row>
    <row r="1333" spans="1:11" x14ac:dyDescent="0.25">
      <c r="A1333" s="2" t="e">
        <f>IF(A1332&lt;#REF!,+Daily_Calc!A1332+1,"")</f>
        <v>#REF!</v>
      </c>
      <c r="B1333" s="9" t="e">
        <f>IF(A1333="","",VLOOKUP(A1333,'IRS Interest Rates'!A1330:B3886,2))</f>
        <v>#REF!</v>
      </c>
      <c r="C1333" s="11" t="e">
        <f t="shared" si="104"/>
        <v>#REF!</v>
      </c>
      <c r="D1333" s="5" t="e">
        <f t="shared" si="105"/>
        <v>#REF!</v>
      </c>
      <c r="E1333" s="5" t="e">
        <f t="shared" si="106"/>
        <v>#REF!</v>
      </c>
      <c r="G1333" s="5" t="e">
        <f t="shared" si="103"/>
        <v>#REF!</v>
      </c>
      <c r="J1333" s="5" t="e">
        <f>IF(MOD(A1333-DATE(2024,1,1),30)=0,E1332*Inputs!B1332/100,0)</f>
        <v>#REF!</v>
      </c>
      <c r="K1333" s="5" t="e">
        <f t="shared" si="102"/>
        <v>#REF!</v>
      </c>
    </row>
    <row r="1334" spans="1:11" x14ac:dyDescent="0.25">
      <c r="A1334" s="2" t="e">
        <f>IF(A1333&lt;#REF!,+Daily_Calc!A1333+1,"")</f>
        <v>#REF!</v>
      </c>
      <c r="B1334" s="9" t="e">
        <f>IF(A1334="","",VLOOKUP(A1334,'IRS Interest Rates'!A1331:B3887,2))</f>
        <v>#REF!</v>
      </c>
      <c r="C1334" s="11" t="e">
        <f t="shared" si="104"/>
        <v>#REF!</v>
      </c>
      <c r="D1334" s="5" t="e">
        <f t="shared" si="105"/>
        <v>#REF!</v>
      </c>
      <c r="E1334" s="5" t="e">
        <f t="shared" si="106"/>
        <v>#REF!</v>
      </c>
      <c r="G1334" s="5" t="e">
        <f t="shared" si="103"/>
        <v>#REF!</v>
      </c>
      <c r="J1334" s="5" t="e">
        <f>IF(MOD(A1334-DATE(2024,1,1),30)=0,E1333*Inputs!B1333/100,0)</f>
        <v>#REF!</v>
      </c>
      <c r="K1334" s="5" t="e">
        <f t="shared" si="102"/>
        <v>#REF!</v>
      </c>
    </row>
    <row r="1335" spans="1:11" x14ac:dyDescent="0.25">
      <c r="A1335" s="2" t="e">
        <f>IF(A1334&lt;#REF!,+Daily_Calc!A1334+1,"")</f>
        <v>#REF!</v>
      </c>
      <c r="B1335" s="9" t="e">
        <f>IF(A1335="","",VLOOKUP(A1335,'IRS Interest Rates'!A1332:B3888,2))</f>
        <v>#REF!</v>
      </c>
      <c r="C1335" s="11" t="e">
        <f t="shared" si="104"/>
        <v>#REF!</v>
      </c>
      <c r="D1335" s="5" t="e">
        <f t="shared" si="105"/>
        <v>#REF!</v>
      </c>
      <c r="E1335" s="5" t="e">
        <f t="shared" si="106"/>
        <v>#REF!</v>
      </c>
      <c r="G1335" s="5" t="e">
        <f t="shared" si="103"/>
        <v>#REF!</v>
      </c>
      <c r="J1335" s="5" t="e">
        <f>IF(MOD(A1335-DATE(2024,1,1),30)=0,E1334*Inputs!B1334/100,0)</f>
        <v>#REF!</v>
      </c>
      <c r="K1335" s="5" t="e">
        <f t="shared" si="102"/>
        <v>#REF!</v>
      </c>
    </row>
    <row r="1336" spans="1:11" x14ac:dyDescent="0.25">
      <c r="A1336" s="2" t="e">
        <f>IF(A1335&lt;#REF!,+Daily_Calc!A1335+1,"")</f>
        <v>#REF!</v>
      </c>
      <c r="B1336" s="9" t="e">
        <f>IF(A1336="","",VLOOKUP(A1336,'IRS Interest Rates'!A1333:B3889,2))</f>
        <v>#REF!</v>
      </c>
      <c r="C1336" s="11" t="e">
        <f t="shared" si="104"/>
        <v>#REF!</v>
      </c>
      <c r="D1336" s="5" t="e">
        <f t="shared" si="105"/>
        <v>#REF!</v>
      </c>
      <c r="E1336" s="5" t="e">
        <f t="shared" si="106"/>
        <v>#REF!</v>
      </c>
      <c r="G1336" s="5" t="e">
        <f t="shared" si="103"/>
        <v>#REF!</v>
      </c>
      <c r="J1336" s="5" t="e">
        <f>IF(MOD(A1336-DATE(2024,1,1),30)=0,E1335*Inputs!B1335/100,0)</f>
        <v>#REF!</v>
      </c>
      <c r="K1336" s="5" t="e">
        <f t="shared" si="102"/>
        <v>#REF!</v>
      </c>
    </row>
    <row r="1337" spans="1:11" x14ac:dyDescent="0.25">
      <c r="A1337" s="2" t="e">
        <f>IF(A1336&lt;#REF!,+Daily_Calc!A1336+1,"")</f>
        <v>#REF!</v>
      </c>
      <c r="B1337" s="9" t="e">
        <f>IF(A1337="","",VLOOKUP(A1337,'IRS Interest Rates'!A1334:B3890,2))</f>
        <v>#REF!</v>
      </c>
      <c r="C1337" s="11" t="e">
        <f t="shared" si="104"/>
        <v>#REF!</v>
      </c>
      <c r="D1337" s="5" t="e">
        <f t="shared" si="105"/>
        <v>#REF!</v>
      </c>
      <c r="E1337" s="5" t="e">
        <f t="shared" si="106"/>
        <v>#REF!</v>
      </c>
      <c r="G1337" s="5" t="e">
        <f t="shared" si="103"/>
        <v>#REF!</v>
      </c>
      <c r="J1337" s="5" t="e">
        <f>IF(MOD(A1337-DATE(2024,1,1),30)=0,E1336*Inputs!B1336/100,0)</f>
        <v>#REF!</v>
      </c>
      <c r="K1337" s="5" t="e">
        <f t="shared" si="102"/>
        <v>#REF!</v>
      </c>
    </row>
    <row r="1338" spans="1:11" x14ac:dyDescent="0.25">
      <c r="A1338" s="2" t="e">
        <f>IF(A1337&lt;#REF!,+Daily_Calc!A1337+1,"")</f>
        <v>#REF!</v>
      </c>
      <c r="B1338" s="9" t="e">
        <f>IF(A1338="","",VLOOKUP(A1338,'IRS Interest Rates'!A1335:B3891,2))</f>
        <v>#REF!</v>
      </c>
      <c r="C1338" s="11" t="e">
        <f t="shared" si="104"/>
        <v>#REF!</v>
      </c>
      <c r="D1338" s="5" t="e">
        <f t="shared" si="105"/>
        <v>#REF!</v>
      </c>
      <c r="E1338" s="5" t="e">
        <f t="shared" si="106"/>
        <v>#REF!</v>
      </c>
      <c r="G1338" s="5" t="e">
        <f t="shared" si="103"/>
        <v>#REF!</v>
      </c>
      <c r="J1338" s="5" t="e">
        <f>IF(MOD(A1338-DATE(2024,1,1),30)=0,E1337*Inputs!B1337/100,0)</f>
        <v>#REF!</v>
      </c>
      <c r="K1338" s="5" t="e">
        <f t="shared" si="102"/>
        <v>#REF!</v>
      </c>
    </row>
    <row r="1339" spans="1:11" x14ac:dyDescent="0.25">
      <c r="A1339" s="2" t="e">
        <f>IF(A1338&lt;#REF!,+Daily_Calc!A1338+1,"")</f>
        <v>#REF!</v>
      </c>
      <c r="B1339" s="9" t="e">
        <f>IF(A1339="","",VLOOKUP(A1339,'IRS Interest Rates'!A1336:B3892,2))</f>
        <v>#REF!</v>
      </c>
      <c r="C1339" s="11" t="e">
        <f t="shared" si="104"/>
        <v>#REF!</v>
      </c>
      <c r="D1339" s="5" t="e">
        <f t="shared" si="105"/>
        <v>#REF!</v>
      </c>
      <c r="E1339" s="5" t="e">
        <f t="shared" si="106"/>
        <v>#REF!</v>
      </c>
      <c r="G1339" s="5" t="e">
        <f t="shared" si="103"/>
        <v>#REF!</v>
      </c>
      <c r="J1339" s="5" t="e">
        <f>IF(MOD(A1339-DATE(2024,1,1),30)=0,E1338*Inputs!B1338/100,0)</f>
        <v>#REF!</v>
      </c>
      <c r="K1339" s="5" t="e">
        <f t="shared" si="102"/>
        <v>#REF!</v>
      </c>
    </row>
    <row r="1340" spans="1:11" x14ac:dyDescent="0.25">
      <c r="A1340" s="2" t="e">
        <f>IF(A1339&lt;#REF!,+Daily_Calc!A1339+1,"")</f>
        <v>#REF!</v>
      </c>
      <c r="B1340" s="9" t="e">
        <f>IF(A1340="","",VLOOKUP(A1340,'IRS Interest Rates'!A1337:B3893,2))</f>
        <v>#REF!</v>
      </c>
      <c r="C1340" s="11" t="e">
        <f t="shared" si="104"/>
        <v>#REF!</v>
      </c>
      <c r="D1340" s="5" t="e">
        <f t="shared" si="105"/>
        <v>#REF!</v>
      </c>
      <c r="E1340" s="5" t="e">
        <f t="shared" si="106"/>
        <v>#REF!</v>
      </c>
      <c r="G1340" s="5" t="e">
        <f t="shared" si="103"/>
        <v>#REF!</v>
      </c>
      <c r="J1340" s="5" t="e">
        <f>IF(MOD(A1340-DATE(2024,1,1),30)=0,E1339*Inputs!B1339/100,0)</f>
        <v>#REF!</v>
      </c>
      <c r="K1340" s="5" t="e">
        <f t="shared" si="102"/>
        <v>#REF!</v>
      </c>
    </row>
    <row r="1341" spans="1:11" x14ac:dyDescent="0.25">
      <c r="A1341" s="2" t="e">
        <f>IF(A1340&lt;#REF!,+Daily_Calc!A1340+1,"")</f>
        <v>#REF!</v>
      </c>
      <c r="B1341" s="9" t="e">
        <f>IF(A1341="","",VLOOKUP(A1341,'IRS Interest Rates'!A1338:B3894,2))</f>
        <v>#REF!</v>
      </c>
      <c r="C1341" s="11" t="e">
        <f t="shared" si="104"/>
        <v>#REF!</v>
      </c>
      <c r="D1341" s="5" t="e">
        <f t="shared" si="105"/>
        <v>#REF!</v>
      </c>
      <c r="E1341" s="5" t="e">
        <f t="shared" si="106"/>
        <v>#REF!</v>
      </c>
      <c r="G1341" s="5" t="e">
        <f t="shared" si="103"/>
        <v>#REF!</v>
      </c>
      <c r="J1341" s="5" t="e">
        <f>IF(MOD(A1341-DATE(2024,1,1),30)=0,E1340*Inputs!B1340/100,0)</f>
        <v>#REF!</v>
      </c>
      <c r="K1341" s="5" t="e">
        <f t="shared" si="102"/>
        <v>#REF!</v>
      </c>
    </row>
    <row r="1342" spans="1:11" x14ac:dyDescent="0.25">
      <c r="A1342" s="2" t="e">
        <f>IF(A1341&lt;#REF!,+Daily_Calc!A1341+1,"")</f>
        <v>#REF!</v>
      </c>
      <c r="B1342" s="9" t="e">
        <f>IF(A1342="","",VLOOKUP(A1342,'IRS Interest Rates'!A1339:B3895,2))</f>
        <v>#REF!</v>
      </c>
      <c r="C1342" s="11" t="e">
        <f t="shared" si="104"/>
        <v>#REF!</v>
      </c>
      <c r="D1342" s="5" t="e">
        <f t="shared" si="105"/>
        <v>#REF!</v>
      </c>
      <c r="E1342" s="5" t="e">
        <f t="shared" si="106"/>
        <v>#REF!</v>
      </c>
      <c r="G1342" s="5" t="e">
        <f t="shared" si="103"/>
        <v>#REF!</v>
      </c>
      <c r="J1342" s="5" t="e">
        <f>IF(MOD(A1342-DATE(2024,1,1),30)=0,E1341*Inputs!B1341/100,0)</f>
        <v>#REF!</v>
      </c>
      <c r="K1342" s="5" t="e">
        <f t="shared" si="102"/>
        <v>#REF!</v>
      </c>
    </row>
    <row r="1343" spans="1:11" x14ac:dyDescent="0.25">
      <c r="A1343" s="2" t="e">
        <f>IF(A1342&lt;#REF!,+Daily_Calc!A1342+1,"")</f>
        <v>#REF!</v>
      </c>
      <c r="B1343" s="9" t="e">
        <f>IF(A1343="","",VLOOKUP(A1343,'IRS Interest Rates'!A1340:B3896,2))</f>
        <v>#REF!</v>
      </c>
      <c r="C1343" s="11" t="e">
        <f t="shared" si="104"/>
        <v>#REF!</v>
      </c>
      <c r="D1343" s="5" t="e">
        <f t="shared" si="105"/>
        <v>#REF!</v>
      </c>
      <c r="E1343" s="5" t="e">
        <f t="shared" si="106"/>
        <v>#REF!</v>
      </c>
      <c r="G1343" s="5" t="e">
        <f t="shared" si="103"/>
        <v>#REF!</v>
      </c>
      <c r="J1343" s="5" t="e">
        <f>IF(MOD(A1343-DATE(2024,1,1),30)=0,E1342*Inputs!B1342/100,0)</f>
        <v>#REF!</v>
      </c>
      <c r="K1343" s="5" t="e">
        <f t="shared" si="102"/>
        <v>#REF!</v>
      </c>
    </row>
    <row r="1344" spans="1:11" x14ac:dyDescent="0.25">
      <c r="A1344" s="2" t="e">
        <f>IF(A1343&lt;#REF!,+Daily_Calc!A1343+1,"")</f>
        <v>#REF!</v>
      </c>
      <c r="B1344" s="9" t="e">
        <f>IF(A1344="","",VLOOKUP(A1344,'IRS Interest Rates'!A1341:B3897,2))</f>
        <v>#REF!</v>
      </c>
      <c r="C1344" s="11" t="e">
        <f t="shared" si="104"/>
        <v>#REF!</v>
      </c>
      <c r="D1344" s="5" t="e">
        <f t="shared" si="105"/>
        <v>#REF!</v>
      </c>
      <c r="E1344" s="5" t="e">
        <f t="shared" si="106"/>
        <v>#REF!</v>
      </c>
      <c r="G1344" s="5" t="e">
        <f t="shared" si="103"/>
        <v>#REF!</v>
      </c>
      <c r="J1344" s="5" t="e">
        <f>IF(MOD(A1344-DATE(2024,1,1),30)=0,E1343*Inputs!B1343/100,0)</f>
        <v>#REF!</v>
      </c>
      <c r="K1344" s="5" t="e">
        <f t="shared" si="102"/>
        <v>#REF!</v>
      </c>
    </row>
    <row r="1345" spans="1:11" x14ac:dyDescent="0.25">
      <c r="A1345" s="2" t="e">
        <f>IF(A1344&lt;#REF!,+Daily_Calc!A1344+1,"")</f>
        <v>#REF!</v>
      </c>
      <c r="B1345" s="9" t="e">
        <f>IF(A1345="","",VLOOKUP(A1345,'IRS Interest Rates'!A1342:B3898,2))</f>
        <v>#REF!</v>
      </c>
      <c r="C1345" s="11" t="e">
        <f t="shared" si="104"/>
        <v>#REF!</v>
      </c>
      <c r="D1345" s="5" t="e">
        <f t="shared" si="105"/>
        <v>#REF!</v>
      </c>
      <c r="E1345" s="5" t="e">
        <f t="shared" si="106"/>
        <v>#REF!</v>
      </c>
      <c r="G1345" s="5" t="e">
        <f t="shared" si="103"/>
        <v>#REF!</v>
      </c>
      <c r="J1345" s="5" t="e">
        <f>IF(MOD(A1345-DATE(2024,1,1),30)=0,E1344*Inputs!B1344/100,0)</f>
        <v>#REF!</v>
      </c>
      <c r="K1345" s="5" t="e">
        <f t="shared" si="102"/>
        <v>#REF!</v>
      </c>
    </row>
    <row r="1346" spans="1:11" x14ac:dyDescent="0.25">
      <c r="A1346" s="2" t="e">
        <f>IF(A1345&lt;#REF!,+Daily_Calc!A1345+1,"")</f>
        <v>#REF!</v>
      </c>
      <c r="B1346" s="9" t="e">
        <f>IF(A1346="","",VLOOKUP(A1346,'IRS Interest Rates'!A1343:B3899,2))</f>
        <v>#REF!</v>
      </c>
      <c r="C1346" s="11" t="e">
        <f t="shared" si="104"/>
        <v>#REF!</v>
      </c>
      <c r="D1346" s="5" t="e">
        <f t="shared" si="105"/>
        <v>#REF!</v>
      </c>
      <c r="E1346" s="5" t="e">
        <f t="shared" si="106"/>
        <v>#REF!</v>
      </c>
      <c r="G1346" s="5" t="e">
        <f t="shared" si="103"/>
        <v>#REF!</v>
      </c>
      <c r="J1346" s="5" t="e">
        <f>IF(MOD(A1346-DATE(2024,1,1),30)=0,E1345*Inputs!B1345/100,0)</f>
        <v>#REF!</v>
      </c>
      <c r="K1346" s="5" t="e">
        <f t="shared" si="102"/>
        <v>#REF!</v>
      </c>
    </row>
    <row r="1347" spans="1:11" x14ac:dyDescent="0.25">
      <c r="A1347" s="2" t="e">
        <f>IF(A1346&lt;#REF!,+Daily_Calc!A1346+1,"")</f>
        <v>#REF!</v>
      </c>
      <c r="B1347" s="9" t="e">
        <f>IF(A1347="","",VLOOKUP(A1347,'IRS Interest Rates'!A1344:B3900,2))</f>
        <v>#REF!</v>
      </c>
      <c r="C1347" s="11" t="e">
        <f t="shared" si="104"/>
        <v>#REF!</v>
      </c>
      <c r="D1347" s="5" t="e">
        <f t="shared" si="105"/>
        <v>#REF!</v>
      </c>
      <c r="E1347" s="5" t="e">
        <f t="shared" si="106"/>
        <v>#REF!</v>
      </c>
      <c r="G1347" s="5" t="e">
        <f t="shared" si="103"/>
        <v>#REF!</v>
      </c>
      <c r="J1347" s="5" t="e">
        <f>IF(MOD(A1347-DATE(2024,1,1),30)=0,E1346*Inputs!B1346/100,0)</f>
        <v>#REF!</v>
      </c>
      <c r="K1347" s="5" t="e">
        <f t="shared" si="102"/>
        <v>#REF!</v>
      </c>
    </row>
    <row r="1348" spans="1:11" x14ac:dyDescent="0.25">
      <c r="A1348" s="2" t="e">
        <f>IF(A1347&lt;#REF!,+Daily_Calc!A1347+1,"")</f>
        <v>#REF!</v>
      </c>
      <c r="B1348" s="9" t="e">
        <f>IF(A1348="","",VLOOKUP(A1348,'IRS Interest Rates'!A1345:B3901,2))</f>
        <v>#REF!</v>
      </c>
      <c r="C1348" s="11" t="e">
        <f t="shared" si="104"/>
        <v>#REF!</v>
      </c>
      <c r="D1348" s="5" t="e">
        <f t="shared" si="105"/>
        <v>#REF!</v>
      </c>
      <c r="E1348" s="5" t="e">
        <f t="shared" si="106"/>
        <v>#REF!</v>
      </c>
      <c r="G1348" s="5" t="e">
        <f t="shared" si="103"/>
        <v>#REF!</v>
      </c>
      <c r="J1348" s="5" t="e">
        <f>IF(MOD(A1348-DATE(2024,1,1),30)=0,E1347*Inputs!B1347/100,0)</f>
        <v>#REF!</v>
      </c>
      <c r="K1348" s="5" t="e">
        <f t="shared" si="102"/>
        <v>#REF!</v>
      </c>
    </row>
    <row r="1349" spans="1:11" x14ac:dyDescent="0.25">
      <c r="A1349" s="2" t="e">
        <f>IF(A1348&lt;#REF!,+Daily_Calc!A1348+1,"")</f>
        <v>#REF!</v>
      </c>
      <c r="B1349" s="9" t="e">
        <f>IF(A1349="","",VLOOKUP(A1349,'IRS Interest Rates'!A1346:B3902,2))</f>
        <v>#REF!</v>
      </c>
      <c r="C1349" s="11" t="e">
        <f t="shared" si="104"/>
        <v>#REF!</v>
      </c>
      <c r="D1349" s="5" t="e">
        <f t="shared" si="105"/>
        <v>#REF!</v>
      </c>
      <c r="E1349" s="5" t="e">
        <f t="shared" si="106"/>
        <v>#REF!</v>
      </c>
      <c r="G1349" s="5" t="e">
        <f t="shared" si="103"/>
        <v>#REF!</v>
      </c>
      <c r="J1349" s="5" t="e">
        <f>IF(MOD(A1349-DATE(2024,1,1),30)=0,E1348*Inputs!B1348/100,0)</f>
        <v>#REF!</v>
      </c>
      <c r="K1349" s="5" t="e">
        <f t="shared" ref="K1349:K1412" si="107">E1349+J1349</f>
        <v>#REF!</v>
      </c>
    </row>
    <row r="1350" spans="1:11" x14ac:dyDescent="0.25">
      <c r="A1350" s="2" t="e">
        <f>IF(A1349&lt;#REF!,+Daily_Calc!A1349+1,"")</f>
        <v>#REF!</v>
      </c>
      <c r="B1350" s="9" t="e">
        <f>IF(A1350="","",VLOOKUP(A1350,'IRS Interest Rates'!A1347:B3903,2))</f>
        <v>#REF!</v>
      </c>
      <c r="C1350" s="11" t="e">
        <f t="shared" si="104"/>
        <v>#REF!</v>
      </c>
      <c r="D1350" s="5" t="e">
        <f t="shared" si="105"/>
        <v>#REF!</v>
      </c>
      <c r="E1350" s="5" t="e">
        <f t="shared" si="106"/>
        <v>#REF!</v>
      </c>
      <c r="G1350" s="5" t="e">
        <f t="shared" ref="G1350:G1413" si="108">IF(A1350="","",E1350+F1350)</f>
        <v>#REF!</v>
      </c>
      <c r="J1350" s="5" t="e">
        <f>IF(MOD(A1350-DATE(2024,1,1),30)=0,E1349*Inputs!B1349/100,0)</f>
        <v>#REF!</v>
      </c>
      <c r="K1350" s="5" t="e">
        <f t="shared" si="107"/>
        <v>#REF!</v>
      </c>
    </row>
    <row r="1351" spans="1:11" x14ac:dyDescent="0.25">
      <c r="A1351" s="2" t="e">
        <f>IF(A1350&lt;#REF!,+Daily_Calc!A1350+1,"")</f>
        <v>#REF!</v>
      </c>
      <c r="B1351" s="9" t="e">
        <f>IF(A1351="","",VLOOKUP(A1351,'IRS Interest Rates'!A1348:B3904,2))</f>
        <v>#REF!</v>
      </c>
      <c r="C1351" s="11" t="e">
        <f t="shared" ref="C1351:C1414" si="109">IF(B1351="","",ROUND(B1351/365,6))</f>
        <v>#REF!</v>
      </c>
      <c r="D1351" s="5" t="e">
        <f t="shared" si="105"/>
        <v>#REF!</v>
      </c>
      <c r="E1351" s="5" t="e">
        <f t="shared" si="106"/>
        <v>#REF!</v>
      </c>
      <c r="G1351" s="5" t="e">
        <f t="shared" si="108"/>
        <v>#REF!</v>
      </c>
      <c r="J1351" s="5" t="e">
        <f>IF(MOD(A1351-DATE(2024,1,1),30)=0,E1350*Inputs!B1350/100,0)</f>
        <v>#REF!</v>
      </c>
      <c r="K1351" s="5" t="e">
        <f t="shared" si="107"/>
        <v>#REF!</v>
      </c>
    </row>
    <row r="1352" spans="1:11" x14ac:dyDescent="0.25">
      <c r="A1352" s="2" t="e">
        <f>IF(A1351&lt;#REF!,+Daily_Calc!A1351+1,"")</f>
        <v>#REF!</v>
      </c>
      <c r="B1352" s="9" t="e">
        <f>IF(A1352="","",VLOOKUP(A1352,'IRS Interest Rates'!A1349:B3905,2))</f>
        <v>#REF!</v>
      </c>
      <c r="C1352" s="11" t="e">
        <f t="shared" si="109"/>
        <v>#REF!</v>
      </c>
      <c r="D1352" s="5" t="e">
        <f t="shared" si="105"/>
        <v>#REF!</v>
      </c>
      <c r="E1352" s="5" t="e">
        <f t="shared" si="106"/>
        <v>#REF!</v>
      </c>
      <c r="G1352" s="5" t="e">
        <f t="shared" si="108"/>
        <v>#REF!</v>
      </c>
      <c r="J1352" s="5" t="e">
        <f>IF(MOD(A1352-DATE(2024,1,1),30)=0,E1351*Inputs!B1351/100,0)</f>
        <v>#REF!</v>
      </c>
      <c r="K1352" s="5" t="e">
        <f t="shared" si="107"/>
        <v>#REF!</v>
      </c>
    </row>
    <row r="1353" spans="1:11" x14ac:dyDescent="0.25">
      <c r="A1353" s="2" t="e">
        <f>IF(A1352&lt;#REF!,+Daily_Calc!A1352+1,"")</f>
        <v>#REF!</v>
      </c>
      <c r="B1353" s="9" t="e">
        <f>IF(A1353="","",VLOOKUP(A1353,'IRS Interest Rates'!A1350:B3906,2))</f>
        <v>#REF!</v>
      </c>
      <c r="C1353" s="11" t="e">
        <f t="shared" si="109"/>
        <v>#REF!</v>
      </c>
      <c r="D1353" s="5" t="e">
        <f t="shared" ref="D1353:D1416" si="110">IF(A1353="","",(E1353-G1352))</f>
        <v>#REF!</v>
      </c>
      <c r="E1353" s="5" t="e">
        <f t="shared" ref="E1353:E1416" si="111">IF(C1353="","",(ROUND(G1352*((1+C1353)),2)))</f>
        <v>#REF!</v>
      </c>
      <c r="G1353" s="5" t="e">
        <f t="shared" si="108"/>
        <v>#REF!</v>
      </c>
      <c r="J1353" s="5" t="e">
        <f>IF(MOD(A1353-DATE(2024,1,1),30)=0,E1352*Inputs!B1352/100,0)</f>
        <v>#REF!</v>
      </c>
      <c r="K1353" s="5" t="e">
        <f t="shared" si="107"/>
        <v>#REF!</v>
      </c>
    </row>
    <row r="1354" spans="1:11" x14ac:dyDescent="0.25">
      <c r="A1354" s="2" t="e">
        <f>IF(A1353&lt;#REF!,+Daily_Calc!A1353+1,"")</f>
        <v>#REF!</v>
      </c>
      <c r="B1354" s="9" t="e">
        <f>IF(A1354="","",VLOOKUP(A1354,'IRS Interest Rates'!A1351:B3907,2))</f>
        <v>#REF!</v>
      </c>
      <c r="C1354" s="11" t="e">
        <f t="shared" si="109"/>
        <v>#REF!</v>
      </c>
      <c r="D1354" s="5" t="e">
        <f t="shared" si="110"/>
        <v>#REF!</v>
      </c>
      <c r="E1354" s="5" t="e">
        <f t="shared" si="111"/>
        <v>#REF!</v>
      </c>
      <c r="G1354" s="5" t="e">
        <f t="shared" si="108"/>
        <v>#REF!</v>
      </c>
      <c r="J1354" s="5" t="e">
        <f>IF(MOD(A1354-DATE(2024,1,1),30)=0,E1353*Inputs!B1353/100,0)</f>
        <v>#REF!</v>
      </c>
      <c r="K1354" s="5" t="e">
        <f t="shared" si="107"/>
        <v>#REF!</v>
      </c>
    </row>
    <row r="1355" spans="1:11" x14ac:dyDescent="0.25">
      <c r="A1355" s="2" t="e">
        <f>IF(A1354&lt;#REF!,+Daily_Calc!A1354+1,"")</f>
        <v>#REF!</v>
      </c>
      <c r="B1355" s="9" t="e">
        <f>IF(A1355="","",VLOOKUP(A1355,'IRS Interest Rates'!A1352:B3908,2))</f>
        <v>#REF!</v>
      </c>
      <c r="C1355" s="11" t="e">
        <f t="shared" si="109"/>
        <v>#REF!</v>
      </c>
      <c r="D1355" s="5" t="e">
        <f t="shared" si="110"/>
        <v>#REF!</v>
      </c>
      <c r="E1355" s="5" t="e">
        <f t="shared" si="111"/>
        <v>#REF!</v>
      </c>
      <c r="G1355" s="5" t="e">
        <f t="shared" si="108"/>
        <v>#REF!</v>
      </c>
      <c r="J1355" s="5" t="e">
        <f>IF(MOD(A1355-DATE(2024,1,1),30)=0,E1354*Inputs!B1354/100,0)</f>
        <v>#REF!</v>
      </c>
      <c r="K1355" s="5" t="e">
        <f t="shared" si="107"/>
        <v>#REF!</v>
      </c>
    </row>
    <row r="1356" spans="1:11" x14ac:dyDescent="0.25">
      <c r="A1356" s="2" t="e">
        <f>IF(A1355&lt;#REF!,+Daily_Calc!A1355+1,"")</f>
        <v>#REF!</v>
      </c>
      <c r="B1356" s="9" t="e">
        <f>IF(A1356="","",VLOOKUP(A1356,'IRS Interest Rates'!A1353:B3909,2))</f>
        <v>#REF!</v>
      </c>
      <c r="C1356" s="11" t="e">
        <f t="shared" si="109"/>
        <v>#REF!</v>
      </c>
      <c r="D1356" s="5" t="e">
        <f t="shared" si="110"/>
        <v>#REF!</v>
      </c>
      <c r="E1356" s="5" t="e">
        <f t="shared" si="111"/>
        <v>#REF!</v>
      </c>
      <c r="G1356" s="5" t="e">
        <f t="shared" si="108"/>
        <v>#REF!</v>
      </c>
      <c r="J1356" s="5" t="e">
        <f>IF(MOD(A1356-DATE(2024,1,1),30)=0,E1355*Inputs!B1355/100,0)</f>
        <v>#REF!</v>
      </c>
      <c r="K1356" s="5" t="e">
        <f t="shared" si="107"/>
        <v>#REF!</v>
      </c>
    </row>
    <row r="1357" spans="1:11" x14ac:dyDescent="0.25">
      <c r="A1357" s="2" t="e">
        <f>IF(A1356&lt;#REF!,+Daily_Calc!A1356+1,"")</f>
        <v>#REF!</v>
      </c>
      <c r="B1357" s="9" t="e">
        <f>IF(A1357="","",VLOOKUP(A1357,'IRS Interest Rates'!A1354:B3910,2))</f>
        <v>#REF!</v>
      </c>
      <c r="C1357" s="11" t="e">
        <f t="shared" si="109"/>
        <v>#REF!</v>
      </c>
      <c r="D1357" s="5" t="e">
        <f t="shared" si="110"/>
        <v>#REF!</v>
      </c>
      <c r="E1357" s="5" t="e">
        <f t="shared" si="111"/>
        <v>#REF!</v>
      </c>
      <c r="G1357" s="5" t="e">
        <f t="shared" si="108"/>
        <v>#REF!</v>
      </c>
      <c r="J1357" s="5" t="e">
        <f>IF(MOD(A1357-DATE(2024,1,1),30)=0,E1356*Inputs!B1356/100,0)</f>
        <v>#REF!</v>
      </c>
      <c r="K1357" s="5" t="e">
        <f t="shared" si="107"/>
        <v>#REF!</v>
      </c>
    </row>
    <row r="1358" spans="1:11" x14ac:dyDescent="0.25">
      <c r="A1358" s="2" t="e">
        <f>IF(A1357&lt;#REF!,+Daily_Calc!A1357+1,"")</f>
        <v>#REF!</v>
      </c>
      <c r="B1358" s="9" t="e">
        <f>IF(A1358="","",VLOOKUP(A1358,'IRS Interest Rates'!A1355:B3911,2))</f>
        <v>#REF!</v>
      </c>
      <c r="C1358" s="11" t="e">
        <f t="shared" si="109"/>
        <v>#REF!</v>
      </c>
      <c r="D1358" s="5" t="e">
        <f t="shared" si="110"/>
        <v>#REF!</v>
      </c>
      <c r="E1358" s="5" t="e">
        <f t="shared" si="111"/>
        <v>#REF!</v>
      </c>
      <c r="G1358" s="5" t="e">
        <f t="shared" si="108"/>
        <v>#REF!</v>
      </c>
      <c r="J1358" s="5" t="e">
        <f>IF(MOD(A1358-DATE(2024,1,1),30)=0,E1357*Inputs!B1357/100,0)</f>
        <v>#REF!</v>
      </c>
      <c r="K1358" s="5" t="e">
        <f t="shared" si="107"/>
        <v>#REF!</v>
      </c>
    </row>
    <row r="1359" spans="1:11" x14ac:dyDescent="0.25">
      <c r="A1359" s="2" t="e">
        <f>IF(A1358&lt;#REF!,+Daily_Calc!A1358+1,"")</f>
        <v>#REF!</v>
      </c>
      <c r="B1359" s="9" t="e">
        <f>IF(A1359="","",VLOOKUP(A1359,'IRS Interest Rates'!A1356:B3912,2))</f>
        <v>#REF!</v>
      </c>
      <c r="C1359" s="11" t="e">
        <f t="shared" si="109"/>
        <v>#REF!</v>
      </c>
      <c r="D1359" s="5" t="e">
        <f t="shared" si="110"/>
        <v>#REF!</v>
      </c>
      <c r="E1359" s="5" t="e">
        <f t="shared" si="111"/>
        <v>#REF!</v>
      </c>
      <c r="G1359" s="5" t="e">
        <f t="shared" si="108"/>
        <v>#REF!</v>
      </c>
      <c r="J1359" s="5" t="e">
        <f>IF(MOD(A1359-DATE(2024,1,1),30)=0,E1358*Inputs!B1358/100,0)</f>
        <v>#REF!</v>
      </c>
      <c r="K1359" s="5" t="e">
        <f t="shared" si="107"/>
        <v>#REF!</v>
      </c>
    </row>
    <row r="1360" spans="1:11" x14ac:dyDescent="0.25">
      <c r="A1360" s="2" t="e">
        <f>IF(A1359&lt;#REF!,+Daily_Calc!A1359+1,"")</f>
        <v>#REF!</v>
      </c>
      <c r="B1360" s="9" t="e">
        <f>IF(A1360="","",VLOOKUP(A1360,'IRS Interest Rates'!A1357:B3913,2))</f>
        <v>#REF!</v>
      </c>
      <c r="C1360" s="11" t="e">
        <f t="shared" si="109"/>
        <v>#REF!</v>
      </c>
      <c r="D1360" s="5" t="e">
        <f t="shared" si="110"/>
        <v>#REF!</v>
      </c>
      <c r="E1360" s="5" t="e">
        <f t="shared" si="111"/>
        <v>#REF!</v>
      </c>
      <c r="G1360" s="5" t="e">
        <f t="shared" si="108"/>
        <v>#REF!</v>
      </c>
      <c r="J1360" s="5" t="e">
        <f>IF(MOD(A1360-DATE(2024,1,1),30)=0,E1359*Inputs!B1359/100,0)</f>
        <v>#REF!</v>
      </c>
      <c r="K1360" s="5" t="e">
        <f t="shared" si="107"/>
        <v>#REF!</v>
      </c>
    </row>
    <row r="1361" spans="1:11" x14ac:dyDescent="0.25">
      <c r="A1361" s="2" t="e">
        <f>IF(A1360&lt;#REF!,+Daily_Calc!A1360+1,"")</f>
        <v>#REF!</v>
      </c>
      <c r="B1361" s="9" t="e">
        <f>IF(A1361="","",VLOOKUP(A1361,'IRS Interest Rates'!A1358:B3914,2))</f>
        <v>#REF!</v>
      </c>
      <c r="C1361" s="11" t="e">
        <f t="shared" si="109"/>
        <v>#REF!</v>
      </c>
      <c r="D1361" s="5" t="e">
        <f t="shared" si="110"/>
        <v>#REF!</v>
      </c>
      <c r="E1361" s="5" t="e">
        <f t="shared" si="111"/>
        <v>#REF!</v>
      </c>
      <c r="G1361" s="5" t="e">
        <f t="shared" si="108"/>
        <v>#REF!</v>
      </c>
      <c r="J1361" s="5" t="e">
        <f>IF(MOD(A1361-DATE(2024,1,1),30)=0,E1360*Inputs!B1360/100,0)</f>
        <v>#REF!</v>
      </c>
      <c r="K1361" s="5" t="e">
        <f t="shared" si="107"/>
        <v>#REF!</v>
      </c>
    </row>
    <row r="1362" spans="1:11" x14ac:dyDescent="0.25">
      <c r="A1362" s="2" t="e">
        <f>IF(A1361&lt;#REF!,+Daily_Calc!A1361+1,"")</f>
        <v>#REF!</v>
      </c>
      <c r="B1362" s="9" t="e">
        <f>IF(A1362="","",VLOOKUP(A1362,'IRS Interest Rates'!A1359:B3915,2))</f>
        <v>#REF!</v>
      </c>
      <c r="C1362" s="11" t="e">
        <f t="shared" si="109"/>
        <v>#REF!</v>
      </c>
      <c r="D1362" s="5" t="e">
        <f t="shared" si="110"/>
        <v>#REF!</v>
      </c>
      <c r="E1362" s="5" t="e">
        <f t="shared" si="111"/>
        <v>#REF!</v>
      </c>
      <c r="G1362" s="5" t="e">
        <f t="shared" si="108"/>
        <v>#REF!</v>
      </c>
      <c r="J1362" s="5" t="e">
        <f>IF(MOD(A1362-DATE(2024,1,1),30)=0,E1361*Inputs!B1361/100,0)</f>
        <v>#REF!</v>
      </c>
      <c r="K1362" s="5" t="e">
        <f t="shared" si="107"/>
        <v>#REF!</v>
      </c>
    </row>
    <row r="1363" spans="1:11" x14ac:dyDescent="0.25">
      <c r="A1363" s="2" t="e">
        <f>IF(A1362&lt;#REF!,+Daily_Calc!A1362+1,"")</f>
        <v>#REF!</v>
      </c>
      <c r="B1363" s="9" t="e">
        <f>IF(A1363="","",VLOOKUP(A1363,'IRS Interest Rates'!A1360:B3916,2))</f>
        <v>#REF!</v>
      </c>
      <c r="C1363" s="11" t="e">
        <f t="shared" si="109"/>
        <v>#REF!</v>
      </c>
      <c r="D1363" s="5" t="e">
        <f t="shared" si="110"/>
        <v>#REF!</v>
      </c>
      <c r="E1363" s="5" t="e">
        <f t="shared" si="111"/>
        <v>#REF!</v>
      </c>
      <c r="G1363" s="5" t="e">
        <f t="shared" si="108"/>
        <v>#REF!</v>
      </c>
      <c r="J1363" s="5" t="e">
        <f>IF(MOD(A1363-DATE(2024,1,1),30)=0,E1362*Inputs!B1362/100,0)</f>
        <v>#REF!</v>
      </c>
      <c r="K1363" s="5" t="e">
        <f t="shared" si="107"/>
        <v>#REF!</v>
      </c>
    </row>
    <row r="1364" spans="1:11" x14ac:dyDescent="0.25">
      <c r="A1364" s="2" t="e">
        <f>IF(A1363&lt;#REF!,+Daily_Calc!A1363+1,"")</f>
        <v>#REF!</v>
      </c>
      <c r="B1364" s="9" t="e">
        <f>IF(A1364="","",VLOOKUP(A1364,'IRS Interest Rates'!A1361:B3917,2))</f>
        <v>#REF!</v>
      </c>
      <c r="C1364" s="11" t="e">
        <f t="shared" si="109"/>
        <v>#REF!</v>
      </c>
      <c r="D1364" s="5" t="e">
        <f t="shared" si="110"/>
        <v>#REF!</v>
      </c>
      <c r="E1364" s="5" t="e">
        <f t="shared" si="111"/>
        <v>#REF!</v>
      </c>
      <c r="G1364" s="5" t="e">
        <f t="shared" si="108"/>
        <v>#REF!</v>
      </c>
      <c r="J1364" s="5" t="e">
        <f>IF(MOD(A1364-DATE(2024,1,1),30)=0,E1363*Inputs!B1363/100,0)</f>
        <v>#REF!</v>
      </c>
      <c r="K1364" s="5" t="e">
        <f t="shared" si="107"/>
        <v>#REF!</v>
      </c>
    </row>
    <row r="1365" spans="1:11" x14ac:dyDescent="0.25">
      <c r="A1365" s="2" t="e">
        <f>IF(A1364&lt;#REF!,+Daily_Calc!A1364+1,"")</f>
        <v>#REF!</v>
      </c>
      <c r="B1365" s="9" t="e">
        <f>IF(A1365="","",VLOOKUP(A1365,'IRS Interest Rates'!A1362:B3918,2))</f>
        <v>#REF!</v>
      </c>
      <c r="C1365" s="11" t="e">
        <f t="shared" si="109"/>
        <v>#REF!</v>
      </c>
      <c r="D1365" s="5" t="e">
        <f t="shared" si="110"/>
        <v>#REF!</v>
      </c>
      <c r="E1365" s="5" t="e">
        <f t="shared" si="111"/>
        <v>#REF!</v>
      </c>
      <c r="G1365" s="5" t="e">
        <f t="shared" si="108"/>
        <v>#REF!</v>
      </c>
      <c r="J1365" s="5" t="e">
        <f>IF(MOD(A1365-DATE(2024,1,1),30)=0,E1364*Inputs!B1364/100,0)</f>
        <v>#REF!</v>
      </c>
      <c r="K1365" s="5" t="e">
        <f t="shared" si="107"/>
        <v>#REF!</v>
      </c>
    </row>
    <row r="1366" spans="1:11" x14ac:dyDescent="0.25">
      <c r="A1366" s="2" t="e">
        <f>IF(A1365&lt;#REF!,+Daily_Calc!A1365+1,"")</f>
        <v>#REF!</v>
      </c>
      <c r="B1366" s="9" t="e">
        <f>IF(A1366="","",VLOOKUP(A1366,'IRS Interest Rates'!A1363:B3919,2))</f>
        <v>#REF!</v>
      </c>
      <c r="C1366" s="11" t="e">
        <f t="shared" si="109"/>
        <v>#REF!</v>
      </c>
      <c r="D1366" s="5" t="e">
        <f t="shared" si="110"/>
        <v>#REF!</v>
      </c>
      <c r="E1366" s="5" t="e">
        <f t="shared" si="111"/>
        <v>#REF!</v>
      </c>
      <c r="G1366" s="5" t="e">
        <f t="shared" si="108"/>
        <v>#REF!</v>
      </c>
      <c r="J1366" s="5" t="e">
        <f>IF(MOD(A1366-DATE(2024,1,1),30)=0,E1365*Inputs!B1365/100,0)</f>
        <v>#REF!</v>
      </c>
      <c r="K1366" s="5" t="e">
        <f t="shared" si="107"/>
        <v>#REF!</v>
      </c>
    </row>
    <row r="1367" spans="1:11" x14ac:dyDescent="0.25">
      <c r="A1367" s="2" t="e">
        <f>IF(A1366&lt;#REF!,+Daily_Calc!A1366+1,"")</f>
        <v>#REF!</v>
      </c>
      <c r="B1367" s="9" t="e">
        <f>IF(A1367="","",VLOOKUP(A1367,'IRS Interest Rates'!A1364:B3920,2))</f>
        <v>#REF!</v>
      </c>
      <c r="C1367" s="11" t="e">
        <f t="shared" si="109"/>
        <v>#REF!</v>
      </c>
      <c r="D1367" s="5" t="e">
        <f t="shared" si="110"/>
        <v>#REF!</v>
      </c>
      <c r="E1367" s="5" t="e">
        <f t="shared" si="111"/>
        <v>#REF!</v>
      </c>
      <c r="G1367" s="5" t="e">
        <f t="shared" si="108"/>
        <v>#REF!</v>
      </c>
      <c r="J1367" s="5" t="e">
        <f>IF(MOD(A1367-DATE(2024,1,1),30)=0,E1366*Inputs!B1366/100,0)</f>
        <v>#REF!</v>
      </c>
      <c r="K1367" s="5" t="e">
        <f t="shared" si="107"/>
        <v>#REF!</v>
      </c>
    </row>
    <row r="1368" spans="1:11" x14ac:dyDescent="0.25">
      <c r="A1368" s="2" t="e">
        <f>IF(A1367&lt;#REF!,+Daily_Calc!A1367+1,"")</f>
        <v>#REF!</v>
      </c>
      <c r="B1368" s="9" t="e">
        <f>IF(A1368="","",VLOOKUP(A1368,'IRS Interest Rates'!A1365:B3921,2))</f>
        <v>#REF!</v>
      </c>
      <c r="C1368" s="11" t="e">
        <f t="shared" si="109"/>
        <v>#REF!</v>
      </c>
      <c r="D1368" s="5" t="e">
        <f t="shared" si="110"/>
        <v>#REF!</v>
      </c>
      <c r="E1368" s="5" t="e">
        <f t="shared" si="111"/>
        <v>#REF!</v>
      </c>
      <c r="G1368" s="5" t="e">
        <f t="shared" si="108"/>
        <v>#REF!</v>
      </c>
      <c r="J1368" s="5" t="e">
        <f>IF(MOD(A1368-DATE(2024,1,1),30)=0,E1367*Inputs!B1367/100,0)</f>
        <v>#REF!</v>
      </c>
      <c r="K1368" s="5" t="e">
        <f t="shared" si="107"/>
        <v>#REF!</v>
      </c>
    </row>
    <row r="1369" spans="1:11" x14ac:dyDescent="0.25">
      <c r="A1369" s="2" t="e">
        <f>IF(A1368&lt;#REF!,+Daily_Calc!A1368+1,"")</f>
        <v>#REF!</v>
      </c>
      <c r="B1369" s="9" t="e">
        <f>IF(A1369="","",VLOOKUP(A1369,'IRS Interest Rates'!A1366:B3922,2))</f>
        <v>#REF!</v>
      </c>
      <c r="C1369" s="11" t="e">
        <f t="shared" si="109"/>
        <v>#REF!</v>
      </c>
      <c r="D1369" s="5" t="e">
        <f t="shared" si="110"/>
        <v>#REF!</v>
      </c>
      <c r="E1369" s="5" t="e">
        <f t="shared" si="111"/>
        <v>#REF!</v>
      </c>
      <c r="G1369" s="5" t="e">
        <f t="shared" si="108"/>
        <v>#REF!</v>
      </c>
      <c r="J1369" s="5" t="e">
        <f>IF(MOD(A1369-DATE(2024,1,1),30)=0,E1368*Inputs!B1368/100,0)</f>
        <v>#REF!</v>
      </c>
      <c r="K1369" s="5" t="e">
        <f t="shared" si="107"/>
        <v>#REF!</v>
      </c>
    </row>
    <row r="1370" spans="1:11" x14ac:dyDescent="0.25">
      <c r="A1370" s="2" t="e">
        <f>IF(A1369&lt;#REF!,+Daily_Calc!A1369+1,"")</f>
        <v>#REF!</v>
      </c>
      <c r="B1370" s="9" t="e">
        <f>IF(A1370="","",VLOOKUP(A1370,'IRS Interest Rates'!A1367:B3923,2))</f>
        <v>#REF!</v>
      </c>
      <c r="C1370" s="11" t="e">
        <f t="shared" si="109"/>
        <v>#REF!</v>
      </c>
      <c r="D1370" s="5" t="e">
        <f t="shared" si="110"/>
        <v>#REF!</v>
      </c>
      <c r="E1370" s="5" t="e">
        <f t="shared" si="111"/>
        <v>#REF!</v>
      </c>
      <c r="G1370" s="5" t="e">
        <f t="shared" si="108"/>
        <v>#REF!</v>
      </c>
      <c r="J1370" s="5" t="e">
        <f>IF(MOD(A1370-DATE(2024,1,1),30)=0,E1369*Inputs!B1369/100,0)</f>
        <v>#REF!</v>
      </c>
      <c r="K1370" s="5" t="e">
        <f t="shared" si="107"/>
        <v>#REF!</v>
      </c>
    </row>
    <row r="1371" spans="1:11" x14ac:dyDescent="0.25">
      <c r="A1371" s="2" t="e">
        <f>IF(A1370&lt;#REF!,+Daily_Calc!A1370+1,"")</f>
        <v>#REF!</v>
      </c>
      <c r="B1371" s="9" t="e">
        <f>IF(A1371="","",VLOOKUP(A1371,'IRS Interest Rates'!A1368:B3924,2))</f>
        <v>#REF!</v>
      </c>
      <c r="C1371" s="11" t="e">
        <f t="shared" si="109"/>
        <v>#REF!</v>
      </c>
      <c r="D1371" s="5" t="e">
        <f t="shared" si="110"/>
        <v>#REF!</v>
      </c>
      <c r="E1371" s="5" t="e">
        <f t="shared" si="111"/>
        <v>#REF!</v>
      </c>
      <c r="G1371" s="5" t="e">
        <f t="shared" si="108"/>
        <v>#REF!</v>
      </c>
      <c r="J1371" s="5" t="e">
        <f>IF(MOD(A1371-DATE(2024,1,1),30)=0,E1370*Inputs!B1370/100,0)</f>
        <v>#REF!</v>
      </c>
      <c r="K1371" s="5" t="e">
        <f t="shared" si="107"/>
        <v>#REF!</v>
      </c>
    </row>
    <row r="1372" spans="1:11" x14ac:dyDescent="0.25">
      <c r="A1372" s="2" t="e">
        <f>IF(A1371&lt;#REF!,+Daily_Calc!A1371+1,"")</f>
        <v>#REF!</v>
      </c>
      <c r="B1372" s="9" t="e">
        <f>IF(A1372="","",VLOOKUP(A1372,'IRS Interest Rates'!A1369:B3925,2))</f>
        <v>#REF!</v>
      </c>
      <c r="C1372" s="11" t="e">
        <f t="shared" si="109"/>
        <v>#REF!</v>
      </c>
      <c r="D1372" s="5" t="e">
        <f t="shared" si="110"/>
        <v>#REF!</v>
      </c>
      <c r="E1372" s="5" t="e">
        <f t="shared" si="111"/>
        <v>#REF!</v>
      </c>
      <c r="G1372" s="5" t="e">
        <f t="shared" si="108"/>
        <v>#REF!</v>
      </c>
      <c r="J1372" s="5" t="e">
        <f>IF(MOD(A1372-DATE(2024,1,1),30)=0,E1371*Inputs!B1371/100,0)</f>
        <v>#REF!</v>
      </c>
      <c r="K1372" s="5" t="e">
        <f t="shared" si="107"/>
        <v>#REF!</v>
      </c>
    </row>
    <row r="1373" spans="1:11" x14ac:dyDescent="0.25">
      <c r="A1373" s="2" t="e">
        <f>IF(A1372&lt;#REF!,+Daily_Calc!A1372+1,"")</f>
        <v>#REF!</v>
      </c>
      <c r="B1373" s="9" t="e">
        <f>IF(A1373="","",VLOOKUP(A1373,'IRS Interest Rates'!A1370:B3926,2))</f>
        <v>#REF!</v>
      </c>
      <c r="C1373" s="11" t="e">
        <f t="shared" si="109"/>
        <v>#REF!</v>
      </c>
      <c r="D1373" s="5" t="e">
        <f t="shared" si="110"/>
        <v>#REF!</v>
      </c>
      <c r="E1373" s="5" t="e">
        <f t="shared" si="111"/>
        <v>#REF!</v>
      </c>
      <c r="G1373" s="5" t="e">
        <f t="shared" si="108"/>
        <v>#REF!</v>
      </c>
      <c r="J1373" s="5" t="e">
        <f>IF(MOD(A1373-DATE(2024,1,1),30)=0,E1372*Inputs!B1372/100,0)</f>
        <v>#REF!</v>
      </c>
      <c r="K1373" s="5" t="e">
        <f t="shared" si="107"/>
        <v>#REF!</v>
      </c>
    </row>
    <row r="1374" spans="1:11" x14ac:dyDescent="0.25">
      <c r="A1374" s="2" t="e">
        <f>IF(A1373&lt;#REF!,+Daily_Calc!A1373+1,"")</f>
        <v>#REF!</v>
      </c>
      <c r="B1374" s="9" t="e">
        <f>IF(A1374="","",VLOOKUP(A1374,'IRS Interest Rates'!A1371:B3927,2))</f>
        <v>#REF!</v>
      </c>
      <c r="C1374" s="11" t="e">
        <f t="shared" si="109"/>
        <v>#REF!</v>
      </c>
      <c r="D1374" s="5" t="e">
        <f t="shared" si="110"/>
        <v>#REF!</v>
      </c>
      <c r="E1374" s="5" t="e">
        <f t="shared" si="111"/>
        <v>#REF!</v>
      </c>
      <c r="G1374" s="5" t="e">
        <f t="shared" si="108"/>
        <v>#REF!</v>
      </c>
      <c r="J1374" s="5" t="e">
        <f>IF(MOD(A1374-DATE(2024,1,1),30)=0,E1373*Inputs!B1373/100,0)</f>
        <v>#REF!</v>
      </c>
      <c r="K1374" s="5" t="e">
        <f t="shared" si="107"/>
        <v>#REF!</v>
      </c>
    </row>
    <row r="1375" spans="1:11" x14ac:dyDescent="0.25">
      <c r="A1375" s="2" t="e">
        <f>IF(A1374&lt;#REF!,+Daily_Calc!A1374+1,"")</f>
        <v>#REF!</v>
      </c>
      <c r="B1375" s="9" t="e">
        <f>IF(A1375="","",VLOOKUP(A1375,'IRS Interest Rates'!A1372:B3928,2))</f>
        <v>#REF!</v>
      </c>
      <c r="C1375" s="11" t="e">
        <f t="shared" si="109"/>
        <v>#REF!</v>
      </c>
      <c r="D1375" s="5" t="e">
        <f t="shared" si="110"/>
        <v>#REF!</v>
      </c>
      <c r="E1375" s="5" t="e">
        <f t="shared" si="111"/>
        <v>#REF!</v>
      </c>
      <c r="G1375" s="5" t="e">
        <f t="shared" si="108"/>
        <v>#REF!</v>
      </c>
      <c r="J1375" s="5" t="e">
        <f>IF(MOD(A1375-DATE(2024,1,1),30)=0,E1374*Inputs!B1374/100,0)</f>
        <v>#REF!</v>
      </c>
      <c r="K1375" s="5" t="e">
        <f t="shared" si="107"/>
        <v>#REF!</v>
      </c>
    </row>
    <row r="1376" spans="1:11" x14ac:dyDescent="0.25">
      <c r="A1376" s="2" t="e">
        <f>IF(A1375&lt;#REF!,+Daily_Calc!A1375+1,"")</f>
        <v>#REF!</v>
      </c>
      <c r="B1376" s="9" t="e">
        <f>IF(A1376="","",VLOOKUP(A1376,'IRS Interest Rates'!A1373:B3929,2))</f>
        <v>#REF!</v>
      </c>
      <c r="C1376" s="11" t="e">
        <f t="shared" si="109"/>
        <v>#REF!</v>
      </c>
      <c r="D1376" s="5" t="e">
        <f t="shared" si="110"/>
        <v>#REF!</v>
      </c>
      <c r="E1376" s="5" t="e">
        <f t="shared" si="111"/>
        <v>#REF!</v>
      </c>
      <c r="G1376" s="5" t="e">
        <f t="shared" si="108"/>
        <v>#REF!</v>
      </c>
      <c r="J1376" s="5" t="e">
        <f>IF(MOD(A1376-DATE(2024,1,1),30)=0,E1375*Inputs!B1375/100,0)</f>
        <v>#REF!</v>
      </c>
      <c r="K1376" s="5" t="e">
        <f t="shared" si="107"/>
        <v>#REF!</v>
      </c>
    </row>
    <row r="1377" spans="1:11" x14ac:dyDescent="0.25">
      <c r="A1377" s="2" t="e">
        <f>IF(A1376&lt;#REF!,+Daily_Calc!A1376+1,"")</f>
        <v>#REF!</v>
      </c>
      <c r="B1377" s="9" t="e">
        <f>IF(A1377="","",VLOOKUP(A1377,'IRS Interest Rates'!A1374:B3930,2))</f>
        <v>#REF!</v>
      </c>
      <c r="C1377" s="11" t="e">
        <f t="shared" si="109"/>
        <v>#REF!</v>
      </c>
      <c r="D1377" s="5" t="e">
        <f t="shared" si="110"/>
        <v>#REF!</v>
      </c>
      <c r="E1377" s="5" t="e">
        <f t="shared" si="111"/>
        <v>#REF!</v>
      </c>
      <c r="G1377" s="5" t="e">
        <f t="shared" si="108"/>
        <v>#REF!</v>
      </c>
      <c r="J1377" s="5" t="e">
        <f>IF(MOD(A1377-DATE(2024,1,1),30)=0,E1376*Inputs!B1376/100,0)</f>
        <v>#REF!</v>
      </c>
      <c r="K1377" s="5" t="e">
        <f t="shared" si="107"/>
        <v>#REF!</v>
      </c>
    </row>
    <row r="1378" spans="1:11" x14ac:dyDescent="0.25">
      <c r="A1378" s="2" t="e">
        <f>IF(A1377&lt;#REF!,+Daily_Calc!A1377+1,"")</f>
        <v>#REF!</v>
      </c>
      <c r="B1378" s="9" t="e">
        <f>IF(A1378="","",VLOOKUP(A1378,'IRS Interest Rates'!A1375:B3931,2))</f>
        <v>#REF!</v>
      </c>
      <c r="C1378" s="11" t="e">
        <f t="shared" si="109"/>
        <v>#REF!</v>
      </c>
      <c r="D1378" s="5" t="e">
        <f t="shared" si="110"/>
        <v>#REF!</v>
      </c>
      <c r="E1378" s="5" t="e">
        <f t="shared" si="111"/>
        <v>#REF!</v>
      </c>
      <c r="G1378" s="5" t="e">
        <f t="shared" si="108"/>
        <v>#REF!</v>
      </c>
      <c r="J1378" s="5" t="e">
        <f>IF(MOD(A1378-DATE(2024,1,1),30)=0,E1377*Inputs!B1377/100,0)</f>
        <v>#REF!</v>
      </c>
      <c r="K1378" s="5" t="e">
        <f t="shared" si="107"/>
        <v>#REF!</v>
      </c>
    </row>
    <row r="1379" spans="1:11" x14ac:dyDescent="0.25">
      <c r="A1379" s="2" t="e">
        <f>IF(A1378&lt;#REF!,+Daily_Calc!A1378+1,"")</f>
        <v>#REF!</v>
      </c>
      <c r="B1379" s="9" t="e">
        <f>IF(A1379="","",VLOOKUP(A1379,'IRS Interest Rates'!A1376:B3932,2))</f>
        <v>#REF!</v>
      </c>
      <c r="C1379" s="11" t="e">
        <f t="shared" si="109"/>
        <v>#REF!</v>
      </c>
      <c r="D1379" s="5" t="e">
        <f t="shared" si="110"/>
        <v>#REF!</v>
      </c>
      <c r="E1379" s="5" t="e">
        <f t="shared" si="111"/>
        <v>#REF!</v>
      </c>
      <c r="G1379" s="5" t="e">
        <f t="shared" si="108"/>
        <v>#REF!</v>
      </c>
      <c r="J1379" s="5" t="e">
        <f>IF(MOD(A1379-DATE(2024,1,1),30)=0,E1378*Inputs!B1378/100,0)</f>
        <v>#REF!</v>
      </c>
      <c r="K1379" s="5" t="e">
        <f t="shared" si="107"/>
        <v>#REF!</v>
      </c>
    </row>
    <row r="1380" spans="1:11" x14ac:dyDescent="0.25">
      <c r="A1380" s="2" t="e">
        <f>IF(A1379&lt;#REF!,+Daily_Calc!A1379+1,"")</f>
        <v>#REF!</v>
      </c>
      <c r="B1380" s="9" t="e">
        <f>IF(A1380="","",VLOOKUP(A1380,'IRS Interest Rates'!A1377:B3933,2))</f>
        <v>#REF!</v>
      </c>
      <c r="C1380" s="11" t="e">
        <f t="shared" si="109"/>
        <v>#REF!</v>
      </c>
      <c r="D1380" s="5" t="e">
        <f t="shared" si="110"/>
        <v>#REF!</v>
      </c>
      <c r="E1380" s="5" t="e">
        <f t="shared" si="111"/>
        <v>#REF!</v>
      </c>
      <c r="G1380" s="5" t="e">
        <f t="shared" si="108"/>
        <v>#REF!</v>
      </c>
      <c r="J1380" s="5" t="e">
        <f>IF(MOD(A1380-DATE(2024,1,1),30)=0,E1379*Inputs!B1379/100,0)</f>
        <v>#REF!</v>
      </c>
      <c r="K1380" s="5" t="e">
        <f t="shared" si="107"/>
        <v>#REF!</v>
      </c>
    </row>
    <row r="1381" spans="1:11" x14ac:dyDescent="0.25">
      <c r="A1381" s="2" t="e">
        <f>IF(A1380&lt;#REF!,+Daily_Calc!A1380+1,"")</f>
        <v>#REF!</v>
      </c>
      <c r="B1381" s="9" t="e">
        <f>IF(A1381="","",VLOOKUP(A1381,'IRS Interest Rates'!A1378:B3934,2))</f>
        <v>#REF!</v>
      </c>
      <c r="C1381" s="11" t="e">
        <f t="shared" si="109"/>
        <v>#REF!</v>
      </c>
      <c r="D1381" s="5" t="e">
        <f t="shared" si="110"/>
        <v>#REF!</v>
      </c>
      <c r="E1381" s="5" t="e">
        <f t="shared" si="111"/>
        <v>#REF!</v>
      </c>
      <c r="G1381" s="5" t="e">
        <f t="shared" si="108"/>
        <v>#REF!</v>
      </c>
      <c r="J1381" s="5" t="e">
        <f>IF(MOD(A1381-DATE(2024,1,1),30)=0,E1380*Inputs!B1380/100,0)</f>
        <v>#REF!</v>
      </c>
      <c r="K1381" s="5" t="e">
        <f t="shared" si="107"/>
        <v>#REF!</v>
      </c>
    </row>
    <row r="1382" spans="1:11" x14ac:dyDescent="0.25">
      <c r="A1382" s="2" t="e">
        <f>IF(A1381&lt;#REF!,+Daily_Calc!A1381+1,"")</f>
        <v>#REF!</v>
      </c>
      <c r="B1382" s="9" t="e">
        <f>IF(A1382="","",VLOOKUP(A1382,'IRS Interest Rates'!A1379:B3935,2))</f>
        <v>#REF!</v>
      </c>
      <c r="C1382" s="11" t="e">
        <f t="shared" si="109"/>
        <v>#REF!</v>
      </c>
      <c r="D1382" s="5" t="e">
        <f t="shared" si="110"/>
        <v>#REF!</v>
      </c>
      <c r="E1382" s="5" t="e">
        <f t="shared" si="111"/>
        <v>#REF!</v>
      </c>
      <c r="G1382" s="5" t="e">
        <f t="shared" si="108"/>
        <v>#REF!</v>
      </c>
      <c r="J1382" s="5" t="e">
        <f>IF(MOD(A1382-DATE(2024,1,1),30)=0,E1381*Inputs!B1381/100,0)</f>
        <v>#REF!</v>
      </c>
      <c r="K1382" s="5" t="e">
        <f t="shared" si="107"/>
        <v>#REF!</v>
      </c>
    </row>
    <row r="1383" spans="1:11" x14ac:dyDescent="0.25">
      <c r="A1383" s="2" t="e">
        <f>IF(A1382&lt;#REF!,+Daily_Calc!A1382+1,"")</f>
        <v>#REF!</v>
      </c>
      <c r="B1383" s="9" t="e">
        <f>IF(A1383="","",VLOOKUP(A1383,'IRS Interest Rates'!A1380:B3936,2))</f>
        <v>#REF!</v>
      </c>
      <c r="C1383" s="11" t="e">
        <f t="shared" si="109"/>
        <v>#REF!</v>
      </c>
      <c r="D1383" s="5" t="e">
        <f t="shared" si="110"/>
        <v>#REF!</v>
      </c>
      <c r="E1383" s="5" t="e">
        <f t="shared" si="111"/>
        <v>#REF!</v>
      </c>
      <c r="G1383" s="5" t="e">
        <f t="shared" si="108"/>
        <v>#REF!</v>
      </c>
      <c r="J1383" s="5" t="e">
        <f>IF(MOD(A1383-DATE(2024,1,1),30)=0,E1382*Inputs!B1382/100,0)</f>
        <v>#REF!</v>
      </c>
      <c r="K1383" s="5" t="e">
        <f t="shared" si="107"/>
        <v>#REF!</v>
      </c>
    </row>
    <row r="1384" spans="1:11" x14ac:dyDescent="0.25">
      <c r="A1384" s="2" t="e">
        <f>IF(A1383&lt;#REF!,+Daily_Calc!A1383+1,"")</f>
        <v>#REF!</v>
      </c>
      <c r="B1384" s="9" t="e">
        <f>IF(A1384="","",VLOOKUP(A1384,'IRS Interest Rates'!A1381:B3937,2))</f>
        <v>#REF!</v>
      </c>
      <c r="C1384" s="11" t="e">
        <f t="shared" si="109"/>
        <v>#REF!</v>
      </c>
      <c r="D1384" s="5" t="e">
        <f t="shared" si="110"/>
        <v>#REF!</v>
      </c>
      <c r="E1384" s="5" t="e">
        <f t="shared" si="111"/>
        <v>#REF!</v>
      </c>
      <c r="G1384" s="5" t="e">
        <f t="shared" si="108"/>
        <v>#REF!</v>
      </c>
      <c r="J1384" s="5" t="e">
        <f>IF(MOD(A1384-DATE(2024,1,1),30)=0,E1383*Inputs!B1383/100,0)</f>
        <v>#REF!</v>
      </c>
      <c r="K1384" s="5" t="e">
        <f t="shared" si="107"/>
        <v>#REF!</v>
      </c>
    </row>
    <row r="1385" spans="1:11" x14ac:dyDescent="0.25">
      <c r="A1385" s="2" t="e">
        <f>IF(A1384&lt;#REF!,+Daily_Calc!A1384+1,"")</f>
        <v>#REF!</v>
      </c>
      <c r="B1385" s="9" t="e">
        <f>IF(A1385="","",VLOOKUP(A1385,'IRS Interest Rates'!A1382:B3938,2))</f>
        <v>#REF!</v>
      </c>
      <c r="C1385" s="11" t="e">
        <f t="shared" si="109"/>
        <v>#REF!</v>
      </c>
      <c r="D1385" s="5" t="e">
        <f t="shared" si="110"/>
        <v>#REF!</v>
      </c>
      <c r="E1385" s="5" t="e">
        <f t="shared" si="111"/>
        <v>#REF!</v>
      </c>
      <c r="G1385" s="5" t="e">
        <f t="shared" si="108"/>
        <v>#REF!</v>
      </c>
      <c r="J1385" s="5" t="e">
        <f>IF(MOD(A1385-DATE(2024,1,1),30)=0,E1384*Inputs!B1384/100,0)</f>
        <v>#REF!</v>
      </c>
      <c r="K1385" s="5" t="e">
        <f t="shared" si="107"/>
        <v>#REF!</v>
      </c>
    </row>
    <row r="1386" spans="1:11" x14ac:dyDescent="0.25">
      <c r="A1386" s="2" t="e">
        <f>IF(A1385&lt;#REF!,+Daily_Calc!A1385+1,"")</f>
        <v>#REF!</v>
      </c>
      <c r="B1386" s="9" t="e">
        <f>IF(A1386="","",VLOOKUP(A1386,'IRS Interest Rates'!A1383:B3939,2))</f>
        <v>#REF!</v>
      </c>
      <c r="C1386" s="11" t="e">
        <f t="shared" si="109"/>
        <v>#REF!</v>
      </c>
      <c r="D1386" s="5" t="e">
        <f t="shared" si="110"/>
        <v>#REF!</v>
      </c>
      <c r="E1386" s="5" t="e">
        <f t="shared" si="111"/>
        <v>#REF!</v>
      </c>
      <c r="G1386" s="5" t="e">
        <f t="shared" si="108"/>
        <v>#REF!</v>
      </c>
      <c r="J1386" s="5" t="e">
        <f>IF(MOD(A1386-DATE(2024,1,1),30)=0,E1385*Inputs!B1385/100,0)</f>
        <v>#REF!</v>
      </c>
      <c r="K1386" s="5" t="e">
        <f t="shared" si="107"/>
        <v>#REF!</v>
      </c>
    </row>
    <row r="1387" spans="1:11" x14ac:dyDescent="0.25">
      <c r="A1387" s="2" t="e">
        <f>IF(A1386&lt;#REF!,+Daily_Calc!A1386+1,"")</f>
        <v>#REF!</v>
      </c>
      <c r="B1387" s="9" t="e">
        <f>IF(A1387="","",VLOOKUP(A1387,'IRS Interest Rates'!A1384:B3940,2))</f>
        <v>#REF!</v>
      </c>
      <c r="C1387" s="11" t="e">
        <f t="shared" si="109"/>
        <v>#REF!</v>
      </c>
      <c r="D1387" s="5" t="e">
        <f t="shared" si="110"/>
        <v>#REF!</v>
      </c>
      <c r="E1387" s="5" t="e">
        <f t="shared" si="111"/>
        <v>#REF!</v>
      </c>
      <c r="G1387" s="5" t="e">
        <f t="shared" si="108"/>
        <v>#REF!</v>
      </c>
      <c r="J1387" s="5" t="e">
        <f>IF(MOD(A1387-DATE(2024,1,1),30)=0,E1386*Inputs!B1386/100,0)</f>
        <v>#REF!</v>
      </c>
      <c r="K1387" s="5" t="e">
        <f t="shared" si="107"/>
        <v>#REF!</v>
      </c>
    </row>
    <row r="1388" spans="1:11" x14ac:dyDescent="0.25">
      <c r="A1388" s="2" t="e">
        <f>IF(A1387&lt;#REF!,+Daily_Calc!A1387+1,"")</f>
        <v>#REF!</v>
      </c>
      <c r="B1388" s="9" t="e">
        <f>IF(A1388="","",VLOOKUP(A1388,'IRS Interest Rates'!A1385:B3941,2))</f>
        <v>#REF!</v>
      </c>
      <c r="C1388" s="11" t="e">
        <f t="shared" si="109"/>
        <v>#REF!</v>
      </c>
      <c r="D1388" s="5" t="e">
        <f t="shared" si="110"/>
        <v>#REF!</v>
      </c>
      <c r="E1388" s="5" t="e">
        <f t="shared" si="111"/>
        <v>#REF!</v>
      </c>
      <c r="G1388" s="5" t="e">
        <f t="shared" si="108"/>
        <v>#REF!</v>
      </c>
      <c r="J1388" s="5" t="e">
        <f>IF(MOD(A1388-DATE(2024,1,1),30)=0,E1387*Inputs!B1387/100,0)</f>
        <v>#REF!</v>
      </c>
      <c r="K1388" s="5" t="e">
        <f t="shared" si="107"/>
        <v>#REF!</v>
      </c>
    </row>
    <row r="1389" spans="1:11" x14ac:dyDescent="0.25">
      <c r="A1389" s="2" t="e">
        <f>IF(A1388&lt;#REF!,+Daily_Calc!A1388+1,"")</f>
        <v>#REF!</v>
      </c>
      <c r="B1389" s="9" t="e">
        <f>IF(A1389="","",VLOOKUP(A1389,'IRS Interest Rates'!A1386:B3942,2))</f>
        <v>#REF!</v>
      </c>
      <c r="C1389" s="11" t="e">
        <f t="shared" si="109"/>
        <v>#REF!</v>
      </c>
      <c r="D1389" s="5" t="e">
        <f t="shared" si="110"/>
        <v>#REF!</v>
      </c>
      <c r="E1389" s="5" t="e">
        <f t="shared" si="111"/>
        <v>#REF!</v>
      </c>
      <c r="G1389" s="5" t="e">
        <f t="shared" si="108"/>
        <v>#REF!</v>
      </c>
      <c r="J1389" s="5" t="e">
        <f>IF(MOD(A1389-DATE(2024,1,1),30)=0,E1388*Inputs!B1388/100,0)</f>
        <v>#REF!</v>
      </c>
      <c r="K1389" s="5" t="e">
        <f t="shared" si="107"/>
        <v>#REF!</v>
      </c>
    </row>
    <row r="1390" spans="1:11" x14ac:dyDescent="0.25">
      <c r="A1390" s="2" t="e">
        <f>IF(A1389&lt;#REF!,+Daily_Calc!A1389+1,"")</f>
        <v>#REF!</v>
      </c>
      <c r="B1390" s="9" t="e">
        <f>IF(A1390="","",VLOOKUP(A1390,'IRS Interest Rates'!A1387:B3943,2))</f>
        <v>#REF!</v>
      </c>
      <c r="C1390" s="11" t="e">
        <f t="shared" si="109"/>
        <v>#REF!</v>
      </c>
      <c r="D1390" s="5" t="e">
        <f t="shared" si="110"/>
        <v>#REF!</v>
      </c>
      <c r="E1390" s="5" t="e">
        <f t="shared" si="111"/>
        <v>#REF!</v>
      </c>
      <c r="G1390" s="5" t="e">
        <f t="shared" si="108"/>
        <v>#REF!</v>
      </c>
      <c r="J1390" s="5" t="e">
        <f>IF(MOD(A1390-DATE(2024,1,1),30)=0,E1389*Inputs!B1389/100,0)</f>
        <v>#REF!</v>
      </c>
      <c r="K1390" s="5" t="e">
        <f t="shared" si="107"/>
        <v>#REF!</v>
      </c>
    </row>
    <row r="1391" spans="1:11" x14ac:dyDescent="0.25">
      <c r="A1391" s="2" t="e">
        <f>IF(A1390&lt;#REF!,+Daily_Calc!A1390+1,"")</f>
        <v>#REF!</v>
      </c>
      <c r="B1391" s="9" t="e">
        <f>IF(A1391="","",VLOOKUP(A1391,'IRS Interest Rates'!A1388:B3944,2))</f>
        <v>#REF!</v>
      </c>
      <c r="C1391" s="11" t="e">
        <f t="shared" si="109"/>
        <v>#REF!</v>
      </c>
      <c r="D1391" s="5" t="e">
        <f t="shared" si="110"/>
        <v>#REF!</v>
      </c>
      <c r="E1391" s="5" t="e">
        <f t="shared" si="111"/>
        <v>#REF!</v>
      </c>
      <c r="G1391" s="5" t="e">
        <f t="shared" si="108"/>
        <v>#REF!</v>
      </c>
      <c r="J1391" s="5" t="e">
        <f>IF(MOD(A1391-DATE(2024,1,1),30)=0,E1390*Inputs!B1390/100,0)</f>
        <v>#REF!</v>
      </c>
      <c r="K1391" s="5" t="e">
        <f t="shared" si="107"/>
        <v>#REF!</v>
      </c>
    </row>
    <row r="1392" spans="1:11" x14ac:dyDescent="0.25">
      <c r="A1392" s="2" t="e">
        <f>IF(A1391&lt;#REF!,+Daily_Calc!A1391+1,"")</f>
        <v>#REF!</v>
      </c>
      <c r="B1392" s="9" t="e">
        <f>IF(A1392="","",VLOOKUP(A1392,'IRS Interest Rates'!A1389:B3945,2))</f>
        <v>#REF!</v>
      </c>
      <c r="C1392" s="11" t="e">
        <f t="shared" si="109"/>
        <v>#REF!</v>
      </c>
      <c r="D1392" s="5" t="e">
        <f t="shared" si="110"/>
        <v>#REF!</v>
      </c>
      <c r="E1392" s="5" t="e">
        <f t="shared" si="111"/>
        <v>#REF!</v>
      </c>
      <c r="G1392" s="5" t="e">
        <f t="shared" si="108"/>
        <v>#REF!</v>
      </c>
      <c r="J1392" s="5" t="e">
        <f>IF(MOD(A1392-DATE(2024,1,1),30)=0,E1391*Inputs!B1391/100,0)</f>
        <v>#REF!</v>
      </c>
      <c r="K1392" s="5" t="e">
        <f t="shared" si="107"/>
        <v>#REF!</v>
      </c>
    </row>
    <row r="1393" spans="1:11" x14ac:dyDescent="0.25">
      <c r="A1393" s="2" t="e">
        <f>IF(A1392&lt;#REF!,+Daily_Calc!A1392+1,"")</f>
        <v>#REF!</v>
      </c>
      <c r="B1393" s="9" t="e">
        <f>IF(A1393="","",VLOOKUP(A1393,'IRS Interest Rates'!A1390:B3946,2))</f>
        <v>#REF!</v>
      </c>
      <c r="C1393" s="11" t="e">
        <f t="shared" si="109"/>
        <v>#REF!</v>
      </c>
      <c r="D1393" s="5" t="e">
        <f t="shared" si="110"/>
        <v>#REF!</v>
      </c>
      <c r="E1393" s="5" t="e">
        <f t="shared" si="111"/>
        <v>#REF!</v>
      </c>
      <c r="G1393" s="5" t="e">
        <f t="shared" si="108"/>
        <v>#REF!</v>
      </c>
      <c r="J1393" s="5" t="e">
        <f>IF(MOD(A1393-DATE(2024,1,1),30)=0,E1392*Inputs!B1392/100,0)</f>
        <v>#REF!</v>
      </c>
      <c r="K1393" s="5" t="e">
        <f t="shared" si="107"/>
        <v>#REF!</v>
      </c>
    </row>
    <row r="1394" spans="1:11" x14ac:dyDescent="0.25">
      <c r="A1394" s="2" t="e">
        <f>IF(A1393&lt;#REF!,+Daily_Calc!A1393+1,"")</f>
        <v>#REF!</v>
      </c>
      <c r="B1394" s="9" t="e">
        <f>IF(A1394="","",VLOOKUP(A1394,'IRS Interest Rates'!A1391:B3947,2))</f>
        <v>#REF!</v>
      </c>
      <c r="C1394" s="11" t="e">
        <f t="shared" si="109"/>
        <v>#REF!</v>
      </c>
      <c r="D1394" s="5" t="e">
        <f t="shared" si="110"/>
        <v>#REF!</v>
      </c>
      <c r="E1394" s="5" t="e">
        <f t="shared" si="111"/>
        <v>#REF!</v>
      </c>
      <c r="G1394" s="5" t="e">
        <f t="shared" si="108"/>
        <v>#REF!</v>
      </c>
      <c r="J1394" s="5" t="e">
        <f>IF(MOD(A1394-DATE(2024,1,1),30)=0,E1393*Inputs!B1393/100,0)</f>
        <v>#REF!</v>
      </c>
      <c r="K1394" s="5" t="e">
        <f t="shared" si="107"/>
        <v>#REF!</v>
      </c>
    </row>
    <row r="1395" spans="1:11" x14ac:dyDescent="0.25">
      <c r="A1395" s="2" t="e">
        <f>IF(A1394&lt;#REF!,+Daily_Calc!A1394+1,"")</f>
        <v>#REF!</v>
      </c>
      <c r="B1395" s="9" t="e">
        <f>IF(A1395="","",VLOOKUP(A1395,'IRS Interest Rates'!A1392:B3948,2))</f>
        <v>#REF!</v>
      </c>
      <c r="C1395" s="11" t="e">
        <f t="shared" si="109"/>
        <v>#REF!</v>
      </c>
      <c r="D1395" s="5" t="e">
        <f t="shared" si="110"/>
        <v>#REF!</v>
      </c>
      <c r="E1395" s="5" t="e">
        <f t="shared" si="111"/>
        <v>#REF!</v>
      </c>
      <c r="G1395" s="5" t="e">
        <f t="shared" si="108"/>
        <v>#REF!</v>
      </c>
      <c r="J1395" s="5" t="e">
        <f>IF(MOD(A1395-DATE(2024,1,1),30)=0,E1394*Inputs!B1394/100,0)</f>
        <v>#REF!</v>
      </c>
      <c r="K1395" s="5" t="e">
        <f t="shared" si="107"/>
        <v>#REF!</v>
      </c>
    </row>
    <row r="1396" spans="1:11" x14ac:dyDescent="0.25">
      <c r="A1396" s="2" t="e">
        <f>IF(A1395&lt;#REF!,+Daily_Calc!A1395+1,"")</f>
        <v>#REF!</v>
      </c>
      <c r="B1396" s="9" t="e">
        <f>IF(A1396="","",VLOOKUP(A1396,'IRS Interest Rates'!A1393:B3949,2))</f>
        <v>#REF!</v>
      </c>
      <c r="C1396" s="11" t="e">
        <f t="shared" si="109"/>
        <v>#REF!</v>
      </c>
      <c r="D1396" s="5" t="e">
        <f t="shared" si="110"/>
        <v>#REF!</v>
      </c>
      <c r="E1396" s="5" t="e">
        <f t="shared" si="111"/>
        <v>#REF!</v>
      </c>
      <c r="G1396" s="5" t="e">
        <f t="shared" si="108"/>
        <v>#REF!</v>
      </c>
      <c r="J1396" s="5" t="e">
        <f>IF(MOD(A1396-DATE(2024,1,1),30)=0,E1395*Inputs!B1395/100,0)</f>
        <v>#REF!</v>
      </c>
      <c r="K1396" s="5" t="e">
        <f t="shared" si="107"/>
        <v>#REF!</v>
      </c>
    </row>
    <row r="1397" spans="1:11" x14ac:dyDescent="0.25">
      <c r="A1397" s="2" t="e">
        <f>IF(A1396&lt;#REF!,+Daily_Calc!A1396+1,"")</f>
        <v>#REF!</v>
      </c>
      <c r="B1397" s="9" t="e">
        <f>IF(A1397="","",VLOOKUP(A1397,'IRS Interest Rates'!A1394:B3950,2))</f>
        <v>#REF!</v>
      </c>
      <c r="C1397" s="11" t="e">
        <f t="shared" si="109"/>
        <v>#REF!</v>
      </c>
      <c r="D1397" s="5" t="e">
        <f t="shared" si="110"/>
        <v>#REF!</v>
      </c>
      <c r="E1397" s="5" t="e">
        <f t="shared" si="111"/>
        <v>#REF!</v>
      </c>
      <c r="G1397" s="5" t="e">
        <f t="shared" si="108"/>
        <v>#REF!</v>
      </c>
      <c r="J1397" s="5" t="e">
        <f>IF(MOD(A1397-DATE(2024,1,1),30)=0,E1396*Inputs!B1396/100,0)</f>
        <v>#REF!</v>
      </c>
      <c r="K1397" s="5" t="e">
        <f t="shared" si="107"/>
        <v>#REF!</v>
      </c>
    </row>
    <row r="1398" spans="1:11" x14ac:dyDescent="0.25">
      <c r="A1398" s="2" t="e">
        <f>IF(A1397&lt;#REF!,+Daily_Calc!A1397+1,"")</f>
        <v>#REF!</v>
      </c>
      <c r="B1398" s="9" t="e">
        <f>IF(A1398="","",VLOOKUP(A1398,'IRS Interest Rates'!A1395:B3951,2))</f>
        <v>#REF!</v>
      </c>
      <c r="C1398" s="11" t="e">
        <f t="shared" si="109"/>
        <v>#REF!</v>
      </c>
      <c r="D1398" s="5" t="e">
        <f t="shared" si="110"/>
        <v>#REF!</v>
      </c>
      <c r="E1398" s="5" t="e">
        <f t="shared" si="111"/>
        <v>#REF!</v>
      </c>
      <c r="G1398" s="5" t="e">
        <f t="shared" si="108"/>
        <v>#REF!</v>
      </c>
      <c r="J1398" s="5" t="e">
        <f>IF(MOD(A1398-DATE(2024,1,1),30)=0,E1397*Inputs!B1397/100,0)</f>
        <v>#REF!</v>
      </c>
      <c r="K1398" s="5" t="e">
        <f t="shared" si="107"/>
        <v>#REF!</v>
      </c>
    </row>
    <row r="1399" spans="1:11" x14ac:dyDescent="0.25">
      <c r="A1399" s="2" t="e">
        <f>IF(A1398&lt;#REF!,+Daily_Calc!A1398+1,"")</f>
        <v>#REF!</v>
      </c>
      <c r="B1399" s="9" t="e">
        <f>IF(A1399="","",VLOOKUP(A1399,'IRS Interest Rates'!A1396:B3952,2))</f>
        <v>#REF!</v>
      </c>
      <c r="C1399" s="11" t="e">
        <f t="shared" si="109"/>
        <v>#REF!</v>
      </c>
      <c r="D1399" s="5" t="e">
        <f t="shared" si="110"/>
        <v>#REF!</v>
      </c>
      <c r="E1399" s="5" t="e">
        <f t="shared" si="111"/>
        <v>#REF!</v>
      </c>
      <c r="G1399" s="5" t="e">
        <f t="shared" si="108"/>
        <v>#REF!</v>
      </c>
      <c r="J1399" s="5" t="e">
        <f>IF(MOD(A1399-DATE(2024,1,1),30)=0,E1398*Inputs!B1398/100,0)</f>
        <v>#REF!</v>
      </c>
      <c r="K1399" s="5" t="e">
        <f t="shared" si="107"/>
        <v>#REF!</v>
      </c>
    </row>
    <row r="1400" spans="1:11" x14ac:dyDescent="0.25">
      <c r="A1400" s="2" t="e">
        <f>IF(A1399&lt;#REF!,+Daily_Calc!A1399+1,"")</f>
        <v>#REF!</v>
      </c>
      <c r="B1400" s="9" t="e">
        <f>IF(A1400="","",VLOOKUP(A1400,'IRS Interest Rates'!A1397:B3953,2))</f>
        <v>#REF!</v>
      </c>
      <c r="C1400" s="11" t="e">
        <f t="shared" si="109"/>
        <v>#REF!</v>
      </c>
      <c r="D1400" s="5" t="e">
        <f t="shared" si="110"/>
        <v>#REF!</v>
      </c>
      <c r="E1400" s="5" t="e">
        <f t="shared" si="111"/>
        <v>#REF!</v>
      </c>
      <c r="G1400" s="5" t="e">
        <f t="shared" si="108"/>
        <v>#REF!</v>
      </c>
      <c r="J1400" s="5" t="e">
        <f>IF(MOD(A1400-DATE(2024,1,1),30)=0,E1399*Inputs!B1399/100,0)</f>
        <v>#REF!</v>
      </c>
      <c r="K1400" s="5" t="e">
        <f t="shared" si="107"/>
        <v>#REF!</v>
      </c>
    </row>
    <row r="1401" spans="1:11" x14ac:dyDescent="0.25">
      <c r="A1401" s="2" t="e">
        <f>IF(A1400&lt;#REF!,+Daily_Calc!A1400+1,"")</f>
        <v>#REF!</v>
      </c>
      <c r="B1401" s="9" t="e">
        <f>IF(A1401="","",VLOOKUP(A1401,'IRS Interest Rates'!A1398:B3954,2))</f>
        <v>#REF!</v>
      </c>
      <c r="C1401" s="11" t="e">
        <f t="shared" si="109"/>
        <v>#REF!</v>
      </c>
      <c r="D1401" s="5" t="e">
        <f t="shared" si="110"/>
        <v>#REF!</v>
      </c>
      <c r="E1401" s="5" t="e">
        <f t="shared" si="111"/>
        <v>#REF!</v>
      </c>
      <c r="G1401" s="5" t="e">
        <f t="shared" si="108"/>
        <v>#REF!</v>
      </c>
      <c r="J1401" s="5" t="e">
        <f>IF(MOD(A1401-DATE(2024,1,1),30)=0,E1400*Inputs!B1400/100,0)</f>
        <v>#REF!</v>
      </c>
      <c r="K1401" s="5" t="e">
        <f t="shared" si="107"/>
        <v>#REF!</v>
      </c>
    </row>
    <row r="1402" spans="1:11" x14ac:dyDescent="0.25">
      <c r="A1402" s="2" t="e">
        <f>IF(A1401&lt;#REF!,+Daily_Calc!A1401+1,"")</f>
        <v>#REF!</v>
      </c>
      <c r="B1402" s="9" t="e">
        <f>IF(A1402="","",VLOOKUP(A1402,'IRS Interest Rates'!A1399:B3955,2))</f>
        <v>#REF!</v>
      </c>
      <c r="C1402" s="11" t="e">
        <f t="shared" si="109"/>
        <v>#REF!</v>
      </c>
      <c r="D1402" s="5" t="e">
        <f t="shared" si="110"/>
        <v>#REF!</v>
      </c>
      <c r="E1402" s="5" t="e">
        <f t="shared" si="111"/>
        <v>#REF!</v>
      </c>
      <c r="G1402" s="5" t="e">
        <f t="shared" si="108"/>
        <v>#REF!</v>
      </c>
      <c r="J1402" s="5" t="e">
        <f>IF(MOD(A1402-DATE(2024,1,1),30)=0,E1401*Inputs!B1401/100,0)</f>
        <v>#REF!</v>
      </c>
      <c r="K1402" s="5" t="e">
        <f t="shared" si="107"/>
        <v>#REF!</v>
      </c>
    </row>
    <row r="1403" spans="1:11" x14ac:dyDescent="0.25">
      <c r="A1403" s="2" t="e">
        <f>IF(A1402&lt;#REF!,+Daily_Calc!A1402+1,"")</f>
        <v>#REF!</v>
      </c>
      <c r="B1403" s="9" t="e">
        <f>IF(A1403="","",VLOOKUP(A1403,'IRS Interest Rates'!A1400:B3956,2))</f>
        <v>#REF!</v>
      </c>
      <c r="C1403" s="11" t="e">
        <f t="shared" si="109"/>
        <v>#REF!</v>
      </c>
      <c r="D1403" s="5" t="e">
        <f t="shared" si="110"/>
        <v>#REF!</v>
      </c>
      <c r="E1403" s="5" t="e">
        <f t="shared" si="111"/>
        <v>#REF!</v>
      </c>
      <c r="G1403" s="5" t="e">
        <f t="shared" si="108"/>
        <v>#REF!</v>
      </c>
      <c r="J1403" s="5" t="e">
        <f>IF(MOD(A1403-DATE(2024,1,1),30)=0,E1402*Inputs!B1402/100,0)</f>
        <v>#REF!</v>
      </c>
      <c r="K1403" s="5" t="e">
        <f t="shared" si="107"/>
        <v>#REF!</v>
      </c>
    </row>
    <row r="1404" spans="1:11" x14ac:dyDescent="0.25">
      <c r="A1404" s="2" t="e">
        <f>IF(A1403&lt;#REF!,+Daily_Calc!A1403+1,"")</f>
        <v>#REF!</v>
      </c>
      <c r="B1404" s="9" t="e">
        <f>IF(A1404="","",VLOOKUP(A1404,'IRS Interest Rates'!A1401:B3957,2))</f>
        <v>#REF!</v>
      </c>
      <c r="C1404" s="11" t="e">
        <f t="shared" si="109"/>
        <v>#REF!</v>
      </c>
      <c r="D1404" s="5" t="e">
        <f t="shared" si="110"/>
        <v>#REF!</v>
      </c>
      <c r="E1404" s="5" t="e">
        <f t="shared" si="111"/>
        <v>#REF!</v>
      </c>
      <c r="G1404" s="5" t="e">
        <f t="shared" si="108"/>
        <v>#REF!</v>
      </c>
      <c r="J1404" s="5" t="e">
        <f>IF(MOD(A1404-DATE(2024,1,1),30)=0,E1403*Inputs!B1403/100,0)</f>
        <v>#REF!</v>
      </c>
      <c r="K1404" s="5" t="e">
        <f t="shared" si="107"/>
        <v>#REF!</v>
      </c>
    </row>
    <row r="1405" spans="1:11" x14ac:dyDescent="0.25">
      <c r="A1405" s="2" t="e">
        <f>IF(A1404&lt;#REF!,+Daily_Calc!A1404+1,"")</f>
        <v>#REF!</v>
      </c>
      <c r="B1405" s="9" t="e">
        <f>IF(A1405="","",VLOOKUP(A1405,'IRS Interest Rates'!A1402:B3958,2))</f>
        <v>#REF!</v>
      </c>
      <c r="C1405" s="11" t="e">
        <f t="shared" si="109"/>
        <v>#REF!</v>
      </c>
      <c r="D1405" s="5" t="e">
        <f t="shared" si="110"/>
        <v>#REF!</v>
      </c>
      <c r="E1405" s="5" t="e">
        <f t="shared" si="111"/>
        <v>#REF!</v>
      </c>
      <c r="G1405" s="5" t="e">
        <f t="shared" si="108"/>
        <v>#REF!</v>
      </c>
      <c r="J1405" s="5" t="e">
        <f>IF(MOD(A1405-DATE(2024,1,1),30)=0,E1404*Inputs!B1404/100,0)</f>
        <v>#REF!</v>
      </c>
      <c r="K1405" s="5" t="e">
        <f t="shared" si="107"/>
        <v>#REF!</v>
      </c>
    </row>
    <row r="1406" spans="1:11" x14ac:dyDescent="0.25">
      <c r="A1406" s="2" t="e">
        <f>IF(A1405&lt;#REF!,+Daily_Calc!A1405+1,"")</f>
        <v>#REF!</v>
      </c>
      <c r="B1406" s="9" t="e">
        <f>IF(A1406="","",VLOOKUP(A1406,'IRS Interest Rates'!A1403:B3959,2))</f>
        <v>#REF!</v>
      </c>
      <c r="C1406" s="11" t="e">
        <f t="shared" si="109"/>
        <v>#REF!</v>
      </c>
      <c r="D1406" s="5" t="e">
        <f t="shared" si="110"/>
        <v>#REF!</v>
      </c>
      <c r="E1406" s="5" t="e">
        <f t="shared" si="111"/>
        <v>#REF!</v>
      </c>
      <c r="G1406" s="5" t="e">
        <f t="shared" si="108"/>
        <v>#REF!</v>
      </c>
      <c r="J1406" s="5" t="e">
        <f>IF(MOD(A1406-DATE(2024,1,1),30)=0,E1405*Inputs!B1405/100,0)</f>
        <v>#REF!</v>
      </c>
      <c r="K1406" s="5" t="e">
        <f t="shared" si="107"/>
        <v>#REF!</v>
      </c>
    </row>
    <row r="1407" spans="1:11" x14ac:dyDescent="0.25">
      <c r="A1407" s="2" t="e">
        <f>IF(A1406&lt;#REF!,+Daily_Calc!A1406+1,"")</f>
        <v>#REF!</v>
      </c>
      <c r="B1407" s="9" t="e">
        <f>IF(A1407="","",VLOOKUP(A1407,'IRS Interest Rates'!A1404:B3960,2))</f>
        <v>#REF!</v>
      </c>
      <c r="C1407" s="11" t="e">
        <f t="shared" si="109"/>
        <v>#REF!</v>
      </c>
      <c r="D1407" s="5" t="e">
        <f t="shared" si="110"/>
        <v>#REF!</v>
      </c>
      <c r="E1407" s="5" t="e">
        <f t="shared" si="111"/>
        <v>#REF!</v>
      </c>
      <c r="G1407" s="5" t="e">
        <f t="shared" si="108"/>
        <v>#REF!</v>
      </c>
      <c r="J1407" s="5" t="e">
        <f>IF(MOD(A1407-DATE(2024,1,1),30)=0,E1406*Inputs!B1406/100,0)</f>
        <v>#REF!</v>
      </c>
      <c r="K1407" s="5" t="e">
        <f t="shared" si="107"/>
        <v>#REF!</v>
      </c>
    </row>
    <row r="1408" spans="1:11" x14ac:dyDescent="0.25">
      <c r="A1408" s="2" t="e">
        <f>IF(A1407&lt;#REF!,+Daily_Calc!A1407+1,"")</f>
        <v>#REF!</v>
      </c>
      <c r="B1408" s="9" t="e">
        <f>IF(A1408="","",VLOOKUP(A1408,'IRS Interest Rates'!A1405:B3961,2))</f>
        <v>#REF!</v>
      </c>
      <c r="C1408" s="11" t="e">
        <f t="shared" si="109"/>
        <v>#REF!</v>
      </c>
      <c r="D1408" s="5" t="e">
        <f t="shared" si="110"/>
        <v>#REF!</v>
      </c>
      <c r="E1408" s="5" t="e">
        <f t="shared" si="111"/>
        <v>#REF!</v>
      </c>
      <c r="G1408" s="5" t="e">
        <f t="shared" si="108"/>
        <v>#REF!</v>
      </c>
      <c r="J1408" s="5" t="e">
        <f>IF(MOD(A1408-DATE(2024,1,1),30)=0,E1407*Inputs!B1407/100,0)</f>
        <v>#REF!</v>
      </c>
      <c r="K1408" s="5" t="e">
        <f t="shared" si="107"/>
        <v>#REF!</v>
      </c>
    </row>
    <row r="1409" spans="1:11" x14ac:dyDescent="0.25">
      <c r="A1409" s="2" t="e">
        <f>IF(A1408&lt;#REF!,+Daily_Calc!A1408+1,"")</f>
        <v>#REF!</v>
      </c>
      <c r="B1409" s="9" t="e">
        <f>IF(A1409="","",VLOOKUP(A1409,'IRS Interest Rates'!A1406:B3962,2))</f>
        <v>#REF!</v>
      </c>
      <c r="C1409" s="11" t="e">
        <f t="shared" si="109"/>
        <v>#REF!</v>
      </c>
      <c r="D1409" s="5" t="e">
        <f t="shared" si="110"/>
        <v>#REF!</v>
      </c>
      <c r="E1409" s="5" t="e">
        <f t="shared" si="111"/>
        <v>#REF!</v>
      </c>
      <c r="G1409" s="5" t="e">
        <f t="shared" si="108"/>
        <v>#REF!</v>
      </c>
      <c r="J1409" s="5" t="e">
        <f>IF(MOD(A1409-DATE(2024,1,1),30)=0,E1408*Inputs!B1408/100,0)</f>
        <v>#REF!</v>
      </c>
      <c r="K1409" s="5" t="e">
        <f t="shared" si="107"/>
        <v>#REF!</v>
      </c>
    </row>
    <row r="1410" spans="1:11" x14ac:dyDescent="0.25">
      <c r="A1410" s="2" t="e">
        <f>IF(A1409&lt;#REF!,+Daily_Calc!A1409+1,"")</f>
        <v>#REF!</v>
      </c>
      <c r="B1410" s="9" t="e">
        <f>IF(A1410="","",VLOOKUP(A1410,'IRS Interest Rates'!A1407:B3963,2))</f>
        <v>#REF!</v>
      </c>
      <c r="C1410" s="11" t="e">
        <f t="shared" si="109"/>
        <v>#REF!</v>
      </c>
      <c r="D1410" s="5" t="e">
        <f t="shared" si="110"/>
        <v>#REF!</v>
      </c>
      <c r="E1410" s="5" t="e">
        <f t="shared" si="111"/>
        <v>#REF!</v>
      </c>
      <c r="G1410" s="5" t="e">
        <f t="shared" si="108"/>
        <v>#REF!</v>
      </c>
      <c r="J1410" s="5" t="e">
        <f>IF(MOD(A1410-DATE(2024,1,1),30)=0,E1409*Inputs!B1409/100,0)</f>
        <v>#REF!</v>
      </c>
      <c r="K1410" s="5" t="e">
        <f t="shared" si="107"/>
        <v>#REF!</v>
      </c>
    </row>
    <row r="1411" spans="1:11" x14ac:dyDescent="0.25">
      <c r="A1411" s="2" t="e">
        <f>IF(A1410&lt;#REF!,+Daily_Calc!A1410+1,"")</f>
        <v>#REF!</v>
      </c>
      <c r="B1411" s="9" t="e">
        <f>IF(A1411="","",VLOOKUP(A1411,'IRS Interest Rates'!A1408:B3964,2))</f>
        <v>#REF!</v>
      </c>
      <c r="C1411" s="11" t="e">
        <f t="shared" si="109"/>
        <v>#REF!</v>
      </c>
      <c r="D1411" s="5" t="e">
        <f t="shared" si="110"/>
        <v>#REF!</v>
      </c>
      <c r="E1411" s="5" t="e">
        <f t="shared" si="111"/>
        <v>#REF!</v>
      </c>
      <c r="G1411" s="5" t="e">
        <f t="shared" si="108"/>
        <v>#REF!</v>
      </c>
      <c r="J1411" s="5" t="e">
        <f>IF(MOD(A1411-DATE(2024,1,1),30)=0,E1410*Inputs!B1410/100,0)</f>
        <v>#REF!</v>
      </c>
      <c r="K1411" s="5" t="e">
        <f t="shared" si="107"/>
        <v>#REF!</v>
      </c>
    </row>
    <row r="1412" spans="1:11" x14ac:dyDescent="0.25">
      <c r="A1412" s="2" t="e">
        <f>IF(A1411&lt;#REF!,+Daily_Calc!A1411+1,"")</f>
        <v>#REF!</v>
      </c>
      <c r="B1412" s="9" t="e">
        <f>IF(A1412="","",VLOOKUP(A1412,'IRS Interest Rates'!A1409:B3965,2))</f>
        <v>#REF!</v>
      </c>
      <c r="C1412" s="11" t="e">
        <f t="shared" si="109"/>
        <v>#REF!</v>
      </c>
      <c r="D1412" s="5" t="e">
        <f t="shared" si="110"/>
        <v>#REF!</v>
      </c>
      <c r="E1412" s="5" t="e">
        <f t="shared" si="111"/>
        <v>#REF!</v>
      </c>
      <c r="G1412" s="5" t="e">
        <f t="shared" si="108"/>
        <v>#REF!</v>
      </c>
      <c r="J1412" s="5" t="e">
        <f>IF(MOD(A1412-DATE(2024,1,1),30)=0,E1411*Inputs!B1411/100,0)</f>
        <v>#REF!</v>
      </c>
      <c r="K1412" s="5" t="e">
        <f t="shared" si="107"/>
        <v>#REF!</v>
      </c>
    </row>
    <row r="1413" spans="1:11" x14ac:dyDescent="0.25">
      <c r="A1413" s="2" t="e">
        <f>IF(A1412&lt;#REF!,+Daily_Calc!A1412+1,"")</f>
        <v>#REF!</v>
      </c>
      <c r="B1413" s="9" t="e">
        <f>IF(A1413="","",VLOOKUP(A1413,'IRS Interest Rates'!A1410:B3966,2))</f>
        <v>#REF!</v>
      </c>
      <c r="C1413" s="11" t="e">
        <f t="shared" si="109"/>
        <v>#REF!</v>
      </c>
      <c r="D1413" s="5" t="e">
        <f t="shared" si="110"/>
        <v>#REF!</v>
      </c>
      <c r="E1413" s="5" t="e">
        <f t="shared" si="111"/>
        <v>#REF!</v>
      </c>
      <c r="G1413" s="5" t="e">
        <f t="shared" si="108"/>
        <v>#REF!</v>
      </c>
      <c r="J1413" s="5" t="e">
        <f>IF(MOD(A1413-DATE(2024,1,1),30)=0,E1412*Inputs!B1412/100,0)</f>
        <v>#REF!</v>
      </c>
      <c r="K1413" s="5" t="e">
        <f t="shared" ref="K1413:K1476" si="112">E1413+J1413</f>
        <v>#REF!</v>
      </c>
    </row>
    <row r="1414" spans="1:11" x14ac:dyDescent="0.25">
      <c r="A1414" s="2" t="e">
        <f>IF(A1413&lt;#REF!,+Daily_Calc!A1413+1,"")</f>
        <v>#REF!</v>
      </c>
      <c r="B1414" s="9" t="e">
        <f>IF(A1414="","",VLOOKUP(A1414,'IRS Interest Rates'!A1411:B3967,2))</f>
        <v>#REF!</v>
      </c>
      <c r="C1414" s="11" t="e">
        <f t="shared" si="109"/>
        <v>#REF!</v>
      </c>
      <c r="D1414" s="5" t="e">
        <f t="shared" si="110"/>
        <v>#REF!</v>
      </c>
      <c r="E1414" s="5" t="e">
        <f t="shared" si="111"/>
        <v>#REF!</v>
      </c>
      <c r="G1414" s="5" t="e">
        <f t="shared" ref="G1414:G1477" si="113">IF(A1414="","",E1414+F1414)</f>
        <v>#REF!</v>
      </c>
      <c r="J1414" s="5" t="e">
        <f>IF(MOD(A1414-DATE(2024,1,1),30)=0,E1413*Inputs!B1413/100,0)</f>
        <v>#REF!</v>
      </c>
      <c r="K1414" s="5" t="e">
        <f t="shared" si="112"/>
        <v>#REF!</v>
      </c>
    </row>
    <row r="1415" spans="1:11" x14ac:dyDescent="0.25">
      <c r="A1415" s="2" t="e">
        <f>IF(A1414&lt;#REF!,+Daily_Calc!A1414+1,"")</f>
        <v>#REF!</v>
      </c>
      <c r="B1415" s="9" t="e">
        <f>IF(A1415="","",VLOOKUP(A1415,'IRS Interest Rates'!A1412:B3968,2))</f>
        <v>#REF!</v>
      </c>
      <c r="C1415" s="11" t="e">
        <f t="shared" ref="C1415:C1478" si="114">IF(B1415="","",ROUND(B1415/365,6))</f>
        <v>#REF!</v>
      </c>
      <c r="D1415" s="5" t="e">
        <f t="shared" si="110"/>
        <v>#REF!</v>
      </c>
      <c r="E1415" s="5" t="e">
        <f t="shared" si="111"/>
        <v>#REF!</v>
      </c>
      <c r="G1415" s="5" t="e">
        <f t="shared" si="113"/>
        <v>#REF!</v>
      </c>
      <c r="J1415" s="5" t="e">
        <f>IF(MOD(A1415-DATE(2024,1,1),30)=0,E1414*Inputs!B1414/100,0)</f>
        <v>#REF!</v>
      </c>
      <c r="K1415" s="5" t="e">
        <f t="shared" si="112"/>
        <v>#REF!</v>
      </c>
    </row>
    <row r="1416" spans="1:11" x14ac:dyDescent="0.25">
      <c r="A1416" s="2" t="e">
        <f>IF(A1415&lt;#REF!,+Daily_Calc!A1415+1,"")</f>
        <v>#REF!</v>
      </c>
      <c r="B1416" s="9" t="e">
        <f>IF(A1416="","",VLOOKUP(A1416,'IRS Interest Rates'!A1413:B3969,2))</f>
        <v>#REF!</v>
      </c>
      <c r="C1416" s="11" t="e">
        <f t="shared" si="114"/>
        <v>#REF!</v>
      </c>
      <c r="D1416" s="5" t="e">
        <f t="shared" si="110"/>
        <v>#REF!</v>
      </c>
      <c r="E1416" s="5" t="e">
        <f t="shared" si="111"/>
        <v>#REF!</v>
      </c>
      <c r="G1416" s="5" t="e">
        <f t="shared" si="113"/>
        <v>#REF!</v>
      </c>
      <c r="J1416" s="5" t="e">
        <f>IF(MOD(A1416-DATE(2024,1,1),30)=0,E1415*Inputs!B1415/100,0)</f>
        <v>#REF!</v>
      </c>
      <c r="K1416" s="5" t="e">
        <f t="shared" si="112"/>
        <v>#REF!</v>
      </c>
    </row>
    <row r="1417" spans="1:11" x14ac:dyDescent="0.25">
      <c r="A1417" s="2" t="e">
        <f>IF(A1416&lt;#REF!,+Daily_Calc!A1416+1,"")</f>
        <v>#REF!</v>
      </c>
      <c r="B1417" s="9" t="e">
        <f>IF(A1417="","",VLOOKUP(A1417,'IRS Interest Rates'!A1414:B3970,2))</f>
        <v>#REF!</v>
      </c>
      <c r="C1417" s="11" t="e">
        <f t="shared" si="114"/>
        <v>#REF!</v>
      </c>
      <c r="D1417" s="5" t="e">
        <f t="shared" ref="D1417:D1480" si="115">IF(A1417="","",(E1417-G1416))</f>
        <v>#REF!</v>
      </c>
      <c r="E1417" s="5" t="e">
        <f t="shared" ref="E1417:E1480" si="116">IF(C1417="","",(ROUND(G1416*((1+C1417)),2)))</f>
        <v>#REF!</v>
      </c>
      <c r="G1417" s="5" t="e">
        <f t="shared" si="113"/>
        <v>#REF!</v>
      </c>
      <c r="J1417" s="5" t="e">
        <f>IF(MOD(A1417-DATE(2024,1,1),30)=0,E1416*Inputs!B1416/100,0)</f>
        <v>#REF!</v>
      </c>
      <c r="K1417" s="5" t="e">
        <f t="shared" si="112"/>
        <v>#REF!</v>
      </c>
    </row>
    <row r="1418" spans="1:11" x14ac:dyDescent="0.25">
      <c r="A1418" s="2" t="e">
        <f>IF(A1417&lt;#REF!,+Daily_Calc!A1417+1,"")</f>
        <v>#REF!</v>
      </c>
      <c r="B1418" s="9" t="e">
        <f>IF(A1418="","",VLOOKUP(A1418,'IRS Interest Rates'!A1415:B3971,2))</f>
        <v>#REF!</v>
      </c>
      <c r="C1418" s="11" t="e">
        <f t="shared" si="114"/>
        <v>#REF!</v>
      </c>
      <c r="D1418" s="5" t="e">
        <f t="shared" si="115"/>
        <v>#REF!</v>
      </c>
      <c r="E1418" s="5" t="e">
        <f t="shared" si="116"/>
        <v>#REF!</v>
      </c>
      <c r="G1418" s="5" t="e">
        <f t="shared" si="113"/>
        <v>#REF!</v>
      </c>
      <c r="J1418" s="5" t="e">
        <f>IF(MOD(A1418-DATE(2024,1,1),30)=0,E1417*Inputs!B1417/100,0)</f>
        <v>#REF!</v>
      </c>
      <c r="K1418" s="5" t="e">
        <f t="shared" si="112"/>
        <v>#REF!</v>
      </c>
    </row>
    <row r="1419" spans="1:11" x14ac:dyDescent="0.25">
      <c r="A1419" s="2" t="e">
        <f>IF(A1418&lt;#REF!,+Daily_Calc!A1418+1,"")</f>
        <v>#REF!</v>
      </c>
      <c r="B1419" s="9" t="e">
        <f>IF(A1419="","",VLOOKUP(A1419,'IRS Interest Rates'!A1416:B3972,2))</f>
        <v>#REF!</v>
      </c>
      <c r="C1419" s="11" t="e">
        <f t="shared" si="114"/>
        <v>#REF!</v>
      </c>
      <c r="D1419" s="5" t="e">
        <f t="shared" si="115"/>
        <v>#REF!</v>
      </c>
      <c r="E1419" s="5" t="e">
        <f t="shared" si="116"/>
        <v>#REF!</v>
      </c>
      <c r="G1419" s="5" t="e">
        <f t="shared" si="113"/>
        <v>#REF!</v>
      </c>
      <c r="J1419" s="5" t="e">
        <f>IF(MOD(A1419-DATE(2024,1,1),30)=0,E1418*Inputs!B1418/100,0)</f>
        <v>#REF!</v>
      </c>
      <c r="K1419" s="5" t="e">
        <f t="shared" si="112"/>
        <v>#REF!</v>
      </c>
    </row>
    <row r="1420" spans="1:11" x14ac:dyDescent="0.25">
      <c r="A1420" s="2" t="e">
        <f>IF(A1419&lt;#REF!,+Daily_Calc!A1419+1,"")</f>
        <v>#REF!</v>
      </c>
      <c r="B1420" s="9" t="e">
        <f>IF(A1420="","",VLOOKUP(A1420,'IRS Interest Rates'!A1417:B3973,2))</f>
        <v>#REF!</v>
      </c>
      <c r="C1420" s="11" t="e">
        <f t="shared" si="114"/>
        <v>#REF!</v>
      </c>
      <c r="D1420" s="5" t="e">
        <f t="shared" si="115"/>
        <v>#REF!</v>
      </c>
      <c r="E1420" s="5" t="e">
        <f t="shared" si="116"/>
        <v>#REF!</v>
      </c>
      <c r="G1420" s="5" t="e">
        <f t="shared" si="113"/>
        <v>#REF!</v>
      </c>
      <c r="J1420" s="5" t="e">
        <f>IF(MOD(A1420-DATE(2024,1,1),30)=0,E1419*Inputs!B1419/100,0)</f>
        <v>#REF!</v>
      </c>
      <c r="K1420" s="5" t="e">
        <f t="shared" si="112"/>
        <v>#REF!</v>
      </c>
    </row>
    <row r="1421" spans="1:11" x14ac:dyDescent="0.25">
      <c r="A1421" s="2" t="e">
        <f>IF(A1420&lt;#REF!,+Daily_Calc!A1420+1,"")</f>
        <v>#REF!</v>
      </c>
      <c r="B1421" s="9" t="e">
        <f>IF(A1421="","",VLOOKUP(A1421,'IRS Interest Rates'!A1418:B3974,2))</f>
        <v>#REF!</v>
      </c>
      <c r="C1421" s="11" t="e">
        <f t="shared" si="114"/>
        <v>#REF!</v>
      </c>
      <c r="D1421" s="5" t="e">
        <f t="shared" si="115"/>
        <v>#REF!</v>
      </c>
      <c r="E1421" s="5" t="e">
        <f t="shared" si="116"/>
        <v>#REF!</v>
      </c>
      <c r="G1421" s="5" t="e">
        <f t="shared" si="113"/>
        <v>#REF!</v>
      </c>
      <c r="J1421" s="5" t="e">
        <f>IF(MOD(A1421-DATE(2024,1,1),30)=0,E1420*Inputs!B1420/100,0)</f>
        <v>#REF!</v>
      </c>
      <c r="K1421" s="5" t="e">
        <f t="shared" si="112"/>
        <v>#REF!</v>
      </c>
    </row>
    <row r="1422" spans="1:11" x14ac:dyDescent="0.25">
      <c r="A1422" s="2" t="e">
        <f>IF(A1421&lt;#REF!,+Daily_Calc!A1421+1,"")</f>
        <v>#REF!</v>
      </c>
      <c r="B1422" s="9" t="e">
        <f>IF(A1422="","",VLOOKUP(A1422,'IRS Interest Rates'!A1419:B3975,2))</f>
        <v>#REF!</v>
      </c>
      <c r="C1422" s="11" t="e">
        <f t="shared" si="114"/>
        <v>#REF!</v>
      </c>
      <c r="D1422" s="5" t="e">
        <f t="shared" si="115"/>
        <v>#REF!</v>
      </c>
      <c r="E1422" s="5" t="e">
        <f t="shared" si="116"/>
        <v>#REF!</v>
      </c>
      <c r="G1422" s="5" t="e">
        <f t="shared" si="113"/>
        <v>#REF!</v>
      </c>
      <c r="J1422" s="5" t="e">
        <f>IF(MOD(A1422-DATE(2024,1,1),30)=0,E1421*Inputs!B1421/100,0)</f>
        <v>#REF!</v>
      </c>
      <c r="K1422" s="5" t="e">
        <f t="shared" si="112"/>
        <v>#REF!</v>
      </c>
    </row>
    <row r="1423" spans="1:11" x14ac:dyDescent="0.25">
      <c r="A1423" s="2" t="e">
        <f>IF(A1422&lt;#REF!,+Daily_Calc!A1422+1,"")</f>
        <v>#REF!</v>
      </c>
      <c r="B1423" s="9" t="e">
        <f>IF(A1423="","",VLOOKUP(A1423,'IRS Interest Rates'!A1420:B3976,2))</f>
        <v>#REF!</v>
      </c>
      <c r="C1423" s="11" t="e">
        <f t="shared" si="114"/>
        <v>#REF!</v>
      </c>
      <c r="D1423" s="5" t="e">
        <f t="shared" si="115"/>
        <v>#REF!</v>
      </c>
      <c r="E1423" s="5" t="e">
        <f t="shared" si="116"/>
        <v>#REF!</v>
      </c>
      <c r="G1423" s="5" t="e">
        <f t="shared" si="113"/>
        <v>#REF!</v>
      </c>
      <c r="J1423" s="5" t="e">
        <f>IF(MOD(A1423-DATE(2024,1,1),30)=0,E1422*Inputs!B1422/100,0)</f>
        <v>#REF!</v>
      </c>
      <c r="K1423" s="5" t="e">
        <f t="shared" si="112"/>
        <v>#REF!</v>
      </c>
    </row>
    <row r="1424" spans="1:11" x14ac:dyDescent="0.25">
      <c r="A1424" s="2" t="e">
        <f>IF(A1423&lt;#REF!,+Daily_Calc!A1423+1,"")</f>
        <v>#REF!</v>
      </c>
      <c r="B1424" s="9" t="e">
        <f>IF(A1424="","",VLOOKUP(A1424,'IRS Interest Rates'!A1421:B3977,2))</f>
        <v>#REF!</v>
      </c>
      <c r="C1424" s="11" t="e">
        <f t="shared" si="114"/>
        <v>#REF!</v>
      </c>
      <c r="D1424" s="5" t="e">
        <f t="shared" si="115"/>
        <v>#REF!</v>
      </c>
      <c r="E1424" s="5" t="e">
        <f t="shared" si="116"/>
        <v>#REF!</v>
      </c>
      <c r="G1424" s="5" t="e">
        <f t="shared" si="113"/>
        <v>#REF!</v>
      </c>
      <c r="J1424" s="5" t="e">
        <f>IF(MOD(A1424-DATE(2024,1,1),30)=0,E1423*Inputs!B1423/100,0)</f>
        <v>#REF!</v>
      </c>
      <c r="K1424" s="5" t="e">
        <f t="shared" si="112"/>
        <v>#REF!</v>
      </c>
    </row>
    <row r="1425" spans="1:11" x14ac:dyDescent="0.25">
      <c r="A1425" s="2" t="e">
        <f>IF(A1424&lt;#REF!,+Daily_Calc!A1424+1,"")</f>
        <v>#REF!</v>
      </c>
      <c r="B1425" s="9" t="e">
        <f>IF(A1425="","",VLOOKUP(A1425,'IRS Interest Rates'!A1422:B3978,2))</f>
        <v>#REF!</v>
      </c>
      <c r="C1425" s="11" t="e">
        <f t="shared" si="114"/>
        <v>#REF!</v>
      </c>
      <c r="D1425" s="5" t="e">
        <f t="shared" si="115"/>
        <v>#REF!</v>
      </c>
      <c r="E1425" s="5" t="e">
        <f t="shared" si="116"/>
        <v>#REF!</v>
      </c>
      <c r="G1425" s="5" t="e">
        <f t="shared" si="113"/>
        <v>#REF!</v>
      </c>
      <c r="J1425" s="5" t="e">
        <f>IF(MOD(A1425-DATE(2024,1,1),30)=0,E1424*Inputs!B1424/100,0)</f>
        <v>#REF!</v>
      </c>
      <c r="K1425" s="5" t="e">
        <f t="shared" si="112"/>
        <v>#REF!</v>
      </c>
    </row>
    <row r="1426" spans="1:11" x14ac:dyDescent="0.25">
      <c r="A1426" s="2" t="e">
        <f>IF(A1425&lt;#REF!,+Daily_Calc!A1425+1,"")</f>
        <v>#REF!</v>
      </c>
      <c r="B1426" s="9" t="e">
        <f>IF(A1426="","",VLOOKUP(A1426,'IRS Interest Rates'!A1423:B3979,2))</f>
        <v>#REF!</v>
      </c>
      <c r="C1426" s="11" t="e">
        <f t="shared" si="114"/>
        <v>#REF!</v>
      </c>
      <c r="D1426" s="5" t="e">
        <f t="shared" si="115"/>
        <v>#REF!</v>
      </c>
      <c r="E1426" s="5" t="e">
        <f t="shared" si="116"/>
        <v>#REF!</v>
      </c>
      <c r="G1426" s="5" t="e">
        <f t="shared" si="113"/>
        <v>#REF!</v>
      </c>
      <c r="J1426" s="5" t="e">
        <f>IF(MOD(A1426-DATE(2024,1,1),30)=0,E1425*Inputs!B1425/100,0)</f>
        <v>#REF!</v>
      </c>
      <c r="K1426" s="5" t="e">
        <f t="shared" si="112"/>
        <v>#REF!</v>
      </c>
    </row>
    <row r="1427" spans="1:11" x14ac:dyDescent="0.25">
      <c r="A1427" s="2" t="e">
        <f>IF(A1426&lt;#REF!,+Daily_Calc!A1426+1,"")</f>
        <v>#REF!</v>
      </c>
      <c r="B1427" s="9" t="e">
        <f>IF(A1427="","",VLOOKUP(A1427,'IRS Interest Rates'!A1424:B3980,2))</f>
        <v>#REF!</v>
      </c>
      <c r="C1427" s="11" t="e">
        <f t="shared" si="114"/>
        <v>#REF!</v>
      </c>
      <c r="D1427" s="5" t="e">
        <f t="shared" si="115"/>
        <v>#REF!</v>
      </c>
      <c r="E1427" s="5" t="e">
        <f t="shared" si="116"/>
        <v>#REF!</v>
      </c>
      <c r="G1427" s="5" t="e">
        <f t="shared" si="113"/>
        <v>#REF!</v>
      </c>
      <c r="J1427" s="5" t="e">
        <f>IF(MOD(A1427-DATE(2024,1,1),30)=0,E1426*Inputs!B1426/100,0)</f>
        <v>#REF!</v>
      </c>
      <c r="K1427" s="5" t="e">
        <f t="shared" si="112"/>
        <v>#REF!</v>
      </c>
    </row>
    <row r="1428" spans="1:11" x14ac:dyDescent="0.25">
      <c r="A1428" s="2" t="e">
        <f>IF(A1427&lt;#REF!,+Daily_Calc!A1427+1,"")</f>
        <v>#REF!</v>
      </c>
      <c r="B1428" s="9" t="e">
        <f>IF(A1428="","",VLOOKUP(A1428,'IRS Interest Rates'!A1425:B3981,2))</f>
        <v>#REF!</v>
      </c>
      <c r="C1428" s="11" t="e">
        <f t="shared" si="114"/>
        <v>#REF!</v>
      </c>
      <c r="D1428" s="5" t="e">
        <f t="shared" si="115"/>
        <v>#REF!</v>
      </c>
      <c r="E1428" s="5" t="e">
        <f t="shared" si="116"/>
        <v>#REF!</v>
      </c>
      <c r="G1428" s="5" t="e">
        <f t="shared" si="113"/>
        <v>#REF!</v>
      </c>
      <c r="J1428" s="5" t="e">
        <f>IF(MOD(A1428-DATE(2024,1,1),30)=0,E1427*Inputs!B1427/100,0)</f>
        <v>#REF!</v>
      </c>
      <c r="K1428" s="5" t="e">
        <f t="shared" si="112"/>
        <v>#REF!</v>
      </c>
    </row>
    <row r="1429" spans="1:11" x14ac:dyDescent="0.25">
      <c r="A1429" s="2" t="e">
        <f>IF(A1428&lt;#REF!,+Daily_Calc!A1428+1,"")</f>
        <v>#REF!</v>
      </c>
      <c r="B1429" s="9" t="e">
        <f>IF(A1429="","",VLOOKUP(A1429,'IRS Interest Rates'!A1426:B3982,2))</f>
        <v>#REF!</v>
      </c>
      <c r="C1429" s="11" t="e">
        <f t="shared" si="114"/>
        <v>#REF!</v>
      </c>
      <c r="D1429" s="5" t="e">
        <f t="shared" si="115"/>
        <v>#REF!</v>
      </c>
      <c r="E1429" s="5" t="e">
        <f t="shared" si="116"/>
        <v>#REF!</v>
      </c>
      <c r="G1429" s="5" t="e">
        <f t="shared" si="113"/>
        <v>#REF!</v>
      </c>
      <c r="J1429" s="5" t="e">
        <f>IF(MOD(A1429-DATE(2024,1,1),30)=0,E1428*Inputs!B1428/100,0)</f>
        <v>#REF!</v>
      </c>
      <c r="K1429" s="5" t="e">
        <f t="shared" si="112"/>
        <v>#REF!</v>
      </c>
    </row>
    <row r="1430" spans="1:11" x14ac:dyDescent="0.25">
      <c r="A1430" s="2" t="e">
        <f>IF(A1429&lt;#REF!,+Daily_Calc!A1429+1,"")</f>
        <v>#REF!</v>
      </c>
      <c r="B1430" s="9" t="e">
        <f>IF(A1430="","",VLOOKUP(A1430,'IRS Interest Rates'!A1427:B3983,2))</f>
        <v>#REF!</v>
      </c>
      <c r="C1430" s="11" t="e">
        <f t="shared" si="114"/>
        <v>#REF!</v>
      </c>
      <c r="D1430" s="5" t="e">
        <f t="shared" si="115"/>
        <v>#REF!</v>
      </c>
      <c r="E1430" s="5" t="e">
        <f t="shared" si="116"/>
        <v>#REF!</v>
      </c>
      <c r="G1430" s="5" t="e">
        <f t="shared" si="113"/>
        <v>#REF!</v>
      </c>
      <c r="J1430" s="5" t="e">
        <f>IF(MOD(A1430-DATE(2024,1,1),30)=0,E1429*Inputs!B1429/100,0)</f>
        <v>#REF!</v>
      </c>
      <c r="K1430" s="5" t="e">
        <f t="shared" si="112"/>
        <v>#REF!</v>
      </c>
    </row>
    <row r="1431" spans="1:11" x14ac:dyDescent="0.25">
      <c r="A1431" s="2" t="e">
        <f>IF(A1430&lt;#REF!,+Daily_Calc!A1430+1,"")</f>
        <v>#REF!</v>
      </c>
      <c r="B1431" s="9" t="e">
        <f>IF(A1431="","",VLOOKUP(A1431,'IRS Interest Rates'!A1428:B3984,2))</f>
        <v>#REF!</v>
      </c>
      <c r="C1431" s="11" t="e">
        <f t="shared" si="114"/>
        <v>#REF!</v>
      </c>
      <c r="D1431" s="5" t="e">
        <f t="shared" si="115"/>
        <v>#REF!</v>
      </c>
      <c r="E1431" s="5" t="e">
        <f t="shared" si="116"/>
        <v>#REF!</v>
      </c>
      <c r="G1431" s="5" t="e">
        <f t="shared" si="113"/>
        <v>#REF!</v>
      </c>
      <c r="J1431" s="5" t="e">
        <f>IF(MOD(A1431-DATE(2024,1,1),30)=0,E1430*Inputs!B1430/100,0)</f>
        <v>#REF!</v>
      </c>
      <c r="K1431" s="5" t="e">
        <f t="shared" si="112"/>
        <v>#REF!</v>
      </c>
    </row>
    <row r="1432" spans="1:11" x14ac:dyDescent="0.25">
      <c r="A1432" s="2" t="e">
        <f>IF(A1431&lt;#REF!,+Daily_Calc!A1431+1,"")</f>
        <v>#REF!</v>
      </c>
      <c r="B1432" s="9" t="e">
        <f>IF(A1432="","",VLOOKUP(A1432,'IRS Interest Rates'!A1429:B3985,2))</f>
        <v>#REF!</v>
      </c>
      <c r="C1432" s="11" t="e">
        <f t="shared" si="114"/>
        <v>#REF!</v>
      </c>
      <c r="D1432" s="5" t="e">
        <f t="shared" si="115"/>
        <v>#REF!</v>
      </c>
      <c r="E1432" s="5" t="e">
        <f t="shared" si="116"/>
        <v>#REF!</v>
      </c>
      <c r="G1432" s="5" t="e">
        <f t="shared" si="113"/>
        <v>#REF!</v>
      </c>
      <c r="J1432" s="5" t="e">
        <f>IF(MOD(A1432-DATE(2024,1,1),30)=0,E1431*Inputs!B1431/100,0)</f>
        <v>#REF!</v>
      </c>
      <c r="K1432" s="5" t="e">
        <f t="shared" si="112"/>
        <v>#REF!</v>
      </c>
    </row>
    <row r="1433" spans="1:11" x14ac:dyDescent="0.25">
      <c r="A1433" s="2" t="e">
        <f>IF(A1432&lt;#REF!,+Daily_Calc!A1432+1,"")</f>
        <v>#REF!</v>
      </c>
      <c r="B1433" s="9" t="e">
        <f>IF(A1433="","",VLOOKUP(A1433,'IRS Interest Rates'!A1430:B3986,2))</f>
        <v>#REF!</v>
      </c>
      <c r="C1433" s="11" t="e">
        <f t="shared" si="114"/>
        <v>#REF!</v>
      </c>
      <c r="D1433" s="5" t="e">
        <f t="shared" si="115"/>
        <v>#REF!</v>
      </c>
      <c r="E1433" s="5" t="e">
        <f t="shared" si="116"/>
        <v>#REF!</v>
      </c>
      <c r="G1433" s="5" t="e">
        <f t="shared" si="113"/>
        <v>#REF!</v>
      </c>
      <c r="J1433" s="5" t="e">
        <f>IF(MOD(A1433-DATE(2024,1,1),30)=0,E1432*Inputs!B1432/100,0)</f>
        <v>#REF!</v>
      </c>
      <c r="K1433" s="5" t="e">
        <f t="shared" si="112"/>
        <v>#REF!</v>
      </c>
    </row>
    <row r="1434" spans="1:11" x14ac:dyDescent="0.25">
      <c r="A1434" s="2" t="e">
        <f>IF(A1433&lt;#REF!,+Daily_Calc!A1433+1,"")</f>
        <v>#REF!</v>
      </c>
      <c r="B1434" s="9" t="e">
        <f>IF(A1434="","",VLOOKUP(A1434,'IRS Interest Rates'!A1431:B3987,2))</f>
        <v>#REF!</v>
      </c>
      <c r="C1434" s="11" t="e">
        <f t="shared" si="114"/>
        <v>#REF!</v>
      </c>
      <c r="D1434" s="5" t="e">
        <f t="shared" si="115"/>
        <v>#REF!</v>
      </c>
      <c r="E1434" s="5" t="e">
        <f t="shared" si="116"/>
        <v>#REF!</v>
      </c>
      <c r="G1434" s="5" t="e">
        <f t="shared" si="113"/>
        <v>#REF!</v>
      </c>
      <c r="J1434" s="5" t="e">
        <f>IF(MOD(A1434-DATE(2024,1,1),30)=0,E1433*Inputs!B1433/100,0)</f>
        <v>#REF!</v>
      </c>
      <c r="K1434" s="5" t="e">
        <f t="shared" si="112"/>
        <v>#REF!</v>
      </c>
    </row>
    <row r="1435" spans="1:11" x14ac:dyDescent="0.25">
      <c r="A1435" s="2" t="e">
        <f>IF(A1434&lt;#REF!,+Daily_Calc!A1434+1,"")</f>
        <v>#REF!</v>
      </c>
      <c r="B1435" s="9" t="e">
        <f>IF(A1435="","",VLOOKUP(A1435,'IRS Interest Rates'!A1432:B3988,2))</f>
        <v>#REF!</v>
      </c>
      <c r="C1435" s="11" t="e">
        <f t="shared" si="114"/>
        <v>#REF!</v>
      </c>
      <c r="D1435" s="5" t="e">
        <f t="shared" si="115"/>
        <v>#REF!</v>
      </c>
      <c r="E1435" s="5" t="e">
        <f t="shared" si="116"/>
        <v>#REF!</v>
      </c>
      <c r="G1435" s="5" t="e">
        <f t="shared" si="113"/>
        <v>#REF!</v>
      </c>
      <c r="J1435" s="5" t="e">
        <f>IF(MOD(A1435-DATE(2024,1,1),30)=0,E1434*Inputs!B1434/100,0)</f>
        <v>#REF!</v>
      </c>
      <c r="K1435" s="5" t="e">
        <f t="shared" si="112"/>
        <v>#REF!</v>
      </c>
    </row>
    <row r="1436" spans="1:11" x14ac:dyDescent="0.25">
      <c r="A1436" s="2" t="e">
        <f>IF(A1435&lt;#REF!,+Daily_Calc!A1435+1,"")</f>
        <v>#REF!</v>
      </c>
      <c r="B1436" s="9" t="e">
        <f>IF(A1436="","",VLOOKUP(A1436,'IRS Interest Rates'!A1433:B3989,2))</f>
        <v>#REF!</v>
      </c>
      <c r="C1436" s="11" t="e">
        <f t="shared" si="114"/>
        <v>#REF!</v>
      </c>
      <c r="D1436" s="5" t="e">
        <f t="shared" si="115"/>
        <v>#REF!</v>
      </c>
      <c r="E1436" s="5" t="e">
        <f t="shared" si="116"/>
        <v>#REF!</v>
      </c>
      <c r="G1436" s="5" t="e">
        <f t="shared" si="113"/>
        <v>#REF!</v>
      </c>
      <c r="J1436" s="5" t="e">
        <f>IF(MOD(A1436-DATE(2024,1,1),30)=0,E1435*Inputs!B1435/100,0)</f>
        <v>#REF!</v>
      </c>
      <c r="K1436" s="5" t="e">
        <f t="shared" si="112"/>
        <v>#REF!</v>
      </c>
    </row>
    <row r="1437" spans="1:11" x14ac:dyDescent="0.25">
      <c r="A1437" s="2" t="e">
        <f>IF(A1436&lt;#REF!,+Daily_Calc!A1436+1,"")</f>
        <v>#REF!</v>
      </c>
      <c r="B1437" s="9" t="e">
        <f>IF(A1437="","",VLOOKUP(A1437,'IRS Interest Rates'!A1434:B3990,2))</f>
        <v>#REF!</v>
      </c>
      <c r="C1437" s="11" t="e">
        <f t="shared" si="114"/>
        <v>#REF!</v>
      </c>
      <c r="D1437" s="5" t="e">
        <f t="shared" si="115"/>
        <v>#REF!</v>
      </c>
      <c r="E1437" s="5" t="e">
        <f t="shared" si="116"/>
        <v>#REF!</v>
      </c>
      <c r="G1437" s="5" t="e">
        <f t="shared" si="113"/>
        <v>#REF!</v>
      </c>
      <c r="J1437" s="5" t="e">
        <f>IF(MOD(A1437-DATE(2024,1,1),30)=0,E1436*Inputs!B1436/100,0)</f>
        <v>#REF!</v>
      </c>
      <c r="K1437" s="5" t="e">
        <f t="shared" si="112"/>
        <v>#REF!</v>
      </c>
    </row>
    <row r="1438" spans="1:11" x14ac:dyDescent="0.25">
      <c r="A1438" s="2" t="e">
        <f>IF(A1437&lt;#REF!,+Daily_Calc!A1437+1,"")</f>
        <v>#REF!</v>
      </c>
      <c r="B1438" s="9" t="e">
        <f>IF(A1438="","",VLOOKUP(A1438,'IRS Interest Rates'!A1435:B3991,2))</f>
        <v>#REF!</v>
      </c>
      <c r="C1438" s="11" t="e">
        <f t="shared" si="114"/>
        <v>#REF!</v>
      </c>
      <c r="D1438" s="5" t="e">
        <f t="shared" si="115"/>
        <v>#REF!</v>
      </c>
      <c r="E1438" s="5" t="e">
        <f t="shared" si="116"/>
        <v>#REF!</v>
      </c>
      <c r="G1438" s="5" t="e">
        <f t="shared" si="113"/>
        <v>#REF!</v>
      </c>
      <c r="J1438" s="5" t="e">
        <f>IF(MOD(A1438-DATE(2024,1,1),30)=0,E1437*Inputs!B1437/100,0)</f>
        <v>#REF!</v>
      </c>
      <c r="K1438" s="5" t="e">
        <f t="shared" si="112"/>
        <v>#REF!</v>
      </c>
    </row>
    <row r="1439" spans="1:11" x14ac:dyDescent="0.25">
      <c r="A1439" s="2" t="e">
        <f>IF(A1438&lt;#REF!,+Daily_Calc!A1438+1,"")</f>
        <v>#REF!</v>
      </c>
      <c r="B1439" s="9" t="e">
        <f>IF(A1439="","",VLOOKUP(A1439,'IRS Interest Rates'!A1436:B3992,2))</f>
        <v>#REF!</v>
      </c>
      <c r="C1439" s="11" t="e">
        <f t="shared" si="114"/>
        <v>#REF!</v>
      </c>
      <c r="D1439" s="5" t="e">
        <f t="shared" si="115"/>
        <v>#REF!</v>
      </c>
      <c r="E1439" s="5" t="e">
        <f t="shared" si="116"/>
        <v>#REF!</v>
      </c>
      <c r="G1439" s="5" t="e">
        <f t="shared" si="113"/>
        <v>#REF!</v>
      </c>
      <c r="J1439" s="5" t="e">
        <f>IF(MOD(A1439-DATE(2024,1,1),30)=0,E1438*Inputs!B1438/100,0)</f>
        <v>#REF!</v>
      </c>
      <c r="K1439" s="5" t="e">
        <f t="shared" si="112"/>
        <v>#REF!</v>
      </c>
    </row>
    <row r="1440" spans="1:11" x14ac:dyDescent="0.25">
      <c r="A1440" s="2" t="e">
        <f>IF(A1439&lt;#REF!,+Daily_Calc!A1439+1,"")</f>
        <v>#REF!</v>
      </c>
      <c r="B1440" s="9" t="e">
        <f>IF(A1440="","",VLOOKUP(A1440,'IRS Interest Rates'!A1437:B3993,2))</f>
        <v>#REF!</v>
      </c>
      <c r="C1440" s="11" t="e">
        <f t="shared" si="114"/>
        <v>#REF!</v>
      </c>
      <c r="D1440" s="5" t="e">
        <f t="shared" si="115"/>
        <v>#REF!</v>
      </c>
      <c r="E1440" s="5" t="e">
        <f t="shared" si="116"/>
        <v>#REF!</v>
      </c>
      <c r="G1440" s="5" t="e">
        <f t="shared" si="113"/>
        <v>#REF!</v>
      </c>
      <c r="J1440" s="5" t="e">
        <f>IF(MOD(A1440-DATE(2024,1,1),30)=0,E1439*Inputs!B1439/100,0)</f>
        <v>#REF!</v>
      </c>
      <c r="K1440" s="5" t="e">
        <f t="shared" si="112"/>
        <v>#REF!</v>
      </c>
    </row>
    <row r="1441" spans="1:11" x14ac:dyDescent="0.25">
      <c r="A1441" s="2" t="e">
        <f>IF(A1440&lt;#REF!,+Daily_Calc!A1440+1,"")</f>
        <v>#REF!</v>
      </c>
      <c r="B1441" s="9" t="e">
        <f>IF(A1441="","",VLOOKUP(A1441,'IRS Interest Rates'!A1438:B3994,2))</f>
        <v>#REF!</v>
      </c>
      <c r="C1441" s="11" t="e">
        <f t="shared" si="114"/>
        <v>#REF!</v>
      </c>
      <c r="D1441" s="5" t="e">
        <f t="shared" si="115"/>
        <v>#REF!</v>
      </c>
      <c r="E1441" s="5" t="e">
        <f t="shared" si="116"/>
        <v>#REF!</v>
      </c>
      <c r="G1441" s="5" t="e">
        <f t="shared" si="113"/>
        <v>#REF!</v>
      </c>
      <c r="J1441" s="5" t="e">
        <f>IF(MOD(A1441-DATE(2024,1,1),30)=0,E1440*Inputs!B1440/100,0)</f>
        <v>#REF!</v>
      </c>
      <c r="K1441" s="5" t="e">
        <f t="shared" si="112"/>
        <v>#REF!</v>
      </c>
    </row>
    <row r="1442" spans="1:11" x14ac:dyDescent="0.25">
      <c r="A1442" s="2" t="e">
        <f>IF(A1441&lt;#REF!,+Daily_Calc!A1441+1,"")</f>
        <v>#REF!</v>
      </c>
      <c r="B1442" s="9" t="e">
        <f>IF(A1442="","",VLOOKUP(A1442,'IRS Interest Rates'!A1439:B3995,2))</f>
        <v>#REF!</v>
      </c>
      <c r="C1442" s="11" t="e">
        <f t="shared" si="114"/>
        <v>#REF!</v>
      </c>
      <c r="D1442" s="5" t="e">
        <f t="shared" si="115"/>
        <v>#REF!</v>
      </c>
      <c r="E1442" s="5" t="e">
        <f t="shared" si="116"/>
        <v>#REF!</v>
      </c>
      <c r="G1442" s="5" t="e">
        <f t="shared" si="113"/>
        <v>#REF!</v>
      </c>
      <c r="J1442" s="5" t="e">
        <f>IF(MOD(A1442-DATE(2024,1,1),30)=0,E1441*Inputs!B1441/100,0)</f>
        <v>#REF!</v>
      </c>
      <c r="K1442" s="5" t="e">
        <f t="shared" si="112"/>
        <v>#REF!</v>
      </c>
    </row>
    <row r="1443" spans="1:11" x14ac:dyDescent="0.25">
      <c r="A1443" s="2" t="e">
        <f>IF(A1442&lt;#REF!,+Daily_Calc!A1442+1,"")</f>
        <v>#REF!</v>
      </c>
      <c r="B1443" s="9" t="e">
        <f>IF(A1443="","",VLOOKUP(A1443,'IRS Interest Rates'!A1440:B3996,2))</f>
        <v>#REF!</v>
      </c>
      <c r="C1443" s="11" t="e">
        <f t="shared" si="114"/>
        <v>#REF!</v>
      </c>
      <c r="D1443" s="5" t="e">
        <f t="shared" si="115"/>
        <v>#REF!</v>
      </c>
      <c r="E1443" s="5" t="e">
        <f t="shared" si="116"/>
        <v>#REF!</v>
      </c>
      <c r="G1443" s="5" t="e">
        <f t="shared" si="113"/>
        <v>#REF!</v>
      </c>
      <c r="J1443" s="5" t="e">
        <f>IF(MOD(A1443-DATE(2024,1,1),30)=0,E1442*Inputs!B1442/100,0)</f>
        <v>#REF!</v>
      </c>
      <c r="K1443" s="5" t="e">
        <f t="shared" si="112"/>
        <v>#REF!</v>
      </c>
    </row>
    <row r="1444" spans="1:11" x14ac:dyDescent="0.25">
      <c r="A1444" s="2" t="e">
        <f>IF(A1443&lt;#REF!,+Daily_Calc!A1443+1,"")</f>
        <v>#REF!</v>
      </c>
      <c r="B1444" s="9" t="e">
        <f>IF(A1444="","",VLOOKUP(A1444,'IRS Interest Rates'!A1441:B3997,2))</f>
        <v>#REF!</v>
      </c>
      <c r="C1444" s="11" t="e">
        <f t="shared" si="114"/>
        <v>#REF!</v>
      </c>
      <c r="D1444" s="5" t="e">
        <f t="shared" si="115"/>
        <v>#REF!</v>
      </c>
      <c r="E1444" s="5" t="e">
        <f t="shared" si="116"/>
        <v>#REF!</v>
      </c>
      <c r="G1444" s="5" t="e">
        <f t="shared" si="113"/>
        <v>#REF!</v>
      </c>
      <c r="J1444" s="5" t="e">
        <f>IF(MOD(A1444-DATE(2024,1,1),30)=0,E1443*Inputs!B1443/100,0)</f>
        <v>#REF!</v>
      </c>
      <c r="K1444" s="5" t="e">
        <f t="shared" si="112"/>
        <v>#REF!</v>
      </c>
    </row>
    <row r="1445" spans="1:11" x14ac:dyDescent="0.25">
      <c r="A1445" s="2" t="e">
        <f>IF(A1444&lt;#REF!,+Daily_Calc!A1444+1,"")</f>
        <v>#REF!</v>
      </c>
      <c r="B1445" s="9" t="e">
        <f>IF(A1445="","",VLOOKUP(A1445,'IRS Interest Rates'!A1442:B3998,2))</f>
        <v>#REF!</v>
      </c>
      <c r="C1445" s="11" t="e">
        <f t="shared" si="114"/>
        <v>#REF!</v>
      </c>
      <c r="D1445" s="5" t="e">
        <f t="shared" si="115"/>
        <v>#REF!</v>
      </c>
      <c r="E1445" s="5" t="e">
        <f t="shared" si="116"/>
        <v>#REF!</v>
      </c>
      <c r="G1445" s="5" t="e">
        <f t="shared" si="113"/>
        <v>#REF!</v>
      </c>
      <c r="J1445" s="5" t="e">
        <f>IF(MOD(A1445-DATE(2024,1,1),30)=0,E1444*Inputs!B1444/100,0)</f>
        <v>#REF!</v>
      </c>
      <c r="K1445" s="5" t="e">
        <f t="shared" si="112"/>
        <v>#REF!</v>
      </c>
    </row>
    <row r="1446" spans="1:11" x14ac:dyDescent="0.25">
      <c r="A1446" s="2" t="e">
        <f>IF(A1445&lt;#REF!,+Daily_Calc!A1445+1,"")</f>
        <v>#REF!</v>
      </c>
      <c r="B1446" s="9" t="e">
        <f>IF(A1446="","",VLOOKUP(A1446,'IRS Interest Rates'!A1443:B3999,2))</f>
        <v>#REF!</v>
      </c>
      <c r="C1446" s="11" t="e">
        <f t="shared" si="114"/>
        <v>#REF!</v>
      </c>
      <c r="D1446" s="5" t="e">
        <f t="shared" si="115"/>
        <v>#REF!</v>
      </c>
      <c r="E1446" s="5" t="e">
        <f t="shared" si="116"/>
        <v>#REF!</v>
      </c>
      <c r="G1446" s="5" t="e">
        <f t="shared" si="113"/>
        <v>#REF!</v>
      </c>
      <c r="J1446" s="5" t="e">
        <f>IF(MOD(A1446-DATE(2024,1,1),30)=0,E1445*Inputs!B1445/100,0)</f>
        <v>#REF!</v>
      </c>
      <c r="K1446" s="5" t="e">
        <f t="shared" si="112"/>
        <v>#REF!</v>
      </c>
    </row>
    <row r="1447" spans="1:11" x14ac:dyDescent="0.25">
      <c r="A1447" s="2" t="e">
        <f>IF(A1446&lt;#REF!,+Daily_Calc!A1446+1,"")</f>
        <v>#REF!</v>
      </c>
      <c r="B1447" s="9" t="e">
        <f>IF(A1447="","",VLOOKUP(A1447,'IRS Interest Rates'!A1444:B4000,2))</f>
        <v>#REF!</v>
      </c>
      <c r="C1447" s="11" t="e">
        <f t="shared" si="114"/>
        <v>#REF!</v>
      </c>
      <c r="D1447" s="5" t="e">
        <f t="shared" si="115"/>
        <v>#REF!</v>
      </c>
      <c r="E1447" s="5" t="e">
        <f t="shared" si="116"/>
        <v>#REF!</v>
      </c>
      <c r="G1447" s="5" t="e">
        <f t="shared" si="113"/>
        <v>#REF!</v>
      </c>
      <c r="J1447" s="5" t="e">
        <f>IF(MOD(A1447-DATE(2024,1,1),30)=0,E1446*Inputs!B1446/100,0)</f>
        <v>#REF!</v>
      </c>
      <c r="K1447" s="5" t="e">
        <f t="shared" si="112"/>
        <v>#REF!</v>
      </c>
    </row>
    <row r="1448" spans="1:11" x14ac:dyDescent="0.25">
      <c r="A1448" s="2" t="e">
        <f>IF(A1447&lt;#REF!,+Daily_Calc!A1447+1,"")</f>
        <v>#REF!</v>
      </c>
      <c r="B1448" s="9" t="e">
        <f>IF(A1448="","",VLOOKUP(A1448,'IRS Interest Rates'!A1445:B4001,2))</f>
        <v>#REF!</v>
      </c>
      <c r="C1448" s="11" t="e">
        <f t="shared" si="114"/>
        <v>#REF!</v>
      </c>
      <c r="D1448" s="5" t="e">
        <f t="shared" si="115"/>
        <v>#REF!</v>
      </c>
      <c r="E1448" s="5" t="e">
        <f t="shared" si="116"/>
        <v>#REF!</v>
      </c>
      <c r="G1448" s="5" t="e">
        <f t="shared" si="113"/>
        <v>#REF!</v>
      </c>
      <c r="J1448" s="5" t="e">
        <f>IF(MOD(A1448-DATE(2024,1,1),30)=0,E1447*Inputs!B1447/100,0)</f>
        <v>#REF!</v>
      </c>
      <c r="K1448" s="5" t="e">
        <f t="shared" si="112"/>
        <v>#REF!</v>
      </c>
    </row>
    <row r="1449" spans="1:11" x14ac:dyDescent="0.25">
      <c r="A1449" s="2" t="e">
        <f>IF(A1448&lt;#REF!,+Daily_Calc!A1448+1,"")</f>
        <v>#REF!</v>
      </c>
      <c r="B1449" s="9" t="e">
        <f>IF(A1449="","",VLOOKUP(A1449,'IRS Interest Rates'!A1446:B4002,2))</f>
        <v>#REF!</v>
      </c>
      <c r="C1449" s="11" t="e">
        <f t="shared" si="114"/>
        <v>#REF!</v>
      </c>
      <c r="D1449" s="5" t="e">
        <f t="shared" si="115"/>
        <v>#REF!</v>
      </c>
      <c r="E1449" s="5" t="e">
        <f t="shared" si="116"/>
        <v>#REF!</v>
      </c>
      <c r="G1449" s="5" t="e">
        <f t="shared" si="113"/>
        <v>#REF!</v>
      </c>
      <c r="J1449" s="5" t="e">
        <f>IF(MOD(A1449-DATE(2024,1,1),30)=0,E1448*Inputs!B1448/100,0)</f>
        <v>#REF!</v>
      </c>
      <c r="K1449" s="5" t="e">
        <f t="shared" si="112"/>
        <v>#REF!</v>
      </c>
    </row>
    <row r="1450" spans="1:11" x14ac:dyDescent="0.25">
      <c r="A1450" s="2" t="e">
        <f>IF(A1449&lt;#REF!,+Daily_Calc!A1449+1,"")</f>
        <v>#REF!</v>
      </c>
      <c r="B1450" s="9" t="e">
        <f>IF(A1450="","",VLOOKUP(A1450,'IRS Interest Rates'!A1447:B4003,2))</f>
        <v>#REF!</v>
      </c>
      <c r="C1450" s="11" t="e">
        <f t="shared" si="114"/>
        <v>#REF!</v>
      </c>
      <c r="D1450" s="5" t="e">
        <f t="shared" si="115"/>
        <v>#REF!</v>
      </c>
      <c r="E1450" s="5" t="e">
        <f t="shared" si="116"/>
        <v>#REF!</v>
      </c>
      <c r="G1450" s="5" t="e">
        <f t="shared" si="113"/>
        <v>#REF!</v>
      </c>
      <c r="J1450" s="5" t="e">
        <f>IF(MOD(A1450-DATE(2024,1,1),30)=0,E1449*Inputs!B1449/100,0)</f>
        <v>#REF!</v>
      </c>
      <c r="K1450" s="5" t="e">
        <f t="shared" si="112"/>
        <v>#REF!</v>
      </c>
    </row>
    <row r="1451" spans="1:11" x14ac:dyDescent="0.25">
      <c r="A1451" s="2" t="e">
        <f>IF(A1450&lt;#REF!,+Daily_Calc!A1450+1,"")</f>
        <v>#REF!</v>
      </c>
      <c r="B1451" s="9" t="e">
        <f>IF(A1451="","",VLOOKUP(A1451,'IRS Interest Rates'!A1448:B4004,2))</f>
        <v>#REF!</v>
      </c>
      <c r="C1451" s="11" t="e">
        <f t="shared" si="114"/>
        <v>#REF!</v>
      </c>
      <c r="D1451" s="5" t="e">
        <f t="shared" si="115"/>
        <v>#REF!</v>
      </c>
      <c r="E1451" s="5" t="e">
        <f t="shared" si="116"/>
        <v>#REF!</v>
      </c>
      <c r="G1451" s="5" t="e">
        <f t="shared" si="113"/>
        <v>#REF!</v>
      </c>
      <c r="J1451" s="5" t="e">
        <f>IF(MOD(A1451-DATE(2024,1,1),30)=0,E1450*Inputs!B1450/100,0)</f>
        <v>#REF!</v>
      </c>
      <c r="K1451" s="5" t="e">
        <f t="shared" si="112"/>
        <v>#REF!</v>
      </c>
    </row>
    <row r="1452" spans="1:11" x14ac:dyDescent="0.25">
      <c r="A1452" s="2" t="e">
        <f>IF(A1451&lt;#REF!,+Daily_Calc!A1451+1,"")</f>
        <v>#REF!</v>
      </c>
      <c r="B1452" s="9" t="e">
        <f>IF(A1452="","",VLOOKUP(A1452,'IRS Interest Rates'!A1449:B4005,2))</f>
        <v>#REF!</v>
      </c>
      <c r="C1452" s="11" t="e">
        <f t="shared" si="114"/>
        <v>#REF!</v>
      </c>
      <c r="D1452" s="5" t="e">
        <f t="shared" si="115"/>
        <v>#REF!</v>
      </c>
      <c r="E1452" s="5" t="e">
        <f t="shared" si="116"/>
        <v>#REF!</v>
      </c>
      <c r="G1452" s="5" t="e">
        <f t="shared" si="113"/>
        <v>#REF!</v>
      </c>
      <c r="J1452" s="5" t="e">
        <f>IF(MOD(A1452-DATE(2024,1,1),30)=0,E1451*Inputs!B1451/100,0)</f>
        <v>#REF!</v>
      </c>
      <c r="K1452" s="5" t="e">
        <f t="shared" si="112"/>
        <v>#REF!</v>
      </c>
    </row>
    <row r="1453" spans="1:11" x14ac:dyDescent="0.25">
      <c r="A1453" s="2" t="e">
        <f>IF(A1452&lt;#REF!,+Daily_Calc!A1452+1,"")</f>
        <v>#REF!</v>
      </c>
      <c r="B1453" s="9" t="e">
        <f>IF(A1453="","",VLOOKUP(A1453,'IRS Interest Rates'!A1450:B4006,2))</f>
        <v>#REF!</v>
      </c>
      <c r="C1453" s="11" t="e">
        <f t="shared" si="114"/>
        <v>#REF!</v>
      </c>
      <c r="D1453" s="5" t="e">
        <f t="shared" si="115"/>
        <v>#REF!</v>
      </c>
      <c r="E1453" s="5" t="e">
        <f t="shared" si="116"/>
        <v>#REF!</v>
      </c>
      <c r="G1453" s="5" t="e">
        <f t="shared" si="113"/>
        <v>#REF!</v>
      </c>
      <c r="J1453" s="5" t="e">
        <f>IF(MOD(A1453-DATE(2024,1,1),30)=0,E1452*Inputs!B1452/100,0)</f>
        <v>#REF!</v>
      </c>
      <c r="K1453" s="5" t="e">
        <f t="shared" si="112"/>
        <v>#REF!</v>
      </c>
    </row>
    <row r="1454" spans="1:11" x14ac:dyDescent="0.25">
      <c r="A1454" s="2" t="e">
        <f>IF(A1453&lt;#REF!,+Daily_Calc!A1453+1,"")</f>
        <v>#REF!</v>
      </c>
      <c r="B1454" s="9" t="e">
        <f>IF(A1454="","",VLOOKUP(A1454,'IRS Interest Rates'!A1451:B4007,2))</f>
        <v>#REF!</v>
      </c>
      <c r="C1454" s="11" t="e">
        <f t="shared" si="114"/>
        <v>#REF!</v>
      </c>
      <c r="D1454" s="5" t="e">
        <f t="shared" si="115"/>
        <v>#REF!</v>
      </c>
      <c r="E1454" s="5" t="e">
        <f t="shared" si="116"/>
        <v>#REF!</v>
      </c>
      <c r="G1454" s="5" t="e">
        <f t="shared" si="113"/>
        <v>#REF!</v>
      </c>
      <c r="J1454" s="5" t="e">
        <f>IF(MOD(A1454-DATE(2024,1,1),30)=0,E1453*Inputs!B1453/100,0)</f>
        <v>#REF!</v>
      </c>
      <c r="K1454" s="5" t="e">
        <f t="shared" si="112"/>
        <v>#REF!</v>
      </c>
    </row>
    <row r="1455" spans="1:11" x14ac:dyDescent="0.25">
      <c r="A1455" s="2" t="e">
        <f>IF(A1454&lt;#REF!,+Daily_Calc!A1454+1,"")</f>
        <v>#REF!</v>
      </c>
      <c r="B1455" s="9" t="e">
        <f>IF(A1455="","",VLOOKUP(A1455,'IRS Interest Rates'!A1452:B4008,2))</f>
        <v>#REF!</v>
      </c>
      <c r="C1455" s="11" t="e">
        <f t="shared" si="114"/>
        <v>#REF!</v>
      </c>
      <c r="D1455" s="5" t="e">
        <f t="shared" si="115"/>
        <v>#REF!</v>
      </c>
      <c r="E1455" s="5" t="e">
        <f t="shared" si="116"/>
        <v>#REF!</v>
      </c>
      <c r="G1455" s="5" t="e">
        <f t="shared" si="113"/>
        <v>#REF!</v>
      </c>
      <c r="J1455" s="5" t="e">
        <f>IF(MOD(A1455-DATE(2024,1,1),30)=0,E1454*Inputs!B1454/100,0)</f>
        <v>#REF!</v>
      </c>
      <c r="K1455" s="5" t="e">
        <f t="shared" si="112"/>
        <v>#REF!</v>
      </c>
    </row>
    <row r="1456" spans="1:11" x14ac:dyDescent="0.25">
      <c r="A1456" s="2" t="e">
        <f>IF(A1455&lt;#REF!,+Daily_Calc!A1455+1,"")</f>
        <v>#REF!</v>
      </c>
      <c r="B1456" s="9" t="e">
        <f>IF(A1456="","",VLOOKUP(A1456,'IRS Interest Rates'!A1453:B4009,2))</f>
        <v>#REF!</v>
      </c>
      <c r="C1456" s="11" t="e">
        <f t="shared" si="114"/>
        <v>#REF!</v>
      </c>
      <c r="D1456" s="5" t="e">
        <f t="shared" si="115"/>
        <v>#REF!</v>
      </c>
      <c r="E1456" s="5" t="e">
        <f t="shared" si="116"/>
        <v>#REF!</v>
      </c>
      <c r="G1456" s="5" t="e">
        <f t="shared" si="113"/>
        <v>#REF!</v>
      </c>
      <c r="J1456" s="5" t="e">
        <f>IF(MOD(A1456-DATE(2024,1,1),30)=0,E1455*Inputs!B1455/100,0)</f>
        <v>#REF!</v>
      </c>
      <c r="K1456" s="5" t="e">
        <f t="shared" si="112"/>
        <v>#REF!</v>
      </c>
    </row>
    <row r="1457" spans="1:11" x14ac:dyDescent="0.25">
      <c r="A1457" s="2" t="e">
        <f>IF(A1456&lt;#REF!,+Daily_Calc!A1456+1,"")</f>
        <v>#REF!</v>
      </c>
      <c r="B1457" s="9" t="e">
        <f>IF(A1457="","",VLOOKUP(A1457,'IRS Interest Rates'!A1454:B4010,2))</f>
        <v>#REF!</v>
      </c>
      <c r="C1457" s="11" t="e">
        <f t="shared" si="114"/>
        <v>#REF!</v>
      </c>
      <c r="D1457" s="5" t="e">
        <f t="shared" si="115"/>
        <v>#REF!</v>
      </c>
      <c r="E1457" s="5" t="e">
        <f t="shared" si="116"/>
        <v>#REF!</v>
      </c>
      <c r="G1457" s="5" t="e">
        <f t="shared" si="113"/>
        <v>#REF!</v>
      </c>
      <c r="J1457" s="5" t="e">
        <f>IF(MOD(A1457-DATE(2024,1,1),30)=0,E1456*Inputs!B1456/100,0)</f>
        <v>#REF!</v>
      </c>
      <c r="K1457" s="5" t="e">
        <f t="shared" si="112"/>
        <v>#REF!</v>
      </c>
    </row>
    <row r="1458" spans="1:11" x14ac:dyDescent="0.25">
      <c r="A1458" s="2" t="e">
        <f>IF(A1457&lt;#REF!,+Daily_Calc!A1457+1,"")</f>
        <v>#REF!</v>
      </c>
      <c r="B1458" s="9" t="e">
        <f>IF(A1458="","",VLOOKUP(A1458,'IRS Interest Rates'!A1455:B4011,2))</f>
        <v>#REF!</v>
      </c>
      <c r="C1458" s="11" t="e">
        <f t="shared" si="114"/>
        <v>#REF!</v>
      </c>
      <c r="D1458" s="5" t="e">
        <f t="shared" si="115"/>
        <v>#REF!</v>
      </c>
      <c r="E1458" s="5" t="e">
        <f t="shared" si="116"/>
        <v>#REF!</v>
      </c>
      <c r="G1458" s="5" t="e">
        <f t="shared" si="113"/>
        <v>#REF!</v>
      </c>
      <c r="J1458" s="5" t="e">
        <f>IF(MOD(A1458-DATE(2024,1,1),30)=0,E1457*Inputs!B1457/100,0)</f>
        <v>#REF!</v>
      </c>
      <c r="K1458" s="5" t="e">
        <f t="shared" si="112"/>
        <v>#REF!</v>
      </c>
    </row>
    <row r="1459" spans="1:11" x14ac:dyDescent="0.25">
      <c r="A1459" s="2" t="e">
        <f>IF(A1458&lt;#REF!,+Daily_Calc!A1458+1,"")</f>
        <v>#REF!</v>
      </c>
      <c r="B1459" s="9" t="e">
        <f>IF(A1459="","",VLOOKUP(A1459,'IRS Interest Rates'!A1456:B4012,2))</f>
        <v>#REF!</v>
      </c>
      <c r="C1459" s="11" t="e">
        <f t="shared" si="114"/>
        <v>#REF!</v>
      </c>
      <c r="D1459" s="5" t="e">
        <f t="shared" si="115"/>
        <v>#REF!</v>
      </c>
      <c r="E1459" s="5" t="e">
        <f t="shared" si="116"/>
        <v>#REF!</v>
      </c>
      <c r="G1459" s="5" t="e">
        <f t="shared" si="113"/>
        <v>#REF!</v>
      </c>
      <c r="J1459" s="5" t="e">
        <f>IF(MOD(A1459-DATE(2024,1,1),30)=0,E1458*Inputs!B1458/100,0)</f>
        <v>#REF!</v>
      </c>
      <c r="K1459" s="5" t="e">
        <f t="shared" si="112"/>
        <v>#REF!</v>
      </c>
    </row>
    <row r="1460" spans="1:11" x14ac:dyDescent="0.25">
      <c r="A1460" s="2" t="e">
        <f>IF(A1459&lt;#REF!,+Daily_Calc!A1459+1,"")</f>
        <v>#REF!</v>
      </c>
      <c r="B1460" s="9" t="e">
        <f>IF(A1460="","",VLOOKUP(A1460,'IRS Interest Rates'!A1457:B4013,2))</f>
        <v>#REF!</v>
      </c>
      <c r="C1460" s="11" t="e">
        <f t="shared" si="114"/>
        <v>#REF!</v>
      </c>
      <c r="D1460" s="5" t="e">
        <f t="shared" si="115"/>
        <v>#REF!</v>
      </c>
      <c r="E1460" s="5" t="e">
        <f t="shared" si="116"/>
        <v>#REF!</v>
      </c>
      <c r="G1460" s="5" t="e">
        <f t="shared" si="113"/>
        <v>#REF!</v>
      </c>
      <c r="J1460" s="5" t="e">
        <f>IF(MOD(A1460-DATE(2024,1,1),30)=0,E1459*Inputs!B1459/100,0)</f>
        <v>#REF!</v>
      </c>
      <c r="K1460" s="5" t="e">
        <f t="shared" si="112"/>
        <v>#REF!</v>
      </c>
    </row>
    <row r="1461" spans="1:11" x14ac:dyDescent="0.25">
      <c r="A1461" s="2" t="e">
        <f>IF(A1460&lt;#REF!,+Daily_Calc!A1460+1,"")</f>
        <v>#REF!</v>
      </c>
      <c r="B1461" s="9" t="e">
        <f>IF(A1461="","",VLOOKUP(A1461,'IRS Interest Rates'!A1458:B4014,2))</f>
        <v>#REF!</v>
      </c>
      <c r="C1461" s="11" t="e">
        <f t="shared" si="114"/>
        <v>#REF!</v>
      </c>
      <c r="D1461" s="5" t="e">
        <f t="shared" si="115"/>
        <v>#REF!</v>
      </c>
      <c r="E1461" s="5" t="e">
        <f t="shared" si="116"/>
        <v>#REF!</v>
      </c>
      <c r="G1461" s="5" t="e">
        <f t="shared" si="113"/>
        <v>#REF!</v>
      </c>
      <c r="J1461" s="5" t="e">
        <f>IF(MOD(A1461-DATE(2024,1,1),30)=0,E1460*Inputs!B1460/100,0)</f>
        <v>#REF!</v>
      </c>
      <c r="K1461" s="5" t="e">
        <f t="shared" si="112"/>
        <v>#REF!</v>
      </c>
    </row>
    <row r="1462" spans="1:11" x14ac:dyDescent="0.25">
      <c r="A1462" s="2" t="e">
        <f>IF(A1461&lt;#REF!,+Daily_Calc!A1461+1,"")</f>
        <v>#REF!</v>
      </c>
      <c r="B1462" s="9" t="e">
        <f>IF(A1462="","",VLOOKUP(A1462,'IRS Interest Rates'!A1459:B4015,2))</f>
        <v>#REF!</v>
      </c>
      <c r="C1462" s="11" t="e">
        <f t="shared" si="114"/>
        <v>#REF!</v>
      </c>
      <c r="D1462" s="5" t="e">
        <f t="shared" si="115"/>
        <v>#REF!</v>
      </c>
      <c r="E1462" s="5" t="e">
        <f t="shared" si="116"/>
        <v>#REF!</v>
      </c>
      <c r="G1462" s="5" t="e">
        <f t="shared" si="113"/>
        <v>#REF!</v>
      </c>
      <c r="J1462" s="5" t="e">
        <f>IF(MOD(A1462-DATE(2024,1,1),30)=0,E1461*Inputs!B1461/100,0)</f>
        <v>#REF!</v>
      </c>
      <c r="K1462" s="5" t="e">
        <f t="shared" si="112"/>
        <v>#REF!</v>
      </c>
    </row>
    <row r="1463" spans="1:11" x14ac:dyDescent="0.25">
      <c r="A1463" s="2" t="e">
        <f>IF(A1462&lt;#REF!,+Daily_Calc!A1462+1,"")</f>
        <v>#REF!</v>
      </c>
      <c r="B1463" s="9" t="e">
        <f>IF(A1463="","",VLOOKUP(A1463,'IRS Interest Rates'!A1460:B4016,2))</f>
        <v>#REF!</v>
      </c>
      <c r="C1463" s="11" t="e">
        <f t="shared" si="114"/>
        <v>#REF!</v>
      </c>
      <c r="D1463" s="5" t="e">
        <f t="shared" si="115"/>
        <v>#REF!</v>
      </c>
      <c r="E1463" s="5" t="e">
        <f t="shared" si="116"/>
        <v>#REF!</v>
      </c>
      <c r="G1463" s="5" t="e">
        <f t="shared" si="113"/>
        <v>#REF!</v>
      </c>
      <c r="J1463" s="5" t="e">
        <f>IF(MOD(A1463-DATE(2024,1,1),30)=0,E1462*Inputs!B1462/100,0)</f>
        <v>#REF!</v>
      </c>
      <c r="K1463" s="5" t="e">
        <f t="shared" si="112"/>
        <v>#REF!</v>
      </c>
    </row>
    <row r="1464" spans="1:11" x14ac:dyDescent="0.25">
      <c r="A1464" s="2" t="e">
        <f>IF(A1463&lt;#REF!,+Daily_Calc!A1463+1,"")</f>
        <v>#REF!</v>
      </c>
      <c r="B1464" s="9" t="e">
        <f>IF(A1464="","",VLOOKUP(A1464,'IRS Interest Rates'!A1461:B4017,2))</f>
        <v>#REF!</v>
      </c>
      <c r="C1464" s="11" t="e">
        <f t="shared" si="114"/>
        <v>#REF!</v>
      </c>
      <c r="D1464" s="5" t="e">
        <f t="shared" si="115"/>
        <v>#REF!</v>
      </c>
      <c r="E1464" s="5" t="e">
        <f t="shared" si="116"/>
        <v>#REF!</v>
      </c>
      <c r="G1464" s="5" t="e">
        <f t="shared" si="113"/>
        <v>#REF!</v>
      </c>
      <c r="J1464" s="5" t="e">
        <f>IF(MOD(A1464-DATE(2024,1,1),30)=0,E1463*Inputs!B1463/100,0)</f>
        <v>#REF!</v>
      </c>
      <c r="K1464" s="5" t="e">
        <f t="shared" si="112"/>
        <v>#REF!</v>
      </c>
    </row>
    <row r="1465" spans="1:11" x14ac:dyDescent="0.25">
      <c r="A1465" s="2" t="e">
        <f>IF(A1464&lt;#REF!,+Daily_Calc!A1464+1,"")</f>
        <v>#REF!</v>
      </c>
      <c r="B1465" s="9" t="e">
        <f>IF(A1465="","",VLOOKUP(A1465,'IRS Interest Rates'!A1462:B4018,2))</f>
        <v>#REF!</v>
      </c>
      <c r="C1465" s="11" t="e">
        <f t="shared" si="114"/>
        <v>#REF!</v>
      </c>
      <c r="D1465" s="5" t="e">
        <f t="shared" si="115"/>
        <v>#REF!</v>
      </c>
      <c r="E1465" s="5" t="e">
        <f t="shared" si="116"/>
        <v>#REF!</v>
      </c>
      <c r="G1465" s="5" t="e">
        <f t="shared" si="113"/>
        <v>#REF!</v>
      </c>
      <c r="J1465" s="5" t="e">
        <f>IF(MOD(A1465-DATE(2024,1,1),30)=0,E1464*Inputs!B1464/100,0)</f>
        <v>#REF!</v>
      </c>
      <c r="K1465" s="5" t="e">
        <f t="shared" si="112"/>
        <v>#REF!</v>
      </c>
    </row>
    <row r="1466" spans="1:11" x14ac:dyDescent="0.25">
      <c r="A1466" s="2" t="e">
        <f>IF(A1465&lt;#REF!,+Daily_Calc!A1465+1,"")</f>
        <v>#REF!</v>
      </c>
      <c r="B1466" s="9" t="e">
        <f>IF(A1466="","",VLOOKUP(A1466,'IRS Interest Rates'!A1463:B4019,2))</f>
        <v>#REF!</v>
      </c>
      <c r="C1466" s="11" t="e">
        <f t="shared" si="114"/>
        <v>#REF!</v>
      </c>
      <c r="D1466" s="5" t="e">
        <f t="shared" si="115"/>
        <v>#REF!</v>
      </c>
      <c r="E1466" s="5" t="e">
        <f t="shared" si="116"/>
        <v>#REF!</v>
      </c>
      <c r="G1466" s="5" t="e">
        <f t="shared" si="113"/>
        <v>#REF!</v>
      </c>
      <c r="J1466" s="5" t="e">
        <f>IF(MOD(A1466-DATE(2024,1,1),30)=0,E1465*Inputs!B1465/100,0)</f>
        <v>#REF!</v>
      </c>
      <c r="K1466" s="5" t="e">
        <f t="shared" si="112"/>
        <v>#REF!</v>
      </c>
    </row>
    <row r="1467" spans="1:11" x14ac:dyDescent="0.25">
      <c r="A1467" s="2" t="e">
        <f>IF(A1466&lt;#REF!,+Daily_Calc!A1466+1,"")</f>
        <v>#REF!</v>
      </c>
      <c r="B1467" s="9" t="e">
        <f>IF(A1467="","",VLOOKUP(A1467,'IRS Interest Rates'!A1464:B4020,2))</f>
        <v>#REF!</v>
      </c>
      <c r="C1467" s="11" t="e">
        <f t="shared" si="114"/>
        <v>#REF!</v>
      </c>
      <c r="D1467" s="5" t="e">
        <f t="shared" si="115"/>
        <v>#REF!</v>
      </c>
      <c r="E1467" s="5" t="e">
        <f t="shared" si="116"/>
        <v>#REF!</v>
      </c>
      <c r="G1467" s="5" t="e">
        <f t="shared" si="113"/>
        <v>#REF!</v>
      </c>
      <c r="J1467" s="5" t="e">
        <f>IF(MOD(A1467-DATE(2024,1,1),30)=0,E1466*Inputs!B1466/100,0)</f>
        <v>#REF!</v>
      </c>
      <c r="K1467" s="5" t="e">
        <f t="shared" si="112"/>
        <v>#REF!</v>
      </c>
    </row>
    <row r="1468" spans="1:11" x14ac:dyDescent="0.25">
      <c r="A1468" s="2" t="e">
        <f>IF(A1467&lt;#REF!,+Daily_Calc!A1467+1,"")</f>
        <v>#REF!</v>
      </c>
      <c r="B1468" s="9" t="e">
        <f>IF(A1468="","",VLOOKUP(A1468,'IRS Interest Rates'!A1465:B4021,2))</f>
        <v>#REF!</v>
      </c>
      <c r="C1468" s="11" t="e">
        <f t="shared" si="114"/>
        <v>#REF!</v>
      </c>
      <c r="D1468" s="5" t="e">
        <f t="shared" si="115"/>
        <v>#REF!</v>
      </c>
      <c r="E1468" s="5" t="e">
        <f t="shared" si="116"/>
        <v>#REF!</v>
      </c>
      <c r="G1468" s="5" t="e">
        <f t="shared" si="113"/>
        <v>#REF!</v>
      </c>
      <c r="J1468" s="5" t="e">
        <f>IF(MOD(A1468-DATE(2024,1,1),30)=0,E1467*Inputs!B1467/100,0)</f>
        <v>#REF!</v>
      </c>
      <c r="K1468" s="5" t="e">
        <f t="shared" si="112"/>
        <v>#REF!</v>
      </c>
    </row>
    <row r="1469" spans="1:11" x14ac:dyDescent="0.25">
      <c r="A1469" s="2" t="e">
        <f>IF(A1468&lt;#REF!,+Daily_Calc!A1468+1,"")</f>
        <v>#REF!</v>
      </c>
      <c r="B1469" s="9" t="e">
        <f>IF(A1469="","",VLOOKUP(A1469,'IRS Interest Rates'!A1466:B4022,2))</f>
        <v>#REF!</v>
      </c>
      <c r="C1469" s="11" t="e">
        <f t="shared" si="114"/>
        <v>#REF!</v>
      </c>
      <c r="D1469" s="5" t="e">
        <f t="shared" si="115"/>
        <v>#REF!</v>
      </c>
      <c r="E1469" s="5" t="e">
        <f t="shared" si="116"/>
        <v>#REF!</v>
      </c>
      <c r="G1469" s="5" t="e">
        <f t="shared" si="113"/>
        <v>#REF!</v>
      </c>
      <c r="J1469" s="5" t="e">
        <f>IF(MOD(A1469-DATE(2024,1,1),30)=0,E1468*Inputs!B1468/100,0)</f>
        <v>#REF!</v>
      </c>
      <c r="K1469" s="5" t="e">
        <f t="shared" si="112"/>
        <v>#REF!</v>
      </c>
    </row>
    <row r="1470" spans="1:11" x14ac:dyDescent="0.25">
      <c r="A1470" s="2" t="e">
        <f>IF(A1469&lt;#REF!,+Daily_Calc!A1469+1,"")</f>
        <v>#REF!</v>
      </c>
      <c r="B1470" s="9" t="e">
        <f>IF(A1470="","",VLOOKUP(A1470,'IRS Interest Rates'!A1467:B4023,2))</f>
        <v>#REF!</v>
      </c>
      <c r="C1470" s="11" t="e">
        <f t="shared" si="114"/>
        <v>#REF!</v>
      </c>
      <c r="D1470" s="5" t="e">
        <f t="shared" si="115"/>
        <v>#REF!</v>
      </c>
      <c r="E1470" s="5" t="e">
        <f t="shared" si="116"/>
        <v>#REF!</v>
      </c>
      <c r="G1470" s="5" t="e">
        <f t="shared" si="113"/>
        <v>#REF!</v>
      </c>
      <c r="J1470" s="5" t="e">
        <f>IF(MOD(A1470-DATE(2024,1,1),30)=0,E1469*Inputs!B1469/100,0)</f>
        <v>#REF!</v>
      </c>
      <c r="K1470" s="5" t="e">
        <f t="shared" si="112"/>
        <v>#REF!</v>
      </c>
    </row>
    <row r="1471" spans="1:11" x14ac:dyDescent="0.25">
      <c r="A1471" s="2" t="e">
        <f>IF(A1470&lt;#REF!,+Daily_Calc!A1470+1,"")</f>
        <v>#REF!</v>
      </c>
      <c r="B1471" s="9" t="e">
        <f>IF(A1471="","",VLOOKUP(A1471,'IRS Interest Rates'!A1468:B4024,2))</f>
        <v>#REF!</v>
      </c>
      <c r="C1471" s="11" t="e">
        <f t="shared" si="114"/>
        <v>#REF!</v>
      </c>
      <c r="D1471" s="5" t="e">
        <f t="shared" si="115"/>
        <v>#REF!</v>
      </c>
      <c r="E1471" s="5" t="e">
        <f t="shared" si="116"/>
        <v>#REF!</v>
      </c>
      <c r="G1471" s="5" t="e">
        <f t="shared" si="113"/>
        <v>#REF!</v>
      </c>
      <c r="J1471" s="5" t="e">
        <f>IF(MOD(A1471-DATE(2024,1,1),30)=0,E1470*Inputs!B1470/100,0)</f>
        <v>#REF!</v>
      </c>
      <c r="K1471" s="5" t="e">
        <f t="shared" si="112"/>
        <v>#REF!</v>
      </c>
    </row>
    <row r="1472" spans="1:11" x14ac:dyDescent="0.25">
      <c r="A1472" s="2" t="e">
        <f>IF(A1471&lt;#REF!,+Daily_Calc!A1471+1,"")</f>
        <v>#REF!</v>
      </c>
      <c r="B1472" s="9" t="e">
        <f>IF(A1472="","",VLOOKUP(A1472,'IRS Interest Rates'!A1469:B4025,2))</f>
        <v>#REF!</v>
      </c>
      <c r="C1472" s="11" t="e">
        <f t="shared" si="114"/>
        <v>#REF!</v>
      </c>
      <c r="D1472" s="5" t="e">
        <f t="shared" si="115"/>
        <v>#REF!</v>
      </c>
      <c r="E1472" s="5" t="e">
        <f t="shared" si="116"/>
        <v>#REF!</v>
      </c>
      <c r="G1472" s="5" t="e">
        <f t="shared" si="113"/>
        <v>#REF!</v>
      </c>
      <c r="J1472" s="5" t="e">
        <f>IF(MOD(A1472-DATE(2024,1,1),30)=0,E1471*Inputs!B1471/100,0)</f>
        <v>#REF!</v>
      </c>
      <c r="K1472" s="5" t="e">
        <f t="shared" si="112"/>
        <v>#REF!</v>
      </c>
    </row>
    <row r="1473" spans="1:11" x14ac:dyDescent="0.25">
      <c r="A1473" s="2" t="e">
        <f>IF(A1472&lt;#REF!,+Daily_Calc!A1472+1,"")</f>
        <v>#REF!</v>
      </c>
      <c r="B1473" s="9" t="e">
        <f>IF(A1473="","",VLOOKUP(A1473,'IRS Interest Rates'!A1470:B4026,2))</f>
        <v>#REF!</v>
      </c>
      <c r="C1473" s="11" t="e">
        <f t="shared" si="114"/>
        <v>#REF!</v>
      </c>
      <c r="D1473" s="5" t="e">
        <f t="shared" si="115"/>
        <v>#REF!</v>
      </c>
      <c r="E1473" s="5" t="e">
        <f t="shared" si="116"/>
        <v>#REF!</v>
      </c>
      <c r="G1473" s="5" t="e">
        <f t="shared" si="113"/>
        <v>#REF!</v>
      </c>
      <c r="J1473" s="5" t="e">
        <f>IF(MOD(A1473-DATE(2024,1,1),30)=0,E1472*Inputs!B1472/100,0)</f>
        <v>#REF!</v>
      </c>
      <c r="K1473" s="5" t="e">
        <f t="shared" si="112"/>
        <v>#REF!</v>
      </c>
    </row>
    <row r="1474" spans="1:11" x14ac:dyDescent="0.25">
      <c r="A1474" s="2" t="e">
        <f>IF(A1473&lt;#REF!,+Daily_Calc!A1473+1,"")</f>
        <v>#REF!</v>
      </c>
      <c r="B1474" s="9" t="e">
        <f>IF(A1474="","",VLOOKUP(A1474,'IRS Interest Rates'!A1471:B4027,2))</f>
        <v>#REF!</v>
      </c>
      <c r="C1474" s="11" t="e">
        <f t="shared" si="114"/>
        <v>#REF!</v>
      </c>
      <c r="D1474" s="5" t="e">
        <f t="shared" si="115"/>
        <v>#REF!</v>
      </c>
      <c r="E1474" s="5" t="e">
        <f t="shared" si="116"/>
        <v>#REF!</v>
      </c>
      <c r="G1474" s="5" t="e">
        <f t="shared" si="113"/>
        <v>#REF!</v>
      </c>
      <c r="J1474" s="5" t="e">
        <f>IF(MOD(A1474-DATE(2024,1,1),30)=0,E1473*Inputs!B1473/100,0)</f>
        <v>#REF!</v>
      </c>
      <c r="K1474" s="5" t="e">
        <f t="shared" si="112"/>
        <v>#REF!</v>
      </c>
    </row>
    <row r="1475" spans="1:11" x14ac:dyDescent="0.25">
      <c r="A1475" s="2" t="e">
        <f>IF(A1474&lt;#REF!,+Daily_Calc!A1474+1,"")</f>
        <v>#REF!</v>
      </c>
      <c r="B1475" s="9" t="e">
        <f>IF(A1475="","",VLOOKUP(A1475,'IRS Interest Rates'!A1472:B4028,2))</f>
        <v>#REF!</v>
      </c>
      <c r="C1475" s="11" t="e">
        <f t="shared" si="114"/>
        <v>#REF!</v>
      </c>
      <c r="D1475" s="5" t="e">
        <f t="shared" si="115"/>
        <v>#REF!</v>
      </c>
      <c r="E1475" s="5" t="e">
        <f t="shared" si="116"/>
        <v>#REF!</v>
      </c>
      <c r="G1475" s="5" t="e">
        <f t="shared" si="113"/>
        <v>#REF!</v>
      </c>
      <c r="J1475" s="5" t="e">
        <f>IF(MOD(A1475-DATE(2024,1,1),30)=0,E1474*Inputs!B1474/100,0)</f>
        <v>#REF!</v>
      </c>
      <c r="K1475" s="5" t="e">
        <f t="shared" si="112"/>
        <v>#REF!</v>
      </c>
    </row>
    <row r="1476" spans="1:11" x14ac:dyDescent="0.25">
      <c r="A1476" s="2" t="e">
        <f>IF(A1475&lt;#REF!,+Daily_Calc!A1475+1,"")</f>
        <v>#REF!</v>
      </c>
      <c r="B1476" s="9" t="e">
        <f>IF(A1476="","",VLOOKUP(A1476,'IRS Interest Rates'!A1473:B4029,2))</f>
        <v>#REF!</v>
      </c>
      <c r="C1476" s="11" t="e">
        <f t="shared" si="114"/>
        <v>#REF!</v>
      </c>
      <c r="D1476" s="5" t="e">
        <f t="shared" si="115"/>
        <v>#REF!</v>
      </c>
      <c r="E1476" s="5" t="e">
        <f t="shared" si="116"/>
        <v>#REF!</v>
      </c>
      <c r="G1476" s="5" t="e">
        <f t="shared" si="113"/>
        <v>#REF!</v>
      </c>
      <c r="J1476" s="5" t="e">
        <f>IF(MOD(A1476-DATE(2024,1,1),30)=0,E1475*Inputs!B1475/100,0)</f>
        <v>#REF!</v>
      </c>
      <c r="K1476" s="5" t="e">
        <f t="shared" si="112"/>
        <v>#REF!</v>
      </c>
    </row>
    <row r="1477" spans="1:11" x14ac:dyDescent="0.25">
      <c r="A1477" s="2" t="e">
        <f>IF(A1476&lt;#REF!,+Daily_Calc!A1476+1,"")</f>
        <v>#REF!</v>
      </c>
      <c r="B1477" s="9" t="e">
        <f>IF(A1477="","",VLOOKUP(A1477,'IRS Interest Rates'!A1474:B4030,2))</f>
        <v>#REF!</v>
      </c>
      <c r="C1477" s="11" t="e">
        <f t="shared" si="114"/>
        <v>#REF!</v>
      </c>
      <c r="D1477" s="5" t="e">
        <f t="shared" si="115"/>
        <v>#REF!</v>
      </c>
      <c r="E1477" s="5" t="e">
        <f t="shared" si="116"/>
        <v>#REF!</v>
      </c>
      <c r="G1477" s="5" t="e">
        <f t="shared" si="113"/>
        <v>#REF!</v>
      </c>
      <c r="J1477" s="5" t="e">
        <f>IF(MOD(A1477-DATE(2024,1,1),30)=0,E1476*Inputs!B1476/100,0)</f>
        <v>#REF!</v>
      </c>
      <c r="K1477" s="5" t="e">
        <f t="shared" ref="K1477:K1540" si="117">E1477+J1477</f>
        <v>#REF!</v>
      </c>
    </row>
    <row r="1478" spans="1:11" x14ac:dyDescent="0.25">
      <c r="A1478" s="2" t="e">
        <f>IF(A1477&lt;#REF!,+Daily_Calc!A1477+1,"")</f>
        <v>#REF!</v>
      </c>
      <c r="B1478" s="9" t="e">
        <f>IF(A1478="","",VLOOKUP(A1478,'IRS Interest Rates'!A1475:B4031,2))</f>
        <v>#REF!</v>
      </c>
      <c r="C1478" s="11" t="e">
        <f t="shared" si="114"/>
        <v>#REF!</v>
      </c>
      <c r="D1478" s="5" t="e">
        <f t="shared" si="115"/>
        <v>#REF!</v>
      </c>
      <c r="E1478" s="5" t="e">
        <f t="shared" si="116"/>
        <v>#REF!</v>
      </c>
      <c r="G1478" s="5" t="e">
        <f t="shared" ref="G1478:G1541" si="118">IF(A1478="","",E1478+F1478)</f>
        <v>#REF!</v>
      </c>
      <c r="J1478" s="5" t="e">
        <f>IF(MOD(A1478-DATE(2024,1,1),30)=0,E1477*Inputs!B1477/100,0)</f>
        <v>#REF!</v>
      </c>
      <c r="K1478" s="5" t="e">
        <f t="shared" si="117"/>
        <v>#REF!</v>
      </c>
    </row>
    <row r="1479" spans="1:11" x14ac:dyDescent="0.25">
      <c r="A1479" s="2" t="e">
        <f>IF(A1478&lt;#REF!,+Daily_Calc!A1478+1,"")</f>
        <v>#REF!</v>
      </c>
      <c r="B1479" s="9" t="e">
        <f>IF(A1479="","",VLOOKUP(A1479,'IRS Interest Rates'!A1476:B4032,2))</f>
        <v>#REF!</v>
      </c>
      <c r="C1479" s="11" t="e">
        <f t="shared" ref="C1479:C1542" si="119">IF(B1479="","",ROUND(B1479/365,6))</f>
        <v>#REF!</v>
      </c>
      <c r="D1479" s="5" t="e">
        <f t="shared" si="115"/>
        <v>#REF!</v>
      </c>
      <c r="E1479" s="5" t="e">
        <f t="shared" si="116"/>
        <v>#REF!</v>
      </c>
      <c r="G1479" s="5" t="e">
        <f t="shared" si="118"/>
        <v>#REF!</v>
      </c>
      <c r="J1479" s="5" t="e">
        <f>IF(MOD(A1479-DATE(2024,1,1),30)=0,E1478*Inputs!B1478/100,0)</f>
        <v>#REF!</v>
      </c>
      <c r="K1479" s="5" t="e">
        <f t="shared" si="117"/>
        <v>#REF!</v>
      </c>
    </row>
    <row r="1480" spans="1:11" x14ac:dyDescent="0.25">
      <c r="A1480" s="2" t="e">
        <f>IF(A1479&lt;#REF!,+Daily_Calc!A1479+1,"")</f>
        <v>#REF!</v>
      </c>
      <c r="B1480" s="9" t="e">
        <f>IF(A1480="","",VLOOKUP(A1480,'IRS Interest Rates'!A1477:B4033,2))</f>
        <v>#REF!</v>
      </c>
      <c r="C1480" s="11" t="e">
        <f t="shared" si="119"/>
        <v>#REF!</v>
      </c>
      <c r="D1480" s="5" t="e">
        <f t="shared" si="115"/>
        <v>#REF!</v>
      </c>
      <c r="E1480" s="5" t="e">
        <f t="shared" si="116"/>
        <v>#REF!</v>
      </c>
      <c r="G1480" s="5" t="e">
        <f t="shared" si="118"/>
        <v>#REF!</v>
      </c>
      <c r="J1480" s="5" t="e">
        <f>IF(MOD(A1480-DATE(2024,1,1),30)=0,E1479*Inputs!B1479/100,0)</f>
        <v>#REF!</v>
      </c>
      <c r="K1480" s="5" t="e">
        <f t="shared" si="117"/>
        <v>#REF!</v>
      </c>
    </row>
    <row r="1481" spans="1:11" x14ac:dyDescent="0.25">
      <c r="A1481" s="2" t="e">
        <f>IF(A1480&lt;#REF!,+Daily_Calc!A1480+1,"")</f>
        <v>#REF!</v>
      </c>
      <c r="B1481" s="9" t="e">
        <f>IF(A1481="","",VLOOKUP(A1481,'IRS Interest Rates'!A1478:B4034,2))</f>
        <v>#REF!</v>
      </c>
      <c r="C1481" s="11" t="e">
        <f t="shared" si="119"/>
        <v>#REF!</v>
      </c>
      <c r="D1481" s="5" t="e">
        <f t="shared" ref="D1481:D1544" si="120">IF(A1481="","",(E1481-G1480))</f>
        <v>#REF!</v>
      </c>
      <c r="E1481" s="5" t="e">
        <f t="shared" ref="E1481:E1544" si="121">IF(C1481="","",(ROUND(G1480*((1+C1481)),2)))</f>
        <v>#REF!</v>
      </c>
      <c r="G1481" s="5" t="e">
        <f t="shared" si="118"/>
        <v>#REF!</v>
      </c>
      <c r="J1481" s="5" t="e">
        <f>IF(MOD(A1481-DATE(2024,1,1),30)=0,E1480*Inputs!B1480/100,0)</f>
        <v>#REF!</v>
      </c>
      <c r="K1481" s="5" t="e">
        <f t="shared" si="117"/>
        <v>#REF!</v>
      </c>
    </row>
    <row r="1482" spans="1:11" x14ac:dyDescent="0.25">
      <c r="A1482" s="2" t="e">
        <f>IF(A1481&lt;#REF!,+Daily_Calc!A1481+1,"")</f>
        <v>#REF!</v>
      </c>
      <c r="B1482" s="9" t="e">
        <f>IF(A1482="","",VLOOKUP(A1482,'IRS Interest Rates'!A1479:B4035,2))</f>
        <v>#REF!</v>
      </c>
      <c r="C1482" s="11" t="e">
        <f t="shared" si="119"/>
        <v>#REF!</v>
      </c>
      <c r="D1482" s="5" t="e">
        <f t="shared" si="120"/>
        <v>#REF!</v>
      </c>
      <c r="E1482" s="5" t="e">
        <f t="shared" si="121"/>
        <v>#REF!</v>
      </c>
      <c r="G1482" s="5" t="e">
        <f t="shared" si="118"/>
        <v>#REF!</v>
      </c>
      <c r="J1482" s="5" t="e">
        <f>IF(MOD(A1482-DATE(2024,1,1),30)=0,E1481*Inputs!B1481/100,0)</f>
        <v>#REF!</v>
      </c>
      <c r="K1482" s="5" t="e">
        <f t="shared" si="117"/>
        <v>#REF!</v>
      </c>
    </row>
    <row r="1483" spans="1:11" x14ac:dyDescent="0.25">
      <c r="A1483" s="2" t="e">
        <f>IF(A1482&lt;#REF!,+Daily_Calc!A1482+1,"")</f>
        <v>#REF!</v>
      </c>
      <c r="B1483" s="9" t="e">
        <f>IF(A1483="","",VLOOKUP(A1483,'IRS Interest Rates'!A1480:B4036,2))</f>
        <v>#REF!</v>
      </c>
      <c r="C1483" s="11" t="e">
        <f t="shared" si="119"/>
        <v>#REF!</v>
      </c>
      <c r="D1483" s="5" t="e">
        <f t="shared" si="120"/>
        <v>#REF!</v>
      </c>
      <c r="E1483" s="5" t="e">
        <f t="shared" si="121"/>
        <v>#REF!</v>
      </c>
      <c r="G1483" s="5" t="e">
        <f t="shared" si="118"/>
        <v>#REF!</v>
      </c>
      <c r="J1483" s="5" t="e">
        <f>IF(MOD(A1483-DATE(2024,1,1),30)=0,E1482*Inputs!B1482/100,0)</f>
        <v>#REF!</v>
      </c>
      <c r="K1483" s="5" t="e">
        <f t="shared" si="117"/>
        <v>#REF!</v>
      </c>
    </row>
    <row r="1484" spans="1:11" x14ac:dyDescent="0.25">
      <c r="A1484" s="2" t="e">
        <f>IF(A1483&lt;#REF!,+Daily_Calc!A1483+1,"")</f>
        <v>#REF!</v>
      </c>
      <c r="B1484" s="9" t="e">
        <f>IF(A1484="","",VLOOKUP(A1484,'IRS Interest Rates'!A1481:B4037,2))</f>
        <v>#REF!</v>
      </c>
      <c r="C1484" s="11" t="e">
        <f t="shared" si="119"/>
        <v>#REF!</v>
      </c>
      <c r="D1484" s="5" t="e">
        <f t="shared" si="120"/>
        <v>#REF!</v>
      </c>
      <c r="E1484" s="5" t="e">
        <f t="shared" si="121"/>
        <v>#REF!</v>
      </c>
      <c r="G1484" s="5" t="e">
        <f t="shared" si="118"/>
        <v>#REF!</v>
      </c>
      <c r="J1484" s="5" t="e">
        <f>IF(MOD(A1484-DATE(2024,1,1),30)=0,E1483*Inputs!B1483/100,0)</f>
        <v>#REF!</v>
      </c>
      <c r="K1484" s="5" t="e">
        <f t="shared" si="117"/>
        <v>#REF!</v>
      </c>
    </row>
    <row r="1485" spans="1:11" x14ac:dyDescent="0.25">
      <c r="A1485" s="2" t="e">
        <f>IF(A1484&lt;#REF!,+Daily_Calc!A1484+1,"")</f>
        <v>#REF!</v>
      </c>
      <c r="B1485" s="9" t="e">
        <f>IF(A1485="","",VLOOKUP(A1485,'IRS Interest Rates'!A1482:B4038,2))</f>
        <v>#REF!</v>
      </c>
      <c r="C1485" s="11" t="e">
        <f t="shared" si="119"/>
        <v>#REF!</v>
      </c>
      <c r="D1485" s="5" t="e">
        <f t="shared" si="120"/>
        <v>#REF!</v>
      </c>
      <c r="E1485" s="5" t="e">
        <f t="shared" si="121"/>
        <v>#REF!</v>
      </c>
      <c r="G1485" s="5" t="e">
        <f t="shared" si="118"/>
        <v>#REF!</v>
      </c>
      <c r="J1485" s="5" t="e">
        <f>IF(MOD(A1485-DATE(2024,1,1),30)=0,E1484*Inputs!B1484/100,0)</f>
        <v>#REF!</v>
      </c>
      <c r="K1485" s="5" t="e">
        <f t="shared" si="117"/>
        <v>#REF!</v>
      </c>
    </row>
    <row r="1486" spans="1:11" x14ac:dyDescent="0.25">
      <c r="A1486" s="2" t="e">
        <f>IF(A1485&lt;#REF!,+Daily_Calc!A1485+1,"")</f>
        <v>#REF!</v>
      </c>
      <c r="B1486" s="9" t="e">
        <f>IF(A1486="","",VLOOKUP(A1486,'IRS Interest Rates'!A1483:B4039,2))</f>
        <v>#REF!</v>
      </c>
      <c r="C1486" s="11" t="e">
        <f t="shared" si="119"/>
        <v>#REF!</v>
      </c>
      <c r="D1486" s="5" t="e">
        <f t="shared" si="120"/>
        <v>#REF!</v>
      </c>
      <c r="E1486" s="5" t="e">
        <f t="shared" si="121"/>
        <v>#REF!</v>
      </c>
      <c r="G1486" s="5" t="e">
        <f t="shared" si="118"/>
        <v>#REF!</v>
      </c>
      <c r="J1486" s="5" t="e">
        <f>IF(MOD(A1486-DATE(2024,1,1),30)=0,E1485*Inputs!B1485/100,0)</f>
        <v>#REF!</v>
      </c>
      <c r="K1486" s="5" t="e">
        <f t="shared" si="117"/>
        <v>#REF!</v>
      </c>
    </row>
    <row r="1487" spans="1:11" x14ac:dyDescent="0.25">
      <c r="A1487" s="2" t="e">
        <f>IF(A1486&lt;#REF!,+Daily_Calc!A1486+1,"")</f>
        <v>#REF!</v>
      </c>
      <c r="B1487" s="9" t="e">
        <f>IF(A1487="","",VLOOKUP(A1487,'IRS Interest Rates'!A1484:B4040,2))</f>
        <v>#REF!</v>
      </c>
      <c r="C1487" s="11" t="e">
        <f t="shared" si="119"/>
        <v>#REF!</v>
      </c>
      <c r="D1487" s="5" t="e">
        <f t="shared" si="120"/>
        <v>#REF!</v>
      </c>
      <c r="E1487" s="5" t="e">
        <f t="shared" si="121"/>
        <v>#REF!</v>
      </c>
      <c r="G1487" s="5" t="e">
        <f t="shared" si="118"/>
        <v>#REF!</v>
      </c>
      <c r="J1487" s="5" t="e">
        <f>IF(MOD(A1487-DATE(2024,1,1),30)=0,E1486*Inputs!B1486/100,0)</f>
        <v>#REF!</v>
      </c>
      <c r="K1487" s="5" t="e">
        <f t="shared" si="117"/>
        <v>#REF!</v>
      </c>
    </row>
    <row r="1488" spans="1:11" x14ac:dyDescent="0.25">
      <c r="A1488" s="2" t="e">
        <f>IF(A1487&lt;#REF!,+Daily_Calc!A1487+1,"")</f>
        <v>#REF!</v>
      </c>
      <c r="B1488" s="9" t="e">
        <f>IF(A1488="","",VLOOKUP(A1488,'IRS Interest Rates'!A1485:B4041,2))</f>
        <v>#REF!</v>
      </c>
      <c r="C1488" s="11" t="e">
        <f t="shared" si="119"/>
        <v>#REF!</v>
      </c>
      <c r="D1488" s="5" t="e">
        <f t="shared" si="120"/>
        <v>#REF!</v>
      </c>
      <c r="E1488" s="5" t="e">
        <f t="shared" si="121"/>
        <v>#REF!</v>
      </c>
      <c r="G1488" s="5" t="e">
        <f t="shared" si="118"/>
        <v>#REF!</v>
      </c>
      <c r="J1488" s="5" t="e">
        <f>IF(MOD(A1488-DATE(2024,1,1),30)=0,E1487*Inputs!B1487/100,0)</f>
        <v>#REF!</v>
      </c>
      <c r="K1488" s="5" t="e">
        <f t="shared" si="117"/>
        <v>#REF!</v>
      </c>
    </row>
    <row r="1489" spans="1:11" x14ac:dyDescent="0.25">
      <c r="A1489" s="2" t="e">
        <f>IF(A1488&lt;#REF!,+Daily_Calc!A1488+1,"")</f>
        <v>#REF!</v>
      </c>
      <c r="B1489" s="9" t="e">
        <f>IF(A1489="","",VLOOKUP(A1489,'IRS Interest Rates'!A1486:B4042,2))</f>
        <v>#REF!</v>
      </c>
      <c r="C1489" s="11" t="e">
        <f t="shared" si="119"/>
        <v>#REF!</v>
      </c>
      <c r="D1489" s="5" t="e">
        <f t="shared" si="120"/>
        <v>#REF!</v>
      </c>
      <c r="E1489" s="5" t="e">
        <f t="shared" si="121"/>
        <v>#REF!</v>
      </c>
      <c r="G1489" s="5" t="e">
        <f t="shared" si="118"/>
        <v>#REF!</v>
      </c>
      <c r="J1489" s="5" t="e">
        <f>IF(MOD(A1489-DATE(2024,1,1),30)=0,E1488*Inputs!B1488/100,0)</f>
        <v>#REF!</v>
      </c>
      <c r="K1489" s="5" t="e">
        <f t="shared" si="117"/>
        <v>#REF!</v>
      </c>
    </row>
    <row r="1490" spans="1:11" x14ac:dyDescent="0.25">
      <c r="A1490" s="2" t="e">
        <f>IF(A1489&lt;#REF!,+Daily_Calc!A1489+1,"")</f>
        <v>#REF!</v>
      </c>
      <c r="B1490" s="9" t="e">
        <f>IF(A1490="","",VLOOKUP(A1490,'IRS Interest Rates'!A1487:B4043,2))</f>
        <v>#REF!</v>
      </c>
      <c r="C1490" s="11" t="e">
        <f t="shared" si="119"/>
        <v>#REF!</v>
      </c>
      <c r="D1490" s="5" t="e">
        <f t="shared" si="120"/>
        <v>#REF!</v>
      </c>
      <c r="E1490" s="5" t="e">
        <f t="shared" si="121"/>
        <v>#REF!</v>
      </c>
      <c r="G1490" s="5" t="e">
        <f t="shared" si="118"/>
        <v>#REF!</v>
      </c>
      <c r="J1490" s="5" t="e">
        <f>IF(MOD(A1490-DATE(2024,1,1),30)=0,E1489*Inputs!B1489/100,0)</f>
        <v>#REF!</v>
      </c>
      <c r="K1490" s="5" t="e">
        <f t="shared" si="117"/>
        <v>#REF!</v>
      </c>
    </row>
    <row r="1491" spans="1:11" x14ac:dyDescent="0.25">
      <c r="A1491" s="2" t="e">
        <f>IF(A1490&lt;#REF!,+Daily_Calc!A1490+1,"")</f>
        <v>#REF!</v>
      </c>
      <c r="B1491" s="9" t="e">
        <f>IF(A1491="","",VLOOKUP(A1491,'IRS Interest Rates'!A1488:B4044,2))</f>
        <v>#REF!</v>
      </c>
      <c r="C1491" s="11" t="e">
        <f t="shared" si="119"/>
        <v>#REF!</v>
      </c>
      <c r="D1491" s="5" t="e">
        <f t="shared" si="120"/>
        <v>#REF!</v>
      </c>
      <c r="E1491" s="5" t="e">
        <f t="shared" si="121"/>
        <v>#REF!</v>
      </c>
      <c r="G1491" s="5" t="e">
        <f t="shared" si="118"/>
        <v>#REF!</v>
      </c>
      <c r="J1491" s="5" t="e">
        <f>IF(MOD(A1491-DATE(2024,1,1),30)=0,E1490*Inputs!B1490/100,0)</f>
        <v>#REF!</v>
      </c>
      <c r="K1491" s="5" t="e">
        <f t="shared" si="117"/>
        <v>#REF!</v>
      </c>
    </row>
    <row r="1492" spans="1:11" x14ac:dyDescent="0.25">
      <c r="A1492" s="2" t="e">
        <f>IF(A1491&lt;#REF!,+Daily_Calc!A1491+1,"")</f>
        <v>#REF!</v>
      </c>
      <c r="B1492" s="9" t="e">
        <f>IF(A1492="","",VLOOKUP(A1492,'IRS Interest Rates'!A1489:B4045,2))</f>
        <v>#REF!</v>
      </c>
      <c r="C1492" s="11" t="e">
        <f t="shared" si="119"/>
        <v>#REF!</v>
      </c>
      <c r="D1492" s="5" t="e">
        <f t="shared" si="120"/>
        <v>#REF!</v>
      </c>
      <c r="E1492" s="5" t="e">
        <f t="shared" si="121"/>
        <v>#REF!</v>
      </c>
      <c r="G1492" s="5" t="e">
        <f t="shared" si="118"/>
        <v>#REF!</v>
      </c>
      <c r="J1492" s="5" t="e">
        <f>IF(MOD(A1492-DATE(2024,1,1),30)=0,E1491*Inputs!B1491/100,0)</f>
        <v>#REF!</v>
      </c>
      <c r="K1492" s="5" t="e">
        <f t="shared" si="117"/>
        <v>#REF!</v>
      </c>
    </row>
    <row r="1493" spans="1:11" x14ac:dyDescent="0.25">
      <c r="A1493" s="2" t="e">
        <f>IF(A1492&lt;#REF!,+Daily_Calc!A1492+1,"")</f>
        <v>#REF!</v>
      </c>
      <c r="B1493" s="9" t="e">
        <f>IF(A1493="","",VLOOKUP(A1493,'IRS Interest Rates'!A1490:B4046,2))</f>
        <v>#REF!</v>
      </c>
      <c r="C1493" s="11" t="e">
        <f t="shared" si="119"/>
        <v>#REF!</v>
      </c>
      <c r="D1493" s="5" t="e">
        <f t="shared" si="120"/>
        <v>#REF!</v>
      </c>
      <c r="E1493" s="5" t="e">
        <f t="shared" si="121"/>
        <v>#REF!</v>
      </c>
      <c r="G1493" s="5" t="e">
        <f t="shared" si="118"/>
        <v>#REF!</v>
      </c>
      <c r="J1493" s="5" t="e">
        <f>IF(MOD(A1493-DATE(2024,1,1),30)=0,E1492*Inputs!B1492/100,0)</f>
        <v>#REF!</v>
      </c>
      <c r="K1493" s="5" t="e">
        <f t="shared" si="117"/>
        <v>#REF!</v>
      </c>
    </row>
    <row r="1494" spans="1:11" x14ac:dyDescent="0.25">
      <c r="A1494" s="2" t="e">
        <f>IF(A1493&lt;#REF!,+Daily_Calc!A1493+1,"")</f>
        <v>#REF!</v>
      </c>
      <c r="B1494" s="9" t="e">
        <f>IF(A1494="","",VLOOKUP(A1494,'IRS Interest Rates'!A1491:B4047,2))</f>
        <v>#REF!</v>
      </c>
      <c r="C1494" s="11" t="e">
        <f t="shared" si="119"/>
        <v>#REF!</v>
      </c>
      <c r="D1494" s="5" t="e">
        <f t="shared" si="120"/>
        <v>#REF!</v>
      </c>
      <c r="E1494" s="5" t="e">
        <f t="shared" si="121"/>
        <v>#REF!</v>
      </c>
      <c r="G1494" s="5" t="e">
        <f t="shared" si="118"/>
        <v>#REF!</v>
      </c>
      <c r="J1494" s="5" t="e">
        <f>IF(MOD(A1494-DATE(2024,1,1),30)=0,E1493*Inputs!B1493/100,0)</f>
        <v>#REF!</v>
      </c>
      <c r="K1494" s="5" t="e">
        <f t="shared" si="117"/>
        <v>#REF!</v>
      </c>
    </row>
    <row r="1495" spans="1:11" x14ac:dyDescent="0.25">
      <c r="A1495" s="2" t="e">
        <f>IF(A1494&lt;#REF!,+Daily_Calc!A1494+1,"")</f>
        <v>#REF!</v>
      </c>
      <c r="B1495" s="9" t="e">
        <f>IF(A1495="","",VLOOKUP(A1495,'IRS Interest Rates'!A1492:B4048,2))</f>
        <v>#REF!</v>
      </c>
      <c r="C1495" s="11" t="e">
        <f t="shared" si="119"/>
        <v>#REF!</v>
      </c>
      <c r="D1495" s="5" t="e">
        <f t="shared" si="120"/>
        <v>#REF!</v>
      </c>
      <c r="E1495" s="5" t="e">
        <f t="shared" si="121"/>
        <v>#REF!</v>
      </c>
      <c r="G1495" s="5" t="e">
        <f t="shared" si="118"/>
        <v>#REF!</v>
      </c>
      <c r="J1495" s="5" t="e">
        <f>IF(MOD(A1495-DATE(2024,1,1),30)=0,E1494*Inputs!B1494/100,0)</f>
        <v>#REF!</v>
      </c>
      <c r="K1495" s="5" t="e">
        <f t="shared" si="117"/>
        <v>#REF!</v>
      </c>
    </row>
    <row r="1496" spans="1:11" x14ac:dyDescent="0.25">
      <c r="A1496" s="2" t="e">
        <f>IF(A1495&lt;#REF!,+Daily_Calc!A1495+1,"")</f>
        <v>#REF!</v>
      </c>
      <c r="B1496" s="9" t="e">
        <f>IF(A1496="","",VLOOKUP(A1496,'IRS Interest Rates'!A1493:B4049,2))</f>
        <v>#REF!</v>
      </c>
      <c r="C1496" s="11" t="e">
        <f t="shared" si="119"/>
        <v>#REF!</v>
      </c>
      <c r="D1496" s="5" t="e">
        <f t="shared" si="120"/>
        <v>#REF!</v>
      </c>
      <c r="E1496" s="5" t="e">
        <f t="shared" si="121"/>
        <v>#REF!</v>
      </c>
      <c r="G1496" s="5" t="e">
        <f t="shared" si="118"/>
        <v>#REF!</v>
      </c>
      <c r="J1496" s="5" t="e">
        <f>IF(MOD(A1496-DATE(2024,1,1),30)=0,E1495*Inputs!B1495/100,0)</f>
        <v>#REF!</v>
      </c>
      <c r="K1496" s="5" t="e">
        <f t="shared" si="117"/>
        <v>#REF!</v>
      </c>
    </row>
    <row r="1497" spans="1:11" x14ac:dyDescent="0.25">
      <c r="A1497" s="2" t="e">
        <f>IF(A1496&lt;#REF!,+Daily_Calc!A1496+1,"")</f>
        <v>#REF!</v>
      </c>
      <c r="B1497" s="9" t="e">
        <f>IF(A1497="","",VLOOKUP(A1497,'IRS Interest Rates'!A1494:B4050,2))</f>
        <v>#REF!</v>
      </c>
      <c r="C1497" s="11" t="e">
        <f t="shared" si="119"/>
        <v>#REF!</v>
      </c>
      <c r="D1497" s="5" t="e">
        <f t="shared" si="120"/>
        <v>#REF!</v>
      </c>
      <c r="E1497" s="5" t="e">
        <f t="shared" si="121"/>
        <v>#REF!</v>
      </c>
      <c r="G1497" s="5" t="e">
        <f t="shared" si="118"/>
        <v>#REF!</v>
      </c>
      <c r="J1497" s="5" t="e">
        <f>IF(MOD(A1497-DATE(2024,1,1),30)=0,E1496*Inputs!B1496/100,0)</f>
        <v>#REF!</v>
      </c>
      <c r="K1497" s="5" t="e">
        <f t="shared" si="117"/>
        <v>#REF!</v>
      </c>
    </row>
    <row r="1498" spans="1:11" x14ac:dyDescent="0.25">
      <c r="A1498" s="2" t="e">
        <f>IF(A1497&lt;#REF!,+Daily_Calc!A1497+1,"")</f>
        <v>#REF!</v>
      </c>
      <c r="B1498" s="9" t="e">
        <f>IF(A1498="","",VLOOKUP(A1498,'IRS Interest Rates'!A1495:B4051,2))</f>
        <v>#REF!</v>
      </c>
      <c r="C1498" s="11" t="e">
        <f t="shared" si="119"/>
        <v>#REF!</v>
      </c>
      <c r="D1498" s="5" t="e">
        <f t="shared" si="120"/>
        <v>#REF!</v>
      </c>
      <c r="E1498" s="5" t="e">
        <f t="shared" si="121"/>
        <v>#REF!</v>
      </c>
      <c r="G1498" s="5" t="e">
        <f t="shared" si="118"/>
        <v>#REF!</v>
      </c>
      <c r="J1498" s="5" t="e">
        <f>IF(MOD(A1498-DATE(2024,1,1),30)=0,E1497*Inputs!B1497/100,0)</f>
        <v>#REF!</v>
      </c>
      <c r="K1498" s="5" t="e">
        <f t="shared" si="117"/>
        <v>#REF!</v>
      </c>
    </row>
    <row r="1499" spans="1:11" x14ac:dyDescent="0.25">
      <c r="A1499" s="2" t="e">
        <f>IF(A1498&lt;#REF!,+Daily_Calc!A1498+1,"")</f>
        <v>#REF!</v>
      </c>
      <c r="B1499" s="9" t="e">
        <f>IF(A1499="","",VLOOKUP(A1499,'IRS Interest Rates'!A1496:B4052,2))</f>
        <v>#REF!</v>
      </c>
      <c r="C1499" s="11" t="e">
        <f t="shared" si="119"/>
        <v>#REF!</v>
      </c>
      <c r="D1499" s="5" t="e">
        <f t="shared" si="120"/>
        <v>#REF!</v>
      </c>
      <c r="E1499" s="5" t="e">
        <f t="shared" si="121"/>
        <v>#REF!</v>
      </c>
      <c r="G1499" s="5" t="e">
        <f t="shared" si="118"/>
        <v>#REF!</v>
      </c>
      <c r="J1499" s="5" t="e">
        <f>IF(MOD(A1499-DATE(2024,1,1),30)=0,E1498*Inputs!B1498/100,0)</f>
        <v>#REF!</v>
      </c>
      <c r="K1499" s="5" t="e">
        <f t="shared" si="117"/>
        <v>#REF!</v>
      </c>
    </row>
    <row r="1500" spans="1:11" x14ac:dyDescent="0.25">
      <c r="A1500" s="2" t="e">
        <f>IF(A1499&lt;#REF!,+Daily_Calc!A1499+1,"")</f>
        <v>#REF!</v>
      </c>
      <c r="B1500" s="9" t="e">
        <f>IF(A1500="","",VLOOKUP(A1500,'IRS Interest Rates'!A1497:B4053,2))</f>
        <v>#REF!</v>
      </c>
      <c r="C1500" s="11" t="e">
        <f t="shared" si="119"/>
        <v>#REF!</v>
      </c>
      <c r="D1500" s="5" t="e">
        <f t="shared" si="120"/>
        <v>#REF!</v>
      </c>
      <c r="E1500" s="5" t="e">
        <f t="shared" si="121"/>
        <v>#REF!</v>
      </c>
      <c r="G1500" s="5" t="e">
        <f t="shared" si="118"/>
        <v>#REF!</v>
      </c>
      <c r="J1500" s="5" t="e">
        <f>IF(MOD(A1500-DATE(2024,1,1),30)=0,E1499*Inputs!B1499/100,0)</f>
        <v>#REF!</v>
      </c>
      <c r="K1500" s="5" t="e">
        <f t="shared" si="117"/>
        <v>#REF!</v>
      </c>
    </row>
    <row r="1501" spans="1:11" x14ac:dyDescent="0.25">
      <c r="A1501" s="2" t="e">
        <f>IF(A1500&lt;#REF!,+Daily_Calc!A1500+1,"")</f>
        <v>#REF!</v>
      </c>
      <c r="B1501" s="9" t="e">
        <f>IF(A1501="","",VLOOKUP(A1501,'IRS Interest Rates'!A1498:B4054,2))</f>
        <v>#REF!</v>
      </c>
      <c r="C1501" s="11" t="e">
        <f t="shared" si="119"/>
        <v>#REF!</v>
      </c>
      <c r="D1501" s="5" t="e">
        <f t="shared" si="120"/>
        <v>#REF!</v>
      </c>
      <c r="E1501" s="5" t="e">
        <f t="shared" si="121"/>
        <v>#REF!</v>
      </c>
      <c r="G1501" s="5" t="e">
        <f t="shared" si="118"/>
        <v>#REF!</v>
      </c>
      <c r="J1501" s="5" t="e">
        <f>IF(MOD(A1501-DATE(2024,1,1),30)=0,E1500*Inputs!B1500/100,0)</f>
        <v>#REF!</v>
      </c>
      <c r="K1501" s="5" t="e">
        <f t="shared" si="117"/>
        <v>#REF!</v>
      </c>
    </row>
    <row r="1502" spans="1:11" x14ac:dyDescent="0.25">
      <c r="A1502" s="2" t="e">
        <f>IF(A1501&lt;#REF!,+Daily_Calc!A1501+1,"")</f>
        <v>#REF!</v>
      </c>
      <c r="B1502" s="9" t="e">
        <f>IF(A1502="","",VLOOKUP(A1502,'IRS Interest Rates'!A1499:B4055,2))</f>
        <v>#REF!</v>
      </c>
      <c r="C1502" s="11" t="e">
        <f t="shared" si="119"/>
        <v>#REF!</v>
      </c>
      <c r="D1502" s="5" t="e">
        <f t="shared" si="120"/>
        <v>#REF!</v>
      </c>
      <c r="E1502" s="5" t="e">
        <f t="shared" si="121"/>
        <v>#REF!</v>
      </c>
      <c r="G1502" s="5" t="e">
        <f t="shared" si="118"/>
        <v>#REF!</v>
      </c>
      <c r="J1502" s="5" t="e">
        <f>IF(MOD(A1502-DATE(2024,1,1),30)=0,E1501*Inputs!B1501/100,0)</f>
        <v>#REF!</v>
      </c>
      <c r="K1502" s="5" t="e">
        <f t="shared" si="117"/>
        <v>#REF!</v>
      </c>
    </row>
    <row r="1503" spans="1:11" x14ac:dyDescent="0.25">
      <c r="A1503" s="2" t="e">
        <f>IF(A1502&lt;#REF!,+Daily_Calc!A1502+1,"")</f>
        <v>#REF!</v>
      </c>
      <c r="B1503" s="9" t="e">
        <f>IF(A1503="","",VLOOKUP(A1503,'IRS Interest Rates'!A1500:B4056,2))</f>
        <v>#REF!</v>
      </c>
      <c r="C1503" s="11" t="e">
        <f t="shared" si="119"/>
        <v>#REF!</v>
      </c>
      <c r="D1503" s="5" t="e">
        <f t="shared" si="120"/>
        <v>#REF!</v>
      </c>
      <c r="E1503" s="5" t="e">
        <f t="shared" si="121"/>
        <v>#REF!</v>
      </c>
      <c r="G1503" s="5" t="e">
        <f t="shared" si="118"/>
        <v>#REF!</v>
      </c>
      <c r="J1503" s="5" t="e">
        <f>IF(MOD(A1503-DATE(2024,1,1),30)=0,E1502*Inputs!B1502/100,0)</f>
        <v>#REF!</v>
      </c>
      <c r="K1503" s="5" t="e">
        <f t="shared" si="117"/>
        <v>#REF!</v>
      </c>
    </row>
    <row r="1504" spans="1:11" x14ac:dyDescent="0.25">
      <c r="A1504" s="2" t="e">
        <f>IF(A1503&lt;#REF!,+Daily_Calc!A1503+1,"")</f>
        <v>#REF!</v>
      </c>
      <c r="B1504" s="9" t="e">
        <f>IF(A1504="","",VLOOKUP(A1504,'IRS Interest Rates'!A1501:B4057,2))</f>
        <v>#REF!</v>
      </c>
      <c r="C1504" s="11" t="e">
        <f t="shared" si="119"/>
        <v>#REF!</v>
      </c>
      <c r="D1504" s="5" t="e">
        <f t="shared" si="120"/>
        <v>#REF!</v>
      </c>
      <c r="E1504" s="5" t="e">
        <f t="shared" si="121"/>
        <v>#REF!</v>
      </c>
      <c r="G1504" s="5" t="e">
        <f t="shared" si="118"/>
        <v>#REF!</v>
      </c>
      <c r="J1504" s="5" t="e">
        <f>IF(MOD(A1504-DATE(2024,1,1),30)=0,E1503*Inputs!B1503/100,0)</f>
        <v>#REF!</v>
      </c>
      <c r="K1504" s="5" t="e">
        <f t="shared" si="117"/>
        <v>#REF!</v>
      </c>
    </row>
    <row r="1505" spans="1:11" x14ac:dyDescent="0.25">
      <c r="A1505" s="2" t="e">
        <f>IF(A1504&lt;#REF!,+Daily_Calc!A1504+1,"")</f>
        <v>#REF!</v>
      </c>
      <c r="B1505" s="9" t="e">
        <f>IF(A1505="","",VLOOKUP(A1505,'IRS Interest Rates'!A1502:B4058,2))</f>
        <v>#REF!</v>
      </c>
      <c r="C1505" s="11" t="e">
        <f t="shared" si="119"/>
        <v>#REF!</v>
      </c>
      <c r="D1505" s="5" t="e">
        <f t="shared" si="120"/>
        <v>#REF!</v>
      </c>
      <c r="E1505" s="5" t="e">
        <f t="shared" si="121"/>
        <v>#REF!</v>
      </c>
      <c r="G1505" s="5" t="e">
        <f t="shared" si="118"/>
        <v>#REF!</v>
      </c>
      <c r="J1505" s="5" t="e">
        <f>IF(MOD(A1505-DATE(2024,1,1),30)=0,E1504*Inputs!B1504/100,0)</f>
        <v>#REF!</v>
      </c>
      <c r="K1505" s="5" t="e">
        <f t="shared" si="117"/>
        <v>#REF!</v>
      </c>
    </row>
    <row r="1506" spans="1:11" x14ac:dyDescent="0.25">
      <c r="A1506" s="2" t="e">
        <f>IF(A1505&lt;#REF!,+Daily_Calc!A1505+1,"")</f>
        <v>#REF!</v>
      </c>
      <c r="B1506" s="9" t="e">
        <f>IF(A1506="","",VLOOKUP(A1506,'IRS Interest Rates'!A1503:B4059,2))</f>
        <v>#REF!</v>
      </c>
      <c r="C1506" s="11" t="e">
        <f t="shared" si="119"/>
        <v>#REF!</v>
      </c>
      <c r="D1506" s="5" t="e">
        <f t="shared" si="120"/>
        <v>#REF!</v>
      </c>
      <c r="E1506" s="5" t="e">
        <f t="shared" si="121"/>
        <v>#REF!</v>
      </c>
      <c r="G1506" s="5" t="e">
        <f t="shared" si="118"/>
        <v>#REF!</v>
      </c>
      <c r="J1506" s="5" t="e">
        <f>IF(MOD(A1506-DATE(2024,1,1),30)=0,E1505*Inputs!B1505/100,0)</f>
        <v>#REF!</v>
      </c>
      <c r="K1506" s="5" t="e">
        <f t="shared" si="117"/>
        <v>#REF!</v>
      </c>
    </row>
    <row r="1507" spans="1:11" x14ac:dyDescent="0.25">
      <c r="A1507" s="2" t="e">
        <f>IF(A1506&lt;#REF!,+Daily_Calc!A1506+1,"")</f>
        <v>#REF!</v>
      </c>
      <c r="B1507" s="9" t="e">
        <f>IF(A1507="","",VLOOKUP(A1507,'IRS Interest Rates'!A1504:B4060,2))</f>
        <v>#REF!</v>
      </c>
      <c r="C1507" s="11" t="e">
        <f t="shared" si="119"/>
        <v>#REF!</v>
      </c>
      <c r="D1507" s="5" t="e">
        <f t="shared" si="120"/>
        <v>#REF!</v>
      </c>
      <c r="E1507" s="5" t="e">
        <f t="shared" si="121"/>
        <v>#REF!</v>
      </c>
      <c r="G1507" s="5" t="e">
        <f t="shared" si="118"/>
        <v>#REF!</v>
      </c>
      <c r="J1507" s="5" t="e">
        <f>IF(MOD(A1507-DATE(2024,1,1),30)=0,E1506*Inputs!B1506/100,0)</f>
        <v>#REF!</v>
      </c>
      <c r="K1507" s="5" t="e">
        <f t="shared" si="117"/>
        <v>#REF!</v>
      </c>
    </row>
    <row r="1508" spans="1:11" x14ac:dyDescent="0.25">
      <c r="A1508" s="2" t="e">
        <f>IF(A1507&lt;#REF!,+Daily_Calc!A1507+1,"")</f>
        <v>#REF!</v>
      </c>
      <c r="B1508" s="9" t="e">
        <f>IF(A1508="","",VLOOKUP(A1508,'IRS Interest Rates'!A1505:B4061,2))</f>
        <v>#REF!</v>
      </c>
      <c r="C1508" s="11" t="e">
        <f t="shared" si="119"/>
        <v>#REF!</v>
      </c>
      <c r="D1508" s="5" t="e">
        <f t="shared" si="120"/>
        <v>#REF!</v>
      </c>
      <c r="E1508" s="5" t="e">
        <f t="shared" si="121"/>
        <v>#REF!</v>
      </c>
      <c r="G1508" s="5" t="e">
        <f t="shared" si="118"/>
        <v>#REF!</v>
      </c>
      <c r="J1508" s="5" t="e">
        <f>IF(MOD(A1508-DATE(2024,1,1),30)=0,E1507*Inputs!B1507/100,0)</f>
        <v>#REF!</v>
      </c>
      <c r="K1508" s="5" t="e">
        <f t="shared" si="117"/>
        <v>#REF!</v>
      </c>
    </row>
    <row r="1509" spans="1:11" x14ac:dyDescent="0.25">
      <c r="A1509" s="2" t="e">
        <f>IF(A1508&lt;#REF!,+Daily_Calc!A1508+1,"")</f>
        <v>#REF!</v>
      </c>
      <c r="B1509" s="9" t="e">
        <f>IF(A1509="","",VLOOKUP(A1509,'IRS Interest Rates'!A1506:B4062,2))</f>
        <v>#REF!</v>
      </c>
      <c r="C1509" s="11" t="e">
        <f t="shared" si="119"/>
        <v>#REF!</v>
      </c>
      <c r="D1509" s="5" t="e">
        <f t="shared" si="120"/>
        <v>#REF!</v>
      </c>
      <c r="E1509" s="5" t="e">
        <f t="shared" si="121"/>
        <v>#REF!</v>
      </c>
      <c r="G1509" s="5" t="e">
        <f t="shared" si="118"/>
        <v>#REF!</v>
      </c>
      <c r="J1509" s="5" t="e">
        <f>IF(MOD(A1509-DATE(2024,1,1),30)=0,E1508*Inputs!B1508/100,0)</f>
        <v>#REF!</v>
      </c>
      <c r="K1509" s="5" t="e">
        <f t="shared" si="117"/>
        <v>#REF!</v>
      </c>
    </row>
    <row r="1510" spans="1:11" x14ac:dyDescent="0.25">
      <c r="A1510" s="2" t="e">
        <f>IF(A1509&lt;#REF!,+Daily_Calc!A1509+1,"")</f>
        <v>#REF!</v>
      </c>
      <c r="B1510" s="9" t="e">
        <f>IF(A1510="","",VLOOKUP(A1510,'IRS Interest Rates'!A1507:B4063,2))</f>
        <v>#REF!</v>
      </c>
      <c r="C1510" s="11" t="e">
        <f t="shared" si="119"/>
        <v>#REF!</v>
      </c>
      <c r="D1510" s="5" t="e">
        <f t="shared" si="120"/>
        <v>#REF!</v>
      </c>
      <c r="E1510" s="5" t="e">
        <f t="shared" si="121"/>
        <v>#REF!</v>
      </c>
      <c r="G1510" s="5" t="e">
        <f t="shared" si="118"/>
        <v>#REF!</v>
      </c>
      <c r="J1510" s="5" t="e">
        <f>IF(MOD(A1510-DATE(2024,1,1),30)=0,E1509*Inputs!B1509/100,0)</f>
        <v>#REF!</v>
      </c>
      <c r="K1510" s="5" t="e">
        <f t="shared" si="117"/>
        <v>#REF!</v>
      </c>
    </row>
    <row r="1511" spans="1:11" x14ac:dyDescent="0.25">
      <c r="A1511" s="2" t="e">
        <f>IF(A1510&lt;#REF!,+Daily_Calc!A1510+1,"")</f>
        <v>#REF!</v>
      </c>
      <c r="B1511" s="9" t="e">
        <f>IF(A1511="","",VLOOKUP(A1511,'IRS Interest Rates'!A1508:B4064,2))</f>
        <v>#REF!</v>
      </c>
      <c r="C1511" s="11" t="e">
        <f t="shared" si="119"/>
        <v>#REF!</v>
      </c>
      <c r="D1511" s="5" t="e">
        <f t="shared" si="120"/>
        <v>#REF!</v>
      </c>
      <c r="E1511" s="5" t="e">
        <f t="shared" si="121"/>
        <v>#REF!</v>
      </c>
      <c r="G1511" s="5" t="e">
        <f t="shared" si="118"/>
        <v>#REF!</v>
      </c>
      <c r="J1511" s="5" t="e">
        <f>IF(MOD(A1511-DATE(2024,1,1),30)=0,E1510*Inputs!B1510/100,0)</f>
        <v>#REF!</v>
      </c>
      <c r="K1511" s="5" t="e">
        <f t="shared" si="117"/>
        <v>#REF!</v>
      </c>
    </row>
    <row r="1512" spans="1:11" x14ac:dyDescent="0.25">
      <c r="A1512" s="2" t="e">
        <f>IF(A1511&lt;#REF!,+Daily_Calc!A1511+1,"")</f>
        <v>#REF!</v>
      </c>
      <c r="B1512" s="9" t="e">
        <f>IF(A1512="","",VLOOKUP(A1512,'IRS Interest Rates'!A1509:B4065,2))</f>
        <v>#REF!</v>
      </c>
      <c r="C1512" s="11" t="e">
        <f t="shared" si="119"/>
        <v>#REF!</v>
      </c>
      <c r="D1512" s="5" t="e">
        <f t="shared" si="120"/>
        <v>#REF!</v>
      </c>
      <c r="E1512" s="5" t="e">
        <f t="shared" si="121"/>
        <v>#REF!</v>
      </c>
      <c r="G1512" s="5" t="e">
        <f t="shared" si="118"/>
        <v>#REF!</v>
      </c>
      <c r="J1512" s="5" t="e">
        <f>IF(MOD(A1512-DATE(2024,1,1),30)=0,E1511*Inputs!B1511/100,0)</f>
        <v>#REF!</v>
      </c>
      <c r="K1512" s="5" t="e">
        <f t="shared" si="117"/>
        <v>#REF!</v>
      </c>
    </row>
    <row r="1513" spans="1:11" x14ac:dyDescent="0.25">
      <c r="A1513" s="2" t="e">
        <f>IF(A1512&lt;#REF!,+Daily_Calc!A1512+1,"")</f>
        <v>#REF!</v>
      </c>
      <c r="B1513" s="9" t="e">
        <f>IF(A1513="","",VLOOKUP(A1513,'IRS Interest Rates'!A1510:B4066,2))</f>
        <v>#REF!</v>
      </c>
      <c r="C1513" s="11" t="e">
        <f t="shared" si="119"/>
        <v>#REF!</v>
      </c>
      <c r="D1513" s="5" t="e">
        <f t="shared" si="120"/>
        <v>#REF!</v>
      </c>
      <c r="E1513" s="5" t="e">
        <f t="shared" si="121"/>
        <v>#REF!</v>
      </c>
      <c r="G1513" s="5" t="e">
        <f t="shared" si="118"/>
        <v>#REF!</v>
      </c>
      <c r="J1513" s="5" t="e">
        <f>IF(MOD(A1513-DATE(2024,1,1),30)=0,E1512*Inputs!B1512/100,0)</f>
        <v>#REF!</v>
      </c>
      <c r="K1513" s="5" t="e">
        <f t="shared" si="117"/>
        <v>#REF!</v>
      </c>
    </row>
    <row r="1514" spans="1:11" x14ac:dyDescent="0.25">
      <c r="A1514" s="2" t="e">
        <f>IF(A1513&lt;#REF!,+Daily_Calc!A1513+1,"")</f>
        <v>#REF!</v>
      </c>
      <c r="B1514" s="9" t="e">
        <f>IF(A1514="","",VLOOKUP(A1514,'IRS Interest Rates'!A1511:B4067,2))</f>
        <v>#REF!</v>
      </c>
      <c r="C1514" s="11" t="e">
        <f t="shared" si="119"/>
        <v>#REF!</v>
      </c>
      <c r="D1514" s="5" t="e">
        <f t="shared" si="120"/>
        <v>#REF!</v>
      </c>
      <c r="E1514" s="5" t="e">
        <f t="shared" si="121"/>
        <v>#REF!</v>
      </c>
      <c r="G1514" s="5" t="e">
        <f t="shared" si="118"/>
        <v>#REF!</v>
      </c>
      <c r="J1514" s="5" t="e">
        <f>IF(MOD(A1514-DATE(2024,1,1),30)=0,E1513*Inputs!B1513/100,0)</f>
        <v>#REF!</v>
      </c>
      <c r="K1514" s="5" t="e">
        <f t="shared" si="117"/>
        <v>#REF!</v>
      </c>
    </row>
    <row r="1515" spans="1:11" x14ac:dyDescent="0.25">
      <c r="A1515" s="2" t="e">
        <f>IF(A1514&lt;#REF!,+Daily_Calc!A1514+1,"")</f>
        <v>#REF!</v>
      </c>
      <c r="B1515" s="9" t="e">
        <f>IF(A1515="","",VLOOKUP(A1515,'IRS Interest Rates'!A1512:B4068,2))</f>
        <v>#REF!</v>
      </c>
      <c r="C1515" s="11" t="e">
        <f t="shared" si="119"/>
        <v>#REF!</v>
      </c>
      <c r="D1515" s="5" t="e">
        <f t="shared" si="120"/>
        <v>#REF!</v>
      </c>
      <c r="E1515" s="5" t="e">
        <f t="shared" si="121"/>
        <v>#REF!</v>
      </c>
      <c r="G1515" s="5" t="e">
        <f t="shared" si="118"/>
        <v>#REF!</v>
      </c>
      <c r="J1515" s="5" t="e">
        <f>IF(MOD(A1515-DATE(2024,1,1),30)=0,E1514*Inputs!B1514/100,0)</f>
        <v>#REF!</v>
      </c>
      <c r="K1515" s="5" t="e">
        <f t="shared" si="117"/>
        <v>#REF!</v>
      </c>
    </row>
    <row r="1516" spans="1:11" x14ac:dyDescent="0.25">
      <c r="A1516" s="2" t="e">
        <f>IF(A1515&lt;#REF!,+Daily_Calc!A1515+1,"")</f>
        <v>#REF!</v>
      </c>
      <c r="B1516" s="9" t="e">
        <f>IF(A1516="","",VLOOKUP(A1516,'IRS Interest Rates'!A1513:B4069,2))</f>
        <v>#REF!</v>
      </c>
      <c r="C1516" s="11" t="e">
        <f t="shared" si="119"/>
        <v>#REF!</v>
      </c>
      <c r="D1516" s="5" t="e">
        <f t="shared" si="120"/>
        <v>#REF!</v>
      </c>
      <c r="E1516" s="5" t="e">
        <f t="shared" si="121"/>
        <v>#REF!</v>
      </c>
      <c r="G1516" s="5" t="e">
        <f t="shared" si="118"/>
        <v>#REF!</v>
      </c>
      <c r="J1516" s="5" t="e">
        <f>IF(MOD(A1516-DATE(2024,1,1),30)=0,E1515*Inputs!B1515/100,0)</f>
        <v>#REF!</v>
      </c>
      <c r="K1516" s="5" t="e">
        <f t="shared" si="117"/>
        <v>#REF!</v>
      </c>
    </row>
    <row r="1517" spans="1:11" x14ac:dyDescent="0.25">
      <c r="A1517" s="2" t="e">
        <f>IF(A1516&lt;#REF!,+Daily_Calc!A1516+1,"")</f>
        <v>#REF!</v>
      </c>
      <c r="B1517" s="9" t="e">
        <f>IF(A1517="","",VLOOKUP(A1517,'IRS Interest Rates'!A1514:B4070,2))</f>
        <v>#REF!</v>
      </c>
      <c r="C1517" s="11" t="e">
        <f t="shared" si="119"/>
        <v>#REF!</v>
      </c>
      <c r="D1517" s="5" t="e">
        <f t="shared" si="120"/>
        <v>#REF!</v>
      </c>
      <c r="E1517" s="5" t="e">
        <f t="shared" si="121"/>
        <v>#REF!</v>
      </c>
      <c r="G1517" s="5" t="e">
        <f t="shared" si="118"/>
        <v>#REF!</v>
      </c>
      <c r="J1517" s="5" t="e">
        <f>IF(MOD(A1517-DATE(2024,1,1),30)=0,E1516*Inputs!B1516/100,0)</f>
        <v>#REF!</v>
      </c>
      <c r="K1517" s="5" t="e">
        <f t="shared" si="117"/>
        <v>#REF!</v>
      </c>
    </row>
    <row r="1518" spans="1:11" x14ac:dyDescent="0.25">
      <c r="A1518" s="2" t="e">
        <f>IF(A1517&lt;#REF!,+Daily_Calc!A1517+1,"")</f>
        <v>#REF!</v>
      </c>
      <c r="B1518" s="9" t="e">
        <f>IF(A1518="","",VLOOKUP(A1518,'IRS Interest Rates'!A1515:B4071,2))</f>
        <v>#REF!</v>
      </c>
      <c r="C1518" s="11" t="e">
        <f t="shared" si="119"/>
        <v>#REF!</v>
      </c>
      <c r="D1518" s="5" t="e">
        <f t="shared" si="120"/>
        <v>#REF!</v>
      </c>
      <c r="E1518" s="5" t="e">
        <f t="shared" si="121"/>
        <v>#REF!</v>
      </c>
      <c r="G1518" s="5" t="e">
        <f t="shared" si="118"/>
        <v>#REF!</v>
      </c>
      <c r="J1518" s="5" t="e">
        <f>IF(MOD(A1518-DATE(2024,1,1),30)=0,E1517*Inputs!B1517/100,0)</f>
        <v>#REF!</v>
      </c>
      <c r="K1518" s="5" t="e">
        <f t="shared" si="117"/>
        <v>#REF!</v>
      </c>
    </row>
    <row r="1519" spans="1:11" x14ac:dyDescent="0.25">
      <c r="A1519" s="2" t="e">
        <f>IF(A1518&lt;#REF!,+Daily_Calc!A1518+1,"")</f>
        <v>#REF!</v>
      </c>
      <c r="B1519" s="9" t="e">
        <f>IF(A1519="","",VLOOKUP(A1519,'IRS Interest Rates'!A1516:B4072,2))</f>
        <v>#REF!</v>
      </c>
      <c r="C1519" s="11" t="e">
        <f t="shared" si="119"/>
        <v>#REF!</v>
      </c>
      <c r="D1519" s="5" t="e">
        <f t="shared" si="120"/>
        <v>#REF!</v>
      </c>
      <c r="E1519" s="5" t="e">
        <f t="shared" si="121"/>
        <v>#REF!</v>
      </c>
      <c r="G1519" s="5" t="e">
        <f t="shared" si="118"/>
        <v>#REF!</v>
      </c>
      <c r="J1519" s="5" t="e">
        <f>IF(MOD(A1519-DATE(2024,1,1),30)=0,E1518*Inputs!B1518/100,0)</f>
        <v>#REF!</v>
      </c>
      <c r="K1519" s="5" t="e">
        <f t="shared" si="117"/>
        <v>#REF!</v>
      </c>
    </row>
    <row r="1520" spans="1:11" x14ac:dyDescent="0.25">
      <c r="A1520" s="2" t="e">
        <f>IF(A1519&lt;#REF!,+Daily_Calc!A1519+1,"")</f>
        <v>#REF!</v>
      </c>
      <c r="B1520" s="9" t="e">
        <f>IF(A1520="","",VLOOKUP(A1520,'IRS Interest Rates'!A1517:B4073,2))</f>
        <v>#REF!</v>
      </c>
      <c r="C1520" s="11" t="e">
        <f t="shared" si="119"/>
        <v>#REF!</v>
      </c>
      <c r="D1520" s="5" t="e">
        <f t="shared" si="120"/>
        <v>#REF!</v>
      </c>
      <c r="E1520" s="5" t="e">
        <f t="shared" si="121"/>
        <v>#REF!</v>
      </c>
      <c r="G1520" s="5" t="e">
        <f t="shared" si="118"/>
        <v>#REF!</v>
      </c>
      <c r="J1520" s="5" t="e">
        <f>IF(MOD(A1520-DATE(2024,1,1),30)=0,E1519*Inputs!B1519/100,0)</f>
        <v>#REF!</v>
      </c>
      <c r="K1520" s="5" t="e">
        <f t="shared" si="117"/>
        <v>#REF!</v>
      </c>
    </row>
    <row r="1521" spans="1:11" x14ac:dyDescent="0.25">
      <c r="A1521" s="2" t="e">
        <f>IF(A1520&lt;#REF!,+Daily_Calc!A1520+1,"")</f>
        <v>#REF!</v>
      </c>
      <c r="B1521" s="9" t="e">
        <f>IF(A1521="","",VLOOKUP(A1521,'IRS Interest Rates'!A1518:B4074,2))</f>
        <v>#REF!</v>
      </c>
      <c r="C1521" s="11" t="e">
        <f t="shared" si="119"/>
        <v>#REF!</v>
      </c>
      <c r="D1521" s="5" t="e">
        <f t="shared" si="120"/>
        <v>#REF!</v>
      </c>
      <c r="E1521" s="5" t="e">
        <f t="shared" si="121"/>
        <v>#REF!</v>
      </c>
      <c r="G1521" s="5" t="e">
        <f t="shared" si="118"/>
        <v>#REF!</v>
      </c>
      <c r="J1521" s="5" t="e">
        <f>IF(MOD(A1521-DATE(2024,1,1),30)=0,E1520*Inputs!B1520/100,0)</f>
        <v>#REF!</v>
      </c>
      <c r="K1521" s="5" t="e">
        <f t="shared" si="117"/>
        <v>#REF!</v>
      </c>
    </row>
    <row r="1522" spans="1:11" x14ac:dyDescent="0.25">
      <c r="A1522" s="2" t="e">
        <f>IF(A1521&lt;#REF!,+Daily_Calc!A1521+1,"")</f>
        <v>#REF!</v>
      </c>
      <c r="B1522" s="9" t="e">
        <f>IF(A1522="","",VLOOKUP(A1522,'IRS Interest Rates'!A1519:B4075,2))</f>
        <v>#REF!</v>
      </c>
      <c r="C1522" s="11" t="e">
        <f t="shared" si="119"/>
        <v>#REF!</v>
      </c>
      <c r="D1522" s="5" t="e">
        <f t="shared" si="120"/>
        <v>#REF!</v>
      </c>
      <c r="E1522" s="5" t="e">
        <f t="shared" si="121"/>
        <v>#REF!</v>
      </c>
      <c r="G1522" s="5" t="e">
        <f t="shared" si="118"/>
        <v>#REF!</v>
      </c>
      <c r="J1522" s="5" t="e">
        <f>IF(MOD(A1522-DATE(2024,1,1),30)=0,E1521*Inputs!B1521/100,0)</f>
        <v>#REF!</v>
      </c>
      <c r="K1522" s="5" t="e">
        <f t="shared" si="117"/>
        <v>#REF!</v>
      </c>
    </row>
    <row r="1523" spans="1:11" x14ac:dyDescent="0.25">
      <c r="A1523" s="2" t="e">
        <f>IF(A1522&lt;#REF!,+Daily_Calc!A1522+1,"")</f>
        <v>#REF!</v>
      </c>
      <c r="B1523" s="9" t="e">
        <f>IF(A1523="","",VLOOKUP(A1523,'IRS Interest Rates'!A1520:B4076,2))</f>
        <v>#REF!</v>
      </c>
      <c r="C1523" s="11" t="e">
        <f t="shared" si="119"/>
        <v>#REF!</v>
      </c>
      <c r="D1523" s="5" t="e">
        <f t="shared" si="120"/>
        <v>#REF!</v>
      </c>
      <c r="E1523" s="5" t="e">
        <f t="shared" si="121"/>
        <v>#REF!</v>
      </c>
      <c r="G1523" s="5" t="e">
        <f t="shared" si="118"/>
        <v>#REF!</v>
      </c>
      <c r="J1523" s="5" t="e">
        <f>IF(MOD(A1523-DATE(2024,1,1),30)=0,E1522*Inputs!B1522/100,0)</f>
        <v>#REF!</v>
      </c>
      <c r="K1523" s="5" t="e">
        <f t="shared" si="117"/>
        <v>#REF!</v>
      </c>
    </row>
    <row r="1524" spans="1:11" x14ac:dyDescent="0.25">
      <c r="A1524" s="2" t="e">
        <f>IF(A1523&lt;#REF!,+Daily_Calc!A1523+1,"")</f>
        <v>#REF!</v>
      </c>
      <c r="B1524" s="9" t="e">
        <f>IF(A1524="","",VLOOKUP(A1524,'IRS Interest Rates'!A1521:B4077,2))</f>
        <v>#REF!</v>
      </c>
      <c r="C1524" s="11" t="e">
        <f t="shared" si="119"/>
        <v>#REF!</v>
      </c>
      <c r="D1524" s="5" t="e">
        <f t="shared" si="120"/>
        <v>#REF!</v>
      </c>
      <c r="E1524" s="5" t="e">
        <f t="shared" si="121"/>
        <v>#REF!</v>
      </c>
      <c r="G1524" s="5" t="e">
        <f t="shared" si="118"/>
        <v>#REF!</v>
      </c>
      <c r="J1524" s="5" t="e">
        <f>IF(MOD(A1524-DATE(2024,1,1),30)=0,E1523*Inputs!B1523/100,0)</f>
        <v>#REF!</v>
      </c>
      <c r="K1524" s="5" t="e">
        <f t="shared" si="117"/>
        <v>#REF!</v>
      </c>
    </row>
    <row r="1525" spans="1:11" x14ac:dyDescent="0.25">
      <c r="A1525" s="2" t="e">
        <f>IF(A1524&lt;#REF!,+Daily_Calc!A1524+1,"")</f>
        <v>#REF!</v>
      </c>
      <c r="B1525" s="9" t="e">
        <f>IF(A1525="","",VLOOKUP(A1525,'IRS Interest Rates'!A1522:B4078,2))</f>
        <v>#REF!</v>
      </c>
      <c r="C1525" s="11" t="e">
        <f t="shared" si="119"/>
        <v>#REF!</v>
      </c>
      <c r="D1525" s="5" t="e">
        <f t="shared" si="120"/>
        <v>#REF!</v>
      </c>
      <c r="E1525" s="5" t="e">
        <f t="shared" si="121"/>
        <v>#REF!</v>
      </c>
      <c r="G1525" s="5" t="e">
        <f t="shared" si="118"/>
        <v>#REF!</v>
      </c>
      <c r="J1525" s="5" t="e">
        <f>IF(MOD(A1525-DATE(2024,1,1),30)=0,E1524*Inputs!B1524/100,0)</f>
        <v>#REF!</v>
      </c>
      <c r="K1525" s="5" t="e">
        <f t="shared" si="117"/>
        <v>#REF!</v>
      </c>
    </row>
    <row r="1526" spans="1:11" x14ac:dyDescent="0.25">
      <c r="A1526" s="2" t="e">
        <f>IF(A1525&lt;#REF!,+Daily_Calc!A1525+1,"")</f>
        <v>#REF!</v>
      </c>
      <c r="B1526" s="9" t="e">
        <f>IF(A1526="","",VLOOKUP(A1526,'IRS Interest Rates'!A1523:B4079,2))</f>
        <v>#REF!</v>
      </c>
      <c r="C1526" s="11" t="e">
        <f t="shared" si="119"/>
        <v>#REF!</v>
      </c>
      <c r="D1526" s="5" t="e">
        <f t="shared" si="120"/>
        <v>#REF!</v>
      </c>
      <c r="E1526" s="5" t="e">
        <f t="shared" si="121"/>
        <v>#REF!</v>
      </c>
      <c r="G1526" s="5" t="e">
        <f t="shared" si="118"/>
        <v>#REF!</v>
      </c>
      <c r="J1526" s="5" t="e">
        <f>IF(MOD(A1526-DATE(2024,1,1),30)=0,E1525*Inputs!B1525/100,0)</f>
        <v>#REF!</v>
      </c>
      <c r="K1526" s="5" t="e">
        <f t="shared" si="117"/>
        <v>#REF!</v>
      </c>
    </row>
    <row r="1527" spans="1:11" x14ac:dyDescent="0.25">
      <c r="A1527" s="2" t="e">
        <f>IF(A1526&lt;#REF!,+Daily_Calc!A1526+1,"")</f>
        <v>#REF!</v>
      </c>
      <c r="B1527" s="9" t="e">
        <f>IF(A1527="","",VLOOKUP(A1527,'IRS Interest Rates'!A1524:B4080,2))</f>
        <v>#REF!</v>
      </c>
      <c r="C1527" s="11" t="e">
        <f t="shared" si="119"/>
        <v>#REF!</v>
      </c>
      <c r="D1527" s="5" t="e">
        <f t="shared" si="120"/>
        <v>#REF!</v>
      </c>
      <c r="E1527" s="5" t="e">
        <f t="shared" si="121"/>
        <v>#REF!</v>
      </c>
      <c r="G1527" s="5" t="e">
        <f t="shared" si="118"/>
        <v>#REF!</v>
      </c>
      <c r="J1527" s="5" t="e">
        <f>IF(MOD(A1527-DATE(2024,1,1),30)=0,E1526*Inputs!B1526/100,0)</f>
        <v>#REF!</v>
      </c>
      <c r="K1527" s="5" t="e">
        <f t="shared" si="117"/>
        <v>#REF!</v>
      </c>
    </row>
    <row r="1528" spans="1:11" x14ac:dyDescent="0.25">
      <c r="A1528" s="2" t="e">
        <f>IF(A1527&lt;#REF!,+Daily_Calc!A1527+1,"")</f>
        <v>#REF!</v>
      </c>
      <c r="B1528" s="9" t="e">
        <f>IF(A1528="","",VLOOKUP(A1528,'IRS Interest Rates'!A1525:B4081,2))</f>
        <v>#REF!</v>
      </c>
      <c r="C1528" s="11" t="e">
        <f t="shared" si="119"/>
        <v>#REF!</v>
      </c>
      <c r="D1528" s="5" t="e">
        <f t="shared" si="120"/>
        <v>#REF!</v>
      </c>
      <c r="E1528" s="5" t="e">
        <f t="shared" si="121"/>
        <v>#REF!</v>
      </c>
      <c r="G1528" s="5" t="e">
        <f t="shared" si="118"/>
        <v>#REF!</v>
      </c>
      <c r="J1528" s="5" t="e">
        <f>IF(MOD(A1528-DATE(2024,1,1),30)=0,E1527*Inputs!B1527/100,0)</f>
        <v>#REF!</v>
      </c>
      <c r="K1528" s="5" t="e">
        <f t="shared" si="117"/>
        <v>#REF!</v>
      </c>
    </row>
    <row r="1529" spans="1:11" x14ac:dyDescent="0.25">
      <c r="A1529" s="2" t="e">
        <f>IF(A1528&lt;#REF!,+Daily_Calc!A1528+1,"")</f>
        <v>#REF!</v>
      </c>
      <c r="B1529" s="9" t="e">
        <f>IF(A1529="","",VLOOKUP(A1529,'IRS Interest Rates'!A1526:B4082,2))</f>
        <v>#REF!</v>
      </c>
      <c r="C1529" s="11" t="e">
        <f t="shared" si="119"/>
        <v>#REF!</v>
      </c>
      <c r="D1529" s="5" t="e">
        <f t="shared" si="120"/>
        <v>#REF!</v>
      </c>
      <c r="E1529" s="5" t="e">
        <f t="shared" si="121"/>
        <v>#REF!</v>
      </c>
      <c r="G1529" s="5" t="e">
        <f t="shared" si="118"/>
        <v>#REF!</v>
      </c>
      <c r="J1529" s="5" t="e">
        <f>IF(MOD(A1529-DATE(2024,1,1),30)=0,E1528*Inputs!B1528/100,0)</f>
        <v>#REF!</v>
      </c>
      <c r="K1529" s="5" t="e">
        <f t="shared" si="117"/>
        <v>#REF!</v>
      </c>
    </row>
    <row r="1530" spans="1:11" x14ac:dyDescent="0.25">
      <c r="A1530" s="2" t="e">
        <f>IF(A1529&lt;#REF!,+Daily_Calc!A1529+1,"")</f>
        <v>#REF!</v>
      </c>
      <c r="B1530" s="9" t="e">
        <f>IF(A1530="","",VLOOKUP(A1530,'IRS Interest Rates'!A1527:B4083,2))</f>
        <v>#REF!</v>
      </c>
      <c r="C1530" s="11" t="e">
        <f t="shared" si="119"/>
        <v>#REF!</v>
      </c>
      <c r="D1530" s="5" t="e">
        <f t="shared" si="120"/>
        <v>#REF!</v>
      </c>
      <c r="E1530" s="5" t="e">
        <f t="shared" si="121"/>
        <v>#REF!</v>
      </c>
      <c r="G1530" s="5" t="e">
        <f t="shared" si="118"/>
        <v>#REF!</v>
      </c>
      <c r="J1530" s="5" t="e">
        <f>IF(MOD(A1530-DATE(2024,1,1),30)=0,E1529*Inputs!B1529/100,0)</f>
        <v>#REF!</v>
      </c>
      <c r="K1530" s="5" t="e">
        <f t="shared" si="117"/>
        <v>#REF!</v>
      </c>
    </row>
    <row r="1531" spans="1:11" x14ac:dyDescent="0.25">
      <c r="A1531" s="2" t="e">
        <f>IF(A1530&lt;#REF!,+Daily_Calc!A1530+1,"")</f>
        <v>#REF!</v>
      </c>
      <c r="B1531" s="9" t="e">
        <f>IF(A1531="","",VLOOKUP(A1531,'IRS Interest Rates'!A1528:B4084,2))</f>
        <v>#REF!</v>
      </c>
      <c r="C1531" s="11" t="e">
        <f t="shared" si="119"/>
        <v>#REF!</v>
      </c>
      <c r="D1531" s="5" t="e">
        <f t="shared" si="120"/>
        <v>#REF!</v>
      </c>
      <c r="E1531" s="5" t="e">
        <f t="shared" si="121"/>
        <v>#REF!</v>
      </c>
      <c r="G1531" s="5" t="e">
        <f t="shared" si="118"/>
        <v>#REF!</v>
      </c>
      <c r="J1531" s="5" t="e">
        <f>IF(MOD(A1531-DATE(2024,1,1),30)=0,E1530*Inputs!B1530/100,0)</f>
        <v>#REF!</v>
      </c>
      <c r="K1531" s="5" t="e">
        <f t="shared" si="117"/>
        <v>#REF!</v>
      </c>
    </row>
    <row r="1532" spans="1:11" x14ac:dyDescent="0.25">
      <c r="A1532" s="2" t="e">
        <f>IF(A1531&lt;#REF!,+Daily_Calc!A1531+1,"")</f>
        <v>#REF!</v>
      </c>
      <c r="B1532" s="9" t="e">
        <f>IF(A1532="","",VLOOKUP(A1532,'IRS Interest Rates'!A1529:B4085,2))</f>
        <v>#REF!</v>
      </c>
      <c r="C1532" s="11" t="e">
        <f t="shared" si="119"/>
        <v>#REF!</v>
      </c>
      <c r="D1532" s="5" t="e">
        <f t="shared" si="120"/>
        <v>#REF!</v>
      </c>
      <c r="E1532" s="5" t="e">
        <f t="shared" si="121"/>
        <v>#REF!</v>
      </c>
      <c r="G1532" s="5" t="e">
        <f t="shared" si="118"/>
        <v>#REF!</v>
      </c>
      <c r="J1532" s="5" t="e">
        <f>IF(MOD(A1532-DATE(2024,1,1),30)=0,E1531*Inputs!B1531/100,0)</f>
        <v>#REF!</v>
      </c>
      <c r="K1532" s="5" t="e">
        <f t="shared" si="117"/>
        <v>#REF!</v>
      </c>
    </row>
    <row r="1533" spans="1:11" x14ac:dyDescent="0.25">
      <c r="A1533" s="2" t="e">
        <f>IF(A1532&lt;#REF!,+Daily_Calc!A1532+1,"")</f>
        <v>#REF!</v>
      </c>
      <c r="B1533" s="9" t="e">
        <f>IF(A1533="","",VLOOKUP(A1533,'IRS Interest Rates'!A1530:B4086,2))</f>
        <v>#REF!</v>
      </c>
      <c r="C1533" s="11" t="e">
        <f t="shared" si="119"/>
        <v>#REF!</v>
      </c>
      <c r="D1533" s="5" t="e">
        <f t="shared" si="120"/>
        <v>#REF!</v>
      </c>
      <c r="E1533" s="5" t="e">
        <f t="shared" si="121"/>
        <v>#REF!</v>
      </c>
      <c r="G1533" s="5" t="e">
        <f t="shared" si="118"/>
        <v>#REF!</v>
      </c>
      <c r="J1533" s="5" t="e">
        <f>IF(MOD(A1533-DATE(2024,1,1),30)=0,E1532*Inputs!B1532/100,0)</f>
        <v>#REF!</v>
      </c>
      <c r="K1533" s="5" t="e">
        <f t="shared" si="117"/>
        <v>#REF!</v>
      </c>
    </row>
    <row r="1534" spans="1:11" x14ac:dyDescent="0.25">
      <c r="A1534" s="2" t="e">
        <f>IF(A1533&lt;#REF!,+Daily_Calc!A1533+1,"")</f>
        <v>#REF!</v>
      </c>
      <c r="B1534" s="9" t="e">
        <f>IF(A1534="","",VLOOKUP(A1534,'IRS Interest Rates'!A1531:B4087,2))</f>
        <v>#REF!</v>
      </c>
      <c r="C1534" s="11" t="e">
        <f t="shared" si="119"/>
        <v>#REF!</v>
      </c>
      <c r="D1534" s="5" t="e">
        <f t="shared" si="120"/>
        <v>#REF!</v>
      </c>
      <c r="E1534" s="5" t="e">
        <f t="shared" si="121"/>
        <v>#REF!</v>
      </c>
      <c r="G1534" s="5" t="e">
        <f t="shared" si="118"/>
        <v>#REF!</v>
      </c>
      <c r="J1534" s="5" t="e">
        <f>IF(MOD(A1534-DATE(2024,1,1),30)=0,E1533*Inputs!B1533/100,0)</f>
        <v>#REF!</v>
      </c>
      <c r="K1534" s="5" t="e">
        <f t="shared" si="117"/>
        <v>#REF!</v>
      </c>
    </row>
    <row r="1535" spans="1:11" x14ac:dyDescent="0.25">
      <c r="A1535" s="2" t="e">
        <f>IF(A1534&lt;#REF!,+Daily_Calc!A1534+1,"")</f>
        <v>#REF!</v>
      </c>
      <c r="B1535" s="9" t="e">
        <f>IF(A1535="","",VLOOKUP(A1535,'IRS Interest Rates'!A1532:B4088,2))</f>
        <v>#REF!</v>
      </c>
      <c r="C1535" s="11" t="e">
        <f t="shared" si="119"/>
        <v>#REF!</v>
      </c>
      <c r="D1535" s="5" t="e">
        <f t="shared" si="120"/>
        <v>#REF!</v>
      </c>
      <c r="E1535" s="5" t="e">
        <f t="shared" si="121"/>
        <v>#REF!</v>
      </c>
      <c r="G1535" s="5" t="e">
        <f t="shared" si="118"/>
        <v>#REF!</v>
      </c>
      <c r="J1535" s="5" t="e">
        <f>IF(MOD(A1535-DATE(2024,1,1),30)=0,E1534*Inputs!B1534/100,0)</f>
        <v>#REF!</v>
      </c>
      <c r="K1535" s="5" t="e">
        <f t="shared" si="117"/>
        <v>#REF!</v>
      </c>
    </row>
    <row r="1536" spans="1:11" x14ac:dyDescent="0.25">
      <c r="A1536" s="2" t="e">
        <f>IF(A1535&lt;#REF!,+Daily_Calc!A1535+1,"")</f>
        <v>#REF!</v>
      </c>
      <c r="B1536" s="9" t="e">
        <f>IF(A1536="","",VLOOKUP(A1536,'IRS Interest Rates'!A1533:B4089,2))</f>
        <v>#REF!</v>
      </c>
      <c r="C1536" s="11" t="e">
        <f t="shared" si="119"/>
        <v>#REF!</v>
      </c>
      <c r="D1536" s="5" t="e">
        <f t="shared" si="120"/>
        <v>#REF!</v>
      </c>
      <c r="E1536" s="5" t="e">
        <f t="shared" si="121"/>
        <v>#REF!</v>
      </c>
      <c r="G1536" s="5" t="e">
        <f t="shared" si="118"/>
        <v>#REF!</v>
      </c>
      <c r="J1536" s="5" t="e">
        <f>IF(MOD(A1536-DATE(2024,1,1),30)=0,E1535*Inputs!B1535/100,0)</f>
        <v>#REF!</v>
      </c>
      <c r="K1536" s="5" t="e">
        <f t="shared" si="117"/>
        <v>#REF!</v>
      </c>
    </row>
    <row r="1537" spans="1:11" x14ac:dyDescent="0.25">
      <c r="A1537" s="2" t="e">
        <f>IF(A1536&lt;#REF!,+Daily_Calc!A1536+1,"")</f>
        <v>#REF!</v>
      </c>
      <c r="B1537" s="9" t="e">
        <f>IF(A1537="","",VLOOKUP(A1537,'IRS Interest Rates'!A1534:B4090,2))</f>
        <v>#REF!</v>
      </c>
      <c r="C1537" s="11" t="e">
        <f t="shared" si="119"/>
        <v>#REF!</v>
      </c>
      <c r="D1537" s="5" t="e">
        <f t="shared" si="120"/>
        <v>#REF!</v>
      </c>
      <c r="E1537" s="5" t="e">
        <f t="shared" si="121"/>
        <v>#REF!</v>
      </c>
      <c r="G1537" s="5" t="e">
        <f t="shared" si="118"/>
        <v>#REF!</v>
      </c>
      <c r="J1537" s="5" t="e">
        <f>IF(MOD(A1537-DATE(2024,1,1),30)=0,E1536*Inputs!B1536/100,0)</f>
        <v>#REF!</v>
      </c>
      <c r="K1537" s="5" t="e">
        <f t="shared" si="117"/>
        <v>#REF!</v>
      </c>
    </row>
    <row r="1538" spans="1:11" x14ac:dyDescent="0.25">
      <c r="A1538" s="2" t="e">
        <f>IF(A1537&lt;#REF!,+Daily_Calc!A1537+1,"")</f>
        <v>#REF!</v>
      </c>
      <c r="B1538" s="9" t="e">
        <f>IF(A1538="","",VLOOKUP(A1538,'IRS Interest Rates'!A1535:B4091,2))</f>
        <v>#REF!</v>
      </c>
      <c r="C1538" s="11" t="e">
        <f t="shared" si="119"/>
        <v>#REF!</v>
      </c>
      <c r="D1538" s="5" t="e">
        <f t="shared" si="120"/>
        <v>#REF!</v>
      </c>
      <c r="E1538" s="5" t="e">
        <f t="shared" si="121"/>
        <v>#REF!</v>
      </c>
      <c r="G1538" s="5" t="e">
        <f t="shared" si="118"/>
        <v>#REF!</v>
      </c>
      <c r="J1538" s="5" t="e">
        <f>IF(MOD(A1538-DATE(2024,1,1),30)=0,E1537*Inputs!B1537/100,0)</f>
        <v>#REF!</v>
      </c>
      <c r="K1538" s="5" t="e">
        <f t="shared" si="117"/>
        <v>#REF!</v>
      </c>
    </row>
    <row r="1539" spans="1:11" x14ac:dyDescent="0.25">
      <c r="A1539" s="2" t="e">
        <f>IF(A1538&lt;#REF!,+Daily_Calc!A1538+1,"")</f>
        <v>#REF!</v>
      </c>
      <c r="B1539" s="9" t="e">
        <f>IF(A1539="","",VLOOKUP(A1539,'IRS Interest Rates'!A1536:B4092,2))</f>
        <v>#REF!</v>
      </c>
      <c r="C1539" s="11" t="e">
        <f t="shared" si="119"/>
        <v>#REF!</v>
      </c>
      <c r="D1539" s="5" t="e">
        <f t="shared" si="120"/>
        <v>#REF!</v>
      </c>
      <c r="E1539" s="5" t="e">
        <f t="shared" si="121"/>
        <v>#REF!</v>
      </c>
      <c r="G1539" s="5" t="e">
        <f t="shared" si="118"/>
        <v>#REF!</v>
      </c>
      <c r="J1539" s="5" t="e">
        <f>IF(MOD(A1539-DATE(2024,1,1),30)=0,E1538*Inputs!B1538/100,0)</f>
        <v>#REF!</v>
      </c>
      <c r="K1539" s="5" t="e">
        <f t="shared" si="117"/>
        <v>#REF!</v>
      </c>
    </row>
    <row r="1540" spans="1:11" x14ac:dyDescent="0.25">
      <c r="A1540" s="2" t="e">
        <f>IF(A1539&lt;#REF!,+Daily_Calc!A1539+1,"")</f>
        <v>#REF!</v>
      </c>
      <c r="B1540" s="9" t="e">
        <f>IF(A1540="","",VLOOKUP(A1540,'IRS Interest Rates'!A1537:B4093,2))</f>
        <v>#REF!</v>
      </c>
      <c r="C1540" s="11" t="e">
        <f t="shared" si="119"/>
        <v>#REF!</v>
      </c>
      <c r="D1540" s="5" t="e">
        <f t="shared" si="120"/>
        <v>#REF!</v>
      </c>
      <c r="E1540" s="5" t="e">
        <f t="shared" si="121"/>
        <v>#REF!</v>
      </c>
      <c r="G1540" s="5" t="e">
        <f t="shared" si="118"/>
        <v>#REF!</v>
      </c>
      <c r="J1540" s="5" t="e">
        <f>IF(MOD(A1540-DATE(2024,1,1),30)=0,E1539*Inputs!B1539/100,0)</f>
        <v>#REF!</v>
      </c>
      <c r="K1540" s="5" t="e">
        <f t="shared" si="117"/>
        <v>#REF!</v>
      </c>
    </row>
    <row r="1541" spans="1:11" x14ac:dyDescent="0.25">
      <c r="A1541" s="2" t="e">
        <f>IF(A1540&lt;#REF!,+Daily_Calc!A1540+1,"")</f>
        <v>#REF!</v>
      </c>
      <c r="B1541" s="9" t="e">
        <f>IF(A1541="","",VLOOKUP(A1541,'IRS Interest Rates'!A1538:B4094,2))</f>
        <v>#REF!</v>
      </c>
      <c r="C1541" s="11" t="e">
        <f t="shared" si="119"/>
        <v>#REF!</v>
      </c>
      <c r="D1541" s="5" t="e">
        <f t="shared" si="120"/>
        <v>#REF!</v>
      </c>
      <c r="E1541" s="5" t="e">
        <f t="shared" si="121"/>
        <v>#REF!</v>
      </c>
      <c r="G1541" s="5" t="e">
        <f t="shared" si="118"/>
        <v>#REF!</v>
      </c>
      <c r="J1541" s="5" t="e">
        <f>IF(MOD(A1541-DATE(2024,1,1),30)=0,E1540*Inputs!B1540/100,0)</f>
        <v>#REF!</v>
      </c>
      <c r="K1541" s="5" t="e">
        <f t="shared" ref="K1541:K1604" si="122">E1541+J1541</f>
        <v>#REF!</v>
      </c>
    </row>
    <row r="1542" spans="1:11" x14ac:dyDescent="0.25">
      <c r="A1542" s="2" t="e">
        <f>IF(A1541&lt;#REF!,+Daily_Calc!A1541+1,"")</f>
        <v>#REF!</v>
      </c>
      <c r="B1542" s="9" t="e">
        <f>IF(A1542="","",VLOOKUP(A1542,'IRS Interest Rates'!A1539:B4095,2))</f>
        <v>#REF!</v>
      </c>
      <c r="C1542" s="11" t="e">
        <f t="shared" si="119"/>
        <v>#REF!</v>
      </c>
      <c r="D1542" s="5" t="e">
        <f t="shared" si="120"/>
        <v>#REF!</v>
      </c>
      <c r="E1542" s="5" t="e">
        <f t="shared" si="121"/>
        <v>#REF!</v>
      </c>
      <c r="G1542" s="5" t="e">
        <f t="shared" ref="G1542:G1605" si="123">IF(A1542="","",E1542+F1542)</f>
        <v>#REF!</v>
      </c>
      <c r="J1542" s="5" t="e">
        <f>IF(MOD(A1542-DATE(2024,1,1),30)=0,E1541*Inputs!B1541/100,0)</f>
        <v>#REF!</v>
      </c>
      <c r="K1542" s="5" t="e">
        <f t="shared" si="122"/>
        <v>#REF!</v>
      </c>
    </row>
    <row r="1543" spans="1:11" x14ac:dyDescent="0.25">
      <c r="A1543" s="2" t="e">
        <f>IF(A1542&lt;#REF!,+Daily_Calc!A1542+1,"")</f>
        <v>#REF!</v>
      </c>
      <c r="B1543" s="9" t="e">
        <f>IF(A1543="","",VLOOKUP(A1543,'IRS Interest Rates'!A1540:B4096,2))</f>
        <v>#REF!</v>
      </c>
      <c r="C1543" s="11" t="e">
        <f t="shared" ref="C1543:C1606" si="124">IF(B1543="","",ROUND(B1543/365,6))</f>
        <v>#REF!</v>
      </c>
      <c r="D1543" s="5" t="e">
        <f t="shared" si="120"/>
        <v>#REF!</v>
      </c>
      <c r="E1543" s="5" t="e">
        <f t="shared" si="121"/>
        <v>#REF!</v>
      </c>
      <c r="G1543" s="5" t="e">
        <f t="shared" si="123"/>
        <v>#REF!</v>
      </c>
      <c r="J1543" s="5" t="e">
        <f>IF(MOD(A1543-DATE(2024,1,1),30)=0,E1542*Inputs!B1542/100,0)</f>
        <v>#REF!</v>
      </c>
      <c r="K1543" s="5" t="e">
        <f t="shared" si="122"/>
        <v>#REF!</v>
      </c>
    </row>
    <row r="1544" spans="1:11" x14ac:dyDescent="0.25">
      <c r="A1544" s="2" t="e">
        <f>IF(A1543&lt;#REF!,+Daily_Calc!A1543+1,"")</f>
        <v>#REF!</v>
      </c>
      <c r="B1544" s="9" t="e">
        <f>IF(A1544="","",VLOOKUP(A1544,'IRS Interest Rates'!A1541:B4097,2))</f>
        <v>#REF!</v>
      </c>
      <c r="C1544" s="11" t="e">
        <f t="shared" si="124"/>
        <v>#REF!</v>
      </c>
      <c r="D1544" s="5" t="e">
        <f t="shared" si="120"/>
        <v>#REF!</v>
      </c>
      <c r="E1544" s="5" t="e">
        <f t="shared" si="121"/>
        <v>#REF!</v>
      </c>
      <c r="G1544" s="5" t="e">
        <f t="shared" si="123"/>
        <v>#REF!</v>
      </c>
      <c r="J1544" s="5" t="e">
        <f>IF(MOD(A1544-DATE(2024,1,1),30)=0,E1543*Inputs!B1543/100,0)</f>
        <v>#REF!</v>
      </c>
      <c r="K1544" s="5" t="e">
        <f t="shared" si="122"/>
        <v>#REF!</v>
      </c>
    </row>
    <row r="1545" spans="1:11" x14ac:dyDescent="0.25">
      <c r="A1545" s="2" t="e">
        <f>IF(A1544&lt;#REF!,+Daily_Calc!A1544+1,"")</f>
        <v>#REF!</v>
      </c>
      <c r="B1545" s="9" t="e">
        <f>IF(A1545="","",VLOOKUP(A1545,'IRS Interest Rates'!A1542:B4098,2))</f>
        <v>#REF!</v>
      </c>
      <c r="C1545" s="11" t="e">
        <f t="shared" si="124"/>
        <v>#REF!</v>
      </c>
      <c r="D1545" s="5" t="e">
        <f t="shared" ref="D1545:D1608" si="125">IF(A1545="","",(E1545-G1544))</f>
        <v>#REF!</v>
      </c>
      <c r="E1545" s="5" t="e">
        <f t="shared" ref="E1545:E1608" si="126">IF(C1545="","",(ROUND(G1544*((1+C1545)),2)))</f>
        <v>#REF!</v>
      </c>
      <c r="G1545" s="5" t="e">
        <f t="shared" si="123"/>
        <v>#REF!</v>
      </c>
      <c r="J1545" s="5" t="e">
        <f>IF(MOD(A1545-DATE(2024,1,1),30)=0,E1544*Inputs!B1544/100,0)</f>
        <v>#REF!</v>
      </c>
      <c r="K1545" s="5" t="e">
        <f t="shared" si="122"/>
        <v>#REF!</v>
      </c>
    </row>
    <row r="1546" spans="1:11" x14ac:dyDescent="0.25">
      <c r="A1546" s="2" t="e">
        <f>IF(A1545&lt;#REF!,+Daily_Calc!A1545+1,"")</f>
        <v>#REF!</v>
      </c>
      <c r="B1546" s="9" t="e">
        <f>IF(A1546="","",VLOOKUP(A1546,'IRS Interest Rates'!A1543:B4099,2))</f>
        <v>#REF!</v>
      </c>
      <c r="C1546" s="11" t="e">
        <f t="shared" si="124"/>
        <v>#REF!</v>
      </c>
      <c r="D1546" s="5" t="e">
        <f t="shared" si="125"/>
        <v>#REF!</v>
      </c>
      <c r="E1546" s="5" t="e">
        <f t="shared" si="126"/>
        <v>#REF!</v>
      </c>
      <c r="G1546" s="5" t="e">
        <f t="shared" si="123"/>
        <v>#REF!</v>
      </c>
      <c r="J1546" s="5" t="e">
        <f>IF(MOD(A1546-DATE(2024,1,1),30)=0,E1545*Inputs!B1545/100,0)</f>
        <v>#REF!</v>
      </c>
      <c r="K1546" s="5" t="e">
        <f t="shared" si="122"/>
        <v>#REF!</v>
      </c>
    </row>
    <row r="1547" spans="1:11" x14ac:dyDescent="0.25">
      <c r="A1547" s="2" t="e">
        <f>IF(A1546&lt;#REF!,+Daily_Calc!A1546+1,"")</f>
        <v>#REF!</v>
      </c>
      <c r="B1547" s="9" t="e">
        <f>IF(A1547="","",VLOOKUP(A1547,'IRS Interest Rates'!A1544:B4100,2))</f>
        <v>#REF!</v>
      </c>
      <c r="C1547" s="11" t="e">
        <f t="shared" si="124"/>
        <v>#REF!</v>
      </c>
      <c r="D1547" s="5" t="e">
        <f t="shared" si="125"/>
        <v>#REF!</v>
      </c>
      <c r="E1547" s="5" t="e">
        <f t="shared" si="126"/>
        <v>#REF!</v>
      </c>
      <c r="G1547" s="5" t="e">
        <f t="shared" si="123"/>
        <v>#REF!</v>
      </c>
      <c r="J1547" s="5" t="e">
        <f>IF(MOD(A1547-DATE(2024,1,1),30)=0,E1546*Inputs!B1546/100,0)</f>
        <v>#REF!</v>
      </c>
      <c r="K1547" s="5" t="e">
        <f t="shared" si="122"/>
        <v>#REF!</v>
      </c>
    </row>
    <row r="1548" spans="1:11" x14ac:dyDescent="0.25">
      <c r="A1548" s="2" t="e">
        <f>IF(A1547&lt;#REF!,+Daily_Calc!A1547+1,"")</f>
        <v>#REF!</v>
      </c>
      <c r="B1548" s="9" t="e">
        <f>IF(A1548="","",VLOOKUP(A1548,'IRS Interest Rates'!A1545:B4101,2))</f>
        <v>#REF!</v>
      </c>
      <c r="C1548" s="11" t="e">
        <f t="shared" si="124"/>
        <v>#REF!</v>
      </c>
      <c r="D1548" s="5" t="e">
        <f t="shared" si="125"/>
        <v>#REF!</v>
      </c>
      <c r="E1548" s="5" t="e">
        <f t="shared" si="126"/>
        <v>#REF!</v>
      </c>
      <c r="G1548" s="5" t="e">
        <f t="shared" si="123"/>
        <v>#REF!</v>
      </c>
      <c r="J1548" s="5" t="e">
        <f>IF(MOD(A1548-DATE(2024,1,1),30)=0,E1547*Inputs!B1547/100,0)</f>
        <v>#REF!</v>
      </c>
      <c r="K1548" s="5" t="e">
        <f t="shared" si="122"/>
        <v>#REF!</v>
      </c>
    </row>
    <row r="1549" spans="1:11" x14ac:dyDescent="0.25">
      <c r="A1549" s="2" t="e">
        <f>IF(A1548&lt;#REF!,+Daily_Calc!A1548+1,"")</f>
        <v>#REF!</v>
      </c>
      <c r="B1549" s="9" t="e">
        <f>IF(A1549="","",VLOOKUP(A1549,'IRS Interest Rates'!A1546:B4102,2))</f>
        <v>#REF!</v>
      </c>
      <c r="C1549" s="11" t="e">
        <f t="shared" si="124"/>
        <v>#REF!</v>
      </c>
      <c r="D1549" s="5" t="e">
        <f t="shared" si="125"/>
        <v>#REF!</v>
      </c>
      <c r="E1549" s="5" t="e">
        <f t="shared" si="126"/>
        <v>#REF!</v>
      </c>
      <c r="G1549" s="5" t="e">
        <f t="shared" si="123"/>
        <v>#REF!</v>
      </c>
      <c r="J1549" s="5" t="e">
        <f>IF(MOD(A1549-DATE(2024,1,1),30)=0,E1548*Inputs!B1548/100,0)</f>
        <v>#REF!</v>
      </c>
      <c r="K1549" s="5" t="e">
        <f t="shared" si="122"/>
        <v>#REF!</v>
      </c>
    </row>
    <row r="1550" spans="1:11" x14ac:dyDescent="0.25">
      <c r="A1550" s="2" t="e">
        <f>IF(A1549&lt;#REF!,+Daily_Calc!A1549+1,"")</f>
        <v>#REF!</v>
      </c>
      <c r="B1550" s="9" t="e">
        <f>IF(A1550="","",VLOOKUP(A1550,'IRS Interest Rates'!A1547:B4103,2))</f>
        <v>#REF!</v>
      </c>
      <c r="C1550" s="11" t="e">
        <f t="shared" si="124"/>
        <v>#REF!</v>
      </c>
      <c r="D1550" s="5" t="e">
        <f t="shared" si="125"/>
        <v>#REF!</v>
      </c>
      <c r="E1550" s="5" t="e">
        <f t="shared" si="126"/>
        <v>#REF!</v>
      </c>
      <c r="G1550" s="5" t="e">
        <f t="shared" si="123"/>
        <v>#REF!</v>
      </c>
      <c r="J1550" s="5" t="e">
        <f>IF(MOD(A1550-DATE(2024,1,1),30)=0,E1549*Inputs!B1549/100,0)</f>
        <v>#REF!</v>
      </c>
      <c r="K1550" s="5" t="e">
        <f t="shared" si="122"/>
        <v>#REF!</v>
      </c>
    </row>
    <row r="1551" spans="1:11" x14ac:dyDescent="0.25">
      <c r="A1551" s="2" t="e">
        <f>IF(A1550&lt;#REF!,+Daily_Calc!A1550+1,"")</f>
        <v>#REF!</v>
      </c>
      <c r="B1551" s="9" t="e">
        <f>IF(A1551="","",VLOOKUP(A1551,'IRS Interest Rates'!A1548:B4104,2))</f>
        <v>#REF!</v>
      </c>
      <c r="C1551" s="11" t="e">
        <f t="shared" si="124"/>
        <v>#REF!</v>
      </c>
      <c r="D1551" s="5" t="e">
        <f t="shared" si="125"/>
        <v>#REF!</v>
      </c>
      <c r="E1551" s="5" t="e">
        <f t="shared" si="126"/>
        <v>#REF!</v>
      </c>
      <c r="G1551" s="5" t="e">
        <f t="shared" si="123"/>
        <v>#REF!</v>
      </c>
      <c r="J1551" s="5" t="e">
        <f>IF(MOD(A1551-DATE(2024,1,1),30)=0,E1550*Inputs!B1550/100,0)</f>
        <v>#REF!</v>
      </c>
      <c r="K1551" s="5" t="e">
        <f t="shared" si="122"/>
        <v>#REF!</v>
      </c>
    </row>
    <row r="1552" spans="1:11" x14ac:dyDescent="0.25">
      <c r="A1552" s="2" t="e">
        <f>IF(A1551&lt;#REF!,+Daily_Calc!A1551+1,"")</f>
        <v>#REF!</v>
      </c>
      <c r="B1552" s="9" t="e">
        <f>IF(A1552="","",VLOOKUP(A1552,'IRS Interest Rates'!A1549:B4105,2))</f>
        <v>#REF!</v>
      </c>
      <c r="C1552" s="11" t="e">
        <f t="shared" si="124"/>
        <v>#REF!</v>
      </c>
      <c r="D1552" s="5" t="e">
        <f t="shared" si="125"/>
        <v>#REF!</v>
      </c>
      <c r="E1552" s="5" t="e">
        <f t="shared" si="126"/>
        <v>#REF!</v>
      </c>
      <c r="G1552" s="5" t="e">
        <f t="shared" si="123"/>
        <v>#REF!</v>
      </c>
      <c r="J1552" s="5" t="e">
        <f>IF(MOD(A1552-DATE(2024,1,1),30)=0,E1551*Inputs!B1551/100,0)</f>
        <v>#REF!</v>
      </c>
      <c r="K1552" s="5" t="e">
        <f t="shared" si="122"/>
        <v>#REF!</v>
      </c>
    </row>
    <row r="1553" spans="1:11" x14ac:dyDescent="0.25">
      <c r="A1553" s="2" t="e">
        <f>IF(A1552&lt;#REF!,+Daily_Calc!A1552+1,"")</f>
        <v>#REF!</v>
      </c>
      <c r="B1553" s="9" t="e">
        <f>IF(A1553="","",VLOOKUP(A1553,'IRS Interest Rates'!A1550:B4106,2))</f>
        <v>#REF!</v>
      </c>
      <c r="C1553" s="11" t="e">
        <f t="shared" si="124"/>
        <v>#REF!</v>
      </c>
      <c r="D1553" s="5" t="e">
        <f t="shared" si="125"/>
        <v>#REF!</v>
      </c>
      <c r="E1553" s="5" t="e">
        <f t="shared" si="126"/>
        <v>#REF!</v>
      </c>
      <c r="G1553" s="5" t="e">
        <f t="shared" si="123"/>
        <v>#REF!</v>
      </c>
      <c r="J1553" s="5" t="e">
        <f>IF(MOD(A1553-DATE(2024,1,1),30)=0,E1552*Inputs!B1552/100,0)</f>
        <v>#REF!</v>
      </c>
      <c r="K1553" s="5" t="e">
        <f t="shared" si="122"/>
        <v>#REF!</v>
      </c>
    </row>
    <row r="1554" spans="1:11" x14ac:dyDescent="0.25">
      <c r="A1554" s="2" t="e">
        <f>IF(A1553&lt;#REF!,+Daily_Calc!A1553+1,"")</f>
        <v>#REF!</v>
      </c>
      <c r="B1554" s="9" t="e">
        <f>IF(A1554="","",VLOOKUP(A1554,'IRS Interest Rates'!A1551:B4107,2))</f>
        <v>#REF!</v>
      </c>
      <c r="C1554" s="11" t="e">
        <f t="shared" si="124"/>
        <v>#REF!</v>
      </c>
      <c r="D1554" s="5" t="e">
        <f t="shared" si="125"/>
        <v>#REF!</v>
      </c>
      <c r="E1554" s="5" t="e">
        <f t="shared" si="126"/>
        <v>#REF!</v>
      </c>
      <c r="G1554" s="5" t="e">
        <f t="shared" si="123"/>
        <v>#REF!</v>
      </c>
      <c r="J1554" s="5" t="e">
        <f>IF(MOD(A1554-DATE(2024,1,1),30)=0,E1553*Inputs!B1553/100,0)</f>
        <v>#REF!</v>
      </c>
      <c r="K1554" s="5" t="e">
        <f t="shared" si="122"/>
        <v>#REF!</v>
      </c>
    </row>
    <row r="1555" spans="1:11" x14ac:dyDescent="0.25">
      <c r="A1555" s="2" t="e">
        <f>IF(A1554&lt;#REF!,+Daily_Calc!A1554+1,"")</f>
        <v>#REF!</v>
      </c>
      <c r="B1555" s="9" t="e">
        <f>IF(A1555="","",VLOOKUP(A1555,'IRS Interest Rates'!A1552:B4108,2))</f>
        <v>#REF!</v>
      </c>
      <c r="C1555" s="11" t="e">
        <f t="shared" si="124"/>
        <v>#REF!</v>
      </c>
      <c r="D1555" s="5" t="e">
        <f t="shared" si="125"/>
        <v>#REF!</v>
      </c>
      <c r="E1555" s="5" t="e">
        <f t="shared" si="126"/>
        <v>#REF!</v>
      </c>
      <c r="G1555" s="5" t="e">
        <f t="shared" si="123"/>
        <v>#REF!</v>
      </c>
      <c r="J1555" s="5" t="e">
        <f>IF(MOD(A1555-DATE(2024,1,1),30)=0,E1554*Inputs!B1554/100,0)</f>
        <v>#REF!</v>
      </c>
      <c r="K1555" s="5" t="e">
        <f t="shared" si="122"/>
        <v>#REF!</v>
      </c>
    </row>
    <row r="1556" spans="1:11" x14ac:dyDescent="0.25">
      <c r="A1556" s="2" t="e">
        <f>IF(A1555&lt;#REF!,+Daily_Calc!A1555+1,"")</f>
        <v>#REF!</v>
      </c>
      <c r="B1556" s="9" t="e">
        <f>IF(A1556="","",VLOOKUP(A1556,'IRS Interest Rates'!A1553:B4109,2))</f>
        <v>#REF!</v>
      </c>
      <c r="C1556" s="11" t="e">
        <f t="shared" si="124"/>
        <v>#REF!</v>
      </c>
      <c r="D1556" s="5" t="e">
        <f t="shared" si="125"/>
        <v>#REF!</v>
      </c>
      <c r="E1556" s="5" t="e">
        <f t="shared" si="126"/>
        <v>#REF!</v>
      </c>
      <c r="G1556" s="5" t="e">
        <f t="shared" si="123"/>
        <v>#REF!</v>
      </c>
      <c r="J1556" s="5" t="e">
        <f>IF(MOD(A1556-DATE(2024,1,1),30)=0,E1555*Inputs!B1555/100,0)</f>
        <v>#REF!</v>
      </c>
      <c r="K1556" s="5" t="e">
        <f t="shared" si="122"/>
        <v>#REF!</v>
      </c>
    </row>
    <row r="1557" spans="1:11" x14ac:dyDescent="0.25">
      <c r="A1557" s="2" t="e">
        <f>IF(A1556&lt;#REF!,+Daily_Calc!A1556+1,"")</f>
        <v>#REF!</v>
      </c>
      <c r="B1557" s="9" t="e">
        <f>IF(A1557="","",VLOOKUP(A1557,'IRS Interest Rates'!A1554:B4110,2))</f>
        <v>#REF!</v>
      </c>
      <c r="C1557" s="11" t="e">
        <f t="shared" si="124"/>
        <v>#REF!</v>
      </c>
      <c r="D1557" s="5" t="e">
        <f t="shared" si="125"/>
        <v>#REF!</v>
      </c>
      <c r="E1557" s="5" t="e">
        <f t="shared" si="126"/>
        <v>#REF!</v>
      </c>
      <c r="G1557" s="5" t="e">
        <f t="shared" si="123"/>
        <v>#REF!</v>
      </c>
      <c r="J1557" s="5" t="e">
        <f>IF(MOD(A1557-DATE(2024,1,1),30)=0,E1556*Inputs!B1556/100,0)</f>
        <v>#REF!</v>
      </c>
      <c r="K1557" s="5" t="e">
        <f t="shared" si="122"/>
        <v>#REF!</v>
      </c>
    </row>
    <row r="1558" spans="1:11" x14ac:dyDescent="0.25">
      <c r="A1558" s="2" t="e">
        <f>IF(A1557&lt;#REF!,+Daily_Calc!A1557+1,"")</f>
        <v>#REF!</v>
      </c>
      <c r="B1558" s="9" t="e">
        <f>IF(A1558="","",VLOOKUP(A1558,'IRS Interest Rates'!A1555:B4111,2))</f>
        <v>#REF!</v>
      </c>
      <c r="C1558" s="11" t="e">
        <f t="shared" si="124"/>
        <v>#REF!</v>
      </c>
      <c r="D1558" s="5" t="e">
        <f t="shared" si="125"/>
        <v>#REF!</v>
      </c>
      <c r="E1558" s="5" t="e">
        <f t="shared" si="126"/>
        <v>#REF!</v>
      </c>
      <c r="G1558" s="5" t="e">
        <f t="shared" si="123"/>
        <v>#REF!</v>
      </c>
      <c r="J1558" s="5" t="e">
        <f>IF(MOD(A1558-DATE(2024,1,1),30)=0,E1557*Inputs!B1557/100,0)</f>
        <v>#REF!</v>
      </c>
      <c r="K1558" s="5" t="e">
        <f t="shared" si="122"/>
        <v>#REF!</v>
      </c>
    </row>
    <row r="1559" spans="1:11" x14ac:dyDescent="0.25">
      <c r="A1559" s="2" t="e">
        <f>IF(A1558&lt;#REF!,+Daily_Calc!A1558+1,"")</f>
        <v>#REF!</v>
      </c>
      <c r="B1559" s="9" t="e">
        <f>IF(A1559="","",VLOOKUP(A1559,'IRS Interest Rates'!A1556:B4112,2))</f>
        <v>#REF!</v>
      </c>
      <c r="C1559" s="11" t="e">
        <f t="shared" si="124"/>
        <v>#REF!</v>
      </c>
      <c r="D1559" s="5" t="e">
        <f t="shared" si="125"/>
        <v>#REF!</v>
      </c>
      <c r="E1559" s="5" t="e">
        <f t="shared" si="126"/>
        <v>#REF!</v>
      </c>
      <c r="G1559" s="5" t="e">
        <f t="shared" si="123"/>
        <v>#REF!</v>
      </c>
      <c r="J1559" s="5" t="e">
        <f>IF(MOD(A1559-DATE(2024,1,1),30)=0,E1558*Inputs!B1558/100,0)</f>
        <v>#REF!</v>
      </c>
      <c r="K1559" s="5" t="e">
        <f t="shared" si="122"/>
        <v>#REF!</v>
      </c>
    </row>
    <row r="1560" spans="1:11" x14ac:dyDescent="0.25">
      <c r="A1560" s="2" t="e">
        <f>IF(A1559&lt;#REF!,+Daily_Calc!A1559+1,"")</f>
        <v>#REF!</v>
      </c>
      <c r="B1560" s="9" t="e">
        <f>IF(A1560="","",VLOOKUP(A1560,'IRS Interest Rates'!A1557:B4113,2))</f>
        <v>#REF!</v>
      </c>
      <c r="C1560" s="11" t="e">
        <f t="shared" si="124"/>
        <v>#REF!</v>
      </c>
      <c r="D1560" s="5" t="e">
        <f t="shared" si="125"/>
        <v>#REF!</v>
      </c>
      <c r="E1560" s="5" t="e">
        <f t="shared" si="126"/>
        <v>#REF!</v>
      </c>
      <c r="G1560" s="5" t="e">
        <f t="shared" si="123"/>
        <v>#REF!</v>
      </c>
      <c r="J1560" s="5" t="e">
        <f>IF(MOD(A1560-DATE(2024,1,1),30)=0,E1559*Inputs!B1559/100,0)</f>
        <v>#REF!</v>
      </c>
      <c r="K1560" s="5" t="e">
        <f t="shared" si="122"/>
        <v>#REF!</v>
      </c>
    </row>
    <row r="1561" spans="1:11" x14ac:dyDescent="0.25">
      <c r="A1561" s="2" t="e">
        <f>IF(A1560&lt;#REF!,+Daily_Calc!A1560+1,"")</f>
        <v>#REF!</v>
      </c>
      <c r="B1561" s="9" t="e">
        <f>IF(A1561="","",VLOOKUP(A1561,'IRS Interest Rates'!A1558:B4114,2))</f>
        <v>#REF!</v>
      </c>
      <c r="C1561" s="11" t="e">
        <f t="shared" si="124"/>
        <v>#REF!</v>
      </c>
      <c r="D1561" s="5" t="e">
        <f t="shared" si="125"/>
        <v>#REF!</v>
      </c>
      <c r="E1561" s="5" t="e">
        <f t="shared" si="126"/>
        <v>#REF!</v>
      </c>
      <c r="G1561" s="5" t="e">
        <f t="shared" si="123"/>
        <v>#REF!</v>
      </c>
      <c r="J1561" s="5" t="e">
        <f>IF(MOD(A1561-DATE(2024,1,1),30)=0,E1560*Inputs!B1560/100,0)</f>
        <v>#REF!</v>
      </c>
      <c r="K1561" s="5" t="e">
        <f t="shared" si="122"/>
        <v>#REF!</v>
      </c>
    </row>
    <row r="1562" spans="1:11" x14ac:dyDescent="0.25">
      <c r="A1562" s="2" t="e">
        <f>IF(A1561&lt;#REF!,+Daily_Calc!A1561+1,"")</f>
        <v>#REF!</v>
      </c>
      <c r="B1562" s="9" t="e">
        <f>IF(A1562="","",VLOOKUP(A1562,'IRS Interest Rates'!A1559:B4115,2))</f>
        <v>#REF!</v>
      </c>
      <c r="C1562" s="11" t="e">
        <f t="shared" si="124"/>
        <v>#REF!</v>
      </c>
      <c r="D1562" s="5" t="e">
        <f t="shared" si="125"/>
        <v>#REF!</v>
      </c>
      <c r="E1562" s="5" t="e">
        <f t="shared" si="126"/>
        <v>#REF!</v>
      </c>
      <c r="G1562" s="5" t="e">
        <f t="shared" si="123"/>
        <v>#REF!</v>
      </c>
      <c r="J1562" s="5" t="e">
        <f>IF(MOD(A1562-DATE(2024,1,1),30)=0,E1561*Inputs!B1561/100,0)</f>
        <v>#REF!</v>
      </c>
      <c r="K1562" s="5" t="e">
        <f t="shared" si="122"/>
        <v>#REF!</v>
      </c>
    </row>
    <row r="1563" spans="1:11" x14ac:dyDescent="0.25">
      <c r="A1563" s="2" t="e">
        <f>IF(A1562&lt;#REF!,+Daily_Calc!A1562+1,"")</f>
        <v>#REF!</v>
      </c>
      <c r="B1563" s="9" t="e">
        <f>IF(A1563="","",VLOOKUP(A1563,'IRS Interest Rates'!A1560:B4116,2))</f>
        <v>#REF!</v>
      </c>
      <c r="C1563" s="11" t="e">
        <f t="shared" si="124"/>
        <v>#REF!</v>
      </c>
      <c r="D1563" s="5" t="e">
        <f t="shared" si="125"/>
        <v>#REF!</v>
      </c>
      <c r="E1563" s="5" t="e">
        <f t="shared" si="126"/>
        <v>#REF!</v>
      </c>
      <c r="G1563" s="5" t="e">
        <f t="shared" si="123"/>
        <v>#REF!</v>
      </c>
      <c r="J1563" s="5" t="e">
        <f>IF(MOD(A1563-DATE(2024,1,1),30)=0,E1562*Inputs!B1562/100,0)</f>
        <v>#REF!</v>
      </c>
      <c r="K1563" s="5" t="e">
        <f t="shared" si="122"/>
        <v>#REF!</v>
      </c>
    </row>
    <row r="1564" spans="1:11" x14ac:dyDescent="0.25">
      <c r="A1564" s="2" t="e">
        <f>IF(A1563&lt;#REF!,+Daily_Calc!A1563+1,"")</f>
        <v>#REF!</v>
      </c>
      <c r="B1564" s="9" t="e">
        <f>IF(A1564="","",VLOOKUP(A1564,'IRS Interest Rates'!A1561:B4117,2))</f>
        <v>#REF!</v>
      </c>
      <c r="C1564" s="11" t="e">
        <f t="shared" si="124"/>
        <v>#REF!</v>
      </c>
      <c r="D1564" s="5" t="e">
        <f t="shared" si="125"/>
        <v>#REF!</v>
      </c>
      <c r="E1564" s="5" t="e">
        <f t="shared" si="126"/>
        <v>#REF!</v>
      </c>
      <c r="G1564" s="5" t="e">
        <f t="shared" si="123"/>
        <v>#REF!</v>
      </c>
      <c r="J1564" s="5" t="e">
        <f>IF(MOD(A1564-DATE(2024,1,1),30)=0,E1563*Inputs!B1563/100,0)</f>
        <v>#REF!</v>
      </c>
      <c r="K1564" s="5" t="e">
        <f t="shared" si="122"/>
        <v>#REF!</v>
      </c>
    </row>
    <row r="1565" spans="1:11" x14ac:dyDescent="0.25">
      <c r="A1565" s="2" t="e">
        <f>IF(A1564&lt;#REF!,+Daily_Calc!A1564+1,"")</f>
        <v>#REF!</v>
      </c>
      <c r="B1565" s="9" t="e">
        <f>IF(A1565="","",VLOOKUP(A1565,'IRS Interest Rates'!A1562:B4118,2))</f>
        <v>#REF!</v>
      </c>
      <c r="C1565" s="11" t="e">
        <f t="shared" si="124"/>
        <v>#REF!</v>
      </c>
      <c r="D1565" s="5" t="e">
        <f t="shared" si="125"/>
        <v>#REF!</v>
      </c>
      <c r="E1565" s="5" t="e">
        <f t="shared" si="126"/>
        <v>#REF!</v>
      </c>
      <c r="G1565" s="5" t="e">
        <f t="shared" si="123"/>
        <v>#REF!</v>
      </c>
      <c r="J1565" s="5" t="e">
        <f>IF(MOD(A1565-DATE(2024,1,1),30)=0,E1564*Inputs!B1564/100,0)</f>
        <v>#REF!</v>
      </c>
      <c r="K1565" s="5" t="e">
        <f t="shared" si="122"/>
        <v>#REF!</v>
      </c>
    </row>
    <row r="1566" spans="1:11" x14ac:dyDescent="0.25">
      <c r="A1566" s="2" t="e">
        <f>IF(A1565&lt;#REF!,+Daily_Calc!A1565+1,"")</f>
        <v>#REF!</v>
      </c>
      <c r="B1566" s="9" t="e">
        <f>IF(A1566="","",VLOOKUP(A1566,'IRS Interest Rates'!A1563:B4119,2))</f>
        <v>#REF!</v>
      </c>
      <c r="C1566" s="11" t="e">
        <f t="shared" si="124"/>
        <v>#REF!</v>
      </c>
      <c r="D1566" s="5" t="e">
        <f t="shared" si="125"/>
        <v>#REF!</v>
      </c>
      <c r="E1566" s="5" t="e">
        <f t="shared" si="126"/>
        <v>#REF!</v>
      </c>
      <c r="G1566" s="5" t="e">
        <f t="shared" si="123"/>
        <v>#REF!</v>
      </c>
      <c r="J1566" s="5" t="e">
        <f>IF(MOD(A1566-DATE(2024,1,1),30)=0,E1565*Inputs!B1565/100,0)</f>
        <v>#REF!</v>
      </c>
      <c r="K1566" s="5" t="e">
        <f t="shared" si="122"/>
        <v>#REF!</v>
      </c>
    </row>
    <row r="1567" spans="1:11" x14ac:dyDescent="0.25">
      <c r="A1567" s="2" t="e">
        <f>IF(A1566&lt;#REF!,+Daily_Calc!A1566+1,"")</f>
        <v>#REF!</v>
      </c>
      <c r="B1567" s="9" t="e">
        <f>IF(A1567="","",VLOOKUP(A1567,'IRS Interest Rates'!A1564:B4120,2))</f>
        <v>#REF!</v>
      </c>
      <c r="C1567" s="11" t="e">
        <f t="shared" si="124"/>
        <v>#REF!</v>
      </c>
      <c r="D1567" s="5" t="e">
        <f t="shared" si="125"/>
        <v>#REF!</v>
      </c>
      <c r="E1567" s="5" t="e">
        <f t="shared" si="126"/>
        <v>#REF!</v>
      </c>
      <c r="G1567" s="5" t="e">
        <f t="shared" si="123"/>
        <v>#REF!</v>
      </c>
      <c r="J1567" s="5" t="e">
        <f>IF(MOD(A1567-DATE(2024,1,1),30)=0,E1566*Inputs!B1566/100,0)</f>
        <v>#REF!</v>
      </c>
      <c r="K1567" s="5" t="e">
        <f t="shared" si="122"/>
        <v>#REF!</v>
      </c>
    </row>
    <row r="1568" spans="1:11" x14ac:dyDescent="0.25">
      <c r="A1568" s="2" t="e">
        <f>IF(A1567&lt;#REF!,+Daily_Calc!A1567+1,"")</f>
        <v>#REF!</v>
      </c>
      <c r="B1568" s="9" t="e">
        <f>IF(A1568="","",VLOOKUP(A1568,'IRS Interest Rates'!A1565:B4121,2))</f>
        <v>#REF!</v>
      </c>
      <c r="C1568" s="11" t="e">
        <f t="shared" si="124"/>
        <v>#REF!</v>
      </c>
      <c r="D1568" s="5" t="e">
        <f t="shared" si="125"/>
        <v>#REF!</v>
      </c>
      <c r="E1568" s="5" t="e">
        <f t="shared" si="126"/>
        <v>#REF!</v>
      </c>
      <c r="G1568" s="5" t="e">
        <f t="shared" si="123"/>
        <v>#REF!</v>
      </c>
      <c r="J1568" s="5" t="e">
        <f>IF(MOD(A1568-DATE(2024,1,1),30)=0,E1567*Inputs!B1567/100,0)</f>
        <v>#REF!</v>
      </c>
      <c r="K1568" s="5" t="e">
        <f t="shared" si="122"/>
        <v>#REF!</v>
      </c>
    </row>
    <row r="1569" spans="1:11" x14ac:dyDescent="0.25">
      <c r="A1569" s="2" t="e">
        <f>IF(A1568&lt;#REF!,+Daily_Calc!A1568+1,"")</f>
        <v>#REF!</v>
      </c>
      <c r="B1569" s="9" t="e">
        <f>IF(A1569="","",VLOOKUP(A1569,'IRS Interest Rates'!A1566:B4122,2))</f>
        <v>#REF!</v>
      </c>
      <c r="C1569" s="11" t="e">
        <f t="shared" si="124"/>
        <v>#REF!</v>
      </c>
      <c r="D1569" s="5" t="e">
        <f t="shared" si="125"/>
        <v>#REF!</v>
      </c>
      <c r="E1569" s="5" t="e">
        <f t="shared" si="126"/>
        <v>#REF!</v>
      </c>
      <c r="G1569" s="5" t="e">
        <f t="shared" si="123"/>
        <v>#REF!</v>
      </c>
      <c r="J1569" s="5" t="e">
        <f>IF(MOD(A1569-DATE(2024,1,1),30)=0,E1568*Inputs!B1568/100,0)</f>
        <v>#REF!</v>
      </c>
      <c r="K1569" s="5" t="e">
        <f t="shared" si="122"/>
        <v>#REF!</v>
      </c>
    </row>
    <row r="1570" spans="1:11" x14ac:dyDescent="0.25">
      <c r="A1570" s="2" t="e">
        <f>IF(A1569&lt;#REF!,+Daily_Calc!A1569+1,"")</f>
        <v>#REF!</v>
      </c>
      <c r="B1570" s="9" t="e">
        <f>IF(A1570="","",VLOOKUP(A1570,'IRS Interest Rates'!A1567:B4123,2))</f>
        <v>#REF!</v>
      </c>
      <c r="C1570" s="11" t="e">
        <f t="shared" si="124"/>
        <v>#REF!</v>
      </c>
      <c r="D1570" s="5" t="e">
        <f t="shared" si="125"/>
        <v>#REF!</v>
      </c>
      <c r="E1570" s="5" t="e">
        <f t="shared" si="126"/>
        <v>#REF!</v>
      </c>
      <c r="G1570" s="5" t="e">
        <f t="shared" si="123"/>
        <v>#REF!</v>
      </c>
      <c r="J1570" s="5" t="e">
        <f>IF(MOD(A1570-DATE(2024,1,1),30)=0,E1569*Inputs!B1569/100,0)</f>
        <v>#REF!</v>
      </c>
      <c r="K1570" s="5" t="e">
        <f t="shared" si="122"/>
        <v>#REF!</v>
      </c>
    </row>
    <row r="1571" spans="1:11" x14ac:dyDescent="0.25">
      <c r="A1571" s="2" t="e">
        <f>IF(A1570&lt;#REF!,+Daily_Calc!A1570+1,"")</f>
        <v>#REF!</v>
      </c>
      <c r="B1571" s="9" t="e">
        <f>IF(A1571="","",VLOOKUP(A1571,'IRS Interest Rates'!A1568:B4124,2))</f>
        <v>#REF!</v>
      </c>
      <c r="C1571" s="11" t="e">
        <f t="shared" si="124"/>
        <v>#REF!</v>
      </c>
      <c r="D1571" s="5" t="e">
        <f t="shared" si="125"/>
        <v>#REF!</v>
      </c>
      <c r="E1571" s="5" t="e">
        <f t="shared" si="126"/>
        <v>#REF!</v>
      </c>
      <c r="G1571" s="5" t="e">
        <f t="shared" si="123"/>
        <v>#REF!</v>
      </c>
      <c r="J1571" s="5" t="e">
        <f>IF(MOD(A1571-DATE(2024,1,1),30)=0,E1570*Inputs!B1570/100,0)</f>
        <v>#REF!</v>
      </c>
      <c r="K1571" s="5" t="e">
        <f t="shared" si="122"/>
        <v>#REF!</v>
      </c>
    </row>
    <row r="1572" spans="1:11" x14ac:dyDescent="0.25">
      <c r="A1572" s="2" t="e">
        <f>IF(A1571&lt;#REF!,+Daily_Calc!A1571+1,"")</f>
        <v>#REF!</v>
      </c>
      <c r="B1572" s="9" t="e">
        <f>IF(A1572="","",VLOOKUP(A1572,'IRS Interest Rates'!A1569:B4125,2))</f>
        <v>#REF!</v>
      </c>
      <c r="C1572" s="11" t="e">
        <f t="shared" si="124"/>
        <v>#REF!</v>
      </c>
      <c r="D1572" s="5" t="e">
        <f t="shared" si="125"/>
        <v>#REF!</v>
      </c>
      <c r="E1572" s="5" t="e">
        <f t="shared" si="126"/>
        <v>#REF!</v>
      </c>
      <c r="G1572" s="5" t="e">
        <f t="shared" si="123"/>
        <v>#REF!</v>
      </c>
      <c r="J1572" s="5" t="e">
        <f>IF(MOD(A1572-DATE(2024,1,1),30)=0,E1571*Inputs!B1571/100,0)</f>
        <v>#REF!</v>
      </c>
      <c r="K1572" s="5" t="e">
        <f t="shared" si="122"/>
        <v>#REF!</v>
      </c>
    </row>
    <row r="1573" spans="1:11" x14ac:dyDescent="0.25">
      <c r="A1573" s="2" t="e">
        <f>IF(A1572&lt;#REF!,+Daily_Calc!A1572+1,"")</f>
        <v>#REF!</v>
      </c>
      <c r="B1573" s="9" t="e">
        <f>IF(A1573="","",VLOOKUP(A1573,'IRS Interest Rates'!A1570:B4126,2))</f>
        <v>#REF!</v>
      </c>
      <c r="C1573" s="11" t="e">
        <f t="shared" si="124"/>
        <v>#REF!</v>
      </c>
      <c r="D1573" s="5" t="e">
        <f t="shared" si="125"/>
        <v>#REF!</v>
      </c>
      <c r="E1573" s="5" t="e">
        <f t="shared" si="126"/>
        <v>#REF!</v>
      </c>
      <c r="G1573" s="5" t="e">
        <f t="shared" si="123"/>
        <v>#REF!</v>
      </c>
      <c r="J1573" s="5" t="e">
        <f>IF(MOD(A1573-DATE(2024,1,1),30)=0,E1572*Inputs!B1572/100,0)</f>
        <v>#REF!</v>
      </c>
      <c r="K1573" s="5" t="e">
        <f t="shared" si="122"/>
        <v>#REF!</v>
      </c>
    </row>
    <row r="1574" spans="1:11" x14ac:dyDescent="0.25">
      <c r="A1574" s="2" t="e">
        <f>IF(A1573&lt;#REF!,+Daily_Calc!A1573+1,"")</f>
        <v>#REF!</v>
      </c>
      <c r="B1574" s="9" t="e">
        <f>IF(A1574="","",VLOOKUP(A1574,'IRS Interest Rates'!A1571:B4127,2))</f>
        <v>#REF!</v>
      </c>
      <c r="C1574" s="11" t="e">
        <f t="shared" si="124"/>
        <v>#REF!</v>
      </c>
      <c r="D1574" s="5" t="e">
        <f t="shared" si="125"/>
        <v>#REF!</v>
      </c>
      <c r="E1574" s="5" t="e">
        <f t="shared" si="126"/>
        <v>#REF!</v>
      </c>
      <c r="G1574" s="5" t="e">
        <f t="shared" si="123"/>
        <v>#REF!</v>
      </c>
      <c r="J1574" s="5" t="e">
        <f>IF(MOD(A1574-DATE(2024,1,1),30)=0,E1573*Inputs!B1573/100,0)</f>
        <v>#REF!</v>
      </c>
      <c r="K1574" s="5" t="e">
        <f t="shared" si="122"/>
        <v>#REF!</v>
      </c>
    </row>
    <row r="1575" spans="1:11" x14ac:dyDescent="0.25">
      <c r="A1575" s="2" t="e">
        <f>IF(A1574&lt;#REF!,+Daily_Calc!A1574+1,"")</f>
        <v>#REF!</v>
      </c>
      <c r="B1575" s="9" t="e">
        <f>IF(A1575="","",VLOOKUP(A1575,'IRS Interest Rates'!A1572:B4128,2))</f>
        <v>#REF!</v>
      </c>
      <c r="C1575" s="11" t="e">
        <f t="shared" si="124"/>
        <v>#REF!</v>
      </c>
      <c r="D1575" s="5" t="e">
        <f t="shared" si="125"/>
        <v>#REF!</v>
      </c>
      <c r="E1575" s="5" t="e">
        <f t="shared" si="126"/>
        <v>#REF!</v>
      </c>
      <c r="G1575" s="5" t="e">
        <f t="shared" si="123"/>
        <v>#REF!</v>
      </c>
      <c r="J1575" s="5" t="e">
        <f>IF(MOD(A1575-DATE(2024,1,1),30)=0,E1574*Inputs!B1574/100,0)</f>
        <v>#REF!</v>
      </c>
      <c r="K1575" s="5" t="e">
        <f t="shared" si="122"/>
        <v>#REF!</v>
      </c>
    </row>
    <row r="1576" spans="1:11" x14ac:dyDescent="0.25">
      <c r="A1576" s="2" t="e">
        <f>IF(A1575&lt;#REF!,+Daily_Calc!A1575+1,"")</f>
        <v>#REF!</v>
      </c>
      <c r="B1576" s="9" t="e">
        <f>IF(A1576="","",VLOOKUP(A1576,'IRS Interest Rates'!A1573:B4129,2))</f>
        <v>#REF!</v>
      </c>
      <c r="C1576" s="11" t="e">
        <f t="shared" si="124"/>
        <v>#REF!</v>
      </c>
      <c r="D1576" s="5" t="e">
        <f t="shared" si="125"/>
        <v>#REF!</v>
      </c>
      <c r="E1576" s="5" t="e">
        <f t="shared" si="126"/>
        <v>#REF!</v>
      </c>
      <c r="G1576" s="5" t="e">
        <f t="shared" si="123"/>
        <v>#REF!</v>
      </c>
      <c r="J1576" s="5" t="e">
        <f>IF(MOD(A1576-DATE(2024,1,1),30)=0,E1575*Inputs!B1575/100,0)</f>
        <v>#REF!</v>
      </c>
      <c r="K1576" s="5" t="e">
        <f t="shared" si="122"/>
        <v>#REF!</v>
      </c>
    </row>
    <row r="1577" spans="1:11" x14ac:dyDescent="0.25">
      <c r="A1577" s="2" t="e">
        <f>IF(A1576&lt;#REF!,+Daily_Calc!A1576+1,"")</f>
        <v>#REF!</v>
      </c>
      <c r="B1577" s="9" t="e">
        <f>IF(A1577="","",VLOOKUP(A1577,'IRS Interest Rates'!A1574:B4130,2))</f>
        <v>#REF!</v>
      </c>
      <c r="C1577" s="11" t="e">
        <f t="shared" si="124"/>
        <v>#REF!</v>
      </c>
      <c r="D1577" s="5" t="e">
        <f t="shared" si="125"/>
        <v>#REF!</v>
      </c>
      <c r="E1577" s="5" t="e">
        <f t="shared" si="126"/>
        <v>#REF!</v>
      </c>
      <c r="G1577" s="5" t="e">
        <f t="shared" si="123"/>
        <v>#REF!</v>
      </c>
      <c r="J1577" s="5" t="e">
        <f>IF(MOD(A1577-DATE(2024,1,1),30)=0,E1576*Inputs!B1576/100,0)</f>
        <v>#REF!</v>
      </c>
      <c r="K1577" s="5" t="e">
        <f t="shared" si="122"/>
        <v>#REF!</v>
      </c>
    </row>
    <row r="1578" spans="1:11" x14ac:dyDescent="0.25">
      <c r="A1578" s="2" t="e">
        <f>IF(A1577&lt;#REF!,+Daily_Calc!A1577+1,"")</f>
        <v>#REF!</v>
      </c>
      <c r="B1578" s="9" t="e">
        <f>IF(A1578="","",VLOOKUP(A1578,'IRS Interest Rates'!A1575:B4131,2))</f>
        <v>#REF!</v>
      </c>
      <c r="C1578" s="11" t="e">
        <f t="shared" si="124"/>
        <v>#REF!</v>
      </c>
      <c r="D1578" s="5" t="e">
        <f t="shared" si="125"/>
        <v>#REF!</v>
      </c>
      <c r="E1578" s="5" t="e">
        <f t="shared" si="126"/>
        <v>#REF!</v>
      </c>
      <c r="G1578" s="5" t="e">
        <f t="shared" si="123"/>
        <v>#REF!</v>
      </c>
      <c r="J1578" s="5" t="e">
        <f>IF(MOD(A1578-DATE(2024,1,1),30)=0,E1577*Inputs!B1577/100,0)</f>
        <v>#REF!</v>
      </c>
      <c r="K1578" s="5" t="e">
        <f t="shared" si="122"/>
        <v>#REF!</v>
      </c>
    </row>
    <row r="1579" spans="1:11" x14ac:dyDescent="0.25">
      <c r="A1579" s="2" t="e">
        <f>IF(A1578&lt;#REF!,+Daily_Calc!A1578+1,"")</f>
        <v>#REF!</v>
      </c>
      <c r="B1579" s="9" t="e">
        <f>IF(A1579="","",VLOOKUP(A1579,'IRS Interest Rates'!A1576:B4132,2))</f>
        <v>#REF!</v>
      </c>
      <c r="C1579" s="11" t="e">
        <f t="shared" si="124"/>
        <v>#REF!</v>
      </c>
      <c r="D1579" s="5" t="e">
        <f t="shared" si="125"/>
        <v>#REF!</v>
      </c>
      <c r="E1579" s="5" t="e">
        <f t="shared" si="126"/>
        <v>#REF!</v>
      </c>
      <c r="G1579" s="5" t="e">
        <f t="shared" si="123"/>
        <v>#REF!</v>
      </c>
      <c r="J1579" s="5" t="e">
        <f>IF(MOD(A1579-DATE(2024,1,1),30)=0,E1578*Inputs!B1578/100,0)</f>
        <v>#REF!</v>
      </c>
      <c r="K1579" s="5" t="e">
        <f t="shared" si="122"/>
        <v>#REF!</v>
      </c>
    </row>
    <row r="1580" spans="1:11" x14ac:dyDescent="0.25">
      <c r="A1580" s="2" t="e">
        <f>IF(A1579&lt;#REF!,+Daily_Calc!A1579+1,"")</f>
        <v>#REF!</v>
      </c>
      <c r="B1580" s="9" t="e">
        <f>IF(A1580="","",VLOOKUP(A1580,'IRS Interest Rates'!A1577:B4133,2))</f>
        <v>#REF!</v>
      </c>
      <c r="C1580" s="11" t="e">
        <f t="shared" si="124"/>
        <v>#REF!</v>
      </c>
      <c r="D1580" s="5" t="e">
        <f t="shared" si="125"/>
        <v>#REF!</v>
      </c>
      <c r="E1580" s="5" t="e">
        <f t="shared" si="126"/>
        <v>#REF!</v>
      </c>
      <c r="G1580" s="5" t="e">
        <f t="shared" si="123"/>
        <v>#REF!</v>
      </c>
      <c r="J1580" s="5" t="e">
        <f>IF(MOD(A1580-DATE(2024,1,1),30)=0,E1579*Inputs!B1579/100,0)</f>
        <v>#REF!</v>
      </c>
      <c r="K1580" s="5" t="e">
        <f t="shared" si="122"/>
        <v>#REF!</v>
      </c>
    </row>
    <row r="1581" spans="1:11" x14ac:dyDescent="0.25">
      <c r="A1581" s="2" t="e">
        <f>IF(A1580&lt;#REF!,+Daily_Calc!A1580+1,"")</f>
        <v>#REF!</v>
      </c>
      <c r="B1581" s="9" t="e">
        <f>IF(A1581="","",VLOOKUP(A1581,'IRS Interest Rates'!A1578:B4134,2))</f>
        <v>#REF!</v>
      </c>
      <c r="C1581" s="11" t="e">
        <f t="shared" si="124"/>
        <v>#REF!</v>
      </c>
      <c r="D1581" s="5" t="e">
        <f t="shared" si="125"/>
        <v>#REF!</v>
      </c>
      <c r="E1581" s="5" t="e">
        <f t="shared" si="126"/>
        <v>#REF!</v>
      </c>
      <c r="G1581" s="5" t="e">
        <f t="shared" si="123"/>
        <v>#REF!</v>
      </c>
      <c r="J1581" s="5" t="e">
        <f>IF(MOD(A1581-DATE(2024,1,1),30)=0,E1580*Inputs!B1580/100,0)</f>
        <v>#REF!</v>
      </c>
      <c r="K1581" s="5" t="e">
        <f t="shared" si="122"/>
        <v>#REF!</v>
      </c>
    </row>
    <row r="1582" spans="1:11" x14ac:dyDescent="0.25">
      <c r="A1582" s="2" t="e">
        <f>IF(A1581&lt;#REF!,+Daily_Calc!A1581+1,"")</f>
        <v>#REF!</v>
      </c>
      <c r="B1582" s="9" t="e">
        <f>IF(A1582="","",VLOOKUP(A1582,'IRS Interest Rates'!A1579:B4135,2))</f>
        <v>#REF!</v>
      </c>
      <c r="C1582" s="11" t="e">
        <f t="shared" si="124"/>
        <v>#REF!</v>
      </c>
      <c r="D1582" s="5" t="e">
        <f t="shared" si="125"/>
        <v>#REF!</v>
      </c>
      <c r="E1582" s="5" t="e">
        <f t="shared" si="126"/>
        <v>#REF!</v>
      </c>
      <c r="G1582" s="5" t="e">
        <f t="shared" si="123"/>
        <v>#REF!</v>
      </c>
      <c r="J1582" s="5" t="e">
        <f>IF(MOD(A1582-DATE(2024,1,1),30)=0,E1581*Inputs!B1581/100,0)</f>
        <v>#REF!</v>
      </c>
      <c r="K1582" s="5" t="e">
        <f t="shared" si="122"/>
        <v>#REF!</v>
      </c>
    </row>
    <row r="1583" spans="1:11" x14ac:dyDescent="0.25">
      <c r="A1583" s="2" t="e">
        <f>IF(A1582&lt;#REF!,+Daily_Calc!A1582+1,"")</f>
        <v>#REF!</v>
      </c>
      <c r="B1583" s="9" t="e">
        <f>IF(A1583="","",VLOOKUP(A1583,'IRS Interest Rates'!A1580:B4136,2))</f>
        <v>#REF!</v>
      </c>
      <c r="C1583" s="11" t="e">
        <f t="shared" si="124"/>
        <v>#REF!</v>
      </c>
      <c r="D1583" s="5" t="e">
        <f t="shared" si="125"/>
        <v>#REF!</v>
      </c>
      <c r="E1583" s="5" t="e">
        <f t="shared" si="126"/>
        <v>#REF!</v>
      </c>
      <c r="G1583" s="5" t="e">
        <f t="shared" si="123"/>
        <v>#REF!</v>
      </c>
      <c r="J1583" s="5" t="e">
        <f>IF(MOD(A1583-DATE(2024,1,1),30)=0,E1582*Inputs!B1582/100,0)</f>
        <v>#REF!</v>
      </c>
      <c r="K1583" s="5" t="e">
        <f t="shared" si="122"/>
        <v>#REF!</v>
      </c>
    </row>
    <row r="1584" spans="1:11" x14ac:dyDescent="0.25">
      <c r="A1584" s="2" t="e">
        <f>IF(A1583&lt;#REF!,+Daily_Calc!A1583+1,"")</f>
        <v>#REF!</v>
      </c>
      <c r="B1584" s="9" t="e">
        <f>IF(A1584="","",VLOOKUP(A1584,'IRS Interest Rates'!A1581:B4137,2))</f>
        <v>#REF!</v>
      </c>
      <c r="C1584" s="11" t="e">
        <f t="shared" si="124"/>
        <v>#REF!</v>
      </c>
      <c r="D1584" s="5" t="e">
        <f t="shared" si="125"/>
        <v>#REF!</v>
      </c>
      <c r="E1584" s="5" t="e">
        <f t="shared" si="126"/>
        <v>#REF!</v>
      </c>
      <c r="G1584" s="5" t="e">
        <f t="shared" si="123"/>
        <v>#REF!</v>
      </c>
      <c r="J1584" s="5" t="e">
        <f>IF(MOD(A1584-DATE(2024,1,1),30)=0,E1583*Inputs!B1583/100,0)</f>
        <v>#REF!</v>
      </c>
      <c r="K1584" s="5" t="e">
        <f t="shared" si="122"/>
        <v>#REF!</v>
      </c>
    </row>
    <row r="1585" spans="1:11" x14ac:dyDescent="0.25">
      <c r="A1585" s="2" t="e">
        <f>IF(A1584&lt;#REF!,+Daily_Calc!A1584+1,"")</f>
        <v>#REF!</v>
      </c>
      <c r="B1585" s="9" t="e">
        <f>IF(A1585="","",VLOOKUP(A1585,'IRS Interest Rates'!A1582:B4138,2))</f>
        <v>#REF!</v>
      </c>
      <c r="C1585" s="11" t="e">
        <f t="shared" si="124"/>
        <v>#REF!</v>
      </c>
      <c r="D1585" s="5" t="e">
        <f t="shared" si="125"/>
        <v>#REF!</v>
      </c>
      <c r="E1585" s="5" t="e">
        <f t="shared" si="126"/>
        <v>#REF!</v>
      </c>
      <c r="G1585" s="5" t="e">
        <f t="shared" si="123"/>
        <v>#REF!</v>
      </c>
      <c r="J1585" s="5" t="e">
        <f>IF(MOD(A1585-DATE(2024,1,1),30)=0,E1584*Inputs!B1584/100,0)</f>
        <v>#REF!</v>
      </c>
      <c r="K1585" s="5" t="e">
        <f t="shared" si="122"/>
        <v>#REF!</v>
      </c>
    </row>
    <row r="1586" spans="1:11" x14ac:dyDescent="0.25">
      <c r="A1586" s="2" t="e">
        <f>IF(A1585&lt;#REF!,+Daily_Calc!A1585+1,"")</f>
        <v>#REF!</v>
      </c>
      <c r="B1586" s="9" t="e">
        <f>IF(A1586="","",VLOOKUP(A1586,'IRS Interest Rates'!A1583:B4139,2))</f>
        <v>#REF!</v>
      </c>
      <c r="C1586" s="11" t="e">
        <f t="shared" si="124"/>
        <v>#REF!</v>
      </c>
      <c r="D1586" s="5" t="e">
        <f t="shared" si="125"/>
        <v>#REF!</v>
      </c>
      <c r="E1586" s="5" t="e">
        <f t="shared" si="126"/>
        <v>#REF!</v>
      </c>
      <c r="G1586" s="5" t="e">
        <f t="shared" si="123"/>
        <v>#REF!</v>
      </c>
      <c r="J1586" s="5" t="e">
        <f>IF(MOD(A1586-DATE(2024,1,1),30)=0,E1585*Inputs!B1585/100,0)</f>
        <v>#REF!</v>
      </c>
      <c r="K1586" s="5" t="e">
        <f t="shared" si="122"/>
        <v>#REF!</v>
      </c>
    </row>
    <row r="1587" spans="1:11" x14ac:dyDescent="0.25">
      <c r="A1587" s="2" t="e">
        <f>IF(A1586&lt;#REF!,+Daily_Calc!A1586+1,"")</f>
        <v>#REF!</v>
      </c>
      <c r="B1587" s="9" t="e">
        <f>IF(A1587="","",VLOOKUP(A1587,'IRS Interest Rates'!A1584:B4140,2))</f>
        <v>#REF!</v>
      </c>
      <c r="C1587" s="11" t="e">
        <f t="shared" si="124"/>
        <v>#REF!</v>
      </c>
      <c r="D1587" s="5" t="e">
        <f t="shared" si="125"/>
        <v>#REF!</v>
      </c>
      <c r="E1587" s="5" t="e">
        <f t="shared" si="126"/>
        <v>#REF!</v>
      </c>
      <c r="G1587" s="5" t="e">
        <f t="shared" si="123"/>
        <v>#REF!</v>
      </c>
      <c r="J1587" s="5" t="e">
        <f>IF(MOD(A1587-DATE(2024,1,1),30)=0,E1586*Inputs!B1586/100,0)</f>
        <v>#REF!</v>
      </c>
      <c r="K1587" s="5" t="e">
        <f t="shared" si="122"/>
        <v>#REF!</v>
      </c>
    </row>
    <row r="1588" spans="1:11" x14ac:dyDescent="0.25">
      <c r="A1588" s="2" t="e">
        <f>IF(A1587&lt;#REF!,+Daily_Calc!A1587+1,"")</f>
        <v>#REF!</v>
      </c>
      <c r="B1588" s="9" t="e">
        <f>IF(A1588="","",VLOOKUP(A1588,'IRS Interest Rates'!A1585:B4141,2))</f>
        <v>#REF!</v>
      </c>
      <c r="C1588" s="11" t="e">
        <f t="shared" si="124"/>
        <v>#REF!</v>
      </c>
      <c r="D1588" s="5" t="e">
        <f t="shared" si="125"/>
        <v>#REF!</v>
      </c>
      <c r="E1588" s="5" t="e">
        <f t="shared" si="126"/>
        <v>#REF!</v>
      </c>
      <c r="G1588" s="5" t="e">
        <f t="shared" si="123"/>
        <v>#REF!</v>
      </c>
      <c r="J1588" s="5" t="e">
        <f>IF(MOD(A1588-DATE(2024,1,1),30)=0,E1587*Inputs!B1587/100,0)</f>
        <v>#REF!</v>
      </c>
      <c r="K1588" s="5" t="e">
        <f t="shared" si="122"/>
        <v>#REF!</v>
      </c>
    </row>
    <row r="1589" spans="1:11" x14ac:dyDescent="0.25">
      <c r="A1589" s="2" t="e">
        <f>IF(A1588&lt;#REF!,+Daily_Calc!A1588+1,"")</f>
        <v>#REF!</v>
      </c>
      <c r="B1589" s="9" t="e">
        <f>IF(A1589="","",VLOOKUP(A1589,'IRS Interest Rates'!A1586:B4142,2))</f>
        <v>#REF!</v>
      </c>
      <c r="C1589" s="11" t="e">
        <f t="shared" si="124"/>
        <v>#REF!</v>
      </c>
      <c r="D1589" s="5" t="e">
        <f t="shared" si="125"/>
        <v>#REF!</v>
      </c>
      <c r="E1589" s="5" t="e">
        <f t="shared" si="126"/>
        <v>#REF!</v>
      </c>
      <c r="G1589" s="5" t="e">
        <f t="shared" si="123"/>
        <v>#REF!</v>
      </c>
      <c r="J1589" s="5" t="e">
        <f>IF(MOD(A1589-DATE(2024,1,1),30)=0,E1588*Inputs!B1588/100,0)</f>
        <v>#REF!</v>
      </c>
      <c r="K1589" s="5" t="e">
        <f t="shared" si="122"/>
        <v>#REF!</v>
      </c>
    </row>
    <row r="1590" spans="1:11" x14ac:dyDescent="0.25">
      <c r="A1590" s="2" t="e">
        <f>IF(A1589&lt;#REF!,+Daily_Calc!A1589+1,"")</f>
        <v>#REF!</v>
      </c>
      <c r="B1590" s="9" t="e">
        <f>IF(A1590="","",VLOOKUP(A1590,'IRS Interest Rates'!A1587:B4143,2))</f>
        <v>#REF!</v>
      </c>
      <c r="C1590" s="11" t="e">
        <f t="shared" si="124"/>
        <v>#REF!</v>
      </c>
      <c r="D1590" s="5" t="e">
        <f t="shared" si="125"/>
        <v>#REF!</v>
      </c>
      <c r="E1590" s="5" t="e">
        <f t="shared" si="126"/>
        <v>#REF!</v>
      </c>
      <c r="G1590" s="5" t="e">
        <f t="shared" si="123"/>
        <v>#REF!</v>
      </c>
      <c r="J1590" s="5" t="e">
        <f>IF(MOD(A1590-DATE(2024,1,1),30)=0,E1589*Inputs!B1589/100,0)</f>
        <v>#REF!</v>
      </c>
      <c r="K1590" s="5" t="e">
        <f t="shared" si="122"/>
        <v>#REF!</v>
      </c>
    </row>
    <row r="1591" spans="1:11" x14ac:dyDescent="0.25">
      <c r="A1591" s="2" t="e">
        <f>IF(A1590&lt;#REF!,+Daily_Calc!A1590+1,"")</f>
        <v>#REF!</v>
      </c>
      <c r="B1591" s="9" t="e">
        <f>IF(A1591="","",VLOOKUP(A1591,'IRS Interest Rates'!A1588:B4144,2))</f>
        <v>#REF!</v>
      </c>
      <c r="C1591" s="11" t="e">
        <f t="shared" si="124"/>
        <v>#REF!</v>
      </c>
      <c r="D1591" s="5" t="e">
        <f t="shared" si="125"/>
        <v>#REF!</v>
      </c>
      <c r="E1591" s="5" t="e">
        <f t="shared" si="126"/>
        <v>#REF!</v>
      </c>
      <c r="G1591" s="5" t="e">
        <f t="shared" si="123"/>
        <v>#REF!</v>
      </c>
      <c r="J1591" s="5" t="e">
        <f>IF(MOD(A1591-DATE(2024,1,1),30)=0,E1590*Inputs!B1590/100,0)</f>
        <v>#REF!</v>
      </c>
      <c r="K1591" s="5" t="e">
        <f t="shared" si="122"/>
        <v>#REF!</v>
      </c>
    </row>
    <row r="1592" spans="1:11" x14ac:dyDescent="0.25">
      <c r="A1592" s="2" t="e">
        <f>IF(A1591&lt;#REF!,+Daily_Calc!A1591+1,"")</f>
        <v>#REF!</v>
      </c>
      <c r="B1592" s="9" t="e">
        <f>IF(A1592="","",VLOOKUP(A1592,'IRS Interest Rates'!A1589:B4145,2))</f>
        <v>#REF!</v>
      </c>
      <c r="C1592" s="11" t="e">
        <f t="shared" si="124"/>
        <v>#REF!</v>
      </c>
      <c r="D1592" s="5" t="e">
        <f t="shared" si="125"/>
        <v>#REF!</v>
      </c>
      <c r="E1592" s="5" t="e">
        <f t="shared" si="126"/>
        <v>#REF!</v>
      </c>
      <c r="G1592" s="5" t="e">
        <f t="shared" si="123"/>
        <v>#REF!</v>
      </c>
      <c r="J1592" s="5" t="e">
        <f>IF(MOD(A1592-DATE(2024,1,1),30)=0,E1591*Inputs!B1591/100,0)</f>
        <v>#REF!</v>
      </c>
      <c r="K1592" s="5" t="e">
        <f t="shared" si="122"/>
        <v>#REF!</v>
      </c>
    </row>
    <row r="1593" spans="1:11" x14ac:dyDescent="0.25">
      <c r="A1593" s="2" t="e">
        <f>IF(A1592&lt;#REF!,+Daily_Calc!A1592+1,"")</f>
        <v>#REF!</v>
      </c>
      <c r="B1593" s="9" t="e">
        <f>IF(A1593="","",VLOOKUP(A1593,'IRS Interest Rates'!A1590:B4146,2))</f>
        <v>#REF!</v>
      </c>
      <c r="C1593" s="11" t="e">
        <f t="shared" si="124"/>
        <v>#REF!</v>
      </c>
      <c r="D1593" s="5" t="e">
        <f t="shared" si="125"/>
        <v>#REF!</v>
      </c>
      <c r="E1593" s="5" t="e">
        <f t="shared" si="126"/>
        <v>#REF!</v>
      </c>
      <c r="G1593" s="5" t="e">
        <f t="shared" si="123"/>
        <v>#REF!</v>
      </c>
      <c r="J1593" s="5" t="e">
        <f>IF(MOD(A1593-DATE(2024,1,1),30)=0,E1592*Inputs!B1592/100,0)</f>
        <v>#REF!</v>
      </c>
      <c r="K1593" s="5" t="e">
        <f t="shared" si="122"/>
        <v>#REF!</v>
      </c>
    </row>
    <row r="1594" spans="1:11" x14ac:dyDescent="0.25">
      <c r="A1594" s="2" t="e">
        <f>IF(A1593&lt;#REF!,+Daily_Calc!A1593+1,"")</f>
        <v>#REF!</v>
      </c>
      <c r="B1594" s="9" t="e">
        <f>IF(A1594="","",VLOOKUP(A1594,'IRS Interest Rates'!A1591:B4147,2))</f>
        <v>#REF!</v>
      </c>
      <c r="C1594" s="11" t="e">
        <f t="shared" si="124"/>
        <v>#REF!</v>
      </c>
      <c r="D1594" s="5" t="e">
        <f t="shared" si="125"/>
        <v>#REF!</v>
      </c>
      <c r="E1594" s="5" t="e">
        <f t="shared" si="126"/>
        <v>#REF!</v>
      </c>
      <c r="G1594" s="5" t="e">
        <f t="shared" si="123"/>
        <v>#REF!</v>
      </c>
      <c r="J1594" s="5" t="e">
        <f>IF(MOD(A1594-DATE(2024,1,1),30)=0,E1593*Inputs!B1593/100,0)</f>
        <v>#REF!</v>
      </c>
      <c r="K1594" s="5" t="e">
        <f t="shared" si="122"/>
        <v>#REF!</v>
      </c>
    </row>
    <row r="1595" spans="1:11" x14ac:dyDescent="0.25">
      <c r="A1595" s="2" t="e">
        <f>IF(A1594&lt;#REF!,+Daily_Calc!A1594+1,"")</f>
        <v>#REF!</v>
      </c>
      <c r="B1595" s="9" t="e">
        <f>IF(A1595="","",VLOOKUP(A1595,'IRS Interest Rates'!A1592:B4148,2))</f>
        <v>#REF!</v>
      </c>
      <c r="C1595" s="11" t="e">
        <f t="shared" si="124"/>
        <v>#REF!</v>
      </c>
      <c r="D1595" s="5" t="e">
        <f t="shared" si="125"/>
        <v>#REF!</v>
      </c>
      <c r="E1595" s="5" t="e">
        <f t="shared" si="126"/>
        <v>#REF!</v>
      </c>
      <c r="G1595" s="5" t="e">
        <f t="shared" si="123"/>
        <v>#REF!</v>
      </c>
      <c r="J1595" s="5" t="e">
        <f>IF(MOD(A1595-DATE(2024,1,1),30)=0,E1594*Inputs!B1594/100,0)</f>
        <v>#REF!</v>
      </c>
      <c r="K1595" s="5" t="e">
        <f t="shared" si="122"/>
        <v>#REF!</v>
      </c>
    </row>
    <row r="1596" spans="1:11" x14ac:dyDescent="0.25">
      <c r="A1596" s="2" t="e">
        <f>IF(A1595&lt;#REF!,+Daily_Calc!A1595+1,"")</f>
        <v>#REF!</v>
      </c>
      <c r="B1596" s="9" t="e">
        <f>IF(A1596="","",VLOOKUP(A1596,'IRS Interest Rates'!A1593:B4149,2))</f>
        <v>#REF!</v>
      </c>
      <c r="C1596" s="11" t="e">
        <f t="shared" si="124"/>
        <v>#REF!</v>
      </c>
      <c r="D1596" s="5" t="e">
        <f t="shared" si="125"/>
        <v>#REF!</v>
      </c>
      <c r="E1596" s="5" t="e">
        <f t="shared" si="126"/>
        <v>#REF!</v>
      </c>
      <c r="G1596" s="5" t="e">
        <f t="shared" si="123"/>
        <v>#REF!</v>
      </c>
      <c r="J1596" s="5" t="e">
        <f>IF(MOD(A1596-DATE(2024,1,1),30)=0,E1595*Inputs!B1595/100,0)</f>
        <v>#REF!</v>
      </c>
      <c r="K1596" s="5" t="e">
        <f t="shared" si="122"/>
        <v>#REF!</v>
      </c>
    </row>
    <row r="1597" spans="1:11" x14ac:dyDescent="0.25">
      <c r="A1597" s="2" t="e">
        <f>IF(A1596&lt;#REF!,+Daily_Calc!A1596+1,"")</f>
        <v>#REF!</v>
      </c>
      <c r="B1597" s="9" t="e">
        <f>IF(A1597="","",VLOOKUP(A1597,'IRS Interest Rates'!A1594:B4150,2))</f>
        <v>#REF!</v>
      </c>
      <c r="C1597" s="11" t="e">
        <f t="shared" si="124"/>
        <v>#REF!</v>
      </c>
      <c r="D1597" s="5" t="e">
        <f t="shared" si="125"/>
        <v>#REF!</v>
      </c>
      <c r="E1597" s="5" t="e">
        <f t="shared" si="126"/>
        <v>#REF!</v>
      </c>
      <c r="G1597" s="5" t="e">
        <f t="shared" si="123"/>
        <v>#REF!</v>
      </c>
      <c r="J1597" s="5" t="e">
        <f>IF(MOD(A1597-DATE(2024,1,1),30)=0,E1596*Inputs!B1596/100,0)</f>
        <v>#REF!</v>
      </c>
      <c r="K1597" s="5" t="e">
        <f t="shared" si="122"/>
        <v>#REF!</v>
      </c>
    </row>
    <row r="1598" spans="1:11" x14ac:dyDescent="0.25">
      <c r="A1598" s="2" t="e">
        <f>IF(A1597&lt;#REF!,+Daily_Calc!A1597+1,"")</f>
        <v>#REF!</v>
      </c>
      <c r="B1598" s="9" t="e">
        <f>IF(A1598="","",VLOOKUP(A1598,'IRS Interest Rates'!A1595:B4151,2))</f>
        <v>#REF!</v>
      </c>
      <c r="C1598" s="11" t="e">
        <f t="shared" si="124"/>
        <v>#REF!</v>
      </c>
      <c r="D1598" s="5" t="e">
        <f t="shared" si="125"/>
        <v>#REF!</v>
      </c>
      <c r="E1598" s="5" t="e">
        <f t="shared" si="126"/>
        <v>#REF!</v>
      </c>
      <c r="G1598" s="5" t="e">
        <f t="shared" si="123"/>
        <v>#REF!</v>
      </c>
      <c r="J1598" s="5" t="e">
        <f>IF(MOD(A1598-DATE(2024,1,1),30)=0,E1597*Inputs!B1597/100,0)</f>
        <v>#REF!</v>
      </c>
      <c r="K1598" s="5" t="e">
        <f t="shared" si="122"/>
        <v>#REF!</v>
      </c>
    </row>
    <row r="1599" spans="1:11" x14ac:dyDescent="0.25">
      <c r="A1599" s="2" t="e">
        <f>IF(A1598&lt;#REF!,+Daily_Calc!A1598+1,"")</f>
        <v>#REF!</v>
      </c>
      <c r="B1599" s="9" t="e">
        <f>IF(A1599="","",VLOOKUP(A1599,'IRS Interest Rates'!A1596:B4152,2))</f>
        <v>#REF!</v>
      </c>
      <c r="C1599" s="11" t="e">
        <f t="shared" si="124"/>
        <v>#REF!</v>
      </c>
      <c r="D1599" s="5" t="e">
        <f t="shared" si="125"/>
        <v>#REF!</v>
      </c>
      <c r="E1599" s="5" t="e">
        <f t="shared" si="126"/>
        <v>#REF!</v>
      </c>
      <c r="G1599" s="5" t="e">
        <f t="shared" si="123"/>
        <v>#REF!</v>
      </c>
      <c r="J1599" s="5" t="e">
        <f>IF(MOD(A1599-DATE(2024,1,1),30)=0,E1598*Inputs!B1598/100,0)</f>
        <v>#REF!</v>
      </c>
      <c r="K1599" s="5" t="e">
        <f t="shared" si="122"/>
        <v>#REF!</v>
      </c>
    </row>
    <row r="1600" spans="1:11" x14ac:dyDescent="0.25">
      <c r="A1600" s="2" t="e">
        <f>IF(A1599&lt;#REF!,+Daily_Calc!A1599+1,"")</f>
        <v>#REF!</v>
      </c>
      <c r="B1600" s="9" t="e">
        <f>IF(A1600="","",VLOOKUP(A1600,'IRS Interest Rates'!A1597:B4153,2))</f>
        <v>#REF!</v>
      </c>
      <c r="C1600" s="11" t="e">
        <f t="shared" si="124"/>
        <v>#REF!</v>
      </c>
      <c r="D1600" s="5" t="e">
        <f t="shared" si="125"/>
        <v>#REF!</v>
      </c>
      <c r="E1600" s="5" t="e">
        <f t="shared" si="126"/>
        <v>#REF!</v>
      </c>
      <c r="G1600" s="5" t="e">
        <f t="shared" si="123"/>
        <v>#REF!</v>
      </c>
      <c r="J1600" s="5" t="e">
        <f>IF(MOD(A1600-DATE(2024,1,1),30)=0,E1599*Inputs!B1599/100,0)</f>
        <v>#REF!</v>
      </c>
      <c r="K1600" s="5" t="e">
        <f t="shared" si="122"/>
        <v>#REF!</v>
      </c>
    </row>
    <row r="1601" spans="1:11" x14ac:dyDescent="0.25">
      <c r="A1601" s="2" t="e">
        <f>IF(A1600&lt;#REF!,+Daily_Calc!A1600+1,"")</f>
        <v>#REF!</v>
      </c>
      <c r="B1601" s="9" t="e">
        <f>IF(A1601="","",VLOOKUP(A1601,'IRS Interest Rates'!A1598:B4154,2))</f>
        <v>#REF!</v>
      </c>
      <c r="C1601" s="11" t="e">
        <f t="shared" si="124"/>
        <v>#REF!</v>
      </c>
      <c r="D1601" s="5" t="e">
        <f t="shared" si="125"/>
        <v>#REF!</v>
      </c>
      <c r="E1601" s="5" t="e">
        <f t="shared" si="126"/>
        <v>#REF!</v>
      </c>
      <c r="G1601" s="5" t="e">
        <f t="shared" si="123"/>
        <v>#REF!</v>
      </c>
      <c r="J1601" s="5" t="e">
        <f>IF(MOD(A1601-DATE(2024,1,1),30)=0,E1600*Inputs!B1600/100,0)</f>
        <v>#REF!</v>
      </c>
      <c r="K1601" s="5" t="e">
        <f t="shared" si="122"/>
        <v>#REF!</v>
      </c>
    </row>
    <row r="1602" spans="1:11" x14ac:dyDescent="0.25">
      <c r="A1602" s="2" t="e">
        <f>IF(A1601&lt;#REF!,+Daily_Calc!A1601+1,"")</f>
        <v>#REF!</v>
      </c>
      <c r="B1602" s="9" t="e">
        <f>IF(A1602="","",VLOOKUP(A1602,'IRS Interest Rates'!A1599:B4155,2))</f>
        <v>#REF!</v>
      </c>
      <c r="C1602" s="11" t="e">
        <f t="shared" si="124"/>
        <v>#REF!</v>
      </c>
      <c r="D1602" s="5" t="e">
        <f t="shared" si="125"/>
        <v>#REF!</v>
      </c>
      <c r="E1602" s="5" t="e">
        <f t="shared" si="126"/>
        <v>#REF!</v>
      </c>
      <c r="G1602" s="5" t="e">
        <f t="shared" si="123"/>
        <v>#REF!</v>
      </c>
      <c r="J1602" s="5" t="e">
        <f>IF(MOD(A1602-DATE(2024,1,1),30)=0,E1601*Inputs!B1601/100,0)</f>
        <v>#REF!</v>
      </c>
      <c r="K1602" s="5" t="e">
        <f t="shared" si="122"/>
        <v>#REF!</v>
      </c>
    </row>
    <row r="1603" spans="1:11" x14ac:dyDescent="0.25">
      <c r="A1603" s="2" t="e">
        <f>IF(A1602&lt;#REF!,+Daily_Calc!A1602+1,"")</f>
        <v>#REF!</v>
      </c>
      <c r="B1603" s="9" t="e">
        <f>IF(A1603="","",VLOOKUP(A1603,'IRS Interest Rates'!A1600:B4156,2))</f>
        <v>#REF!</v>
      </c>
      <c r="C1603" s="11" t="e">
        <f t="shared" si="124"/>
        <v>#REF!</v>
      </c>
      <c r="D1603" s="5" t="e">
        <f t="shared" si="125"/>
        <v>#REF!</v>
      </c>
      <c r="E1603" s="5" t="e">
        <f t="shared" si="126"/>
        <v>#REF!</v>
      </c>
      <c r="G1603" s="5" t="e">
        <f t="shared" si="123"/>
        <v>#REF!</v>
      </c>
      <c r="J1603" s="5" t="e">
        <f>IF(MOD(A1603-DATE(2024,1,1),30)=0,E1602*Inputs!B1602/100,0)</f>
        <v>#REF!</v>
      </c>
      <c r="K1603" s="5" t="e">
        <f t="shared" si="122"/>
        <v>#REF!</v>
      </c>
    </row>
    <row r="1604" spans="1:11" x14ac:dyDescent="0.25">
      <c r="A1604" s="2" t="e">
        <f>IF(A1603&lt;#REF!,+Daily_Calc!A1603+1,"")</f>
        <v>#REF!</v>
      </c>
      <c r="B1604" s="9" t="e">
        <f>IF(A1604="","",VLOOKUP(A1604,'IRS Interest Rates'!A1601:B4157,2))</f>
        <v>#REF!</v>
      </c>
      <c r="C1604" s="11" t="e">
        <f t="shared" si="124"/>
        <v>#REF!</v>
      </c>
      <c r="D1604" s="5" t="e">
        <f t="shared" si="125"/>
        <v>#REF!</v>
      </c>
      <c r="E1604" s="5" t="e">
        <f t="shared" si="126"/>
        <v>#REF!</v>
      </c>
      <c r="G1604" s="5" t="e">
        <f t="shared" si="123"/>
        <v>#REF!</v>
      </c>
      <c r="J1604" s="5" t="e">
        <f>IF(MOD(A1604-DATE(2024,1,1),30)=0,E1603*Inputs!B1603/100,0)</f>
        <v>#REF!</v>
      </c>
      <c r="K1604" s="5" t="e">
        <f t="shared" si="122"/>
        <v>#REF!</v>
      </c>
    </row>
    <row r="1605" spans="1:11" x14ac:dyDescent="0.25">
      <c r="A1605" s="2" t="e">
        <f>IF(A1604&lt;#REF!,+Daily_Calc!A1604+1,"")</f>
        <v>#REF!</v>
      </c>
      <c r="B1605" s="9" t="e">
        <f>IF(A1605="","",VLOOKUP(A1605,'IRS Interest Rates'!A1602:B4158,2))</f>
        <v>#REF!</v>
      </c>
      <c r="C1605" s="11" t="e">
        <f t="shared" si="124"/>
        <v>#REF!</v>
      </c>
      <c r="D1605" s="5" t="e">
        <f t="shared" si="125"/>
        <v>#REF!</v>
      </c>
      <c r="E1605" s="5" t="e">
        <f t="shared" si="126"/>
        <v>#REF!</v>
      </c>
      <c r="G1605" s="5" t="e">
        <f t="shared" si="123"/>
        <v>#REF!</v>
      </c>
      <c r="J1605" s="5" t="e">
        <f>IF(MOD(A1605-DATE(2024,1,1),30)=0,E1604*Inputs!B1604/100,0)</f>
        <v>#REF!</v>
      </c>
      <c r="K1605" s="5" t="e">
        <f t="shared" ref="K1605:K1668" si="127">E1605+J1605</f>
        <v>#REF!</v>
      </c>
    </row>
    <row r="1606" spans="1:11" x14ac:dyDescent="0.25">
      <c r="A1606" s="2" t="e">
        <f>IF(A1605&lt;#REF!,+Daily_Calc!A1605+1,"")</f>
        <v>#REF!</v>
      </c>
      <c r="B1606" s="9" t="e">
        <f>IF(A1606="","",VLOOKUP(A1606,'IRS Interest Rates'!A1603:B4159,2))</f>
        <v>#REF!</v>
      </c>
      <c r="C1606" s="11" t="e">
        <f t="shared" si="124"/>
        <v>#REF!</v>
      </c>
      <c r="D1606" s="5" t="e">
        <f t="shared" si="125"/>
        <v>#REF!</v>
      </c>
      <c r="E1606" s="5" t="e">
        <f t="shared" si="126"/>
        <v>#REF!</v>
      </c>
      <c r="G1606" s="5" t="e">
        <f t="shared" ref="G1606:G1669" si="128">IF(A1606="","",E1606+F1606)</f>
        <v>#REF!</v>
      </c>
      <c r="J1606" s="5" t="e">
        <f>IF(MOD(A1606-DATE(2024,1,1),30)=0,E1605*Inputs!B1605/100,0)</f>
        <v>#REF!</v>
      </c>
      <c r="K1606" s="5" t="e">
        <f t="shared" si="127"/>
        <v>#REF!</v>
      </c>
    </row>
    <row r="1607" spans="1:11" x14ac:dyDescent="0.25">
      <c r="A1607" s="2" t="e">
        <f>IF(A1606&lt;#REF!,+Daily_Calc!A1606+1,"")</f>
        <v>#REF!</v>
      </c>
      <c r="B1607" s="9" t="e">
        <f>IF(A1607="","",VLOOKUP(A1607,'IRS Interest Rates'!A1604:B4160,2))</f>
        <v>#REF!</v>
      </c>
      <c r="C1607" s="11" t="e">
        <f t="shared" ref="C1607:C1670" si="129">IF(B1607="","",ROUND(B1607/365,6))</f>
        <v>#REF!</v>
      </c>
      <c r="D1607" s="5" t="e">
        <f t="shared" si="125"/>
        <v>#REF!</v>
      </c>
      <c r="E1607" s="5" t="e">
        <f t="shared" si="126"/>
        <v>#REF!</v>
      </c>
      <c r="G1607" s="5" t="e">
        <f t="shared" si="128"/>
        <v>#REF!</v>
      </c>
      <c r="J1607" s="5" t="e">
        <f>IF(MOD(A1607-DATE(2024,1,1),30)=0,E1606*Inputs!B1606/100,0)</f>
        <v>#REF!</v>
      </c>
      <c r="K1607" s="5" t="e">
        <f t="shared" si="127"/>
        <v>#REF!</v>
      </c>
    </row>
    <row r="1608" spans="1:11" x14ac:dyDescent="0.25">
      <c r="A1608" s="2" t="e">
        <f>IF(A1607&lt;#REF!,+Daily_Calc!A1607+1,"")</f>
        <v>#REF!</v>
      </c>
      <c r="B1608" s="9" t="e">
        <f>IF(A1608="","",VLOOKUP(A1608,'IRS Interest Rates'!A1605:B4161,2))</f>
        <v>#REF!</v>
      </c>
      <c r="C1608" s="11" t="e">
        <f t="shared" si="129"/>
        <v>#REF!</v>
      </c>
      <c r="D1608" s="5" t="e">
        <f t="shared" si="125"/>
        <v>#REF!</v>
      </c>
      <c r="E1608" s="5" t="e">
        <f t="shared" si="126"/>
        <v>#REF!</v>
      </c>
      <c r="G1608" s="5" t="e">
        <f t="shared" si="128"/>
        <v>#REF!</v>
      </c>
      <c r="J1608" s="5" t="e">
        <f>IF(MOD(A1608-DATE(2024,1,1),30)=0,E1607*Inputs!B1607/100,0)</f>
        <v>#REF!</v>
      </c>
      <c r="K1608" s="5" t="e">
        <f t="shared" si="127"/>
        <v>#REF!</v>
      </c>
    </row>
    <row r="1609" spans="1:11" x14ac:dyDescent="0.25">
      <c r="A1609" s="2" t="e">
        <f>IF(A1608&lt;#REF!,+Daily_Calc!A1608+1,"")</f>
        <v>#REF!</v>
      </c>
      <c r="B1609" s="9" t="e">
        <f>IF(A1609="","",VLOOKUP(A1609,'IRS Interest Rates'!A1606:B4162,2))</f>
        <v>#REF!</v>
      </c>
      <c r="C1609" s="11" t="e">
        <f t="shared" si="129"/>
        <v>#REF!</v>
      </c>
      <c r="D1609" s="5" t="e">
        <f t="shared" ref="D1609:D1672" si="130">IF(A1609="","",(E1609-G1608))</f>
        <v>#REF!</v>
      </c>
      <c r="E1609" s="5" t="e">
        <f t="shared" ref="E1609:E1672" si="131">IF(C1609="","",(ROUND(G1608*((1+C1609)),2)))</f>
        <v>#REF!</v>
      </c>
      <c r="G1609" s="5" t="e">
        <f t="shared" si="128"/>
        <v>#REF!</v>
      </c>
      <c r="J1609" s="5" t="e">
        <f>IF(MOD(A1609-DATE(2024,1,1),30)=0,E1608*Inputs!B1608/100,0)</f>
        <v>#REF!</v>
      </c>
      <c r="K1609" s="5" t="e">
        <f t="shared" si="127"/>
        <v>#REF!</v>
      </c>
    </row>
    <row r="1610" spans="1:11" x14ac:dyDescent="0.25">
      <c r="A1610" s="2" t="e">
        <f>IF(A1609&lt;#REF!,+Daily_Calc!A1609+1,"")</f>
        <v>#REF!</v>
      </c>
      <c r="B1610" s="9" t="e">
        <f>IF(A1610="","",VLOOKUP(A1610,'IRS Interest Rates'!A1607:B4163,2))</f>
        <v>#REF!</v>
      </c>
      <c r="C1610" s="11" t="e">
        <f t="shared" si="129"/>
        <v>#REF!</v>
      </c>
      <c r="D1610" s="5" t="e">
        <f t="shared" si="130"/>
        <v>#REF!</v>
      </c>
      <c r="E1610" s="5" t="e">
        <f t="shared" si="131"/>
        <v>#REF!</v>
      </c>
      <c r="G1610" s="5" t="e">
        <f t="shared" si="128"/>
        <v>#REF!</v>
      </c>
      <c r="J1610" s="5" t="e">
        <f>IF(MOD(A1610-DATE(2024,1,1),30)=0,E1609*Inputs!B1609/100,0)</f>
        <v>#REF!</v>
      </c>
      <c r="K1610" s="5" t="e">
        <f t="shared" si="127"/>
        <v>#REF!</v>
      </c>
    </row>
    <row r="1611" spans="1:11" x14ac:dyDescent="0.25">
      <c r="A1611" s="2" t="e">
        <f>IF(A1610&lt;#REF!,+Daily_Calc!A1610+1,"")</f>
        <v>#REF!</v>
      </c>
      <c r="B1611" s="9" t="e">
        <f>IF(A1611="","",VLOOKUP(A1611,'IRS Interest Rates'!A1608:B4164,2))</f>
        <v>#REF!</v>
      </c>
      <c r="C1611" s="11" t="e">
        <f t="shared" si="129"/>
        <v>#REF!</v>
      </c>
      <c r="D1611" s="5" t="e">
        <f t="shared" si="130"/>
        <v>#REF!</v>
      </c>
      <c r="E1611" s="5" t="e">
        <f t="shared" si="131"/>
        <v>#REF!</v>
      </c>
      <c r="G1611" s="5" t="e">
        <f t="shared" si="128"/>
        <v>#REF!</v>
      </c>
      <c r="J1611" s="5" t="e">
        <f>IF(MOD(A1611-DATE(2024,1,1),30)=0,E1610*Inputs!B1610/100,0)</f>
        <v>#REF!</v>
      </c>
      <c r="K1611" s="5" t="e">
        <f t="shared" si="127"/>
        <v>#REF!</v>
      </c>
    </row>
    <row r="1612" spans="1:11" x14ac:dyDescent="0.25">
      <c r="A1612" s="2" t="e">
        <f>IF(A1611&lt;#REF!,+Daily_Calc!A1611+1,"")</f>
        <v>#REF!</v>
      </c>
      <c r="B1612" s="9" t="e">
        <f>IF(A1612="","",VLOOKUP(A1612,'IRS Interest Rates'!A1609:B4165,2))</f>
        <v>#REF!</v>
      </c>
      <c r="C1612" s="11" t="e">
        <f t="shared" si="129"/>
        <v>#REF!</v>
      </c>
      <c r="D1612" s="5" t="e">
        <f t="shared" si="130"/>
        <v>#REF!</v>
      </c>
      <c r="E1612" s="5" t="e">
        <f t="shared" si="131"/>
        <v>#REF!</v>
      </c>
      <c r="G1612" s="5" t="e">
        <f t="shared" si="128"/>
        <v>#REF!</v>
      </c>
      <c r="J1612" s="5" t="e">
        <f>IF(MOD(A1612-DATE(2024,1,1),30)=0,E1611*Inputs!B1611/100,0)</f>
        <v>#REF!</v>
      </c>
      <c r="K1612" s="5" t="e">
        <f t="shared" si="127"/>
        <v>#REF!</v>
      </c>
    </row>
    <row r="1613" spans="1:11" x14ac:dyDescent="0.25">
      <c r="A1613" s="2" t="e">
        <f>IF(A1612&lt;#REF!,+Daily_Calc!A1612+1,"")</f>
        <v>#REF!</v>
      </c>
      <c r="B1613" s="9" t="e">
        <f>IF(A1613="","",VLOOKUP(A1613,'IRS Interest Rates'!A1610:B4166,2))</f>
        <v>#REF!</v>
      </c>
      <c r="C1613" s="11" t="e">
        <f t="shared" si="129"/>
        <v>#REF!</v>
      </c>
      <c r="D1613" s="5" t="e">
        <f t="shared" si="130"/>
        <v>#REF!</v>
      </c>
      <c r="E1613" s="5" t="e">
        <f t="shared" si="131"/>
        <v>#REF!</v>
      </c>
      <c r="G1613" s="5" t="e">
        <f t="shared" si="128"/>
        <v>#REF!</v>
      </c>
      <c r="J1613" s="5" t="e">
        <f>IF(MOD(A1613-DATE(2024,1,1),30)=0,E1612*Inputs!B1612/100,0)</f>
        <v>#REF!</v>
      </c>
      <c r="K1613" s="5" t="e">
        <f t="shared" si="127"/>
        <v>#REF!</v>
      </c>
    </row>
    <row r="1614" spans="1:11" x14ac:dyDescent="0.25">
      <c r="A1614" s="2" t="e">
        <f>IF(A1613&lt;#REF!,+Daily_Calc!A1613+1,"")</f>
        <v>#REF!</v>
      </c>
      <c r="B1614" s="9" t="e">
        <f>IF(A1614="","",VLOOKUP(A1614,'IRS Interest Rates'!A1611:B4167,2))</f>
        <v>#REF!</v>
      </c>
      <c r="C1614" s="11" t="e">
        <f t="shared" si="129"/>
        <v>#REF!</v>
      </c>
      <c r="D1614" s="5" t="e">
        <f t="shared" si="130"/>
        <v>#REF!</v>
      </c>
      <c r="E1614" s="5" t="e">
        <f t="shared" si="131"/>
        <v>#REF!</v>
      </c>
      <c r="G1614" s="5" t="e">
        <f t="shared" si="128"/>
        <v>#REF!</v>
      </c>
      <c r="J1614" s="5" t="e">
        <f>IF(MOD(A1614-DATE(2024,1,1),30)=0,E1613*Inputs!B1613/100,0)</f>
        <v>#REF!</v>
      </c>
      <c r="K1614" s="5" t="e">
        <f t="shared" si="127"/>
        <v>#REF!</v>
      </c>
    </row>
    <row r="1615" spans="1:11" x14ac:dyDescent="0.25">
      <c r="A1615" s="2" t="e">
        <f>IF(A1614&lt;#REF!,+Daily_Calc!A1614+1,"")</f>
        <v>#REF!</v>
      </c>
      <c r="B1615" s="9" t="e">
        <f>IF(A1615="","",VLOOKUP(A1615,'IRS Interest Rates'!A1612:B4168,2))</f>
        <v>#REF!</v>
      </c>
      <c r="C1615" s="11" t="e">
        <f t="shared" si="129"/>
        <v>#REF!</v>
      </c>
      <c r="D1615" s="5" t="e">
        <f t="shared" si="130"/>
        <v>#REF!</v>
      </c>
      <c r="E1615" s="5" t="e">
        <f t="shared" si="131"/>
        <v>#REF!</v>
      </c>
      <c r="G1615" s="5" t="e">
        <f t="shared" si="128"/>
        <v>#REF!</v>
      </c>
      <c r="J1615" s="5" t="e">
        <f>IF(MOD(A1615-DATE(2024,1,1),30)=0,E1614*Inputs!B1614/100,0)</f>
        <v>#REF!</v>
      </c>
      <c r="K1615" s="5" t="e">
        <f t="shared" si="127"/>
        <v>#REF!</v>
      </c>
    </row>
    <row r="1616" spans="1:11" x14ac:dyDescent="0.25">
      <c r="A1616" s="2" t="e">
        <f>IF(A1615&lt;#REF!,+Daily_Calc!A1615+1,"")</f>
        <v>#REF!</v>
      </c>
      <c r="B1616" s="9" t="e">
        <f>IF(A1616="","",VLOOKUP(A1616,'IRS Interest Rates'!A1613:B4169,2))</f>
        <v>#REF!</v>
      </c>
      <c r="C1616" s="11" t="e">
        <f t="shared" si="129"/>
        <v>#REF!</v>
      </c>
      <c r="D1616" s="5" t="e">
        <f t="shared" si="130"/>
        <v>#REF!</v>
      </c>
      <c r="E1616" s="5" t="e">
        <f t="shared" si="131"/>
        <v>#REF!</v>
      </c>
      <c r="G1616" s="5" t="e">
        <f t="shared" si="128"/>
        <v>#REF!</v>
      </c>
      <c r="J1616" s="5" t="e">
        <f>IF(MOD(A1616-DATE(2024,1,1),30)=0,E1615*Inputs!B1615/100,0)</f>
        <v>#REF!</v>
      </c>
      <c r="K1616" s="5" t="e">
        <f t="shared" si="127"/>
        <v>#REF!</v>
      </c>
    </row>
    <row r="1617" spans="1:11" x14ac:dyDescent="0.25">
      <c r="A1617" s="2" t="e">
        <f>IF(A1616&lt;#REF!,+Daily_Calc!A1616+1,"")</f>
        <v>#REF!</v>
      </c>
      <c r="B1617" s="9" t="e">
        <f>IF(A1617="","",VLOOKUP(A1617,'IRS Interest Rates'!A1614:B4170,2))</f>
        <v>#REF!</v>
      </c>
      <c r="C1617" s="11" t="e">
        <f t="shared" si="129"/>
        <v>#REF!</v>
      </c>
      <c r="D1617" s="5" t="e">
        <f t="shared" si="130"/>
        <v>#REF!</v>
      </c>
      <c r="E1617" s="5" t="e">
        <f t="shared" si="131"/>
        <v>#REF!</v>
      </c>
      <c r="G1617" s="5" t="e">
        <f t="shared" si="128"/>
        <v>#REF!</v>
      </c>
      <c r="J1617" s="5" t="e">
        <f>IF(MOD(A1617-DATE(2024,1,1),30)=0,E1616*Inputs!B1616/100,0)</f>
        <v>#REF!</v>
      </c>
      <c r="K1617" s="5" t="e">
        <f t="shared" si="127"/>
        <v>#REF!</v>
      </c>
    </row>
    <row r="1618" spans="1:11" x14ac:dyDescent="0.25">
      <c r="A1618" s="2" t="e">
        <f>IF(A1617&lt;#REF!,+Daily_Calc!A1617+1,"")</f>
        <v>#REF!</v>
      </c>
      <c r="B1618" s="9" t="e">
        <f>IF(A1618="","",VLOOKUP(A1618,'IRS Interest Rates'!A1615:B4171,2))</f>
        <v>#REF!</v>
      </c>
      <c r="C1618" s="11" t="e">
        <f t="shared" si="129"/>
        <v>#REF!</v>
      </c>
      <c r="D1618" s="5" t="e">
        <f t="shared" si="130"/>
        <v>#REF!</v>
      </c>
      <c r="E1618" s="5" t="e">
        <f t="shared" si="131"/>
        <v>#REF!</v>
      </c>
      <c r="G1618" s="5" t="e">
        <f t="shared" si="128"/>
        <v>#REF!</v>
      </c>
      <c r="J1618" s="5" t="e">
        <f>IF(MOD(A1618-DATE(2024,1,1),30)=0,E1617*Inputs!B1617/100,0)</f>
        <v>#REF!</v>
      </c>
      <c r="K1618" s="5" t="e">
        <f t="shared" si="127"/>
        <v>#REF!</v>
      </c>
    </row>
    <row r="1619" spans="1:11" x14ac:dyDescent="0.25">
      <c r="A1619" s="2" t="e">
        <f>IF(A1618&lt;#REF!,+Daily_Calc!A1618+1,"")</f>
        <v>#REF!</v>
      </c>
      <c r="B1619" s="9" t="e">
        <f>IF(A1619="","",VLOOKUP(A1619,'IRS Interest Rates'!A1616:B4172,2))</f>
        <v>#REF!</v>
      </c>
      <c r="C1619" s="11" t="e">
        <f t="shared" si="129"/>
        <v>#REF!</v>
      </c>
      <c r="D1619" s="5" t="e">
        <f t="shared" si="130"/>
        <v>#REF!</v>
      </c>
      <c r="E1619" s="5" t="e">
        <f t="shared" si="131"/>
        <v>#REF!</v>
      </c>
      <c r="G1619" s="5" t="e">
        <f t="shared" si="128"/>
        <v>#REF!</v>
      </c>
      <c r="J1619" s="5" t="e">
        <f>IF(MOD(A1619-DATE(2024,1,1),30)=0,E1618*Inputs!B1618/100,0)</f>
        <v>#REF!</v>
      </c>
      <c r="K1619" s="5" t="e">
        <f t="shared" si="127"/>
        <v>#REF!</v>
      </c>
    </row>
    <row r="1620" spans="1:11" x14ac:dyDescent="0.25">
      <c r="A1620" s="2" t="e">
        <f>IF(A1619&lt;#REF!,+Daily_Calc!A1619+1,"")</f>
        <v>#REF!</v>
      </c>
      <c r="B1620" s="9" t="e">
        <f>IF(A1620="","",VLOOKUP(A1620,'IRS Interest Rates'!A1617:B4173,2))</f>
        <v>#REF!</v>
      </c>
      <c r="C1620" s="11" t="e">
        <f t="shared" si="129"/>
        <v>#REF!</v>
      </c>
      <c r="D1620" s="5" t="e">
        <f t="shared" si="130"/>
        <v>#REF!</v>
      </c>
      <c r="E1620" s="5" t="e">
        <f t="shared" si="131"/>
        <v>#REF!</v>
      </c>
      <c r="G1620" s="5" t="e">
        <f t="shared" si="128"/>
        <v>#REF!</v>
      </c>
      <c r="J1620" s="5" t="e">
        <f>IF(MOD(A1620-DATE(2024,1,1),30)=0,E1619*Inputs!B1619/100,0)</f>
        <v>#REF!</v>
      </c>
      <c r="K1620" s="5" t="e">
        <f t="shared" si="127"/>
        <v>#REF!</v>
      </c>
    </row>
    <row r="1621" spans="1:11" x14ac:dyDescent="0.25">
      <c r="A1621" s="2" t="e">
        <f>IF(A1620&lt;#REF!,+Daily_Calc!A1620+1,"")</f>
        <v>#REF!</v>
      </c>
      <c r="B1621" s="9" t="e">
        <f>IF(A1621="","",VLOOKUP(A1621,'IRS Interest Rates'!A1618:B4174,2))</f>
        <v>#REF!</v>
      </c>
      <c r="C1621" s="11" t="e">
        <f t="shared" si="129"/>
        <v>#REF!</v>
      </c>
      <c r="D1621" s="5" t="e">
        <f t="shared" si="130"/>
        <v>#REF!</v>
      </c>
      <c r="E1621" s="5" t="e">
        <f t="shared" si="131"/>
        <v>#REF!</v>
      </c>
      <c r="G1621" s="5" t="e">
        <f t="shared" si="128"/>
        <v>#REF!</v>
      </c>
      <c r="J1621" s="5" t="e">
        <f>IF(MOD(A1621-DATE(2024,1,1),30)=0,E1620*Inputs!B1620/100,0)</f>
        <v>#REF!</v>
      </c>
      <c r="K1621" s="5" t="e">
        <f t="shared" si="127"/>
        <v>#REF!</v>
      </c>
    </row>
    <row r="1622" spans="1:11" x14ac:dyDescent="0.25">
      <c r="A1622" s="2" t="e">
        <f>IF(A1621&lt;#REF!,+Daily_Calc!A1621+1,"")</f>
        <v>#REF!</v>
      </c>
      <c r="B1622" s="9" t="e">
        <f>IF(A1622="","",VLOOKUP(A1622,'IRS Interest Rates'!A1619:B4175,2))</f>
        <v>#REF!</v>
      </c>
      <c r="C1622" s="11" t="e">
        <f t="shared" si="129"/>
        <v>#REF!</v>
      </c>
      <c r="D1622" s="5" t="e">
        <f t="shared" si="130"/>
        <v>#REF!</v>
      </c>
      <c r="E1622" s="5" t="e">
        <f t="shared" si="131"/>
        <v>#REF!</v>
      </c>
      <c r="G1622" s="5" t="e">
        <f t="shared" si="128"/>
        <v>#REF!</v>
      </c>
      <c r="J1622" s="5" t="e">
        <f>IF(MOD(A1622-DATE(2024,1,1),30)=0,E1621*Inputs!B1621/100,0)</f>
        <v>#REF!</v>
      </c>
      <c r="K1622" s="5" t="e">
        <f t="shared" si="127"/>
        <v>#REF!</v>
      </c>
    </row>
    <row r="1623" spans="1:11" x14ac:dyDescent="0.25">
      <c r="A1623" s="2" t="e">
        <f>IF(A1622&lt;#REF!,+Daily_Calc!A1622+1,"")</f>
        <v>#REF!</v>
      </c>
      <c r="B1623" s="9" t="e">
        <f>IF(A1623="","",VLOOKUP(A1623,'IRS Interest Rates'!A1620:B4176,2))</f>
        <v>#REF!</v>
      </c>
      <c r="C1623" s="11" t="e">
        <f t="shared" si="129"/>
        <v>#REF!</v>
      </c>
      <c r="D1623" s="5" t="e">
        <f t="shared" si="130"/>
        <v>#REF!</v>
      </c>
      <c r="E1623" s="5" t="e">
        <f t="shared" si="131"/>
        <v>#REF!</v>
      </c>
      <c r="G1623" s="5" t="e">
        <f t="shared" si="128"/>
        <v>#REF!</v>
      </c>
      <c r="J1623" s="5" t="e">
        <f>IF(MOD(A1623-DATE(2024,1,1),30)=0,E1622*Inputs!B1622/100,0)</f>
        <v>#REF!</v>
      </c>
      <c r="K1623" s="5" t="e">
        <f t="shared" si="127"/>
        <v>#REF!</v>
      </c>
    </row>
    <row r="1624" spans="1:11" x14ac:dyDescent="0.25">
      <c r="A1624" s="2" t="e">
        <f>IF(A1623&lt;#REF!,+Daily_Calc!A1623+1,"")</f>
        <v>#REF!</v>
      </c>
      <c r="B1624" s="9" t="e">
        <f>IF(A1624="","",VLOOKUP(A1624,'IRS Interest Rates'!A1621:B4177,2))</f>
        <v>#REF!</v>
      </c>
      <c r="C1624" s="11" t="e">
        <f t="shared" si="129"/>
        <v>#REF!</v>
      </c>
      <c r="D1624" s="5" t="e">
        <f t="shared" si="130"/>
        <v>#REF!</v>
      </c>
      <c r="E1624" s="5" t="e">
        <f t="shared" si="131"/>
        <v>#REF!</v>
      </c>
      <c r="G1624" s="5" t="e">
        <f t="shared" si="128"/>
        <v>#REF!</v>
      </c>
      <c r="J1624" s="5" t="e">
        <f>IF(MOD(A1624-DATE(2024,1,1),30)=0,E1623*Inputs!B1623/100,0)</f>
        <v>#REF!</v>
      </c>
      <c r="K1624" s="5" t="e">
        <f t="shared" si="127"/>
        <v>#REF!</v>
      </c>
    </row>
    <row r="1625" spans="1:11" x14ac:dyDescent="0.25">
      <c r="A1625" s="2" t="e">
        <f>IF(A1624&lt;#REF!,+Daily_Calc!A1624+1,"")</f>
        <v>#REF!</v>
      </c>
      <c r="B1625" s="9" t="e">
        <f>IF(A1625="","",VLOOKUP(A1625,'IRS Interest Rates'!A1622:B4178,2))</f>
        <v>#REF!</v>
      </c>
      <c r="C1625" s="11" t="e">
        <f t="shared" si="129"/>
        <v>#REF!</v>
      </c>
      <c r="D1625" s="5" t="e">
        <f t="shared" si="130"/>
        <v>#REF!</v>
      </c>
      <c r="E1625" s="5" t="e">
        <f t="shared" si="131"/>
        <v>#REF!</v>
      </c>
      <c r="G1625" s="5" t="e">
        <f t="shared" si="128"/>
        <v>#REF!</v>
      </c>
      <c r="J1625" s="5" t="e">
        <f>IF(MOD(A1625-DATE(2024,1,1),30)=0,E1624*Inputs!B1624/100,0)</f>
        <v>#REF!</v>
      </c>
      <c r="K1625" s="5" t="e">
        <f t="shared" si="127"/>
        <v>#REF!</v>
      </c>
    </row>
    <row r="1626" spans="1:11" x14ac:dyDescent="0.25">
      <c r="A1626" s="2" t="e">
        <f>IF(A1625&lt;#REF!,+Daily_Calc!A1625+1,"")</f>
        <v>#REF!</v>
      </c>
      <c r="B1626" s="9" t="e">
        <f>IF(A1626="","",VLOOKUP(A1626,'IRS Interest Rates'!A1623:B4179,2))</f>
        <v>#REF!</v>
      </c>
      <c r="C1626" s="11" t="e">
        <f t="shared" si="129"/>
        <v>#REF!</v>
      </c>
      <c r="D1626" s="5" t="e">
        <f t="shared" si="130"/>
        <v>#REF!</v>
      </c>
      <c r="E1626" s="5" t="e">
        <f t="shared" si="131"/>
        <v>#REF!</v>
      </c>
      <c r="G1626" s="5" t="e">
        <f t="shared" si="128"/>
        <v>#REF!</v>
      </c>
      <c r="J1626" s="5" t="e">
        <f>IF(MOD(A1626-DATE(2024,1,1),30)=0,E1625*Inputs!B1625/100,0)</f>
        <v>#REF!</v>
      </c>
      <c r="K1626" s="5" t="e">
        <f t="shared" si="127"/>
        <v>#REF!</v>
      </c>
    </row>
    <row r="1627" spans="1:11" x14ac:dyDescent="0.25">
      <c r="A1627" s="2" t="e">
        <f>IF(A1626&lt;#REF!,+Daily_Calc!A1626+1,"")</f>
        <v>#REF!</v>
      </c>
      <c r="B1627" s="9" t="e">
        <f>IF(A1627="","",VLOOKUP(A1627,'IRS Interest Rates'!A1624:B4180,2))</f>
        <v>#REF!</v>
      </c>
      <c r="C1627" s="11" t="e">
        <f t="shared" si="129"/>
        <v>#REF!</v>
      </c>
      <c r="D1627" s="5" t="e">
        <f t="shared" si="130"/>
        <v>#REF!</v>
      </c>
      <c r="E1627" s="5" t="e">
        <f t="shared" si="131"/>
        <v>#REF!</v>
      </c>
      <c r="G1627" s="5" t="e">
        <f t="shared" si="128"/>
        <v>#REF!</v>
      </c>
      <c r="J1627" s="5" t="e">
        <f>IF(MOD(A1627-DATE(2024,1,1),30)=0,E1626*Inputs!B1626/100,0)</f>
        <v>#REF!</v>
      </c>
      <c r="K1627" s="5" t="e">
        <f t="shared" si="127"/>
        <v>#REF!</v>
      </c>
    </row>
    <row r="1628" spans="1:11" x14ac:dyDescent="0.25">
      <c r="A1628" s="2" t="e">
        <f>IF(A1627&lt;#REF!,+Daily_Calc!A1627+1,"")</f>
        <v>#REF!</v>
      </c>
      <c r="B1628" s="9" t="e">
        <f>IF(A1628="","",VLOOKUP(A1628,'IRS Interest Rates'!A1625:B4181,2))</f>
        <v>#REF!</v>
      </c>
      <c r="C1628" s="11" t="e">
        <f t="shared" si="129"/>
        <v>#REF!</v>
      </c>
      <c r="D1628" s="5" t="e">
        <f t="shared" si="130"/>
        <v>#REF!</v>
      </c>
      <c r="E1628" s="5" t="e">
        <f t="shared" si="131"/>
        <v>#REF!</v>
      </c>
      <c r="G1628" s="5" t="e">
        <f t="shared" si="128"/>
        <v>#REF!</v>
      </c>
      <c r="J1628" s="5" t="e">
        <f>IF(MOD(A1628-DATE(2024,1,1),30)=0,E1627*Inputs!B1627/100,0)</f>
        <v>#REF!</v>
      </c>
      <c r="K1628" s="5" t="e">
        <f t="shared" si="127"/>
        <v>#REF!</v>
      </c>
    </row>
    <row r="1629" spans="1:11" x14ac:dyDescent="0.25">
      <c r="A1629" s="2" t="e">
        <f>IF(A1628&lt;#REF!,+Daily_Calc!A1628+1,"")</f>
        <v>#REF!</v>
      </c>
      <c r="B1629" s="9" t="e">
        <f>IF(A1629="","",VLOOKUP(A1629,'IRS Interest Rates'!A1626:B4182,2))</f>
        <v>#REF!</v>
      </c>
      <c r="C1629" s="11" t="e">
        <f t="shared" si="129"/>
        <v>#REF!</v>
      </c>
      <c r="D1629" s="5" t="e">
        <f t="shared" si="130"/>
        <v>#REF!</v>
      </c>
      <c r="E1629" s="5" t="e">
        <f t="shared" si="131"/>
        <v>#REF!</v>
      </c>
      <c r="G1629" s="5" t="e">
        <f t="shared" si="128"/>
        <v>#REF!</v>
      </c>
      <c r="J1629" s="5" t="e">
        <f>IF(MOD(A1629-DATE(2024,1,1),30)=0,E1628*Inputs!B1628/100,0)</f>
        <v>#REF!</v>
      </c>
      <c r="K1629" s="5" t="e">
        <f t="shared" si="127"/>
        <v>#REF!</v>
      </c>
    </row>
    <row r="1630" spans="1:11" x14ac:dyDescent="0.25">
      <c r="A1630" s="2" t="e">
        <f>IF(A1629&lt;#REF!,+Daily_Calc!A1629+1,"")</f>
        <v>#REF!</v>
      </c>
      <c r="B1630" s="9" t="e">
        <f>IF(A1630="","",VLOOKUP(A1630,'IRS Interest Rates'!A1627:B4183,2))</f>
        <v>#REF!</v>
      </c>
      <c r="C1630" s="11" t="e">
        <f t="shared" si="129"/>
        <v>#REF!</v>
      </c>
      <c r="D1630" s="5" t="e">
        <f t="shared" si="130"/>
        <v>#REF!</v>
      </c>
      <c r="E1630" s="5" t="e">
        <f t="shared" si="131"/>
        <v>#REF!</v>
      </c>
      <c r="G1630" s="5" t="e">
        <f t="shared" si="128"/>
        <v>#REF!</v>
      </c>
      <c r="J1630" s="5" t="e">
        <f>IF(MOD(A1630-DATE(2024,1,1),30)=0,E1629*Inputs!B1629/100,0)</f>
        <v>#REF!</v>
      </c>
      <c r="K1630" s="5" t="e">
        <f t="shared" si="127"/>
        <v>#REF!</v>
      </c>
    </row>
    <row r="1631" spans="1:11" x14ac:dyDescent="0.25">
      <c r="A1631" s="2" t="e">
        <f>IF(A1630&lt;#REF!,+Daily_Calc!A1630+1,"")</f>
        <v>#REF!</v>
      </c>
      <c r="B1631" s="9" t="e">
        <f>IF(A1631="","",VLOOKUP(A1631,'IRS Interest Rates'!A1628:B4184,2))</f>
        <v>#REF!</v>
      </c>
      <c r="C1631" s="11" t="e">
        <f t="shared" si="129"/>
        <v>#REF!</v>
      </c>
      <c r="D1631" s="5" t="e">
        <f t="shared" si="130"/>
        <v>#REF!</v>
      </c>
      <c r="E1631" s="5" t="e">
        <f t="shared" si="131"/>
        <v>#REF!</v>
      </c>
      <c r="G1631" s="5" t="e">
        <f t="shared" si="128"/>
        <v>#REF!</v>
      </c>
      <c r="J1631" s="5" t="e">
        <f>IF(MOD(A1631-DATE(2024,1,1),30)=0,E1630*Inputs!B1630/100,0)</f>
        <v>#REF!</v>
      </c>
      <c r="K1631" s="5" t="e">
        <f t="shared" si="127"/>
        <v>#REF!</v>
      </c>
    </row>
    <row r="1632" spans="1:11" x14ac:dyDescent="0.25">
      <c r="A1632" s="2" t="e">
        <f>IF(A1631&lt;#REF!,+Daily_Calc!A1631+1,"")</f>
        <v>#REF!</v>
      </c>
      <c r="B1632" s="9" t="e">
        <f>IF(A1632="","",VLOOKUP(A1632,'IRS Interest Rates'!A1629:B4185,2))</f>
        <v>#REF!</v>
      </c>
      <c r="C1632" s="11" t="e">
        <f t="shared" si="129"/>
        <v>#REF!</v>
      </c>
      <c r="D1632" s="5" t="e">
        <f t="shared" si="130"/>
        <v>#REF!</v>
      </c>
      <c r="E1632" s="5" t="e">
        <f t="shared" si="131"/>
        <v>#REF!</v>
      </c>
      <c r="G1632" s="5" t="e">
        <f t="shared" si="128"/>
        <v>#REF!</v>
      </c>
      <c r="J1632" s="5" t="e">
        <f>IF(MOD(A1632-DATE(2024,1,1),30)=0,E1631*Inputs!B1631/100,0)</f>
        <v>#REF!</v>
      </c>
      <c r="K1632" s="5" t="e">
        <f t="shared" si="127"/>
        <v>#REF!</v>
      </c>
    </row>
    <row r="1633" spans="1:11" x14ac:dyDescent="0.25">
      <c r="A1633" s="2" t="e">
        <f>IF(A1632&lt;#REF!,+Daily_Calc!A1632+1,"")</f>
        <v>#REF!</v>
      </c>
      <c r="B1633" s="9" t="e">
        <f>IF(A1633="","",VLOOKUP(A1633,'IRS Interest Rates'!A1630:B4186,2))</f>
        <v>#REF!</v>
      </c>
      <c r="C1633" s="11" t="e">
        <f t="shared" si="129"/>
        <v>#REF!</v>
      </c>
      <c r="D1633" s="5" t="e">
        <f t="shared" si="130"/>
        <v>#REF!</v>
      </c>
      <c r="E1633" s="5" t="e">
        <f t="shared" si="131"/>
        <v>#REF!</v>
      </c>
      <c r="G1633" s="5" t="e">
        <f t="shared" si="128"/>
        <v>#REF!</v>
      </c>
      <c r="J1633" s="5" t="e">
        <f>IF(MOD(A1633-DATE(2024,1,1),30)=0,E1632*Inputs!B1632/100,0)</f>
        <v>#REF!</v>
      </c>
      <c r="K1633" s="5" t="e">
        <f t="shared" si="127"/>
        <v>#REF!</v>
      </c>
    </row>
    <row r="1634" spans="1:11" x14ac:dyDescent="0.25">
      <c r="A1634" s="2" t="e">
        <f>IF(A1633&lt;#REF!,+Daily_Calc!A1633+1,"")</f>
        <v>#REF!</v>
      </c>
      <c r="B1634" s="9" t="e">
        <f>IF(A1634="","",VLOOKUP(A1634,'IRS Interest Rates'!A1631:B4187,2))</f>
        <v>#REF!</v>
      </c>
      <c r="C1634" s="11" t="e">
        <f t="shared" si="129"/>
        <v>#REF!</v>
      </c>
      <c r="D1634" s="5" t="e">
        <f t="shared" si="130"/>
        <v>#REF!</v>
      </c>
      <c r="E1634" s="5" t="e">
        <f t="shared" si="131"/>
        <v>#REF!</v>
      </c>
      <c r="G1634" s="5" t="e">
        <f t="shared" si="128"/>
        <v>#REF!</v>
      </c>
      <c r="J1634" s="5" t="e">
        <f>IF(MOD(A1634-DATE(2024,1,1),30)=0,E1633*Inputs!B1633/100,0)</f>
        <v>#REF!</v>
      </c>
      <c r="K1634" s="5" t="e">
        <f t="shared" si="127"/>
        <v>#REF!</v>
      </c>
    </row>
    <row r="1635" spans="1:11" x14ac:dyDescent="0.25">
      <c r="A1635" s="2" t="e">
        <f>IF(A1634&lt;#REF!,+Daily_Calc!A1634+1,"")</f>
        <v>#REF!</v>
      </c>
      <c r="B1635" s="9" t="e">
        <f>IF(A1635="","",VLOOKUP(A1635,'IRS Interest Rates'!A1632:B4188,2))</f>
        <v>#REF!</v>
      </c>
      <c r="C1635" s="11" t="e">
        <f t="shared" si="129"/>
        <v>#REF!</v>
      </c>
      <c r="D1635" s="5" t="e">
        <f t="shared" si="130"/>
        <v>#REF!</v>
      </c>
      <c r="E1635" s="5" t="e">
        <f t="shared" si="131"/>
        <v>#REF!</v>
      </c>
      <c r="G1635" s="5" t="e">
        <f t="shared" si="128"/>
        <v>#REF!</v>
      </c>
      <c r="J1635" s="5" t="e">
        <f>IF(MOD(A1635-DATE(2024,1,1),30)=0,E1634*Inputs!B1634/100,0)</f>
        <v>#REF!</v>
      </c>
      <c r="K1635" s="5" t="e">
        <f t="shared" si="127"/>
        <v>#REF!</v>
      </c>
    </row>
    <row r="1636" spans="1:11" x14ac:dyDescent="0.25">
      <c r="A1636" s="2" t="e">
        <f>IF(A1635&lt;#REF!,+Daily_Calc!A1635+1,"")</f>
        <v>#REF!</v>
      </c>
      <c r="B1636" s="9" t="e">
        <f>IF(A1636="","",VLOOKUP(A1636,'IRS Interest Rates'!A1633:B4189,2))</f>
        <v>#REF!</v>
      </c>
      <c r="C1636" s="11" t="e">
        <f t="shared" si="129"/>
        <v>#REF!</v>
      </c>
      <c r="D1636" s="5" t="e">
        <f t="shared" si="130"/>
        <v>#REF!</v>
      </c>
      <c r="E1636" s="5" t="e">
        <f t="shared" si="131"/>
        <v>#REF!</v>
      </c>
      <c r="G1636" s="5" t="e">
        <f t="shared" si="128"/>
        <v>#REF!</v>
      </c>
      <c r="J1636" s="5" t="e">
        <f>IF(MOD(A1636-DATE(2024,1,1),30)=0,E1635*Inputs!B1635/100,0)</f>
        <v>#REF!</v>
      </c>
      <c r="K1636" s="5" t="e">
        <f t="shared" si="127"/>
        <v>#REF!</v>
      </c>
    </row>
    <row r="1637" spans="1:11" x14ac:dyDescent="0.25">
      <c r="A1637" s="2" t="e">
        <f>IF(A1636&lt;#REF!,+Daily_Calc!A1636+1,"")</f>
        <v>#REF!</v>
      </c>
      <c r="B1637" s="9" t="e">
        <f>IF(A1637="","",VLOOKUP(A1637,'IRS Interest Rates'!A1634:B4190,2))</f>
        <v>#REF!</v>
      </c>
      <c r="C1637" s="11" t="e">
        <f t="shared" si="129"/>
        <v>#REF!</v>
      </c>
      <c r="D1637" s="5" t="e">
        <f t="shared" si="130"/>
        <v>#REF!</v>
      </c>
      <c r="E1637" s="5" t="e">
        <f t="shared" si="131"/>
        <v>#REF!</v>
      </c>
      <c r="G1637" s="5" t="e">
        <f t="shared" si="128"/>
        <v>#REF!</v>
      </c>
      <c r="J1637" s="5" t="e">
        <f>IF(MOD(A1637-DATE(2024,1,1),30)=0,E1636*Inputs!B1636/100,0)</f>
        <v>#REF!</v>
      </c>
      <c r="K1637" s="5" t="e">
        <f t="shared" si="127"/>
        <v>#REF!</v>
      </c>
    </row>
    <row r="1638" spans="1:11" x14ac:dyDescent="0.25">
      <c r="A1638" s="2" t="e">
        <f>IF(A1637&lt;#REF!,+Daily_Calc!A1637+1,"")</f>
        <v>#REF!</v>
      </c>
      <c r="B1638" s="9" t="e">
        <f>IF(A1638="","",VLOOKUP(A1638,'IRS Interest Rates'!A1635:B4191,2))</f>
        <v>#REF!</v>
      </c>
      <c r="C1638" s="11" t="e">
        <f t="shared" si="129"/>
        <v>#REF!</v>
      </c>
      <c r="D1638" s="5" t="e">
        <f t="shared" si="130"/>
        <v>#REF!</v>
      </c>
      <c r="E1638" s="5" t="e">
        <f t="shared" si="131"/>
        <v>#REF!</v>
      </c>
      <c r="G1638" s="5" t="e">
        <f t="shared" si="128"/>
        <v>#REF!</v>
      </c>
      <c r="J1638" s="5" t="e">
        <f>IF(MOD(A1638-DATE(2024,1,1),30)=0,E1637*Inputs!B1637/100,0)</f>
        <v>#REF!</v>
      </c>
      <c r="K1638" s="5" t="e">
        <f t="shared" si="127"/>
        <v>#REF!</v>
      </c>
    </row>
    <row r="1639" spans="1:11" x14ac:dyDescent="0.25">
      <c r="A1639" s="2" t="e">
        <f>IF(A1638&lt;#REF!,+Daily_Calc!A1638+1,"")</f>
        <v>#REF!</v>
      </c>
      <c r="B1639" s="9" t="e">
        <f>IF(A1639="","",VLOOKUP(A1639,'IRS Interest Rates'!A1636:B4192,2))</f>
        <v>#REF!</v>
      </c>
      <c r="C1639" s="11" t="e">
        <f t="shared" si="129"/>
        <v>#REF!</v>
      </c>
      <c r="D1639" s="5" t="e">
        <f t="shared" si="130"/>
        <v>#REF!</v>
      </c>
      <c r="E1639" s="5" t="e">
        <f t="shared" si="131"/>
        <v>#REF!</v>
      </c>
      <c r="G1639" s="5" t="e">
        <f t="shared" si="128"/>
        <v>#REF!</v>
      </c>
      <c r="J1639" s="5" t="e">
        <f>IF(MOD(A1639-DATE(2024,1,1),30)=0,E1638*Inputs!B1638/100,0)</f>
        <v>#REF!</v>
      </c>
      <c r="K1639" s="5" t="e">
        <f t="shared" si="127"/>
        <v>#REF!</v>
      </c>
    </row>
    <row r="1640" spans="1:11" x14ac:dyDescent="0.25">
      <c r="A1640" s="2" t="e">
        <f>IF(A1639&lt;#REF!,+Daily_Calc!A1639+1,"")</f>
        <v>#REF!</v>
      </c>
      <c r="B1640" s="9" t="e">
        <f>IF(A1640="","",VLOOKUP(A1640,'IRS Interest Rates'!A1637:B4193,2))</f>
        <v>#REF!</v>
      </c>
      <c r="C1640" s="11" t="e">
        <f t="shared" si="129"/>
        <v>#REF!</v>
      </c>
      <c r="D1640" s="5" t="e">
        <f t="shared" si="130"/>
        <v>#REF!</v>
      </c>
      <c r="E1640" s="5" t="e">
        <f t="shared" si="131"/>
        <v>#REF!</v>
      </c>
      <c r="G1640" s="5" t="e">
        <f t="shared" si="128"/>
        <v>#REF!</v>
      </c>
      <c r="J1640" s="5" t="e">
        <f>IF(MOD(A1640-DATE(2024,1,1),30)=0,E1639*Inputs!B1639/100,0)</f>
        <v>#REF!</v>
      </c>
      <c r="K1640" s="5" t="e">
        <f t="shared" si="127"/>
        <v>#REF!</v>
      </c>
    </row>
    <row r="1641" spans="1:11" x14ac:dyDescent="0.25">
      <c r="A1641" s="2" t="e">
        <f>IF(A1640&lt;#REF!,+Daily_Calc!A1640+1,"")</f>
        <v>#REF!</v>
      </c>
      <c r="B1641" s="9" t="e">
        <f>IF(A1641="","",VLOOKUP(A1641,'IRS Interest Rates'!A1638:B4194,2))</f>
        <v>#REF!</v>
      </c>
      <c r="C1641" s="11" t="e">
        <f t="shared" si="129"/>
        <v>#REF!</v>
      </c>
      <c r="D1641" s="5" t="e">
        <f t="shared" si="130"/>
        <v>#REF!</v>
      </c>
      <c r="E1641" s="5" t="e">
        <f t="shared" si="131"/>
        <v>#REF!</v>
      </c>
      <c r="G1641" s="5" t="e">
        <f t="shared" si="128"/>
        <v>#REF!</v>
      </c>
      <c r="J1641" s="5" t="e">
        <f>IF(MOD(A1641-DATE(2024,1,1),30)=0,E1640*Inputs!B1640/100,0)</f>
        <v>#REF!</v>
      </c>
      <c r="K1641" s="5" t="e">
        <f t="shared" si="127"/>
        <v>#REF!</v>
      </c>
    </row>
    <row r="1642" spans="1:11" x14ac:dyDescent="0.25">
      <c r="A1642" s="2" t="e">
        <f>IF(A1641&lt;#REF!,+Daily_Calc!A1641+1,"")</f>
        <v>#REF!</v>
      </c>
      <c r="B1642" s="9" t="e">
        <f>IF(A1642="","",VLOOKUP(A1642,'IRS Interest Rates'!A1639:B4195,2))</f>
        <v>#REF!</v>
      </c>
      <c r="C1642" s="11" t="e">
        <f t="shared" si="129"/>
        <v>#REF!</v>
      </c>
      <c r="D1642" s="5" t="e">
        <f t="shared" si="130"/>
        <v>#REF!</v>
      </c>
      <c r="E1642" s="5" t="e">
        <f t="shared" si="131"/>
        <v>#REF!</v>
      </c>
      <c r="G1642" s="5" t="e">
        <f t="shared" si="128"/>
        <v>#REF!</v>
      </c>
      <c r="J1642" s="5" t="e">
        <f>IF(MOD(A1642-DATE(2024,1,1),30)=0,E1641*Inputs!B1641/100,0)</f>
        <v>#REF!</v>
      </c>
      <c r="K1642" s="5" t="e">
        <f t="shared" si="127"/>
        <v>#REF!</v>
      </c>
    </row>
    <row r="1643" spans="1:11" x14ac:dyDescent="0.25">
      <c r="A1643" s="2" t="e">
        <f>IF(A1642&lt;#REF!,+Daily_Calc!A1642+1,"")</f>
        <v>#REF!</v>
      </c>
      <c r="B1643" s="9" t="e">
        <f>IF(A1643="","",VLOOKUP(A1643,'IRS Interest Rates'!A1640:B4196,2))</f>
        <v>#REF!</v>
      </c>
      <c r="C1643" s="11" t="e">
        <f t="shared" si="129"/>
        <v>#REF!</v>
      </c>
      <c r="D1643" s="5" t="e">
        <f t="shared" si="130"/>
        <v>#REF!</v>
      </c>
      <c r="E1643" s="5" t="e">
        <f t="shared" si="131"/>
        <v>#REF!</v>
      </c>
      <c r="G1643" s="5" t="e">
        <f t="shared" si="128"/>
        <v>#REF!</v>
      </c>
      <c r="J1643" s="5" t="e">
        <f>IF(MOD(A1643-DATE(2024,1,1),30)=0,E1642*Inputs!B1642/100,0)</f>
        <v>#REF!</v>
      </c>
      <c r="K1643" s="5" t="e">
        <f t="shared" si="127"/>
        <v>#REF!</v>
      </c>
    </row>
    <row r="1644" spans="1:11" x14ac:dyDescent="0.25">
      <c r="A1644" s="2" t="e">
        <f>IF(A1643&lt;#REF!,+Daily_Calc!A1643+1,"")</f>
        <v>#REF!</v>
      </c>
      <c r="B1644" s="9" t="e">
        <f>IF(A1644="","",VLOOKUP(A1644,'IRS Interest Rates'!A1641:B4197,2))</f>
        <v>#REF!</v>
      </c>
      <c r="C1644" s="11" t="e">
        <f t="shared" si="129"/>
        <v>#REF!</v>
      </c>
      <c r="D1644" s="5" t="e">
        <f t="shared" si="130"/>
        <v>#REF!</v>
      </c>
      <c r="E1644" s="5" t="e">
        <f t="shared" si="131"/>
        <v>#REF!</v>
      </c>
      <c r="G1644" s="5" t="e">
        <f t="shared" si="128"/>
        <v>#REF!</v>
      </c>
      <c r="J1644" s="5" t="e">
        <f>IF(MOD(A1644-DATE(2024,1,1),30)=0,E1643*Inputs!B1643/100,0)</f>
        <v>#REF!</v>
      </c>
      <c r="K1644" s="5" t="e">
        <f t="shared" si="127"/>
        <v>#REF!</v>
      </c>
    </row>
    <row r="1645" spans="1:11" x14ac:dyDescent="0.25">
      <c r="A1645" s="2" t="e">
        <f>IF(A1644&lt;#REF!,+Daily_Calc!A1644+1,"")</f>
        <v>#REF!</v>
      </c>
      <c r="B1645" s="9" t="e">
        <f>IF(A1645="","",VLOOKUP(A1645,'IRS Interest Rates'!A1642:B4198,2))</f>
        <v>#REF!</v>
      </c>
      <c r="C1645" s="11" t="e">
        <f t="shared" si="129"/>
        <v>#REF!</v>
      </c>
      <c r="D1645" s="5" t="e">
        <f t="shared" si="130"/>
        <v>#REF!</v>
      </c>
      <c r="E1645" s="5" t="e">
        <f t="shared" si="131"/>
        <v>#REF!</v>
      </c>
      <c r="G1645" s="5" t="e">
        <f t="shared" si="128"/>
        <v>#REF!</v>
      </c>
      <c r="J1645" s="5" t="e">
        <f>IF(MOD(A1645-DATE(2024,1,1),30)=0,E1644*Inputs!B1644/100,0)</f>
        <v>#REF!</v>
      </c>
      <c r="K1645" s="5" t="e">
        <f t="shared" si="127"/>
        <v>#REF!</v>
      </c>
    </row>
    <row r="1646" spans="1:11" x14ac:dyDescent="0.25">
      <c r="A1646" s="2" t="e">
        <f>IF(A1645&lt;#REF!,+Daily_Calc!A1645+1,"")</f>
        <v>#REF!</v>
      </c>
      <c r="B1646" s="9" t="e">
        <f>IF(A1646="","",VLOOKUP(A1646,'IRS Interest Rates'!A1643:B4199,2))</f>
        <v>#REF!</v>
      </c>
      <c r="C1646" s="11" t="e">
        <f t="shared" si="129"/>
        <v>#REF!</v>
      </c>
      <c r="D1646" s="5" t="e">
        <f t="shared" si="130"/>
        <v>#REF!</v>
      </c>
      <c r="E1646" s="5" t="e">
        <f t="shared" si="131"/>
        <v>#REF!</v>
      </c>
      <c r="G1646" s="5" t="e">
        <f t="shared" si="128"/>
        <v>#REF!</v>
      </c>
      <c r="J1646" s="5" t="e">
        <f>IF(MOD(A1646-DATE(2024,1,1),30)=0,E1645*Inputs!B1645/100,0)</f>
        <v>#REF!</v>
      </c>
      <c r="K1646" s="5" t="e">
        <f t="shared" si="127"/>
        <v>#REF!</v>
      </c>
    </row>
    <row r="1647" spans="1:11" x14ac:dyDescent="0.25">
      <c r="A1647" s="2" t="e">
        <f>IF(A1646&lt;#REF!,+Daily_Calc!A1646+1,"")</f>
        <v>#REF!</v>
      </c>
      <c r="B1647" s="9" t="e">
        <f>IF(A1647="","",VLOOKUP(A1647,'IRS Interest Rates'!A1644:B4200,2))</f>
        <v>#REF!</v>
      </c>
      <c r="C1647" s="11" t="e">
        <f t="shared" si="129"/>
        <v>#REF!</v>
      </c>
      <c r="D1647" s="5" t="e">
        <f t="shared" si="130"/>
        <v>#REF!</v>
      </c>
      <c r="E1647" s="5" t="e">
        <f t="shared" si="131"/>
        <v>#REF!</v>
      </c>
      <c r="G1647" s="5" t="e">
        <f t="shared" si="128"/>
        <v>#REF!</v>
      </c>
      <c r="J1647" s="5" t="e">
        <f>IF(MOD(A1647-DATE(2024,1,1),30)=0,E1646*Inputs!B1646/100,0)</f>
        <v>#REF!</v>
      </c>
      <c r="K1647" s="5" t="e">
        <f t="shared" si="127"/>
        <v>#REF!</v>
      </c>
    </row>
    <row r="1648" spans="1:11" x14ac:dyDescent="0.25">
      <c r="A1648" s="2" t="e">
        <f>IF(A1647&lt;#REF!,+Daily_Calc!A1647+1,"")</f>
        <v>#REF!</v>
      </c>
      <c r="B1648" s="9" t="e">
        <f>IF(A1648="","",VLOOKUP(A1648,'IRS Interest Rates'!A1645:B4201,2))</f>
        <v>#REF!</v>
      </c>
      <c r="C1648" s="11" t="e">
        <f t="shared" si="129"/>
        <v>#REF!</v>
      </c>
      <c r="D1648" s="5" t="e">
        <f t="shared" si="130"/>
        <v>#REF!</v>
      </c>
      <c r="E1648" s="5" t="e">
        <f t="shared" si="131"/>
        <v>#REF!</v>
      </c>
      <c r="G1648" s="5" t="e">
        <f t="shared" si="128"/>
        <v>#REF!</v>
      </c>
      <c r="J1648" s="5" t="e">
        <f>IF(MOD(A1648-DATE(2024,1,1),30)=0,E1647*Inputs!B1647/100,0)</f>
        <v>#REF!</v>
      </c>
      <c r="K1648" s="5" t="e">
        <f t="shared" si="127"/>
        <v>#REF!</v>
      </c>
    </row>
    <row r="1649" spans="1:11" x14ac:dyDescent="0.25">
      <c r="A1649" s="2" t="e">
        <f>IF(A1648&lt;#REF!,+Daily_Calc!A1648+1,"")</f>
        <v>#REF!</v>
      </c>
      <c r="B1649" s="9" t="e">
        <f>IF(A1649="","",VLOOKUP(A1649,'IRS Interest Rates'!A1646:B4202,2))</f>
        <v>#REF!</v>
      </c>
      <c r="C1649" s="11" t="e">
        <f t="shared" si="129"/>
        <v>#REF!</v>
      </c>
      <c r="D1649" s="5" t="e">
        <f t="shared" si="130"/>
        <v>#REF!</v>
      </c>
      <c r="E1649" s="5" t="e">
        <f t="shared" si="131"/>
        <v>#REF!</v>
      </c>
      <c r="G1649" s="5" t="e">
        <f t="shared" si="128"/>
        <v>#REF!</v>
      </c>
      <c r="J1649" s="5" t="e">
        <f>IF(MOD(A1649-DATE(2024,1,1),30)=0,E1648*Inputs!B1648/100,0)</f>
        <v>#REF!</v>
      </c>
      <c r="K1649" s="5" t="e">
        <f t="shared" si="127"/>
        <v>#REF!</v>
      </c>
    </row>
    <row r="1650" spans="1:11" x14ac:dyDescent="0.25">
      <c r="A1650" s="2" t="e">
        <f>IF(A1649&lt;#REF!,+Daily_Calc!A1649+1,"")</f>
        <v>#REF!</v>
      </c>
      <c r="B1650" s="9" t="e">
        <f>IF(A1650="","",VLOOKUP(A1650,'IRS Interest Rates'!A1647:B4203,2))</f>
        <v>#REF!</v>
      </c>
      <c r="C1650" s="11" t="e">
        <f t="shared" si="129"/>
        <v>#REF!</v>
      </c>
      <c r="D1650" s="5" t="e">
        <f t="shared" si="130"/>
        <v>#REF!</v>
      </c>
      <c r="E1650" s="5" t="e">
        <f t="shared" si="131"/>
        <v>#REF!</v>
      </c>
      <c r="G1650" s="5" t="e">
        <f t="shared" si="128"/>
        <v>#REF!</v>
      </c>
      <c r="J1650" s="5" t="e">
        <f>IF(MOD(A1650-DATE(2024,1,1),30)=0,E1649*Inputs!B1649/100,0)</f>
        <v>#REF!</v>
      </c>
      <c r="K1650" s="5" t="e">
        <f t="shared" si="127"/>
        <v>#REF!</v>
      </c>
    </row>
    <row r="1651" spans="1:11" x14ac:dyDescent="0.25">
      <c r="A1651" s="2" t="e">
        <f>IF(A1650&lt;#REF!,+Daily_Calc!A1650+1,"")</f>
        <v>#REF!</v>
      </c>
      <c r="B1651" s="9" t="e">
        <f>IF(A1651="","",VLOOKUP(A1651,'IRS Interest Rates'!A1648:B4204,2))</f>
        <v>#REF!</v>
      </c>
      <c r="C1651" s="11" t="e">
        <f t="shared" si="129"/>
        <v>#REF!</v>
      </c>
      <c r="D1651" s="5" t="e">
        <f t="shared" si="130"/>
        <v>#REF!</v>
      </c>
      <c r="E1651" s="5" t="e">
        <f t="shared" si="131"/>
        <v>#REF!</v>
      </c>
      <c r="G1651" s="5" t="e">
        <f t="shared" si="128"/>
        <v>#REF!</v>
      </c>
      <c r="J1651" s="5" t="e">
        <f>IF(MOD(A1651-DATE(2024,1,1),30)=0,E1650*Inputs!B1650/100,0)</f>
        <v>#REF!</v>
      </c>
      <c r="K1651" s="5" t="e">
        <f t="shared" si="127"/>
        <v>#REF!</v>
      </c>
    </row>
    <row r="1652" spans="1:11" x14ac:dyDescent="0.25">
      <c r="A1652" s="2" t="e">
        <f>IF(A1651&lt;#REF!,+Daily_Calc!A1651+1,"")</f>
        <v>#REF!</v>
      </c>
      <c r="B1652" s="9" t="e">
        <f>IF(A1652="","",VLOOKUP(A1652,'IRS Interest Rates'!A1649:B4205,2))</f>
        <v>#REF!</v>
      </c>
      <c r="C1652" s="11" t="e">
        <f t="shared" si="129"/>
        <v>#REF!</v>
      </c>
      <c r="D1652" s="5" t="e">
        <f t="shared" si="130"/>
        <v>#REF!</v>
      </c>
      <c r="E1652" s="5" t="e">
        <f t="shared" si="131"/>
        <v>#REF!</v>
      </c>
      <c r="G1652" s="5" t="e">
        <f t="shared" si="128"/>
        <v>#REF!</v>
      </c>
      <c r="J1652" s="5" t="e">
        <f>IF(MOD(A1652-DATE(2024,1,1),30)=0,E1651*Inputs!B1651/100,0)</f>
        <v>#REF!</v>
      </c>
      <c r="K1652" s="5" t="e">
        <f t="shared" si="127"/>
        <v>#REF!</v>
      </c>
    </row>
    <row r="1653" spans="1:11" x14ac:dyDescent="0.25">
      <c r="A1653" s="2" t="e">
        <f>IF(A1652&lt;#REF!,+Daily_Calc!A1652+1,"")</f>
        <v>#REF!</v>
      </c>
      <c r="B1653" s="9" t="e">
        <f>IF(A1653="","",VLOOKUP(A1653,'IRS Interest Rates'!A1650:B4206,2))</f>
        <v>#REF!</v>
      </c>
      <c r="C1653" s="11" t="e">
        <f t="shared" si="129"/>
        <v>#REF!</v>
      </c>
      <c r="D1653" s="5" t="e">
        <f t="shared" si="130"/>
        <v>#REF!</v>
      </c>
      <c r="E1653" s="5" t="e">
        <f t="shared" si="131"/>
        <v>#REF!</v>
      </c>
      <c r="G1653" s="5" t="e">
        <f t="shared" si="128"/>
        <v>#REF!</v>
      </c>
      <c r="J1653" s="5" t="e">
        <f>IF(MOD(A1653-DATE(2024,1,1),30)=0,E1652*Inputs!B1652/100,0)</f>
        <v>#REF!</v>
      </c>
      <c r="K1653" s="5" t="e">
        <f t="shared" si="127"/>
        <v>#REF!</v>
      </c>
    </row>
    <row r="1654" spans="1:11" x14ac:dyDescent="0.25">
      <c r="A1654" s="2" t="e">
        <f>IF(A1653&lt;#REF!,+Daily_Calc!A1653+1,"")</f>
        <v>#REF!</v>
      </c>
      <c r="B1654" s="9" t="e">
        <f>IF(A1654="","",VLOOKUP(A1654,'IRS Interest Rates'!A1651:B4207,2))</f>
        <v>#REF!</v>
      </c>
      <c r="C1654" s="11" t="e">
        <f t="shared" si="129"/>
        <v>#REF!</v>
      </c>
      <c r="D1654" s="5" t="e">
        <f t="shared" si="130"/>
        <v>#REF!</v>
      </c>
      <c r="E1654" s="5" t="e">
        <f t="shared" si="131"/>
        <v>#REF!</v>
      </c>
      <c r="G1654" s="5" t="e">
        <f t="shared" si="128"/>
        <v>#REF!</v>
      </c>
      <c r="J1654" s="5" t="e">
        <f>IF(MOD(A1654-DATE(2024,1,1),30)=0,E1653*Inputs!B1653/100,0)</f>
        <v>#REF!</v>
      </c>
      <c r="K1654" s="5" t="e">
        <f t="shared" si="127"/>
        <v>#REF!</v>
      </c>
    </row>
    <row r="1655" spans="1:11" x14ac:dyDescent="0.25">
      <c r="A1655" s="2" t="e">
        <f>IF(A1654&lt;#REF!,+Daily_Calc!A1654+1,"")</f>
        <v>#REF!</v>
      </c>
      <c r="B1655" s="9" t="e">
        <f>IF(A1655="","",VLOOKUP(A1655,'IRS Interest Rates'!A1652:B4208,2))</f>
        <v>#REF!</v>
      </c>
      <c r="C1655" s="11" t="e">
        <f t="shared" si="129"/>
        <v>#REF!</v>
      </c>
      <c r="D1655" s="5" t="e">
        <f t="shared" si="130"/>
        <v>#REF!</v>
      </c>
      <c r="E1655" s="5" t="e">
        <f t="shared" si="131"/>
        <v>#REF!</v>
      </c>
      <c r="G1655" s="5" t="e">
        <f t="shared" si="128"/>
        <v>#REF!</v>
      </c>
      <c r="J1655" s="5" t="e">
        <f>IF(MOD(A1655-DATE(2024,1,1),30)=0,E1654*Inputs!B1654/100,0)</f>
        <v>#REF!</v>
      </c>
      <c r="K1655" s="5" t="e">
        <f t="shared" si="127"/>
        <v>#REF!</v>
      </c>
    </row>
    <row r="1656" spans="1:11" x14ac:dyDescent="0.25">
      <c r="A1656" s="2" t="e">
        <f>IF(A1655&lt;#REF!,+Daily_Calc!A1655+1,"")</f>
        <v>#REF!</v>
      </c>
      <c r="B1656" s="9" t="e">
        <f>IF(A1656="","",VLOOKUP(A1656,'IRS Interest Rates'!A1653:B4209,2))</f>
        <v>#REF!</v>
      </c>
      <c r="C1656" s="11" t="e">
        <f t="shared" si="129"/>
        <v>#REF!</v>
      </c>
      <c r="D1656" s="5" t="e">
        <f t="shared" si="130"/>
        <v>#REF!</v>
      </c>
      <c r="E1656" s="5" t="e">
        <f t="shared" si="131"/>
        <v>#REF!</v>
      </c>
      <c r="G1656" s="5" t="e">
        <f t="shared" si="128"/>
        <v>#REF!</v>
      </c>
      <c r="J1656" s="5" t="e">
        <f>IF(MOD(A1656-DATE(2024,1,1),30)=0,E1655*Inputs!B1655/100,0)</f>
        <v>#REF!</v>
      </c>
      <c r="K1656" s="5" t="e">
        <f t="shared" si="127"/>
        <v>#REF!</v>
      </c>
    </row>
    <row r="1657" spans="1:11" x14ac:dyDescent="0.25">
      <c r="A1657" s="2" t="e">
        <f>IF(A1656&lt;#REF!,+Daily_Calc!A1656+1,"")</f>
        <v>#REF!</v>
      </c>
      <c r="B1657" s="9" t="e">
        <f>IF(A1657="","",VLOOKUP(A1657,'IRS Interest Rates'!A1654:B4210,2))</f>
        <v>#REF!</v>
      </c>
      <c r="C1657" s="11" t="e">
        <f t="shared" si="129"/>
        <v>#REF!</v>
      </c>
      <c r="D1657" s="5" t="e">
        <f t="shared" si="130"/>
        <v>#REF!</v>
      </c>
      <c r="E1657" s="5" t="e">
        <f t="shared" si="131"/>
        <v>#REF!</v>
      </c>
      <c r="G1657" s="5" t="e">
        <f t="shared" si="128"/>
        <v>#REF!</v>
      </c>
      <c r="J1657" s="5" t="e">
        <f>IF(MOD(A1657-DATE(2024,1,1),30)=0,E1656*Inputs!B1656/100,0)</f>
        <v>#REF!</v>
      </c>
      <c r="K1657" s="5" t="e">
        <f t="shared" si="127"/>
        <v>#REF!</v>
      </c>
    </row>
    <row r="1658" spans="1:11" x14ac:dyDescent="0.25">
      <c r="A1658" s="2" t="e">
        <f>IF(A1657&lt;#REF!,+Daily_Calc!A1657+1,"")</f>
        <v>#REF!</v>
      </c>
      <c r="B1658" s="9" t="e">
        <f>IF(A1658="","",VLOOKUP(A1658,'IRS Interest Rates'!A1655:B4211,2))</f>
        <v>#REF!</v>
      </c>
      <c r="C1658" s="11" t="e">
        <f t="shared" si="129"/>
        <v>#REF!</v>
      </c>
      <c r="D1658" s="5" t="e">
        <f t="shared" si="130"/>
        <v>#REF!</v>
      </c>
      <c r="E1658" s="5" t="e">
        <f t="shared" si="131"/>
        <v>#REF!</v>
      </c>
      <c r="G1658" s="5" t="e">
        <f t="shared" si="128"/>
        <v>#REF!</v>
      </c>
      <c r="J1658" s="5" t="e">
        <f>IF(MOD(A1658-DATE(2024,1,1),30)=0,E1657*Inputs!B1657/100,0)</f>
        <v>#REF!</v>
      </c>
      <c r="K1658" s="5" t="e">
        <f t="shared" si="127"/>
        <v>#REF!</v>
      </c>
    </row>
    <row r="1659" spans="1:11" x14ac:dyDescent="0.25">
      <c r="A1659" s="2" t="e">
        <f>IF(A1658&lt;#REF!,+Daily_Calc!A1658+1,"")</f>
        <v>#REF!</v>
      </c>
      <c r="B1659" s="9" t="e">
        <f>IF(A1659="","",VLOOKUP(A1659,'IRS Interest Rates'!A1656:B4212,2))</f>
        <v>#REF!</v>
      </c>
      <c r="C1659" s="11" t="e">
        <f t="shared" si="129"/>
        <v>#REF!</v>
      </c>
      <c r="D1659" s="5" t="e">
        <f t="shared" si="130"/>
        <v>#REF!</v>
      </c>
      <c r="E1659" s="5" t="e">
        <f t="shared" si="131"/>
        <v>#REF!</v>
      </c>
      <c r="G1659" s="5" t="e">
        <f t="shared" si="128"/>
        <v>#REF!</v>
      </c>
      <c r="J1659" s="5" t="e">
        <f>IF(MOD(A1659-DATE(2024,1,1),30)=0,E1658*Inputs!B1658/100,0)</f>
        <v>#REF!</v>
      </c>
      <c r="K1659" s="5" t="e">
        <f t="shared" si="127"/>
        <v>#REF!</v>
      </c>
    </row>
    <row r="1660" spans="1:11" x14ac:dyDescent="0.25">
      <c r="A1660" s="2" t="e">
        <f>IF(A1659&lt;#REF!,+Daily_Calc!A1659+1,"")</f>
        <v>#REF!</v>
      </c>
      <c r="B1660" s="9" t="e">
        <f>IF(A1660="","",VLOOKUP(A1660,'IRS Interest Rates'!A1657:B4213,2))</f>
        <v>#REF!</v>
      </c>
      <c r="C1660" s="11" t="e">
        <f t="shared" si="129"/>
        <v>#REF!</v>
      </c>
      <c r="D1660" s="5" t="e">
        <f t="shared" si="130"/>
        <v>#REF!</v>
      </c>
      <c r="E1660" s="5" t="e">
        <f t="shared" si="131"/>
        <v>#REF!</v>
      </c>
      <c r="G1660" s="5" t="e">
        <f t="shared" si="128"/>
        <v>#REF!</v>
      </c>
      <c r="J1660" s="5" t="e">
        <f>IF(MOD(A1660-DATE(2024,1,1),30)=0,E1659*Inputs!B1659/100,0)</f>
        <v>#REF!</v>
      </c>
      <c r="K1660" s="5" t="e">
        <f t="shared" si="127"/>
        <v>#REF!</v>
      </c>
    </row>
    <row r="1661" spans="1:11" x14ac:dyDescent="0.25">
      <c r="A1661" s="2" t="e">
        <f>IF(A1660&lt;#REF!,+Daily_Calc!A1660+1,"")</f>
        <v>#REF!</v>
      </c>
      <c r="B1661" s="9" t="e">
        <f>IF(A1661="","",VLOOKUP(A1661,'IRS Interest Rates'!A1658:B4214,2))</f>
        <v>#REF!</v>
      </c>
      <c r="C1661" s="11" t="e">
        <f t="shared" si="129"/>
        <v>#REF!</v>
      </c>
      <c r="D1661" s="5" t="e">
        <f t="shared" si="130"/>
        <v>#REF!</v>
      </c>
      <c r="E1661" s="5" t="e">
        <f t="shared" si="131"/>
        <v>#REF!</v>
      </c>
      <c r="G1661" s="5" t="e">
        <f t="shared" si="128"/>
        <v>#REF!</v>
      </c>
      <c r="J1661" s="5" t="e">
        <f>IF(MOD(A1661-DATE(2024,1,1),30)=0,E1660*Inputs!B1660/100,0)</f>
        <v>#REF!</v>
      </c>
      <c r="K1661" s="5" t="e">
        <f t="shared" si="127"/>
        <v>#REF!</v>
      </c>
    </row>
    <row r="1662" spans="1:11" x14ac:dyDescent="0.25">
      <c r="A1662" s="2" t="e">
        <f>IF(A1661&lt;#REF!,+Daily_Calc!A1661+1,"")</f>
        <v>#REF!</v>
      </c>
      <c r="B1662" s="9" t="e">
        <f>IF(A1662="","",VLOOKUP(A1662,'IRS Interest Rates'!A1659:B4215,2))</f>
        <v>#REF!</v>
      </c>
      <c r="C1662" s="11" t="e">
        <f t="shared" si="129"/>
        <v>#REF!</v>
      </c>
      <c r="D1662" s="5" t="e">
        <f t="shared" si="130"/>
        <v>#REF!</v>
      </c>
      <c r="E1662" s="5" t="e">
        <f t="shared" si="131"/>
        <v>#REF!</v>
      </c>
      <c r="G1662" s="5" t="e">
        <f t="shared" si="128"/>
        <v>#REF!</v>
      </c>
      <c r="J1662" s="5" t="e">
        <f>IF(MOD(A1662-DATE(2024,1,1),30)=0,E1661*Inputs!B1661/100,0)</f>
        <v>#REF!</v>
      </c>
      <c r="K1662" s="5" t="e">
        <f t="shared" si="127"/>
        <v>#REF!</v>
      </c>
    </row>
    <row r="1663" spans="1:11" x14ac:dyDescent="0.25">
      <c r="A1663" s="2" t="e">
        <f>IF(A1662&lt;#REF!,+Daily_Calc!A1662+1,"")</f>
        <v>#REF!</v>
      </c>
      <c r="B1663" s="9" t="e">
        <f>IF(A1663="","",VLOOKUP(A1663,'IRS Interest Rates'!A1660:B4216,2))</f>
        <v>#REF!</v>
      </c>
      <c r="C1663" s="11" t="e">
        <f t="shared" si="129"/>
        <v>#REF!</v>
      </c>
      <c r="D1663" s="5" t="e">
        <f t="shared" si="130"/>
        <v>#REF!</v>
      </c>
      <c r="E1663" s="5" t="e">
        <f t="shared" si="131"/>
        <v>#REF!</v>
      </c>
      <c r="G1663" s="5" t="e">
        <f t="shared" si="128"/>
        <v>#REF!</v>
      </c>
      <c r="J1663" s="5" t="e">
        <f>IF(MOD(A1663-DATE(2024,1,1),30)=0,E1662*Inputs!B1662/100,0)</f>
        <v>#REF!</v>
      </c>
      <c r="K1663" s="5" t="e">
        <f t="shared" si="127"/>
        <v>#REF!</v>
      </c>
    </row>
    <row r="1664" spans="1:11" x14ac:dyDescent="0.25">
      <c r="A1664" s="2" t="e">
        <f>IF(A1663&lt;#REF!,+Daily_Calc!A1663+1,"")</f>
        <v>#REF!</v>
      </c>
      <c r="B1664" s="9" t="e">
        <f>IF(A1664="","",VLOOKUP(A1664,'IRS Interest Rates'!A1661:B4217,2))</f>
        <v>#REF!</v>
      </c>
      <c r="C1664" s="11" t="e">
        <f t="shared" si="129"/>
        <v>#REF!</v>
      </c>
      <c r="D1664" s="5" t="e">
        <f t="shared" si="130"/>
        <v>#REF!</v>
      </c>
      <c r="E1664" s="5" t="e">
        <f t="shared" si="131"/>
        <v>#REF!</v>
      </c>
      <c r="G1664" s="5" t="e">
        <f t="shared" si="128"/>
        <v>#REF!</v>
      </c>
      <c r="J1664" s="5" t="e">
        <f>IF(MOD(A1664-DATE(2024,1,1),30)=0,E1663*Inputs!B1663/100,0)</f>
        <v>#REF!</v>
      </c>
      <c r="K1664" s="5" t="e">
        <f t="shared" si="127"/>
        <v>#REF!</v>
      </c>
    </row>
    <row r="1665" spans="1:11" x14ac:dyDescent="0.25">
      <c r="A1665" s="2" t="e">
        <f>IF(A1664&lt;#REF!,+Daily_Calc!A1664+1,"")</f>
        <v>#REF!</v>
      </c>
      <c r="B1665" s="9" t="e">
        <f>IF(A1665="","",VLOOKUP(A1665,'IRS Interest Rates'!A1662:B4218,2))</f>
        <v>#REF!</v>
      </c>
      <c r="C1665" s="11" t="e">
        <f t="shared" si="129"/>
        <v>#REF!</v>
      </c>
      <c r="D1665" s="5" t="e">
        <f t="shared" si="130"/>
        <v>#REF!</v>
      </c>
      <c r="E1665" s="5" t="e">
        <f t="shared" si="131"/>
        <v>#REF!</v>
      </c>
      <c r="G1665" s="5" t="e">
        <f t="shared" si="128"/>
        <v>#REF!</v>
      </c>
      <c r="J1665" s="5" t="e">
        <f>IF(MOD(A1665-DATE(2024,1,1),30)=0,E1664*Inputs!B1664/100,0)</f>
        <v>#REF!</v>
      </c>
      <c r="K1665" s="5" t="e">
        <f t="shared" si="127"/>
        <v>#REF!</v>
      </c>
    </row>
    <row r="1666" spans="1:11" x14ac:dyDescent="0.25">
      <c r="A1666" s="2" t="e">
        <f>IF(A1665&lt;#REF!,+Daily_Calc!A1665+1,"")</f>
        <v>#REF!</v>
      </c>
      <c r="B1666" s="9" t="e">
        <f>IF(A1666="","",VLOOKUP(A1666,'IRS Interest Rates'!A1663:B4219,2))</f>
        <v>#REF!</v>
      </c>
      <c r="C1666" s="11" t="e">
        <f t="shared" si="129"/>
        <v>#REF!</v>
      </c>
      <c r="D1666" s="5" t="e">
        <f t="shared" si="130"/>
        <v>#REF!</v>
      </c>
      <c r="E1666" s="5" t="e">
        <f t="shared" si="131"/>
        <v>#REF!</v>
      </c>
      <c r="G1666" s="5" t="e">
        <f t="shared" si="128"/>
        <v>#REF!</v>
      </c>
      <c r="J1666" s="5" t="e">
        <f>IF(MOD(A1666-DATE(2024,1,1),30)=0,E1665*Inputs!B1665/100,0)</f>
        <v>#REF!</v>
      </c>
      <c r="K1666" s="5" t="e">
        <f t="shared" si="127"/>
        <v>#REF!</v>
      </c>
    </row>
    <row r="1667" spans="1:11" x14ac:dyDescent="0.25">
      <c r="A1667" s="2" t="e">
        <f>IF(A1666&lt;#REF!,+Daily_Calc!A1666+1,"")</f>
        <v>#REF!</v>
      </c>
      <c r="B1667" s="9" t="e">
        <f>IF(A1667="","",VLOOKUP(A1667,'IRS Interest Rates'!A1664:B4220,2))</f>
        <v>#REF!</v>
      </c>
      <c r="C1667" s="11" t="e">
        <f t="shared" si="129"/>
        <v>#REF!</v>
      </c>
      <c r="D1667" s="5" t="e">
        <f t="shared" si="130"/>
        <v>#REF!</v>
      </c>
      <c r="E1667" s="5" t="e">
        <f t="shared" si="131"/>
        <v>#REF!</v>
      </c>
      <c r="G1667" s="5" t="e">
        <f t="shared" si="128"/>
        <v>#REF!</v>
      </c>
      <c r="J1667" s="5" t="e">
        <f>IF(MOD(A1667-DATE(2024,1,1),30)=0,E1666*Inputs!B1666/100,0)</f>
        <v>#REF!</v>
      </c>
      <c r="K1667" s="5" t="e">
        <f t="shared" si="127"/>
        <v>#REF!</v>
      </c>
    </row>
    <row r="1668" spans="1:11" x14ac:dyDescent="0.25">
      <c r="A1668" s="2" t="e">
        <f>IF(A1667&lt;#REF!,+Daily_Calc!A1667+1,"")</f>
        <v>#REF!</v>
      </c>
      <c r="B1668" s="9" t="e">
        <f>IF(A1668="","",VLOOKUP(A1668,'IRS Interest Rates'!A1665:B4221,2))</f>
        <v>#REF!</v>
      </c>
      <c r="C1668" s="11" t="e">
        <f t="shared" si="129"/>
        <v>#REF!</v>
      </c>
      <c r="D1668" s="5" t="e">
        <f t="shared" si="130"/>
        <v>#REF!</v>
      </c>
      <c r="E1668" s="5" t="e">
        <f t="shared" si="131"/>
        <v>#REF!</v>
      </c>
      <c r="G1668" s="5" t="e">
        <f t="shared" si="128"/>
        <v>#REF!</v>
      </c>
      <c r="J1668" s="5" t="e">
        <f>IF(MOD(A1668-DATE(2024,1,1),30)=0,E1667*Inputs!B1667/100,0)</f>
        <v>#REF!</v>
      </c>
      <c r="K1668" s="5" t="e">
        <f t="shared" si="127"/>
        <v>#REF!</v>
      </c>
    </row>
    <row r="1669" spans="1:11" x14ac:dyDescent="0.25">
      <c r="A1669" s="2" t="e">
        <f>IF(A1668&lt;#REF!,+Daily_Calc!A1668+1,"")</f>
        <v>#REF!</v>
      </c>
      <c r="B1669" s="9" t="e">
        <f>IF(A1669="","",VLOOKUP(A1669,'IRS Interest Rates'!A1666:B4222,2))</f>
        <v>#REF!</v>
      </c>
      <c r="C1669" s="11" t="e">
        <f t="shared" si="129"/>
        <v>#REF!</v>
      </c>
      <c r="D1669" s="5" t="e">
        <f t="shared" si="130"/>
        <v>#REF!</v>
      </c>
      <c r="E1669" s="5" t="e">
        <f t="shared" si="131"/>
        <v>#REF!</v>
      </c>
      <c r="G1669" s="5" t="e">
        <f t="shared" si="128"/>
        <v>#REF!</v>
      </c>
      <c r="J1669" s="5" t="e">
        <f>IF(MOD(A1669-DATE(2024,1,1),30)=0,E1668*Inputs!B1668/100,0)</f>
        <v>#REF!</v>
      </c>
      <c r="K1669" s="5" t="e">
        <f t="shared" ref="K1669:K1732" si="132">E1669+J1669</f>
        <v>#REF!</v>
      </c>
    </row>
    <row r="1670" spans="1:11" x14ac:dyDescent="0.25">
      <c r="A1670" s="2" t="e">
        <f>IF(A1669&lt;#REF!,+Daily_Calc!A1669+1,"")</f>
        <v>#REF!</v>
      </c>
      <c r="B1670" s="9" t="e">
        <f>IF(A1670="","",VLOOKUP(A1670,'IRS Interest Rates'!A1667:B4223,2))</f>
        <v>#REF!</v>
      </c>
      <c r="C1670" s="11" t="e">
        <f t="shared" si="129"/>
        <v>#REF!</v>
      </c>
      <c r="D1670" s="5" t="e">
        <f t="shared" si="130"/>
        <v>#REF!</v>
      </c>
      <c r="E1670" s="5" t="e">
        <f t="shared" si="131"/>
        <v>#REF!</v>
      </c>
      <c r="G1670" s="5" t="e">
        <f t="shared" ref="G1670:G1733" si="133">IF(A1670="","",E1670+F1670)</f>
        <v>#REF!</v>
      </c>
      <c r="J1670" s="5" t="e">
        <f>IF(MOD(A1670-DATE(2024,1,1),30)=0,E1669*Inputs!B1669/100,0)</f>
        <v>#REF!</v>
      </c>
      <c r="K1670" s="5" t="e">
        <f t="shared" si="132"/>
        <v>#REF!</v>
      </c>
    </row>
    <row r="1671" spans="1:11" x14ac:dyDescent="0.25">
      <c r="A1671" s="2" t="e">
        <f>IF(A1670&lt;#REF!,+Daily_Calc!A1670+1,"")</f>
        <v>#REF!</v>
      </c>
      <c r="B1671" s="9" t="e">
        <f>IF(A1671="","",VLOOKUP(A1671,'IRS Interest Rates'!A1668:B4224,2))</f>
        <v>#REF!</v>
      </c>
      <c r="C1671" s="11" t="e">
        <f t="shared" ref="C1671:C1734" si="134">IF(B1671="","",ROUND(B1671/365,6))</f>
        <v>#REF!</v>
      </c>
      <c r="D1671" s="5" t="e">
        <f t="shared" si="130"/>
        <v>#REF!</v>
      </c>
      <c r="E1671" s="5" t="e">
        <f t="shared" si="131"/>
        <v>#REF!</v>
      </c>
      <c r="G1671" s="5" t="e">
        <f t="shared" si="133"/>
        <v>#REF!</v>
      </c>
      <c r="J1671" s="5" t="e">
        <f>IF(MOD(A1671-DATE(2024,1,1),30)=0,E1670*Inputs!B1670/100,0)</f>
        <v>#REF!</v>
      </c>
      <c r="K1671" s="5" t="e">
        <f t="shared" si="132"/>
        <v>#REF!</v>
      </c>
    </row>
    <row r="1672" spans="1:11" x14ac:dyDescent="0.25">
      <c r="A1672" s="2" t="e">
        <f>IF(A1671&lt;#REF!,+Daily_Calc!A1671+1,"")</f>
        <v>#REF!</v>
      </c>
      <c r="B1672" s="9" t="e">
        <f>IF(A1672="","",VLOOKUP(A1672,'IRS Interest Rates'!A1669:B4225,2))</f>
        <v>#REF!</v>
      </c>
      <c r="C1672" s="11" t="e">
        <f t="shared" si="134"/>
        <v>#REF!</v>
      </c>
      <c r="D1672" s="5" t="e">
        <f t="shared" si="130"/>
        <v>#REF!</v>
      </c>
      <c r="E1672" s="5" t="e">
        <f t="shared" si="131"/>
        <v>#REF!</v>
      </c>
      <c r="G1672" s="5" t="e">
        <f t="shared" si="133"/>
        <v>#REF!</v>
      </c>
      <c r="J1672" s="5" t="e">
        <f>IF(MOD(A1672-DATE(2024,1,1),30)=0,E1671*Inputs!B1671/100,0)</f>
        <v>#REF!</v>
      </c>
      <c r="K1672" s="5" t="e">
        <f t="shared" si="132"/>
        <v>#REF!</v>
      </c>
    </row>
    <row r="1673" spans="1:11" x14ac:dyDescent="0.25">
      <c r="A1673" s="2" t="e">
        <f>IF(A1672&lt;#REF!,+Daily_Calc!A1672+1,"")</f>
        <v>#REF!</v>
      </c>
      <c r="B1673" s="9" t="e">
        <f>IF(A1673="","",VLOOKUP(A1673,'IRS Interest Rates'!A1670:B4226,2))</f>
        <v>#REF!</v>
      </c>
      <c r="C1673" s="11" t="e">
        <f t="shared" si="134"/>
        <v>#REF!</v>
      </c>
      <c r="D1673" s="5" t="e">
        <f t="shared" ref="D1673:D1736" si="135">IF(A1673="","",(E1673-G1672))</f>
        <v>#REF!</v>
      </c>
      <c r="E1673" s="5" t="e">
        <f t="shared" ref="E1673:E1736" si="136">IF(C1673="","",(ROUND(G1672*((1+C1673)),2)))</f>
        <v>#REF!</v>
      </c>
      <c r="G1673" s="5" t="e">
        <f t="shared" si="133"/>
        <v>#REF!</v>
      </c>
      <c r="J1673" s="5" t="e">
        <f>IF(MOD(A1673-DATE(2024,1,1),30)=0,E1672*Inputs!B1672/100,0)</f>
        <v>#REF!</v>
      </c>
      <c r="K1673" s="5" t="e">
        <f t="shared" si="132"/>
        <v>#REF!</v>
      </c>
    </row>
    <row r="1674" spans="1:11" x14ac:dyDescent="0.25">
      <c r="A1674" s="2" t="e">
        <f>IF(A1673&lt;#REF!,+Daily_Calc!A1673+1,"")</f>
        <v>#REF!</v>
      </c>
      <c r="B1674" s="9" t="e">
        <f>IF(A1674="","",VLOOKUP(A1674,'IRS Interest Rates'!A1671:B4227,2))</f>
        <v>#REF!</v>
      </c>
      <c r="C1674" s="11" t="e">
        <f t="shared" si="134"/>
        <v>#REF!</v>
      </c>
      <c r="D1674" s="5" t="e">
        <f t="shared" si="135"/>
        <v>#REF!</v>
      </c>
      <c r="E1674" s="5" t="e">
        <f t="shared" si="136"/>
        <v>#REF!</v>
      </c>
      <c r="G1674" s="5" t="e">
        <f t="shared" si="133"/>
        <v>#REF!</v>
      </c>
      <c r="J1674" s="5" t="e">
        <f>IF(MOD(A1674-DATE(2024,1,1),30)=0,E1673*Inputs!B1673/100,0)</f>
        <v>#REF!</v>
      </c>
      <c r="K1674" s="5" t="e">
        <f t="shared" si="132"/>
        <v>#REF!</v>
      </c>
    </row>
    <row r="1675" spans="1:11" x14ac:dyDescent="0.25">
      <c r="A1675" s="2" t="e">
        <f>IF(A1674&lt;#REF!,+Daily_Calc!A1674+1,"")</f>
        <v>#REF!</v>
      </c>
      <c r="B1675" s="9" t="e">
        <f>IF(A1675="","",VLOOKUP(A1675,'IRS Interest Rates'!A1672:B4228,2))</f>
        <v>#REF!</v>
      </c>
      <c r="C1675" s="11" t="e">
        <f t="shared" si="134"/>
        <v>#REF!</v>
      </c>
      <c r="D1675" s="5" t="e">
        <f t="shared" si="135"/>
        <v>#REF!</v>
      </c>
      <c r="E1675" s="5" t="e">
        <f t="shared" si="136"/>
        <v>#REF!</v>
      </c>
      <c r="G1675" s="5" t="e">
        <f t="shared" si="133"/>
        <v>#REF!</v>
      </c>
      <c r="J1675" s="5" t="e">
        <f>IF(MOD(A1675-DATE(2024,1,1),30)=0,E1674*Inputs!B1674/100,0)</f>
        <v>#REF!</v>
      </c>
      <c r="K1675" s="5" t="e">
        <f t="shared" si="132"/>
        <v>#REF!</v>
      </c>
    </row>
    <row r="1676" spans="1:11" x14ac:dyDescent="0.25">
      <c r="A1676" s="2" t="e">
        <f>IF(A1675&lt;#REF!,+Daily_Calc!A1675+1,"")</f>
        <v>#REF!</v>
      </c>
      <c r="B1676" s="9" t="e">
        <f>IF(A1676="","",VLOOKUP(A1676,'IRS Interest Rates'!A1673:B4229,2))</f>
        <v>#REF!</v>
      </c>
      <c r="C1676" s="11" t="e">
        <f t="shared" si="134"/>
        <v>#REF!</v>
      </c>
      <c r="D1676" s="5" t="e">
        <f t="shared" si="135"/>
        <v>#REF!</v>
      </c>
      <c r="E1676" s="5" t="e">
        <f t="shared" si="136"/>
        <v>#REF!</v>
      </c>
      <c r="G1676" s="5" t="e">
        <f t="shared" si="133"/>
        <v>#REF!</v>
      </c>
      <c r="J1676" s="5" t="e">
        <f>IF(MOD(A1676-DATE(2024,1,1),30)=0,E1675*Inputs!B1675/100,0)</f>
        <v>#REF!</v>
      </c>
      <c r="K1676" s="5" t="e">
        <f t="shared" si="132"/>
        <v>#REF!</v>
      </c>
    </row>
    <row r="1677" spans="1:11" x14ac:dyDescent="0.25">
      <c r="A1677" s="2" t="e">
        <f>IF(A1676&lt;#REF!,+Daily_Calc!A1676+1,"")</f>
        <v>#REF!</v>
      </c>
      <c r="B1677" s="9" t="e">
        <f>IF(A1677="","",VLOOKUP(A1677,'IRS Interest Rates'!A1674:B4230,2))</f>
        <v>#REF!</v>
      </c>
      <c r="C1677" s="11" t="e">
        <f t="shared" si="134"/>
        <v>#REF!</v>
      </c>
      <c r="D1677" s="5" t="e">
        <f t="shared" si="135"/>
        <v>#REF!</v>
      </c>
      <c r="E1677" s="5" t="e">
        <f t="shared" si="136"/>
        <v>#REF!</v>
      </c>
      <c r="G1677" s="5" t="e">
        <f t="shared" si="133"/>
        <v>#REF!</v>
      </c>
      <c r="J1677" s="5" t="e">
        <f>IF(MOD(A1677-DATE(2024,1,1),30)=0,E1676*Inputs!B1676/100,0)</f>
        <v>#REF!</v>
      </c>
      <c r="K1677" s="5" t="e">
        <f t="shared" si="132"/>
        <v>#REF!</v>
      </c>
    </row>
    <row r="1678" spans="1:11" x14ac:dyDescent="0.25">
      <c r="A1678" s="2" t="e">
        <f>IF(A1677&lt;#REF!,+Daily_Calc!A1677+1,"")</f>
        <v>#REF!</v>
      </c>
      <c r="B1678" s="9" t="e">
        <f>IF(A1678="","",VLOOKUP(A1678,'IRS Interest Rates'!A1675:B4231,2))</f>
        <v>#REF!</v>
      </c>
      <c r="C1678" s="11" t="e">
        <f t="shared" si="134"/>
        <v>#REF!</v>
      </c>
      <c r="D1678" s="5" t="e">
        <f t="shared" si="135"/>
        <v>#REF!</v>
      </c>
      <c r="E1678" s="5" t="e">
        <f t="shared" si="136"/>
        <v>#REF!</v>
      </c>
      <c r="G1678" s="5" t="e">
        <f t="shared" si="133"/>
        <v>#REF!</v>
      </c>
      <c r="J1678" s="5" t="e">
        <f>IF(MOD(A1678-DATE(2024,1,1),30)=0,E1677*Inputs!B1677/100,0)</f>
        <v>#REF!</v>
      </c>
      <c r="K1678" s="5" t="e">
        <f t="shared" si="132"/>
        <v>#REF!</v>
      </c>
    </row>
    <row r="1679" spans="1:11" x14ac:dyDescent="0.25">
      <c r="A1679" s="2" t="e">
        <f>IF(A1678&lt;#REF!,+Daily_Calc!A1678+1,"")</f>
        <v>#REF!</v>
      </c>
      <c r="B1679" s="9" t="e">
        <f>IF(A1679="","",VLOOKUP(A1679,'IRS Interest Rates'!A1676:B4232,2))</f>
        <v>#REF!</v>
      </c>
      <c r="C1679" s="11" t="e">
        <f t="shared" si="134"/>
        <v>#REF!</v>
      </c>
      <c r="D1679" s="5" t="e">
        <f t="shared" si="135"/>
        <v>#REF!</v>
      </c>
      <c r="E1679" s="5" t="e">
        <f t="shared" si="136"/>
        <v>#REF!</v>
      </c>
      <c r="G1679" s="5" t="e">
        <f t="shared" si="133"/>
        <v>#REF!</v>
      </c>
      <c r="J1679" s="5" t="e">
        <f>IF(MOD(A1679-DATE(2024,1,1),30)=0,E1678*Inputs!B1678/100,0)</f>
        <v>#REF!</v>
      </c>
      <c r="K1679" s="5" t="e">
        <f t="shared" si="132"/>
        <v>#REF!</v>
      </c>
    </row>
    <row r="1680" spans="1:11" x14ac:dyDescent="0.25">
      <c r="A1680" s="2" t="e">
        <f>IF(A1679&lt;#REF!,+Daily_Calc!A1679+1,"")</f>
        <v>#REF!</v>
      </c>
      <c r="B1680" s="9" t="e">
        <f>IF(A1680="","",VLOOKUP(A1680,'IRS Interest Rates'!A1677:B4233,2))</f>
        <v>#REF!</v>
      </c>
      <c r="C1680" s="11" t="e">
        <f t="shared" si="134"/>
        <v>#REF!</v>
      </c>
      <c r="D1680" s="5" t="e">
        <f t="shared" si="135"/>
        <v>#REF!</v>
      </c>
      <c r="E1680" s="5" t="e">
        <f t="shared" si="136"/>
        <v>#REF!</v>
      </c>
      <c r="G1680" s="5" t="e">
        <f t="shared" si="133"/>
        <v>#REF!</v>
      </c>
      <c r="J1680" s="5" t="e">
        <f>IF(MOD(A1680-DATE(2024,1,1),30)=0,E1679*Inputs!B1679/100,0)</f>
        <v>#REF!</v>
      </c>
      <c r="K1680" s="5" t="e">
        <f t="shared" si="132"/>
        <v>#REF!</v>
      </c>
    </row>
    <row r="1681" spans="1:11" x14ac:dyDescent="0.25">
      <c r="A1681" s="2" t="e">
        <f>IF(A1680&lt;#REF!,+Daily_Calc!A1680+1,"")</f>
        <v>#REF!</v>
      </c>
      <c r="B1681" s="9" t="e">
        <f>IF(A1681="","",VLOOKUP(A1681,'IRS Interest Rates'!A1678:B4234,2))</f>
        <v>#REF!</v>
      </c>
      <c r="C1681" s="11" t="e">
        <f t="shared" si="134"/>
        <v>#REF!</v>
      </c>
      <c r="D1681" s="5" t="e">
        <f t="shared" si="135"/>
        <v>#REF!</v>
      </c>
      <c r="E1681" s="5" t="e">
        <f t="shared" si="136"/>
        <v>#REF!</v>
      </c>
      <c r="G1681" s="5" t="e">
        <f t="shared" si="133"/>
        <v>#REF!</v>
      </c>
      <c r="J1681" s="5" t="e">
        <f>IF(MOD(A1681-DATE(2024,1,1),30)=0,E1680*Inputs!B1680/100,0)</f>
        <v>#REF!</v>
      </c>
      <c r="K1681" s="5" t="e">
        <f t="shared" si="132"/>
        <v>#REF!</v>
      </c>
    </row>
    <row r="1682" spans="1:11" x14ac:dyDescent="0.25">
      <c r="A1682" s="2" t="e">
        <f>IF(A1681&lt;#REF!,+Daily_Calc!A1681+1,"")</f>
        <v>#REF!</v>
      </c>
      <c r="B1682" s="9" t="e">
        <f>IF(A1682="","",VLOOKUP(A1682,'IRS Interest Rates'!A1679:B4235,2))</f>
        <v>#REF!</v>
      </c>
      <c r="C1682" s="11" t="e">
        <f t="shared" si="134"/>
        <v>#REF!</v>
      </c>
      <c r="D1682" s="5" t="e">
        <f t="shared" si="135"/>
        <v>#REF!</v>
      </c>
      <c r="E1682" s="5" t="e">
        <f t="shared" si="136"/>
        <v>#REF!</v>
      </c>
      <c r="G1682" s="5" t="e">
        <f t="shared" si="133"/>
        <v>#REF!</v>
      </c>
      <c r="J1682" s="5" t="e">
        <f>IF(MOD(A1682-DATE(2024,1,1),30)=0,E1681*Inputs!B1681/100,0)</f>
        <v>#REF!</v>
      </c>
      <c r="K1682" s="5" t="e">
        <f t="shared" si="132"/>
        <v>#REF!</v>
      </c>
    </row>
    <row r="1683" spans="1:11" x14ac:dyDescent="0.25">
      <c r="A1683" s="2" t="e">
        <f>IF(A1682&lt;#REF!,+Daily_Calc!A1682+1,"")</f>
        <v>#REF!</v>
      </c>
      <c r="B1683" s="9" t="e">
        <f>IF(A1683="","",VLOOKUP(A1683,'IRS Interest Rates'!A1680:B4236,2))</f>
        <v>#REF!</v>
      </c>
      <c r="C1683" s="11" t="e">
        <f t="shared" si="134"/>
        <v>#REF!</v>
      </c>
      <c r="D1683" s="5" t="e">
        <f t="shared" si="135"/>
        <v>#REF!</v>
      </c>
      <c r="E1683" s="5" t="e">
        <f t="shared" si="136"/>
        <v>#REF!</v>
      </c>
      <c r="G1683" s="5" t="e">
        <f t="shared" si="133"/>
        <v>#REF!</v>
      </c>
      <c r="J1683" s="5" t="e">
        <f>IF(MOD(A1683-DATE(2024,1,1),30)=0,E1682*Inputs!B1682/100,0)</f>
        <v>#REF!</v>
      </c>
      <c r="K1683" s="5" t="e">
        <f t="shared" si="132"/>
        <v>#REF!</v>
      </c>
    </row>
    <row r="1684" spans="1:11" x14ac:dyDescent="0.25">
      <c r="A1684" s="2" t="e">
        <f>IF(A1683&lt;#REF!,+Daily_Calc!A1683+1,"")</f>
        <v>#REF!</v>
      </c>
      <c r="B1684" s="9" t="e">
        <f>IF(A1684="","",VLOOKUP(A1684,'IRS Interest Rates'!A1681:B4237,2))</f>
        <v>#REF!</v>
      </c>
      <c r="C1684" s="11" t="e">
        <f t="shared" si="134"/>
        <v>#REF!</v>
      </c>
      <c r="D1684" s="5" t="e">
        <f t="shared" si="135"/>
        <v>#REF!</v>
      </c>
      <c r="E1684" s="5" t="e">
        <f t="shared" si="136"/>
        <v>#REF!</v>
      </c>
      <c r="G1684" s="5" t="e">
        <f t="shared" si="133"/>
        <v>#REF!</v>
      </c>
      <c r="J1684" s="5" t="e">
        <f>IF(MOD(A1684-DATE(2024,1,1),30)=0,E1683*Inputs!B1683/100,0)</f>
        <v>#REF!</v>
      </c>
      <c r="K1684" s="5" t="e">
        <f t="shared" si="132"/>
        <v>#REF!</v>
      </c>
    </row>
    <row r="1685" spans="1:11" x14ac:dyDescent="0.25">
      <c r="A1685" s="2" t="e">
        <f>IF(A1684&lt;#REF!,+Daily_Calc!A1684+1,"")</f>
        <v>#REF!</v>
      </c>
      <c r="B1685" s="9" t="e">
        <f>IF(A1685="","",VLOOKUP(A1685,'IRS Interest Rates'!A1682:B4238,2))</f>
        <v>#REF!</v>
      </c>
      <c r="C1685" s="11" t="e">
        <f t="shared" si="134"/>
        <v>#REF!</v>
      </c>
      <c r="D1685" s="5" t="e">
        <f t="shared" si="135"/>
        <v>#REF!</v>
      </c>
      <c r="E1685" s="5" t="e">
        <f t="shared" si="136"/>
        <v>#REF!</v>
      </c>
      <c r="G1685" s="5" t="e">
        <f t="shared" si="133"/>
        <v>#REF!</v>
      </c>
      <c r="J1685" s="5" t="e">
        <f>IF(MOD(A1685-DATE(2024,1,1),30)=0,E1684*Inputs!B1684/100,0)</f>
        <v>#REF!</v>
      </c>
      <c r="K1685" s="5" t="e">
        <f t="shared" si="132"/>
        <v>#REF!</v>
      </c>
    </row>
    <row r="1686" spans="1:11" x14ac:dyDescent="0.25">
      <c r="A1686" s="2" t="e">
        <f>IF(A1685&lt;#REF!,+Daily_Calc!A1685+1,"")</f>
        <v>#REF!</v>
      </c>
      <c r="B1686" s="9" t="e">
        <f>IF(A1686="","",VLOOKUP(A1686,'IRS Interest Rates'!A1683:B4239,2))</f>
        <v>#REF!</v>
      </c>
      <c r="C1686" s="11" t="e">
        <f t="shared" si="134"/>
        <v>#REF!</v>
      </c>
      <c r="D1686" s="5" t="e">
        <f t="shared" si="135"/>
        <v>#REF!</v>
      </c>
      <c r="E1686" s="5" t="e">
        <f t="shared" si="136"/>
        <v>#REF!</v>
      </c>
      <c r="G1686" s="5" t="e">
        <f t="shared" si="133"/>
        <v>#REF!</v>
      </c>
      <c r="J1686" s="5" t="e">
        <f>IF(MOD(A1686-DATE(2024,1,1),30)=0,E1685*Inputs!B1685/100,0)</f>
        <v>#REF!</v>
      </c>
      <c r="K1686" s="5" t="e">
        <f t="shared" si="132"/>
        <v>#REF!</v>
      </c>
    </row>
    <row r="1687" spans="1:11" x14ac:dyDescent="0.25">
      <c r="A1687" s="2" t="e">
        <f>IF(A1686&lt;#REF!,+Daily_Calc!A1686+1,"")</f>
        <v>#REF!</v>
      </c>
      <c r="B1687" s="9" t="e">
        <f>IF(A1687="","",VLOOKUP(A1687,'IRS Interest Rates'!A1684:B4240,2))</f>
        <v>#REF!</v>
      </c>
      <c r="C1687" s="11" t="e">
        <f t="shared" si="134"/>
        <v>#REF!</v>
      </c>
      <c r="D1687" s="5" t="e">
        <f t="shared" si="135"/>
        <v>#REF!</v>
      </c>
      <c r="E1687" s="5" t="e">
        <f t="shared" si="136"/>
        <v>#REF!</v>
      </c>
      <c r="G1687" s="5" t="e">
        <f t="shared" si="133"/>
        <v>#REF!</v>
      </c>
      <c r="J1687" s="5" t="e">
        <f>IF(MOD(A1687-DATE(2024,1,1),30)=0,E1686*Inputs!B1686/100,0)</f>
        <v>#REF!</v>
      </c>
      <c r="K1687" s="5" t="e">
        <f t="shared" si="132"/>
        <v>#REF!</v>
      </c>
    </row>
    <row r="1688" spans="1:11" x14ac:dyDescent="0.25">
      <c r="A1688" s="2" t="e">
        <f>IF(A1687&lt;#REF!,+Daily_Calc!A1687+1,"")</f>
        <v>#REF!</v>
      </c>
      <c r="B1688" s="9" t="e">
        <f>IF(A1688="","",VLOOKUP(A1688,'IRS Interest Rates'!A1685:B4241,2))</f>
        <v>#REF!</v>
      </c>
      <c r="C1688" s="11" t="e">
        <f t="shared" si="134"/>
        <v>#REF!</v>
      </c>
      <c r="D1688" s="5" t="e">
        <f t="shared" si="135"/>
        <v>#REF!</v>
      </c>
      <c r="E1688" s="5" t="e">
        <f t="shared" si="136"/>
        <v>#REF!</v>
      </c>
      <c r="G1688" s="5" t="e">
        <f t="shared" si="133"/>
        <v>#REF!</v>
      </c>
      <c r="J1688" s="5" t="e">
        <f>IF(MOD(A1688-DATE(2024,1,1),30)=0,E1687*Inputs!B1687/100,0)</f>
        <v>#REF!</v>
      </c>
      <c r="K1688" s="5" t="e">
        <f t="shared" si="132"/>
        <v>#REF!</v>
      </c>
    </row>
    <row r="1689" spans="1:11" x14ac:dyDescent="0.25">
      <c r="A1689" s="2" t="e">
        <f>IF(A1688&lt;#REF!,+Daily_Calc!A1688+1,"")</f>
        <v>#REF!</v>
      </c>
      <c r="B1689" s="9" t="e">
        <f>IF(A1689="","",VLOOKUP(A1689,'IRS Interest Rates'!A1686:B4242,2))</f>
        <v>#REF!</v>
      </c>
      <c r="C1689" s="11" t="e">
        <f t="shared" si="134"/>
        <v>#REF!</v>
      </c>
      <c r="D1689" s="5" t="e">
        <f t="shared" si="135"/>
        <v>#REF!</v>
      </c>
      <c r="E1689" s="5" t="e">
        <f t="shared" si="136"/>
        <v>#REF!</v>
      </c>
      <c r="G1689" s="5" t="e">
        <f t="shared" si="133"/>
        <v>#REF!</v>
      </c>
      <c r="J1689" s="5" t="e">
        <f>IF(MOD(A1689-DATE(2024,1,1),30)=0,E1688*Inputs!B1688/100,0)</f>
        <v>#REF!</v>
      </c>
      <c r="K1689" s="5" t="e">
        <f t="shared" si="132"/>
        <v>#REF!</v>
      </c>
    </row>
    <row r="1690" spans="1:11" x14ac:dyDescent="0.25">
      <c r="A1690" s="2" t="e">
        <f>IF(A1689&lt;#REF!,+Daily_Calc!A1689+1,"")</f>
        <v>#REF!</v>
      </c>
      <c r="B1690" s="9" t="e">
        <f>IF(A1690="","",VLOOKUP(A1690,'IRS Interest Rates'!A1687:B4243,2))</f>
        <v>#REF!</v>
      </c>
      <c r="C1690" s="11" t="e">
        <f t="shared" si="134"/>
        <v>#REF!</v>
      </c>
      <c r="D1690" s="5" t="e">
        <f t="shared" si="135"/>
        <v>#REF!</v>
      </c>
      <c r="E1690" s="5" t="e">
        <f t="shared" si="136"/>
        <v>#REF!</v>
      </c>
      <c r="G1690" s="5" t="e">
        <f t="shared" si="133"/>
        <v>#REF!</v>
      </c>
      <c r="J1690" s="5" t="e">
        <f>IF(MOD(A1690-DATE(2024,1,1),30)=0,E1689*Inputs!B1689/100,0)</f>
        <v>#REF!</v>
      </c>
      <c r="K1690" s="5" t="e">
        <f t="shared" si="132"/>
        <v>#REF!</v>
      </c>
    </row>
    <row r="1691" spans="1:11" x14ac:dyDescent="0.25">
      <c r="A1691" s="2" t="e">
        <f>IF(A1690&lt;#REF!,+Daily_Calc!A1690+1,"")</f>
        <v>#REF!</v>
      </c>
      <c r="B1691" s="9" t="e">
        <f>IF(A1691="","",VLOOKUP(A1691,'IRS Interest Rates'!A1688:B4244,2))</f>
        <v>#REF!</v>
      </c>
      <c r="C1691" s="11" t="e">
        <f t="shared" si="134"/>
        <v>#REF!</v>
      </c>
      <c r="D1691" s="5" t="e">
        <f t="shared" si="135"/>
        <v>#REF!</v>
      </c>
      <c r="E1691" s="5" t="e">
        <f t="shared" si="136"/>
        <v>#REF!</v>
      </c>
      <c r="G1691" s="5" t="e">
        <f t="shared" si="133"/>
        <v>#REF!</v>
      </c>
      <c r="J1691" s="5" t="e">
        <f>IF(MOD(A1691-DATE(2024,1,1),30)=0,E1690*Inputs!B1690/100,0)</f>
        <v>#REF!</v>
      </c>
      <c r="K1691" s="5" t="e">
        <f t="shared" si="132"/>
        <v>#REF!</v>
      </c>
    </row>
    <row r="1692" spans="1:11" x14ac:dyDescent="0.25">
      <c r="A1692" s="2" t="e">
        <f>IF(A1691&lt;#REF!,+Daily_Calc!A1691+1,"")</f>
        <v>#REF!</v>
      </c>
      <c r="B1692" s="9" t="e">
        <f>IF(A1692="","",VLOOKUP(A1692,'IRS Interest Rates'!A1689:B4245,2))</f>
        <v>#REF!</v>
      </c>
      <c r="C1692" s="11" t="e">
        <f t="shared" si="134"/>
        <v>#REF!</v>
      </c>
      <c r="D1692" s="5" t="e">
        <f t="shared" si="135"/>
        <v>#REF!</v>
      </c>
      <c r="E1692" s="5" t="e">
        <f t="shared" si="136"/>
        <v>#REF!</v>
      </c>
      <c r="G1692" s="5" t="e">
        <f t="shared" si="133"/>
        <v>#REF!</v>
      </c>
      <c r="J1692" s="5" t="e">
        <f>IF(MOD(A1692-DATE(2024,1,1),30)=0,E1691*Inputs!B1691/100,0)</f>
        <v>#REF!</v>
      </c>
      <c r="K1692" s="5" t="e">
        <f t="shared" si="132"/>
        <v>#REF!</v>
      </c>
    </row>
    <row r="1693" spans="1:11" x14ac:dyDescent="0.25">
      <c r="A1693" s="2" t="e">
        <f>IF(A1692&lt;#REF!,+Daily_Calc!A1692+1,"")</f>
        <v>#REF!</v>
      </c>
      <c r="B1693" s="9" t="e">
        <f>IF(A1693="","",VLOOKUP(A1693,'IRS Interest Rates'!A1690:B4246,2))</f>
        <v>#REF!</v>
      </c>
      <c r="C1693" s="11" t="e">
        <f t="shared" si="134"/>
        <v>#REF!</v>
      </c>
      <c r="D1693" s="5" t="e">
        <f t="shared" si="135"/>
        <v>#REF!</v>
      </c>
      <c r="E1693" s="5" t="e">
        <f t="shared" si="136"/>
        <v>#REF!</v>
      </c>
      <c r="G1693" s="5" t="e">
        <f t="shared" si="133"/>
        <v>#REF!</v>
      </c>
      <c r="J1693" s="5" t="e">
        <f>IF(MOD(A1693-DATE(2024,1,1),30)=0,E1692*Inputs!B1692/100,0)</f>
        <v>#REF!</v>
      </c>
      <c r="K1693" s="5" t="e">
        <f t="shared" si="132"/>
        <v>#REF!</v>
      </c>
    </row>
    <row r="1694" spans="1:11" x14ac:dyDescent="0.25">
      <c r="A1694" s="2" t="e">
        <f>IF(A1693&lt;#REF!,+Daily_Calc!A1693+1,"")</f>
        <v>#REF!</v>
      </c>
      <c r="B1694" s="9" t="e">
        <f>IF(A1694="","",VLOOKUP(A1694,'IRS Interest Rates'!A1691:B4247,2))</f>
        <v>#REF!</v>
      </c>
      <c r="C1694" s="11" t="e">
        <f t="shared" si="134"/>
        <v>#REF!</v>
      </c>
      <c r="D1694" s="5" t="e">
        <f t="shared" si="135"/>
        <v>#REF!</v>
      </c>
      <c r="E1694" s="5" t="e">
        <f t="shared" si="136"/>
        <v>#REF!</v>
      </c>
      <c r="G1694" s="5" t="e">
        <f t="shared" si="133"/>
        <v>#REF!</v>
      </c>
      <c r="J1694" s="5" t="e">
        <f>IF(MOD(A1694-DATE(2024,1,1),30)=0,E1693*Inputs!B1693/100,0)</f>
        <v>#REF!</v>
      </c>
      <c r="K1694" s="5" t="e">
        <f t="shared" si="132"/>
        <v>#REF!</v>
      </c>
    </row>
    <row r="1695" spans="1:11" x14ac:dyDescent="0.25">
      <c r="A1695" s="2" t="e">
        <f>IF(A1694&lt;#REF!,+Daily_Calc!A1694+1,"")</f>
        <v>#REF!</v>
      </c>
      <c r="B1695" s="9" t="e">
        <f>IF(A1695="","",VLOOKUP(A1695,'IRS Interest Rates'!A1692:B4248,2))</f>
        <v>#REF!</v>
      </c>
      <c r="C1695" s="11" t="e">
        <f t="shared" si="134"/>
        <v>#REF!</v>
      </c>
      <c r="D1695" s="5" t="e">
        <f t="shared" si="135"/>
        <v>#REF!</v>
      </c>
      <c r="E1695" s="5" t="e">
        <f t="shared" si="136"/>
        <v>#REF!</v>
      </c>
      <c r="G1695" s="5" t="e">
        <f t="shared" si="133"/>
        <v>#REF!</v>
      </c>
      <c r="J1695" s="5" t="e">
        <f>IF(MOD(A1695-DATE(2024,1,1),30)=0,E1694*Inputs!B1694/100,0)</f>
        <v>#REF!</v>
      </c>
      <c r="K1695" s="5" t="e">
        <f t="shared" si="132"/>
        <v>#REF!</v>
      </c>
    </row>
    <row r="1696" spans="1:11" x14ac:dyDescent="0.25">
      <c r="A1696" s="2" t="e">
        <f>IF(A1695&lt;#REF!,+Daily_Calc!A1695+1,"")</f>
        <v>#REF!</v>
      </c>
      <c r="B1696" s="9" t="e">
        <f>IF(A1696="","",VLOOKUP(A1696,'IRS Interest Rates'!A1693:B4249,2))</f>
        <v>#REF!</v>
      </c>
      <c r="C1696" s="11" t="e">
        <f t="shared" si="134"/>
        <v>#REF!</v>
      </c>
      <c r="D1696" s="5" t="e">
        <f t="shared" si="135"/>
        <v>#REF!</v>
      </c>
      <c r="E1696" s="5" t="e">
        <f t="shared" si="136"/>
        <v>#REF!</v>
      </c>
      <c r="G1696" s="5" t="e">
        <f t="shared" si="133"/>
        <v>#REF!</v>
      </c>
      <c r="J1696" s="5" t="e">
        <f>IF(MOD(A1696-DATE(2024,1,1),30)=0,E1695*Inputs!B1695/100,0)</f>
        <v>#REF!</v>
      </c>
      <c r="K1696" s="5" t="e">
        <f t="shared" si="132"/>
        <v>#REF!</v>
      </c>
    </row>
    <row r="1697" spans="1:11" x14ac:dyDescent="0.25">
      <c r="A1697" s="2" t="e">
        <f>IF(A1696&lt;#REF!,+Daily_Calc!A1696+1,"")</f>
        <v>#REF!</v>
      </c>
      <c r="B1697" s="9" t="e">
        <f>IF(A1697="","",VLOOKUP(A1697,'IRS Interest Rates'!A1694:B4250,2))</f>
        <v>#REF!</v>
      </c>
      <c r="C1697" s="11" t="e">
        <f t="shared" si="134"/>
        <v>#REF!</v>
      </c>
      <c r="D1697" s="5" t="e">
        <f t="shared" si="135"/>
        <v>#REF!</v>
      </c>
      <c r="E1697" s="5" t="e">
        <f t="shared" si="136"/>
        <v>#REF!</v>
      </c>
      <c r="G1697" s="5" t="e">
        <f t="shared" si="133"/>
        <v>#REF!</v>
      </c>
      <c r="J1697" s="5" t="e">
        <f>IF(MOD(A1697-DATE(2024,1,1),30)=0,E1696*Inputs!B1696/100,0)</f>
        <v>#REF!</v>
      </c>
      <c r="K1697" s="5" t="e">
        <f t="shared" si="132"/>
        <v>#REF!</v>
      </c>
    </row>
    <row r="1698" spans="1:11" x14ac:dyDescent="0.25">
      <c r="A1698" s="2" t="e">
        <f>IF(A1697&lt;#REF!,+Daily_Calc!A1697+1,"")</f>
        <v>#REF!</v>
      </c>
      <c r="B1698" s="9" t="e">
        <f>IF(A1698="","",VLOOKUP(A1698,'IRS Interest Rates'!A1695:B4251,2))</f>
        <v>#REF!</v>
      </c>
      <c r="C1698" s="11" t="e">
        <f t="shared" si="134"/>
        <v>#REF!</v>
      </c>
      <c r="D1698" s="5" t="e">
        <f t="shared" si="135"/>
        <v>#REF!</v>
      </c>
      <c r="E1698" s="5" t="e">
        <f t="shared" si="136"/>
        <v>#REF!</v>
      </c>
      <c r="G1698" s="5" t="e">
        <f t="shared" si="133"/>
        <v>#REF!</v>
      </c>
      <c r="J1698" s="5" t="e">
        <f>IF(MOD(A1698-DATE(2024,1,1),30)=0,E1697*Inputs!B1697/100,0)</f>
        <v>#REF!</v>
      </c>
      <c r="K1698" s="5" t="e">
        <f t="shared" si="132"/>
        <v>#REF!</v>
      </c>
    </row>
    <row r="1699" spans="1:11" x14ac:dyDescent="0.25">
      <c r="A1699" s="2" t="e">
        <f>IF(A1698&lt;#REF!,+Daily_Calc!A1698+1,"")</f>
        <v>#REF!</v>
      </c>
      <c r="B1699" s="9" t="e">
        <f>IF(A1699="","",VLOOKUP(A1699,'IRS Interest Rates'!A1696:B4252,2))</f>
        <v>#REF!</v>
      </c>
      <c r="C1699" s="11" t="e">
        <f t="shared" si="134"/>
        <v>#REF!</v>
      </c>
      <c r="D1699" s="5" t="e">
        <f t="shared" si="135"/>
        <v>#REF!</v>
      </c>
      <c r="E1699" s="5" t="e">
        <f t="shared" si="136"/>
        <v>#REF!</v>
      </c>
      <c r="G1699" s="5" t="e">
        <f t="shared" si="133"/>
        <v>#REF!</v>
      </c>
      <c r="J1699" s="5" t="e">
        <f>IF(MOD(A1699-DATE(2024,1,1),30)=0,E1698*Inputs!B1698/100,0)</f>
        <v>#REF!</v>
      </c>
      <c r="K1699" s="5" t="e">
        <f t="shared" si="132"/>
        <v>#REF!</v>
      </c>
    </row>
    <row r="1700" spans="1:11" x14ac:dyDescent="0.25">
      <c r="A1700" s="2" t="e">
        <f>IF(A1699&lt;#REF!,+Daily_Calc!A1699+1,"")</f>
        <v>#REF!</v>
      </c>
      <c r="B1700" s="9" t="e">
        <f>IF(A1700="","",VLOOKUP(A1700,'IRS Interest Rates'!A1697:B4253,2))</f>
        <v>#REF!</v>
      </c>
      <c r="C1700" s="11" t="e">
        <f t="shared" si="134"/>
        <v>#REF!</v>
      </c>
      <c r="D1700" s="5" t="e">
        <f t="shared" si="135"/>
        <v>#REF!</v>
      </c>
      <c r="E1700" s="5" t="e">
        <f t="shared" si="136"/>
        <v>#REF!</v>
      </c>
      <c r="G1700" s="5" t="e">
        <f t="shared" si="133"/>
        <v>#REF!</v>
      </c>
      <c r="J1700" s="5" t="e">
        <f>IF(MOD(A1700-DATE(2024,1,1),30)=0,E1699*Inputs!B1699/100,0)</f>
        <v>#REF!</v>
      </c>
      <c r="K1700" s="5" t="e">
        <f t="shared" si="132"/>
        <v>#REF!</v>
      </c>
    </row>
    <row r="1701" spans="1:11" x14ac:dyDescent="0.25">
      <c r="A1701" s="2" t="e">
        <f>IF(A1700&lt;#REF!,+Daily_Calc!A1700+1,"")</f>
        <v>#REF!</v>
      </c>
      <c r="B1701" s="9" t="e">
        <f>IF(A1701="","",VLOOKUP(A1701,'IRS Interest Rates'!A1698:B4254,2))</f>
        <v>#REF!</v>
      </c>
      <c r="C1701" s="11" t="e">
        <f t="shared" si="134"/>
        <v>#REF!</v>
      </c>
      <c r="D1701" s="5" t="e">
        <f t="shared" si="135"/>
        <v>#REF!</v>
      </c>
      <c r="E1701" s="5" t="e">
        <f t="shared" si="136"/>
        <v>#REF!</v>
      </c>
      <c r="G1701" s="5" t="e">
        <f t="shared" si="133"/>
        <v>#REF!</v>
      </c>
      <c r="J1701" s="5" t="e">
        <f>IF(MOD(A1701-DATE(2024,1,1),30)=0,E1700*Inputs!B1700/100,0)</f>
        <v>#REF!</v>
      </c>
      <c r="K1701" s="5" t="e">
        <f t="shared" si="132"/>
        <v>#REF!</v>
      </c>
    </row>
    <row r="1702" spans="1:11" x14ac:dyDescent="0.25">
      <c r="A1702" s="2" t="e">
        <f>IF(A1701&lt;#REF!,+Daily_Calc!A1701+1,"")</f>
        <v>#REF!</v>
      </c>
      <c r="B1702" s="9" t="e">
        <f>IF(A1702="","",VLOOKUP(A1702,'IRS Interest Rates'!A1699:B4255,2))</f>
        <v>#REF!</v>
      </c>
      <c r="C1702" s="11" t="e">
        <f t="shared" si="134"/>
        <v>#REF!</v>
      </c>
      <c r="D1702" s="5" t="e">
        <f t="shared" si="135"/>
        <v>#REF!</v>
      </c>
      <c r="E1702" s="5" t="e">
        <f t="shared" si="136"/>
        <v>#REF!</v>
      </c>
      <c r="G1702" s="5" t="e">
        <f t="shared" si="133"/>
        <v>#REF!</v>
      </c>
      <c r="J1702" s="5" t="e">
        <f>IF(MOD(A1702-DATE(2024,1,1),30)=0,E1701*Inputs!B1701/100,0)</f>
        <v>#REF!</v>
      </c>
      <c r="K1702" s="5" t="e">
        <f t="shared" si="132"/>
        <v>#REF!</v>
      </c>
    </row>
    <row r="1703" spans="1:11" x14ac:dyDescent="0.25">
      <c r="A1703" s="2" t="e">
        <f>IF(A1702&lt;#REF!,+Daily_Calc!A1702+1,"")</f>
        <v>#REF!</v>
      </c>
      <c r="B1703" s="9" t="e">
        <f>IF(A1703="","",VLOOKUP(A1703,'IRS Interest Rates'!A1700:B4256,2))</f>
        <v>#REF!</v>
      </c>
      <c r="C1703" s="11" t="e">
        <f t="shared" si="134"/>
        <v>#REF!</v>
      </c>
      <c r="D1703" s="5" t="e">
        <f t="shared" si="135"/>
        <v>#REF!</v>
      </c>
      <c r="E1703" s="5" t="e">
        <f t="shared" si="136"/>
        <v>#REF!</v>
      </c>
      <c r="G1703" s="5" t="e">
        <f t="shared" si="133"/>
        <v>#REF!</v>
      </c>
      <c r="J1703" s="5" t="e">
        <f>IF(MOD(A1703-DATE(2024,1,1),30)=0,E1702*Inputs!B1702/100,0)</f>
        <v>#REF!</v>
      </c>
      <c r="K1703" s="5" t="e">
        <f t="shared" si="132"/>
        <v>#REF!</v>
      </c>
    </row>
    <row r="1704" spans="1:11" x14ac:dyDescent="0.25">
      <c r="A1704" s="2" t="e">
        <f>IF(A1703&lt;#REF!,+Daily_Calc!A1703+1,"")</f>
        <v>#REF!</v>
      </c>
      <c r="B1704" s="9" t="e">
        <f>IF(A1704="","",VLOOKUP(A1704,'IRS Interest Rates'!A1701:B4257,2))</f>
        <v>#REF!</v>
      </c>
      <c r="C1704" s="11" t="e">
        <f t="shared" si="134"/>
        <v>#REF!</v>
      </c>
      <c r="D1704" s="5" t="e">
        <f t="shared" si="135"/>
        <v>#REF!</v>
      </c>
      <c r="E1704" s="5" t="e">
        <f t="shared" si="136"/>
        <v>#REF!</v>
      </c>
      <c r="G1704" s="5" t="e">
        <f t="shared" si="133"/>
        <v>#REF!</v>
      </c>
      <c r="J1704" s="5" t="e">
        <f>IF(MOD(A1704-DATE(2024,1,1),30)=0,E1703*Inputs!B1703/100,0)</f>
        <v>#REF!</v>
      </c>
      <c r="K1704" s="5" t="e">
        <f t="shared" si="132"/>
        <v>#REF!</v>
      </c>
    </row>
    <row r="1705" spans="1:11" x14ac:dyDescent="0.25">
      <c r="A1705" s="2" t="e">
        <f>IF(A1704&lt;#REF!,+Daily_Calc!A1704+1,"")</f>
        <v>#REF!</v>
      </c>
      <c r="B1705" s="9" t="e">
        <f>IF(A1705="","",VLOOKUP(A1705,'IRS Interest Rates'!A1702:B4258,2))</f>
        <v>#REF!</v>
      </c>
      <c r="C1705" s="11" t="e">
        <f t="shared" si="134"/>
        <v>#REF!</v>
      </c>
      <c r="D1705" s="5" t="e">
        <f t="shared" si="135"/>
        <v>#REF!</v>
      </c>
      <c r="E1705" s="5" t="e">
        <f t="shared" si="136"/>
        <v>#REF!</v>
      </c>
      <c r="G1705" s="5" t="e">
        <f t="shared" si="133"/>
        <v>#REF!</v>
      </c>
      <c r="J1705" s="5" t="e">
        <f>IF(MOD(A1705-DATE(2024,1,1),30)=0,E1704*Inputs!B1704/100,0)</f>
        <v>#REF!</v>
      </c>
      <c r="K1705" s="5" t="e">
        <f t="shared" si="132"/>
        <v>#REF!</v>
      </c>
    </row>
    <row r="1706" spans="1:11" x14ac:dyDescent="0.25">
      <c r="A1706" s="2" t="e">
        <f>IF(A1705&lt;#REF!,+Daily_Calc!A1705+1,"")</f>
        <v>#REF!</v>
      </c>
      <c r="B1706" s="9" t="e">
        <f>IF(A1706="","",VLOOKUP(A1706,'IRS Interest Rates'!A1703:B4259,2))</f>
        <v>#REF!</v>
      </c>
      <c r="C1706" s="11" t="e">
        <f t="shared" si="134"/>
        <v>#REF!</v>
      </c>
      <c r="D1706" s="5" t="e">
        <f t="shared" si="135"/>
        <v>#REF!</v>
      </c>
      <c r="E1706" s="5" t="e">
        <f t="shared" si="136"/>
        <v>#REF!</v>
      </c>
      <c r="G1706" s="5" t="e">
        <f t="shared" si="133"/>
        <v>#REF!</v>
      </c>
      <c r="J1706" s="5" t="e">
        <f>IF(MOD(A1706-DATE(2024,1,1),30)=0,E1705*Inputs!B1705/100,0)</f>
        <v>#REF!</v>
      </c>
      <c r="K1706" s="5" t="e">
        <f t="shared" si="132"/>
        <v>#REF!</v>
      </c>
    </row>
    <row r="1707" spans="1:11" x14ac:dyDescent="0.25">
      <c r="A1707" s="2" t="e">
        <f>IF(A1706&lt;#REF!,+Daily_Calc!A1706+1,"")</f>
        <v>#REF!</v>
      </c>
      <c r="B1707" s="9" t="e">
        <f>IF(A1707="","",VLOOKUP(A1707,'IRS Interest Rates'!A1704:B4260,2))</f>
        <v>#REF!</v>
      </c>
      <c r="C1707" s="11" t="e">
        <f t="shared" si="134"/>
        <v>#REF!</v>
      </c>
      <c r="D1707" s="5" t="e">
        <f t="shared" si="135"/>
        <v>#REF!</v>
      </c>
      <c r="E1707" s="5" t="e">
        <f t="shared" si="136"/>
        <v>#REF!</v>
      </c>
      <c r="G1707" s="5" t="e">
        <f t="shared" si="133"/>
        <v>#REF!</v>
      </c>
      <c r="J1707" s="5" t="e">
        <f>IF(MOD(A1707-DATE(2024,1,1),30)=0,E1706*Inputs!B1706/100,0)</f>
        <v>#REF!</v>
      </c>
      <c r="K1707" s="5" t="e">
        <f t="shared" si="132"/>
        <v>#REF!</v>
      </c>
    </row>
    <row r="1708" spans="1:11" x14ac:dyDescent="0.25">
      <c r="A1708" s="2" t="e">
        <f>IF(A1707&lt;#REF!,+Daily_Calc!A1707+1,"")</f>
        <v>#REF!</v>
      </c>
      <c r="B1708" s="9" t="e">
        <f>IF(A1708="","",VLOOKUP(A1708,'IRS Interest Rates'!A1705:B4261,2))</f>
        <v>#REF!</v>
      </c>
      <c r="C1708" s="11" t="e">
        <f t="shared" si="134"/>
        <v>#REF!</v>
      </c>
      <c r="D1708" s="5" t="e">
        <f t="shared" si="135"/>
        <v>#REF!</v>
      </c>
      <c r="E1708" s="5" t="e">
        <f t="shared" si="136"/>
        <v>#REF!</v>
      </c>
      <c r="G1708" s="5" t="e">
        <f t="shared" si="133"/>
        <v>#REF!</v>
      </c>
      <c r="J1708" s="5" t="e">
        <f>IF(MOD(A1708-DATE(2024,1,1),30)=0,E1707*Inputs!B1707/100,0)</f>
        <v>#REF!</v>
      </c>
      <c r="K1708" s="5" t="e">
        <f t="shared" si="132"/>
        <v>#REF!</v>
      </c>
    </row>
    <row r="1709" spans="1:11" x14ac:dyDescent="0.25">
      <c r="A1709" s="2" t="e">
        <f>IF(A1708&lt;#REF!,+Daily_Calc!A1708+1,"")</f>
        <v>#REF!</v>
      </c>
      <c r="B1709" s="9" t="e">
        <f>IF(A1709="","",VLOOKUP(A1709,'IRS Interest Rates'!A1706:B4262,2))</f>
        <v>#REF!</v>
      </c>
      <c r="C1709" s="11" t="e">
        <f t="shared" si="134"/>
        <v>#REF!</v>
      </c>
      <c r="D1709" s="5" t="e">
        <f t="shared" si="135"/>
        <v>#REF!</v>
      </c>
      <c r="E1709" s="5" t="e">
        <f t="shared" si="136"/>
        <v>#REF!</v>
      </c>
      <c r="G1709" s="5" t="e">
        <f t="shared" si="133"/>
        <v>#REF!</v>
      </c>
      <c r="J1709" s="5" t="e">
        <f>IF(MOD(A1709-DATE(2024,1,1),30)=0,E1708*Inputs!B1708/100,0)</f>
        <v>#REF!</v>
      </c>
      <c r="K1709" s="5" t="e">
        <f t="shared" si="132"/>
        <v>#REF!</v>
      </c>
    </row>
    <row r="1710" spans="1:11" x14ac:dyDescent="0.25">
      <c r="A1710" s="2" t="e">
        <f>IF(A1709&lt;#REF!,+Daily_Calc!A1709+1,"")</f>
        <v>#REF!</v>
      </c>
      <c r="B1710" s="9" t="e">
        <f>IF(A1710="","",VLOOKUP(A1710,'IRS Interest Rates'!A1707:B4263,2))</f>
        <v>#REF!</v>
      </c>
      <c r="C1710" s="11" t="e">
        <f t="shared" si="134"/>
        <v>#REF!</v>
      </c>
      <c r="D1710" s="5" t="e">
        <f t="shared" si="135"/>
        <v>#REF!</v>
      </c>
      <c r="E1710" s="5" t="e">
        <f t="shared" si="136"/>
        <v>#REF!</v>
      </c>
      <c r="G1710" s="5" t="e">
        <f t="shared" si="133"/>
        <v>#REF!</v>
      </c>
      <c r="J1710" s="5" t="e">
        <f>IF(MOD(A1710-DATE(2024,1,1),30)=0,E1709*Inputs!B1709/100,0)</f>
        <v>#REF!</v>
      </c>
      <c r="K1710" s="5" t="e">
        <f t="shared" si="132"/>
        <v>#REF!</v>
      </c>
    </row>
    <row r="1711" spans="1:11" x14ac:dyDescent="0.25">
      <c r="A1711" s="2" t="e">
        <f>IF(A1710&lt;#REF!,+Daily_Calc!A1710+1,"")</f>
        <v>#REF!</v>
      </c>
      <c r="B1711" s="9" t="e">
        <f>IF(A1711="","",VLOOKUP(A1711,'IRS Interest Rates'!A1708:B4264,2))</f>
        <v>#REF!</v>
      </c>
      <c r="C1711" s="11" t="e">
        <f t="shared" si="134"/>
        <v>#REF!</v>
      </c>
      <c r="D1711" s="5" t="e">
        <f t="shared" si="135"/>
        <v>#REF!</v>
      </c>
      <c r="E1711" s="5" t="e">
        <f t="shared" si="136"/>
        <v>#REF!</v>
      </c>
      <c r="G1711" s="5" t="e">
        <f t="shared" si="133"/>
        <v>#REF!</v>
      </c>
      <c r="J1711" s="5" t="e">
        <f>IF(MOD(A1711-DATE(2024,1,1),30)=0,E1710*Inputs!B1710/100,0)</f>
        <v>#REF!</v>
      </c>
      <c r="K1711" s="5" t="e">
        <f t="shared" si="132"/>
        <v>#REF!</v>
      </c>
    </row>
    <row r="1712" spans="1:11" x14ac:dyDescent="0.25">
      <c r="A1712" s="2" t="e">
        <f>IF(A1711&lt;#REF!,+Daily_Calc!A1711+1,"")</f>
        <v>#REF!</v>
      </c>
      <c r="B1712" s="9" t="e">
        <f>IF(A1712="","",VLOOKUP(A1712,'IRS Interest Rates'!A1709:B4265,2))</f>
        <v>#REF!</v>
      </c>
      <c r="C1712" s="11" t="e">
        <f t="shared" si="134"/>
        <v>#REF!</v>
      </c>
      <c r="D1712" s="5" t="e">
        <f t="shared" si="135"/>
        <v>#REF!</v>
      </c>
      <c r="E1712" s="5" t="e">
        <f t="shared" si="136"/>
        <v>#REF!</v>
      </c>
      <c r="G1712" s="5" t="e">
        <f t="shared" si="133"/>
        <v>#REF!</v>
      </c>
      <c r="J1712" s="5" t="e">
        <f>IF(MOD(A1712-DATE(2024,1,1),30)=0,E1711*Inputs!B1711/100,0)</f>
        <v>#REF!</v>
      </c>
      <c r="K1712" s="5" t="e">
        <f t="shared" si="132"/>
        <v>#REF!</v>
      </c>
    </row>
    <row r="1713" spans="1:11" x14ac:dyDescent="0.25">
      <c r="A1713" s="2" t="e">
        <f>IF(A1712&lt;#REF!,+Daily_Calc!A1712+1,"")</f>
        <v>#REF!</v>
      </c>
      <c r="B1713" s="9" t="e">
        <f>IF(A1713="","",VLOOKUP(A1713,'IRS Interest Rates'!A1710:B4266,2))</f>
        <v>#REF!</v>
      </c>
      <c r="C1713" s="11" t="e">
        <f t="shared" si="134"/>
        <v>#REF!</v>
      </c>
      <c r="D1713" s="5" t="e">
        <f t="shared" si="135"/>
        <v>#REF!</v>
      </c>
      <c r="E1713" s="5" t="e">
        <f t="shared" si="136"/>
        <v>#REF!</v>
      </c>
      <c r="G1713" s="5" t="e">
        <f t="shared" si="133"/>
        <v>#REF!</v>
      </c>
      <c r="J1713" s="5" t="e">
        <f>IF(MOD(A1713-DATE(2024,1,1),30)=0,E1712*Inputs!B1712/100,0)</f>
        <v>#REF!</v>
      </c>
      <c r="K1713" s="5" t="e">
        <f t="shared" si="132"/>
        <v>#REF!</v>
      </c>
    </row>
    <row r="1714" spans="1:11" x14ac:dyDescent="0.25">
      <c r="A1714" s="2" t="e">
        <f>IF(A1713&lt;#REF!,+Daily_Calc!A1713+1,"")</f>
        <v>#REF!</v>
      </c>
      <c r="B1714" s="9" t="e">
        <f>IF(A1714="","",VLOOKUP(A1714,'IRS Interest Rates'!A1711:B4267,2))</f>
        <v>#REF!</v>
      </c>
      <c r="C1714" s="11" t="e">
        <f t="shared" si="134"/>
        <v>#REF!</v>
      </c>
      <c r="D1714" s="5" t="e">
        <f t="shared" si="135"/>
        <v>#REF!</v>
      </c>
      <c r="E1714" s="5" t="e">
        <f t="shared" si="136"/>
        <v>#REF!</v>
      </c>
      <c r="G1714" s="5" t="e">
        <f t="shared" si="133"/>
        <v>#REF!</v>
      </c>
      <c r="J1714" s="5" t="e">
        <f>IF(MOD(A1714-DATE(2024,1,1),30)=0,E1713*Inputs!B1713/100,0)</f>
        <v>#REF!</v>
      </c>
      <c r="K1714" s="5" t="e">
        <f t="shared" si="132"/>
        <v>#REF!</v>
      </c>
    </row>
    <row r="1715" spans="1:11" x14ac:dyDescent="0.25">
      <c r="A1715" s="2" t="e">
        <f>IF(A1714&lt;#REF!,+Daily_Calc!A1714+1,"")</f>
        <v>#REF!</v>
      </c>
      <c r="B1715" s="9" t="e">
        <f>IF(A1715="","",VLOOKUP(A1715,'IRS Interest Rates'!A1712:B4268,2))</f>
        <v>#REF!</v>
      </c>
      <c r="C1715" s="11" t="e">
        <f t="shared" si="134"/>
        <v>#REF!</v>
      </c>
      <c r="D1715" s="5" t="e">
        <f t="shared" si="135"/>
        <v>#REF!</v>
      </c>
      <c r="E1715" s="5" t="e">
        <f t="shared" si="136"/>
        <v>#REF!</v>
      </c>
      <c r="G1715" s="5" t="e">
        <f t="shared" si="133"/>
        <v>#REF!</v>
      </c>
      <c r="J1715" s="5" t="e">
        <f>IF(MOD(A1715-DATE(2024,1,1),30)=0,E1714*Inputs!B1714/100,0)</f>
        <v>#REF!</v>
      </c>
      <c r="K1715" s="5" t="e">
        <f t="shared" si="132"/>
        <v>#REF!</v>
      </c>
    </row>
    <row r="1716" spans="1:11" x14ac:dyDescent="0.25">
      <c r="A1716" s="2" t="e">
        <f>IF(A1715&lt;#REF!,+Daily_Calc!A1715+1,"")</f>
        <v>#REF!</v>
      </c>
      <c r="B1716" s="9" t="e">
        <f>IF(A1716="","",VLOOKUP(A1716,'IRS Interest Rates'!A1713:B4269,2))</f>
        <v>#REF!</v>
      </c>
      <c r="C1716" s="11" t="e">
        <f t="shared" si="134"/>
        <v>#REF!</v>
      </c>
      <c r="D1716" s="5" t="e">
        <f t="shared" si="135"/>
        <v>#REF!</v>
      </c>
      <c r="E1716" s="5" t="e">
        <f t="shared" si="136"/>
        <v>#REF!</v>
      </c>
      <c r="G1716" s="5" t="e">
        <f t="shared" si="133"/>
        <v>#REF!</v>
      </c>
      <c r="J1716" s="5" t="e">
        <f>IF(MOD(A1716-DATE(2024,1,1),30)=0,E1715*Inputs!B1715/100,0)</f>
        <v>#REF!</v>
      </c>
      <c r="K1716" s="5" t="e">
        <f t="shared" si="132"/>
        <v>#REF!</v>
      </c>
    </row>
    <row r="1717" spans="1:11" x14ac:dyDescent="0.25">
      <c r="A1717" s="2" t="e">
        <f>IF(A1716&lt;#REF!,+Daily_Calc!A1716+1,"")</f>
        <v>#REF!</v>
      </c>
      <c r="B1717" s="9" t="e">
        <f>IF(A1717="","",VLOOKUP(A1717,'IRS Interest Rates'!A1714:B4270,2))</f>
        <v>#REF!</v>
      </c>
      <c r="C1717" s="11" t="e">
        <f t="shared" si="134"/>
        <v>#REF!</v>
      </c>
      <c r="D1717" s="5" t="e">
        <f t="shared" si="135"/>
        <v>#REF!</v>
      </c>
      <c r="E1717" s="5" t="e">
        <f t="shared" si="136"/>
        <v>#REF!</v>
      </c>
      <c r="G1717" s="5" t="e">
        <f t="shared" si="133"/>
        <v>#REF!</v>
      </c>
      <c r="J1717" s="5" t="e">
        <f>IF(MOD(A1717-DATE(2024,1,1),30)=0,E1716*Inputs!B1716/100,0)</f>
        <v>#REF!</v>
      </c>
      <c r="K1717" s="5" t="e">
        <f t="shared" si="132"/>
        <v>#REF!</v>
      </c>
    </row>
    <row r="1718" spans="1:11" x14ac:dyDescent="0.25">
      <c r="A1718" s="2" t="e">
        <f>IF(A1717&lt;#REF!,+Daily_Calc!A1717+1,"")</f>
        <v>#REF!</v>
      </c>
      <c r="B1718" s="9" t="e">
        <f>IF(A1718="","",VLOOKUP(A1718,'IRS Interest Rates'!A1715:B4271,2))</f>
        <v>#REF!</v>
      </c>
      <c r="C1718" s="11" t="e">
        <f t="shared" si="134"/>
        <v>#REF!</v>
      </c>
      <c r="D1718" s="5" t="e">
        <f t="shared" si="135"/>
        <v>#REF!</v>
      </c>
      <c r="E1718" s="5" t="e">
        <f t="shared" si="136"/>
        <v>#REF!</v>
      </c>
      <c r="G1718" s="5" t="e">
        <f t="shared" si="133"/>
        <v>#REF!</v>
      </c>
      <c r="J1718" s="5" t="e">
        <f>IF(MOD(A1718-DATE(2024,1,1),30)=0,E1717*Inputs!B1717/100,0)</f>
        <v>#REF!</v>
      </c>
      <c r="K1718" s="5" t="e">
        <f t="shared" si="132"/>
        <v>#REF!</v>
      </c>
    </row>
    <row r="1719" spans="1:11" x14ac:dyDescent="0.25">
      <c r="A1719" s="2" t="e">
        <f>IF(A1718&lt;#REF!,+Daily_Calc!A1718+1,"")</f>
        <v>#REF!</v>
      </c>
      <c r="B1719" s="9" t="e">
        <f>IF(A1719="","",VLOOKUP(A1719,'IRS Interest Rates'!A1716:B4272,2))</f>
        <v>#REF!</v>
      </c>
      <c r="C1719" s="11" t="e">
        <f t="shared" si="134"/>
        <v>#REF!</v>
      </c>
      <c r="D1719" s="5" t="e">
        <f t="shared" si="135"/>
        <v>#REF!</v>
      </c>
      <c r="E1719" s="5" t="e">
        <f t="shared" si="136"/>
        <v>#REF!</v>
      </c>
      <c r="G1719" s="5" t="e">
        <f t="shared" si="133"/>
        <v>#REF!</v>
      </c>
      <c r="J1719" s="5" t="e">
        <f>IF(MOD(A1719-DATE(2024,1,1),30)=0,E1718*Inputs!B1718/100,0)</f>
        <v>#REF!</v>
      </c>
      <c r="K1719" s="5" t="e">
        <f t="shared" si="132"/>
        <v>#REF!</v>
      </c>
    </row>
    <row r="1720" spans="1:11" x14ac:dyDescent="0.25">
      <c r="A1720" s="2" t="e">
        <f>IF(A1719&lt;#REF!,+Daily_Calc!A1719+1,"")</f>
        <v>#REF!</v>
      </c>
      <c r="B1720" s="9" t="e">
        <f>IF(A1720="","",VLOOKUP(A1720,'IRS Interest Rates'!A1717:B4273,2))</f>
        <v>#REF!</v>
      </c>
      <c r="C1720" s="11" t="e">
        <f t="shared" si="134"/>
        <v>#REF!</v>
      </c>
      <c r="D1720" s="5" t="e">
        <f t="shared" si="135"/>
        <v>#REF!</v>
      </c>
      <c r="E1720" s="5" t="e">
        <f t="shared" si="136"/>
        <v>#REF!</v>
      </c>
      <c r="G1720" s="5" t="e">
        <f t="shared" si="133"/>
        <v>#REF!</v>
      </c>
      <c r="J1720" s="5" t="e">
        <f>IF(MOD(A1720-DATE(2024,1,1),30)=0,E1719*Inputs!B1719/100,0)</f>
        <v>#REF!</v>
      </c>
      <c r="K1720" s="5" t="e">
        <f t="shared" si="132"/>
        <v>#REF!</v>
      </c>
    </row>
    <row r="1721" spans="1:11" x14ac:dyDescent="0.25">
      <c r="A1721" s="2" t="e">
        <f>IF(A1720&lt;#REF!,+Daily_Calc!A1720+1,"")</f>
        <v>#REF!</v>
      </c>
      <c r="B1721" s="9" t="e">
        <f>IF(A1721="","",VLOOKUP(A1721,'IRS Interest Rates'!A1718:B4274,2))</f>
        <v>#REF!</v>
      </c>
      <c r="C1721" s="11" t="e">
        <f t="shared" si="134"/>
        <v>#REF!</v>
      </c>
      <c r="D1721" s="5" t="e">
        <f t="shared" si="135"/>
        <v>#REF!</v>
      </c>
      <c r="E1721" s="5" t="e">
        <f t="shared" si="136"/>
        <v>#REF!</v>
      </c>
      <c r="G1721" s="5" t="e">
        <f t="shared" si="133"/>
        <v>#REF!</v>
      </c>
      <c r="J1721" s="5" t="e">
        <f>IF(MOD(A1721-DATE(2024,1,1),30)=0,E1720*Inputs!B1720/100,0)</f>
        <v>#REF!</v>
      </c>
      <c r="K1721" s="5" t="e">
        <f t="shared" si="132"/>
        <v>#REF!</v>
      </c>
    </row>
    <row r="1722" spans="1:11" x14ac:dyDescent="0.25">
      <c r="A1722" s="2" t="e">
        <f>IF(A1721&lt;#REF!,+Daily_Calc!A1721+1,"")</f>
        <v>#REF!</v>
      </c>
      <c r="B1722" s="9" t="e">
        <f>IF(A1722="","",VLOOKUP(A1722,'IRS Interest Rates'!A1719:B4275,2))</f>
        <v>#REF!</v>
      </c>
      <c r="C1722" s="11" t="e">
        <f t="shared" si="134"/>
        <v>#REF!</v>
      </c>
      <c r="D1722" s="5" t="e">
        <f t="shared" si="135"/>
        <v>#REF!</v>
      </c>
      <c r="E1722" s="5" t="e">
        <f t="shared" si="136"/>
        <v>#REF!</v>
      </c>
      <c r="G1722" s="5" t="e">
        <f t="shared" si="133"/>
        <v>#REF!</v>
      </c>
      <c r="J1722" s="5" t="e">
        <f>IF(MOD(A1722-DATE(2024,1,1),30)=0,E1721*Inputs!B1721/100,0)</f>
        <v>#REF!</v>
      </c>
      <c r="K1722" s="5" t="e">
        <f t="shared" si="132"/>
        <v>#REF!</v>
      </c>
    </row>
    <row r="1723" spans="1:11" x14ac:dyDescent="0.25">
      <c r="A1723" s="2" t="e">
        <f>IF(A1722&lt;#REF!,+Daily_Calc!A1722+1,"")</f>
        <v>#REF!</v>
      </c>
      <c r="B1723" s="9" t="e">
        <f>IF(A1723="","",VLOOKUP(A1723,'IRS Interest Rates'!A1720:B4276,2))</f>
        <v>#REF!</v>
      </c>
      <c r="C1723" s="11" t="e">
        <f t="shared" si="134"/>
        <v>#REF!</v>
      </c>
      <c r="D1723" s="5" t="e">
        <f t="shared" si="135"/>
        <v>#REF!</v>
      </c>
      <c r="E1723" s="5" t="e">
        <f t="shared" si="136"/>
        <v>#REF!</v>
      </c>
      <c r="G1723" s="5" t="e">
        <f t="shared" si="133"/>
        <v>#REF!</v>
      </c>
      <c r="J1723" s="5" t="e">
        <f>IF(MOD(A1723-DATE(2024,1,1),30)=0,E1722*Inputs!B1722/100,0)</f>
        <v>#REF!</v>
      </c>
      <c r="K1723" s="5" t="e">
        <f t="shared" si="132"/>
        <v>#REF!</v>
      </c>
    </row>
    <row r="1724" spans="1:11" x14ac:dyDescent="0.25">
      <c r="A1724" s="2" t="e">
        <f>IF(A1723&lt;#REF!,+Daily_Calc!A1723+1,"")</f>
        <v>#REF!</v>
      </c>
      <c r="B1724" s="9" t="e">
        <f>IF(A1724="","",VLOOKUP(A1724,'IRS Interest Rates'!A1721:B4277,2))</f>
        <v>#REF!</v>
      </c>
      <c r="C1724" s="11" t="e">
        <f t="shared" si="134"/>
        <v>#REF!</v>
      </c>
      <c r="D1724" s="5" t="e">
        <f t="shared" si="135"/>
        <v>#REF!</v>
      </c>
      <c r="E1724" s="5" t="e">
        <f t="shared" si="136"/>
        <v>#REF!</v>
      </c>
      <c r="G1724" s="5" t="e">
        <f t="shared" si="133"/>
        <v>#REF!</v>
      </c>
      <c r="J1724" s="5" t="e">
        <f>IF(MOD(A1724-DATE(2024,1,1),30)=0,E1723*Inputs!B1723/100,0)</f>
        <v>#REF!</v>
      </c>
      <c r="K1724" s="5" t="e">
        <f t="shared" si="132"/>
        <v>#REF!</v>
      </c>
    </row>
    <row r="1725" spans="1:11" x14ac:dyDescent="0.25">
      <c r="A1725" s="2" t="e">
        <f>IF(A1724&lt;#REF!,+Daily_Calc!A1724+1,"")</f>
        <v>#REF!</v>
      </c>
      <c r="B1725" s="9" t="e">
        <f>IF(A1725="","",VLOOKUP(A1725,'IRS Interest Rates'!A1722:B4278,2))</f>
        <v>#REF!</v>
      </c>
      <c r="C1725" s="11" t="e">
        <f t="shared" si="134"/>
        <v>#REF!</v>
      </c>
      <c r="D1725" s="5" t="e">
        <f t="shared" si="135"/>
        <v>#REF!</v>
      </c>
      <c r="E1725" s="5" t="e">
        <f t="shared" si="136"/>
        <v>#REF!</v>
      </c>
      <c r="G1725" s="5" t="e">
        <f t="shared" si="133"/>
        <v>#REF!</v>
      </c>
      <c r="J1725" s="5" t="e">
        <f>IF(MOD(A1725-DATE(2024,1,1),30)=0,E1724*Inputs!B1724/100,0)</f>
        <v>#REF!</v>
      </c>
      <c r="K1725" s="5" t="e">
        <f t="shared" si="132"/>
        <v>#REF!</v>
      </c>
    </row>
    <row r="1726" spans="1:11" x14ac:dyDescent="0.25">
      <c r="A1726" s="2" t="e">
        <f>IF(A1725&lt;#REF!,+Daily_Calc!A1725+1,"")</f>
        <v>#REF!</v>
      </c>
      <c r="B1726" s="9" t="e">
        <f>IF(A1726="","",VLOOKUP(A1726,'IRS Interest Rates'!A1723:B4279,2))</f>
        <v>#REF!</v>
      </c>
      <c r="C1726" s="11" t="e">
        <f t="shared" si="134"/>
        <v>#REF!</v>
      </c>
      <c r="D1726" s="5" t="e">
        <f t="shared" si="135"/>
        <v>#REF!</v>
      </c>
      <c r="E1726" s="5" t="e">
        <f t="shared" si="136"/>
        <v>#REF!</v>
      </c>
      <c r="G1726" s="5" t="e">
        <f t="shared" si="133"/>
        <v>#REF!</v>
      </c>
      <c r="J1726" s="5" t="e">
        <f>IF(MOD(A1726-DATE(2024,1,1),30)=0,E1725*Inputs!B1725/100,0)</f>
        <v>#REF!</v>
      </c>
      <c r="K1726" s="5" t="e">
        <f t="shared" si="132"/>
        <v>#REF!</v>
      </c>
    </row>
    <row r="1727" spans="1:11" x14ac:dyDescent="0.25">
      <c r="A1727" s="2" t="e">
        <f>IF(A1726&lt;#REF!,+Daily_Calc!A1726+1,"")</f>
        <v>#REF!</v>
      </c>
      <c r="B1727" s="9" t="e">
        <f>IF(A1727="","",VLOOKUP(A1727,'IRS Interest Rates'!A1724:B4280,2))</f>
        <v>#REF!</v>
      </c>
      <c r="C1727" s="11" t="e">
        <f t="shared" si="134"/>
        <v>#REF!</v>
      </c>
      <c r="D1727" s="5" t="e">
        <f t="shared" si="135"/>
        <v>#REF!</v>
      </c>
      <c r="E1727" s="5" t="e">
        <f t="shared" si="136"/>
        <v>#REF!</v>
      </c>
      <c r="G1727" s="5" t="e">
        <f t="shared" si="133"/>
        <v>#REF!</v>
      </c>
      <c r="J1727" s="5" t="e">
        <f>IF(MOD(A1727-DATE(2024,1,1),30)=0,E1726*Inputs!B1726/100,0)</f>
        <v>#REF!</v>
      </c>
      <c r="K1727" s="5" t="e">
        <f t="shared" si="132"/>
        <v>#REF!</v>
      </c>
    </row>
    <row r="1728" spans="1:11" x14ac:dyDescent="0.25">
      <c r="A1728" s="2" t="e">
        <f>IF(A1727&lt;#REF!,+Daily_Calc!A1727+1,"")</f>
        <v>#REF!</v>
      </c>
      <c r="B1728" s="9" t="e">
        <f>IF(A1728="","",VLOOKUP(A1728,'IRS Interest Rates'!A1725:B4281,2))</f>
        <v>#REF!</v>
      </c>
      <c r="C1728" s="11" t="e">
        <f t="shared" si="134"/>
        <v>#REF!</v>
      </c>
      <c r="D1728" s="5" t="e">
        <f t="shared" si="135"/>
        <v>#REF!</v>
      </c>
      <c r="E1728" s="5" t="e">
        <f t="shared" si="136"/>
        <v>#REF!</v>
      </c>
      <c r="G1728" s="5" t="e">
        <f t="shared" si="133"/>
        <v>#REF!</v>
      </c>
      <c r="J1728" s="5" t="e">
        <f>IF(MOD(A1728-DATE(2024,1,1),30)=0,E1727*Inputs!B1727/100,0)</f>
        <v>#REF!</v>
      </c>
      <c r="K1728" s="5" t="e">
        <f t="shared" si="132"/>
        <v>#REF!</v>
      </c>
    </row>
    <row r="1729" spans="1:11" x14ac:dyDescent="0.25">
      <c r="A1729" s="2" t="e">
        <f>IF(A1728&lt;#REF!,+Daily_Calc!A1728+1,"")</f>
        <v>#REF!</v>
      </c>
      <c r="B1729" s="9" t="e">
        <f>IF(A1729="","",VLOOKUP(A1729,'IRS Interest Rates'!A1726:B4282,2))</f>
        <v>#REF!</v>
      </c>
      <c r="C1729" s="11" t="e">
        <f t="shared" si="134"/>
        <v>#REF!</v>
      </c>
      <c r="D1729" s="5" t="e">
        <f t="shared" si="135"/>
        <v>#REF!</v>
      </c>
      <c r="E1729" s="5" t="e">
        <f t="shared" si="136"/>
        <v>#REF!</v>
      </c>
      <c r="G1729" s="5" t="e">
        <f t="shared" si="133"/>
        <v>#REF!</v>
      </c>
      <c r="J1729" s="5" t="e">
        <f>IF(MOD(A1729-DATE(2024,1,1),30)=0,E1728*Inputs!B1728/100,0)</f>
        <v>#REF!</v>
      </c>
      <c r="K1729" s="5" t="e">
        <f t="shared" si="132"/>
        <v>#REF!</v>
      </c>
    </row>
    <row r="1730" spans="1:11" x14ac:dyDescent="0.25">
      <c r="A1730" s="2" t="e">
        <f>IF(A1729&lt;#REF!,+Daily_Calc!A1729+1,"")</f>
        <v>#REF!</v>
      </c>
      <c r="B1730" s="9" t="e">
        <f>IF(A1730="","",VLOOKUP(A1730,'IRS Interest Rates'!A1727:B4283,2))</f>
        <v>#REF!</v>
      </c>
      <c r="C1730" s="11" t="e">
        <f t="shared" si="134"/>
        <v>#REF!</v>
      </c>
      <c r="D1730" s="5" t="e">
        <f t="shared" si="135"/>
        <v>#REF!</v>
      </c>
      <c r="E1730" s="5" t="e">
        <f t="shared" si="136"/>
        <v>#REF!</v>
      </c>
      <c r="G1730" s="5" t="e">
        <f t="shared" si="133"/>
        <v>#REF!</v>
      </c>
      <c r="J1730" s="5" t="e">
        <f>IF(MOD(A1730-DATE(2024,1,1),30)=0,E1729*Inputs!B1729/100,0)</f>
        <v>#REF!</v>
      </c>
      <c r="K1730" s="5" t="e">
        <f t="shared" si="132"/>
        <v>#REF!</v>
      </c>
    </row>
    <row r="1731" spans="1:11" x14ac:dyDescent="0.25">
      <c r="A1731" s="2" t="e">
        <f>IF(A1730&lt;#REF!,+Daily_Calc!A1730+1,"")</f>
        <v>#REF!</v>
      </c>
      <c r="B1731" s="9" t="e">
        <f>IF(A1731="","",VLOOKUP(A1731,'IRS Interest Rates'!A1728:B4284,2))</f>
        <v>#REF!</v>
      </c>
      <c r="C1731" s="11" t="e">
        <f t="shared" si="134"/>
        <v>#REF!</v>
      </c>
      <c r="D1731" s="5" t="e">
        <f t="shared" si="135"/>
        <v>#REF!</v>
      </c>
      <c r="E1731" s="5" t="e">
        <f t="shared" si="136"/>
        <v>#REF!</v>
      </c>
      <c r="G1731" s="5" t="e">
        <f t="shared" si="133"/>
        <v>#REF!</v>
      </c>
      <c r="J1731" s="5" t="e">
        <f>IF(MOD(A1731-DATE(2024,1,1),30)=0,E1730*Inputs!B1730/100,0)</f>
        <v>#REF!</v>
      </c>
      <c r="K1731" s="5" t="e">
        <f t="shared" si="132"/>
        <v>#REF!</v>
      </c>
    </row>
    <row r="1732" spans="1:11" x14ac:dyDescent="0.25">
      <c r="A1732" s="2" t="e">
        <f>IF(A1731&lt;#REF!,+Daily_Calc!A1731+1,"")</f>
        <v>#REF!</v>
      </c>
      <c r="B1732" s="9" t="e">
        <f>IF(A1732="","",VLOOKUP(A1732,'IRS Interest Rates'!A1729:B4285,2))</f>
        <v>#REF!</v>
      </c>
      <c r="C1732" s="11" t="e">
        <f t="shared" si="134"/>
        <v>#REF!</v>
      </c>
      <c r="D1732" s="5" t="e">
        <f t="shared" si="135"/>
        <v>#REF!</v>
      </c>
      <c r="E1732" s="5" t="e">
        <f t="shared" si="136"/>
        <v>#REF!</v>
      </c>
      <c r="G1732" s="5" t="e">
        <f t="shared" si="133"/>
        <v>#REF!</v>
      </c>
      <c r="J1732" s="5" t="e">
        <f>IF(MOD(A1732-DATE(2024,1,1),30)=0,E1731*Inputs!B1731/100,0)</f>
        <v>#REF!</v>
      </c>
      <c r="K1732" s="5" t="e">
        <f t="shared" si="132"/>
        <v>#REF!</v>
      </c>
    </row>
    <row r="1733" spans="1:11" x14ac:dyDescent="0.25">
      <c r="A1733" s="2" t="e">
        <f>IF(A1732&lt;#REF!,+Daily_Calc!A1732+1,"")</f>
        <v>#REF!</v>
      </c>
      <c r="B1733" s="9" t="e">
        <f>IF(A1733="","",VLOOKUP(A1733,'IRS Interest Rates'!A1730:B4286,2))</f>
        <v>#REF!</v>
      </c>
      <c r="C1733" s="11" t="e">
        <f t="shared" si="134"/>
        <v>#REF!</v>
      </c>
      <c r="D1733" s="5" t="e">
        <f t="shared" si="135"/>
        <v>#REF!</v>
      </c>
      <c r="E1733" s="5" t="e">
        <f t="shared" si="136"/>
        <v>#REF!</v>
      </c>
      <c r="G1733" s="5" t="e">
        <f t="shared" si="133"/>
        <v>#REF!</v>
      </c>
      <c r="J1733" s="5" t="e">
        <f>IF(MOD(A1733-DATE(2024,1,1),30)=0,E1732*Inputs!B1732/100,0)</f>
        <v>#REF!</v>
      </c>
      <c r="K1733" s="5" t="e">
        <f t="shared" ref="K1733:K1796" si="137">E1733+J1733</f>
        <v>#REF!</v>
      </c>
    </row>
    <row r="1734" spans="1:11" x14ac:dyDescent="0.25">
      <c r="A1734" s="2" t="e">
        <f>IF(A1733&lt;#REF!,+Daily_Calc!A1733+1,"")</f>
        <v>#REF!</v>
      </c>
      <c r="B1734" s="9" t="e">
        <f>IF(A1734="","",VLOOKUP(A1734,'IRS Interest Rates'!A1731:B4287,2))</f>
        <v>#REF!</v>
      </c>
      <c r="C1734" s="11" t="e">
        <f t="shared" si="134"/>
        <v>#REF!</v>
      </c>
      <c r="D1734" s="5" t="e">
        <f t="shared" si="135"/>
        <v>#REF!</v>
      </c>
      <c r="E1734" s="5" t="e">
        <f t="shared" si="136"/>
        <v>#REF!</v>
      </c>
      <c r="G1734" s="5" t="e">
        <f t="shared" ref="G1734:G1797" si="138">IF(A1734="","",E1734+F1734)</f>
        <v>#REF!</v>
      </c>
      <c r="J1734" s="5" t="e">
        <f>IF(MOD(A1734-DATE(2024,1,1),30)=0,E1733*Inputs!B1733/100,0)</f>
        <v>#REF!</v>
      </c>
      <c r="K1734" s="5" t="e">
        <f t="shared" si="137"/>
        <v>#REF!</v>
      </c>
    </row>
    <row r="1735" spans="1:11" x14ac:dyDescent="0.25">
      <c r="A1735" s="2" t="e">
        <f>IF(A1734&lt;#REF!,+Daily_Calc!A1734+1,"")</f>
        <v>#REF!</v>
      </c>
      <c r="B1735" s="9" t="e">
        <f>IF(A1735="","",VLOOKUP(A1735,'IRS Interest Rates'!A1732:B4288,2))</f>
        <v>#REF!</v>
      </c>
      <c r="C1735" s="11" t="e">
        <f t="shared" ref="C1735:C1798" si="139">IF(B1735="","",ROUND(B1735/365,6))</f>
        <v>#REF!</v>
      </c>
      <c r="D1735" s="5" t="e">
        <f t="shared" si="135"/>
        <v>#REF!</v>
      </c>
      <c r="E1735" s="5" t="e">
        <f t="shared" si="136"/>
        <v>#REF!</v>
      </c>
      <c r="G1735" s="5" t="e">
        <f t="shared" si="138"/>
        <v>#REF!</v>
      </c>
      <c r="J1735" s="5" t="e">
        <f>IF(MOD(A1735-DATE(2024,1,1),30)=0,E1734*Inputs!B1734/100,0)</f>
        <v>#REF!</v>
      </c>
      <c r="K1735" s="5" t="e">
        <f t="shared" si="137"/>
        <v>#REF!</v>
      </c>
    </row>
    <row r="1736" spans="1:11" x14ac:dyDescent="0.25">
      <c r="A1736" s="2" t="e">
        <f>IF(A1735&lt;#REF!,+Daily_Calc!A1735+1,"")</f>
        <v>#REF!</v>
      </c>
      <c r="B1736" s="9" t="e">
        <f>IF(A1736="","",VLOOKUP(A1736,'IRS Interest Rates'!A1733:B4289,2))</f>
        <v>#REF!</v>
      </c>
      <c r="C1736" s="11" t="e">
        <f t="shared" si="139"/>
        <v>#REF!</v>
      </c>
      <c r="D1736" s="5" t="e">
        <f t="shared" si="135"/>
        <v>#REF!</v>
      </c>
      <c r="E1736" s="5" t="e">
        <f t="shared" si="136"/>
        <v>#REF!</v>
      </c>
      <c r="G1736" s="5" t="e">
        <f t="shared" si="138"/>
        <v>#REF!</v>
      </c>
      <c r="J1736" s="5" t="e">
        <f>IF(MOD(A1736-DATE(2024,1,1),30)=0,E1735*Inputs!B1735/100,0)</f>
        <v>#REF!</v>
      </c>
      <c r="K1736" s="5" t="e">
        <f t="shared" si="137"/>
        <v>#REF!</v>
      </c>
    </row>
    <row r="1737" spans="1:11" x14ac:dyDescent="0.25">
      <c r="A1737" s="2" t="e">
        <f>IF(A1736&lt;#REF!,+Daily_Calc!A1736+1,"")</f>
        <v>#REF!</v>
      </c>
      <c r="B1737" s="9" t="e">
        <f>IF(A1737="","",VLOOKUP(A1737,'IRS Interest Rates'!A1734:B4290,2))</f>
        <v>#REF!</v>
      </c>
      <c r="C1737" s="11" t="e">
        <f t="shared" si="139"/>
        <v>#REF!</v>
      </c>
      <c r="D1737" s="5" t="e">
        <f t="shared" ref="D1737:D1800" si="140">IF(A1737="","",(E1737-G1736))</f>
        <v>#REF!</v>
      </c>
      <c r="E1737" s="5" t="e">
        <f t="shared" ref="E1737:E1800" si="141">IF(C1737="","",(ROUND(G1736*((1+C1737)),2)))</f>
        <v>#REF!</v>
      </c>
      <c r="G1737" s="5" t="e">
        <f t="shared" si="138"/>
        <v>#REF!</v>
      </c>
      <c r="J1737" s="5" t="e">
        <f>IF(MOD(A1737-DATE(2024,1,1),30)=0,E1736*Inputs!B1736/100,0)</f>
        <v>#REF!</v>
      </c>
      <c r="K1737" s="5" t="e">
        <f t="shared" si="137"/>
        <v>#REF!</v>
      </c>
    </row>
    <row r="1738" spans="1:11" x14ac:dyDescent="0.25">
      <c r="A1738" s="2" t="e">
        <f>IF(A1737&lt;#REF!,+Daily_Calc!A1737+1,"")</f>
        <v>#REF!</v>
      </c>
      <c r="B1738" s="9" t="e">
        <f>IF(A1738="","",VLOOKUP(A1738,'IRS Interest Rates'!A1735:B4291,2))</f>
        <v>#REF!</v>
      </c>
      <c r="C1738" s="11" t="e">
        <f t="shared" si="139"/>
        <v>#REF!</v>
      </c>
      <c r="D1738" s="5" t="e">
        <f t="shared" si="140"/>
        <v>#REF!</v>
      </c>
      <c r="E1738" s="5" t="e">
        <f t="shared" si="141"/>
        <v>#REF!</v>
      </c>
      <c r="G1738" s="5" t="e">
        <f t="shared" si="138"/>
        <v>#REF!</v>
      </c>
      <c r="J1738" s="5" t="e">
        <f>IF(MOD(A1738-DATE(2024,1,1),30)=0,E1737*Inputs!B1737/100,0)</f>
        <v>#REF!</v>
      </c>
      <c r="K1738" s="5" t="e">
        <f t="shared" si="137"/>
        <v>#REF!</v>
      </c>
    </row>
    <row r="1739" spans="1:11" x14ac:dyDescent="0.25">
      <c r="A1739" s="2" t="e">
        <f>IF(A1738&lt;#REF!,+Daily_Calc!A1738+1,"")</f>
        <v>#REF!</v>
      </c>
      <c r="B1739" s="9" t="e">
        <f>IF(A1739="","",VLOOKUP(A1739,'IRS Interest Rates'!A1736:B4292,2))</f>
        <v>#REF!</v>
      </c>
      <c r="C1739" s="11" t="e">
        <f t="shared" si="139"/>
        <v>#REF!</v>
      </c>
      <c r="D1739" s="5" t="e">
        <f t="shared" si="140"/>
        <v>#REF!</v>
      </c>
      <c r="E1739" s="5" t="e">
        <f t="shared" si="141"/>
        <v>#REF!</v>
      </c>
      <c r="G1739" s="5" t="e">
        <f t="shared" si="138"/>
        <v>#REF!</v>
      </c>
      <c r="J1739" s="5" t="e">
        <f>IF(MOD(A1739-DATE(2024,1,1),30)=0,E1738*Inputs!B1738/100,0)</f>
        <v>#REF!</v>
      </c>
      <c r="K1739" s="5" t="e">
        <f t="shared" si="137"/>
        <v>#REF!</v>
      </c>
    </row>
    <row r="1740" spans="1:11" x14ac:dyDescent="0.25">
      <c r="A1740" s="2" t="e">
        <f>IF(A1739&lt;#REF!,+Daily_Calc!A1739+1,"")</f>
        <v>#REF!</v>
      </c>
      <c r="B1740" s="9" t="e">
        <f>IF(A1740="","",VLOOKUP(A1740,'IRS Interest Rates'!A1737:B4293,2))</f>
        <v>#REF!</v>
      </c>
      <c r="C1740" s="11" t="e">
        <f t="shared" si="139"/>
        <v>#REF!</v>
      </c>
      <c r="D1740" s="5" t="e">
        <f t="shared" si="140"/>
        <v>#REF!</v>
      </c>
      <c r="E1740" s="5" t="e">
        <f t="shared" si="141"/>
        <v>#REF!</v>
      </c>
      <c r="G1740" s="5" t="e">
        <f t="shared" si="138"/>
        <v>#REF!</v>
      </c>
      <c r="J1740" s="5" t="e">
        <f>IF(MOD(A1740-DATE(2024,1,1),30)=0,E1739*Inputs!B1739/100,0)</f>
        <v>#REF!</v>
      </c>
      <c r="K1740" s="5" t="e">
        <f t="shared" si="137"/>
        <v>#REF!</v>
      </c>
    </row>
    <row r="1741" spans="1:11" x14ac:dyDescent="0.25">
      <c r="A1741" s="2" t="e">
        <f>IF(A1740&lt;#REF!,+Daily_Calc!A1740+1,"")</f>
        <v>#REF!</v>
      </c>
      <c r="B1741" s="9" t="e">
        <f>IF(A1741="","",VLOOKUP(A1741,'IRS Interest Rates'!A1738:B4294,2))</f>
        <v>#REF!</v>
      </c>
      <c r="C1741" s="11" t="e">
        <f t="shared" si="139"/>
        <v>#REF!</v>
      </c>
      <c r="D1741" s="5" t="e">
        <f t="shared" si="140"/>
        <v>#REF!</v>
      </c>
      <c r="E1741" s="5" t="e">
        <f t="shared" si="141"/>
        <v>#REF!</v>
      </c>
      <c r="G1741" s="5" t="e">
        <f t="shared" si="138"/>
        <v>#REF!</v>
      </c>
      <c r="J1741" s="5" t="e">
        <f>IF(MOD(A1741-DATE(2024,1,1),30)=0,E1740*Inputs!B1740/100,0)</f>
        <v>#REF!</v>
      </c>
      <c r="K1741" s="5" t="e">
        <f t="shared" si="137"/>
        <v>#REF!</v>
      </c>
    </row>
    <row r="1742" spans="1:11" x14ac:dyDescent="0.25">
      <c r="A1742" s="2" t="e">
        <f>IF(A1741&lt;#REF!,+Daily_Calc!A1741+1,"")</f>
        <v>#REF!</v>
      </c>
      <c r="B1742" s="9" t="e">
        <f>IF(A1742="","",VLOOKUP(A1742,'IRS Interest Rates'!A1739:B4295,2))</f>
        <v>#REF!</v>
      </c>
      <c r="C1742" s="11" t="e">
        <f t="shared" si="139"/>
        <v>#REF!</v>
      </c>
      <c r="D1742" s="5" t="e">
        <f t="shared" si="140"/>
        <v>#REF!</v>
      </c>
      <c r="E1742" s="5" t="e">
        <f t="shared" si="141"/>
        <v>#REF!</v>
      </c>
      <c r="G1742" s="5" t="e">
        <f t="shared" si="138"/>
        <v>#REF!</v>
      </c>
      <c r="J1742" s="5" t="e">
        <f>IF(MOD(A1742-DATE(2024,1,1),30)=0,E1741*Inputs!B1741/100,0)</f>
        <v>#REF!</v>
      </c>
      <c r="K1742" s="5" t="e">
        <f t="shared" si="137"/>
        <v>#REF!</v>
      </c>
    </row>
    <row r="1743" spans="1:11" x14ac:dyDescent="0.25">
      <c r="A1743" s="2" t="e">
        <f>IF(A1742&lt;#REF!,+Daily_Calc!A1742+1,"")</f>
        <v>#REF!</v>
      </c>
      <c r="B1743" s="9" t="e">
        <f>IF(A1743="","",VLOOKUP(A1743,'IRS Interest Rates'!A1740:B4296,2))</f>
        <v>#REF!</v>
      </c>
      <c r="C1743" s="11" t="e">
        <f t="shared" si="139"/>
        <v>#REF!</v>
      </c>
      <c r="D1743" s="5" t="e">
        <f t="shared" si="140"/>
        <v>#REF!</v>
      </c>
      <c r="E1743" s="5" t="e">
        <f t="shared" si="141"/>
        <v>#REF!</v>
      </c>
      <c r="G1743" s="5" t="e">
        <f t="shared" si="138"/>
        <v>#REF!</v>
      </c>
      <c r="J1743" s="5" t="e">
        <f>IF(MOD(A1743-DATE(2024,1,1),30)=0,E1742*Inputs!B1742/100,0)</f>
        <v>#REF!</v>
      </c>
      <c r="K1743" s="5" t="e">
        <f t="shared" si="137"/>
        <v>#REF!</v>
      </c>
    </row>
    <row r="1744" spans="1:11" x14ac:dyDescent="0.25">
      <c r="A1744" s="2" t="e">
        <f>IF(A1743&lt;#REF!,+Daily_Calc!A1743+1,"")</f>
        <v>#REF!</v>
      </c>
      <c r="B1744" s="9" t="e">
        <f>IF(A1744="","",VLOOKUP(A1744,'IRS Interest Rates'!A1741:B4297,2))</f>
        <v>#REF!</v>
      </c>
      <c r="C1744" s="11" t="e">
        <f t="shared" si="139"/>
        <v>#REF!</v>
      </c>
      <c r="D1744" s="5" t="e">
        <f t="shared" si="140"/>
        <v>#REF!</v>
      </c>
      <c r="E1744" s="5" t="e">
        <f t="shared" si="141"/>
        <v>#REF!</v>
      </c>
      <c r="G1744" s="5" t="e">
        <f t="shared" si="138"/>
        <v>#REF!</v>
      </c>
      <c r="J1744" s="5" t="e">
        <f>IF(MOD(A1744-DATE(2024,1,1),30)=0,E1743*Inputs!B1743/100,0)</f>
        <v>#REF!</v>
      </c>
      <c r="K1744" s="5" t="e">
        <f t="shared" si="137"/>
        <v>#REF!</v>
      </c>
    </row>
    <row r="1745" spans="1:11" x14ac:dyDescent="0.25">
      <c r="A1745" s="2" t="e">
        <f>IF(A1744&lt;#REF!,+Daily_Calc!A1744+1,"")</f>
        <v>#REF!</v>
      </c>
      <c r="B1745" s="9" t="e">
        <f>IF(A1745="","",VLOOKUP(A1745,'IRS Interest Rates'!A1742:B4298,2))</f>
        <v>#REF!</v>
      </c>
      <c r="C1745" s="11" t="e">
        <f t="shared" si="139"/>
        <v>#REF!</v>
      </c>
      <c r="D1745" s="5" t="e">
        <f t="shared" si="140"/>
        <v>#REF!</v>
      </c>
      <c r="E1745" s="5" t="e">
        <f t="shared" si="141"/>
        <v>#REF!</v>
      </c>
      <c r="G1745" s="5" t="e">
        <f t="shared" si="138"/>
        <v>#REF!</v>
      </c>
      <c r="J1745" s="5" t="e">
        <f>IF(MOD(A1745-DATE(2024,1,1),30)=0,E1744*Inputs!B1744/100,0)</f>
        <v>#REF!</v>
      </c>
      <c r="K1745" s="5" t="e">
        <f t="shared" si="137"/>
        <v>#REF!</v>
      </c>
    </row>
    <row r="1746" spans="1:11" x14ac:dyDescent="0.25">
      <c r="A1746" s="2" t="e">
        <f>IF(A1745&lt;#REF!,+Daily_Calc!A1745+1,"")</f>
        <v>#REF!</v>
      </c>
      <c r="B1746" s="9" t="e">
        <f>IF(A1746="","",VLOOKUP(A1746,'IRS Interest Rates'!A1743:B4299,2))</f>
        <v>#REF!</v>
      </c>
      <c r="C1746" s="11" t="e">
        <f t="shared" si="139"/>
        <v>#REF!</v>
      </c>
      <c r="D1746" s="5" t="e">
        <f t="shared" si="140"/>
        <v>#REF!</v>
      </c>
      <c r="E1746" s="5" t="e">
        <f t="shared" si="141"/>
        <v>#REF!</v>
      </c>
      <c r="G1746" s="5" t="e">
        <f t="shared" si="138"/>
        <v>#REF!</v>
      </c>
      <c r="J1746" s="5" t="e">
        <f>IF(MOD(A1746-DATE(2024,1,1),30)=0,E1745*Inputs!B1745/100,0)</f>
        <v>#REF!</v>
      </c>
      <c r="K1746" s="5" t="e">
        <f t="shared" si="137"/>
        <v>#REF!</v>
      </c>
    </row>
    <row r="1747" spans="1:11" x14ac:dyDescent="0.25">
      <c r="A1747" s="2" t="e">
        <f>IF(A1746&lt;#REF!,+Daily_Calc!A1746+1,"")</f>
        <v>#REF!</v>
      </c>
      <c r="B1747" s="9" t="e">
        <f>IF(A1747="","",VLOOKUP(A1747,'IRS Interest Rates'!A1744:B4300,2))</f>
        <v>#REF!</v>
      </c>
      <c r="C1747" s="11" t="e">
        <f t="shared" si="139"/>
        <v>#REF!</v>
      </c>
      <c r="D1747" s="5" t="e">
        <f t="shared" si="140"/>
        <v>#REF!</v>
      </c>
      <c r="E1747" s="5" t="e">
        <f t="shared" si="141"/>
        <v>#REF!</v>
      </c>
      <c r="G1747" s="5" t="e">
        <f t="shared" si="138"/>
        <v>#REF!</v>
      </c>
      <c r="J1747" s="5" t="e">
        <f>IF(MOD(A1747-DATE(2024,1,1),30)=0,E1746*Inputs!B1746/100,0)</f>
        <v>#REF!</v>
      </c>
      <c r="K1747" s="5" t="e">
        <f t="shared" si="137"/>
        <v>#REF!</v>
      </c>
    </row>
    <row r="1748" spans="1:11" x14ac:dyDescent="0.25">
      <c r="A1748" s="2" t="e">
        <f>IF(A1747&lt;#REF!,+Daily_Calc!A1747+1,"")</f>
        <v>#REF!</v>
      </c>
      <c r="B1748" s="9" t="e">
        <f>IF(A1748="","",VLOOKUP(A1748,'IRS Interest Rates'!A1745:B4301,2))</f>
        <v>#REF!</v>
      </c>
      <c r="C1748" s="11" t="e">
        <f t="shared" si="139"/>
        <v>#REF!</v>
      </c>
      <c r="D1748" s="5" t="e">
        <f t="shared" si="140"/>
        <v>#REF!</v>
      </c>
      <c r="E1748" s="5" t="e">
        <f t="shared" si="141"/>
        <v>#REF!</v>
      </c>
      <c r="G1748" s="5" t="e">
        <f t="shared" si="138"/>
        <v>#REF!</v>
      </c>
      <c r="J1748" s="5" t="e">
        <f>IF(MOD(A1748-DATE(2024,1,1),30)=0,E1747*Inputs!B1747/100,0)</f>
        <v>#REF!</v>
      </c>
      <c r="K1748" s="5" t="e">
        <f t="shared" si="137"/>
        <v>#REF!</v>
      </c>
    </row>
    <row r="1749" spans="1:11" x14ac:dyDescent="0.25">
      <c r="A1749" s="2" t="e">
        <f>IF(A1748&lt;#REF!,+Daily_Calc!A1748+1,"")</f>
        <v>#REF!</v>
      </c>
      <c r="B1749" s="9" t="e">
        <f>IF(A1749="","",VLOOKUP(A1749,'IRS Interest Rates'!A1746:B4302,2))</f>
        <v>#REF!</v>
      </c>
      <c r="C1749" s="11" t="e">
        <f t="shared" si="139"/>
        <v>#REF!</v>
      </c>
      <c r="D1749" s="5" t="e">
        <f t="shared" si="140"/>
        <v>#REF!</v>
      </c>
      <c r="E1749" s="5" t="e">
        <f t="shared" si="141"/>
        <v>#REF!</v>
      </c>
      <c r="G1749" s="5" t="e">
        <f t="shared" si="138"/>
        <v>#REF!</v>
      </c>
      <c r="J1749" s="5" t="e">
        <f>IF(MOD(A1749-DATE(2024,1,1),30)=0,E1748*Inputs!B1748/100,0)</f>
        <v>#REF!</v>
      </c>
      <c r="K1749" s="5" t="e">
        <f t="shared" si="137"/>
        <v>#REF!</v>
      </c>
    </row>
    <row r="1750" spans="1:11" x14ac:dyDescent="0.25">
      <c r="A1750" s="2" t="e">
        <f>IF(A1749&lt;#REF!,+Daily_Calc!A1749+1,"")</f>
        <v>#REF!</v>
      </c>
      <c r="B1750" s="9" t="e">
        <f>IF(A1750="","",VLOOKUP(A1750,'IRS Interest Rates'!A1747:B4303,2))</f>
        <v>#REF!</v>
      </c>
      <c r="C1750" s="11" t="e">
        <f t="shared" si="139"/>
        <v>#REF!</v>
      </c>
      <c r="D1750" s="5" t="e">
        <f t="shared" si="140"/>
        <v>#REF!</v>
      </c>
      <c r="E1750" s="5" t="e">
        <f t="shared" si="141"/>
        <v>#REF!</v>
      </c>
      <c r="G1750" s="5" t="e">
        <f t="shared" si="138"/>
        <v>#REF!</v>
      </c>
      <c r="J1750" s="5" t="e">
        <f>IF(MOD(A1750-DATE(2024,1,1),30)=0,E1749*Inputs!B1749/100,0)</f>
        <v>#REF!</v>
      </c>
      <c r="K1750" s="5" t="e">
        <f t="shared" si="137"/>
        <v>#REF!</v>
      </c>
    </row>
    <row r="1751" spans="1:11" x14ac:dyDescent="0.25">
      <c r="A1751" s="2" t="e">
        <f>IF(A1750&lt;#REF!,+Daily_Calc!A1750+1,"")</f>
        <v>#REF!</v>
      </c>
      <c r="B1751" s="9" t="e">
        <f>IF(A1751="","",VLOOKUP(A1751,'IRS Interest Rates'!A1748:B4304,2))</f>
        <v>#REF!</v>
      </c>
      <c r="C1751" s="11" t="e">
        <f t="shared" si="139"/>
        <v>#REF!</v>
      </c>
      <c r="D1751" s="5" t="e">
        <f t="shared" si="140"/>
        <v>#REF!</v>
      </c>
      <c r="E1751" s="5" t="e">
        <f t="shared" si="141"/>
        <v>#REF!</v>
      </c>
      <c r="G1751" s="5" t="e">
        <f t="shared" si="138"/>
        <v>#REF!</v>
      </c>
      <c r="J1751" s="5" t="e">
        <f>IF(MOD(A1751-DATE(2024,1,1),30)=0,E1750*Inputs!B1750/100,0)</f>
        <v>#REF!</v>
      </c>
      <c r="K1751" s="5" t="e">
        <f t="shared" si="137"/>
        <v>#REF!</v>
      </c>
    </row>
    <row r="1752" spans="1:11" x14ac:dyDescent="0.25">
      <c r="A1752" s="2" t="e">
        <f>IF(A1751&lt;#REF!,+Daily_Calc!A1751+1,"")</f>
        <v>#REF!</v>
      </c>
      <c r="B1752" s="9" t="e">
        <f>IF(A1752="","",VLOOKUP(A1752,'IRS Interest Rates'!A1749:B4305,2))</f>
        <v>#REF!</v>
      </c>
      <c r="C1752" s="11" t="e">
        <f t="shared" si="139"/>
        <v>#REF!</v>
      </c>
      <c r="D1752" s="5" t="e">
        <f t="shared" si="140"/>
        <v>#REF!</v>
      </c>
      <c r="E1752" s="5" t="e">
        <f t="shared" si="141"/>
        <v>#REF!</v>
      </c>
      <c r="G1752" s="5" t="e">
        <f t="shared" si="138"/>
        <v>#REF!</v>
      </c>
      <c r="J1752" s="5" t="e">
        <f>IF(MOD(A1752-DATE(2024,1,1),30)=0,E1751*Inputs!B1751/100,0)</f>
        <v>#REF!</v>
      </c>
      <c r="K1752" s="5" t="e">
        <f t="shared" si="137"/>
        <v>#REF!</v>
      </c>
    </row>
    <row r="1753" spans="1:11" x14ac:dyDescent="0.25">
      <c r="A1753" s="2" t="e">
        <f>IF(A1752&lt;#REF!,+Daily_Calc!A1752+1,"")</f>
        <v>#REF!</v>
      </c>
      <c r="B1753" s="9" t="e">
        <f>IF(A1753="","",VLOOKUP(A1753,'IRS Interest Rates'!A1750:B4306,2))</f>
        <v>#REF!</v>
      </c>
      <c r="C1753" s="11" t="e">
        <f t="shared" si="139"/>
        <v>#REF!</v>
      </c>
      <c r="D1753" s="5" t="e">
        <f t="shared" si="140"/>
        <v>#REF!</v>
      </c>
      <c r="E1753" s="5" t="e">
        <f t="shared" si="141"/>
        <v>#REF!</v>
      </c>
      <c r="G1753" s="5" t="e">
        <f t="shared" si="138"/>
        <v>#REF!</v>
      </c>
      <c r="J1753" s="5" t="e">
        <f>IF(MOD(A1753-DATE(2024,1,1),30)=0,E1752*Inputs!B1752/100,0)</f>
        <v>#REF!</v>
      </c>
      <c r="K1753" s="5" t="e">
        <f t="shared" si="137"/>
        <v>#REF!</v>
      </c>
    </row>
    <row r="1754" spans="1:11" x14ac:dyDescent="0.25">
      <c r="A1754" s="2" t="e">
        <f>IF(A1753&lt;#REF!,+Daily_Calc!A1753+1,"")</f>
        <v>#REF!</v>
      </c>
      <c r="B1754" s="9" t="e">
        <f>IF(A1754="","",VLOOKUP(A1754,'IRS Interest Rates'!A1751:B4307,2))</f>
        <v>#REF!</v>
      </c>
      <c r="C1754" s="11" t="e">
        <f t="shared" si="139"/>
        <v>#REF!</v>
      </c>
      <c r="D1754" s="5" t="e">
        <f t="shared" si="140"/>
        <v>#REF!</v>
      </c>
      <c r="E1754" s="5" t="e">
        <f t="shared" si="141"/>
        <v>#REF!</v>
      </c>
      <c r="G1754" s="5" t="e">
        <f t="shared" si="138"/>
        <v>#REF!</v>
      </c>
      <c r="J1754" s="5" t="e">
        <f>IF(MOD(A1754-DATE(2024,1,1),30)=0,E1753*Inputs!B1753/100,0)</f>
        <v>#REF!</v>
      </c>
      <c r="K1754" s="5" t="e">
        <f t="shared" si="137"/>
        <v>#REF!</v>
      </c>
    </row>
    <row r="1755" spans="1:11" x14ac:dyDescent="0.25">
      <c r="A1755" s="2" t="e">
        <f>IF(A1754&lt;#REF!,+Daily_Calc!A1754+1,"")</f>
        <v>#REF!</v>
      </c>
      <c r="B1755" s="9" t="e">
        <f>IF(A1755="","",VLOOKUP(A1755,'IRS Interest Rates'!A1752:B4308,2))</f>
        <v>#REF!</v>
      </c>
      <c r="C1755" s="11" t="e">
        <f t="shared" si="139"/>
        <v>#REF!</v>
      </c>
      <c r="D1755" s="5" t="e">
        <f t="shared" si="140"/>
        <v>#REF!</v>
      </c>
      <c r="E1755" s="5" t="e">
        <f t="shared" si="141"/>
        <v>#REF!</v>
      </c>
      <c r="G1755" s="5" t="e">
        <f t="shared" si="138"/>
        <v>#REF!</v>
      </c>
      <c r="J1755" s="5" t="e">
        <f>IF(MOD(A1755-DATE(2024,1,1),30)=0,E1754*Inputs!B1754/100,0)</f>
        <v>#REF!</v>
      </c>
      <c r="K1755" s="5" t="e">
        <f t="shared" si="137"/>
        <v>#REF!</v>
      </c>
    </row>
    <row r="1756" spans="1:11" x14ac:dyDescent="0.25">
      <c r="A1756" s="2" t="e">
        <f>IF(A1755&lt;#REF!,+Daily_Calc!A1755+1,"")</f>
        <v>#REF!</v>
      </c>
      <c r="B1756" s="9" t="e">
        <f>IF(A1756="","",VLOOKUP(A1756,'IRS Interest Rates'!A1753:B4309,2))</f>
        <v>#REF!</v>
      </c>
      <c r="C1756" s="11" t="e">
        <f t="shared" si="139"/>
        <v>#REF!</v>
      </c>
      <c r="D1756" s="5" t="e">
        <f t="shared" si="140"/>
        <v>#REF!</v>
      </c>
      <c r="E1756" s="5" t="e">
        <f t="shared" si="141"/>
        <v>#REF!</v>
      </c>
      <c r="G1756" s="5" t="e">
        <f t="shared" si="138"/>
        <v>#REF!</v>
      </c>
      <c r="J1756" s="5" t="e">
        <f>IF(MOD(A1756-DATE(2024,1,1),30)=0,E1755*Inputs!B1755/100,0)</f>
        <v>#REF!</v>
      </c>
      <c r="K1756" s="5" t="e">
        <f t="shared" si="137"/>
        <v>#REF!</v>
      </c>
    </row>
    <row r="1757" spans="1:11" x14ac:dyDescent="0.25">
      <c r="A1757" s="2" t="e">
        <f>IF(A1756&lt;#REF!,+Daily_Calc!A1756+1,"")</f>
        <v>#REF!</v>
      </c>
      <c r="B1757" s="9" t="e">
        <f>IF(A1757="","",VLOOKUP(A1757,'IRS Interest Rates'!A1754:B4310,2))</f>
        <v>#REF!</v>
      </c>
      <c r="C1757" s="11" t="e">
        <f t="shared" si="139"/>
        <v>#REF!</v>
      </c>
      <c r="D1757" s="5" t="e">
        <f t="shared" si="140"/>
        <v>#REF!</v>
      </c>
      <c r="E1757" s="5" t="e">
        <f t="shared" si="141"/>
        <v>#REF!</v>
      </c>
      <c r="G1757" s="5" t="e">
        <f t="shared" si="138"/>
        <v>#REF!</v>
      </c>
      <c r="J1757" s="5" t="e">
        <f>IF(MOD(A1757-DATE(2024,1,1),30)=0,E1756*Inputs!B1756/100,0)</f>
        <v>#REF!</v>
      </c>
      <c r="K1757" s="5" t="e">
        <f t="shared" si="137"/>
        <v>#REF!</v>
      </c>
    </row>
    <row r="1758" spans="1:11" x14ac:dyDescent="0.25">
      <c r="A1758" s="2" t="e">
        <f>IF(A1757&lt;#REF!,+Daily_Calc!A1757+1,"")</f>
        <v>#REF!</v>
      </c>
      <c r="B1758" s="9" t="e">
        <f>IF(A1758="","",VLOOKUP(A1758,'IRS Interest Rates'!A1755:B4311,2))</f>
        <v>#REF!</v>
      </c>
      <c r="C1758" s="11" t="e">
        <f t="shared" si="139"/>
        <v>#REF!</v>
      </c>
      <c r="D1758" s="5" t="e">
        <f t="shared" si="140"/>
        <v>#REF!</v>
      </c>
      <c r="E1758" s="5" t="e">
        <f t="shared" si="141"/>
        <v>#REF!</v>
      </c>
      <c r="G1758" s="5" t="e">
        <f t="shared" si="138"/>
        <v>#REF!</v>
      </c>
      <c r="J1758" s="5" t="e">
        <f>IF(MOD(A1758-DATE(2024,1,1),30)=0,E1757*Inputs!B1757/100,0)</f>
        <v>#REF!</v>
      </c>
      <c r="K1758" s="5" t="e">
        <f t="shared" si="137"/>
        <v>#REF!</v>
      </c>
    </row>
    <row r="1759" spans="1:11" x14ac:dyDescent="0.25">
      <c r="A1759" s="2" t="e">
        <f>IF(A1758&lt;#REF!,+Daily_Calc!A1758+1,"")</f>
        <v>#REF!</v>
      </c>
      <c r="B1759" s="9" t="e">
        <f>IF(A1759="","",VLOOKUP(A1759,'IRS Interest Rates'!A1756:B4312,2))</f>
        <v>#REF!</v>
      </c>
      <c r="C1759" s="11" t="e">
        <f t="shared" si="139"/>
        <v>#REF!</v>
      </c>
      <c r="D1759" s="5" t="e">
        <f t="shared" si="140"/>
        <v>#REF!</v>
      </c>
      <c r="E1759" s="5" t="e">
        <f t="shared" si="141"/>
        <v>#REF!</v>
      </c>
      <c r="G1759" s="5" t="e">
        <f t="shared" si="138"/>
        <v>#REF!</v>
      </c>
      <c r="J1759" s="5" t="e">
        <f>IF(MOD(A1759-DATE(2024,1,1),30)=0,E1758*Inputs!B1758/100,0)</f>
        <v>#REF!</v>
      </c>
      <c r="K1759" s="5" t="e">
        <f t="shared" si="137"/>
        <v>#REF!</v>
      </c>
    </row>
    <row r="1760" spans="1:11" x14ac:dyDescent="0.25">
      <c r="A1760" s="2" t="e">
        <f>IF(A1759&lt;#REF!,+Daily_Calc!A1759+1,"")</f>
        <v>#REF!</v>
      </c>
      <c r="B1760" s="9" t="e">
        <f>IF(A1760="","",VLOOKUP(A1760,'IRS Interest Rates'!A1757:B4313,2))</f>
        <v>#REF!</v>
      </c>
      <c r="C1760" s="11" t="e">
        <f t="shared" si="139"/>
        <v>#REF!</v>
      </c>
      <c r="D1760" s="5" t="e">
        <f t="shared" si="140"/>
        <v>#REF!</v>
      </c>
      <c r="E1760" s="5" t="e">
        <f t="shared" si="141"/>
        <v>#REF!</v>
      </c>
      <c r="G1760" s="5" t="e">
        <f t="shared" si="138"/>
        <v>#REF!</v>
      </c>
      <c r="J1760" s="5" t="e">
        <f>IF(MOD(A1760-DATE(2024,1,1),30)=0,E1759*Inputs!B1759/100,0)</f>
        <v>#REF!</v>
      </c>
      <c r="K1760" s="5" t="e">
        <f t="shared" si="137"/>
        <v>#REF!</v>
      </c>
    </row>
    <row r="1761" spans="1:11" x14ac:dyDescent="0.25">
      <c r="A1761" s="2" t="e">
        <f>IF(A1760&lt;#REF!,+Daily_Calc!A1760+1,"")</f>
        <v>#REF!</v>
      </c>
      <c r="B1761" s="9" t="e">
        <f>IF(A1761="","",VLOOKUP(A1761,'IRS Interest Rates'!A1758:B4314,2))</f>
        <v>#REF!</v>
      </c>
      <c r="C1761" s="11" t="e">
        <f t="shared" si="139"/>
        <v>#REF!</v>
      </c>
      <c r="D1761" s="5" t="e">
        <f t="shared" si="140"/>
        <v>#REF!</v>
      </c>
      <c r="E1761" s="5" t="e">
        <f t="shared" si="141"/>
        <v>#REF!</v>
      </c>
      <c r="G1761" s="5" t="e">
        <f t="shared" si="138"/>
        <v>#REF!</v>
      </c>
      <c r="J1761" s="5" t="e">
        <f>IF(MOD(A1761-DATE(2024,1,1),30)=0,E1760*Inputs!B1760/100,0)</f>
        <v>#REF!</v>
      </c>
      <c r="K1761" s="5" t="e">
        <f t="shared" si="137"/>
        <v>#REF!</v>
      </c>
    </row>
    <row r="1762" spans="1:11" x14ac:dyDescent="0.25">
      <c r="A1762" s="2" t="e">
        <f>IF(A1761&lt;#REF!,+Daily_Calc!A1761+1,"")</f>
        <v>#REF!</v>
      </c>
      <c r="B1762" s="9" t="e">
        <f>IF(A1762="","",VLOOKUP(A1762,'IRS Interest Rates'!A1759:B4315,2))</f>
        <v>#REF!</v>
      </c>
      <c r="C1762" s="11" t="e">
        <f t="shared" si="139"/>
        <v>#REF!</v>
      </c>
      <c r="D1762" s="5" t="e">
        <f t="shared" si="140"/>
        <v>#REF!</v>
      </c>
      <c r="E1762" s="5" t="e">
        <f t="shared" si="141"/>
        <v>#REF!</v>
      </c>
      <c r="G1762" s="5" t="e">
        <f t="shared" si="138"/>
        <v>#REF!</v>
      </c>
      <c r="J1762" s="5" t="e">
        <f>IF(MOD(A1762-DATE(2024,1,1),30)=0,E1761*Inputs!B1761/100,0)</f>
        <v>#REF!</v>
      </c>
      <c r="K1762" s="5" t="e">
        <f t="shared" si="137"/>
        <v>#REF!</v>
      </c>
    </row>
    <row r="1763" spans="1:11" x14ac:dyDescent="0.25">
      <c r="A1763" s="2" t="e">
        <f>IF(A1762&lt;#REF!,+Daily_Calc!A1762+1,"")</f>
        <v>#REF!</v>
      </c>
      <c r="B1763" s="9" t="e">
        <f>IF(A1763="","",VLOOKUP(A1763,'IRS Interest Rates'!A1760:B4316,2))</f>
        <v>#REF!</v>
      </c>
      <c r="C1763" s="11" t="e">
        <f t="shared" si="139"/>
        <v>#REF!</v>
      </c>
      <c r="D1763" s="5" t="e">
        <f t="shared" si="140"/>
        <v>#REF!</v>
      </c>
      <c r="E1763" s="5" t="e">
        <f t="shared" si="141"/>
        <v>#REF!</v>
      </c>
      <c r="G1763" s="5" t="e">
        <f t="shared" si="138"/>
        <v>#REF!</v>
      </c>
      <c r="J1763" s="5" t="e">
        <f>IF(MOD(A1763-DATE(2024,1,1),30)=0,E1762*Inputs!B1762/100,0)</f>
        <v>#REF!</v>
      </c>
      <c r="K1763" s="5" t="e">
        <f t="shared" si="137"/>
        <v>#REF!</v>
      </c>
    </row>
    <row r="1764" spans="1:11" x14ac:dyDescent="0.25">
      <c r="A1764" s="2" t="e">
        <f>IF(A1763&lt;#REF!,+Daily_Calc!A1763+1,"")</f>
        <v>#REF!</v>
      </c>
      <c r="B1764" s="9" t="e">
        <f>IF(A1764="","",VLOOKUP(A1764,'IRS Interest Rates'!A1761:B4317,2))</f>
        <v>#REF!</v>
      </c>
      <c r="C1764" s="11" t="e">
        <f t="shared" si="139"/>
        <v>#REF!</v>
      </c>
      <c r="D1764" s="5" t="e">
        <f t="shared" si="140"/>
        <v>#REF!</v>
      </c>
      <c r="E1764" s="5" t="e">
        <f t="shared" si="141"/>
        <v>#REF!</v>
      </c>
      <c r="G1764" s="5" t="e">
        <f t="shared" si="138"/>
        <v>#REF!</v>
      </c>
      <c r="J1764" s="5" t="e">
        <f>IF(MOD(A1764-DATE(2024,1,1),30)=0,E1763*Inputs!B1763/100,0)</f>
        <v>#REF!</v>
      </c>
      <c r="K1764" s="5" t="e">
        <f t="shared" si="137"/>
        <v>#REF!</v>
      </c>
    </row>
    <row r="1765" spans="1:11" x14ac:dyDescent="0.25">
      <c r="A1765" s="2" t="e">
        <f>IF(A1764&lt;#REF!,+Daily_Calc!A1764+1,"")</f>
        <v>#REF!</v>
      </c>
      <c r="B1765" s="9" t="e">
        <f>IF(A1765="","",VLOOKUP(A1765,'IRS Interest Rates'!A1762:B4318,2))</f>
        <v>#REF!</v>
      </c>
      <c r="C1765" s="11" t="e">
        <f t="shared" si="139"/>
        <v>#REF!</v>
      </c>
      <c r="D1765" s="5" t="e">
        <f t="shared" si="140"/>
        <v>#REF!</v>
      </c>
      <c r="E1765" s="5" t="e">
        <f t="shared" si="141"/>
        <v>#REF!</v>
      </c>
      <c r="G1765" s="5" t="e">
        <f t="shared" si="138"/>
        <v>#REF!</v>
      </c>
      <c r="J1765" s="5" t="e">
        <f>IF(MOD(A1765-DATE(2024,1,1),30)=0,E1764*Inputs!B1764/100,0)</f>
        <v>#REF!</v>
      </c>
      <c r="K1765" s="5" t="e">
        <f t="shared" si="137"/>
        <v>#REF!</v>
      </c>
    </row>
    <row r="1766" spans="1:11" x14ac:dyDescent="0.25">
      <c r="A1766" s="2" t="e">
        <f>IF(A1765&lt;#REF!,+Daily_Calc!A1765+1,"")</f>
        <v>#REF!</v>
      </c>
      <c r="B1766" s="9" t="e">
        <f>IF(A1766="","",VLOOKUP(A1766,'IRS Interest Rates'!A1763:B4319,2))</f>
        <v>#REF!</v>
      </c>
      <c r="C1766" s="11" t="e">
        <f t="shared" si="139"/>
        <v>#REF!</v>
      </c>
      <c r="D1766" s="5" t="e">
        <f t="shared" si="140"/>
        <v>#REF!</v>
      </c>
      <c r="E1766" s="5" t="e">
        <f t="shared" si="141"/>
        <v>#REF!</v>
      </c>
      <c r="G1766" s="5" t="e">
        <f t="shared" si="138"/>
        <v>#REF!</v>
      </c>
      <c r="J1766" s="5" t="e">
        <f>IF(MOD(A1766-DATE(2024,1,1),30)=0,E1765*Inputs!B1765/100,0)</f>
        <v>#REF!</v>
      </c>
      <c r="K1766" s="5" t="e">
        <f t="shared" si="137"/>
        <v>#REF!</v>
      </c>
    </row>
    <row r="1767" spans="1:11" x14ac:dyDescent="0.25">
      <c r="A1767" s="2" t="e">
        <f>IF(A1766&lt;#REF!,+Daily_Calc!A1766+1,"")</f>
        <v>#REF!</v>
      </c>
      <c r="B1767" s="9" t="e">
        <f>IF(A1767="","",VLOOKUP(A1767,'IRS Interest Rates'!A1764:B4320,2))</f>
        <v>#REF!</v>
      </c>
      <c r="C1767" s="11" t="e">
        <f t="shared" si="139"/>
        <v>#REF!</v>
      </c>
      <c r="D1767" s="5" t="e">
        <f t="shared" si="140"/>
        <v>#REF!</v>
      </c>
      <c r="E1767" s="5" t="e">
        <f t="shared" si="141"/>
        <v>#REF!</v>
      </c>
      <c r="G1767" s="5" t="e">
        <f t="shared" si="138"/>
        <v>#REF!</v>
      </c>
      <c r="J1767" s="5" t="e">
        <f>IF(MOD(A1767-DATE(2024,1,1),30)=0,E1766*Inputs!B1766/100,0)</f>
        <v>#REF!</v>
      </c>
      <c r="K1767" s="5" t="e">
        <f t="shared" si="137"/>
        <v>#REF!</v>
      </c>
    </row>
    <row r="1768" spans="1:11" x14ac:dyDescent="0.25">
      <c r="A1768" s="2" t="e">
        <f>IF(A1767&lt;#REF!,+Daily_Calc!A1767+1,"")</f>
        <v>#REF!</v>
      </c>
      <c r="B1768" s="9" t="e">
        <f>IF(A1768="","",VLOOKUP(A1768,'IRS Interest Rates'!A1765:B4321,2))</f>
        <v>#REF!</v>
      </c>
      <c r="C1768" s="11" t="e">
        <f t="shared" si="139"/>
        <v>#REF!</v>
      </c>
      <c r="D1768" s="5" t="e">
        <f t="shared" si="140"/>
        <v>#REF!</v>
      </c>
      <c r="E1768" s="5" t="e">
        <f t="shared" si="141"/>
        <v>#REF!</v>
      </c>
      <c r="G1768" s="5" t="e">
        <f t="shared" si="138"/>
        <v>#REF!</v>
      </c>
      <c r="J1768" s="5" t="e">
        <f>IF(MOD(A1768-DATE(2024,1,1),30)=0,E1767*Inputs!B1767/100,0)</f>
        <v>#REF!</v>
      </c>
      <c r="K1768" s="5" t="e">
        <f t="shared" si="137"/>
        <v>#REF!</v>
      </c>
    </row>
    <row r="1769" spans="1:11" x14ac:dyDescent="0.25">
      <c r="A1769" s="2" t="e">
        <f>IF(A1768&lt;#REF!,+Daily_Calc!A1768+1,"")</f>
        <v>#REF!</v>
      </c>
      <c r="B1769" s="9" t="e">
        <f>IF(A1769="","",VLOOKUP(A1769,'IRS Interest Rates'!A1766:B4322,2))</f>
        <v>#REF!</v>
      </c>
      <c r="C1769" s="11" t="e">
        <f t="shared" si="139"/>
        <v>#REF!</v>
      </c>
      <c r="D1769" s="5" t="e">
        <f t="shared" si="140"/>
        <v>#REF!</v>
      </c>
      <c r="E1769" s="5" t="e">
        <f t="shared" si="141"/>
        <v>#REF!</v>
      </c>
      <c r="G1769" s="5" t="e">
        <f t="shared" si="138"/>
        <v>#REF!</v>
      </c>
      <c r="J1769" s="5" t="e">
        <f>IF(MOD(A1769-DATE(2024,1,1),30)=0,E1768*Inputs!B1768/100,0)</f>
        <v>#REF!</v>
      </c>
      <c r="K1769" s="5" t="e">
        <f t="shared" si="137"/>
        <v>#REF!</v>
      </c>
    </row>
    <row r="1770" spans="1:11" x14ac:dyDescent="0.25">
      <c r="A1770" s="2" t="e">
        <f>IF(A1769&lt;#REF!,+Daily_Calc!A1769+1,"")</f>
        <v>#REF!</v>
      </c>
      <c r="B1770" s="9" t="e">
        <f>IF(A1770="","",VLOOKUP(A1770,'IRS Interest Rates'!A1767:B4323,2))</f>
        <v>#REF!</v>
      </c>
      <c r="C1770" s="11" t="e">
        <f t="shared" si="139"/>
        <v>#REF!</v>
      </c>
      <c r="D1770" s="5" t="e">
        <f t="shared" si="140"/>
        <v>#REF!</v>
      </c>
      <c r="E1770" s="5" t="e">
        <f t="shared" si="141"/>
        <v>#REF!</v>
      </c>
      <c r="G1770" s="5" t="e">
        <f t="shared" si="138"/>
        <v>#REF!</v>
      </c>
      <c r="J1770" s="5" t="e">
        <f>IF(MOD(A1770-DATE(2024,1,1),30)=0,E1769*Inputs!B1769/100,0)</f>
        <v>#REF!</v>
      </c>
      <c r="K1770" s="5" t="e">
        <f t="shared" si="137"/>
        <v>#REF!</v>
      </c>
    </row>
    <row r="1771" spans="1:11" x14ac:dyDescent="0.25">
      <c r="A1771" s="2" t="e">
        <f>IF(A1770&lt;#REF!,+Daily_Calc!A1770+1,"")</f>
        <v>#REF!</v>
      </c>
      <c r="B1771" s="9" t="e">
        <f>IF(A1771="","",VLOOKUP(A1771,'IRS Interest Rates'!A1768:B4324,2))</f>
        <v>#REF!</v>
      </c>
      <c r="C1771" s="11" t="e">
        <f t="shared" si="139"/>
        <v>#REF!</v>
      </c>
      <c r="D1771" s="5" t="e">
        <f t="shared" si="140"/>
        <v>#REF!</v>
      </c>
      <c r="E1771" s="5" t="e">
        <f t="shared" si="141"/>
        <v>#REF!</v>
      </c>
      <c r="G1771" s="5" t="e">
        <f t="shared" si="138"/>
        <v>#REF!</v>
      </c>
      <c r="J1771" s="5" t="e">
        <f>IF(MOD(A1771-DATE(2024,1,1),30)=0,E1770*Inputs!B1770/100,0)</f>
        <v>#REF!</v>
      </c>
      <c r="K1771" s="5" t="e">
        <f t="shared" si="137"/>
        <v>#REF!</v>
      </c>
    </row>
    <row r="1772" spans="1:11" x14ac:dyDescent="0.25">
      <c r="A1772" s="2" t="e">
        <f>IF(A1771&lt;#REF!,+Daily_Calc!A1771+1,"")</f>
        <v>#REF!</v>
      </c>
      <c r="B1772" s="9" t="e">
        <f>IF(A1772="","",VLOOKUP(A1772,'IRS Interest Rates'!A1769:B4325,2))</f>
        <v>#REF!</v>
      </c>
      <c r="C1772" s="11" t="e">
        <f t="shared" si="139"/>
        <v>#REF!</v>
      </c>
      <c r="D1772" s="5" t="e">
        <f t="shared" si="140"/>
        <v>#REF!</v>
      </c>
      <c r="E1772" s="5" t="e">
        <f t="shared" si="141"/>
        <v>#REF!</v>
      </c>
      <c r="G1772" s="5" t="e">
        <f t="shared" si="138"/>
        <v>#REF!</v>
      </c>
      <c r="J1772" s="5" t="e">
        <f>IF(MOD(A1772-DATE(2024,1,1),30)=0,E1771*Inputs!B1771/100,0)</f>
        <v>#REF!</v>
      </c>
      <c r="K1772" s="5" t="e">
        <f t="shared" si="137"/>
        <v>#REF!</v>
      </c>
    </row>
    <row r="1773" spans="1:11" x14ac:dyDescent="0.25">
      <c r="A1773" s="2" t="e">
        <f>IF(A1772&lt;#REF!,+Daily_Calc!A1772+1,"")</f>
        <v>#REF!</v>
      </c>
      <c r="B1773" s="9" t="e">
        <f>IF(A1773="","",VLOOKUP(A1773,'IRS Interest Rates'!A1770:B4326,2))</f>
        <v>#REF!</v>
      </c>
      <c r="C1773" s="11" t="e">
        <f t="shared" si="139"/>
        <v>#REF!</v>
      </c>
      <c r="D1773" s="5" t="e">
        <f t="shared" si="140"/>
        <v>#REF!</v>
      </c>
      <c r="E1773" s="5" t="e">
        <f t="shared" si="141"/>
        <v>#REF!</v>
      </c>
      <c r="G1773" s="5" t="e">
        <f t="shared" si="138"/>
        <v>#REF!</v>
      </c>
      <c r="J1773" s="5" t="e">
        <f>IF(MOD(A1773-DATE(2024,1,1),30)=0,E1772*Inputs!B1772/100,0)</f>
        <v>#REF!</v>
      </c>
      <c r="K1773" s="5" t="e">
        <f t="shared" si="137"/>
        <v>#REF!</v>
      </c>
    </row>
    <row r="1774" spans="1:11" x14ac:dyDescent="0.25">
      <c r="A1774" s="2" t="e">
        <f>IF(A1773&lt;#REF!,+Daily_Calc!A1773+1,"")</f>
        <v>#REF!</v>
      </c>
      <c r="B1774" s="9" t="e">
        <f>IF(A1774="","",VLOOKUP(A1774,'IRS Interest Rates'!A1771:B4327,2))</f>
        <v>#REF!</v>
      </c>
      <c r="C1774" s="11" t="e">
        <f t="shared" si="139"/>
        <v>#REF!</v>
      </c>
      <c r="D1774" s="5" t="e">
        <f t="shared" si="140"/>
        <v>#REF!</v>
      </c>
      <c r="E1774" s="5" t="e">
        <f t="shared" si="141"/>
        <v>#REF!</v>
      </c>
      <c r="G1774" s="5" t="e">
        <f t="shared" si="138"/>
        <v>#REF!</v>
      </c>
      <c r="J1774" s="5" t="e">
        <f>IF(MOD(A1774-DATE(2024,1,1),30)=0,E1773*Inputs!B1773/100,0)</f>
        <v>#REF!</v>
      </c>
      <c r="K1774" s="5" t="e">
        <f t="shared" si="137"/>
        <v>#REF!</v>
      </c>
    </row>
    <row r="1775" spans="1:11" x14ac:dyDescent="0.25">
      <c r="A1775" s="2" t="e">
        <f>IF(A1774&lt;#REF!,+Daily_Calc!A1774+1,"")</f>
        <v>#REF!</v>
      </c>
      <c r="B1775" s="9" t="e">
        <f>IF(A1775="","",VLOOKUP(A1775,'IRS Interest Rates'!A1772:B4328,2))</f>
        <v>#REF!</v>
      </c>
      <c r="C1775" s="11" t="e">
        <f t="shared" si="139"/>
        <v>#REF!</v>
      </c>
      <c r="D1775" s="5" t="e">
        <f t="shared" si="140"/>
        <v>#REF!</v>
      </c>
      <c r="E1775" s="5" t="e">
        <f t="shared" si="141"/>
        <v>#REF!</v>
      </c>
      <c r="G1775" s="5" t="e">
        <f t="shared" si="138"/>
        <v>#REF!</v>
      </c>
      <c r="J1775" s="5" t="e">
        <f>IF(MOD(A1775-DATE(2024,1,1),30)=0,E1774*Inputs!B1774/100,0)</f>
        <v>#REF!</v>
      </c>
      <c r="K1775" s="5" t="e">
        <f t="shared" si="137"/>
        <v>#REF!</v>
      </c>
    </row>
    <row r="1776" spans="1:11" x14ac:dyDescent="0.25">
      <c r="A1776" s="2" t="e">
        <f>IF(A1775&lt;#REF!,+Daily_Calc!A1775+1,"")</f>
        <v>#REF!</v>
      </c>
      <c r="B1776" s="9" t="e">
        <f>IF(A1776="","",VLOOKUP(A1776,'IRS Interest Rates'!A1773:B4329,2))</f>
        <v>#REF!</v>
      </c>
      <c r="C1776" s="11" t="e">
        <f t="shared" si="139"/>
        <v>#REF!</v>
      </c>
      <c r="D1776" s="5" t="e">
        <f t="shared" si="140"/>
        <v>#REF!</v>
      </c>
      <c r="E1776" s="5" t="e">
        <f t="shared" si="141"/>
        <v>#REF!</v>
      </c>
      <c r="G1776" s="5" t="e">
        <f t="shared" si="138"/>
        <v>#REF!</v>
      </c>
      <c r="J1776" s="5" t="e">
        <f>IF(MOD(A1776-DATE(2024,1,1),30)=0,E1775*Inputs!B1775/100,0)</f>
        <v>#REF!</v>
      </c>
      <c r="K1776" s="5" t="e">
        <f t="shared" si="137"/>
        <v>#REF!</v>
      </c>
    </row>
    <row r="1777" spans="1:11" x14ac:dyDescent="0.25">
      <c r="A1777" s="2" t="e">
        <f>IF(A1776&lt;#REF!,+Daily_Calc!A1776+1,"")</f>
        <v>#REF!</v>
      </c>
      <c r="B1777" s="9" t="e">
        <f>IF(A1777="","",VLOOKUP(A1777,'IRS Interest Rates'!A1774:B4330,2))</f>
        <v>#REF!</v>
      </c>
      <c r="C1777" s="11" t="e">
        <f t="shared" si="139"/>
        <v>#REF!</v>
      </c>
      <c r="D1777" s="5" t="e">
        <f t="shared" si="140"/>
        <v>#REF!</v>
      </c>
      <c r="E1777" s="5" t="e">
        <f t="shared" si="141"/>
        <v>#REF!</v>
      </c>
      <c r="G1777" s="5" t="e">
        <f t="shared" si="138"/>
        <v>#REF!</v>
      </c>
      <c r="J1777" s="5" t="e">
        <f>IF(MOD(A1777-DATE(2024,1,1),30)=0,E1776*Inputs!B1776/100,0)</f>
        <v>#REF!</v>
      </c>
      <c r="K1777" s="5" t="e">
        <f t="shared" si="137"/>
        <v>#REF!</v>
      </c>
    </row>
    <row r="1778" spans="1:11" x14ac:dyDescent="0.25">
      <c r="A1778" s="2" t="e">
        <f>IF(A1777&lt;#REF!,+Daily_Calc!A1777+1,"")</f>
        <v>#REF!</v>
      </c>
      <c r="B1778" s="9" t="e">
        <f>IF(A1778="","",VLOOKUP(A1778,'IRS Interest Rates'!A1775:B4331,2))</f>
        <v>#REF!</v>
      </c>
      <c r="C1778" s="11" t="e">
        <f t="shared" si="139"/>
        <v>#REF!</v>
      </c>
      <c r="D1778" s="5" t="e">
        <f t="shared" si="140"/>
        <v>#REF!</v>
      </c>
      <c r="E1778" s="5" t="e">
        <f t="shared" si="141"/>
        <v>#REF!</v>
      </c>
      <c r="G1778" s="5" t="e">
        <f t="shared" si="138"/>
        <v>#REF!</v>
      </c>
      <c r="J1778" s="5" t="e">
        <f>IF(MOD(A1778-DATE(2024,1,1),30)=0,E1777*Inputs!B1777/100,0)</f>
        <v>#REF!</v>
      </c>
      <c r="K1778" s="5" t="e">
        <f t="shared" si="137"/>
        <v>#REF!</v>
      </c>
    </row>
    <row r="1779" spans="1:11" x14ac:dyDescent="0.25">
      <c r="A1779" s="2" t="e">
        <f>IF(A1778&lt;#REF!,+Daily_Calc!A1778+1,"")</f>
        <v>#REF!</v>
      </c>
      <c r="B1779" s="9" t="e">
        <f>IF(A1779="","",VLOOKUP(A1779,'IRS Interest Rates'!A1776:B4332,2))</f>
        <v>#REF!</v>
      </c>
      <c r="C1779" s="11" t="e">
        <f t="shared" si="139"/>
        <v>#REF!</v>
      </c>
      <c r="D1779" s="5" t="e">
        <f t="shared" si="140"/>
        <v>#REF!</v>
      </c>
      <c r="E1779" s="5" t="e">
        <f t="shared" si="141"/>
        <v>#REF!</v>
      </c>
      <c r="G1779" s="5" t="e">
        <f t="shared" si="138"/>
        <v>#REF!</v>
      </c>
      <c r="J1779" s="5" t="e">
        <f>IF(MOD(A1779-DATE(2024,1,1),30)=0,E1778*Inputs!B1778/100,0)</f>
        <v>#REF!</v>
      </c>
      <c r="K1779" s="5" t="e">
        <f t="shared" si="137"/>
        <v>#REF!</v>
      </c>
    </row>
    <row r="1780" spans="1:11" x14ac:dyDescent="0.25">
      <c r="A1780" s="2" t="e">
        <f>IF(A1779&lt;#REF!,+Daily_Calc!A1779+1,"")</f>
        <v>#REF!</v>
      </c>
      <c r="B1780" s="9" t="e">
        <f>IF(A1780="","",VLOOKUP(A1780,'IRS Interest Rates'!A1777:B4333,2))</f>
        <v>#REF!</v>
      </c>
      <c r="C1780" s="11" t="e">
        <f t="shared" si="139"/>
        <v>#REF!</v>
      </c>
      <c r="D1780" s="5" t="e">
        <f t="shared" si="140"/>
        <v>#REF!</v>
      </c>
      <c r="E1780" s="5" t="e">
        <f t="shared" si="141"/>
        <v>#REF!</v>
      </c>
      <c r="G1780" s="5" t="e">
        <f t="shared" si="138"/>
        <v>#REF!</v>
      </c>
      <c r="J1780" s="5" t="e">
        <f>IF(MOD(A1780-DATE(2024,1,1),30)=0,E1779*Inputs!B1779/100,0)</f>
        <v>#REF!</v>
      </c>
      <c r="K1780" s="5" t="e">
        <f t="shared" si="137"/>
        <v>#REF!</v>
      </c>
    </row>
    <row r="1781" spans="1:11" x14ac:dyDescent="0.25">
      <c r="A1781" s="2" t="e">
        <f>IF(A1780&lt;#REF!,+Daily_Calc!A1780+1,"")</f>
        <v>#REF!</v>
      </c>
      <c r="B1781" s="9" t="e">
        <f>IF(A1781="","",VLOOKUP(A1781,'IRS Interest Rates'!A1778:B4334,2))</f>
        <v>#REF!</v>
      </c>
      <c r="C1781" s="11" t="e">
        <f t="shared" si="139"/>
        <v>#REF!</v>
      </c>
      <c r="D1781" s="5" t="e">
        <f t="shared" si="140"/>
        <v>#REF!</v>
      </c>
      <c r="E1781" s="5" t="e">
        <f t="shared" si="141"/>
        <v>#REF!</v>
      </c>
      <c r="G1781" s="5" t="e">
        <f t="shared" si="138"/>
        <v>#REF!</v>
      </c>
      <c r="J1781" s="5" t="e">
        <f>IF(MOD(A1781-DATE(2024,1,1),30)=0,E1780*Inputs!B1780/100,0)</f>
        <v>#REF!</v>
      </c>
      <c r="K1781" s="5" t="e">
        <f t="shared" si="137"/>
        <v>#REF!</v>
      </c>
    </row>
    <row r="1782" spans="1:11" x14ac:dyDescent="0.25">
      <c r="A1782" s="2" t="e">
        <f>IF(A1781&lt;#REF!,+Daily_Calc!A1781+1,"")</f>
        <v>#REF!</v>
      </c>
      <c r="B1782" s="9" t="e">
        <f>IF(A1782="","",VLOOKUP(A1782,'IRS Interest Rates'!A1779:B4335,2))</f>
        <v>#REF!</v>
      </c>
      <c r="C1782" s="11" t="e">
        <f t="shared" si="139"/>
        <v>#REF!</v>
      </c>
      <c r="D1782" s="5" t="e">
        <f t="shared" si="140"/>
        <v>#REF!</v>
      </c>
      <c r="E1782" s="5" t="e">
        <f t="shared" si="141"/>
        <v>#REF!</v>
      </c>
      <c r="G1782" s="5" t="e">
        <f t="shared" si="138"/>
        <v>#REF!</v>
      </c>
      <c r="J1782" s="5" t="e">
        <f>IF(MOD(A1782-DATE(2024,1,1),30)=0,E1781*Inputs!B1781/100,0)</f>
        <v>#REF!</v>
      </c>
      <c r="K1782" s="5" t="e">
        <f t="shared" si="137"/>
        <v>#REF!</v>
      </c>
    </row>
    <row r="1783" spans="1:11" x14ac:dyDescent="0.25">
      <c r="A1783" s="2" t="e">
        <f>IF(A1782&lt;#REF!,+Daily_Calc!A1782+1,"")</f>
        <v>#REF!</v>
      </c>
      <c r="B1783" s="9" t="e">
        <f>IF(A1783="","",VLOOKUP(A1783,'IRS Interest Rates'!A1780:B4336,2))</f>
        <v>#REF!</v>
      </c>
      <c r="C1783" s="11" t="e">
        <f t="shared" si="139"/>
        <v>#REF!</v>
      </c>
      <c r="D1783" s="5" t="e">
        <f t="shared" si="140"/>
        <v>#REF!</v>
      </c>
      <c r="E1783" s="5" t="e">
        <f t="shared" si="141"/>
        <v>#REF!</v>
      </c>
      <c r="G1783" s="5" t="e">
        <f t="shared" si="138"/>
        <v>#REF!</v>
      </c>
      <c r="J1783" s="5" t="e">
        <f>IF(MOD(A1783-DATE(2024,1,1),30)=0,E1782*Inputs!B1782/100,0)</f>
        <v>#REF!</v>
      </c>
      <c r="K1783" s="5" t="e">
        <f t="shared" si="137"/>
        <v>#REF!</v>
      </c>
    </row>
    <row r="1784" spans="1:11" x14ac:dyDescent="0.25">
      <c r="A1784" s="2" t="e">
        <f>IF(A1783&lt;#REF!,+Daily_Calc!A1783+1,"")</f>
        <v>#REF!</v>
      </c>
      <c r="B1784" s="9" t="e">
        <f>IF(A1784="","",VLOOKUP(A1784,'IRS Interest Rates'!A1781:B4337,2))</f>
        <v>#REF!</v>
      </c>
      <c r="C1784" s="11" t="e">
        <f t="shared" si="139"/>
        <v>#REF!</v>
      </c>
      <c r="D1784" s="5" t="e">
        <f t="shared" si="140"/>
        <v>#REF!</v>
      </c>
      <c r="E1784" s="5" t="e">
        <f t="shared" si="141"/>
        <v>#REF!</v>
      </c>
      <c r="G1784" s="5" t="e">
        <f t="shared" si="138"/>
        <v>#REF!</v>
      </c>
      <c r="J1784" s="5" t="e">
        <f>IF(MOD(A1784-DATE(2024,1,1),30)=0,E1783*Inputs!B1783/100,0)</f>
        <v>#REF!</v>
      </c>
      <c r="K1784" s="5" t="e">
        <f t="shared" si="137"/>
        <v>#REF!</v>
      </c>
    </row>
    <row r="1785" spans="1:11" x14ac:dyDescent="0.25">
      <c r="A1785" s="2" t="e">
        <f>IF(A1784&lt;#REF!,+Daily_Calc!A1784+1,"")</f>
        <v>#REF!</v>
      </c>
      <c r="B1785" s="9" t="e">
        <f>IF(A1785="","",VLOOKUP(A1785,'IRS Interest Rates'!A1782:B4338,2))</f>
        <v>#REF!</v>
      </c>
      <c r="C1785" s="11" t="e">
        <f t="shared" si="139"/>
        <v>#REF!</v>
      </c>
      <c r="D1785" s="5" t="e">
        <f t="shared" si="140"/>
        <v>#REF!</v>
      </c>
      <c r="E1785" s="5" t="e">
        <f t="shared" si="141"/>
        <v>#REF!</v>
      </c>
      <c r="G1785" s="5" t="e">
        <f t="shared" si="138"/>
        <v>#REF!</v>
      </c>
      <c r="J1785" s="5" t="e">
        <f>IF(MOD(A1785-DATE(2024,1,1),30)=0,E1784*Inputs!B1784/100,0)</f>
        <v>#REF!</v>
      </c>
      <c r="K1785" s="5" t="e">
        <f t="shared" si="137"/>
        <v>#REF!</v>
      </c>
    </row>
    <row r="1786" spans="1:11" x14ac:dyDescent="0.25">
      <c r="A1786" s="2" t="e">
        <f>IF(A1785&lt;#REF!,+Daily_Calc!A1785+1,"")</f>
        <v>#REF!</v>
      </c>
      <c r="B1786" s="9" t="e">
        <f>IF(A1786="","",VLOOKUP(A1786,'IRS Interest Rates'!A1783:B4339,2))</f>
        <v>#REF!</v>
      </c>
      <c r="C1786" s="11" t="e">
        <f t="shared" si="139"/>
        <v>#REF!</v>
      </c>
      <c r="D1786" s="5" t="e">
        <f t="shared" si="140"/>
        <v>#REF!</v>
      </c>
      <c r="E1786" s="5" t="e">
        <f t="shared" si="141"/>
        <v>#REF!</v>
      </c>
      <c r="G1786" s="5" t="e">
        <f t="shared" si="138"/>
        <v>#REF!</v>
      </c>
      <c r="J1786" s="5" t="e">
        <f>IF(MOD(A1786-DATE(2024,1,1),30)=0,E1785*Inputs!B1785/100,0)</f>
        <v>#REF!</v>
      </c>
      <c r="K1786" s="5" t="e">
        <f t="shared" si="137"/>
        <v>#REF!</v>
      </c>
    </row>
    <row r="1787" spans="1:11" x14ac:dyDescent="0.25">
      <c r="A1787" s="2" t="e">
        <f>IF(A1786&lt;#REF!,+Daily_Calc!A1786+1,"")</f>
        <v>#REF!</v>
      </c>
      <c r="B1787" s="9" t="e">
        <f>IF(A1787="","",VLOOKUP(A1787,'IRS Interest Rates'!A1784:B4340,2))</f>
        <v>#REF!</v>
      </c>
      <c r="C1787" s="11" t="e">
        <f t="shared" si="139"/>
        <v>#REF!</v>
      </c>
      <c r="D1787" s="5" t="e">
        <f t="shared" si="140"/>
        <v>#REF!</v>
      </c>
      <c r="E1787" s="5" t="e">
        <f t="shared" si="141"/>
        <v>#REF!</v>
      </c>
      <c r="G1787" s="5" t="e">
        <f t="shared" si="138"/>
        <v>#REF!</v>
      </c>
      <c r="J1787" s="5" t="e">
        <f>IF(MOD(A1787-DATE(2024,1,1),30)=0,E1786*Inputs!B1786/100,0)</f>
        <v>#REF!</v>
      </c>
      <c r="K1787" s="5" t="e">
        <f t="shared" si="137"/>
        <v>#REF!</v>
      </c>
    </row>
    <row r="1788" spans="1:11" x14ac:dyDescent="0.25">
      <c r="A1788" s="2" t="e">
        <f>IF(A1787&lt;#REF!,+Daily_Calc!A1787+1,"")</f>
        <v>#REF!</v>
      </c>
      <c r="B1788" s="9" t="e">
        <f>IF(A1788="","",VLOOKUP(A1788,'IRS Interest Rates'!A1785:B4341,2))</f>
        <v>#REF!</v>
      </c>
      <c r="C1788" s="11" t="e">
        <f t="shared" si="139"/>
        <v>#REF!</v>
      </c>
      <c r="D1788" s="5" t="e">
        <f t="shared" si="140"/>
        <v>#REF!</v>
      </c>
      <c r="E1788" s="5" t="e">
        <f t="shared" si="141"/>
        <v>#REF!</v>
      </c>
      <c r="G1788" s="5" t="e">
        <f t="shared" si="138"/>
        <v>#REF!</v>
      </c>
      <c r="J1788" s="5" t="e">
        <f>IF(MOD(A1788-DATE(2024,1,1),30)=0,E1787*Inputs!B1787/100,0)</f>
        <v>#REF!</v>
      </c>
      <c r="K1788" s="5" t="e">
        <f t="shared" si="137"/>
        <v>#REF!</v>
      </c>
    </row>
    <row r="1789" spans="1:11" x14ac:dyDescent="0.25">
      <c r="A1789" s="2" t="e">
        <f>IF(A1788&lt;#REF!,+Daily_Calc!A1788+1,"")</f>
        <v>#REF!</v>
      </c>
      <c r="B1789" s="9" t="e">
        <f>IF(A1789="","",VLOOKUP(A1789,'IRS Interest Rates'!A1786:B4342,2))</f>
        <v>#REF!</v>
      </c>
      <c r="C1789" s="11" t="e">
        <f t="shared" si="139"/>
        <v>#REF!</v>
      </c>
      <c r="D1789" s="5" t="e">
        <f t="shared" si="140"/>
        <v>#REF!</v>
      </c>
      <c r="E1789" s="5" t="e">
        <f t="shared" si="141"/>
        <v>#REF!</v>
      </c>
      <c r="G1789" s="5" t="e">
        <f t="shared" si="138"/>
        <v>#REF!</v>
      </c>
      <c r="J1789" s="5" t="e">
        <f>IF(MOD(A1789-DATE(2024,1,1),30)=0,E1788*Inputs!B1788/100,0)</f>
        <v>#REF!</v>
      </c>
      <c r="K1789" s="5" t="e">
        <f t="shared" si="137"/>
        <v>#REF!</v>
      </c>
    </row>
    <row r="1790" spans="1:11" x14ac:dyDescent="0.25">
      <c r="A1790" s="2" t="e">
        <f>IF(A1789&lt;#REF!,+Daily_Calc!A1789+1,"")</f>
        <v>#REF!</v>
      </c>
      <c r="B1790" s="9" t="e">
        <f>IF(A1790="","",VLOOKUP(A1790,'IRS Interest Rates'!A1787:B4343,2))</f>
        <v>#REF!</v>
      </c>
      <c r="C1790" s="11" t="e">
        <f t="shared" si="139"/>
        <v>#REF!</v>
      </c>
      <c r="D1790" s="5" t="e">
        <f t="shared" si="140"/>
        <v>#REF!</v>
      </c>
      <c r="E1790" s="5" t="e">
        <f t="shared" si="141"/>
        <v>#REF!</v>
      </c>
      <c r="G1790" s="5" t="e">
        <f t="shared" si="138"/>
        <v>#REF!</v>
      </c>
      <c r="J1790" s="5" t="e">
        <f>IF(MOD(A1790-DATE(2024,1,1),30)=0,E1789*Inputs!B1789/100,0)</f>
        <v>#REF!</v>
      </c>
      <c r="K1790" s="5" t="e">
        <f t="shared" si="137"/>
        <v>#REF!</v>
      </c>
    </row>
    <row r="1791" spans="1:11" x14ac:dyDescent="0.25">
      <c r="A1791" s="2" t="e">
        <f>IF(A1790&lt;#REF!,+Daily_Calc!A1790+1,"")</f>
        <v>#REF!</v>
      </c>
      <c r="B1791" s="9" t="e">
        <f>IF(A1791="","",VLOOKUP(A1791,'IRS Interest Rates'!A1788:B4344,2))</f>
        <v>#REF!</v>
      </c>
      <c r="C1791" s="11" t="e">
        <f t="shared" si="139"/>
        <v>#REF!</v>
      </c>
      <c r="D1791" s="5" t="e">
        <f t="shared" si="140"/>
        <v>#REF!</v>
      </c>
      <c r="E1791" s="5" t="e">
        <f t="shared" si="141"/>
        <v>#REF!</v>
      </c>
      <c r="G1791" s="5" t="e">
        <f t="shared" si="138"/>
        <v>#REF!</v>
      </c>
      <c r="J1791" s="5" t="e">
        <f>IF(MOD(A1791-DATE(2024,1,1),30)=0,E1790*Inputs!B1790/100,0)</f>
        <v>#REF!</v>
      </c>
      <c r="K1791" s="5" t="e">
        <f t="shared" si="137"/>
        <v>#REF!</v>
      </c>
    </row>
    <row r="1792" spans="1:11" x14ac:dyDescent="0.25">
      <c r="A1792" s="2" t="e">
        <f>IF(A1791&lt;#REF!,+Daily_Calc!A1791+1,"")</f>
        <v>#REF!</v>
      </c>
      <c r="B1792" s="9" t="e">
        <f>IF(A1792="","",VLOOKUP(A1792,'IRS Interest Rates'!A1789:B4345,2))</f>
        <v>#REF!</v>
      </c>
      <c r="C1792" s="11" t="e">
        <f t="shared" si="139"/>
        <v>#REF!</v>
      </c>
      <c r="D1792" s="5" t="e">
        <f t="shared" si="140"/>
        <v>#REF!</v>
      </c>
      <c r="E1792" s="5" t="e">
        <f t="shared" si="141"/>
        <v>#REF!</v>
      </c>
      <c r="G1792" s="5" t="e">
        <f t="shared" si="138"/>
        <v>#REF!</v>
      </c>
      <c r="J1792" s="5" t="e">
        <f>IF(MOD(A1792-DATE(2024,1,1),30)=0,E1791*Inputs!B1791/100,0)</f>
        <v>#REF!</v>
      </c>
      <c r="K1792" s="5" t="e">
        <f t="shared" si="137"/>
        <v>#REF!</v>
      </c>
    </row>
    <row r="1793" spans="1:11" x14ac:dyDescent="0.25">
      <c r="A1793" s="2" t="e">
        <f>IF(A1792&lt;#REF!,+Daily_Calc!A1792+1,"")</f>
        <v>#REF!</v>
      </c>
      <c r="B1793" s="9" t="e">
        <f>IF(A1793="","",VLOOKUP(A1793,'IRS Interest Rates'!A1790:B4346,2))</f>
        <v>#REF!</v>
      </c>
      <c r="C1793" s="11" t="e">
        <f t="shared" si="139"/>
        <v>#REF!</v>
      </c>
      <c r="D1793" s="5" t="e">
        <f t="shared" si="140"/>
        <v>#REF!</v>
      </c>
      <c r="E1793" s="5" t="e">
        <f t="shared" si="141"/>
        <v>#REF!</v>
      </c>
      <c r="G1793" s="5" t="e">
        <f t="shared" si="138"/>
        <v>#REF!</v>
      </c>
      <c r="J1793" s="5" t="e">
        <f>IF(MOD(A1793-DATE(2024,1,1),30)=0,E1792*Inputs!B1792/100,0)</f>
        <v>#REF!</v>
      </c>
      <c r="K1793" s="5" t="e">
        <f t="shared" si="137"/>
        <v>#REF!</v>
      </c>
    </row>
    <row r="1794" spans="1:11" x14ac:dyDescent="0.25">
      <c r="A1794" s="2" t="e">
        <f>IF(A1793&lt;#REF!,+Daily_Calc!A1793+1,"")</f>
        <v>#REF!</v>
      </c>
      <c r="B1794" s="9" t="e">
        <f>IF(A1794="","",VLOOKUP(A1794,'IRS Interest Rates'!A1791:B4347,2))</f>
        <v>#REF!</v>
      </c>
      <c r="C1794" s="11" t="e">
        <f t="shared" si="139"/>
        <v>#REF!</v>
      </c>
      <c r="D1794" s="5" t="e">
        <f t="shared" si="140"/>
        <v>#REF!</v>
      </c>
      <c r="E1794" s="5" t="e">
        <f t="shared" si="141"/>
        <v>#REF!</v>
      </c>
      <c r="G1794" s="5" t="e">
        <f t="shared" si="138"/>
        <v>#REF!</v>
      </c>
      <c r="J1794" s="5" t="e">
        <f>IF(MOD(A1794-DATE(2024,1,1),30)=0,E1793*Inputs!B1793/100,0)</f>
        <v>#REF!</v>
      </c>
      <c r="K1794" s="5" t="e">
        <f t="shared" si="137"/>
        <v>#REF!</v>
      </c>
    </row>
    <row r="1795" spans="1:11" x14ac:dyDescent="0.25">
      <c r="A1795" s="2" t="e">
        <f>IF(A1794&lt;#REF!,+Daily_Calc!A1794+1,"")</f>
        <v>#REF!</v>
      </c>
      <c r="B1795" s="9" t="e">
        <f>IF(A1795="","",VLOOKUP(A1795,'IRS Interest Rates'!A1792:B4348,2))</f>
        <v>#REF!</v>
      </c>
      <c r="C1795" s="11" t="e">
        <f t="shared" si="139"/>
        <v>#REF!</v>
      </c>
      <c r="D1795" s="5" t="e">
        <f t="shared" si="140"/>
        <v>#REF!</v>
      </c>
      <c r="E1795" s="5" t="e">
        <f t="shared" si="141"/>
        <v>#REF!</v>
      </c>
      <c r="G1795" s="5" t="e">
        <f t="shared" si="138"/>
        <v>#REF!</v>
      </c>
      <c r="J1795" s="5" t="e">
        <f>IF(MOD(A1795-DATE(2024,1,1),30)=0,E1794*Inputs!B1794/100,0)</f>
        <v>#REF!</v>
      </c>
      <c r="K1795" s="5" t="e">
        <f t="shared" si="137"/>
        <v>#REF!</v>
      </c>
    </row>
    <row r="1796" spans="1:11" x14ac:dyDescent="0.25">
      <c r="A1796" s="2" t="e">
        <f>IF(A1795&lt;#REF!,+Daily_Calc!A1795+1,"")</f>
        <v>#REF!</v>
      </c>
      <c r="B1796" s="9" t="e">
        <f>IF(A1796="","",VLOOKUP(A1796,'IRS Interest Rates'!A1793:B4349,2))</f>
        <v>#REF!</v>
      </c>
      <c r="C1796" s="11" t="e">
        <f t="shared" si="139"/>
        <v>#REF!</v>
      </c>
      <c r="D1796" s="5" t="e">
        <f t="shared" si="140"/>
        <v>#REF!</v>
      </c>
      <c r="E1796" s="5" t="e">
        <f t="shared" si="141"/>
        <v>#REF!</v>
      </c>
      <c r="G1796" s="5" t="e">
        <f t="shared" si="138"/>
        <v>#REF!</v>
      </c>
      <c r="J1796" s="5" t="e">
        <f>IF(MOD(A1796-DATE(2024,1,1),30)=0,E1795*Inputs!B1795/100,0)</f>
        <v>#REF!</v>
      </c>
      <c r="K1796" s="5" t="e">
        <f t="shared" si="137"/>
        <v>#REF!</v>
      </c>
    </row>
    <row r="1797" spans="1:11" x14ac:dyDescent="0.25">
      <c r="A1797" s="2" t="e">
        <f>IF(A1796&lt;#REF!,+Daily_Calc!A1796+1,"")</f>
        <v>#REF!</v>
      </c>
      <c r="B1797" s="9" t="e">
        <f>IF(A1797="","",VLOOKUP(A1797,'IRS Interest Rates'!A1794:B4350,2))</f>
        <v>#REF!</v>
      </c>
      <c r="C1797" s="11" t="e">
        <f t="shared" si="139"/>
        <v>#REF!</v>
      </c>
      <c r="D1797" s="5" t="e">
        <f t="shared" si="140"/>
        <v>#REF!</v>
      </c>
      <c r="E1797" s="5" t="e">
        <f t="shared" si="141"/>
        <v>#REF!</v>
      </c>
      <c r="G1797" s="5" t="e">
        <f t="shared" si="138"/>
        <v>#REF!</v>
      </c>
      <c r="J1797" s="5" t="e">
        <f>IF(MOD(A1797-DATE(2024,1,1),30)=0,E1796*Inputs!B1796/100,0)</f>
        <v>#REF!</v>
      </c>
      <c r="K1797" s="5" t="e">
        <f t="shared" ref="K1797:K1860" si="142">E1797+J1797</f>
        <v>#REF!</v>
      </c>
    </row>
    <row r="1798" spans="1:11" x14ac:dyDescent="0.25">
      <c r="A1798" s="2" t="e">
        <f>IF(A1797&lt;#REF!,+Daily_Calc!A1797+1,"")</f>
        <v>#REF!</v>
      </c>
      <c r="B1798" s="9" t="e">
        <f>IF(A1798="","",VLOOKUP(A1798,'IRS Interest Rates'!A1795:B4351,2))</f>
        <v>#REF!</v>
      </c>
      <c r="C1798" s="11" t="e">
        <f t="shared" si="139"/>
        <v>#REF!</v>
      </c>
      <c r="D1798" s="5" t="e">
        <f t="shared" si="140"/>
        <v>#REF!</v>
      </c>
      <c r="E1798" s="5" t="e">
        <f t="shared" si="141"/>
        <v>#REF!</v>
      </c>
      <c r="G1798" s="5" t="e">
        <f t="shared" ref="G1798:G1861" si="143">IF(A1798="","",E1798+F1798)</f>
        <v>#REF!</v>
      </c>
      <c r="J1798" s="5" t="e">
        <f>IF(MOD(A1798-DATE(2024,1,1),30)=0,E1797*Inputs!B1797/100,0)</f>
        <v>#REF!</v>
      </c>
      <c r="K1798" s="5" t="e">
        <f t="shared" si="142"/>
        <v>#REF!</v>
      </c>
    </row>
    <row r="1799" spans="1:11" x14ac:dyDescent="0.25">
      <c r="A1799" s="2" t="e">
        <f>IF(A1798&lt;#REF!,+Daily_Calc!A1798+1,"")</f>
        <v>#REF!</v>
      </c>
      <c r="B1799" s="9" t="e">
        <f>IF(A1799="","",VLOOKUP(A1799,'IRS Interest Rates'!A1796:B4352,2))</f>
        <v>#REF!</v>
      </c>
      <c r="C1799" s="11" t="e">
        <f t="shared" ref="C1799:C1862" si="144">IF(B1799="","",ROUND(B1799/365,6))</f>
        <v>#REF!</v>
      </c>
      <c r="D1799" s="5" t="e">
        <f t="shared" si="140"/>
        <v>#REF!</v>
      </c>
      <c r="E1799" s="5" t="e">
        <f t="shared" si="141"/>
        <v>#REF!</v>
      </c>
      <c r="G1799" s="5" t="e">
        <f t="shared" si="143"/>
        <v>#REF!</v>
      </c>
      <c r="J1799" s="5" t="e">
        <f>IF(MOD(A1799-DATE(2024,1,1),30)=0,E1798*Inputs!B1798/100,0)</f>
        <v>#REF!</v>
      </c>
      <c r="K1799" s="5" t="e">
        <f t="shared" si="142"/>
        <v>#REF!</v>
      </c>
    </row>
    <row r="1800" spans="1:11" x14ac:dyDescent="0.25">
      <c r="A1800" s="2" t="e">
        <f>IF(A1799&lt;#REF!,+Daily_Calc!A1799+1,"")</f>
        <v>#REF!</v>
      </c>
      <c r="B1800" s="9" t="e">
        <f>IF(A1800="","",VLOOKUP(A1800,'IRS Interest Rates'!A1797:B4353,2))</f>
        <v>#REF!</v>
      </c>
      <c r="C1800" s="11" t="e">
        <f t="shared" si="144"/>
        <v>#REF!</v>
      </c>
      <c r="D1800" s="5" t="e">
        <f t="shared" si="140"/>
        <v>#REF!</v>
      </c>
      <c r="E1800" s="5" t="e">
        <f t="shared" si="141"/>
        <v>#REF!</v>
      </c>
      <c r="G1800" s="5" t="e">
        <f t="shared" si="143"/>
        <v>#REF!</v>
      </c>
      <c r="J1800" s="5" t="e">
        <f>IF(MOD(A1800-DATE(2024,1,1),30)=0,E1799*Inputs!B1799/100,0)</f>
        <v>#REF!</v>
      </c>
      <c r="K1800" s="5" t="e">
        <f t="shared" si="142"/>
        <v>#REF!</v>
      </c>
    </row>
    <row r="1801" spans="1:11" x14ac:dyDescent="0.25">
      <c r="A1801" s="2" t="e">
        <f>IF(A1800&lt;#REF!,+Daily_Calc!A1800+1,"")</f>
        <v>#REF!</v>
      </c>
      <c r="B1801" s="9" t="e">
        <f>IF(A1801="","",VLOOKUP(A1801,'IRS Interest Rates'!A1798:B4354,2))</f>
        <v>#REF!</v>
      </c>
      <c r="C1801" s="11" t="e">
        <f t="shared" si="144"/>
        <v>#REF!</v>
      </c>
      <c r="D1801" s="5" t="e">
        <f t="shared" ref="D1801:D1864" si="145">IF(A1801="","",(E1801-G1800))</f>
        <v>#REF!</v>
      </c>
      <c r="E1801" s="5" t="e">
        <f t="shared" ref="E1801:E1864" si="146">IF(C1801="","",(ROUND(G1800*((1+C1801)),2)))</f>
        <v>#REF!</v>
      </c>
      <c r="G1801" s="5" t="e">
        <f t="shared" si="143"/>
        <v>#REF!</v>
      </c>
      <c r="J1801" s="5" t="e">
        <f>IF(MOD(A1801-DATE(2024,1,1),30)=0,E1800*Inputs!B1800/100,0)</f>
        <v>#REF!</v>
      </c>
      <c r="K1801" s="5" t="e">
        <f t="shared" si="142"/>
        <v>#REF!</v>
      </c>
    </row>
    <row r="1802" spans="1:11" x14ac:dyDescent="0.25">
      <c r="A1802" s="2" t="e">
        <f>IF(A1801&lt;#REF!,+Daily_Calc!A1801+1,"")</f>
        <v>#REF!</v>
      </c>
      <c r="B1802" s="9" t="e">
        <f>IF(A1802="","",VLOOKUP(A1802,'IRS Interest Rates'!A1799:B4355,2))</f>
        <v>#REF!</v>
      </c>
      <c r="C1802" s="11" t="e">
        <f t="shared" si="144"/>
        <v>#REF!</v>
      </c>
      <c r="D1802" s="5" t="e">
        <f t="shared" si="145"/>
        <v>#REF!</v>
      </c>
      <c r="E1802" s="5" t="e">
        <f t="shared" si="146"/>
        <v>#REF!</v>
      </c>
      <c r="G1802" s="5" t="e">
        <f t="shared" si="143"/>
        <v>#REF!</v>
      </c>
      <c r="J1802" s="5" t="e">
        <f>IF(MOD(A1802-DATE(2024,1,1),30)=0,E1801*Inputs!B1801/100,0)</f>
        <v>#REF!</v>
      </c>
      <c r="K1802" s="5" t="e">
        <f t="shared" si="142"/>
        <v>#REF!</v>
      </c>
    </row>
    <row r="1803" spans="1:11" x14ac:dyDescent="0.25">
      <c r="A1803" s="2" t="e">
        <f>IF(A1802&lt;#REF!,+Daily_Calc!A1802+1,"")</f>
        <v>#REF!</v>
      </c>
      <c r="B1803" s="9" t="e">
        <f>IF(A1803="","",VLOOKUP(A1803,'IRS Interest Rates'!A1800:B4356,2))</f>
        <v>#REF!</v>
      </c>
      <c r="C1803" s="11" t="e">
        <f t="shared" si="144"/>
        <v>#REF!</v>
      </c>
      <c r="D1803" s="5" t="e">
        <f t="shared" si="145"/>
        <v>#REF!</v>
      </c>
      <c r="E1803" s="5" t="e">
        <f t="shared" si="146"/>
        <v>#REF!</v>
      </c>
      <c r="G1803" s="5" t="e">
        <f t="shared" si="143"/>
        <v>#REF!</v>
      </c>
      <c r="J1803" s="5" t="e">
        <f>IF(MOD(A1803-DATE(2024,1,1),30)=0,E1802*Inputs!B1802/100,0)</f>
        <v>#REF!</v>
      </c>
      <c r="K1803" s="5" t="e">
        <f t="shared" si="142"/>
        <v>#REF!</v>
      </c>
    </row>
    <row r="1804" spans="1:11" x14ac:dyDescent="0.25">
      <c r="A1804" s="2" t="e">
        <f>IF(A1803&lt;#REF!,+Daily_Calc!A1803+1,"")</f>
        <v>#REF!</v>
      </c>
      <c r="B1804" s="9" t="e">
        <f>IF(A1804="","",VLOOKUP(A1804,'IRS Interest Rates'!A1801:B4357,2))</f>
        <v>#REF!</v>
      </c>
      <c r="C1804" s="11" t="e">
        <f t="shared" si="144"/>
        <v>#REF!</v>
      </c>
      <c r="D1804" s="5" t="e">
        <f t="shared" si="145"/>
        <v>#REF!</v>
      </c>
      <c r="E1804" s="5" t="e">
        <f t="shared" si="146"/>
        <v>#REF!</v>
      </c>
      <c r="G1804" s="5" t="e">
        <f t="shared" si="143"/>
        <v>#REF!</v>
      </c>
      <c r="J1804" s="5" t="e">
        <f>IF(MOD(A1804-DATE(2024,1,1),30)=0,E1803*Inputs!B1803/100,0)</f>
        <v>#REF!</v>
      </c>
      <c r="K1804" s="5" t="e">
        <f t="shared" si="142"/>
        <v>#REF!</v>
      </c>
    </row>
    <row r="1805" spans="1:11" x14ac:dyDescent="0.25">
      <c r="A1805" s="2" t="e">
        <f>IF(A1804&lt;#REF!,+Daily_Calc!A1804+1,"")</f>
        <v>#REF!</v>
      </c>
      <c r="B1805" s="9" t="e">
        <f>IF(A1805="","",VLOOKUP(A1805,'IRS Interest Rates'!A1802:B4358,2))</f>
        <v>#REF!</v>
      </c>
      <c r="C1805" s="11" t="e">
        <f t="shared" si="144"/>
        <v>#REF!</v>
      </c>
      <c r="D1805" s="5" t="e">
        <f t="shared" si="145"/>
        <v>#REF!</v>
      </c>
      <c r="E1805" s="5" t="e">
        <f t="shared" si="146"/>
        <v>#REF!</v>
      </c>
      <c r="G1805" s="5" t="e">
        <f t="shared" si="143"/>
        <v>#REF!</v>
      </c>
      <c r="J1805" s="5" t="e">
        <f>IF(MOD(A1805-DATE(2024,1,1),30)=0,E1804*Inputs!B1804/100,0)</f>
        <v>#REF!</v>
      </c>
      <c r="K1805" s="5" t="e">
        <f t="shared" si="142"/>
        <v>#REF!</v>
      </c>
    </row>
    <row r="1806" spans="1:11" x14ac:dyDescent="0.25">
      <c r="A1806" s="2" t="e">
        <f>IF(A1805&lt;#REF!,+Daily_Calc!A1805+1,"")</f>
        <v>#REF!</v>
      </c>
      <c r="B1806" s="9" t="e">
        <f>IF(A1806="","",VLOOKUP(A1806,'IRS Interest Rates'!A1803:B4359,2))</f>
        <v>#REF!</v>
      </c>
      <c r="C1806" s="11" t="e">
        <f t="shared" si="144"/>
        <v>#REF!</v>
      </c>
      <c r="D1806" s="5" t="e">
        <f t="shared" si="145"/>
        <v>#REF!</v>
      </c>
      <c r="E1806" s="5" t="e">
        <f t="shared" si="146"/>
        <v>#REF!</v>
      </c>
      <c r="G1806" s="5" t="e">
        <f t="shared" si="143"/>
        <v>#REF!</v>
      </c>
      <c r="J1806" s="5" t="e">
        <f>IF(MOD(A1806-DATE(2024,1,1),30)=0,E1805*Inputs!B1805/100,0)</f>
        <v>#REF!</v>
      </c>
      <c r="K1806" s="5" t="e">
        <f t="shared" si="142"/>
        <v>#REF!</v>
      </c>
    </row>
    <row r="1807" spans="1:11" x14ac:dyDescent="0.25">
      <c r="A1807" s="2" t="e">
        <f>IF(A1806&lt;#REF!,+Daily_Calc!A1806+1,"")</f>
        <v>#REF!</v>
      </c>
      <c r="B1807" s="9" t="e">
        <f>IF(A1807="","",VLOOKUP(A1807,'IRS Interest Rates'!A1804:B4360,2))</f>
        <v>#REF!</v>
      </c>
      <c r="C1807" s="11" t="e">
        <f t="shared" si="144"/>
        <v>#REF!</v>
      </c>
      <c r="D1807" s="5" t="e">
        <f t="shared" si="145"/>
        <v>#REF!</v>
      </c>
      <c r="E1807" s="5" t="e">
        <f t="shared" si="146"/>
        <v>#REF!</v>
      </c>
      <c r="G1807" s="5" t="e">
        <f t="shared" si="143"/>
        <v>#REF!</v>
      </c>
      <c r="J1807" s="5" t="e">
        <f>IF(MOD(A1807-DATE(2024,1,1),30)=0,E1806*Inputs!B1806/100,0)</f>
        <v>#REF!</v>
      </c>
      <c r="K1807" s="5" t="e">
        <f t="shared" si="142"/>
        <v>#REF!</v>
      </c>
    </row>
    <row r="1808" spans="1:11" x14ac:dyDescent="0.25">
      <c r="A1808" s="2" t="e">
        <f>IF(A1807&lt;#REF!,+Daily_Calc!A1807+1,"")</f>
        <v>#REF!</v>
      </c>
      <c r="B1808" s="9" t="e">
        <f>IF(A1808="","",VLOOKUP(A1808,'IRS Interest Rates'!A1805:B4361,2))</f>
        <v>#REF!</v>
      </c>
      <c r="C1808" s="11" t="e">
        <f t="shared" si="144"/>
        <v>#REF!</v>
      </c>
      <c r="D1808" s="5" t="e">
        <f t="shared" si="145"/>
        <v>#REF!</v>
      </c>
      <c r="E1808" s="5" t="e">
        <f t="shared" si="146"/>
        <v>#REF!</v>
      </c>
      <c r="G1808" s="5" t="e">
        <f t="shared" si="143"/>
        <v>#REF!</v>
      </c>
      <c r="J1808" s="5" t="e">
        <f>IF(MOD(A1808-DATE(2024,1,1),30)=0,E1807*Inputs!B1807/100,0)</f>
        <v>#REF!</v>
      </c>
      <c r="K1808" s="5" t="e">
        <f t="shared" si="142"/>
        <v>#REF!</v>
      </c>
    </row>
    <row r="1809" spans="1:11" x14ac:dyDescent="0.25">
      <c r="A1809" s="2" t="e">
        <f>IF(A1808&lt;#REF!,+Daily_Calc!A1808+1,"")</f>
        <v>#REF!</v>
      </c>
      <c r="B1809" s="9" t="e">
        <f>IF(A1809="","",VLOOKUP(A1809,'IRS Interest Rates'!A1806:B4362,2))</f>
        <v>#REF!</v>
      </c>
      <c r="C1809" s="11" t="e">
        <f t="shared" si="144"/>
        <v>#REF!</v>
      </c>
      <c r="D1809" s="5" t="e">
        <f t="shared" si="145"/>
        <v>#REF!</v>
      </c>
      <c r="E1809" s="5" t="e">
        <f t="shared" si="146"/>
        <v>#REF!</v>
      </c>
      <c r="G1809" s="5" t="e">
        <f t="shared" si="143"/>
        <v>#REF!</v>
      </c>
      <c r="J1809" s="5" t="e">
        <f>IF(MOD(A1809-DATE(2024,1,1),30)=0,E1808*Inputs!B1808/100,0)</f>
        <v>#REF!</v>
      </c>
      <c r="K1809" s="5" t="e">
        <f t="shared" si="142"/>
        <v>#REF!</v>
      </c>
    </row>
    <row r="1810" spans="1:11" x14ac:dyDescent="0.25">
      <c r="A1810" s="2" t="e">
        <f>IF(A1809&lt;#REF!,+Daily_Calc!A1809+1,"")</f>
        <v>#REF!</v>
      </c>
      <c r="B1810" s="9" t="e">
        <f>IF(A1810="","",VLOOKUP(A1810,'IRS Interest Rates'!A1807:B4363,2))</f>
        <v>#REF!</v>
      </c>
      <c r="C1810" s="11" t="e">
        <f t="shared" si="144"/>
        <v>#REF!</v>
      </c>
      <c r="D1810" s="5" t="e">
        <f t="shared" si="145"/>
        <v>#REF!</v>
      </c>
      <c r="E1810" s="5" t="e">
        <f t="shared" si="146"/>
        <v>#REF!</v>
      </c>
      <c r="G1810" s="5" t="e">
        <f t="shared" si="143"/>
        <v>#REF!</v>
      </c>
      <c r="J1810" s="5" t="e">
        <f>IF(MOD(A1810-DATE(2024,1,1),30)=0,E1809*Inputs!B1809/100,0)</f>
        <v>#REF!</v>
      </c>
      <c r="K1810" s="5" t="e">
        <f t="shared" si="142"/>
        <v>#REF!</v>
      </c>
    </row>
    <row r="1811" spans="1:11" x14ac:dyDescent="0.25">
      <c r="A1811" s="2" t="e">
        <f>IF(A1810&lt;#REF!,+Daily_Calc!A1810+1,"")</f>
        <v>#REF!</v>
      </c>
      <c r="B1811" s="9" t="e">
        <f>IF(A1811="","",VLOOKUP(A1811,'IRS Interest Rates'!A1808:B4364,2))</f>
        <v>#REF!</v>
      </c>
      <c r="C1811" s="11" t="e">
        <f t="shared" si="144"/>
        <v>#REF!</v>
      </c>
      <c r="D1811" s="5" t="e">
        <f t="shared" si="145"/>
        <v>#REF!</v>
      </c>
      <c r="E1811" s="5" t="e">
        <f t="shared" si="146"/>
        <v>#REF!</v>
      </c>
      <c r="G1811" s="5" t="e">
        <f t="shared" si="143"/>
        <v>#REF!</v>
      </c>
      <c r="J1811" s="5" t="e">
        <f>IF(MOD(A1811-DATE(2024,1,1),30)=0,E1810*Inputs!B1810/100,0)</f>
        <v>#REF!</v>
      </c>
      <c r="K1811" s="5" t="e">
        <f t="shared" si="142"/>
        <v>#REF!</v>
      </c>
    </row>
    <row r="1812" spans="1:11" x14ac:dyDescent="0.25">
      <c r="A1812" s="2" t="e">
        <f>IF(A1811&lt;#REF!,+Daily_Calc!A1811+1,"")</f>
        <v>#REF!</v>
      </c>
      <c r="B1812" s="9" t="e">
        <f>IF(A1812="","",VLOOKUP(A1812,'IRS Interest Rates'!A1809:B4365,2))</f>
        <v>#REF!</v>
      </c>
      <c r="C1812" s="11" t="e">
        <f t="shared" si="144"/>
        <v>#REF!</v>
      </c>
      <c r="D1812" s="5" t="e">
        <f t="shared" si="145"/>
        <v>#REF!</v>
      </c>
      <c r="E1812" s="5" t="e">
        <f t="shared" si="146"/>
        <v>#REF!</v>
      </c>
      <c r="G1812" s="5" t="e">
        <f t="shared" si="143"/>
        <v>#REF!</v>
      </c>
      <c r="J1812" s="5" t="e">
        <f>IF(MOD(A1812-DATE(2024,1,1),30)=0,E1811*Inputs!B1811/100,0)</f>
        <v>#REF!</v>
      </c>
      <c r="K1812" s="5" t="e">
        <f t="shared" si="142"/>
        <v>#REF!</v>
      </c>
    </row>
    <row r="1813" spans="1:11" x14ac:dyDescent="0.25">
      <c r="A1813" s="2" t="e">
        <f>IF(A1812&lt;#REF!,+Daily_Calc!A1812+1,"")</f>
        <v>#REF!</v>
      </c>
      <c r="B1813" s="9" t="e">
        <f>IF(A1813="","",VLOOKUP(A1813,'IRS Interest Rates'!A1810:B4366,2))</f>
        <v>#REF!</v>
      </c>
      <c r="C1813" s="11" t="e">
        <f t="shared" si="144"/>
        <v>#REF!</v>
      </c>
      <c r="D1813" s="5" t="e">
        <f t="shared" si="145"/>
        <v>#REF!</v>
      </c>
      <c r="E1813" s="5" t="e">
        <f t="shared" si="146"/>
        <v>#REF!</v>
      </c>
      <c r="G1813" s="5" t="e">
        <f t="shared" si="143"/>
        <v>#REF!</v>
      </c>
      <c r="J1813" s="5" t="e">
        <f>IF(MOD(A1813-DATE(2024,1,1),30)=0,E1812*Inputs!B1812/100,0)</f>
        <v>#REF!</v>
      </c>
      <c r="K1813" s="5" t="e">
        <f t="shared" si="142"/>
        <v>#REF!</v>
      </c>
    </row>
    <row r="1814" spans="1:11" x14ac:dyDescent="0.25">
      <c r="A1814" s="2" t="e">
        <f>IF(A1813&lt;#REF!,+Daily_Calc!A1813+1,"")</f>
        <v>#REF!</v>
      </c>
      <c r="B1814" s="9" t="e">
        <f>IF(A1814="","",VLOOKUP(A1814,'IRS Interest Rates'!A1811:B4367,2))</f>
        <v>#REF!</v>
      </c>
      <c r="C1814" s="11" t="e">
        <f t="shared" si="144"/>
        <v>#REF!</v>
      </c>
      <c r="D1814" s="5" t="e">
        <f t="shared" si="145"/>
        <v>#REF!</v>
      </c>
      <c r="E1814" s="5" t="e">
        <f t="shared" si="146"/>
        <v>#REF!</v>
      </c>
      <c r="G1814" s="5" t="e">
        <f t="shared" si="143"/>
        <v>#REF!</v>
      </c>
      <c r="J1814" s="5" t="e">
        <f>IF(MOD(A1814-DATE(2024,1,1),30)=0,E1813*Inputs!B1813/100,0)</f>
        <v>#REF!</v>
      </c>
      <c r="K1814" s="5" t="e">
        <f t="shared" si="142"/>
        <v>#REF!</v>
      </c>
    </row>
    <row r="1815" spans="1:11" x14ac:dyDescent="0.25">
      <c r="A1815" s="2" t="e">
        <f>IF(A1814&lt;#REF!,+Daily_Calc!A1814+1,"")</f>
        <v>#REF!</v>
      </c>
      <c r="B1815" s="9" t="e">
        <f>IF(A1815="","",VLOOKUP(A1815,'IRS Interest Rates'!A1812:B4368,2))</f>
        <v>#REF!</v>
      </c>
      <c r="C1815" s="11" t="e">
        <f t="shared" si="144"/>
        <v>#REF!</v>
      </c>
      <c r="D1815" s="5" t="e">
        <f t="shared" si="145"/>
        <v>#REF!</v>
      </c>
      <c r="E1815" s="5" t="e">
        <f t="shared" si="146"/>
        <v>#REF!</v>
      </c>
      <c r="G1815" s="5" t="e">
        <f t="shared" si="143"/>
        <v>#REF!</v>
      </c>
      <c r="J1815" s="5" t="e">
        <f>IF(MOD(A1815-DATE(2024,1,1),30)=0,E1814*Inputs!B1814/100,0)</f>
        <v>#REF!</v>
      </c>
      <c r="K1815" s="5" t="e">
        <f t="shared" si="142"/>
        <v>#REF!</v>
      </c>
    </row>
    <row r="1816" spans="1:11" x14ac:dyDescent="0.25">
      <c r="A1816" s="2" t="e">
        <f>IF(A1815&lt;#REF!,+Daily_Calc!A1815+1,"")</f>
        <v>#REF!</v>
      </c>
      <c r="B1816" s="9" t="e">
        <f>IF(A1816="","",VLOOKUP(A1816,'IRS Interest Rates'!A1813:B4369,2))</f>
        <v>#REF!</v>
      </c>
      <c r="C1816" s="11" t="e">
        <f t="shared" si="144"/>
        <v>#REF!</v>
      </c>
      <c r="D1816" s="5" t="e">
        <f t="shared" si="145"/>
        <v>#REF!</v>
      </c>
      <c r="E1816" s="5" t="e">
        <f t="shared" si="146"/>
        <v>#REF!</v>
      </c>
      <c r="G1816" s="5" t="e">
        <f t="shared" si="143"/>
        <v>#REF!</v>
      </c>
      <c r="J1816" s="5" t="e">
        <f>IF(MOD(A1816-DATE(2024,1,1),30)=0,E1815*Inputs!B1815/100,0)</f>
        <v>#REF!</v>
      </c>
      <c r="K1816" s="5" t="e">
        <f t="shared" si="142"/>
        <v>#REF!</v>
      </c>
    </row>
    <row r="1817" spans="1:11" x14ac:dyDescent="0.25">
      <c r="A1817" s="2" t="e">
        <f>IF(A1816&lt;#REF!,+Daily_Calc!A1816+1,"")</f>
        <v>#REF!</v>
      </c>
      <c r="B1817" s="9" t="e">
        <f>IF(A1817="","",VLOOKUP(A1817,'IRS Interest Rates'!A1814:B4370,2))</f>
        <v>#REF!</v>
      </c>
      <c r="C1817" s="11" t="e">
        <f t="shared" si="144"/>
        <v>#REF!</v>
      </c>
      <c r="D1817" s="5" t="e">
        <f t="shared" si="145"/>
        <v>#REF!</v>
      </c>
      <c r="E1817" s="5" t="e">
        <f t="shared" si="146"/>
        <v>#REF!</v>
      </c>
      <c r="G1817" s="5" t="e">
        <f t="shared" si="143"/>
        <v>#REF!</v>
      </c>
      <c r="J1817" s="5" t="e">
        <f>IF(MOD(A1817-DATE(2024,1,1),30)=0,E1816*Inputs!B1816/100,0)</f>
        <v>#REF!</v>
      </c>
      <c r="K1817" s="5" t="e">
        <f t="shared" si="142"/>
        <v>#REF!</v>
      </c>
    </row>
    <row r="1818" spans="1:11" x14ac:dyDescent="0.25">
      <c r="A1818" s="2" t="e">
        <f>IF(A1817&lt;#REF!,+Daily_Calc!A1817+1,"")</f>
        <v>#REF!</v>
      </c>
      <c r="B1818" s="9" t="e">
        <f>IF(A1818="","",VLOOKUP(A1818,'IRS Interest Rates'!A1815:B4371,2))</f>
        <v>#REF!</v>
      </c>
      <c r="C1818" s="11" t="e">
        <f t="shared" si="144"/>
        <v>#REF!</v>
      </c>
      <c r="D1818" s="5" t="e">
        <f t="shared" si="145"/>
        <v>#REF!</v>
      </c>
      <c r="E1818" s="5" t="e">
        <f t="shared" si="146"/>
        <v>#REF!</v>
      </c>
      <c r="G1818" s="5" t="e">
        <f t="shared" si="143"/>
        <v>#REF!</v>
      </c>
      <c r="J1818" s="5" t="e">
        <f>IF(MOD(A1818-DATE(2024,1,1),30)=0,E1817*Inputs!B1817/100,0)</f>
        <v>#REF!</v>
      </c>
      <c r="K1818" s="5" t="e">
        <f t="shared" si="142"/>
        <v>#REF!</v>
      </c>
    </row>
    <row r="1819" spans="1:11" x14ac:dyDescent="0.25">
      <c r="A1819" s="2" t="e">
        <f>IF(A1818&lt;#REF!,+Daily_Calc!A1818+1,"")</f>
        <v>#REF!</v>
      </c>
      <c r="B1819" s="9" t="e">
        <f>IF(A1819="","",VLOOKUP(A1819,'IRS Interest Rates'!A1816:B4372,2))</f>
        <v>#REF!</v>
      </c>
      <c r="C1819" s="11" t="e">
        <f t="shared" si="144"/>
        <v>#REF!</v>
      </c>
      <c r="D1819" s="5" t="e">
        <f t="shared" si="145"/>
        <v>#REF!</v>
      </c>
      <c r="E1819" s="5" t="e">
        <f t="shared" si="146"/>
        <v>#REF!</v>
      </c>
      <c r="G1819" s="5" t="e">
        <f t="shared" si="143"/>
        <v>#REF!</v>
      </c>
      <c r="J1819" s="5" t="e">
        <f>IF(MOD(A1819-DATE(2024,1,1),30)=0,E1818*Inputs!B1818/100,0)</f>
        <v>#REF!</v>
      </c>
      <c r="K1819" s="5" t="e">
        <f t="shared" si="142"/>
        <v>#REF!</v>
      </c>
    </row>
    <row r="1820" spans="1:11" x14ac:dyDescent="0.25">
      <c r="A1820" s="2" t="e">
        <f>IF(A1819&lt;#REF!,+Daily_Calc!A1819+1,"")</f>
        <v>#REF!</v>
      </c>
      <c r="B1820" s="9" t="e">
        <f>IF(A1820="","",VLOOKUP(A1820,'IRS Interest Rates'!A1817:B4373,2))</f>
        <v>#REF!</v>
      </c>
      <c r="C1820" s="11" t="e">
        <f t="shared" si="144"/>
        <v>#REF!</v>
      </c>
      <c r="D1820" s="5" t="e">
        <f t="shared" si="145"/>
        <v>#REF!</v>
      </c>
      <c r="E1820" s="5" t="e">
        <f t="shared" si="146"/>
        <v>#REF!</v>
      </c>
      <c r="G1820" s="5" t="e">
        <f t="shared" si="143"/>
        <v>#REF!</v>
      </c>
      <c r="J1820" s="5" t="e">
        <f>IF(MOD(A1820-DATE(2024,1,1),30)=0,E1819*Inputs!B1819/100,0)</f>
        <v>#REF!</v>
      </c>
      <c r="K1820" s="5" t="e">
        <f t="shared" si="142"/>
        <v>#REF!</v>
      </c>
    </row>
    <row r="1821" spans="1:11" x14ac:dyDescent="0.25">
      <c r="A1821" s="2" t="e">
        <f>IF(A1820&lt;#REF!,+Daily_Calc!A1820+1,"")</f>
        <v>#REF!</v>
      </c>
      <c r="B1821" s="9" t="e">
        <f>IF(A1821="","",VLOOKUP(A1821,'IRS Interest Rates'!A1818:B4374,2))</f>
        <v>#REF!</v>
      </c>
      <c r="C1821" s="11" t="e">
        <f t="shared" si="144"/>
        <v>#REF!</v>
      </c>
      <c r="D1821" s="5" t="e">
        <f t="shared" si="145"/>
        <v>#REF!</v>
      </c>
      <c r="E1821" s="5" t="e">
        <f t="shared" si="146"/>
        <v>#REF!</v>
      </c>
      <c r="G1821" s="5" t="e">
        <f t="shared" si="143"/>
        <v>#REF!</v>
      </c>
      <c r="J1821" s="5" t="e">
        <f>IF(MOD(A1821-DATE(2024,1,1),30)=0,E1820*Inputs!B1820/100,0)</f>
        <v>#REF!</v>
      </c>
      <c r="K1821" s="5" t="e">
        <f t="shared" si="142"/>
        <v>#REF!</v>
      </c>
    </row>
    <row r="1822" spans="1:11" x14ac:dyDescent="0.25">
      <c r="A1822" s="2" t="e">
        <f>IF(A1821&lt;#REF!,+Daily_Calc!A1821+1,"")</f>
        <v>#REF!</v>
      </c>
      <c r="B1822" s="9" t="e">
        <f>IF(A1822="","",VLOOKUP(A1822,'IRS Interest Rates'!A1819:B4375,2))</f>
        <v>#REF!</v>
      </c>
      <c r="C1822" s="11" t="e">
        <f t="shared" si="144"/>
        <v>#REF!</v>
      </c>
      <c r="D1822" s="5" t="e">
        <f t="shared" si="145"/>
        <v>#REF!</v>
      </c>
      <c r="E1822" s="5" t="e">
        <f t="shared" si="146"/>
        <v>#REF!</v>
      </c>
      <c r="G1822" s="5" t="e">
        <f t="shared" si="143"/>
        <v>#REF!</v>
      </c>
      <c r="J1822" s="5" t="e">
        <f>IF(MOD(A1822-DATE(2024,1,1),30)=0,E1821*Inputs!B1821/100,0)</f>
        <v>#REF!</v>
      </c>
      <c r="K1822" s="5" t="e">
        <f t="shared" si="142"/>
        <v>#REF!</v>
      </c>
    </row>
    <row r="1823" spans="1:11" x14ac:dyDescent="0.25">
      <c r="A1823" s="2" t="e">
        <f>IF(A1822&lt;#REF!,+Daily_Calc!A1822+1,"")</f>
        <v>#REF!</v>
      </c>
      <c r="B1823" s="9" t="e">
        <f>IF(A1823="","",VLOOKUP(A1823,'IRS Interest Rates'!A1820:B4376,2))</f>
        <v>#REF!</v>
      </c>
      <c r="C1823" s="11" t="e">
        <f t="shared" si="144"/>
        <v>#REF!</v>
      </c>
      <c r="D1823" s="5" t="e">
        <f t="shared" si="145"/>
        <v>#REF!</v>
      </c>
      <c r="E1823" s="5" t="e">
        <f t="shared" si="146"/>
        <v>#REF!</v>
      </c>
      <c r="G1823" s="5" t="e">
        <f t="shared" si="143"/>
        <v>#REF!</v>
      </c>
      <c r="J1823" s="5" t="e">
        <f>IF(MOD(A1823-DATE(2024,1,1),30)=0,E1822*Inputs!B1822/100,0)</f>
        <v>#REF!</v>
      </c>
      <c r="K1823" s="5" t="e">
        <f t="shared" si="142"/>
        <v>#REF!</v>
      </c>
    </row>
    <row r="1824" spans="1:11" x14ac:dyDescent="0.25">
      <c r="A1824" s="2" t="e">
        <f>IF(A1823&lt;#REF!,+Daily_Calc!A1823+1,"")</f>
        <v>#REF!</v>
      </c>
      <c r="B1824" s="9" t="e">
        <f>IF(A1824="","",VLOOKUP(A1824,'IRS Interest Rates'!A1821:B4377,2))</f>
        <v>#REF!</v>
      </c>
      <c r="C1824" s="11" t="e">
        <f t="shared" si="144"/>
        <v>#REF!</v>
      </c>
      <c r="D1824" s="5" t="e">
        <f t="shared" si="145"/>
        <v>#REF!</v>
      </c>
      <c r="E1824" s="5" t="e">
        <f t="shared" si="146"/>
        <v>#REF!</v>
      </c>
      <c r="G1824" s="5" t="e">
        <f t="shared" si="143"/>
        <v>#REF!</v>
      </c>
      <c r="J1824" s="5" t="e">
        <f>IF(MOD(A1824-DATE(2024,1,1),30)=0,E1823*Inputs!B1823/100,0)</f>
        <v>#REF!</v>
      </c>
      <c r="K1824" s="5" t="e">
        <f t="shared" si="142"/>
        <v>#REF!</v>
      </c>
    </row>
    <row r="1825" spans="1:11" x14ac:dyDescent="0.25">
      <c r="A1825" s="2" t="e">
        <f>IF(A1824&lt;#REF!,+Daily_Calc!A1824+1,"")</f>
        <v>#REF!</v>
      </c>
      <c r="B1825" s="9" t="e">
        <f>IF(A1825="","",VLOOKUP(A1825,'IRS Interest Rates'!A1822:B4378,2))</f>
        <v>#REF!</v>
      </c>
      <c r="C1825" s="11" t="e">
        <f t="shared" si="144"/>
        <v>#REF!</v>
      </c>
      <c r="D1825" s="5" t="e">
        <f t="shared" si="145"/>
        <v>#REF!</v>
      </c>
      <c r="E1825" s="5" t="e">
        <f t="shared" si="146"/>
        <v>#REF!</v>
      </c>
      <c r="G1825" s="5" t="e">
        <f t="shared" si="143"/>
        <v>#REF!</v>
      </c>
      <c r="J1825" s="5" t="e">
        <f>IF(MOD(A1825-DATE(2024,1,1),30)=0,E1824*Inputs!B1824/100,0)</f>
        <v>#REF!</v>
      </c>
      <c r="K1825" s="5" t="e">
        <f t="shared" si="142"/>
        <v>#REF!</v>
      </c>
    </row>
    <row r="1826" spans="1:11" x14ac:dyDescent="0.25">
      <c r="A1826" s="2" t="e">
        <f>IF(A1825&lt;#REF!,+Daily_Calc!A1825+1,"")</f>
        <v>#REF!</v>
      </c>
      <c r="B1826" s="9" t="e">
        <f>IF(A1826="","",VLOOKUP(A1826,'IRS Interest Rates'!A1823:B4379,2))</f>
        <v>#REF!</v>
      </c>
      <c r="C1826" s="11" t="e">
        <f t="shared" si="144"/>
        <v>#REF!</v>
      </c>
      <c r="D1826" s="5" t="e">
        <f t="shared" si="145"/>
        <v>#REF!</v>
      </c>
      <c r="E1826" s="5" t="e">
        <f t="shared" si="146"/>
        <v>#REF!</v>
      </c>
      <c r="G1826" s="5" t="e">
        <f t="shared" si="143"/>
        <v>#REF!</v>
      </c>
      <c r="J1826" s="5" t="e">
        <f>IF(MOD(A1826-DATE(2024,1,1),30)=0,E1825*Inputs!B1825/100,0)</f>
        <v>#REF!</v>
      </c>
      <c r="K1826" s="5" t="e">
        <f t="shared" si="142"/>
        <v>#REF!</v>
      </c>
    </row>
    <row r="1827" spans="1:11" x14ac:dyDescent="0.25">
      <c r="A1827" s="2" t="e">
        <f>IF(A1826&lt;#REF!,+Daily_Calc!A1826+1,"")</f>
        <v>#REF!</v>
      </c>
      <c r="B1827" s="9" t="e">
        <f>IF(A1827="","",VLOOKUP(A1827,'IRS Interest Rates'!A1824:B4380,2))</f>
        <v>#REF!</v>
      </c>
      <c r="C1827" s="11" t="e">
        <f t="shared" si="144"/>
        <v>#REF!</v>
      </c>
      <c r="D1827" s="5" t="e">
        <f t="shared" si="145"/>
        <v>#REF!</v>
      </c>
      <c r="E1827" s="5" t="e">
        <f t="shared" si="146"/>
        <v>#REF!</v>
      </c>
      <c r="G1827" s="5" t="e">
        <f t="shared" si="143"/>
        <v>#REF!</v>
      </c>
      <c r="J1827" s="5" t="e">
        <f>IF(MOD(A1827-DATE(2024,1,1),30)=0,E1826*Inputs!B1826/100,0)</f>
        <v>#REF!</v>
      </c>
      <c r="K1827" s="5" t="e">
        <f t="shared" si="142"/>
        <v>#REF!</v>
      </c>
    </row>
    <row r="1828" spans="1:11" x14ac:dyDescent="0.25">
      <c r="A1828" s="2" t="e">
        <f>IF(A1827&lt;#REF!,+Daily_Calc!A1827+1,"")</f>
        <v>#REF!</v>
      </c>
      <c r="B1828" s="9" t="e">
        <f>IF(A1828="","",VLOOKUP(A1828,'IRS Interest Rates'!A1825:B4381,2))</f>
        <v>#REF!</v>
      </c>
      <c r="C1828" s="11" t="e">
        <f t="shared" si="144"/>
        <v>#REF!</v>
      </c>
      <c r="D1828" s="5" t="e">
        <f t="shared" si="145"/>
        <v>#REF!</v>
      </c>
      <c r="E1828" s="5" t="e">
        <f t="shared" si="146"/>
        <v>#REF!</v>
      </c>
      <c r="G1828" s="5" t="e">
        <f t="shared" si="143"/>
        <v>#REF!</v>
      </c>
      <c r="J1828" s="5" t="e">
        <f>IF(MOD(A1828-DATE(2024,1,1),30)=0,E1827*Inputs!B1827/100,0)</f>
        <v>#REF!</v>
      </c>
      <c r="K1828" s="5" t="e">
        <f t="shared" si="142"/>
        <v>#REF!</v>
      </c>
    </row>
    <row r="1829" spans="1:11" x14ac:dyDescent="0.25">
      <c r="A1829" s="2" t="e">
        <f>IF(A1828&lt;#REF!,+Daily_Calc!A1828+1,"")</f>
        <v>#REF!</v>
      </c>
      <c r="B1829" s="9" t="e">
        <f>IF(A1829="","",VLOOKUP(A1829,'IRS Interest Rates'!A1826:B4382,2))</f>
        <v>#REF!</v>
      </c>
      <c r="C1829" s="11" t="e">
        <f t="shared" si="144"/>
        <v>#REF!</v>
      </c>
      <c r="D1829" s="5" t="e">
        <f t="shared" si="145"/>
        <v>#REF!</v>
      </c>
      <c r="E1829" s="5" t="e">
        <f t="shared" si="146"/>
        <v>#REF!</v>
      </c>
      <c r="G1829" s="5" t="e">
        <f t="shared" si="143"/>
        <v>#REF!</v>
      </c>
      <c r="J1829" s="5" t="e">
        <f>IF(MOD(A1829-DATE(2024,1,1),30)=0,E1828*Inputs!B1828/100,0)</f>
        <v>#REF!</v>
      </c>
      <c r="K1829" s="5" t="e">
        <f t="shared" si="142"/>
        <v>#REF!</v>
      </c>
    </row>
    <row r="1830" spans="1:11" x14ac:dyDescent="0.25">
      <c r="A1830" s="2" t="e">
        <f>IF(A1829&lt;#REF!,+Daily_Calc!A1829+1,"")</f>
        <v>#REF!</v>
      </c>
      <c r="B1830" s="9" t="e">
        <f>IF(A1830="","",VLOOKUP(A1830,'IRS Interest Rates'!A1827:B4383,2))</f>
        <v>#REF!</v>
      </c>
      <c r="C1830" s="11" t="e">
        <f t="shared" si="144"/>
        <v>#REF!</v>
      </c>
      <c r="D1830" s="5" t="e">
        <f t="shared" si="145"/>
        <v>#REF!</v>
      </c>
      <c r="E1830" s="5" t="e">
        <f t="shared" si="146"/>
        <v>#REF!</v>
      </c>
      <c r="G1830" s="5" t="e">
        <f t="shared" si="143"/>
        <v>#REF!</v>
      </c>
      <c r="J1830" s="5" t="e">
        <f>IF(MOD(A1830-DATE(2024,1,1),30)=0,E1829*Inputs!B1829/100,0)</f>
        <v>#REF!</v>
      </c>
      <c r="K1830" s="5" t="e">
        <f t="shared" si="142"/>
        <v>#REF!</v>
      </c>
    </row>
    <row r="1831" spans="1:11" x14ac:dyDescent="0.25">
      <c r="A1831" s="2" t="e">
        <f>IF(A1830&lt;#REF!,+Daily_Calc!A1830+1,"")</f>
        <v>#REF!</v>
      </c>
      <c r="B1831" s="9" t="e">
        <f>IF(A1831="","",VLOOKUP(A1831,'IRS Interest Rates'!A1828:B4384,2))</f>
        <v>#REF!</v>
      </c>
      <c r="C1831" s="11" t="e">
        <f t="shared" si="144"/>
        <v>#REF!</v>
      </c>
      <c r="D1831" s="5" t="e">
        <f t="shared" si="145"/>
        <v>#REF!</v>
      </c>
      <c r="E1831" s="5" t="e">
        <f t="shared" si="146"/>
        <v>#REF!</v>
      </c>
      <c r="G1831" s="5" t="e">
        <f t="shared" si="143"/>
        <v>#REF!</v>
      </c>
      <c r="J1831" s="5" t="e">
        <f>IF(MOD(A1831-DATE(2024,1,1),30)=0,E1830*Inputs!B1830/100,0)</f>
        <v>#REF!</v>
      </c>
      <c r="K1831" s="5" t="e">
        <f t="shared" si="142"/>
        <v>#REF!</v>
      </c>
    </row>
    <row r="1832" spans="1:11" x14ac:dyDescent="0.25">
      <c r="A1832" s="2" t="e">
        <f>IF(A1831&lt;#REF!,+Daily_Calc!A1831+1,"")</f>
        <v>#REF!</v>
      </c>
      <c r="B1832" s="9" t="e">
        <f>IF(A1832="","",VLOOKUP(A1832,'IRS Interest Rates'!A1829:B4385,2))</f>
        <v>#REF!</v>
      </c>
      <c r="C1832" s="11" t="e">
        <f t="shared" si="144"/>
        <v>#REF!</v>
      </c>
      <c r="D1832" s="5" t="e">
        <f t="shared" si="145"/>
        <v>#REF!</v>
      </c>
      <c r="E1832" s="5" t="e">
        <f t="shared" si="146"/>
        <v>#REF!</v>
      </c>
      <c r="G1832" s="5" t="e">
        <f t="shared" si="143"/>
        <v>#REF!</v>
      </c>
      <c r="J1832" s="5" t="e">
        <f>IF(MOD(A1832-DATE(2024,1,1),30)=0,E1831*Inputs!B1831/100,0)</f>
        <v>#REF!</v>
      </c>
      <c r="K1832" s="5" t="e">
        <f t="shared" si="142"/>
        <v>#REF!</v>
      </c>
    </row>
    <row r="1833" spans="1:11" x14ac:dyDescent="0.25">
      <c r="A1833" s="2" t="e">
        <f>IF(A1832&lt;#REF!,+Daily_Calc!A1832+1,"")</f>
        <v>#REF!</v>
      </c>
      <c r="B1833" s="9" t="e">
        <f>IF(A1833="","",VLOOKUP(A1833,'IRS Interest Rates'!A1830:B4386,2))</f>
        <v>#REF!</v>
      </c>
      <c r="C1833" s="11" t="e">
        <f t="shared" si="144"/>
        <v>#REF!</v>
      </c>
      <c r="D1833" s="5" t="e">
        <f t="shared" si="145"/>
        <v>#REF!</v>
      </c>
      <c r="E1833" s="5" t="e">
        <f t="shared" si="146"/>
        <v>#REF!</v>
      </c>
      <c r="G1833" s="5" t="e">
        <f t="shared" si="143"/>
        <v>#REF!</v>
      </c>
      <c r="J1833" s="5" t="e">
        <f>IF(MOD(A1833-DATE(2024,1,1),30)=0,E1832*Inputs!B1832/100,0)</f>
        <v>#REF!</v>
      </c>
      <c r="K1833" s="5" t="e">
        <f t="shared" si="142"/>
        <v>#REF!</v>
      </c>
    </row>
    <row r="1834" spans="1:11" x14ac:dyDescent="0.25">
      <c r="A1834" s="2" t="e">
        <f>IF(A1833&lt;#REF!,+Daily_Calc!A1833+1,"")</f>
        <v>#REF!</v>
      </c>
      <c r="B1834" s="9" t="e">
        <f>IF(A1834="","",VLOOKUP(A1834,'IRS Interest Rates'!A1831:B4387,2))</f>
        <v>#REF!</v>
      </c>
      <c r="C1834" s="11" t="e">
        <f t="shared" si="144"/>
        <v>#REF!</v>
      </c>
      <c r="D1834" s="5" t="e">
        <f t="shared" si="145"/>
        <v>#REF!</v>
      </c>
      <c r="E1834" s="5" t="e">
        <f t="shared" si="146"/>
        <v>#REF!</v>
      </c>
      <c r="G1834" s="5" t="e">
        <f t="shared" si="143"/>
        <v>#REF!</v>
      </c>
      <c r="J1834" s="5" t="e">
        <f>IF(MOD(A1834-DATE(2024,1,1),30)=0,E1833*Inputs!B1833/100,0)</f>
        <v>#REF!</v>
      </c>
      <c r="K1834" s="5" t="e">
        <f t="shared" si="142"/>
        <v>#REF!</v>
      </c>
    </row>
    <row r="1835" spans="1:11" x14ac:dyDescent="0.25">
      <c r="A1835" s="2" t="e">
        <f>IF(A1834&lt;#REF!,+Daily_Calc!A1834+1,"")</f>
        <v>#REF!</v>
      </c>
      <c r="B1835" s="9" t="e">
        <f>IF(A1835="","",VLOOKUP(A1835,'IRS Interest Rates'!A1832:B4388,2))</f>
        <v>#REF!</v>
      </c>
      <c r="C1835" s="11" t="e">
        <f t="shared" si="144"/>
        <v>#REF!</v>
      </c>
      <c r="D1835" s="5" t="e">
        <f t="shared" si="145"/>
        <v>#REF!</v>
      </c>
      <c r="E1835" s="5" t="e">
        <f t="shared" si="146"/>
        <v>#REF!</v>
      </c>
      <c r="G1835" s="5" t="e">
        <f t="shared" si="143"/>
        <v>#REF!</v>
      </c>
      <c r="J1835" s="5" t="e">
        <f>IF(MOD(A1835-DATE(2024,1,1),30)=0,E1834*Inputs!B1834/100,0)</f>
        <v>#REF!</v>
      </c>
      <c r="K1835" s="5" t="e">
        <f t="shared" si="142"/>
        <v>#REF!</v>
      </c>
    </row>
    <row r="1836" spans="1:11" x14ac:dyDescent="0.25">
      <c r="A1836" s="2" t="e">
        <f>IF(A1835&lt;#REF!,+Daily_Calc!A1835+1,"")</f>
        <v>#REF!</v>
      </c>
      <c r="B1836" s="9" t="e">
        <f>IF(A1836="","",VLOOKUP(A1836,'IRS Interest Rates'!A1833:B4389,2))</f>
        <v>#REF!</v>
      </c>
      <c r="C1836" s="11" t="e">
        <f t="shared" si="144"/>
        <v>#REF!</v>
      </c>
      <c r="D1836" s="5" t="e">
        <f t="shared" si="145"/>
        <v>#REF!</v>
      </c>
      <c r="E1836" s="5" t="e">
        <f t="shared" si="146"/>
        <v>#REF!</v>
      </c>
      <c r="G1836" s="5" t="e">
        <f t="shared" si="143"/>
        <v>#REF!</v>
      </c>
      <c r="J1836" s="5" t="e">
        <f>IF(MOD(A1836-DATE(2024,1,1),30)=0,E1835*Inputs!B1835/100,0)</f>
        <v>#REF!</v>
      </c>
      <c r="K1836" s="5" t="e">
        <f t="shared" si="142"/>
        <v>#REF!</v>
      </c>
    </row>
    <row r="1837" spans="1:11" x14ac:dyDescent="0.25">
      <c r="A1837" s="2" t="e">
        <f>IF(A1836&lt;#REF!,+Daily_Calc!A1836+1,"")</f>
        <v>#REF!</v>
      </c>
      <c r="B1837" s="9" t="e">
        <f>IF(A1837="","",VLOOKUP(A1837,'IRS Interest Rates'!A1834:B4390,2))</f>
        <v>#REF!</v>
      </c>
      <c r="C1837" s="11" t="e">
        <f t="shared" si="144"/>
        <v>#REF!</v>
      </c>
      <c r="D1837" s="5" t="e">
        <f t="shared" si="145"/>
        <v>#REF!</v>
      </c>
      <c r="E1837" s="5" t="e">
        <f t="shared" si="146"/>
        <v>#REF!</v>
      </c>
      <c r="G1837" s="5" t="e">
        <f t="shared" si="143"/>
        <v>#REF!</v>
      </c>
      <c r="J1837" s="5" t="e">
        <f>IF(MOD(A1837-DATE(2024,1,1),30)=0,E1836*Inputs!B1836/100,0)</f>
        <v>#REF!</v>
      </c>
      <c r="K1837" s="5" t="e">
        <f t="shared" si="142"/>
        <v>#REF!</v>
      </c>
    </row>
    <row r="1838" spans="1:11" x14ac:dyDescent="0.25">
      <c r="A1838" s="2" t="e">
        <f>IF(A1837&lt;#REF!,+Daily_Calc!A1837+1,"")</f>
        <v>#REF!</v>
      </c>
      <c r="B1838" s="9" t="e">
        <f>IF(A1838="","",VLOOKUP(A1838,'IRS Interest Rates'!A1835:B4391,2))</f>
        <v>#REF!</v>
      </c>
      <c r="C1838" s="11" t="e">
        <f t="shared" si="144"/>
        <v>#REF!</v>
      </c>
      <c r="D1838" s="5" t="e">
        <f t="shared" si="145"/>
        <v>#REF!</v>
      </c>
      <c r="E1838" s="5" t="e">
        <f t="shared" si="146"/>
        <v>#REF!</v>
      </c>
      <c r="G1838" s="5" t="e">
        <f t="shared" si="143"/>
        <v>#REF!</v>
      </c>
      <c r="J1838" s="5" t="e">
        <f>IF(MOD(A1838-DATE(2024,1,1),30)=0,E1837*Inputs!B1837/100,0)</f>
        <v>#REF!</v>
      </c>
      <c r="K1838" s="5" t="e">
        <f t="shared" si="142"/>
        <v>#REF!</v>
      </c>
    </row>
    <row r="1839" spans="1:11" x14ac:dyDescent="0.25">
      <c r="A1839" s="2" t="e">
        <f>IF(A1838&lt;#REF!,+Daily_Calc!A1838+1,"")</f>
        <v>#REF!</v>
      </c>
      <c r="B1839" s="9" t="e">
        <f>IF(A1839="","",VLOOKUP(A1839,'IRS Interest Rates'!A1836:B4392,2))</f>
        <v>#REF!</v>
      </c>
      <c r="C1839" s="11" t="e">
        <f t="shared" si="144"/>
        <v>#REF!</v>
      </c>
      <c r="D1839" s="5" t="e">
        <f t="shared" si="145"/>
        <v>#REF!</v>
      </c>
      <c r="E1839" s="5" t="e">
        <f t="shared" si="146"/>
        <v>#REF!</v>
      </c>
      <c r="G1839" s="5" t="e">
        <f t="shared" si="143"/>
        <v>#REF!</v>
      </c>
      <c r="J1839" s="5" t="e">
        <f>IF(MOD(A1839-DATE(2024,1,1),30)=0,E1838*Inputs!B1838/100,0)</f>
        <v>#REF!</v>
      </c>
      <c r="K1839" s="5" t="e">
        <f t="shared" si="142"/>
        <v>#REF!</v>
      </c>
    </row>
    <row r="1840" spans="1:11" x14ac:dyDescent="0.25">
      <c r="A1840" s="2" t="e">
        <f>IF(A1839&lt;#REF!,+Daily_Calc!A1839+1,"")</f>
        <v>#REF!</v>
      </c>
      <c r="B1840" s="9" t="e">
        <f>IF(A1840="","",VLOOKUP(A1840,'IRS Interest Rates'!A1837:B4393,2))</f>
        <v>#REF!</v>
      </c>
      <c r="C1840" s="11" t="e">
        <f t="shared" si="144"/>
        <v>#REF!</v>
      </c>
      <c r="D1840" s="5" t="e">
        <f t="shared" si="145"/>
        <v>#REF!</v>
      </c>
      <c r="E1840" s="5" t="e">
        <f t="shared" si="146"/>
        <v>#REF!</v>
      </c>
      <c r="G1840" s="5" t="e">
        <f t="shared" si="143"/>
        <v>#REF!</v>
      </c>
      <c r="J1840" s="5" t="e">
        <f>IF(MOD(A1840-DATE(2024,1,1),30)=0,E1839*Inputs!B1839/100,0)</f>
        <v>#REF!</v>
      </c>
      <c r="K1840" s="5" t="e">
        <f t="shared" si="142"/>
        <v>#REF!</v>
      </c>
    </row>
    <row r="1841" spans="1:11" x14ac:dyDescent="0.25">
      <c r="A1841" s="2" t="e">
        <f>IF(A1840&lt;#REF!,+Daily_Calc!A1840+1,"")</f>
        <v>#REF!</v>
      </c>
      <c r="B1841" s="9" t="e">
        <f>IF(A1841="","",VLOOKUP(A1841,'IRS Interest Rates'!A1838:B4394,2))</f>
        <v>#REF!</v>
      </c>
      <c r="C1841" s="11" t="e">
        <f t="shared" si="144"/>
        <v>#REF!</v>
      </c>
      <c r="D1841" s="5" t="e">
        <f t="shared" si="145"/>
        <v>#REF!</v>
      </c>
      <c r="E1841" s="5" t="e">
        <f t="shared" si="146"/>
        <v>#REF!</v>
      </c>
      <c r="G1841" s="5" t="e">
        <f t="shared" si="143"/>
        <v>#REF!</v>
      </c>
      <c r="J1841" s="5" t="e">
        <f>IF(MOD(A1841-DATE(2024,1,1),30)=0,E1840*Inputs!B1840/100,0)</f>
        <v>#REF!</v>
      </c>
      <c r="K1841" s="5" t="e">
        <f t="shared" si="142"/>
        <v>#REF!</v>
      </c>
    </row>
    <row r="1842" spans="1:11" x14ac:dyDescent="0.25">
      <c r="A1842" s="2" t="e">
        <f>IF(A1841&lt;#REF!,+Daily_Calc!A1841+1,"")</f>
        <v>#REF!</v>
      </c>
      <c r="B1842" s="9" t="e">
        <f>IF(A1842="","",VLOOKUP(A1842,'IRS Interest Rates'!A1839:B4395,2))</f>
        <v>#REF!</v>
      </c>
      <c r="C1842" s="11" t="e">
        <f t="shared" si="144"/>
        <v>#REF!</v>
      </c>
      <c r="D1842" s="5" t="e">
        <f t="shared" si="145"/>
        <v>#REF!</v>
      </c>
      <c r="E1842" s="5" t="e">
        <f t="shared" si="146"/>
        <v>#REF!</v>
      </c>
      <c r="G1842" s="5" t="e">
        <f t="shared" si="143"/>
        <v>#REF!</v>
      </c>
      <c r="J1842" s="5" t="e">
        <f>IF(MOD(A1842-DATE(2024,1,1),30)=0,E1841*Inputs!B1841/100,0)</f>
        <v>#REF!</v>
      </c>
      <c r="K1842" s="5" t="e">
        <f t="shared" si="142"/>
        <v>#REF!</v>
      </c>
    </row>
    <row r="1843" spans="1:11" x14ac:dyDescent="0.25">
      <c r="A1843" s="2" t="e">
        <f>IF(A1842&lt;#REF!,+Daily_Calc!A1842+1,"")</f>
        <v>#REF!</v>
      </c>
      <c r="B1843" s="9" t="e">
        <f>IF(A1843="","",VLOOKUP(A1843,'IRS Interest Rates'!A1840:B4396,2))</f>
        <v>#REF!</v>
      </c>
      <c r="C1843" s="11" t="e">
        <f t="shared" si="144"/>
        <v>#REF!</v>
      </c>
      <c r="D1843" s="5" t="e">
        <f t="shared" si="145"/>
        <v>#REF!</v>
      </c>
      <c r="E1843" s="5" t="e">
        <f t="shared" si="146"/>
        <v>#REF!</v>
      </c>
      <c r="G1843" s="5" t="e">
        <f t="shared" si="143"/>
        <v>#REF!</v>
      </c>
      <c r="J1843" s="5" t="e">
        <f>IF(MOD(A1843-DATE(2024,1,1),30)=0,E1842*Inputs!B1842/100,0)</f>
        <v>#REF!</v>
      </c>
      <c r="K1843" s="5" t="e">
        <f t="shared" si="142"/>
        <v>#REF!</v>
      </c>
    </row>
    <row r="1844" spans="1:11" x14ac:dyDescent="0.25">
      <c r="A1844" s="2" t="e">
        <f>IF(A1843&lt;#REF!,+Daily_Calc!A1843+1,"")</f>
        <v>#REF!</v>
      </c>
      <c r="B1844" s="9" t="e">
        <f>IF(A1844="","",VLOOKUP(A1844,'IRS Interest Rates'!A1841:B4397,2))</f>
        <v>#REF!</v>
      </c>
      <c r="C1844" s="11" t="e">
        <f t="shared" si="144"/>
        <v>#REF!</v>
      </c>
      <c r="D1844" s="5" t="e">
        <f t="shared" si="145"/>
        <v>#REF!</v>
      </c>
      <c r="E1844" s="5" t="e">
        <f t="shared" si="146"/>
        <v>#REF!</v>
      </c>
      <c r="G1844" s="5" t="e">
        <f t="shared" si="143"/>
        <v>#REF!</v>
      </c>
      <c r="J1844" s="5" t="e">
        <f>IF(MOD(A1844-DATE(2024,1,1),30)=0,E1843*Inputs!B1843/100,0)</f>
        <v>#REF!</v>
      </c>
      <c r="K1844" s="5" t="e">
        <f t="shared" si="142"/>
        <v>#REF!</v>
      </c>
    </row>
    <row r="1845" spans="1:11" x14ac:dyDescent="0.25">
      <c r="A1845" s="2" t="e">
        <f>IF(A1844&lt;#REF!,+Daily_Calc!A1844+1,"")</f>
        <v>#REF!</v>
      </c>
      <c r="B1845" s="9" t="e">
        <f>IF(A1845="","",VLOOKUP(A1845,'IRS Interest Rates'!A1842:B4398,2))</f>
        <v>#REF!</v>
      </c>
      <c r="C1845" s="11" t="e">
        <f t="shared" si="144"/>
        <v>#REF!</v>
      </c>
      <c r="D1845" s="5" t="e">
        <f t="shared" si="145"/>
        <v>#REF!</v>
      </c>
      <c r="E1845" s="5" t="e">
        <f t="shared" si="146"/>
        <v>#REF!</v>
      </c>
      <c r="G1845" s="5" t="e">
        <f t="shared" si="143"/>
        <v>#REF!</v>
      </c>
      <c r="J1845" s="5" t="e">
        <f>IF(MOD(A1845-DATE(2024,1,1),30)=0,E1844*Inputs!B1844/100,0)</f>
        <v>#REF!</v>
      </c>
      <c r="K1845" s="5" t="e">
        <f t="shared" si="142"/>
        <v>#REF!</v>
      </c>
    </row>
    <row r="1846" spans="1:11" x14ac:dyDescent="0.25">
      <c r="A1846" s="2" t="e">
        <f>IF(A1845&lt;#REF!,+Daily_Calc!A1845+1,"")</f>
        <v>#REF!</v>
      </c>
      <c r="B1846" s="9" t="e">
        <f>IF(A1846="","",VLOOKUP(A1846,'IRS Interest Rates'!A1843:B4399,2))</f>
        <v>#REF!</v>
      </c>
      <c r="C1846" s="11" t="e">
        <f t="shared" si="144"/>
        <v>#REF!</v>
      </c>
      <c r="D1846" s="5" t="e">
        <f t="shared" si="145"/>
        <v>#REF!</v>
      </c>
      <c r="E1846" s="5" t="e">
        <f t="shared" si="146"/>
        <v>#REF!</v>
      </c>
      <c r="G1846" s="5" t="e">
        <f t="shared" si="143"/>
        <v>#REF!</v>
      </c>
      <c r="J1846" s="5" t="e">
        <f>IF(MOD(A1846-DATE(2024,1,1),30)=0,E1845*Inputs!B1845/100,0)</f>
        <v>#REF!</v>
      </c>
      <c r="K1846" s="5" t="e">
        <f t="shared" si="142"/>
        <v>#REF!</v>
      </c>
    </row>
    <row r="1847" spans="1:11" x14ac:dyDescent="0.25">
      <c r="A1847" s="2" t="e">
        <f>IF(A1846&lt;#REF!,+Daily_Calc!A1846+1,"")</f>
        <v>#REF!</v>
      </c>
      <c r="B1847" s="9" t="e">
        <f>IF(A1847="","",VLOOKUP(A1847,'IRS Interest Rates'!A1844:B4400,2))</f>
        <v>#REF!</v>
      </c>
      <c r="C1847" s="11" t="e">
        <f t="shared" si="144"/>
        <v>#REF!</v>
      </c>
      <c r="D1847" s="5" t="e">
        <f t="shared" si="145"/>
        <v>#REF!</v>
      </c>
      <c r="E1847" s="5" t="e">
        <f t="shared" si="146"/>
        <v>#REF!</v>
      </c>
      <c r="G1847" s="5" t="e">
        <f t="shared" si="143"/>
        <v>#REF!</v>
      </c>
      <c r="J1847" s="5" t="e">
        <f>IF(MOD(A1847-DATE(2024,1,1),30)=0,E1846*Inputs!B1846/100,0)</f>
        <v>#REF!</v>
      </c>
      <c r="K1847" s="5" t="e">
        <f t="shared" si="142"/>
        <v>#REF!</v>
      </c>
    </row>
    <row r="1848" spans="1:11" x14ac:dyDescent="0.25">
      <c r="A1848" s="2" t="e">
        <f>IF(A1847&lt;#REF!,+Daily_Calc!A1847+1,"")</f>
        <v>#REF!</v>
      </c>
      <c r="B1848" s="9" t="e">
        <f>IF(A1848="","",VLOOKUP(A1848,'IRS Interest Rates'!A1845:B4401,2))</f>
        <v>#REF!</v>
      </c>
      <c r="C1848" s="11" t="e">
        <f t="shared" si="144"/>
        <v>#REF!</v>
      </c>
      <c r="D1848" s="5" t="e">
        <f t="shared" si="145"/>
        <v>#REF!</v>
      </c>
      <c r="E1848" s="5" t="e">
        <f t="shared" si="146"/>
        <v>#REF!</v>
      </c>
      <c r="G1848" s="5" t="e">
        <f t="shared" si="143"/>
        <v>#REF!</v>
      </c>
      <c r="J1848" s="5" t="e">
        <f>IF(MOD(A1848-DATE(2024,1,1),30)=0,E1847*Inputs!B1847/100,0)</f>
        <v>#REF!</v>
      </c>
      <c r="K1848" s="5" t="e">
        <f t="shared" si="142"/>
        <v>#REF!</v>
      </c>
    </row>
    <row r="1849" spans="1:11" x14ac:dyDescent="0.25">
      <c r="A1849" s="2" t="e">
        <f>IF(A1848&lt;#REF!,+Daily_Calc!A1848+1,"")</f>
        <v>#REF!</v>
      </c>
      <c r="B1849" s="9" t="e">
        <f>IF(A1849="","",VLOOKUP(A1849,'IRS Interest Rates'!A1846:B4402,2))</f>
        <v>#REF!</v>
      </c>
      <c r="C1849" s="11" t="e">
        <f t="shared" si="144"/>
        <v>#REF!</v>
      </c>
      <c r="D1849" s="5" t="e">
        <f t="shared" si="145"/>
        <v>#REF!</v>
      </c>
      <c r="E1849" s="5" t="e">
        <f t="shared" si="146"/>
        <v>#REF!</v>
      </c>
      <c r="G1849" s="5" t="e">
        <f t="shared" si="143"/>
        <v>#REF!</v>
      </c>
      <c r="J1849" s="5" t="e">
        <f>IF(MOD(A1849-DATE(2024,1,1),30)=0,E1848*Inputs!B1848/100,0)</f>
        <v>#REF!</v>
      </c>
      <c r="K1849" s="5" t="e">
        <f t="shared" si="142"/>
        <v>#REF!</v>
      </c>
    </row>
    <row r="1850" spans="1:11" x14ac:dyDescent="0.25">
      <c r="A1850" s="2" t="e">
        <f>IF(A1849&lt;#REF!,+Daily_Calc!A1849+1,"")</f>
        <v>#REF!</v>
      </c>
      <c r="B1850" s="9" t="e">
        <f>IF(A1850="","",VLOOKUP(A1850,'IRS Interest Rates'!A1847:B4403,2))</f>
        <v>#REF!</v>
      </c>
      <c r="C1850" s="11" t="e">
        <f t="shared" si="144"/>
        <v>#REF!</v>
      </c>
      <c r="D1850" s="5" t="e">
        <f t="shared" si="145"/>
        <v>#REF!</v>
      </c>
      <c r="E1850" s="5" t="e">
        <f t="shared" si="146"/>
        <v>#REF!</v>
      </c>
      <c r="G1850" s="5" t="e">
        <f t="shared" si="143"/>
        <v>#REF!</v>
      </c>
      <c r="J1850" s="5" t="e">
        <f>IF(MOD(A1850-DATE(2024,1,1),30)=0,E1849*Inputs!B1849/100,0)</f>
        <v>#REF!</v>
      </c>
      <c r="K1850" s="5" t="e">
        <f t="shared" si="142"/>
        <v>#REF!</v>
      </c>
    </row>
    <row r="1851" spans="1:11" x14ac:dyDescent="0.25">
      <c r="A1851" s="2" t="e">
        <f>IF(A1850&lt;#REF!,+Daily_Calc!A1850+1,"")</f>
        <v>#REF!</v>
      </c>
      <c r="B1851" s="9" t="e">
        <f>IF(A1851="","",VLOOKUP(A1851,'IRS Interest Rates'!A1848:B4404,2))</f>
        <v>#REF!</v>
      </c>
      <c r="C1851" s="11" t="e">
        <f t="shared" si="144"/>
        <v>#REF!</v>
      </c>
      <c r="D1851" s="5" t="e">
        <f t="shared" si="145"/>
        <v>#REF!</v>
      </c>
      <c r="E1851" s="5" t="e">
        <f t="shared" si="146"/>
        <v>#REF!</v>
      </c>
      <c r="G1851" s="5" t="e">
        <f t="shared" si="143"/>
        <v>#REF!</v>
      </c>
      <c r="J1851" s="5" t="e">
        <f>IF(MOD(A1851-DATE(2024,1,1),30)=0,E1850*Inputs!B1850/100,0)</f>
        <v>#REF!</v>
      </c>
      <c r="K1851" s="5" t="e">
        <f t="shared" si="142"/>
        <v>#REF!</v>
      </c>
    </row>
    <row r="1852" spans="1:11" x14ac:dyDescent="0.25">
      <c r="A1852" s="2" t="e">
        <f>IF(A1851&lt;#REF!,+Daily_Calc!A1851+1,"")</f>
        <v>#REF!</v>
      </c>
      <c r="B1852" s="9" t="e">
        <f>IF(A1852="","",VLOOKUP(A1852,'IRS Interest Rates'!A1849:B4405,2))</f>
        <v>#REF!</v>
      </c>
      <c r="C1852" s="11" t="e">
        <f t="shared" si="144"/>
        <v>#REF!</v>
      </c>
      <c r="D1852" s="5" t="e">
        <f t="shared" si="145"/>
        <v>#REF!</v>
      </c>
      <c r="E1852" s="5" t="e">
        <f t="shared" si="146"/>
        <v>#REF!</v>
      </c>
      <c r="G1852" s="5" t="e">
        <f t="shared" si="143"/>
        <v>#REF!</v>
      </c>
      <c r="J1852" s="5" t="e">
        <f>IF(MOD(A1852-DATE(2024,1,1),30)=0,E1851*Inputs!B1851/100,0)</f>
        <v>#REF!</v>
      </c>
      <c r="K1852" s="5" t="e">
        <f t="shared" si="142"/>
        <v>#REF!</v>
      </c>
    </row>
    <row r="1853" spans="1:11" x14ac:dyDescent="0.25">
      <c r="A1853" s="2" t="e">
        <f>IF(A1852&lt;#REF!,+Daily_Calc!A1852+1,"")</f>
        <v>#REF!</v>
      </c>
      <c r="B1853" s="9" t="e">
        <f>IF(A1853="","",VLOOKUP(A1853,'IRS Interest Rates'!A1850:B4406,2))</f>
        <v>#REF!</v>
      </c>
      <c r="C1853" s="11" t="e">
        <f t="shared" si="144"/>
        <v>#REF!</v>
      </c>
      <c r="D1853" s="5" t="e">
        <f t="shared" si="145"/>
        <v>#REF!</v>
      </c>
      <c r="E1853" s="5" t="e">
        <f t="shared" si="146"/>
        <v>#REF!</v>
      </c>
      <c r="G1853" s="5" t="e">
        <f t="shared" si="143"/>
        <v>#REF!</v>
      </c>
      <c r="J1853" s="5" t="e">
        <f>IF(MOD(A1853-DATE(2024,1,1),30)=0,E1852*Inputs!B1852/100,0)</f>
        <v>#REF!</v>
      </c>
      <c r="K1853" s="5" t="e">
        <f t="shared" si="142"/>
        <v>#REF!</v>
      </c>
    </row>
    <row r="1854" spans="1:11" x14ac:dyDescent="0.25">
      <c r="A1854" s="2" t="e">
        <f>IF(A1853&lt;#REF!,+Daily_Calc!A1853+1,"")</f>
        <v>#REF!</v>
      </c>
      <c r="B1854" s="9" t="e">
        <f>IF(A1854="","",VLOOKUP(A1854,'IRS Interest Rates'!A1851:B4407,2))</f>
        <v>#REF!</v>
      </c>
      <c r="C1854" s="11" t="e">
        <f t="shared" si="144"/>
        <v>#REF!</v>
      </c>
      <c r="D1854" s="5" t="e">
        <f t="shared" si="145"/>
        <v>#REF!</v>
      </c>
      <c r="E1854" s="5" t="e">
        <f t="shared" si="146"/>
        <v>#REF!</v>
      </c>
      <c r="G1854" s="5" t="e">
        <f t="shared" si="143"/>
        <v>#REF!</v>
      </c>
      <c r="J1854" s="5" t="e">
        <f>IF(MOD(A1854-DATE(2024,1,1),30)=0,E1853*Inputs!B1853/100,0)</f>
        <v>#REF!</v>
      </c>
      <c r="K1854" s="5" t="e">
        <f t="shared" si="142"/>
        <v>#REF!</v>
      </c>
    </row>
    <row r="1855" spans="1:11" x14ac:dyDescent="0.25">
      <c r="A1855" s="2" t="e">
        <f>IF(A1854&lt;#REF!,+Daily_Calc!A1854+1,"")</f>
        <v>#REF!</v>
      </c>
      <c r="B1855" s="9" t="e">
        <f>IF(A1855="","",VLOOKUP(A1855,'IRS Interest Rates'!A1852:B4408,2))</f>
        <v>#REF!</v>
      </c>
      <c r="C1855" s="11" t="e">
        <f t="shared" si="144"/>
        <v>#REF!</v>
      </c>
      <c r="D1855" s="5" t="e">
        <f t="shared" si="145"/>
        <v>#REF!</v>
      </c>
      <c r="E1855" s="5" t="e">
        <f t="shared" si="146"/>
        <v>#REF!</v>
      </c>
      <c r="G1855" s="5" t="e">
        <f t="shared" si="143"/>
        <v>#REF!</v>
      </c>
      <c r="J1855" s="5" t="e">
        <f>IF(MOD(A1855-DATE(2024,1,1),30)=0,E1854*Inputs!B1854/100,0)</f>
        <v>#REF!</v>
      </c>
      <c r="K1855" s="5" t="e">
        <f t="shared" si="142"/>
        <v>#REF!</v>
      </c>
    </row>
    <row r="1856" spans="1:11" x14ac:dyDescent="0.25">
      <c r="A1856" s="2" t="e">
        <f>IF(A1855&lt;#REF!,+Daily_Calc!A1855+1,"")</f>
        <v>#REF!</v>
      </c>
      <c r="B1856" s="9" t="e">
        <f>IF(A1856="","",VLOOKUP(A1856,'IRS Interest Rates'!A1853:B4409,2))</f>
        <v>#REF!</v>
      </c>
      <c r="C1856" s="11" t="e">
        <f t="shared" si="144"/>
        <v>#REF!</v>
      </c>
      <c r="D1856" s="5" t="e">
        <f t="shared" si="145"/>
        <v>#REF!</v>
      </c>
      <c r="E1856" s="5" t="e">
        <f t="shared" si="146"/>
        <v>#REF!</v>
      </c>
      <c r="G1856" s="5" t="e">
        <f t="shared" si="143"/>
        <v>#REF!</v>
      </c>
      <c r="J1856" s="5" t="e">
        <f>IF(MOD(A1856-DATE(2024,1,1),30)=0,E1855*Inputs!B1855/100,0)</f>
        <v>#REF!</v>
      </c>
      <c r="K1856" s="5" t="e">
        <f t="shared" si="142"/>
        <v>#REF!</v>
      </c>
    </row>
    <row r="1857" spans="1:11" x14ac:dyDescent="0.25">
      <c r="A1857" s="2" t="e">
        <f>IF(A1856&lt;#REF!,+Daily_Calc!A1856+1,"")</f>
        <v>#REF!</v>
      </c>
      <c r="B1857" s="9" t="e">
        <f>IF(A1857="","",VLOOKUP(A1857,'IRS Interest Rates'!A1854:B4410,2))</f>
        <v>#REF!</v>
      </c>
      <c r="C1857" s="11" t="e">
        <f t="shared" si="144"/>
        <v>#REF!</v>
      </c>
      <c r="D1857" s="5" t="e">
        <f t="shared" si="145"/>
        <v>#REF!</v>
      </c>
      <c r="E1857" s="5" t="e">
        <f t="shared" si="146"/>
        <v>#REF!</v>
      </c>
      <c r="G1857" s="5" t="e">
        <f t="shared" si="143"/>
        <v>#REF!</v>
      </c>
      <c r="J1857" s="5" t="e">
        <f>IF(MOD(A1857-DATE(2024,1,1),30)=0,E1856*Inputs!B1856/100,0)</f>
        <v>#REF!</v>
      </c>
      <c r="K1857" s="5" t="e">
        <f t="shared" si="142"/>
        <v>#REF!</v>
      </c>
    </row>
    <row r="1858" spans="1:11" x14ac:dyDescent="0.25">
      <c r="A1858" s="2" t="e">
        <f>IF(A1857&lt;#REF!,+Daily_Calc!A1857+1,"")</f>
        <v>#REF!</v>
      </c>
      <c r="B1858" s="9" t="e">
        <f>IF(A1858="","",VLOOKUP(A1858,'IRS Interest Rates'!A1855:B4411,2))</f>
        <v>#REF!</v>
      </c>
      <c r="C1858" s="11" t="e">
        <f t="shared" si="144"/>
        <v>#REF!</v>
      </c>
      <c r="D1858" s="5" t="e">
        <f t="shared" si="145"/>
        <v>#REF!</v>
      </c>
      <c r="E1858" s="5" t="e">
        <f t="shared" si="146"/>
        <v>#REF!</v>
      </c>
      <c r="G1858" s="5" t="e">
        <f t="shared" si="143"/>
        <v>#REF!</v>
      </c>
      <c r="J1858" s="5" t="e">
        <f>IF(MOD(A1858-DATE(2024,1,1),30)=0,E1857*Inputs!B1857/100,0)</f>
        <v>#REF!</v>
      </c>
      <c r="K1858" s="5" t="e">
        <f t="shared" si="142"/>
        <v>#REF!</v>
      </c>
    </row>
    <row r="1859" spans="1:11" x14ac:dyDescent="0.25">
      <c r="A1859" s="2" t="e">
        <f>IF(A1858&lt;#REF!,+Daily_Calc!A1858+1,"")</f>
        <v>#REF!</v>
      </c>
      <c r="B1859" s="9" t="e">
        <f>IF(A1859="","",VLOOKUP(A1859,'IRS Interest Rates'!A1856:B4412,2))</f>
        <v>#REF!</v>
      </c>
      <c r="C1859" s="11" t="e">
        <f t="shared" si="144"/>
        <v>#REF!</v>
      </c>
      <c r="D1859" s="5" t="e">
        <f t="shared" si="145"/>
        <v>#REF!</v>
      </c>
      <c r="E1859" s="5" t="e">
        <f t="shared" si="146"/>
        <v>#REF!</v>
      </c>
      <c r="G1859" s="5" t="e">
        <f t="shared" si="143"/>
        <v>#REF!</v>
      </c>
      <c r="J1859" s="5" t="e">
        <f>IF(MOD(A1859-DATE(2024,1,1),30)=0,E1858*Inputs!B1858/100,0)</f>
        <v>#REF!</v>
      </c>
      <c r="K1859" s="5" t="e">
        <f t="shared" si="142"/>
        <v>#REF!</v>
      </c>
    </row>
    <row r="1860" spans="1:11" x14ac:dyDescent="0.25">
      <c r="A1860" s="2" t="e">
        <f>IF(A1859&lt;#REF!,+Daily_Calc!A1859+1,"")</f>
        <v>#REF!</v>
      </c>
      <c r="B1860" s="9" t="e">
        <f>IF(A1860="","",VLOOKUP(A1860,'IRS Interest Rates'!A1857:B4413,2))</f>
        <v>#REF!</v>
      </c>
      <c r="C1860" s="11" t="e">
        <f t="shared" si="144"/>
        <v>#REF!</v>
      </c>
      <c r="D1860" s="5" t="e">
        <f t="shared" si="145"/>
        <v>#REF!</v>
      </c>
      <c r="E1860" s="5" t="e">
        <f t="shared" si="146"/>
        <v>#REF!</v>
      </c>
      <c r="G1860" s="5" t="e">
        <f t="shared" si="143"/>
        <v>#REF!</v>
      </c>
      <c r="J1860" s="5" t="e">
        <f>IF(MOD(A1860-DATE(2024,1,1),30)=0,E1859*Inputs!B1859/100,0)</f>
        <v>#REF!</v>
      </c>
      <c r="K1860" s="5" t="e">
        <f t="shared" si="142"/>
        <v>#REF!</v>
      </c>
    </row>
    <row r="1861" spans="1:11" x14ac:dyDescent="0.25">
      <c r="A1861" s="2" t="e">
        <f>IF(A1860&lt;#REF!,+Daily_Calc!A1860+1,"")</f>
        <v>#REF!</v>
      </c>
      <c r="B1861" s="9" t="e">
        <f>IF(A1861="","",VLOOKUP(A1861,'IRS Interest Rates'!A1858:B4414,2))</f>
        <v>#REF!</v>
      </c>
      <c r="C1861" s="11" t="e">
        <f t="shared" si="144"/>
        <v>#REF!</v>
      </c>
      <c r="D1861" s="5" t="e">
        <f t="shared" si="145"/>
        <v>#REF!</v>
      </c>
      <c r="E1861" s="5" t="e">
        <f t="shared" si="146"/>
        <v>#REF!</v>
      </c>
      <c r="G1861" s="5" t="e">
        <f t="shared" si="143"/>
        <v>#REF!</v>
      </c>
      <c r="J1861" s="5" t="e">
        <f>IF(MOD(A1861-DATE(2024,1,1),30)=0,E1860*Inputs!B1860/100,0)</f>
        <v>#REF!</v>
      </c>
      <c r="K1861" s="5" t="e">
        <f t="shared" ref="K1861:K1924" si="147">E1861+J1861</f>
        <v>#REF!</v>
      </c>
    </row>
    <row r="1862" spans="1:11" x14ac:dyDescent="0.25">
      <c r="A1862" s="2" t="e">
        <f>IF(A1861&lt;#REF!,+Daily_Calc!A1861+1,"")</f>
        <v>#REF!</v>
      </c>
      <c r="B1862" s="9" t="e">
        <f>IF(A1862="","",VLOOKUP(A1862,'IRS Interest Rates'!A1859:B4415,2))</f>
        <v>#REF!</v>
      </c>
      <c r="C1862" s="11" t="e">
        <f t="shared" si="144"/>
        <v>#REF!</v>
      </c>
      <c r="D1862" s="5" t="e">
        <f t="shared" si="145"/>
        <v>#REF!</v>
      </c>
      <c r="E1862" s="5" t="e">
        <f t="shared" si="146"/>
        <v>#REF!</v>
      </c>
      <c r="G1862" s="5" t="e">
        <f t="shared" ref="G1862:G1925" si="148">IF(A1862="","",E1862+F1862)</f>
        <v>#REF!</v>
      </c>
      <c r="J1862" s="5" t="e">
        <f>IF(MOD(A1862-DATE(2024,1,1),30)=0,E1861*Inputs!B1861/100,0)</f>
        <v>#REF!</v>
      </c>
      <c r="K1862" s="5" t="e">
        <f t="shared" si="147"/>
        <v>#REF!</v>
      </c>
    </row>
    <row r="1863" spans="1:11" x14ac:dyDescent="0.25">
      <c r="A1863" s="2" t="e">
        <f>IF(A1862&lt;#REF!,+Daily_Calc!A1862+1,"")</f>
        <v>#REF!</v>
      </c>
      <c r="B1863" s="9" t="e">
        <f>IF(A1863="","",VLOOKUP(A1863,'IRS Interest Rates'!A1860:B4416,2))</f>
        <v>#REF!</v>
      </c>
      <c r="C1863" s="11" t="e">
        <f t="shared" ref="C1863:C1926" si="149">IF(B1863="","",ROUND(B1863/365,6))</f>
        <v>#REF!</v>
      </c>
      <c r="D1863" s="5" t="e">
        <f t="shared" si="145"/>
        <v>#REF!</v>
      </c>
      <c r="E1863" s="5" t="e">
        <f t="shared" si="146"/>
        <v>#REF!</v>
      </c>
      <c r="G1863" s="5" t="e">
        <f t="shared" si="148"/>
        <v>#REF!</v>
      </c>
      <c r="J1863" s="5" t="e">
        <f>IF(MOD(A1863-DATE(2024,1,1),30)=0,E1862*Inputs!B1862/100,0)</f>
        <v>#REF!</v>
      </c>
      <c r="K1863" s="5" t="e">
        <f t="shared" si="147"/>
        <v>#REF!</v>
      </c>
    </row>
    <row r="1864" spans="1:11" x14ac:dyDescent="0.25">
      <c r="A1864" s="2" t="e">
        <f>IF(A1863&lt;#REF!,+Daily_Calc!A1863+1,"")</f>
        <v>#REF!</v>
      </c>
      <c r="B1864" s="9" t="e">
        <f>IF(A1864="","",VLOOKUP(A1864,'IRS Interest Rates'!A1861:B4417,2))</f>
        <v>#REF!</v>
      </c>
      <c r="C1864" s="11" t="e">
        <f t="shared" si="149"/>
        <v>#REF!</v>
      </c>
      <c r="D1864" s="5" t="e">
        <f t="shared" si="145"/>
        <v>#REF!</v>
      </c>
      <c r="E1864" s="5" t="e">
        <f t="shared" si="146"/>
        <v>#REF!</v>
      </c>
      <c r="G1864" s="5" t="e">
        <f t="shared" si="148"/>
        <v>#REF!</v>
      </c>
      <c r="J1864" s="5" t="e">
        <f>IF(MOD(A1864-DATE(2024,1,1),30)=0,E1863*Inputs!B1863/100,0)</f>
        <v>#REF!</v>
      </c>
      <c r="K1864" s="5" t="e">
        <f t="shared" si="147"/>
        <v>#REF!</v>
      </c>
    </row>
    <row r="1865" spans="1:11" x14ac:dyDescent="0.25">
      <c r="A1865" s="2" t="e">
        <f>IF(A1864&lt;#REF!,+Daily_Calc!A1864+1,"")</f>
        <v>#REF!</v>
      </c>
      <c r="B1865" s="9" t="e">
        <f>IF(A1865="","",VLOOKUP(A1865,'IRS Interest Rates'!A1862:B4418,2))</f>
        <v>#REF!</v>
      </c>
      <c r="C1865" s="11" t="e">
        <f t="shared" si="149"/>
        <v>#REF!</v>
      </c>
      <c r="D1865" s="5" t="e">
        <f t="shared" ref="D1865:D1928" si="150">IF(A1865="","",(E1865-G1864))</f>
        <v>#REF!</v>
      </c>
      <c r="E1865" s="5" t="e">
        <f t="shared" ref="E1865:E1928" si="151">IF(C1865="","",(ROUND(G1864*((1+C1865)),2)))</f>
        <v>#REF!</v>
      </c>
      <c r="G1865" s="5" t="e">
        <f t="shared" si="148"/>
        <v>#REF!</v>
      </c>
      <c r="J1865" s="5" t="e">
        <f>IF(MOD(A1865-DATE(2024,1,1),30)=0,E1864*Inputs!B1864/100,0)</f>
        <v>#REF!</v>
      </c>
      <c r="K1865" s="5" t="e">
        <f t="shared" si="147"/>
        <v>#REF!</v>
      </c>
    </row>
    <row r="1866" spans="1:11" x14ac:dyDescent="0.25">
      <c r="A1866" s="2" t="e">
        <f>IF(A1865&lt;#REF!,+Daily_Calc!A1865+1,"")</f>
        <v>#REF!</v>
      </c>
      <c r="B1866" s="9" t="e">
        <f>IF(A1866="","",VLOOKUP(A1866,'IRS Interest Rates'!A1863:B4419,2))</f>
        <v>#REF!</v>
      </c>
      <c r="C1866" s="11" t="e">
        <f t="shared" si="149"/>
        <v>#REF!</v>
      </c>
      <c r="D1866" s="5" t="e">
        <f t="shared" si="150"/>
        <v>#REF!</v>
      </c>
      <c r="E1866" s="5" t="e">
        <f t="shared" si="151"/>
        <v>#REF!</v>
      </c>
      <c r="G1866" s="5" t="e">
        <f t="shared" si="148"/>
        <v>#REF!</v>
      </c>
      <c r="J1866" s="5" t="e">
        <f>IF(MOD(A1866-DATE(2024,1,1),30)=0,E1865*Inputs!B1865/100,0)</f>
        <v>#REF!</v>
      </c>
      <c r="K1866" s="5" t="e">
        <f t="shared" si="147"/>
        <v>#REF!</v>
      </c>
    </row>
    <row r="1867" spans="1:11" x14ac:dyDescent="0.25">
      <c r="A1867" s="2" t="e">
        <f>IF(A1866&lt;#REF!,+Daily_Calc!A1866+1,"")</f>
        <v>#REF!</v>
      </c>
      <c r="B1867" s="9" t="e">
        <f>IF(A1867="","",VLOOKUP(A1867,'IRS Interest Rates'!A1864:B4420,2))</f>
        <v>#REF!</v>
      </c>
      <c r="C1867" s="11" t="e">
        <f t="shared" si="149"/>
        <v>#REF!</v>
      </c>
      <c r="D1867" s="5" t="e">
        <f t="shared" si="150"/>
        <v>#REF!</v>
      </c>
      <c r="E1867" s="5" t="e">
        <f t="shared" si="151"/>
        <v>#REF!</v>
      </c>
      <c r="G1867" s="5" t="e">
        <f t="shared" si="148"/>
        <v>#REF!</v>
      </c>
      <c r="J1867" s="5" t="e">
        <f>IF(MOD(A1867-DATE(2024,1,1),30)=0,E1866*Inputs!B1866/100,0)</f>
        <v>#REF!</v>
      </c>
      <c r="K1867" s="5" t="e">
        <f t="shared" si="147"/>
        <v>#REF!</v>
      </c>
    </row>
    <row r="1868" spans="1:11" x14ac:dyDescent="0.25">
      <c r="A1868" s="2" t="e">
        <f>IF(A1867&lt;#REF!,+Daily_Calc!A1867+1,"")</f>
        <v>#REF!</v>
      </c>
      <c r="B1868" s="9" t="e">
        <f>IF(A1868="","",VLOOKUP(A1868,'IRS Interest Rates'!A1865:B4421,2))</f>
        <v>#REF!</v>
      </c>
      <c r="C1868" s="11" t="e">
        <f t="shared" si="149"/>
        <v>#REF!</v>
      </c>
      <c r="D1868" s="5" t="e">
        <f t="shared" si="150"/>
        <v>#REF!</v>
      </c>
      <c r="E1868" s="5" t="e">
        <f t="shared" si="151"/>
        <v>#REF!</v>
      </c>
      <c r="G1868" s="5" t="e">
        <f t="shared" si="148"/>
        <v>#REF!</v>
      </c>
      <c r="J1868" s="5" t="e">
        <f>IF(MOD(A1868-DATE(2024,1,1),30)=0,E1867*Inputs!B1867/100,0)</f>
        <v>#REF!</v>
      </c>
      <c r="K1868" s="5" t="e">
        <f t="shared" si="147"/>
        <v>#REF!</v>
      </c>
    </row>
    <row r="1869" spans="1:11" x14ac:dyDescent="0.25">
      <c r="A1869" s="2" t="e">
        <f>IF(A1868&lt;#REF!,+Daily_Calc!A1868+1,"")</f>
        <v>#REF!</v>
      </c>
      <c r="B1869" s="9" t="e">
        <f>IF(A1869="","",VLOOKUP(A1869,'IRS Interest Rates'!A1866:B4422,2))</f>
        <v>#REF!</v>
      </c>
      <c r="C1869" s="11" t="e">
        <f t="shared" si="149"/>
        <v>#REF!</v>
      </c>
      <c r="D1869" s="5" t="e">
        <f t="shared" si="150"/>
        <v>#REF!</v>
      </c>
      <c r="E1869" s="5" t="e">
        <f t="shared" si="151"/>
        <v>#REF!</v>
      </c>
      <c r="G1869" s="5" t="e">
        <f t="shared" si="148"/>
        <v>#REF!</v>
      </c>
      <c r="J1869" s="5" t="e">
        <f>IF(MOD(A1869-DATE(2024,1,1),30)=0,E1868*Inputs!B1868/100,0)</f>
        <v>#REF!</v>
      </c>
      <c r="K1869" s="5" t="e">
        <f t="shared" si="147"/>
        <v>#REF!</v>
      </c>
    </row>
    <row r="1870" spans="1:11" x14ac:dyDescent="0.25">
      <c r="A1870" s="2" t="e">
        <f>IF(A1869&lt;#REF!,+Daily_Calc!A1869+1,"")</f>
        <v>#REF!</v>
      </c>
      <c r="B1870" s="9" t="e">
        <f>IF(A1870="","",VLOOKUP(A1870,'IRS Interest Rates'!A1867:B4423,2))</f>
        <v>#REF!</v>
      </c>
      <c r="C1870" s="11" t="e">
        <f t="shared" si="149"/>
        <v>#REF!</v>
      </c>
      <c r="D1870" s="5" t="e">
        <f t="shared" si="150"/>
        <v>#REF!</v>
      </c>
      <c r="E1870" s="5" t="e">
        <f t="shared" si="151"/>
        <v>#REF!</v>
      </c>
      <c r="G1870" s="5" t="e">
        <f t="shared" si="148"/>
        <v>#REF!</v>
      </c>
      <c r="J1870" s="5" t="e">
        <f>IF(MOD(A1870-DATE(2024,1,1),30)=0,E1869*Inputs!B1869/100,0)</f>
        <v>#REF!</v>
      </c>
      <c r="K1870" s="5" t="e">
        <f t="shared" si="147"/>
        <v>#REF!</v>
      </c>
    </row>
    <row r="1871" spans="1:11" x14ac:dyDescent="0.25">
      <c r="A1871" s="2" t="e">
        <f>IF(A1870&lt;#REF!,+Daily_Calc!A1870+1,"")</f>
        <v>#REF!</v>
      </c>
      <c r="B1871" s="9" t="e">
        <f>IF(A1871="","",VLOOKUP(A1871,'IRS Interest Rates'!A1868:B4424,2))</f>
        <v>#REF!</v>
      </c>
      <c r="C1871" s="11" t="e">
        <f t="shared" si="149"/>
        <v>#REF!</v>
      </c>
      <c r="D1871" s="5" t="e">
        <f t="shared" si="150"/>
        <v>#REF!</v>
      </c>
      <c r="E1871" s="5" t="e">
        <f t="shared" si="151"/>
        <v>#REF!</v>
      </c>
      <c r="G1871" s="5" t="e">
        <f t="shared" si="148"/>
        <v>#REF!</v>
      </c>
      <c r="J1871" s="5" t="e">
        <f>IF(MOD(A1871-DATE(2024,1,1),30)=0,E1870*Inputs!B1870/100,0)</f>
        <v>#REF!</v>
      </c>
      <c r="K1871" s="5" t="e">
        <f t="shared" si="147"/>
        <v>#REF!</v>
      </c>
    </row>
    <row r="1872" spans="1:11" x14ac:dyDescent="0.25">
      <c r="A1872" s="2" t="e">
        <f>IF(A1871&lt;#REF!,+Daily_Calc!A1871+1,"")</f>
        <v>#REF!</v>
      </c>
      <c r="B1872" s="9" t="e">
        <f>IF(A1872="","",VLOOKUP(A1872,'IRS Interest Rates'!A1869:B4425,2))</f>
        <v>#REF!</v>
      </c>
      <c r="C1872" s="11" t="e">
        <f t="shared" si="149"/>
        <v>#REF!</v>
      </c>
      <c r="D1872" s="5" t="e">
        <f t="shared" si="150"/>
        <v>#REF!</v>
      </c>
      <c r="E1872" s="5" t="e">
        <f t="shared" si="151"/>
        <v>#REF!</v>
      </c>
      <c r="G1872" s="5" t="e">
        <f t="shared" si="148"/>
        <v>#REF!</v>
      </c>
      <c r="J1872" s="5" t="e">
        <f>IF(MOD(A1872-DATE(2024,1,1),30)=0,E1871*Inputs!B1871/100,0)</f>
        <v>#REF!</v>
      </c>
      <c r="K1872" s="5" t="e">
        <f t="shared" si="147"/>
        <v>#REF!</v>
      </c>
    </row>
    <row r="1873" spans="1:11" x14ac:dyDescent="0.25">
      <c r="A1873" s="2" t="e">
        <f>IF(A1872&lt;#REF!,+Daily_Calc!A1872+1,"")</f>
        <v>#REF!</v>
      </c>
      <c r="B1873" s="9" t="e">
        <f>IF(A1873="","",VLOOKUP(A1873,'IRS Interest Rates'!A1870:B4426,2))</f>
        <v>#REF!</v>
      </c>
      <c r="C1873" s="11" t="e">
        <f t="shared" si="149"/>
        <v>#REF!</v>
      </c>
      <c r="D1873" s="5" t="e">
        <f t="shared" si="150"/>
        <v>#REF!</v>
      </c>
      <c r="E1873" s="5" t="e">
        <f t="shared" si="151"/>
        <v>#REF!</v>
      </c>
      <c r="G1873" s="5" t="e">
        <f t="shared" si="148"/>
        <v>#REF!</v>
      </c>
      <c r="J1873" s="5" t="e">
        <f>IF(MOD(A1873-DATE(2024,1,1),30)=0,E1872*Inputs!B1872/100,0)</f>
        <v>#REF!</v>
      </c>
      <c r="K1873" s="5" t="e">
        <f t="shared" si="147"/>
        <v>#REF!</v>
      </c>
    </row>
    <row r="1874" spans="1:11" x14ac:dyDescent="0.25">
      <c r="A1874" s="2" t="e">
        <f>IF(A1873&lt;#REF!,+Daily_Calc!A1873+1,"")</f>
        <v>#REF!</v>
      </c>
      <c r="B1874" s="9" t="e">
        <f>IF(A1874="","",VLOOKUP(A1874,'IRS Interest Rates'!A1871:B4427,2))</f>
        <v>#REF!</v>
      </c>
      <c r="C1874" s="11" t="e">
        <f t="shared" si="149"/>
        <v>#REF!</v>
      </c>
      <c r="D1874" s="5" t="e">
        <f t="shared" si="150"/>
        <v>#REF!</v>
      </c>
      <c r="E1874" s="5" t="e">
        <f t="shared" si="151"/>
        <v>#REF!</v>
      </c>
      <c r="G1874" s="5" t="e">
        <f t="shared" si="148"/>
        <v>#REF!</v>
      </c>
      <c r="J1874" s="5" t="e">
        <f>IF(MOD(A1874-DATE(2024,1,1),30)=0,E1873*Inputs!B1873/100,0)</f>
        <v>#REF!</v>
      </c>
      <c r="K1874" s="5" t="e">
        <f t="shared" si="147"/>
        <v>#REF!</v>
      </c>
    </row>
    <row r="1875" spans="1:11" x14ac:dyDescent="0.25">
      <c r="A1875" s="2" t="e">
        <f>IF(A1874&lt;#REF!,+Daily_Calc!A1874+1,"")</f>
        <v>#REF!</v>
      </c>
      <c r="B1875" s="9" t="e">
        <f>IF(A1875="","",VLOOKUP(A1875,'IRS Interest Rates'!A1872:B4428,2))</f>
        <v>#REF!</v>
      </c>
      <c r="C1875" s="11" t="e">
        <f t="shared" si="149"/>
        <v>#REF!</v>
      </c>
      <c r="D1875" s="5" t="e">
        <f t="shared" si="150"/>
        <v>#REF!</v>
      </c>
      <c r="E1875" s="5" t="e">
        <f t="shared" si="151"/>
        <v>#REF!</v>
      </c>
      <c r="G1875" s="5" t="e">
        <f t="shared" si="148"/>
        <v>#REF!</v>
      </c>
      <c r="J1875" s="5" t="e">
        <f>IF(MOD(A1875-DATE(2024,1,1),30)=0,E1874*Inputs!B1874/100,0)</f>
        <v>#REF!</v>
      </c>
      <c r="K1875" s="5" t="e">
        <f t="shared" si="147"/>
        <v>#REF!</v>
      </c>
    </row>
    <row r="1876" spans="1:11" x14ac:dyDescent="0.25">
      <c r="A1876" s="2" t="e">
        <f>IF(A1875&lt;#REF!,+Daily_Calc!A1875+1,"")</f>
        <v>#REF!</v>
      </c>
      <c r="B1876" s="9" t="e">
        <f>IF(A1876="","",VLOOKUP(A1876,'IRS Interest Rates'!A1873:B4429,2))</f>
        <v>#REF!</v>
      </c>
      <c r="C1876" s="11" t="e">
        <f t="shared" si="149"/>
        <v>#REF!</v>
      </c>
      <c r="D1876" s="5" t="e">
        <f t="shared" si="150"/>
        <v>#REF!</v>
      </c>
      <c r="E1876" s="5" t="e">
        <f t="shared" si="151"/>
        <v>#REF!</v>
      </c>
      <c r="G1876" s="5" t="e">
        <f t="shared" si="148"/>
        <v>#REF!</v>
      </c>
      <c r="J1876" s="5" t="e">
        <f>IF(MOD(A1876-DATE(2024,1,1),30)=0,E1875*Inputs!B1875/100,0)</f>
        <v>#REF!</v>
      </c>
      <c r="K1876" s="5" t="e">
        <f t="shared" si="147"/>
        <v>#REF!</v>
      </c>
    </row>
    <row r="1877" spans="1:11" x14ac:dyDescent="0.25">
      <c r="A1877" s="2" t="e">
        <f>IF(A1876&lt;#REF!,+Daily_Calc!A1876+1,"")</f>
        <v>#REF!</v>
      </c>
      <c r="B1877" s="9" t="e">
        <f>IF(A1877="","",VLOOKUP(A1877,'IRS Interest Rates'!A1874:B4430,2))</f>
        <v>#REF!</v>
      </c>
      <c r="C1877" s="11" t="e">
        <f t="shared" si="149"/>
        <v>#REF!</v>
      </c>
      <c r="D1877" s="5" t="e">
        <f t="shared" si="150"/>
        <v>#REF!</v>
      </c>
      <c r="E1877" s="5" t="e">
        <f t="shared" si="151"/>
        <v>#REF!</v>
      </c>
      <c r="G1877" s="5" t="e">
        <f t="shared" si="148"/>
        <v>#REF!</v>
      </c>
      <c r="J1877" s="5" t="e">
        <f>IF(MOD(A1877-DATE(2024,1,1),30)=0,E1876*Inputs!B1876/100,0)</f>
        <v>#REF!</v>
      </c>
      <c r="K1877" s="5" t="e">
        <f t="shared" si="147"/>
        <v>#REF!</v>
      </c>
    </row>
    <row r="1878" spans="1:11" x14ac:dyDescent="0.25">
      <c r="A1878" s="2" t="e">
        <f>IF(A1877&lt;#REF!,+Daily_Calc!A1877+1,"")</f>
        <v>#REF!</v>
      </c>
      <c r="B1878" s="9" t="e">
        <f>IF(A1878="","",VLOOKUP(A1878,'IRS Interest Rates'!A1875:B4431,2))</f>
        <v>#REF!</v>
      </c>
      <c r="C1878" s="11" t="e">
        <f t="shared" si="149"/>
        <v>#REF!</v>
      </c>
      <c r="D1878" s="5" t="e">
        <f t="shared" si="150"/>
        <v>#REF!</v>
      </c>
      <c r="E1878" s="5" t="e">
        <f t="shared" si="151"/>
        <v>#REF!</v>
      </c>
      <c r="G1878" s="5" t="e">
        <f t="shared" si="148"/>
        <v>#REF!</v>
      </c>
      <c r="J1878" s="5" t="e">
        <f>IF(MOD(A1878-DATE(2024,1,1),30)=0,E1877*Inputs!B1877/100,0)</f>
        <v>#REF!</v>
      </c>
      <c r="K1878" s="5" t="e">
        <f t="shared" si="147"/>
        <v>#REF!</v>
      </c>
    </row>
    <row r="1879" spans="1:11" x14ac:dyDescent="0.25">
      <c r="A1879" s="2" t="e">
        <f>IF(A1878&lt;#REF!,+Daily_Calc!A1878+1,"")</f>
        <v>#REF!</v>
      </c>
      <c r="B1879" s="9" t="e">
        <f>IF(A1879="","",VLOOKUP(A1879,'IRS Interest Rates'!A1876:B4432,2))</f>
        <v>#REF!</v>
      </c>
      <c r="C1879" s="11" t="e">
        <f t="shared" si="149"/>
        <v>#REF!</v>
      </c>
      <c r="D1879" s="5" t="e">
        <f t="shared" si="150"/>
        <v>#REF!</v>
      </c>
      <c r="E1879" s="5" t="e">
        <f t="shared" si="151"/>
        <v>#REF!</v>
      </c>
      <c r="G1879" s="5" t="e">
        <f t="shared" si="148"/>
        <v>#REF!</v>
      </c>
      <c r="J1879" s="5" t="e">
        <f>IF(MOD(A1879-DATE(2024,1,1),30)=0,E1878*Inputs!B1878/100,0)</f>
        <v>#REF!</v>
      </c>
      <c r="K1879" s="5" t="e">
        <f t="shared" si="147"/>
        <v>#REF!</v>
      </c>
    </row>
    <row r="1880" spans="1:11" x14ac:dyDescent="0.25">
      <c r="A1880" s="2" t="e">
        <f>IF(A1879&lt;#REF!,+Daily_Calc!A1879+1,"")</f>
        <v>#REF!</v>
      </c>
      <c r="B1880" s="9" t="e">
        <f>IF(A1880="","",VLOOKUP(A1880,'IRS Interest Rates'!A1877:B4433,2))</f>
        <v>#REF!</v>
      </c>
      <c r="C1880" s="11" t="e">
        <f t="shared" si="149"/>
        <v>#REF!</v>
      </c>
      <c r="D1880" s="5" t="e">
        <f t="shared" si="150"/>
        <v>#REF!</v>
      </c>
      <c r="E1880" s="5" t="e">
        <f t="shared" si="151"/>
        <v>#REF!</v>
      </c>
      <c r="G1880" s="5" t="e">
        <f t="shared" si="148"/>
        <v>#REF!</v>
      </c>
      <c r="J1880" s="5" t="e">
        <f>IF(MOD(A1880-DATE(2024,1,1),30)=0,E1879*Inputs!B1879/100,0)</f>
        <v>#REF!</v>
      </c>
      <c r="K1880" s="5" t="e">
        <f t="shared" si="147"/>
        <v>#REF!</v>
      </c>
    </row>
    <row r="1881" spans="1:11" x14ac:dyDescent="0.25">
      <c r="A1881" s="2" t="e">
        <f>IF(A1880&lt;#REF!,+Daily_Calc!A1880+1,"")</f>
        <v>#REF!</v>
      </c>
      <c r="B1881" s="9" t="e">
        <f>IF(A1881="","",VLOOKUP(A1881,'IRS Interest Rates'!A1878:B4434,2))</f>
        <v>#REF!</v>
      </c>
      <c r="C1881" s="11" t="e">
        <f t="shared" si="149"/>
        <v>#REF!</v>
      </c>
      <c r="D1881" s="5" t="e">
        <f t="shared" si="150"/>
        <v>#REF!</v>
      </c>
      <c r="E1881" s="5" t="e">
        <f t="shared" si="151"/>
        <v>#REF!</v>
      </c>
      <c r="G1881" s="5" t="e">
        <f t="shared" si="148"/>
        <v>#REF!</v>
      </c>
      <c r="J1881" s="5" t="e">
        <f>IF(MOD(A1881-DATE(2024,1,1),30)=0,E1880*Inputs!B1880/100,0)</f>
        <v>#REF!</v>
      </c>
      <c r="K1881" s="5" t="e">
        <f t="shared" si="147"/>
        <v>#REF!</v>
      </c>
    </row>
    <row r="1882" spans="1:11" x14ac:dyDescent="0.25">
      <c r="A1882" s="2" t="e">
        <f>IF(A1881&lt;#REF!,+Daily_Calc!A1881+1,"")</f>
        <v>#REF!</v>
      </c>
      <c r="B1882" s="9" t="e">
        <f>IF(A1882="","",VLOOKUP(A1882,'IRS Interest Rates'!A1879:B4435,2))</f>
        <v>#REF!</v>
      </c>
      <c r="C1882" s="11" t="e">
        <f t="shared" si="149"/>
        <v>#REF!</v>
      </c>
      <c r="D1882" s="5" t="e">
        <f t="shared" si="150"/>
        <v>#REF!</v>
      </c>
      <c r="E1882" s="5" t="e">
        <f t="shared" si="151"/>
        <v>#REF!</v>
      </c>
      <c r="G1882" s="5" t="e">
        <f t="shared" si="148"/>
        <v>#REF!</v>
      </c>
      <c r="J1882" s="5" t="e">
        <f>IF(MOD(A1882-DATE(2024,1,1),30)=0,E1881*Inputs!B1881/100,0)</f>
        <v>#REF!</v>
      </c>
      <c r="K1882" s="5" t="e">
        <f t="shared" si="147"/>
        <v>#REF!</v>
      </c>
    </row>
    <row r="1883" spans="1:11" x14ac:dyDescent="0.25">
      <c r="A1883" s="2" t="e">
        <f>IF(A1882&lt;#REF!,+Daily_Calc!A1882+1,"")</f>
        <v>#REF!</v>
      </c>
      <c r="B1883" s="9" t="e">
        <f>IF(A1883="","",VLOOKUP(A1883,'IRS Interest Rates'!A1880:B4436,2))</f>
        <v>#REF!</v>
      </c>
      <c r="C1883" s="11" t="e">
        <f t="shared" si="149"/>
        <v>#REF!</v>
      </c>
      <c r="D1883" s="5" t="e">
        <f t="shared" si="150"/>
        <v>#REF!</v>
      </c>
      <c r="E1883" s="5" t="e">
        <f t="shared" si="151"/>
        <v>#REF!</v>
      </c>
      <c r="G1883" s="5" t="e">
        <f t="shared" si="148"/>
        <v>#REF!</v>
      </c>
      <c r="J1883" s="5" t="e">
        <f>IF(MOD(A1883-DATE(2024,1,1),30)=0,E1882*Inputs!B1882/100,0)</f>
        <v>#REF!</v>
      </c>
      <c r="K1883" s="5" t="e">
        <f t="shared" si="147"/>
        <v>#REF!</v>
      </c>
    </row>
    <row r="1884" spans="1:11" x14ac:dyDescent="0.25">
      <c r="A1884" s="2" t="e">
        <f>IF(A1883&lt;#REF!,+Daily_Calc!A1883+1,"")</f>
        <v>#REF!</v>
      </c>
      <c r="B1884" s="9" t="e">
        <f>IF(A1884="","",VLOOKUP(A1884,'IRS Interest Rates'!A1881:B4437,2))</f>
        <v>#REF!</v>
      </c>
      <c r="C1884" s="11" t="e">
        <f t="shared" si="149"/>
        <v>#REF!</v>
      </c>
      <c r="D1884" s="5" t="e">
        <f t="shared" si="150"/>
        <v>#REF!</v>
      </c>
      <c r="E1884" s="5" t="e">
        <f t="shared" si="151"/>
        <v>#REF!</v>
      </c>
      <c r="G1884" s="5" t="e">
        <f t="shared" si="148"/>
        <v>#REF!</v>
      </c>
      <c r="J1884" s="5" t="e">
        <f>IF(MOD(A1884-DATE(2024,1,1),30)=0,E1883*Inputs!B1883/100,0)</f>
        <v>#REF!</v>
      </c>
      <c r="K1884" s="5" t="e">
        <f t="shared" si="147"/>
        <v>#REF!</v>
      </c>
    </row>
    <row r="1885" spans="1:11" x14ac:dyDescent="0.25">
      <c r="A1885" s="2" t="e">
        <f>IF(A1884&lt;#REF!,+Daily_Calc!A1884+1,"")</f>
        <v>#REF!</v>
      </c>
      <c r="B1885" s="9" t="e">
        <f>IF(A1885="","",VLOOKUP(A1885,'IRS Interest Rates'!A1882:B4438,2))</f>
        <v>#REF!</v>
      </c>
      <c r="C1885" s="11" t="e">
        <f t="shared" si="149"/>
        <v>#REF!</v>
      </c>
      <c r="D1885" s="5" t="e">
        <f t="shared" si="150"/>
        <v>#REF!</v>
      </c>
      <c r="E1885" s="5" t="e">
        <f t="shared" si="151"/>
        <v>#REF!</v>
      </c>
      <c r="G1885" s="5" t="e">
        <f t="shared" si="148"/>
        <v>#REF!</v>
      </c>
      <c r="J1885" s="5" t="e">
        <f>IF(MOD(A1885-DATE(2024,1,1),30)=0,E1884*Inputs!B1884/100,0)</f>
        <v>#REF!</v>
      </c>
      <c r="K1885" s="5" t="e">
        <f t="shared" si="147"/>
        <v>#REF!</v>
      </c>
    </row>
    <row r="1886" spans="1:11" x14ac:dyDescent="0.25">
      <c r="A1886" s="2" t="e">
        <f>IF(A1885&lt;#REF!,+Daily_Calc!A1885+1,"")</f>
        <v>#REF!</v>
      </c>
      <c r="B1886" s="9" t="e">
        <f>IF(A1886="","",VLOOKUP(A1886,'IRS Interest Rates'!A1883:B4439,2))</f>
        <v>#REF!</v>
      </c>
      <c r="C1886" s="11" t="e">
        <f t="shared" si="149"/>
        <v>#REF!</v>
      </c>
      <c r="D1886" s="5" t="e">
        <f t="shared" si="150"/>
        <v>#REF!</v>
      </c>
      <c r="E1886" s="5" t="e">
        <f t="shared" si="151"/>
        <v>#REF!</v>
      </c>
      <c r="G1886" s="5" t="e">
        <f t="shared" si="148"/>
        <v>#REF!</v>
      </c>
      <c r="J1886" s="5" t="e">
        <f>IF(MOD(A1886-DATE(2024,1,1),30)=0,E1885*Inputs!B1885/100,0)</f>
        <v>#REF!</v>
      </c>
      <c r="K1886" s="5" t="e">
        <f t="shared" si="147"/>
        <v>#REF!</v>
      </c>
    </row>
    <row r="1887" spans="1:11" x14ac:dyDescent="0.25">
      <c r="A1887" s="2" t="e">
        <f>IF(A1886&lt;#REF!,+Daily_Calc!A1886+1,"")</f>
        <v>#REF!</v>
      </c>
      <c r="B1887" s="9" t="e">
        <f>IF(A1887="","",VLOOKUP(A1887,'IRS Interest Rates'!A1884:B4440,2))</f>
        <v>#REF!</v>
      </c>
      <c r="C1887" s="11" t="e">
        <f t="shared" si="149"/>
        <v>#REF!</v>
      </c>
      <c r="D1887" s="5" t="e">
        <f t="shared" si="150"/>
        <v>#REF!</v>
      </c>
      <c r="E1887" s="5" t="e">
        <f t="shared" si="151"/>
        <v>#REF!</v>
      </c>
      <c r="G1887" s="5" t="e">
        <f t="shared" si="148"/>
        <v>#REF!</v>
      </c>
      <c r="J1887" s="5" t="e">
        <f>IF(MOD(A1887-DATE(2024,1,1),30)=0,E1886*Inputs!B1886/100,0)</f>
        <v>#REF!</v>
      </c>
      <c r="K1887" s="5" t="e">
        <f t="shared" si="147"/>
        <v>#REF!</v>
      </c>
    </row>
    <row r="1888" spans="1:11" x14ac:dyDescent="0.25">
      <c r="A1888" s="2" t="e">
        <f>IF(A1887&lt;#REF!,+Daily_Calc!A1887+1,"")</f>
        <v>#REF!</v>
      </c>
      <c r="B1888" s="9" t="e">
        <f>IF(A1888="","",VLOOKUP(A1888,'IRS Interest Rates'!A1885:B4441,2))</f>
        <v>#REF!</v>
      </c>
      <c r="C1888" s="11" t="e">
        <f t="shared" si="149"/>
        <v>#REF!</v>
      </c>
      <c r="D1888" s="5" t="e">
        <f t="shared" si="150"/>
        <v>#REF!</v>
      </c>
      <c r="E1888" s="5" t="e">
        <f t="shared" si="151"/>
        <v>#REF!</v>
      </c>
      <c r="G1888" s="5" t="e">
        <f t="shared" si="148"/>
        <v>#REF!</v>
      </c>
      <c r="J1888" s="5" t="e">
        <f>IF(MOD(A1888-DATE(2024,1,1),30)=0,E1887*Inputs!B1887/100,0)</f>
        <v>#REF!</v>
      </c>
      <c r="K1888" s="5" t="e">
        <f t="shared" si="147"/>
        <v>#REF!</v>
      </c>
    </row>
    <row r="1889" spans="1:11" x14ac:dyDescent="0.25">
      <c r="A1889" s="2" t="e">
        <f>IF(A1888&lt;#REF!,+Daily_Calc!A1888+1,"")</f>
        <v>#REF!</v>
      </c>
      <c r="B1889" s="9" t="e">
        <f>IF(A1889="","",VLOOKUP(A1889,'IRS Interest Rates'!A1886:B4442,2))</f>
        <v>#REF!</v>
      </c>
      <c r="C1889" s="11" t="e">
        <f t="shared" si="149"/>
        <v>#REF!</v>
      </c>
      <c r="D1889" s="5" t="e">
        <f t="shared" si="150"/>
        <v>#REF!</v>
      </c>
      <c r="E1889" s="5" t="e">
        <f t="shared" si="151"/>
        <v>#REF!</v>
      </c>
      <c r="G1889" s="5" t="e">
        <f t="shared" si="148"/>
        <v>#REF!</v>
      </c>
      <c r="J1889" s="5" t="e">
        <f>IF(MOD(A1889-DATE(2024,1,1),30)=0,E1888*Inputs!B1888/100,0)</f>
        <v>#REF!</v>
      </c>
      <c r="K1889" s="5" t="e">
        <f t="shared" si="147"/>
        <v>#REF!</v>
      </c>
    </row>
    <row r="1890" spans="1:11" x14ac:dyDescent="0.25">
      <c r="A1890" s="2" t="e">
        <f>IF(A1889&lt;#REF!,+Daily_Calc!A1889+1,"")</f>
        <v>#REF!</v>
      </c>
      <c r="B1890" s="9" t="e">
        <f>IF(A1890="","",VLOOKUP(A1890,'IRS Interest Rates'!A1887:B4443,2))</f>
        <v>#REF!</v>
      </c>
      <c r="C1890" s="11" t="e">
        <f t="shared" si="149"/>
        <v>#REF!</v>
      </c>
      <c r="D1890" s="5" t="e">
        <f t="shared" si="150"/>
        <v>#REF!</v>
      </c>
      <c r="E1890" s="5" t="e">
        <f t="shared" si="151"/>
        <v>#REF!</v>
      </c>
      <c r="G1890" s="5" t="e">
        <f t="shared" si="148"/>
        <v>#REF!</v>
      </c>
      <c r="J1890" s="5" t="e">
        <f>IF(MOD(A1890-DATE(2024,1,1),30)=0,E1889*Inputs!B1889/100,0)</f>
        <v>#REF!</v>
      </c>
      <c r="K1890" s="5" t="e">
        <f t="shared" si="147"/>
        <v>#REF!</v>
      </c>
    </row>
    <row r="1891" spans="1:11" x14ac:dyDescent="0.25">
      <c r="A1891" s="2" t="e">
        <f>IF(A1890&lt;#REF!,+Daily_Calc!A1890+1,"")</f>
        <v>#REF!</v>
      </c>
      <c r="B1891" s="9" t="e">
        <f>IF(A1891="","",VLOOKUP(A1891,'IRS Interest Rates'!A1888:B4444,2))</f>
        <v>#REF!</v>
      </c>
      <c r="C1891" s="11" t="e">
        <f t="shared" si="149"/>
        <v>#REF!</v>
      </c>
      <c r="D1891" s="5" t="e">
        <f t="shared" si="150"/>
        <v>#REF!</v>
      </c>
      <c r="E1891" s="5" t="e">
        <f t="shared" si="151"/>
        <v>#REF!</v>
      </c>
      <c r="G1891" s="5" t="e">
        <f t="shared" si="148"/>
        <v>#REF!</v>
      </c>
      <c r="J1891" s="5" t="e">
        <f>IF(MOD(A1891-DATE(2024,1,1),30)=0,E1890*Inputs!B1890/100,0)</f>
        <v>#REF!</v>
      </c>
      <c r="K1891" s="5" t="e">
        <f t="shared" si="147"/>
        <v>#REF!</v>
      </c>
    </row>
    <row r="1892" spans="1:11" x14ac:dyDescent="0.25">
      <c r="A1892" s="2" t="e">
        <f>IF(A1891&lt;#REF!,+Daily_Calc!A1891+1,"")</f>
        <v>#REF!</v>
      </c>
      <c r="B1892" s="9" t="e">
        <f>IF(A1892="","",VLOOKUP(A1892,'IRS Interest Rates'!A1889:B4445,2))</f>
        <v>#REF!</v>
      </c>
      <c r="C1892" s="11" t="e">
        <f t="shared" si="149"/>
        <v>#REF!</v>
      </c>
      <c r="D1892" s="5" t="e">
        <f t="shared" si="150"/>
        <v>#REF!</v>
      </c>
      <c r="E1892" s="5" t="e">
        <f t="shared" si="151"/>
        <v>#REF!</v>
      </c>
      <c r="G1892" s="5" t="e">
        <f t="shared" si="148"/>
        <v>#REF!</v>
      </c>
      <c r="J1892" s="5" t="e">
        <f>IF(MOD(A1892-DATE(2024,1,1),30)=0,E1891*Inputs!B1891/100,0)</f>
        <v>#REF!</v>
      </c>
      <c r="K1892" s="5" t="e">
        <f t="shared" si="147"/>
        <v>#REF!</v>
      </c>
    </row>
    <row r="1893" spans="1:11" x14ac:dyDescent="0.25">
      <c r="A1893" s="2" t="e">
        <f>IF(A1892&lt;#REF!,+Daily_Calc!A1892+1,"")</f>
        <v>#REF!</v>
      </c>
      <c r="B1893" s="9" t="e">
        <f>IF(A1893="","",VLOOKUP(A1893,'IRS Interest Rates'!A1890:B4446,2))</f>
        <v>#REF!</v>
      </c>
      <c r="C1893" s="11" t="e">
        <f t="shared" si="149"/>
        <v>#REF!</v>
      </c>
      <c r="D1893" s="5" t="e">
        <f t="shared" si="150"/>
        <v>#REF!</v>
      </c>
      <c r="E1893" s="5" t="e">
        <f t="shared" si="151"/>
        <v>#REF!</v>
      </c>
      <c r="G1893" s="5" t="e">
        <f t="shared" si="148"/>
        <v>#REF!</v>
      </c>
      <c r="J1893" s="5" t="e">
        <f>IF(MOD(A1893-DATE(2024,1,1),30)=0,E1892*Inputs!B1892/100,0)</f>
        <v>#REF!</v>
      </c>
      <c r="K1893" s="5" t="e">
        <f t="shared" si="147"/>
        <v>#REF!</v>
      </c>
    </row>
    <row r="1894" spans="1:11" x14ac:dyDescent="0.25">
      <c r="A1894" s="2" t="e">
        <f>IF(A1893&lt;#REF!,+Daily_Calc!A1893+1,"")</f>
        <v>#REF!</v>
      </c>
      <c r="B1894" s="9" t="e">
        <f>IF(A1894="","",VLOOKUP(A1894,'IRS Interest Rates'!A1891:B4447,2))</f>
        <v>#REF!</v>
      </c>
      <c r="C1894" s="11" t="e">
        <f t="shared" si="149"/>
        <v>#REF!</v>
      </c>
      <c r="D1894" s="5" t="e">
        <f t="shared" si="150"/>
        <v>#REF!</v>
      </c>
      <c r="E1894" s="5" t="e">
        <f t="shared" si="151"/>
        <v>#REF!</v>
      </c>
      <c r="G1894" s="5" t="e">
        <f t="shared" si="148"/>
        <v>#REF!</v>
      </c>
      <c r="J1894" s="5" t="e">
        <f>IF(MOD(A1894-DATE(2024,1,1),30)=0,E1893*Inputs!B1893/100,0)</f>
        <v>#REF!</v>
      </c>
      <c r="K1894" s="5" t="e">
        <f t="shared" si="147"/>
        <v>#REF!</v>
      </c>
    </row>
    <row r="1895" spans="1:11" x14ac:dyDescent="0.25">
      <c r="A1895" s="2" t="e">
        <f>IF(A1894&lt;#REF!,+Daily_Calc!A1894+1,"")</f>
        <v>#REF!</v>
      </c>
      <c r="B1895" s="9" t="e">
        <f>IF(A1895="","",VLOOKUP(A1895,'IRS Interest Rates'!A1892:B4448,2))</f>
        <v>#REF!</v>
      </c>
      <c r="C1895" s="11" t="e">
        <f t="shared" si="149"/>
        <v>#REF!</v>
      </c>
      <c r="D1895" s="5" t="e">
        <f t="shared" si="150"/>
        <v>#REF!</v>
      </c>
      <c r="E1895" s="5" t="e">
        <f t="shared" si="151"/>
        <v>#REF!</v>
      </c>
      <c r="G1895" s="5" t="e">
        <f t="shared" si="148"/>
        <v>#REF!</v>
      </c>
      <c r="J1895" s="5" t="e">
        <f>IF(MOD(A1895-DATE(2024,1,1),30)=0,E1894*Inputs!B1894/100,0)</f>
        <v>#REF!</v>
      </c>
      <c r="K1895" s="5" t="e">
        <f t="shared" si="147"/>
        <v>#REF!</v>
      </c>
    </row>
    <row r="1896" spans="1:11" x14ac:dyDescent="0.25">
      <c r="A1896" s="2" t="e">
        <f>IF(A1895&lt;#REF!,+Daily_Calc!A1895+1,"")</f>
        <v>#REF!</v>
      </c>
      <c r="B1896" s="9" t="e">
        <f>IF(A1896="","",VLOOKUP(A1896,'IRS Interest Rates'!A1893:B4449,2))</f>
        <v>#REF!</v>
      </c>
      <c r="C1896" s="11" t="e">
        <f t="shared" si="149"/>
        <v>#REF!</v>
      </c>
      <c r="D1896" s="5" t="e">
        <f t="shared" si="150"/>
        <v>#REF!</v>
      </c>
      <c r="E1896" s="5" t="e">
        <f t="shared" si="151"/>
        <v>#REF!</v>
      </c>
      <c r="G1896" s="5" t="e">
        <f t="shared" si="148"/>
        <v>#REF!</v>
      </c>
      <c r="J1896" s="5" t="e">
        <f>IF(MOD(A1896-DATE(2024,1,1),30)=0,E1895*Inputs!B1895/100,0)</f>
        <v>#REF!</v>
      </c>
      <c r="K1896" s="5" t="e">
        <f t="shared" si="147"/>
        <v>#REF!</v>
      </c>
    </row>
    <row r="1897" spans="1:11" x14ac:dyDescent="0.25">
      <c r="A1897" s="2" t="e">
        <f>IF(A1896&lt;#REF!,+Daily_Calc!A1896+1,"")</f>
        <v>#REF!</v>
      </c>
      <c r="B1897" s="9" t="e">
        <f>IF(A1897="","",VLOOKUP(A1897,'IRS Interest Rates'!A1894:B4450,2))</f>
        <v>#REF!</v>
      </c>
      <c r="C1897" s="11" t="e">
        <f t="shared" si="149"/>
        <v>#REF!</v>
      </c>
      <c r="D1897" s="5" t="e">
        <f t="shared" si="150"/>
        <v>#REF!</v>
      </c>
      <c r="E1897" s="5" t="e">
        <f t="shared" si="151"/>
        <v>#REF!</v>
      </c>
      <c r="G1897" s="5" t="e">
        <f t="shared" si="148"/>
        <v>#REF!</v>
      </c>
      <c r="J1897" s="5" t="e">
        <f>IF(MOD(A1897-DATE(2024,1,1),30)=0,E1896*Inputs!B1896/100,0)</f>
        <v>#REF!</v>
      </c>
      <c r="K1897" s="5" t="e">
        <f t="shared" si="147"/>
        <v>#REF!</v>
      </c>
    </row>
    <row r="1898" spans="1:11" x14ac:dyDescent="0.25">
      <c r="A1898" s="2" t="e">
        <f>IF(A1897&lt;#REF!,+Daily_Calc!A1897+1,"")</f>
        <v>#REF!</v>
      </c>
      <c r="B1898" s="9" t="e">
        <f>IF(A1898="","",VLOOKUP(A1898,'IRS Interest Rates'!A1895:B4451,2))</f>
        <v>#REF!</v>
      </c>
      <c r="C1898" s="11" t="e">
        <f t="shared" si="149"/>
        <v>#REF!</v>
      </c>
      <c r="D1898" s="5" t="e">
        <f t="shared" si="150"/>
        <v>#REF!</v>
      </c>
      <c r="E1898" s="5" t="e">
        <f t="shared" si="151"/>
        <v>#REF!</v>
      </c>
      <c r="G1898" s="5" t="e">
        <f t="shared" si="148"/>
        <v>#REF!</v>
      </c>
      <c r="J1898" s="5" t="e">
        <f>IF(MOD(A1898-DATE(2024,1,1),30)=0,E1897*Inputs!B1897/100,0)</f>
        <v>#REF!</v>
      </c>
      <c r="K1898" s="5" t="e">
        <f t="shared" si="147"/>
        <v>#REF!</v>
      </c>
    </row>
    <row r="1899" spans="1:11" x14ac:dyDescent="0.25">
      <c r="A1899" s="2" t="e">
        <f>IF(A1898&lt;#REF!,+Daily_Calc!A1898+1,"")</f>
        <v>#REF!</v>
      </c>
      <c r="B1899" s="9" t="e">
        <f>IF(A1899="","",VLOOKUP(A1899,'IRS Interest Rates'!A1896:B4452,2))</f>
        <v>#REF!</v>
      </c>
      <c r="C1899" s="11" t="e">
        <f t="shared" si="149"/>
        <v>#REF!</v>
      </c>
      <c r="D1899" s="5" t="e">
        <f t="shared" si="150"/>
        <v>#REF!</v>
      </c>
      <c r="E1899" s="5" t="e">
        <f t="shared" si="151"/>
        <v>#REF!</v>
      </c>
      <c r="G1899" s="5" t="e">
        <f t="shared" si="148"/>
        <v>#REF!</v>
      </c>
      <c r="J1899" s="5" t="e">
        <f>IF(MOD(A1899-DATE(2024,1,1),30)=0,E1898*Inputs!B1898/100,0)</f>
        <v>#REF!</v>
      </c>
      <c r="K1899" s="5" t="e">
        <f t="shared" si="147"/>
        <v>#REF!</v>
      </c>
    </row>
    <row r="1900" spans="1:11" x14ac:dyDescent="0.25">
      <c r="A1900" s="2" t="e">
        <f>IF(A1899&lt;#REF!,+Daily_Calc!A1899+1,"")</f>
        <v>#REF!</v>
      </c>
      <c r="B1900" s="9" t="e">
        <f>IF(A1900="","",VLOOKUP(A1900,'IRS Interest Rates'!A1897:B4453,2))</f>
        <v>#REF!</v>
      </c>
      <c r="C1900" s="11" t="e">
        <f t="shared" si="149"/>
        <v>#REF!</v>
      </c>
      <c r="D1900" s="5" t="e">
        <f t="shared" si="150"/>
        <v>#REF!</v>
      </c>
      <c r="E1900" s="5" t="e">
        <f t="shared" si="151"/>
        <v>#REF!</v>
      </c>
      <c r="G1900" s="5" t="e">
        <f t="shared" si="148"/>
        <v>#REF!</v>
      </c>
      <c r="J1900" s="5" t="e">
        <f>IF(MOD(A1900-DATE(2024,1,1),30)=0,E1899*Inputs!B1899/100,0)</f>
        <v>#REF!</v>
      </c>
      <c r="K1900" s="5" t="e">
        <f t="shared" si="147"/>
        <v>#REF!</v>
      </c>
    </row>
    <row r="1901" spans="1:11" x14ac:dyDescent="0.25">
      <c r="A1901" s="2" t="e">
        <f>IF(A1900&lt;#REF!,+Daily_Calc!A1900+1,"")</f>
        <v>#REF!</v>
      </c>
      <c r="B1901" s="9" t="e">
        <f>IF(A1901="","",VLOOKUP(A1901,'IRS Interest Rates'!A1898:B4454,2))</f>
        <v>#REF!</v>
      </c>
      <c r="C1901" s="11" t="e">
        <f t="shared" si="149"/>
        <v>#REF!</v>
      </c>
      <c r="D1901" s="5" t="e">
        <f t="shared" si="150"/>
        <v>#REF!</v>
      </c>
      <c r="E1901" s="5" t="e">
        <f t="shared" si="151"/>
        <v>#REF!</v>
      </c>
      <c r="G1901" s="5" t="e">
        <f t="shared" si="148"/>
        <v>#REF!</v>
      </c>
      <c r="J1901" s="5" t="e">
        <f>IF(MOD(A1901-DATE(2024,1,1),30)=0,E1900*Inputs!B1900/100,0)</f>
        <v>#REF!</v>
      </c>
      <c r="K1901" s="5" t="e">
        <f t="shared" si="147"/>
        <v>#REF!</v>
      </c>
    </row>
    <row r="1902" spans="1:11" x14ac:dyDescent="0.25">
      <c r="A1902" s="2" t="e">
        <f>IF(A1901&lt;#REF!,+Daily_Calc!A1901+1,"")</f>
        <v>#REF!</v>
      </c>
      <c r="B1902" s="9" t="e">
        <f>IF(A1902="","",VLOOKUP(A1902,'IRS Interest Rates'!A1899:B4455,2))</f>
        <v>#REF!</v>
      </c>
      <c r="C1902" s="11" t="e">
        <f t="shared" si="149"/>
        <v>#REF!</v>
      </c>
      <c r="D1902" s="5" t="e">
        <f t="shared" si="150"/>
        <v>#REF!</v>
      </c>
      <c r="E1902" s="5" t="e">
        <f t="shared" si="151"/>
        <v>#REF!</v>
      </c>
      <c r="G1902" s="5" t="e">
        <f t="shared" si="148"/>
        <v>#REF!</v>
      </c>
      <c r="J1902" s="5" t="e">
        <f>IF(MOD(A1902-DATE(2024,1,1),30)=0,E1901*Inputs!B1901/100,0)</f>
        <v>#REF!</v>
      </c>
      <c r="K1902" s="5" t="e">
        <f t="shared" si="147"/>
        <v>#REF!</v>
      </c>
    </row>
    <row r="1903" spans="1:11" x14ac:dyDescent="0.25">
      <c r="A1903" s="2" t="e">
        <f>IF(A1902&lt;#REF!,+Daily_Calc!A1902+1,"")</f>
        <v>#REF!</v>
      </c>
      <c r="B1903" s="9" t="e">
        <f>IF(A1903="","",VLOOKUP(A1903,'IRS Interest Rates'!A1900:B4456,2))</f>
        <v>#REF!</v>
      </c>
      <c r="C1903" s="11" t="e">
        <f t="shared" si="149"/>
        <v>#REF!</v>
      </c>
      <c r="D1903" s="5" t="e">
        <f t="shared" si="150"/>
        <v>#REF!</v>
      </c>
      <c r="E1903" s="5" t="e">
        <f t="shared" si="151"/>
        <v>#REF!</v>
      </c>
      <c r="G1903" s="5" t="e">
        <f t="shared" si="148"/>
        <v>#REF!</v>
      </c>
      <c r="J1903" s="5" t="e">
        <f>IF(MOD(A1903-DATE(2024,1,1),30)=0,E1902*Inputs!B1902/100,0)</f>
        <v>#REF!</v>
      </c>
      <c r="K1903" s="5" t="e">
        <f t="shared" si="147"/>
        <v>#REF!</v>
      </c>
    </row>
    <row r="1904" spans="1:11" x14ac:dyDescent="0.25">
      <c r="A1904" s="2" t="e">
        <f>IF(A1903&lt;#REF!,+Daily_Calc!A1903+1,"")</f>
        <v>#REF!</v>
      </c>
      <c r="B1904" s="9" t="e">
        <f>IF(A1904="","",VLOOKUP(A1904,'IRS Interest Rates'!A1901:B4457,2))</f>
        <v>#REF!</v>
      </c>
      <c r="C1904" s="11" t="e">
        <f t="shared" si="149"/>
        <v>#REF!</v>
      </c>
      <c r="D1904" s="5" t="e">
        <f t="shared" si="150"/>
        <v>#REF!</v>
      </c>
      <c r="E1904" s="5" t="e">
        <f t="shared" si="151"/>
        <v>#REF!</v>
      </c>
      <c r="G1904" s="5" t="e">
        <f t="shared" si="148"/>
        <v>#REF!</v>
      </c>
      <c r="J1904" s="5" t="e">
        <f>IF(MOD(A1904-DATE(2024,1,1),30)=0,E1903*Inputs!B1903/100,0)</f>
        <v>#REF!</v>
      </c>
      <c r="K1904" s="5" t="e">
        <f t="shared" si="147"/>
        <v>#REF!</v>
      </c>
    </row>
    <row r="1905" spans="1:11" x14ac:dyDescent="0.25">
      <c r="A1905" s="2" t="e">
        <f>IF(A1904&lt;#REF!,+Daily_Calc!A1904+1,"")</f>
        <v>#REF!</v>
      </c>
      <c r="B1905" s="9" t="e">
        <f>IF(A1905="","",VLOOKUP(A1905,'IRS Interest Rates'!A1902:B4458,2))</f>
        <v>#REF!</v>
      </c>
      <c r="C1905" s="11" t="e">
        <f t="shared" si="149"/>
        <v>#REF!</v>
      </c>
      <c r="D1905" s="5" t="e">
        <f t="shared" si="150"/>
        <v>#REF!</v>
      </c>
      <c r="E1905" s="5" t="e">
        <f t="shared" si="151"/>
        <v>#REF!</v>
      </c>
      <c r="G1905" s="5" t="e">
        <f t="shared" si="148"/>
        <v>#REF!</v>
      </c>
      <c r="J1905" s="5" t="e">
        <f>IF(MOD(A1905-DATE(2024,1,1),30)=0,E1904*Inputs!B1904/100,0)</f>
        <v>#REF!</v>
      </c>
      <c r="K1905" s="5" t="e">
        <f t="shared" si="147"/>
        <v>#REF!</v>
      </c>
    </row>
    <row r="1906" spans="1:11" x14ac:dyDescent="0.25">
      <c r="A1906" s="2" t="e">
        <f>IF(A1905&lt;#REF!,+Daily_Calc!A1905+1,"")</f>
        <v>#REF!</v>
      </c>
      <c r="B1906" s="9" t="e">
        <f>IF(A1906="","",VLOOKUP(A1906,'IRS Interest Rates'!A1903:B4459,2))</f>
        <v>#REF!</v>
      </c>
      <c r="C1906" s="11" t="e">
        <f t="shared" si="149"/>
        <v>#REF!</v>
      </c>
      <c r="D1906" s="5" t="e">
        <f t="shared" si="150"/>
        <v>#REF!</v>
      </c>
      <c r="E1906" s="5" t="e">
        <f t="shared" si="151"/>
        <v>#REF!</v>
      </c>
      <c r="G1906" s="5" t="e">
        <f t="shared" si="148"/>
        <v>#REF!</v>
      </c>
      <c r="J1906" s="5" t="e">
        <f>IF(MOD(A1906-DATE(2024,1,1),30)=0,E1905*Inputs!B1905/100,0)</f>
        <v>#REF!</v>
      </c>
      <c r="K1906" s="5" t="e">
        <f t="shared" si="147"/>
        <v>#REF!</v>
      </c>
    </row>
    <row r="1907" spans="1:11" x14ac:dyDescent="0.25">
      <c r="A1907" s="2" t="e">
        <f>IF(A1906&lt;#REF!,+Daily_Calc!A1906+1,"")</f>
        <v>#REF!</v>
      </c>
      <c r="B1907" s="9" t="e">
        <f>IF(A1907="","",VLOOKUP(A1907,'IRS Interest Rates'!A1904:B4460,2))</f>
        <v>#REF!</v>
      </c>
      <c r="C1907" s="11" t="e">
        <f t="shared" si="149"/>
        <v>#REF!</v>
      </c>
      <c r="D1907" s="5" t="e">
        <f t="shared" si="150"/>
        <v>#REF!</v>
      </c>
      <c r="E1907" s="5" t="e">
        <f t="shared" si="151"/>
        <v>#REF!</v>
      </c>
      <c r="G1907" s="5" t="e">
        <f t="shared" si="148"/>
        <v>#REF!</v>
      </c>
      <c r="J1907" s="5" t="e">
        <f>IF(MOD(A1907-DATE(2024,1,1),30)=0,E1906*Inputs!B1906/100,0)</f>
        <v>#REF!</v>
      </c>
      <c r="K1907" s="5" t="e">
        <f t="shared" si="147"/>
        <v>#REF!</v>
      </c>
    </row>
    <row r="1908" spans="1:11" x14ac:dyDescent="0.25">
      <c r="A1908" s="2" t="e">
        <f>IF(A1907&lt;#REF!,+Daily_Calc!A1907+1,"")</f>
        <v>#REF!</v>
      </c>
      <c r="B1908" s="9" t="e">
        <f>IF(A1908="","",VLOOKUP(A1908,'IRS Interest Rates'!A1905:B4461,2))</f>
        <v>#REF!</v>
      </c>
      <c r="C1908" s="11" t="e">
        <f t="shared" si="149"/>
        <v>#REF!</v>
      </c>
      <c r="D1908" s="5" t="e">
        <f t="shared" si="150"/>
        <v>#REF!</v>
      </c>
      <c r="E1908" s="5" t="e">
        <f t="shared" si="151"/>
        <v>#REF!</v>
      </c>
      <c r="G1908" s="5" t="e">
        <f t="shared" si="148"/>
        <v>#REF!</v>
      </c>
      <c r="J1908" s="5" t="e">
        <f>IF(MOD(A1908-DATE(2024,1,1),30)=0,E1907*Inputs!B1907/100,0)</f>
        <v>#REF!</v>
      </c>
      <c r="K1908" s="5" t="e">
        <f t="shared" si="147"/>
        <v>#REF!</v>
      </c>
    </row>
    <row r="1909" spans="1:11" x14ac:dyDescent="0.25">
      <c r="A1909" s="2" t="e">
        <f>IF(A1908&lt;#REF!,+Daily_Calc!A1908+1,"")</f>
        <v>#REF!</v>
      </c>
      <c r="B1909" s="9" t="e">
        <f>IF(A1909="","",VLOOKUP(A1909,'IRS Interest Rates'!A1906:B4462,2))</f>
        <v>#REF!</v>
      </c>
      <c r="C1909" s="11" t="e">
        <f t="shared" si="149"/>
        <v>#REF!</v>
      </c>
      <c r="D1909" s="5" t="e">
        <f t="shared" si="150"/>
        <v>#REF!</v>
      </c>
      <c r="E1909" s="5" t="e">
        <f t="shared" si="151"/>
        <v>#REF!</v>
      </c>
      <c r="G1909" s="5" t="e">
        <f t="shared" si="148"/>
        <v>#REF!</v>
      </c>
      <c r="J1909" s="5" t="e">
        <f>IF(MOD(A1909-DATE(2024,1,1),30)=0,E1908*Inputs!B1908/100,0)</f>
        <v>#REF!</v>
      </c>
      <c r="K1909" s="5" t="e">
        <f t="shared" si="147"/>
        <v>#REF!</v>
      </c>
    </row>
    <row r="1910" spans="1:11" x14ac:dyDescent="0.25">
      <c r="A1910" s="2" t="e">
        <f>IF(A1909&lt;#REF!,+Daily_Calc!A1909+1,"")</f>
        <v>#REF!</v>
      </c>
      <c r="B1910" s="9" t="e">
        <f>IF(A1910="","",VLOOKUP(A1910,'IRS Interest Rates'!A1907:B4463,2))</f>
        <v>#REF!</v>
      </c>
      <c r="C1910" s="11" t="e">
        <f t="shared" si="149"/>
        <v>#REF!</v>
      </c>
      <c r="D1910" s="5" t="e">
        <f t="shared" si="150"/>
        <v>#REF!</v>
      </c>
      <c r="E1910" s="5" t="e">
        <f t="shared" si="151"/>
        <v>#REF!</v>
      </c>
      <c r="G1910" s="5" t="e">
        <f t="shared" si="148"/>
        <v>#REF!</v>
      </c>
      <c r="J1910" s="5" t="e">
        <f>IF(MOD(A1910-DATE(2024,1,1),30)=0,E1909*Inputs!B1909/100,0)</f>
        <v>#REF!</v>
      </c>
      <c r="K1910" s="5" t="e">
        <f t="shared" si="147"/>
        <v>#REF!</v>
      </c>
    </row>
    <row r="1911" spans="1:11" x14ac:dyDescent="0.25">
      <c r="A1911" s="2" t="e">
        <f>IF(A1910&lt;#REF!,+Daily_Calc!A1910+1,"")</f>
        <v>#REF!</v>
      </c>
      <c r="B1911" s="9" t="e">
        <f>IF(A1911="","",VLOOKUP(A1911,'IRS Interest Rates'!A1908:B4464,2))</f>
        <v>#REF!</v>
      </c>
      <c r="C1911" s="11" t="e">
        <f t="shared" si="149"/>
        <v>#REF!</v>
      </c>
      <c r="D1911" s="5" t="e">
        <f t="shared" si="150"/>
        <v>#REF!</v>
      </c>
      <c r="E1911" s="5" t="e">
        <f t="shared" si="151"/>
        <v>#REF!</v>
      </c>
      <c r="G1911" s="5" t="e">
        <f t="shared" si="148"/>
        <v>#REF!</v>
      </c>
      <c r="J1911" s="5" t="e">
        <f>IF(MOD(A1911-DATE(2024,1,1),30)=0,E1910*Inputs!B1910/100,0)</f>
        <v>#REF!</v>
      </c>
      <c r="K1911" s="5" t="e">
        <f t="shared" si="147"/>
        <v>#REF!</v>
      </c>
    </row>
    <row r="1912" spans="1:11" x14ac:dyDescent="0.25">
      <c r="A1912" s="2" t="e">
        <f>IF(A1911&lt;#REF!,+Daily_Calc!A1911+1,"")</f>
        <v>#REF!</v>
      </c>
      <c r="B1912" s="9" t="e">
        <f>IF(A1912="","",VLOOKUP(A1912,'IRS Interest Rates'!A1909:B4465,2))</f>
        <v>#REF!</v>
      </c>
      <c r="C1912" s="11" t="e">
        <f t="shared" si="149"/>
        <v>#REF!</v>
      </c>
      <c r="D1912" s="5" t="e">
        <f t="shared" si="150"/>
        <v>#REF!</v>
      </c>
      <c r="E1912" s="5" t="e">
        <f t="shared" si="151"/>
        <v>#REF!</v>
      </c>
      <c r="G1912" s="5" t="e">
        <f t="shared" si="148"/>
        <v>#REF!</v>
      </c>
      <c r="J1912" s="5" t="e">
        <f>IF(MOD(A1912-DATE(2024,1,1),30)=0,E1911*Inputs!B1911/100,0)</f>
        <v>#REF!</v>
      </c>
      <c r="K1912" s="5" t="e">
        <f t="shared" si="147"/>
        <v>#REF!</v>
      </c>
    </row>
    <row r="1913" spans="1:11" x14ac:dyDescent="0.25">
      <c r="A1913" s="2" t="e">
        <f>IF(A1912&lt;#REF!,+Daily_Calc!A1912+1,"")</f>
        <v>#REF!</v>
      </c>
      <c r="B1913" s="9" t="e">
        <f>IF(A1913="","",VLOOKUP(A1913,'IRS Interest Rates'!A1910:B4466,2))</f>
        <v>#REF!</v>
      </c>
      <c r="C1913" s="11" t="e">
        <f t="shared" si="149"/>
        <v>#REF!</v>
      </c>
      <c r="D1913" s="5" t="e">
        <f t="shared" si="150"/>
        <v>#REF!</v>
      </c>
      <c r="E1913" s="5" t="e">
        <f t="shared" si="151"/>
        <v>#REF!</v>
      </c>
      <c r="G1913" s="5" t="e">
        <f t="shared" si="148"/>
        <v>#REF!</v>
      </c>
      <c r="J1913" s="5" t="e">
        <f>IF(MOD(A1913-DATE(2024,1,1),30)=0,E1912*Inputs!B1912/100,0)</f>
        <v>#REF!</v>
      </c>
      <c r="K1913" s="5" t="e">
        <f t="shared" si="147"/>
        <v>#REF!</v>
      </c>
    </row>
    <row r="1914" spans="1:11" x14ac:dyDescent="0.25">
      <c r="A1914" s="2" t="e">
        <f>IF(A1913&lt;#REF!,+Daily_Calc!A1913+1,"")</f>
        <v>#REF!</v>
      </c>
      <c r="B1914" s="9" t="e">
        <f>IF(A1914="","",VLOOKUP(A1914,'IRS Interest Rates'!A1911:B4467,2))</f>
        <v>#REF!</v>
      </c>
      <c r="C1914" s="11" t="e">
        <f t="shared" si="149"/>
        <v>#REF!</v>
      </c>
      <c r="D1914" s="5" t="e">
        <f t="shared" si="150"/>
        <v>#REF!</v>
      </c>
      <c r="E1914" s="5" t="e">
        <f t="shared" si="151"/>
        <v>#REF!</v>
      </c>
      <c r="G1914" s="5" t="e">
        <f t="shared" si="148"/>
        <v>#REF!</v>
      </c>
      <c r="J1914" s="5" t="e">
        <f>IF(MOD(A1914-DATE(2024,1,1),30)=0,E1913*Inputs!B1913/100,0)</f>
        <v>#REF!</v>
      </c>
      <c r="K1914" s="5" t="e">
        <f t="shared" si="147"/>
        <v>#REF!</v>
      </c>
    </row>
    <row r="1915" spans="1:11" x14ac:dyDescent="0.25">
      <c r="A1915" s="2" t="e">
        <f>IF(A1914&lt;#REF!,+Daily_Calc!A1914+1,"")</f>
        <v>#REF!</v>
      </c>
      <c r="B1915" s="9" t="e">
        <f>IF(A1915="","",VLOOKUP(A1915,'IRS Interest Rates'!A1912:B4468,2))</f>
        <v>#REF!</v>
      </c>
      <c r="C1915" s="11" t="e">
        <f t="shared" si="149"/>
        <v>#REF!</v>
      </c>
      <c r="D1915" s="5" t="e">
        <f t="shared" si="150"/>
        <v>#REF!</v>
      </c>
      <c r="E1915" s="5" t="e">
        <f t="shared" si="151"/>
        <v>#REF!</v>
      </c>
      <c r="G1915" s="5" t="e">
        <f t="shared" si="148"/>
        <v>#REF!</v>
      </c>
      <c r="J1915" s="5" t="e">
        <f>IF(MOD(A1915-DATE(2024,1,1),30)=0,E1914*Inputs!B1914/100,0)</f>
        <v>#REF!</v>
      </c>
      <c r="K1915" s="5" t="e">
        <f t="shared" si="147"/>
        <v>#REF!</v>
      </c>
    </row>
    <row r="1916" spans="1:11" x14ac:dyDescent="0.25">
      <c r="A1916" s="2" t="e">
        <f>IF(A1915&lt;#REF!,+Daily_Calc!A1915+1,"")</f>
        <v>#REF!</v>
      </c>
      <c r="B1916" s="9" t="e">
        <f>IF(A1916="","",VLOOKUP(A1916,'IRS Interest Rates'!A1913:B4469,2))</f>
        <v>#REF!</v>
      </c>
      <c r="C1916" s="11" t="e">
        <f t="shared" si="149"/>
        <v>#REF!</v>
      </c>
      <c r="D1916" s="5" t="e">
        <f t="shared" si="150"/>
        <v>#REF!</v>
      </c>
      <c r="E1916" s="5" t="e">
        <f t="shared" si="151"/>
        <v>#REF!</v>
      </c>
      <c r="G1916" s="5" t="e">
        <f t="shared" si="148"/>
        <v>#REF!</v>
      </c>
      <c r="J1916" s="5" t="e">
        <f>IF(MOD(A1916-DATE(2024,1,1),30)=0,E1915*Inputs!B1915/100,0)</f>
        <v>#REF!</v>
      </c>
      <c r="K1916" s="5" t="e">
        <f t="shared" si="147"/>
        <v>#REF!</v>
      </c>
    </row>
    <row r="1917" spans="1:11" x14ac:dyDescent="0.25">
      <c r="A1917" s="2" t="e">
        <f>IF(A1916&lt;#REF!,+Daily_Calc!A1916+1,"")</f>
        <v>#REF!</v>
      </c>
      <c r="B1917" s="9" t="e">
        <f>IF(A1917="","",VLOOKUP(A1917,'IRS Interest Rates'!A1914:B4470,2))</f>
        <v>#REF!</v>
      </c>
      <c r="C1917" s="11" t="e">
        <f t="shared" si="149"/>
        <v>#REF!</v>
      </c>
      <c r="D1917" s="5" t="e">
        <f t="shared" si="150"/>
        <v>#REF!</v>
      </c>
      <c r="E1917" s="5" t="e">
        <f t="shared" si="151"/>
        <v>#REF!</v>
      </c>
      <c r="G1917" s="5" t="e">
        <f t="shared" si="148"/>
        <v>#REF!</v>
      </c>
      <c r="J1917" s="5" t="e">
        <f>IF(MOD(A1917-DATE(2024,1,1),30)=0,E1916*Inputs!B1916/100,0)</f>
        <v>#REF!</v>
      </c>
      <c r="K1917" s="5" t="e">
        <f t="shared" si="147"/>
        <v>#REF!</v>
      </c>
    </row>
    <row r="1918" spans="1:11" x14ac:dyDescent="0.25">
      <c r="A1918" s="2" t="e">
        <f>IF(A1917&lt;#REF!,+Daily_Calc!A1917+1,"")</f>
        <v>#REF!</v>
      </c>
      <c r="B1918" s="9" t="e">
        <f>IF(A1918="","",VLOOKUP(A1918,'IRS Interest Rates'!A1915:B4471,2))</f>
        <v>#REF!</v>
      </c>
      <c r="C1918" s="11" t="e">
        <f t="shared" si="149"/>
        <v>#REF!</v>
      </c>
      <c r="D1918" s="5" t="e">
        <f t="shared" si="150"/>
        <v>#REF!</v>
      </c>
      <c r="E1918" s="5" t="e">
        <f t="shared" si="151"/>
        <v>#REF!</v>
      </c>
      <c r="G1918" s="5" t="e">
        <f t="shared" si="148"/>
        <v>#REF!</v>
      </c>
      <c r="J1918" s="5" t="e">
        <f>IF(MOD(A1918-DATE(2024,1,1),30)=0,E1917*Inputs!B1917/100,0)</f>
        <v>#REF!</v>
      </c>
      <c r="K1918" s="5" t="e">
        <f t="shared" si="147"/>
        <v>#REF!</v>
      </c>
    </row>
    <row r="1919" spans="1:11" x14ac:dyDescent="0.25">
      <c r="A1919" s="2" t="e">
        <f>IF(A1918&lt;#REF!,+Daily_Calc!A1918+1,"")</f>
        <v>#REF!</v>
      </c>
      <c r="B1919" s="9" t="e">
        <f>IF(A1919="","",VLOOKUP(A1919,'IRS Interest Rates'!A1916:B4472,2))</f>
        <v>#REF!</v>
      </c>
      <c r="C1919" s="11" t="e">
        <f t="shared" si="149"/>
        <v>#REF!</v>
      </c>
      <c r="D1919" s="5" t="e">
        <f t="shared" si="150"/>
        <v>#REF!</v>
      </c>
      <c r="E1919" s="5" t="e">
        <f t="shared" si="151"/>
        <v>#REF!</v>
      </c>
      <c r="G1919" s="5" t="e">
        <f t="shared" si="148"/>
        <v>#REF!</v>
      </c>
      <c r="J1919" s="5" t="e">
        <f>IF(MOD(A1919-DATE(2024,1,1),30)=0,E1918*Inputs!B1918/100,0)</f>
        <v>#REF!</v>
      </c>
      <c r="K1919" s="5" t="e">
        <f t="shared" si="147"/>
        <v>#REF!</v>
      </c>
    </row>
    <row r="1920" spans="1:11" x14ac:dyDescent="0.25">
      <c r="A1920" s="2" t="e">
        <f>IF(A1919&lt;#REF!,+Daily_Calc!A1919+1,"")</f>
        <v>#REF!</v>
      </c>
      <c r="B1920" s="9" t="e">
        <f>IF(A1920="","",VLOOKUP(A1920,'IRS Interest Rates'!A1917:B4473,2))</f>
        <v>#REF!</v>
      </c>
      <c r="C1920" s="11" t="e">
        <f t="shared" si="149"/>
        <v>#REF!</v>
      </c>
      <c r="D1920" s="5" t="e">
        <f t="shared" si="150"/>
        <v>#REF!</v>
      </c>
      <c r="E1920" s="5" t="e">
        <f t="shared" si="151"/>
        <v>#REF!</v>
      </c>
      <c r="G1920" s="5" t="e">
        <f t="shared" si="148"/>
        <v>#REF!</v>
      </c>
      <c r="J1920" s="5" t="e">
        <f>IF(MOD(A1920-DATE(2024,1,1),30)=0,E1919*Inputs!B1919/100,0)</f>
        <v>#REF!</v>
      </c>
      <c r="K1920" s="5" t="e">
        <f t="shared" si="147"/>
        <v>#REF!</v>
      </c>
    </row>
    <row r="1921" spans="1:11" x14ac:dyDescent="0.25">
      <c r="A1921" s="2" t="e">
        <f>IF(A1920&lt;#REF!,+Daily_Calc!A1920+1,"")</f>
        <v>#REF!</v>
      </c>
      <c r="B1921" s="9" t="e">
        <f>IF(A1921="","",VLOOKUP(A1921,'IRS Interest Rates'!A1918:B4474,2))</f>
        <v>#REF!</v>
      </c>
      <c r="C1921" s="11" t="e">
        <f t="shared" si="149"/>
        <v>#REF!</v>
      </c>
      <c r="D1921" s="5" t="e">
        <f t="shared" si="150"/>
        <v>#REF!</v>
      </c>
      <c r="E1921" s="5" t="e">
        <f t="shared" si="151"/>
        <v>#REF!</v>
      </c>
      <c r="G1921" s="5" t="e">
        <f t="shared" si="148"/>
        <v>#REF!</v>
      </c>
      <c r="J1921" s="5" t="e">
        <f>IF(MOD(A1921-DATE(2024,1,1),30)=0,E1920*Inputs!B1920/100,0)</f>
        <v>#REF!</v>
      </c>
      <c r="K1921" s="5" t="e">
        <f t="shared" si="147"/>
        <v>#REF!</v>
      </c>
    </row>
    <row r="1922" spans="1:11" x14ac:dyDescent="0.25">
      <c r="A1922" s="2" t="e">
        <f>IF(A1921&lt;#REF!,+Daily_Calc!A1921+1,"")</f>
        <v>#REF!</v>
      </c>
      <c r="B1922" s="9" t="e">
        <f>IF(A1922="","",VLOOKUP(A1922,'IRS Interest Rates'!A1919:B4475,2))</f>
        <v>#REF!</v>
      </c>
      <c r="C1922" s="11" t="e">
        <f t="shared" si="149"/>
        <v>#REF!</v>
      </c>
      <c r="D1922" s="5" t="e">
        <f t="shared" si="150"/>
        <v>#REF!</v>
      </c>
      <c r="E1922" s="5" t="e">
        <f t="shared" si="151"/>
        <v>#REF!</v>
      </c>
      <c r="G1922" s="5" t="e">
        <f t="shared" si="148"/>
        <v>#REF!</v>
      </c>
      <c r="J1922" s="5" t="e">
        <f>IF(MOD(A1922-DATE(2024,1,1),30)=0,E1921*Inputs!B1921/100,0)</f>
        <v>#REF!</v>
      </c>
      <c r="K1922" s="5" t="e">
        <f t="shared" si="147"/>
        <v>#REF!</v>
      </c>
    </row>
    <row r="1923" spans="1:11" x14ac:dyDescent="0.25">
      <c r="A1923" s="2" t="e">
        <f>IF(A1922&lt;#REF!,+Daily_Calc!A1922+1,"")</f>
        <v>#REF!</v>
      </c>
      <c r="B1923" s="9" t="e">
        <f>IF(A1923="","",VLOOKUP(A1923,'IRS Interest Rates'!A1920:B4476,2))</f>
        <v>#REF!</v>
      </c>
      <c r="C1923" s="11" t="e">
        <f t="shared" si="149"/>
        <v>#REF!</v>
      </c>
      <c r="D1923" s="5" t="e">
        <f t="shared" si="150"/>
        <v>#REF!</v>
      </c>
      <c r="E1923" s="5" t="e">
        <f t="shared" si="151"/>
        <v>#REF!</v>
      </c>
      <c r="G1923" s="5" t="e">
        <f t="shared" si="148"/>
        <v>#REF!</v>
      </c>
      <c r="J1923" s="5" t="e">
        <f>IF(MOD(A1923-DATE(2024,1,1),30)=0,E1922*Inputs!B1922/100,0)</f>
        <v>#REF!</v>
      </c>
      <c r="K1923" s="5" t="e">
        <f t="shared" si="147"/>
        <v>#REF!</v>
      </c>
    </row>
    <row r="1924" spans="1:11" x14ac:dyDescent="0.25">
      <c r="A1924" s="2" t="e">
        <f>IF(A1923&lt;#REF!,+Daily_Calc!A1923+1,"")</f>
        <v>#REF!</v>
      </c>
      <c r="B1924" s="9" t="e">
        <f>IF(A1924="","",VLOOKUP(A1924,'IRS Interest Rates'!A1921:B4477,2))</f>
        <v>#REF!</v>
      </c>
      <c r="C1924" s="11" t="e">
        <f t="shared" si="149"/>
        <v>#REF!</v>
      </c>
      <c r="D1924" s="5" t="e">
        <f t="shared" si="150"/>
        <v>#REF!</v>
      </c>
      <c r="E1924" s="5" t="e">
        <f t="shared" si="151"/>
        <v>#REF!</v>
      </c>
      <c r="G1924" s="5" t="e">
        <f t="shared" si="148"/>
        <v>#REF!</v>
      </c>
      <c r="J1924" s="5" t="e">
        <f>IF(MOD(A1924-DATE(2024,1,1),30)=0,E1923*Inputs!B1923/100,0)</f>
        <v>#REF!</v>
      </c>
      <c r="K1924" s="5" t="e">
        <f t="shared" si="147"/>
        <v>#REF!</v>
      </c>
    </row>
    <row r="1925" spans="1:11" x14ac:dyDescent="0.25">
      <c r="A1925" s="2" t="e">
        <f>IF(A1924&lt;#REF!,+Daily_Calc!A1924+1,"")</f>
        <v>#REF!</v>
      </c>
      <c r="B1925" s="9" t="e">
        <f>IF(A1925="","",VLOOKUP(A1925,'IRS Interest Rates'!A1922:B4478,2))</f>
        <v>#REF!</v>
      </c>
      <c r="C1925" s="11" t="e">
        <f t="shared" si="149"/>
        <v>#REF!</v>
      </c>
      <c r="D1925" s="5" t="e">
        <f t="shared" si="150"/>
        <v>#REF!</v>
      </c>
      <c r="E1925" s="5" t="e">
        <f t="shared" si="151"/>
        <v>#REF!</v>
      </c>
      <c r="G1925" s="5" t="e">
        <f t="shared" si="148"/>
        <v>#REF!</v>
      </c>
      <c r="J1925" s="5" t="e">
        <f>IF(MOD(A1925-DATE(2024,1,1),30)=0,E1924*Inputs!B1924/100,0)</f>
        <v>#REF!</v>
      </c>
      <c r="K1925" s="5" t="e">
        <f t="shared" ref="K1925:K1988" si="152">E1925+J1925</f>
        <v>#REF!</v>
      </c>
    </row>
    <row r="1926" spans="1:11" x14ac:dyDescent="0.25">
      <c r="A1926" s="2" t="e">
        <f>IF(A1925&lt;#REF!,+Daily_Calc!A1925+1,"")</f>
        <v>#REF!</v>
      </c>
      <c r="B1926" s="9" t="e">
        <f>IF(A1926="","",VLOOKUP(A1926,'IRS Interest Rates'!A1923:B4479,2))</f>
        <v>#REF!</v>
      </c>
      <c r="C1926" s="11" t="e">
        <f t="shared" si="149"/>
        <v>#REF!</v>
      </c>
      <c r="D1926" s="5" t="e">
        <f t="shared" si="150"/>
        <v>#REF!</v>
      </c>
      <c r="E1926" s="5" t="e">
        <f t="shared" si="151"/>
        <v>#REF!</v>
      </c>
      <c r="G1926" s="5" t="e">
        <f t="shared" ref="G1926:G1989" si="153">IF(A1926="","",E1926+F1926)</f>
        <v>#REF!</v>
      </c>
      <c r="J1926" s="5" t="e">
        <f>IF(MOD(A1926-DATE(2024,1,1),30)=0,E1925*Inputs!B1925/100,0)</f>
        <v>#REF!</v>
      </c>
      <c r="K1926" s="5" t="e">
        <f t="shared" si="152"/>
        <v>#REF!</v>
      </c>
    </row>
    <row r="1927" spans="1:11" x14ac:dyDescent="0.25">
      <c r="A1927" s="2" t="e">
        <f>IF(A1926&lt;#REF!,+Daily_Calc!A1926+1,"")</f>
        <v>#REF!</v>
      </c>
      <c r="B1927" s="9" t="e">
        <f>IF(A1927="","",VLOOKUP(A1927,'IRS Interest Rates'!A1924:B4480,2))</f>
        <v>#REF!</v>
      </c>
      <c r="C1927" s="11" t="e">
        <f t="shared" ref="C1927:C1990" si="154">IF(B1927="","",ROUND(B1927/365,6))</f>
        <v>#REF!</v>
      </c>
      <c r="D1927" s="5" t="e">
        <f t="shared" si="150"/>
        <v>#REF!</v>
      </c>
      <c r="E1927" s="5" t="e">
        <f t="shared" si="151"/>
        <v>#REF!</v>
      </c>
      <c r="G1927" s="5" t="e">
        <f t="shared" si="153"/>
        <v>#REF!</v>
      </c>
      <c r="J1927" s="5" t="e">
        <f>IF(MOD(A1927-DATE(2024,1,1),30)=0,E1926*Inputs!B1926/100,0)</f>
        <v>#REF!</v>
      </c>
      <c r="K1927" s="5" t="e">
        <f t="shared" si="152"/>
        <v>#REF!</v>
      </c>
    </row>
    <row r="1928" spans="1:11" x14ac:dyDescent="0.25">
      <c r="A1928" s="2" t="e">
        <f>IF(A1927&lt;#REF!,+Daily_Calc!A1927+1,"")</f>
        <v>#REF!</v>
      </c>
      <c r="B1928" s="9" t="e">
        <f>IF(A1928="","",VLOOKUP(A1928,'IRS Interest Rates'!A1925:B4481,2))</f>
        <v>#REF!</v>
      </c>
      <c r="C1928" s="11" t="e">
        <f t="shared" si="154"/>
        <v>#REF!</v>
      </c>
      <c r="D1928" s="5" t="e">
        <f t="shared" si="150"/>
        <v>#REF!</v>
      </c>
      <c r="E1928" s="5" t="e">
        <f t="shared" si="151"/>
        <v>#REF!</v>
      </c>
      <c r="G1928" s="5" t="e">
        <f t="shared" si="153"/>
        <v>#REF!</v>
      </c>
      <c r="J1928" s="5" t="e">
        <f>IF(MOD(A1928-DATE(2024,1,1),30)=0,E1927*Inputs!B1927/100,0)</f>
        <v>#REF!</v>
      </c>
      <c r="K1928" s="5" t="e">
        <f t="shared" si="152"/>
        <v>#REF!</v>
      </c>
    </row>
    <row r="1929" spans="1:11" x14ac:dyDescent="0.25">
      <c r="A1929" s="2" t="e">
        <f>IF(A1928&lt;#REF!,+Daily_Calc!A1928+1,"")</f>
        <v>#REF!</v>
      </c>
      <c r="B1929" s="9" t="e">
        <f>IF(A1929="","",VLOOKUP(A1929,'IRS Interest Rates'!A1926:B4482,2))</f>
        <v>#REF!</v>
      </c>
      <c r="C1929" s="11" t="e">
        <f t="shared" si="154"/>
        <v>#REF!</v>
      </c>
      <c r="D1929" s="5" t="e">
        <f t="shared" ref="D1929:D1992" si="155">IF(A1929="","",(E1929-G1928))</f>
        <v>#REF!</v>
      </c>
      <c r="E1929" s="5" t="e">
        <f t="shared" ref="E1929:E1992" si="156">IF(C1929="","",(ROUND(G1928*((1+C1929)),2)))</f>
        <v>#REF!</v>
      </c>
      <c r="G1929" s="5" t="e">
        <f t="shared" si="153"/>
        <v>#REF!</v>
      </c>
      <c r="J1929" s="5" t="e">
        <f>IF(MOD(A1929-DATE(2024,1,1),30)=0,E1928*Inputs!B1928/100,0)</f>
        <v>#REF!</v>
      </c>
      <c r="K1929" s="5" t="e">
        <f t="shared" si="152"/>
        <v>#REF!</v>
      </c>
    </row>
    <row r="1930" spans="1:11" x14ac:dyDescent="0.25">
      <c r="A1930" s="2" t="e">
        <f>IF(A1929&lt;#REF!,+Daily_Calc!A1929+1,"")</f>
        <v>#REF!</v>
      </c>
      <c r="B1930" s="9" t="e">
        <f>IF(A1930="","",VLOOKUP(A1930,'IRS Interest Rates'!A1927:B4483,2))</f>
        <v>#REF!</v>
      </c>
      <c r="C1930" s="11" t="e">
        <f t="shared" si="154"/>
        <v>#REF!</v>
      </c>
      <c r="D1930" s="5" t="e">
        <f t="shared" si="155"/>
        <v>#REF!</v>
      </c>
      <c r="E1930" s="5" t="e">
        <f t="shared" si="156"/>
        <v>#REF!</v>
      </c>
      <c r="G1930" s="5" t="e">
        <f t="shared" si="153"/>
        <v>#REF!</v>
      </c>
      <c r="J1930" s="5" t="e">
        <f>IF(MOD(A1930-DATE(2024,1,1),30)=0,E1929*Inputs!B1929/100,0)</f>
        <v>#REF!</v>
      </c>
      <c r="K1930" s="5" t="e">
        <f t="shared" si="152"/>
        <v>#REF!</v>
      </c>
    </row>
    <row r="1931" spans="1:11" x14ac:dyDescent="0.25">
      <c r="A1931" s="2" t="e">
        <f>IF(A1930&lt;#REF!,+Daily_Calc!A1930+1,"")</f>
        <v>#REF!</v>
      </c>
      <c r="B1931" s="9" t="e">
        <f>IF(A1931="","",VLOOKUP(A1931,'IRS Interest Rates'!A1928:B4484,2))</f>
        <v>#REF!</v>
      </c>
      <c r="C1931" s="11" t="e">
        <f t="shared" si="154"/>
        <v>#REF!</v>
      </c>
      <c r="D1931" s="5" t="e">
        <f t="shared" si="155"/>
        <v>#REF!</v>
      </c>
      <c r="E1931" s="5" t="e">
        <f t="shared" si="156"/>
        <v>#REF!</v>
      </c>
      <c r="G1931" s="5" t="e">
        <f t="shared" si="153"/>
        <v>#REF!</v>
      </c>
      <c r="J1931" s="5" t="e">
        <f>IF(MOD(A1931-DATE(2024,1,1),30)=0,E1930*Inputs!B1930/100,0)</f>
        <v>#REF!</v>
      </c>
      <c r="K1931" s="5" t="e">
        <f t="shared" si="152"/>
        <v>#REF!</v>
      </c>
    </row>
    <row r="1932" spans="1:11" x14ac:dyDescent="0.25">
      <c r="A1932" s="2" t="e">
        <f>IF(A1931&lt;#REF!,+Daily_Calc!A1931+1,"")</f>
        <v>#REF!</v>
      </c>
      <c r="B1932" s="9" t="e">
        <f>IF(A1932="","",VLOOKUP(A1932,'IRS Interest Rates'!A1929:B4485,2))</f>
        <v>#REF!</v>
      </c>
      <c r="C1932" s="11" t="e">
        <f t="shared" si="154"/>
        <v>#REF!</v>
      </c>
      <c r="D1932" s="5" t="e">
        <f t="shared" si="155"/>
        <v>#REF!</v>
      </c>
      <c r="E1932" s="5" t="e">
        <f t="shared" si="156"/>
        <v>#REF!</v>
      </c>
      <c r="G1932" s="5" t="e">
        <f t="shared" si="153"/>
        <v>#REF!</v>
      </c>
      <c r="J1932" s="5" t="e">
        <f>IF(MOD(A1932-DATE(2024,1,1),30)=0,E1931*Inputs!B1931/100,0)</f>
        <v>#REF!</v>
      </c>
      <c r="K1932" s="5" t="e">
        <f t="shared" si="152"/>
        <v>#REF!</v>
      </c>
    </row>
    <row r="1933" spans="1:11" x14ac:dyDescent="0.25">
      <c r="A1933" s="2" t="e">
        <f>IF(A1932&lt;#REF!,+Daily_Calc!A1932+1,"")</f>
        <v>#REF!</v>
      </c>
      <c r="B1933" s="9" t="e">
        <f>IF(A1933="","",VLOOKUP(A1933,'IRS Interest Rates'!A1930:B4486,2))</f>
        <v>#REF!</v>
      </c>
      <c r="C1933" s="11" t="e">
        <f t="shared" si="154"/>
        <v>#REF!</v>
      </c>
      <c r="D1933" s="5" t="e">
        <f t="shared" si="155"/>
        <v>#REF!</v>
      </c>
      <c r="E1933" s="5" t="e">
        <f t="shared" si="156"/>
        <v>#REF!</v>
      </c>
      <c r="G1933" s="5" t="e">
        <f t="shared" si="153"/>
        <v>#REF!</v>
      </c>
      <c r="J1933" s="5" t="e">
        <f>IF(MOD(A1933-DATE(2024,1,1),30)=0,E1932*Inputs!B1932/100,0)</f>
        <v>#REF!</v>
      </c>
      <c r="K1933" s="5" t="e">
        <f t="shared" si="152"/>
        <v>#REF!</v>
      </c>
    </row>
    <row r="1934" spans="1:11" x14ac:dyDescent="0.25">
      <c r="A1934" s="2" t="e">
        <f>IF(A1933&lt;#REF!,+Daily_Calc!A1933+1,"")</f>
        <v>#REF!</v>
      </c>
      <c r="B1934" s="9" t="e">
        <f>IF(A1934="","",VLOOKUP(A1934,'IRS Interest Rates'!A1931:B4487,2))</f>
        <v>#REF!</v>
      </c>
      <c r="C1934" s="11" t="e">
        <f t="shared" si="154"/>
        <v>#REF!</v>
      </c>
      <c r="D1934" s="5" t="e">
        <f t="shared" si="155"/>
        <v>#REF!</v>
      </c>
      <c r="E1934" s="5" t="e">
        <f t="shared" si="156"/>
        <v>#REF!</v>
      </c>
      <c r="G1934" s="5" t="e">
        <f t="shared" si="153"/>
        <v>#REF!</v>
      </c>
      <c r="J1934" s="5" t="e">
        <f>IF(MOD(A1934-DATE(2024,1,1),30)=0,E1933*Inputs!B1933/100,0)</f>
        <v>#REF!</v>
      </c>
      <c r="K1934" s="5" t="e">
        <f t="shared" si="152"/>
        <v>#REF!</v>
      </c>
    </row>
    <row r="1935" spans="1:11" x14ac:dyDescent="0.25">
      <c r="A1935" s="2" t="e">
        <f>IF(A1934&lt;#REF!,+Daily_Calc!A1934+1,"")</f>
        <v>#REF!</v>
      </c>
      <c r="B1935" s="9" t="e">
        <f>IF(A1935="","",VLOOKUP(A1935,'IRS Interest Rates'!A1932:B4488,2))</f>
        <v>#REF!</v>
      </c>
      <c r="C1935" s="11" t="e">
        <f t="shared" si="154"/>
        <v>#REF!</v>
      </c>
      <c r="D1935" s="5" t="e">
        <f t="shared" si="155"/>
        <v>#REF!</v>
      </c>
      <c r="E1935" s="5" t="e">
        <f t="shared" si="156"/>
        <v>#REF!</v>
      </c>
      <c r="G1935" s="5" t="e">
        <f t="shared" si="153"/>
        <v>#REF!</v>
      </c>
      <c r="J1935" s="5" t="e">
        <f>IF(MOD(A1935-DATE(2024,1,1),30)=0,E1934*Inputs!B1934/100,0)</f>
        <v>#REF!</v>
      </c>
      <c r="K1935" s="5" t="e">
        <f t="shared" si="152"/>
        <v>#REF!</v>
      </c>
    </row>
    <row r="1936" spans="1:11" x14ac:dyDescent="0.25">
      <c r="A1936" s="2" t="e">
        <f>IF(A1935&lt;#REF!,+Daily_Calc!A1935+1,"")</f>
        <v>#REF!</v>
      </c>
      <c r="B1936" s="9" t="e">
        <f>IF(A1936="","",VLOOKUP(A1936,'IRS Interest Rates'!A1933:B4489,2))</f>
        <v>#REF!</v>
      </c>
      <c r="C1936" s="11" t="e">
        <f t="shared" si="154"/>
        <v>#REF!</v>
      </c>
      <c r="D1936" s="5" t="e">
        <f t="shared" si="155"/>
        <v>#REF!</v>
      </c>
      <c r="E1936" s="5" t="e">
        <f t="shared" si="156"/>
        <v>#REF!</v>
      </c>
      <c r="G1936" s="5" t="e">
        <f t="shared" si="153"/>
        <v>#REF!</v>
      </c>
      <c r="J1936" s="5" t="e">
        <f>IF(MOD(A1936-DATE(2024,1,1),30)=0,E1935*Inputs!B1935/100,0)</f>
        <v>#REF!</v>
      </c>
      <c r="K1936" s="5" t="e">
        <f t="shared" si="152"/>
        <v>#REF!</v>
      </c>
    </row>
    <row r="1937" spans="1:11" x14ac:dyDescent="0.25">
      <c r="A1937" s="2" t="e">
        <f>IF(A1936&lt;#REF!,+Daily_Calc!A1936+1,"")</f>
        <v>#REF!</v>
      </c>
      <c r="B1937" s="9" t="e">
        <f>IF(A1937="","",VLOOKUP(A1937,'IRS Interest Rates'!A1934:B4490,2))</f>
        <v>#REF!</v>
      </c>
      <c r="C1937" s="11" t="e">
        <f t="shared" si="154"/>
        <v>#REF!</v>
      </c>
      <c r="D1937" s="5" t="e">
        <f t="shared" si="155"/>
        <v>#REF!</v>
      </c>
      <c r="E1937" s="5" t="e">
        <f t="shared" si="156"/>
        <v>#REF!</v>
      </c>
      <c r="G1937" s="5" t="e">
        <f t="shared" si="153"/>
        <v>#REF!</v>
      </c>
      <c r="J1937" s="5" t="e">
        <f>IF(MOD(A1937-DATE(2024,1,1),30)=0,E1936*Inputs!B1936/100,0)</f>
        <v>#REF!</v>
      </c>
      <c r="K1937" s="5" t="e">
        <f t="shared" si="152"/>
        <v>#REF!</v>
      </c>
    </row>
    <row r="1938" spans="1:11" x14ac:dyDescent="0.25">
      <c r="A1938" s="2" t="e">
        <f>IF(A1937&lt;#REF!,+Daily_Calc!A1937+1,"")</f>
        <v>#REF!</v>
      </c>
      <c r="B1938" s="9" t="e">
        <f>IF(A1938="","",VLOOKUP(A1938,'IRS Interest Rates'!A1935:B4491,2))</f>
        <v>#REF!</v>
      </c>
      <c r="C1938" s="11" t="e">
        <f t="shared" si="154"/>
        <v>#REF!</v>
      </c>
      <c r="D1938" s="5" t="e">
        <f t="shared" si="155"/>
        <v>#REF!</v>
      </c>
      <c r="E1938" s="5" t="e">
        <f t="shared" si="156"/>
        <v>#REF!</v>
      </c>
      <c r="G1938" s="5" t="e">
        <f t="shared" si="153"/>
        <v>#REF!</v>
      </c>
      <c r="J1938" s="5" t="e">
        <f>IF(MOD(A1938-DATE(2024,1,1),30)=0,E1937*Inputs!B1937/100,0)</f>
        <v>#REF!</v>
      </c>
      <c r="K1938" s="5" t="e">
        <f t="shared" si="152"/>
        <v>#REF!</v>
      </c>
    </row>
    <row r="1939" spans="1:11" x14ac:dyDescent="0.25">
      <c r="A1939" s="2" t="e">
        <f>IF(A1938&lt;#REF!,+Daily_Calc!A1938+1,"")</f>
        <v>#REF!</v>
      </c>
      <c r="B1939" s="9" t="e">
        <f>IF(A1939="","",VLOOKUP(A1939,'IRS Interest Rates'!A1936:B4492,2))</f>
        <v>#REF!</v>
      </c>
      <c r="C1939" s="11" t="e">
        <f t="shared" si="154"/>
        <v>#REF!</v>
      </c>
      <c r="D1939" s="5" t="e">
        <f t="shared" si="155"/>
        <v>#REF!</v>
      </c>
      <c r="E1939" s="5" t="e">
        <f t="shared" si="156"/>
        <v>#REF!</v>
      </c>
      <c r="G1939" s="5" t="e">
        <f t="shared" si="153"/>
        <v>#REF!</v>
      </c>
      <c r="J1939" s="5" t="e">
        <f>IF(MOD(A1939-DATE(2024,1,1),30)=0,E1938*Inputs!B1938/100,0)</f>
        <v>#REF!</v>
      </c>
      <c r="K1939" s="5" t="e">
        <f t="shared" si="152"/>
        <v>#REF!</v>
      </c>
    </row>
    <row r="1940" spans="1:11" x14ac:dyDescent="0.25">
      <c r="A1940" s="2" t="e">
        <f>IF(A1939&lt;#REF!,+Daily_Calc!A1939+1,"")</f>
        <v>#REF!</v>
      </c>
      <c r="B1940" s="9" t="e">
        <f>IF(A1940="","",VLOOKUP(A1940,'IRS Interest Rates'!A1937:B4493,2))</f>
        <v>#REF!</v>
      </c>
      <c r="C1940" s="11" t="e">
        <f t="shared" si="154"/>
        <v>#REF!</v>
      </c>
      <c r="D1940" s="5" t="e">
        <f t="shared" si="155"/>
        <v>#REF!</v>
      </c>
      <c r="E1940" s="5" t="e">
        <f t="shared" si="156"/>
        <v>#REF!</v>
      </c>
      <c r="G1940" s="5" t="e">
        <f t="shared" si="153"/>
        <v>#REF!</v>
      </c>
      <c r="J1940" s="5" t="e">
        <f>IF(MOD(A1940-DATE(2024,1,1),30)=0,E1939*Inputs!B1939/100,0)</f>
        <v>#REF!</v>
      </c>
      <c r="K1940" s="5" t="e">
        <f t="shared" si="152"/>
        <v>#REF!</v>
      </c>
    </row>
    <row r="1941" spans="1:11" x14ac:dyDescent="0.25">
      <c r="A1941" s="2" t="e">
        <f>IF(A1940&lt;#REF!,+Daily_Calc!A1940+1,"")</f>
        <v>#REF!</v>
      </c>
      <c r="B1941" s="9" t="e">
        <f>IF(A1941="","",VLOOKUP(A1941,'IRS Interest Rates'!A1938:B4494,2))</f>
        <v>#REF!</v>
      </c>
      <c r="C1941" s="11" t="e">
        <f t="shared" si="154"/>
        <v>#REF!</v>
      </c>
      <c r="D1941" s="5" t="e">
        <f t="shared" si="155"/>
        <v>#REF!</v>
      </c>
      <c r="E1941" s="5" t="e">
        <f t="shared" si="156"/>
        <v>#REF!</v>
      </c>
      <c r="G1941" s="5" t="e">
        <f t="shared" si="153"/>
        <v>#REF!</v>
      </c>
      <c r="J1941" s="5" t="e">
        <f>IF(MOD(A1941-DATE(2024,1,1),30)=0,E1940*Inputs!B1940/100,0)</f>
        <v>#REF!</v>
      </c>
      <c r="K1941" s="5" t="e">
        <f t="shared" si="152"/>
        <v>#REF!</v>
      </c>
    </row>
    <row r="1942" spans="1:11" x14ac:dyDescent="0.25">
      <c r="A1942" s="2" t="e">
        <f>IF(A1941&lt;#REF!,+Daily_Calc!A1941+1,"")</f>
        <v>#REF!</v>
      </c>
      <c r="B1942" s="9" t="e">
        <f>IF(A1942="","",VLOOKUP(A1942,'IRS Interest Rates'!A1939:B4495,2))</f>
        <v>#REF!</v>
      </c>
      <c r="C1942" s="11" t="e">
        <f t="shared" si="154"/>
        <v>#REF!</v>
      </c>
      <c r="D1942" s="5" t="e">
        <f t="shared" si="155"/>
        <v>#REF!</v>
      </c>
      <c r="E1942" s="5" t="e">
        <f t="shared" si="156"/>
        <v>#REF!</v>
      </c>
      <c r="G1942" s="5" t="e">
        <f t="shared" si="153"/>
        <v>#REF!</v>
      </c>
      <c r="J1942" s="5" t="e">
        <f>IF(MOD(A1942-DATE(2024,1,1),30)=0,E1941*Inputs!B1941/100,0)</f>
        <v>#REF!</v>
      </c>
      <c r="K1942" s="5" t="e">
        <f t="shared" si="152"/>
        <v>#REF!</v>
      </c>
    </row>
    <row r="1943" spans="1:11" x14ac:dyDescent="0.25">
      <c r="A1943" s="2" t="e">
        <f>IF(A1942&lt;#REF!,+Daily_Calc!A1942+1,"")</f>
        <v>#REF!</v>
      </c>
      <c r="B1943" s="9" t="e">
        <f>IF(A1943="","",VLOOKUP(A1943,'IRS Interest Rates'!A1940:B4496,2))</f>
        <v>#REF!</v>
      </c>
      <c r="C1943" s="11" t="e">
        <f t="shared" si="154"/>
        <v>#REF!</v>
      </c>
      <c r="D1943" s="5" t="e">
        <f t="shared" si="155"/>
        <v>#REF!</v>
      </c>
      <c r="E1943" s="5" t="e">
        <f t="shared" si="156"/>
        <v>#REF!</v>
      </c>
      <c r="G1943" s="5" t="e">
        <f t="shared" si="153"/>
        <v>#REF!</v>
      </c>
      <c r="J1943" s="5" t="e">
        <f>IF(MOD(A1943-DATE(2024,1,1),30)=0,E1942*Inputs!B1942/100,0)</f>
        <v>#REF!</v>
      </c>
      <c r="K1943" s="5" t="e">
        <f t="shared" si="152"/>
        <v>#REF!</v>
      </c>
    </row>
    <row r="1944" spans="1:11" x14ac:dyDescent="0.25">
      <c r="A1944" s="2" t="e">
        <f>IF(A1943&lt;#REF!,+Daily_Calc!A1943+1,"")</f>
        <v>#REF!</v>
      </c>
      <c r="B1944" s="9" t="e">
        <f>IF(A1944="","",VLOOKUP(A1944,'IRS Interest Rates'!A1941:B4497,2))</f>
        <v>#REF!</v>
      </c>
      <c r="C1944" s="11" t="e">
        <f t="shared" si="154"/>
        <v>#REF!</v>
      </c>
      <c r="D1944" s="5" t="e">
        <f t="shared" si="155"/>
        <v>#REF!</v>
      </c>
      <c r="E1944" s="5" t="e">
        <f t="shared" si="156"/>
        <v>#REF!</v>
      </c>
      <c r="G1944" s="5" t="e">
        <f t="shared" si="153"/>
        <v>#REF!</v>
      </c>
      <c r="J1944" s="5" t="e">
        <f>IF(MOD(A1944-DATE(2024,1,1),30)=0,E1943*Inputs!B1943/100,0)</f>
        <v>#REF!</v>
      </c>
      <c r="K1944" s="5" t="e">
        <f t="shared" si="152"/>
        <v>#REF!</v>
      </c>
    </row>
    <row r="1945" spans="1:11" x14ac:dyDescent="0.25">
      <c r="A1945" s="2" t="e">
        <f>IF(A1944&lt;#REF!,+Daily_Calc!A1944+1,"")</f>
        <v>#REF!</v>
      </c>
      <c r="B1945" s="9" t="e">
        <f>IF(A1945="","",VLOOKUP(A1945,'IRS Interest Rates'!A1942:B4498,2))</f>
        <v>#REF!</v>
      </c>
      <c r="C1945" s="11" t="e">
        <f t="shared" si="154"/>
        <v>#REF!</v>
      </c>
      <c r="D1945" s="5" t="e">
        <f t="shared" si="155"/>
        <v>#REF!</v>
      </c>
      <c r="E1945" s="5" t="e">
        <f t="shared" si="156"/>
        <v>#REF!</v>
      </c>
      <c r="G1945" s="5" t="e">
        <f t="shared" si="153"/>
        <v>#REF!</v>
      </c>
      <c r="J1945" s="5" t="e">
        <f>IF(MOD(A1945-DATE(2024,1,1),30)=0,E1944*Inputs!B1944/100,0)</f>
        <v>#REF!</v>
      </c>
      <c r="K1945" s="5" t="e">
        <f t="shared" si="152"/>
        <v>#REF!</v>
      </c>
    </row>
    <row r="1946" spans="1:11" x14ac:dyDescent="0.25">
      <c r="A1946" s="2" t="e">
        <f>IF(A1945&lt;#REF!,+Daily_Calc!A1945+1,"")</f>
        <v>#REF!</v>
      </c>
      <c r="B1946" s="9" t="e">
        <f>IF(A1946="","",VLOOKUP(A1946,'IRS Interest Rates'!A1943:B4499,2))</f>
        <v>#REF!</v>
      </c>
      <c r="C1946" s="11" t="e">
        <f t="shared" si="154"/>
        <v>#REF!</v>
      </c>
      <c r="D1946" s="5" t="e">
        <f t="shared" si="155"/>
        <v>#REF!</v>
      </c>
      <c r="E1946" s="5" t="e">
        <f t="shared" si="156"/>
        <v>#REF!</v>
      </c>
      <c r="G1946" s="5" t="e">
        <f t="shared" si="153"/>
        <v>#REF!</v>
      </c>
      <c r="J1946" s="5" t="e">
        <f>IF(MOD(A1946-DATE(2024,1,1),30)=0,E1945*Inputs!B1945/100,0)</f>
        <v>#REF!</v>
      </c>
      <c r="K1946" s="5" t="e">
        <f t="shared" si="152"/>
        <v>#REF!</v>
      </c>
    </row>
    <row r="1947" spans="1:11" x14ac:dyDescent="0.25">
      <c r="A1947" s="2" t="e">
        <f>IF(A1946&lt;#REF!,+Daily_Calc!A1946+1,"")</f>
        <v>#REF!</v>
      </c>
      <c r="B1947" s="9" t="e">
        <f>IF(A1947="","",VLOOKUP(A1947,'IRS Interest Rates'!A1944:B4500,2))</f>
        <v>#REF!</v>
      </c>
      <c r="C1947" s="11" t="e">
        <f t="shared" si="154"/>
        <v>#REF!</v>
      </c>
      <c r="D1947" s="5" t="e">
        <f t="shared" si="155"/>
        <v>#REF!</v>
      </c>
      <c r="E1947" s="5" t="e">
        <f t="shared" si="156"/>
        <v>#REF!</v>
      </c>
      <c r="G1947" s="5" t="e">
        <f t="shared" si="153"/>
        <v>#REF!</v>
      </c>
      <c r="J1947" s="5" t="e">
        <f>IF(MOD(A1947-DATE(2024,1,1),30)=0,E1946*Inputs!B1946/100,0)</f>
        <v>#REF!</v>
      </c>
      <c r="K1947" s="5" t="e">
        <f t="shared" si="152"/>
        <v>#REF!</v>
      </c>
    </row>
    <row r="1948" spans="1:11" x14ac:dyDescent="0.25">
      <c r="A1948" s="2" t="e">
        <f>IF(A1947&lt;#REF!,+Daily_Calc!A1947+1,"")</f>
        <v>#REF!</v>
      </c>
      <c r="B1948" s="9" t="e">
        <f>IF(A1948="","",VLOOKUP(A1948,'IRS Interest Rates'!A1945:B4501,2))</f>
        <v>#REF!</v>
      </c>
      <c r="C1948" s="11" t="e">
        <f t="shared" si="154"/>
        <v>#REF!</v>
      </c>
      <c r="D1948" s="5" t="e">
        <f t="shared" si="155"/>
        <v>#REF!</v>
      </c>
      <c r="E1948" s="5" t="e">
        <f t="shared" si="156"/>
        <v>#REF!</v>
      </c>
      <c r="G1948" s="5" t="e">
        <f t="shared" si="153"/>
        <v>#REF!</v>
      </c>
      <c r="J1948" s="5" t="e">
        <f>IF(MOD(A1948-DATE(2024,1,1),30)=0,E1947*Inputs!B1947/100,0)</f>
        <v>#REF!</v>
      </c>
      <c r="K1948" s="5" t="e">
        <f t="shared" si="152"/>
        <v>#REF!</v>
      </c>
    </row>
    <row r="1949" spans="1:11" x14ac:dyDescent="0.25">
      <c r="A1949" s="2" t="e">
        <f>IF(A1948&lt;#REF!,+Daily_Calc!A1948+1,"")</f>
        <v>#REF!</v>
      </c>
      <c r="B1949" s="9" t="e">
        <f>IF(A1949="","",VLOOKUP(A1949,'IRS Interest Rates'!A1946:B4502,2))</f>
        <v>#REF!</v>
      </c>
      <c r="C1949" s="11" t="e">
        <f t="shared" si="154"/>
        <v>#REF!</v>
      </c>
      <c r="D1949" s="5" t="e">
        <f t="shared" si="155"/>
        <v>#REF!</v>
      </c>
      <c r="E1949" s="5" t="e">
        <f t="shared" si="156"/>
        <v>#REF!</v>
      </c>
      <c r="G1949" s="5" t="e">
        <f t="shared" si="153"/>
        <v>#REF!</v>
      </c>
      <c r="J1949" s="5" t="e">
        <f>IF(MOD(A1949-DATE(2024,1,1),30)=0,E1948*Inputs!B1948/100,0)</f>
        <v>#REF!</v>
      </c>
      <c r="K1949" s="5" t="e">
        <f t="shared" si="152"/>
        <v>#REF!</v>
      </c>
    </row>
    <row r="1950" spans="1:11" x14ac:dyDescent="0.25">
      <c r="A1950" s="2" t="e">
        <f>IF(A1949&lt;#REF!,+Daily_Calc!A1949+1,"")</f>
        <v>#REF!</v>
      </c>
      <c r="B1950" s="9" t="e">
        <f>IF(A1950="","",VLOOKUP(A1950,'IRS Interest Rates'!A1947:B4503,2))</f>
        <v>#REF!</v>
      </c>
      <c r="C1950" s="11" t="e">
        <f t="shared" si="154"/>
        <v>#REF!</v>
      </c>
      <c r="D1950" s="5" t="e">
        <f t="shared" si="155"/>
        <v>#REF!</v>
      </c>
      <c r="E1950" s="5" t="e">
        <f t="shared" si="156"/>
        <v>#REF!</v>
      </c>
      <c r="G1950" s="5" t="e">
        <f t="shared" si="153"/>
        <v>#REF!</v>
      </c>
      <c r="J1950" s="5" t="e">
        <f>IF(MOD(A1950-DATE(2024,1,1),30)=0,E1949*Inputs!B1949/100,0)</f>
        <v>#REF!</v>
      </c>
      <c r="K1950" s="5" t="e">
        <f t="shared" si="152"/>
        <v>#REF!</v>
      </c>
    </row>
    <row r="1951" spans="1:11" x14ac:dyDescent="0.25">
      <c r="A1951" s="2" t="e">
        <f>IF(A1950&lt;#REF!,+Daily_Calc!A1950+1,"")</f>
        <v>#REF!</v>
      </c>
      <c r="B1951" s="9" t="e">
        <f>IF(A1951="","",VLOOKUP(A1951,'IRS Interest Rates'!A1948:B4504,2))</f>
        <v>#REF!</v>
      </c>
      <c r="C1951" s="11" t="e">
        <f t="shared" si="154"/>
        <v>#REF!</v>
      </c>
      <c r="D1951" s="5" t="e">
        <f t="shared" si="155"/>
        <v>#REF!</v>
      </c>
      <c r="E1951" s="5" t="e">
        <f t="shared" si="156"/>
        <v>#REF!</v>
      </c>
      <c r="G1951" s="5" t="e">
        <f t="shared" si="153"/>
        <v>#REF!</v>
      </c>
      <c r="J1951" s="5" t="e">
        <f>IF(MOD(A1951-DATE(2024,1,1),30)=0,E1950*Inputs!B1950/100,0)</f>
        <v>#REF!</v>
      </c>
      <c r="K1951" s="5" t="e">
        <f t="shared" si="152"/>
        <v>#REF!</v>
      </c>
    </row>
    <row r="1952" spans="1:11" x14ac:dyDescent="0.25">
      <c r="A1952" s="2" t="e">
        <f>IF(A1951&lt;#REF!,+Daily_Calc!A1951+1,"")</f>
        <v>#REF!</v>
      </c>
      <c r="B1952" s="9" t="e">
        <f>IF(A1952="","",VLOOKUP(A1952,'IRS Interest Rates'!A1949:B4505,2))</f>
        <v>#REF!</v>
      </c>
      <c r="C1952" s="11" t="e">
        <f t="shared" si="154"/>
        <v>#REF!</v>
      </c>
      <c r="D1952" s="5" t="e">
        <f t="shared" si="155"/>
        <v>#REF!</v>
      </c>
      <c r="E1952" s="5" t="e">
        <f t="shared" si="156"/>
        <v>#REF!</v>
      </c>
      <c r="G1952" s="5" t="e">
        <f t="shared" si="153"/>
        <v>#REF!</v>
      </c>
      <c r="J1952" s="5" t="e">
        <f>IF(MOD(A1952-DATE(2024,1,1),30)=0,E1951*Inputs!B1951/100,0)</f>
        <v>#REF!</v>
      </c>
      <c r="K1952" s="5" t="e">
        <f t="shared" si="152"/>
        <v>#REF!</v>
      </c>
    </row>
    <row r="1953" spans="1:11" x14ac:dyDescent="0.25">
      <c r="A1953" s="2" t="e">
        <f>IF(A1952&lt;#REF!,+Daily_Calc!A1952+1,"")</f>
        <v>#REF!</v>
      </c>
      <c r="B1953" s="9" t="e">
        <f>IF(A1953="","",VLOOKUP(A1953,'IRS Interest Rates'!A1950:B4506,2))</f>
        <v>#REF!</v>
      </c>
      <c r="C1953" s="11" t="e">
        <f t="shared" si="154"/>
        <v>#REF!</v>
      </c>
      <c r="D1953" s="5" t="e">
        <f t="shared" si="155"/>
        <v>#REF!</v>
      </c>
      <c r="E1953" s="5" t="e">
        <f t="shared" si="156"/>
        <v>#REF!</v>
      </c>
      <c r="G1953" s="5" t="e">
        <f t="shared" si="153"/>
        <v>#REF!</v>
      </c>
      <c r="J1953" s="5" t="e">
        <f>IF(MOD(A1953-DATE(2024,1,1),30)=0,E1952*Inputs!B1952/100,0)</f>
        <v>#REF!</v>
      </c>
      <c r="K1953" s="5" t="e">
        <f t="shared" si="152"/>
        <v>#REF!</v>
      </c>
    </row>
    <row r="1954" spans="1:11" x14ac:dyDescent="0.25">
      <c r="A1954" s="2" t="e">
        <f>IF(A1953&lt;#REF!,+Daily_Calc!A1953+1,"")</f>
        <v>#REF!</v>
      </c>
      <c r="B1954" s="9" t="e">
        <f>IF(A1954="","",VLOOKUP(A1954,'IRS Interest Rates'!A1951:B4507,2))</f>
        <v>#REF!</v>
      </c>
      <c r="C1954" s="11" t="e">
        <f t="shared" si="154"/>
        <v>#REF!</v>
      </c>
      <c r="D1954" s="5" t="e">
        <f t="shared" si="155"/>
        <v>#REF!</v>
      </c>
      <c r="E1954" s="5" t="e">
        <f t="shared" si="156"/>
        <v>#REF!</v>
      </c>
      <c r="G1954" s="5" t="e">
        <f t="shared" si="153"/>
        <v>#REF!</v>
      </c>
      <c r="J1954" s="5" t="e">
        <f>IF(MOD(A1954-DATE(2024,1,1),30)=0,E1953*Inputs!B1953/100,0)</f>
        <v>#REF!</v>
      </c>
      <c r="K1954" s="5" t="e">
        <f t="shared" si="152"/>
        <v>#REF!</v>
      </c>
    </row>
    <row r="1955" spans="1:11" x14ac:dyDescent="0.25">
      <c r="A1955" s="2" t="e">
        <f>IF(A1954&lt;#REF!,+Daily_Calc!A1954+1,"")</f>
        <v>#REF!</v>
      </c>
      <c r="B1955" s="9" t="e">
        <f>IF(A1955="","",VLOOKUP(A1955,'IRS Interest Rates'!A1952:B4508,2))</f>
        <v>#REF!</v>
      </c>
      <c r="C1955" s="11" t="e">
        <f t="shared" si="154"/>
        <v>#REF!</v>
      </c>
      <c r="D1955" s="5" t="e">
        <f t="shared" si="155"/>
        <v>#REF!</v>
      </c>
      <c r="E1955" s="5" t="e">
        <f t="shared" si="156"/>
        <v>#REF!</v>
      </c>
      <c r="G1955" s="5" t="e">
        <f t="shared" si="153"/>
        <v>#REF!</v>
      </c>
      <c r="J1955" s="5" t="e">
        <f>IF(MOD(A1955-DATE(2024,1,1),30)=0,E1954*Inputs!B1954/100,0)</f>
        <v>#REF!</v>
      </c>
      <c r="K1955" s="5" t="e">
        <f t="shared" si="152"/>
        <v>#REF!</v>
      </c>
    </row>
    <row r="1956" spans="1:11" x14ac:dyDescent="0.25">
      <c r="A1956" s="2" t="e">
        <f>IF(A1955&lt;#REF!,+Daily_Calc!A1955+1,"")</f>
        <v>#REF!</v>
      </c>
      <c r="B1956" s="9" t="e">
        <f>IF(A1956="","",VLOOKUP(A1956,'IRS Interest Rates'!A1953:B4509,2))</f>
        <v>#REF!</v>
      </c>
      <c r="C1956" s="11" t="e">
        <f t="shared" si="154"/>
        <v>#REF!</v>
      </c>
      <c r="D1956" s="5" t="e">
        <f t="shared" si="155"/>
        <v>#REF!</v>
      </c>
      <c r="E1956" s="5" t="e">
        <f t="shared" si="156"/>
        <v>#REF!</v>
      </c>
      <c r="G1956" s="5" t="e">
        <f t="shared" si="153"/>
        <v>#REF!</v>
      </c>
      <c r="J1956" s="5" t="e">
        <f>IF(MOD(A1956-DATE(2024,1,1),30)=0,E1955*Inputs!B1955/100,0)</f>
        <v>#REF!</v>
      </c>
      <c r="K1956" s="5" t="e">
        <f t="shared" si="152"/>
        <v>#REF!</v>
      </c>
    </row>
    <row r="1957" spans="1:11" x14ac:dyDescent="0.25">
      <c r="A1957" s="2" t="e">
        <f>IF(A1956&lt;#REF!,+Daily_Calc!A1956+1,"")</f>
        <v>#REF!</v>
      </c>
      <c r="B1957" s="9" t="e">
        <f>IF(A1957="","",VLOOKUP(A1957,'IRS Interest Rates'!A1954:B4510,2))</f>
        <v>#REF!</v>
      </c>
      <c r="C1957" s="11" t="e">
        <f t="shared" si="154"/>
        <v>#REF!</v>
      </c>
      <c r="D1957" s="5" t="e">
        <f t="shared" si="155"/>
        <v>#REF!</v>
      </c>
      <c r="E1957" s="5" t="e">
        <f t="shared" si="156"/>
        <v>#REF!</v>
      </c>
      <c r="G1957" s="5" t="e">
        <f t="shared" si="153"/>
        <v>#REF!</v>
      </c>
      <c r="J1957" s="5" t="e">
        <f>IF(MOD(A1957-DATE(2024,1,1),30)=0,E1956*Inputs!B1956/100,0)</f>
        <v>#REF!</v>
      </c>
      <c r="K1957" s="5" t="e">
        <f t="shared" si="152"/>
        <v>#REF!</v>
      </c>
    </row>
    <row r="1958" spans="1:11" x14ac:dyDescent="0.25">
      <c r="A1958" s="2" t="e">
        <f>IF(A1957&lt;#REF!,+Daily_Calc!A1957+1,"")</f>
        <v>#REF!</v>
      </c>
      <c r="B1958" s="9" t="e">
        <f>IF(A1958="","",VLOOKUP(A1958,'IRS Interest Rates'!A1955:B4511,2))</f>
        <v>#REF!</v>
      </c>
      <c r="C1958" s="11" t="e">
        <f t="shared" si="154"/>
        <v>#REF!</v>
      </c>
      <c r="D1958" s="5" t="e">
        <f t="shared" si="155"/>
        <v>#REF!</v>
      </c>
      <c r="E1958" s="5" t="e">
        <f t="shared" si="156"/>
        <v>#REF!</v>
      </c>
      <c r="G1958" s="5" t="e">
        <f t="shared" si="153"/>
        <v>#REF!</v>
      </c>
      <c r="J1958" s="5" t="e">
        <f>IF(MOD(A1958-DATE(2024,1,1),30)=0,E1957*Inputs!B1957/100,0)</f>
        <v>#REF!</v>
      </c>
      <c r="K1958" s="5" t="e">
        <f t="shared" si="152"/>
        <v>#REF!</v>
      </c>
    </row>
    <row r="1959" spans="1:11" x14ac:dyDescent="0.25">
      <c r="A1959" s="2" t="e">
        <f>IF(A1958&lt;#REF!,+Daily_Calc!A1958+1,"")</f>
        <v>#REF!</v>
      </c>
      <c r="B1959" s="9" t="e">
        <f>IF(A1959="","",VLOOKUP(A1959,'IRS Interest Rates'!A1956:B4512,2))</f>
        <v>#REF!</v>
      </c>
      <c r="C1959" s="11" t="e">
        <f t="shared" si="154"/>
        <v>#REF!</v>
      </c>
      <c r="D1959" s="5" t="e">
        <f t="shared" si="155"/>
        <v>#REF!</v>
      </c>
      <c r="E1959" s="5" t="e">
        <f t="shared" si="156"/>
        <v>#REF!</v>
      </c>
      <c r="G1959" s="5" t="e">
        <f t="shared" si="153"/>
        <v>#REF!</v>
      </c>
      <c r="J1959" s="5" t="e">
        <f>IF(MOD(A1959-DATE(2024,1,1),30)=0,E1958*Inputs!B1958/100,0)</f>
        <v>#REF!</v>
      </c>
      <c r="K1959" s="5" t="e">
        <f t="shared" si="152"/>
        <v>#REF!</v>
      </c>
    </row>
    <row r="1960" spans="1:11" x14ac:dyDescent="0.25">
      <c r="A1960" s="2" t="e">
        <f>IF(A1959&lt;#REF!,+Daily_Calc!A1959+1,"")</f>
        <v>#REF!</v>
      </c>
      <c r="B1960" s="9" t="e">
        <f>IF(A1960="","",VLOOKUP(A1960,'IRS Interest Rates'!A1957:B4513,2))</f>
        <v>#REF!</v>
      </c>
      <c r="C1960" s="11" t="e">
        <f t="shared" si="154"/>
        <v>#REF!</v>
      </c>
      <c r="D1960" s="5" t="e">
        <f t="shared" si="155"/>
        <v>#REF!</v>
      </c>
      <c r="E1960" s="5" t="e">
        <f t="shared" si="156"/>
        <v>#REF!</v>
      </c>
      <c r="G1960" s="5" t="e">
        <f t="shared" si="153"/>
        <v>#REF!</v>
      </c>
      <c r="J1960" s="5" t="e">
        <f>IF(MOD(A1960-DATE(2024,1,1),30)=0,E1959*Inputs!B1959/100,0)</f>
        <v>#REF!</v>
      </c>
      <c r="K1960" s="5" t="e">
        <f t="shared" si="152"/>
        <v>#REF!</v>
      </c>
    </row>
    <row r="1961" spans="1:11" x14ac:dyDescent="0.25">
      <c r="A1961" s="2" t="e">
        <f>IF(A1960&lt;#REF!,+Daily_Calc!A1960+1,"")</f>
        <v>#REF!</v>
      </c>
      <c r="B1961" s="9" t="e">
        <f>IF(A1961="","",VLOOKUP(A1961,'IRS Interest Rates'!A1958:B4514,2))</f>
        <v>#REF!</v>
      </c>
      <c r="C1961" s="11" t="e">
        <f t="shared" si="154"/>
        <v>#REF!</v>
      </c>
      <c r="D1961" s="5" t="e">
        <f t="shared" si="155"/>
        <v>#REF!</v>
      </c>
      <c r="E1961" s="5" t="e">
        <f t="shared" si="156"/>
        <v>#REF!</v>
      </c>
      <c r="G1961" s="5" t="e">
        <f t="shared" si="153"/>
        <v>#REF!</v>
      </c>
      <c r="J1961" s="5" t="e">
        <f>IF(MOD(A1961-DATE(2024,1,1),30)=0,E1960*Inputs!B1960/100,0)</f>
        <v>#REF!</v>
      </c>
      <c r="K1961" s="5" t="e">
        <f t="shared" si="152"/>
        <v>#REF!</v>
      </c>
    </row>
    <row r="1962" spans="1:11" x14ac:dyDescent="0.25">
      <c r="A1962" s="2" t="e">
        <f>IF(A1961&lt;#REF!,+Daily_Calc!A1961+1,"")</f>
        <v>#REF!</v>
      </c>
      <c r="B1962" s="9" t="e">
        <f>IF(A1962="","",VLOOKUP(A1962,'IRS Interest Rates'!A1959:B4515,2))</f>
        <v>#REF!</v>
      </c>
      <c r="C1962" s="11" t="e">
        <f t="shared" si="154"/>
        <v>#REF!</v>
      </c>
      <c r="D1962" s="5" t="e">
        <f t="shared" si="155"/>
        <v>#REF!</v>
      </c>
      <c r="E1962" s="5" t="e">
        <f t="shared" si="156"/>
        <v>#REF!</v>
      </c>
      <c r="G1962" s="5" t="e">
        <f t="shared" si="153"/>
        <v>#REF!</v>
      </c>
      <c r="J1962" s="5" t="e">
        <f>IF(MOD(A1962-DATE(2024,1,1),30)=0,E1961*Inputs!B1961/100,0)</f>
        <v>#REF!</v>
      </c>
      <c r="K1962" s="5" t="e">
        <f t="shared" si="152"/>
        <v>#REF!</v>
      </c>
    </row>
    <row r="1963" spans="1:11" x14ac:dyDescent="0.25">
      <c r="A1963" s="2" t="e">
        <f>IF(A1962&lt;#REF!,+Daily_Calc!A1962+1,"")</f>
        <v>#REF!</v>
      </c>
      <c r="B1963" s="9" t="e">
        <f>IF(A1963="","",VLOOKUP(A1963,'IRS Interest Rates'!A1960:B4516,2))</f>
        <v>#REF!</v>
      </c>
      <c r="C1963" s="11" t="e">
        <f t="shared" si="154"/>
        <v>#REF!</v>
      </c>
      <c r="D1963" s="5" t="e">
        <f t="shared" si="155"/>
        <v>#REF!</v>
      </c>
      <c r="E1963" s="5" t="e">
        <f t="shared" si="156"/>
        <v>#REF!</v>
      </c>
      <c r="G1963" s="5" t="e">
        <f t="shared" si="153"/>
        <v>#REF!</v>
      </c>
      <c r="J1963" s="5" t="e">
        <f>IF(MOD(A1963-DATE(2024,1,1),30)=0,E1962*Inputs!B1962/100,0)</f>
        <v>#REF!</v>
      </c>
      <c r="K1963" s="5" t="e">
        <f t="shared" si="152"/>
        <v>#REF!</v>
      </c>
    </row>
    <row r="1964" spans="1:11" x14ac:dyDescent="0.25">
      <c r="A1964" s="2" t="e">
        <f>IF(A1963&lt;#REF!,+Daily_Calc!A1963+1,"")</f>
        <v>#REF!</v>
      </c>
      <c r="B1964" s="9" t="e">
        <f>IF(A1964="","",VLOOKUP(A1964,'IRS Interest Rates'!A1961:B4517,2))</f>
        <v>#REF!</v>
      </c>
      <c r="C1964" s="11" t="e">
        <f t="shared" si="154"/>
        <v>#REF!</v>
      </c>
      <c r="D1964" s="5" t="e">
        <f t="shared" si="155"/>
        <v>#REF!</v>
      </c>
      <c r="E1964" s="5" t="e">
        <f t="shared" si="156"/>
        <v>#REF!</v>
      </c>
      <c r="G1964" s="5" t="e">
        <f t="shared" si="153"/>
        <v>#REF!</v>
      </c>
      <c r="J1964" s="5" t="e">
        <f>IF(MOD(A1964-DATE(2024,1,1),30)=0,E1963*Inputs!B1963/100,0)</f>
        <v>#REF!</v>
      </c>
      <c r="K1964" s="5" t="e">
        <f t="shared" si="152"/>
        <v>#REF!</v>
      </c>
    </row>
    <row r="1965" spans="1:11" x14ac:dyDescent="0.25">
      <c r="A1965" s="2" t="e">
        <f>IF(A1964&lt;#REF!,+Daily_Calc!A1964+1,"")</f>
        <v>#REF!</v>
      </c>
      <c r="B1965" s="9" t="e">
        <f>IF(A1965="","",VLOOKUP(A1965,'IRS Interest Rates'!A1962:B4518,2))</f>
        <v>#REF!</v>
      </c>
      <c r="C1965" s="11" t="e">
        <f t="shared" si="154"/>
        <v>#REF!</v>
      </c>
      <c r="D1965" s="5" t="e">
        <f t="shared" si="155"/>
        <v>#REF!</v>
      </c>
      <c r="E1965" s="5" t="e">
        <f t="shared" si="156"/>
        <v>#REF!</v>
      </c>
      <c r="G1965" s="5" t="e">
        <f t="shared" si="153"/>
        <v>#REF!</v>
      </c>
      <c r="J1965" s="5" t="e">
        <f>IF(MOD(A1965-DATE(2024,1,1),30)=0,E1964*Inputs!B1964/100,0)</f>
        <v>#REF!</v>
      </c>
      <c r="K1965" s="5" t="e">
        <f t="shared" si="152"/>
        <v>#REF!</v>
      </c>
    </row>
    <row r="1966" spans="1:11" x14ac:dyDescent="0.25">
      <c r="A1966" s="2" t="e">
        <f>IF(A1965&lt;#REF!,+Daily_Calc!A1965+1,"")</f>
        <v>#REF!</v>
      </c>
      <c r="B1966" s="9" t="e">
        <f>IF(A1966="","",VLOOKUP(A1966,'IRS Interest Rates'!A1963:B4519,2))</f>
        <v>#REF!</v>
      </c>
      <c r="C1966" s="11" t="e">
        <f t="shared" si="154"/>
        <v>#REF!</v>
      </c>
      <c r="D1966" s="5" t="e">
        <f t="shared" si="155"/>
        <v>#REF!</v>
      </c>
      <c r="E1966" s="5" t="e">
        <f t="shared" si="156"/>
        <v>#REF!</v>
      </c>
      <c r="G1966" s="5" t="e">
        <f t="shared" si="153"/>
        <v>#REF!</v>
      </c>
      <c r="J1966" s="5" t="e">
        <f>IF(MOD(A1966-DATE(2024,1,1),30)=0,E1965*Inputs!B1965/100,0)</f>
        <v>#REF!</v>
      </c>
      <c r="K1966" s="5" t="e">
        <f t="shared" si="152"/>
        <v>#REF!</v>
      </c>
    </row>
    <row r="1967" spans="1:11" x14ac:dyDescent="0.25">
      <c r="A1967" s="2" t="e">
        <f>IF(A1966&lt;#REF!,+Daily_Calc!A1966+1,"")</f>
        <v>#REF!</v>
      </c>
      <c r="B1967" s="9" t="e">
        <f>IF(A1967="","",VLOOKUP(A1967,'IRS Interest Rates'!A1964:B4520,2))</f>
        <v>#REF!</v>
      </c>
      <c r="C1967" s="11" t="e">
        <f t="shared" si="154"/>
        <v>#REF!</v>
      </c>
      <c r="D1967" s="5" t="e">
        <f t="shared" si="155"/>
        <v>#REF!</v>
      </c>
      <c r="E1967" s="5" t="e">
        <f t="shared" si="156"/>
        <v>#REF!</v>
      </c>
      <c r="G1967" s="5" t="e">
        <f t="shared" si="153"/>
        <v>#REF!</v>
      </c>
      <c r="J1967" s="5" t="e">
        <f>IF(MOD(A1967-DATE(2024,1,1),30)=0,E1966*Inputs!B1966/100,0)</f>
        <v>#REF!</v>
      </c>
      <c r="K1967" s="5" t="e">
        <f t="shared" si="152"/>
        <v>#REF!</v>
      </c>
    </row>
    <row r="1968" spans="1:11" x14ac:dyDescent="0.25">
      <c r="A1968" s="2" t="e">
        <f>IF(A1967&lt;#REF!,+Daily_Calc!A1967+1,"")</f>
        <v>#REF!</v>
      </c>
      <c r="B1968" s="9" t="e">
        <f>IF(A1968="","",VLOOKUP(A1968,'IRS Interest Rates'!A1965:B4521,2))</f>
        <v>#REF!</v>
      </c>
      <c r="C1968" s="11" t="e">
        <f t="shared" si="154"/>
        <v>#REF!</v>
      </c>
      <c r="D1968" s="5" t="e">
        <f t="shared" si="155"/>
        <v>#REF!</v>
      </c>
      <c r="E1968" s="5" t="e">
        <f t="shared" si="156"/>
        <v>#REF!</v>
      </c>
      <c r="G1968" s="5" t="e">
        <f t="shared" si="153"/>
        <v>#REF!</v>
      </c>
      <c r="J1968" s="5" t="e">
        <f>IF(MOD(A1968-DATE(2024,1,1),30)=0,E1967*Inputs!B1967/100,0)</f>
        <v>#REF!</v>
      </c>
      <c r="K1968" s="5" t="e">
        <f t="shared" si="152"/>
        <v>#REF!</v>
      </c>
    </row>
    <row r="1969" spans="1:11" x14ac:dyDescent="0.25">
      <c r="A1969" s="2" t="e">
        <f>IF(A1968&lt;#REF!,+Daily_Calc!A1968+1,"")</f>
        <v>#REF!</v>
      </c>
      <c r="B1969" s="9" t="e">
        <f>IF(A1969="","",VLOOKUP(A1969,'IRS Interest Rates'!A1966:B4522,2))</f>
        <v>#REF!</v>
      </c>
      <c r="C1969" s="11" t="e">
        <f t="shared" si="154"/>
        <v>#REF!</v>
      </c>
      <c r="D1969" s="5" t="e">
        <f t="shared" si="155"/>
        <v>#REF!</v>
      </c>
      <c r="E1969" s="5" t="e">
        <f t="shared" si="156"/>
        <v>#REF!</v>
      </c>
      <c r="G1969" s="5" t="e">
        <f t="shared" si="153"/>
        <v>#REF!</v>
      </c>
      <c r="J1969" s="5" t="e">
        <f>IF(MOD(A1969-DATE(2024,1,1),30)=0,E1968*Inputs!B1968/100,0)</f>
        <v>#REF!</v>
      </c>
      <c r="K1969" s="5" t="e">
        <f t="shared" si="152"/>
        <v>#REF!</v>
      </c>
    </row>
    <row r="1970" spans="1:11" x14ac:dyDescent="0.25">
      <c r="A1970" s="2" t="e">
        <f>IF(A1969&lt;#REF!,+Daily_Calc!A1969+1,"")</f>
        <v>#REF!</v>
      </c>
      <c r="B1970" s="9" t="e">
        <f>IF(A1970="","",VLOOKUP(A1970,'IRS Interest Rates'!A1967:B4523,2))</f>
        <v>#REF!</v>
      </c>
      <c r="C1970" s="11" t="e">
        <f t="shared" si="154"/>
        <v>#REF!</v>
      </c>
      <c r="D1970" s="5" t="e">
        <f t="shared" si="155"/>
        <v>#REF!</v>
      </c>
      <c r="E1970" s="5" t="e">
        <f t="shared" si="156"/>
        <v>#REF!</v>
      </c>
      <c r="G1970" s="5" t="e">
        <f t="shared" si="153"/>
        <v>#REF!</v>
      </c>
      <c r="J1970" s="5" t="e">
        <f>IF(MOD(A1970-DATE(2024,1,1),30)=0,E1969*Inputs!B1969/100,0)</f>
        <v>#REF!</v>
      </c>
      <c r="K1970" s="5" t="e">
        <f t="shared" si="152"/>
        <v>#REF!</v>
      </c>
    </row>
    <row r="1971" spans="1:11" x14ac:dyDescent="0.25">
      <c r="A1971" s="2" t="e">
        <f>IF(A1970&lt;#REF!,+Daily_Calc!A1970+1,"")</f>
        <v>#REF!</v>
      </c>
      <c r="B1971" s="9" t="e">
        <f>IF(A1971="","",VLOOKUP(A1971,'IRS Interest Rates'!A1968:B4524,2))</f>
        <v>#REF!</v>
      </c>
      <c r="C1971" s="11" t="e">
        <f t="shared" si="154"/>
        <v>#REF!</v>
      </c>
      <c r="D1971" s="5" t="e">
        <f t="shared" si="155"/>
        <v>#REF!</v>
      </c>
      <c r="E1971" s="5" t="e">
        <f t="shared" si="156"/>
        <v>#REF!</v>
      </c>
      <c r="G1971" s="5" t="e">
        <f t="shared" si="153"/>
        <v>#REF!</v>
      </c>
      <c r="J1971" s="5" t="e">
        <f>IF(MOD(A1971-DATE(2024,1,1),30)=0,E1970*Inputs!B1970/100,0)</f>
        <v>#REF!</v>
      </c>
      <c r="K1971" s="5" t="e">
        <f t="shared" si="152"/>
        <v>#REF!</v>
      </c>
    </row>
    <row r="1972" spans="1:11" x14ac:dyDescent="0.25">
      <c r="A1972" s="2" t="e">
        <f>IF(A1971&lt;#REF!,+Daily_Calc!A1971+1,"")</f>
        <v>#REF!</v>
      </c>
      <c r="B1972" s="9" t="e">
        <f>IF(A1972="","",VLOOKUP(A1972,'IRS Interest Rates'!A1969:B4525,2))</f>
        <v>#REF!</v>
      </c>
      <c r="C1972" s="11" t="e">
        <f t="shared" si="154"/>
        <v>#REF!</v>
      </c>
      <c r="D1972" s="5" t="e">
        <f t="shared" si="155"/>
        <v>#REF!</v>
      </c>
      <c r="E1972" s="5" t="e">
        <f t="shared" si="156"/>
        <v>#REF!</v>
      </c>
      <c r="G1972" s="5" t="e">
        <f t="shared" si="153"/>
        <v>#REF!</v>
      </c>
      <c r="J1972" s="5" t="e">
        <f>IF(MOD(A1972-DATE(2024,1,1),30)=0,E1971*Inputs!B1971/100,0)</f>
        <v>#REF!</v>
      </c>
      <c r="K1972" s="5" t="e">
        <f t="shared" si="152"/>
        <v>#REF!</v>
      </c>
    </row>
    <row r="1973" spans="1:11" x14ac:dyDescent="0.25">
      <c r="A1973" s="2" t="e">
        <f>IF(A1972&lt;#REF!,+Daily_Calc!A1972+1,"")</f>
        <v>#REF!</v>
      </c>
      <c r="B1973" s="9" t="e">
        <f>IF(A1973="","",VLOOKUP(A1973,'IRS Interest Rates'!A1970:B4526,2))</f>
        <v>#REF!</v>
      </c>
      <c r="C1973" s="11" t="e">
        <f t="shared" si="154"/>
        <v>#REF!</v>
      </c>
      <c r="D1973" s="5" t="e">
        <f t="shared" si="155"/>
        <v>#REF!</v>
      </c>
      <c r="E1973" s="5" t="e">
        <f t="shared" si="156"/>
        <v>#REF!</v>
      </c>
      <c r="G1973" s="5" t="e">
        <f t="shared" si="153"/>
        <v>#REF!</v>
      </c>
      <c r="J1973" s="5" t="e">
        <f>IF(MOD(A1973-DATE(2024,1,1),30)=0,E1972*Inputs!B1972/100,0)</f>
        <v>#REF!</v>
      </c>
      <c r="K1973" s="5" t="e">
        <f t="shared" si="152"/>
        <v>#REF!</v>
      </c>
    </row>
    <row r="1974" spans="1:11" x14ac:dyDescent="0.25">
      <c r="A1974" s="2" t="e">
        <f>IF(A1973&lt;#REF!,+Daily_Calc!A1973+1,"")</f>
        <v>#REF!</v>
      </c>
      <c r="B1974" s="9" t="e">
        <f>IF(A1974="","",VLOOKUP(A1974,'IRS Interest Rates'!A1971:B4527,2))</f>
        <v>#REF!</v>
      </c>
      <c r="C1974" s="11" t="e">
        <f t="shared" si="154"/>
        <v>#REF!</v>
      </c>
      <c r="D1974" s="5" t="e">
        <f t="shared" si="155"/>
        <v>#REF!</v>
      </c>
      <c r="E1974" s="5" t="e">
        <f t="shared" si="156"/>
        <v>#REF!</v>
      </c>
      <c r="G1974" s="5" t="e">
        <f t="shared" si="153"/>
        <v>#REF!</v>
      </c>
      <c r="J1974" s="5" t="e">
        <f>IF(MOD(A1974-DATE(2024,1,1),30)=0,E1973*Inputs!B1973/100,0)</f>
        <v>#REF!</v>
      </c>
      <c r="K1974" s="5" t="e">
        <f t="shared" si="152"/>
        <v>#REF!</v>
      </c>
    </row>
    <row r="1975" spans="1:11" x14ac:dyDescent="0.25">
      <c r="A1975" s="2" t="e">
        <f>IF(A1974&lt;#REF!,+Daily_Calc!A1974+1,"")</f>
        <v>#REF!</v>
      </c>
      <c r="B1975" s="9" t="e">
        <f>IF(A1975="","",VLOOKUP(A1975,'IRS Interest Rates'!A1972:B4528,2))</f>
        <v>#REF!</v>
      </c>
      <c r="C1975" s="11" t="e">
        <f t="shared" si="154"/>
        <v>#REF!</v>
      </c>
      <c r="D1975" s="5" t="e">
        <f t="shared" si="155"/>
        <v>#REF!</v>
      </c>
      <c r="E1975" s="5" t="e">
        <f t="shared" si="156"/>
        <v>#REF!</v>
      </c>
      <c r="G1975" s="5" t="e">
        <f t="shared" si="153"/>
        <v>#REF!</v>
      </c>
      <c r="J1975" s="5" t="e">
        <f>IF(MOD(A1975-DATE(2024,1,1),30)=0,E1974*Inputs!B1974/100,0)</f>
        <v>#REF!</v>
      </c>
      <c r="K1975" s="5" t="e">
        <f t="shared" si="152"/>
        <v>#REF!</v>
      </c>
    </row>
    <row r="1976" spans="1:11" x14ac:dyDescent="0.25">
      <c r="A1976" s="2" t="e">
        <f>IF(A1975&lt;#REF!,+Daily_Calc!A1975+1,"")</f>
        <v>#REF!</v>
      </c>
      <c r="B1976" s="9" t="e">
        <f>IF(A1976="","",VLOOKUP(A1976,'IRS Interest Rates'!A1973:B4529,2))</f>
        <v>#REF!</v>
      </c>
      <c r="C1976" s="11" t="e">
        <f t="shared" si="154"/>
        <v>#REF!</v>
      </c>
      <c r="D1976" s="5" t="e">
        <f t="shared" si="155"/>
        <v>#REF!</v>
      </c>
      <c r="E1976" s="5" t="e">
        <f t="shared" si="156"/>
        <v>#REF!</v>
      </c>
      <c r="G1976" s="5" t="e">
        <f t="shared" si="153"/>
        <v>#REF!</v>
      </c>
      <c r="J1976" s="5" t="e">
        <f>IF(MOD(A1976-DATE(2024,1,1),30)=0,E1975*Inputs!B1975/100,0)</f>
        <v>#REF!</v>
      </c>
      <c r="K1976" s="5" t="e">
        <f t="shared" si="152"/>
        <v>#REF!</v>
      </c>
    </row>
    <row r="1977" spans="1:11" x14ac:dyDescent="0.25">
      <c r="A1977" s="2" t="e">
        <f>IF(A1976&lt;#REF!,+Daily_Calc!A1976+1,"")</f>
        <v>#REF!</v>
      </c>
      <c r="B1977" s="9" t="e">
        <f>IF(A1977="","",VLOOKUP(A1977,'IRS Interest Rates'!A1974:B4530,2))</f>
        <v>#REF!</v>
      </c>
      <c r="C1977" s="11" t="e">
        <f t="shared" si="154"/>
        <v>#REF!</v>
      </c>
      <c r="D1977" s="5" t="e">
        <f t="shared" si="155"/>
        <v>#REF!</v>
      </c>
      <c r="E1977" s="5" t="e">
        <f t="shared" si="156"/>
        <v>#REF!</v>
      </c>
      <c r="G1977" s="5" t="e">
        <f t="shared" si="153"/>
        <v>#REF!</v>
      </c>
      <c r="J1977" s="5" t="e">
        <f>IF(MOD(A1977-DATE(2024,1,1),30)=0,E1976*Inputs!B1976/100,0)</f>
        <v>#REF!</v>
      </c>
      <c r="K1977" s="5" t="e">
        <f t="shared" si="152"/>
        <v>#REF!</v>
      </c>
    </row>
    <row r="1978" spans="1:11" x14ac:dyDescent="0.25">
      <c r="A1978" s="2" t="e">
        <f>IF(A1977&lt;#REF!,+Daily_Calc!A1977+1,"")</f>
        <v>#REF!</v>
      </c>
      <c r="B1978" s="9" t="e">
        <f>IF(A1978="","",VLOOKUP(A1978,'IRS Interest Rates'!A1975:B4531,2))</f>
        <v>#REF!</v>
      </c>
      <c r="C1978" s="11" t="e">
        <f t="shared" si="154"/>
        <v>#REF!</v>
      </c>
      <c r="D1978" s="5" t="e">
        <f t="shared" si="155"/>
        <v>#REF!</v>
      </c>
      <c r="E1978" s="5" t="e">
        <f t="shared" si="156"/>
        <v>#REF!</v>
      </c>
      <c r="G1978" s="5" t="e">
        <f t="shared" si="153"/>
        <v>#REF!</v>
      </c>
      <c r="J1978" s="5" t="e">
        <f>IF(MOD(A1978-DATE(2024,1,1),30)=0,E1977*Inputs!B1977/100,0)</f>
        <v>#REF!</v>
      </c>
      <c r="K1978" s="5" t="e">
        <f t="shared" si="152"/>
        <v>#REF!</v>
      </c>
    </row>
    <row r="1979" spans="1:11" x14ac:dyDescent="0.25">
      <c r="A1979" s="2" t="e">
        <f>IF(A1978&lt;#REF!,+Daily_Calc!A1978+1,"")</f>
        <v>#REF!</v>
      </c>
      <c r="B1979" s="9" t="e">
        <f>IF(A1979="","",VLOOKUP(A1979,'IRS Interest Rates'!A1976:B4532,2))</f>
        <v>#REF!</v>
      </c>
      <c r="C1979" s="11" t="e">
        <f t="shared" si="154"/>
        <v>#REF!</v>
      </c>
      <c r="D1979" s="5" t="e">
        <f t="shared" si="155"/>
        <v>#REF!</v>
      </c>
      <c r="E1979" s="5" t="e">
        <f t="shared" si="156"/>
        <v>#REF!</v>
      </c>
      <c r="G1979" s="5" t="e">
        <f t="shared" si="153"/>
        <v>#REF!</v>
      </c>
      <c r="J1979" s="5" t="e">
        <f>IF(MOD(A1979-DATE(2024,1,1),30)=0,E1978*Inputs!B1978/100,0)</f>
        <v>#REF!</v>
      </c>
      <c r="K1979" s="5" t="e">
        <f t="shared" si="152"/>
        <v>#REF!</v>
      </c>
    </row>
    <row r="1980" spans="1:11" x14ac:dyDescent="0.25">
      <c r="A1980" s="2" t="e">
        <f>IF(A1979&lt;#REF!,+Daily_Calc!A1979+1,"")</f>
        <v>#REF!</v>
      </c>
      <c r="B1980" s="9" t="e">
        <f>IF(A1980="","",VLOOKUP(A1980,'IRS Interest Rates'!A1977:B4533,2))</f>
        <v>#REF!</v>
      </c>
      <c r="C1980" s="11" t="e">
        <f t="shared" si="154"/>
        <v>#REF!</v>
      </c>
      <c r="D1980" s="5" t="e">
        <f t="shared" si="155"/>
        <v>#REF!</v>
      </c>
      <c r="E1980" s="5" t="e">
        <f t="shared" si="156"/>
        <v>#REF!</v>
      </c>
      <c r="G1980" s="5" t="e">
        <f t="shared" si="153"/>
        <v>#REF!</v>
      </c>
      <c r="J1980" s="5" t="e">
        <f>IF(MOD(A1980-DATE(2024,1,1),30)=0,E1979*Inputs!B1979/100,0)</f>
        <v>#REF!</v>
      </c>
      <c r="K1980" s="5" t="e">
        <f t="shared" si="152"/>
        <v>#REF!</v>
      </c>
    </row>
    <row r="1981" spans="1:11" x14ac:dyDescent="0.25">
      <c r="A1981" s="2" t="e">
        <f>IF(A1980&lt;#REF!,+Daily_Calc!A1980+1,"")</f>
        <v>#REF!</v>
      </c>
      <c r="B1981" s="9" t="e">
        <f>IF(A1981="","",VLOOKUP(A1981,'IRS Interest Rates'!A1978:B4534,2))</f>
        <v>#REF!</v>
      </c>
      <c r="C1981" s="11" t="e">
        <f t="shared" si="154"/>
        <v>#REF!</v>
      </c>
      <c r="D1981" s="5" t="e">
        <f t="shared" si="155"/>
        <v>#REF!</v>
      </c>
      <c r="E1981" s="5" t="e">
        <f t="shared" si="156"/>
        <v>#REF!</v>
      </c>
      <c r="G1981" s="5" t="e">
        <f t="shared" si="153"/>
        <v>#REF!</v>
      </c>
      <c r="J1981" s="5" t="e">
        <f>IF(MOD(A1981-DATE(2024,1,1),30)=0,E1980*Inputs!B1980/100,0)</f>
        <v>#REF!</v>
      </c>
      <c r="K1981" s="5" t="e">
        <f t="shared" si="152"/>
        <v>#REF!</v>
      </c>
    </row>
    <row r="1982" spans="1:11" x14ac:dyDescent="0.25">
      <c r="A1982" s="2" t="e">
        <f>IF(A1981&lt;#REF!,+Daily_Calc!A1981+1,"")</f>
        <v>#REF!</v>
      </c>
      <c r="B1982" s="9" t="e">
        <f>IF(A1982="","",VLOOKUP(A1982,'IRS Interest Rates'!A1979:B4535,2))</f>
        <v>#REF!</v>
      </c>
      <c r="C1982" s="11" t="e">
        <f t="shared" si="154"/>
        <v>#REF!</v>
      </c>
      <c r="D1982" s="5" t="e">
        <f t="shared" si="155"/>
        <v>#REF!</v>
      </c>
      <c r="E1982" s="5" t="e">
        <f t="shared" si="156"/>
        <v>#REF!</v>
      </c>
      <c r="G1982" s="5" t="e">
        <f t="shared" si="153"/>
        <v>#REF!</v>
      </c>
      <c r="J1982" s="5" t="e">
        <f>IF(MOD(A1982-DATE(2024,1,1),30)=0,E1981*Inputs!B1981/100,0)</f>
        <v>#REF!</v>
      </c>
      <c r="K1982" s="5" t="e">
        <f t="shared" si="152"/>
        <v>#REF!</v>
      </c>
    </row>
    <row r="1983" spans="1:11" x14ac:dyDescent="0.25">
      <c r="A1983" s="2" t="e">
        <f>IF(A1982&lt;#REF!,+Daily_Calc!A1982+1,"")</f>
        <v>#REF!</v>
      </c>
      <c r="B1983" s="9" t="e">
        <f>IF(A1983="","",VLOOKUP(A1983,'IRS Interest Rates'!A1980:B4536,2))</f>
        <v>#REF!</v>
      </c>
      <c r="C1983" s="11" t="e">
        <f t="shared" si="154"/>
        <v>#REF!</v>
      </c>
      <c r="D1983" s="5" t="e">
        <f t="shared" si="155"/>
        <v>#REF!</v>
      </c>
      <c r="E1983" s="5" t="e">
        <f t="shared" si="156"/>
        <v>#REF!</v>
      </c>
      <c r="G1983" s="5" t="e">
        <f t="shared" si="153"/>
        <v>#REF!</v>
      </c>
      <c r="J1983" s="5" t="e">
        <f>IF(MOD(A1983-DATE(2024,1,1),30)=0,E1982*Inputs!B1982/100,0)</f>
        <v>#REF!</v>
      </c>
      <c r="K1983" s="5" t="e">
        <f t="shared" si="152"/>
        <v>#REF!</v>
      </c>
    </row>
    <row r="1984" spans="1:11" x14ac:dyDescent="0.25">
      <c r="A1984" s="2" t="e">
        <f>IF(A1983&lt;#REF!,+Daily_Calc!A1983+1,"")</f>
        <v>#REF!</v>
      </c>
      <c r="B1984" s="9" t="e">
        <f>IF(A1984="","",VLOOKUP(A1984,'IRS Interest Rates'!A1981:B4537,2))</f>
        <v>#REF!</v>
      </c>
      <c r="C1984" s="11" t="e">
        <f t="shared" si="154"/>
        <v>#REF!</v>
      </c>
      <c r="D1984" s="5" t="e">
        <f t="shared" si="155"/>
        <v>#REF!</v>
      </c>
      <c r="E1984" s="5" t="e">
        <f t="shared" si="156"/>
        <v>#REF!</v>
      </c>
      <c r="G1984" s="5" t="e">
        <f t="shared" si="153"/>
        <v>#REF!</v>
      </c>
      <c r="J1984" s="5" t="e">
        <f>IF(MOD(A1984-DATE(2024,1,1),30)=0,E1983*Inputs!B1983/100,0)</f>
        <v>#REF!</v>
      </c>
      <c r="K1984" s="5" t="e">
        <f t="shared" si="152"/>
        <v>#REF!</v>
      </c>
    </row>
    <row r="1985" spans="1:11" x14ac:dyDescent="0.25">
      <c r="A1985" s="2" t="e">
        <f>IF(A1984&lt;#REF!,+Daily_Calc!A1984+1,"")</f>
        <v>#REF!</v>
      </c>
      <c r="B1985" s="9" t="e">
        <f>IF(A1985="","",VLOOKUP(A1985,'IRS Interest Rates'!A1982:B4538,2))</f>
        <v>#REF!</v>
      </c>
      <c r="C1985" s="11" t="e">
        <f t="shared" si="154"/>
        <v>#REF!</v>
      </c>
      <c r="D1985" s="5" t="e">
        <f t="shared" si="155"/>
        <v>#REF!</v>
      </c>
      <c r="E1985" s="5" t="e">
        <f t="shared" si="156"/>
        <v>#REF!</v>
      </c>
      <c r="G1985" s="5" t="e">
        <f t="shared" si="153"/>
        <v>#REF!</v>
      </c>
      <c r="J1985" s="5" t="e">
        <f>IF(MOD(A1985-DATE(2024,1,1),30)=0,E1984*Inputs!B1984/100,0)</f>
        <v>#REF!</v>
      </c>
      <c r="K1985" s="5" t="e">
        <f t="shared" si="152"/>
        <v>#REF!</v>
      </c>
    </row>
    <row r="1986" spans="1:11" x14ac:dyDescent="0.25">
      <c r="A1986" s="2" t="e">
        <f>IF(A1985&lt;#REF!,+Daily_Calc!A1985+1,"")</f>
        <v>#REF!</v>
      </c>
      <c r="B1986" s="9" t="e">
        <f>IF(A1986="","",VLOOKUP(A1986,'IRS Interest Rates'!A1983:B4539,2))</f>
        <v>#REF!</v>
      </c>
      <c r="C1986" s="11" t="e">
        <f t="shared" si="154"/>
        <v>#REF!</v>
      </c>
      <c r="D1986" s="5" t="e">
        <f t="shared" si="155"/>
        <v>#REF!</v>
      </c>
      <c r="E1986" s="5" t="e">
        <f t="shared" si="156"/>
        <v>#REF!</v>
      </c>
      <c r="G1986" s="5" t="e">
        <f t="shared" si="153"/>
        <v>#REF!</v>
      </c>
      <c r="J1986" s="5" t="e">
        <f>IF(MOD(A1986-DATE(2024,1,1),30)=0,E1985*Inputs!B1985/100,0)</f>
        <v>#REF!</v>
      </c>
      <c r="K1986" s="5" t="e">
        <f t="shared" si="152"/>
        <v>#REF!</v>
      </c>
    </row>
    <row r="1987" spans="1:11" x14ac:dyDescent="0.25">
      <c r="A1987" s="2" t="e">
        <f>IF(A1986&lt;#REF!,+Daily_Calc!A1986+1,"")</f>
        <v>#REF!</v>
      </c>
      <c r="B1987" s="9" t="e">
        <f>IF(A1987="","",VLOOKUP(A1987,'IRS Interest Rates'!A1984:B4540,2))</f>
        <v>#REF!</v>
      </c>
      <c r="C1987" s="11" t="e">
        <f t="shared" si="154"/>
        <v>#REF!</v>
      </c>
      <c r="D1987" s="5" t="e">
        <f t="shared" si="155"/>
        <v>#REF!</v>
      </c>
      <c r="E1987" s="5" t="e">
        <f t="shared" si="156"/>
        <v>#REF!</v>
      </c>
      <c r="G1987" s="5" t="e">
        <f t="shared" si="153"/>
        <v>#REF!</v>
      </c>
      <c r="J1987" s="5" t="e">
        <f>IF(MOD(A1987-DATE(2024,1,1),30)=0,E1986*Inputs!B1986/100,0)</f>
        <v>#REF!</v>
      </c>
      <c r="K1987" s="5" t="e">
        <f t="shared" si="152"/>
        <v>#REF!</v>
      </c>
    </row>
    <row r="1988" spans="1:11" x14ac:dyDescent="0.25">
      <c r="A1988" s="2" t="e">
        <f>IF(A1987&lt;#REF!,+Daily_Calc!A1987+1,"")</f>
        <v>#REF!</v>
      </c>
      <c r="B1988" s="9" t="e">
        <f>IF(A1988="","",VLOOKUP(A1988,'IRS Interest Rates'!A1985:B4541,2))</f>
        <v>#REF!</v>
      </c>
      <c r="C1988" s="11" t="e">
        <f t="shared" si="154"/>
        <v>#REF!</v>
      </c>
      <c r="D1988" s="5" t="e">
        <f t="shared" si="155"/>
        <v>#REF!</v>
      </c>
      <c r="E1988" s="5" t="e">
        <f t="shared" si="156"/>
        <v>#REF!</v>
      </c>
      <c r="G1988" s="5" t="e">
        <f t="shared" si="153"/>
        <v>#REF!</v>
      </c>
      <c r="J1988" s="5" t="e">
        <f>IF(MOD(A1988-DATE(2024,1,1),30)=0,E1987*Inputs!B1987/100,0)</f>
        <v>#REF!</v>
      </c>
      <c r="K1988" s="5" t="e">
        <f t="shared" si="152"/>
        <v>#REF!</v>
      </c>
    </row>
    <row r="1989" spans="1:11" x14ac:dyDescent="0.25">
      <c r="A1989" s="2" t="e">
        <f>IF(A1988&lt;#REF!,+Daily_Calc!A1988+1,"")</f>
        <v>#REF!</v>
      </c>
      <c r="B1989" s="9" t="e">
        <f>IF(A1989="","",VLOOKUP(A1989,'IRS Interest Rates'!A1986:B4542,2))</f>
        <v>#REF!</v>
      </c>
      <c r="C1989" s="11" t="e">
        <f t="shared" si="154"/>
        <v>#REF!</v>
      </c>
      <c r="D1989" s="5" t="e">
        <f t="shared" si="155"/>
        <v>#REF!</v>
      </c>
      <c r="E1989" s="5" t="e">
        <f t="shared" si="156"/>
        <v>#REF!</v>
      </c>
      <c r="G1989" s="5" t="e">
        <f t="shared" si="153"/>
        <v>#REF!</v>
      </c>
      <c r="J1989" s="5" t="e">
        <f>IF(MOD(A1989-DATE(2024,1,1),30)=0,E1988*Inputs!B1988/100,0)</f>
        <v>#REF!</v>
      </c>
      <c r="K1989" s="5" t="e">
        <f t="shared" ref="K1989:K2052" si="157">E1989+J1989</f>
        <v>#REF!</v>
      </c>
    </row>
    <row r="1990" spans="1:11" x14ac:dyDescent="0.25">
      <c r="A1990" s="2" t="e">
        <f>IF(A1989&lt;#REF!,+Daily_Calc!A1989+1,"")</f>
        <v>#REF!</v>
      </c>
      <c r="B1990" s="9" t="e">
        <f>IF(A1990="","",VLOOKUP(A1990,'IRS Interest Rates'!A1987:B4543,2))</f>
        <v>#REF!</v>
      </c>
      <c r="C1990" s="11" t="e">
        <f t="shared" si="154"/>
        <v>#REF!</v>
      </c>
      <c r="D1990" s="5" t="e">
        <f t="shared" si="155"/>
        <v>#REF!</v>
      </c>
      <c r="E1990" s="5" t="e">
        <f t="shared" si="156"/>
        <v>#REF!</v>
      </c>
      <c r="G1990" s="5" t="e">
        <f t="shared" ref="G1990:G2053" si="158">IF(A1990="","",E1990+F1990)</f>
        <v>#REF!</v>
      </c>
      <c r="J1990" s="5" t="e">
        <f>IF(MOD(A1990-DATE(2024,1,1),30)=0,E1989*Inputs!B1989/100,0)</f>
        <v>#REF!</v>
      </c>
      <c r="K1990" s="5" t="e">
        <f t="shared" si="157"/>
        <v>#REF!</v>
      </c>
    </row>
    <row r="1991" spans="1:11" x14ac:dyDescent="0.25">
      <c r="A1991" s="2" t="e">
        <f>IF(A1990&lt;#REF!,+Daily_Calc!A1990+1,"")</f>
        <v>#REF!</v>
      </c>
      <c r="B1991" s="9" t="e">
        <f>IF(A1991="","",VLOOKUP(A1991,'IRS Interest Rates'!A1988:B4544,2))</f>
        <v>#REF!</v>
      </c>
      <c r="C1991" s="11" t="e">
        <f t="shared" ref="C1991:C2054" si="159">IF(B1991="","",ROUND(B1991/365,6))</f>
        <v>#REF!</v>
      </c>
      <c r="D1991" s="5" t="e">
        <f t="shared" si="155"/>
        <v>#REF!</v>
      </c>
      <c r="E1991" s="5" t="e">
        <f t="shared" si="156"/>
        <v>#REF!</v>
      </c>
      <c r="G1991" s="5" t="e">
        <f t="shared" si="158"/>
        <v>#REF!</v>
      </c>
      <c r="J1991" s="5" t="e">
        <f>IF(MOD(A1991-DATE(2024,1,1),30)=0,E1990*Inputs!B1990/100,0)</f>
        <v>#REF!</v>
      </c>
      <c r="K1991" s="5" t="e">
        <f t="shared" si="157"/>
        <v>#REF!</v>
      </c>
    </row>
    <row r="1992" spans="1:11" x14ac:dyDescent="0.25">
      <c r="A1992" s="2" t="e">
        <f>IF(A1991&lt;#REF!,+Daily_Calc!A1991+1,"")</f>
        <v>#REF!</v>
      </c>
      <c r="B1992" s="9" t="e">
        <f>IF(A1992="","",VLOOKUP(A1992,'IRS Interest Rates'!A1989:B4545,2))</f>
        <v>#REF!</v>
      </c>
      <c r="C1992" s="11" t="e">
        <f t="shared" si="159"/>
        <v>#REF!</v>
      </c>
      <c r="D1992" s="5" t="e">
        <f t="shared" si="155"/>
        <v>#REF!</v>
      </c>
      <c r="E1992" s="5" t="e">
        <f t="shared" si="156"/>
        <v>#REF!</v>
      </c>
      <c r="G1992" s="5" t="e">
        <f t="shared" si="158"/>
        <v>#REF!</v>
      </c>
      <c r="J1992" s="5" t="e">
        <f>IF(MOD(A1992-DATE(2024,1,1),30)=0,E1991*Inputs!B1991/100,0)</f>
        <v>#REF!</v>
      </c>
      <c r="K1992" s="5" t="e">
        <f t="shared" si="157"/>
        <v>#REF!</v>
      </c>
    </row>
    <row r="1993" spans="1:11" x14ac:dyDescent="0.25">
      <c r="A1993" s="2" t="e">
        <f>IF(A1992&lt;#REF!,+Daily_Calc!A1992+1,"")</f>
        <v>#REF!</v>
      </c>
      <c r="B1993" s="9" t="e">
        <f>IF(A1993="","",VLOOKUP(A1993,'IRS Interest Rates'!A1990:B4546,2))</f>
        <v>#REF!</v>
      </c>
      <c r="C1993" s="11" t="e">
        <f t="shared" si="159"/>
        <v>#REF!</v>
      </c>
      <c r="D1993" s="5" t="e">
        <f t="shared" ref="D1993:D2056" si="160">IF(A1993="","",(E1993-G1992))</f>
        <v>#REF!</v>
      </c>
      <c r="E1993" s="5" t="e">
        <f t="shared" ref="E1993:E2056" si="161">IF(C1993="","",(ROUND(G1992*((1+C1993)),2)))</f>
        <v>#REF!</v>
      </c>
      <c r="G1993" s="5" t="e">
        <f t="shared" si="158"/>
        <v>#REF!</v>
      </c>
      <c r="J1993" s="5" t="e">
        <f>IF(MOD(A1993-DATE(2024,1,1),30)=0,E1992*Inputs!B1992/100,0)</f>
        <v>#REF!</v>
      </c>
      <c r="K1993" s="5" t="e">
        <f t="shared" si="157"/>
        <v>#REF!</v>
      </c>
    </row>
    <row r="1994" spans="1:11" x14ac:dyDescent="0.25">
      <c r="A1994" s="2" t="e">
        <f>IF(A1993&lt;#REF!,+Daily_Calc!A1993+1,"")</f>
        <v>#REF!</v>
      </c>
      <c r="B1994" s="9" t="e">
        <f>IF(A1994="","",VLOOKUP(A1994,'IRS Interest Rates'!A1991:B4547,2))</f>
        <v>#REF!</v>
      </c>
      <c r="C1994" s="11" t="e">
        <f t="shared" si="159"/>
        <v>#REF!</v>
      </c>
      <c r="D1994" s="5" t="e">
        <f t="shared" si="160"/>
        <v>#REF!</v>
      </c>
      <c r="E1994" s="5" t="e">
        <f t="shared" si="161"/>
        <v>#REF!</v>
      </c>
      <c r="G1994" s="5" t="e">
        <f t="shared" si="158"/>
        <v>#REF!</v>
      </c>
      <c r="J1994" s="5" t="e">
        <f>IF(MOD(A1994-DATE(2024,1,1),30)=0,E1993*Inputs!B1993/100,0)</f>
        <v>#REF!</v>
      </c>
      <c r="K1994" s="5" t="e">
        <f t="shared" si="157"/>
        <v>#REF!</v>
      </c>
    </row>
    <row r="1995" spans="1:11" x14ac:dyDescent="0.25">
      <c r="A1995" s="2" t="e">
        <f>IF(A1994&lt;#REF!,+Daily_Calc!A1994+1,"")</f>
        <v>#REF!</v>
      </c>
      <c r="B1995" s="9" t="e">
        <f>IF(A1995="","",VLOOKUP(A1995,'IRS Interest Rates'!A1992:B4548,2))</f>
        <v>#REF!</v>
      </c>
      <c r="C1995" s="11" t="e">
        <f t="shared" si="159"/>
        <v>#REF!</v>
      </c>
      <c r="D1995" s="5" t="e">
        <f t="shared" si="160"/>
        <v>#REF!</v>
      </c>
      <c r="E1995" s="5" t="e">
        <f t="shared" si="161"/>
        <v>#REF!</v>
      </c>
      <c r="G1995" s="5" t="e">
        <f t="shared" si="158"/>
        <v>#REF!</v>
      </c>
      <c r="J1995" s="5" t="e">
        <f>IF(MOD(A1995-DATE(2024,1,1),30)=0,E1994*Inputs!B1994/100,0)</f>
        <v>#REF!</v>
      </c>
      <c r="K1995" s="5" t="e">
        <f t="shared" si="157"/>
        <v>#REF!</v>
      </c>
    </row>
    <row r="1996" spans="1:11" x14ac:dyDescent="0.25">
      <c r="A1996" s="2" t="e">
        <f>IF(A1995&lt;#REF!,+Daily_Calc!A1995+1,"")</f>
        <v>#REF!</v>
      </c>
      <c r="B1996" s="9" t="e">
        <f>IF(A1996="","",VLOOKUP(A1996,'IRS Interest Rates'!A1993:B4549,2))</f>
        <v>#REF!</v>
      </c>
      <c r="C1996" s="11" t="e">
        <f t="shared" si="159"/>
        <v>#REF!</v>
      </c>
      <c r="D1996" s="5" t="e">
        <f t="shared" si="160"/>
        <v>#REF!</v>
      </c>
      <c r="E1996" s="5" t="e">
        <f t="shared" si="161"/>
        <v>#REF!</v>
      </c>
      <c r="G1996" s="5" t="e">
        <f t="shared" si="158"/>
        <v>#REF!</v>
      </c>
      <c r="J1996" s="5" t="e">
        <f>IF(MOD(A1996-DATE(2024,1,1),30)=0,E1995*Inputs!B1995/100,0)</f>
        <v>#REF!</v>
      </c>
      <c r="K1996" s="5" t="e">
        <f t="shared" si="157"/>
        <v>#REF!</v>
      </c>
    </row>
    <row r="1997" spans="1:11" x14ac:dyDescent="0.25">
      <c r="A1997" s="2" t="e">
        <f>IF(A1996&lt;#REF!,+Daily_Calc!A1996+1,"")</f>
        <v>#REF!</v>
      </c>
      <c r="B1997" s="9" t="e">
        <f>IF(A1997="","",VLOOKUP(A1997,'IRS Interest Rates'!A1994:B4550,2))</f>
        <v>#REF!</v>
      </c>
      <c r="C1997" s="11" t="e">
        <f t="shared" si="159"/>
        <v>#REF!</v>
      </c>
      <c r="D1997" s="5" t="e">
        <f t="shared" si="160"/>
        <v>#REF!</v>
      </c>
      <c r="E1997" s="5" t="e">
        <f t="shared" si="161"/>
        <v>#REF!</v>
      </c>
      <c r="G1997" s="5" t="e">
        <f t="shared" si="158"/>
        <v>#REF!</v>
      </c>
      <c r="J1997" s="5" t="e">
        <f>IF(MOD(A1997-DATE(2024,1,1),30)=0,E1996*Inputs!B1996/100,0)</f>
        <v>#REF!</v>
      </c>
      <c r="K1997" s="5" t="e">
        <f t="shared" si="157"/>
        <v>#REF!</v>
      </c>
    </row>
    <row r="1998" spans="1:11" x14ac:dyDescent="0.25">
      <c r="A1998" s="2" t="e">
        <f>IF(A1997&lt;#REF!,+Daily_Calc!A1997+1,"")</f>
        <v>#REF!</v>
      </c>
      <c r="B1998" s="9" t="e">
        <f>IF(A1998="","",VLOOKUP(A1998,'IRS Interest Rates'!A1995:B4551,2))</f>
        <v>#REF!</v>
      </c>
      <c r="C1998" s="11" t="e">
        <f t="shared" si="159"/>
        <v>#REF!</v>
      </c>
      <c r="D1998" s="5" t="e">
        <f t="shared" si="160"/>
        <v>#REF!</v>
      </c>
      <c r="E1998" s="5" t="e">
        <f t="shared" si="161"/>
        <v>#REF!</v>
      </c>
      <c r="G1998" s="5" t="e">
        <f t="shared" si="158"/>
        <v>#REF!</v>
      </c>
      <c r="J1998" s="5" t="e">
        <f>IF(MOD(A1998-DATE(2024,1,1),30)=0,E1997*Inputs!B1997/100,0)</f>
        <v>#REF!</v>
      </c>
      <c r="K1998" s="5" t="e">
        <f t="shared" si="157"/>
        <v>#REF!</v>
      </c>
    </row>
    <row r="1999" spans="1:11" x14ac:dyDescent="0.25">
      <c r="A1999" s="2" t="e">
        <f>IF(A1998&lt;#REF!,+Daily_Calc!A1998+1,"")</f>
        <v>#REF!</v>
      </c>
      <c r="B1999" s="9" t="e">
        <f>IF(A1999="","",VLOOKUP(A1999,'IRS Interest Rates'!A1996:B4552,2))</f>
        <v>#REF!</v>
      </c>
      <c r="C1999" s="11" t="e">
        <f t="shared" si="159"/>
        <v>#REF!</v>
      </c>
      <c r="D1999" s="5" t="e">
        <f t="shared" si="160"/>
        <v>#REF!</v>
      </c>
      <c r="E1999" s="5" t="e">
        <f t="shared" si="161"/>
        <v>#REF!</v>
      </c>
      <c r="G1999" s="5" t="e">
        <f t="shared" si="158"/>
        <v>#REF!</v>
      </c>
      <c r="J1999" s="5" t="e">
        <f>IF(MOD(A1999-DATE(2024,1,1),30)=0,E1998*Inputs!B1998/100,0)</f>
        <v>#REF!</v>
      </c>
      <c r="K1999" s="5" t="e">
        <f t="shared" si="157"/>
        <v>#REF!</v>
      </c>
    </row>
    <row r="2000" spans="1:11" x14ac:dyDescent="0.25">
      <c r="A2000" s="2" t="e">
        <f>IF(A1999&lt;#REF!,+Daily_Calc!A1999+1,"")</f>
        <v>#REF!</v>
      </c>
      <c r="B2000" s="9" t="e">
        <f>IF(A2000="","",VLOOKUP(A2000,'IRS Interest Rates'!A1997:B4553,2))</f>
        <v>#REF!</v>
      </c>
      <c r="C2000" s="11" t="e">
        <f t="shared" si="159"/>
        <v>#REF!</v>
      </c>
      <c r="D2000" s="5" t="e">
        <f t="shared" si="160"/>
        <v>#REF!</v>
      </c>
      <c r="E2000" s="5" t="e">
        <f t="shared" si="161"/>
        <v>#REF!</v>
      </c>
      <c r="G2000" s="5" t="e">
        <f t="shared" si="158"/>
        <v>#REF!</v>
      </c>
      <c r="J2000" s="5" t="e">
        <f>IF(MOD(A2000-DATE(2024,1,1),30)=0,E1999*Inputs!B1999/100,0)</f>
        <v>#REF!</v>
      </c>
      <c r="K2000" s="5" t="e">
        <f t="shared" si="157"/>
        <v>#REF!</v>
      </c>
    </row>
    <row r="2001" spans="1:11" x14ac:dyDescent="0.25">
      <c r="A2001" s="2" t="e">
        <f>IF(A2000&lt;#REF!,+Daily_Calc!A2000+1,"")</f>
        <v>#REF!</v>
      </c>
      <c r="B2001" s="9" t="e">
        <f>IF(A2001="","",VLOOKUP(A2001,'IRS Interest Rates'!A1998:B4554,2))</f>
        <v>#REF!</v>
      </c>
      <c r="C2001" s="11" t="e">
        <f t="shared" si="159"/>
        <v>#REF!</v>
      </c>
      <c r="D2001" s="5" t="e">
        <f t="shared" si="160"/>
        <v>#REF!</v>
      </c>
      <c r="E2001" s="5" t="e">
        <f t="shared" si="161"/>
        <v>#REF!</v>
      </c>
      <c r="G2001" s="5" t="e">
        <f t="shared" si="158"/>
        <v>#REF!</v>
      </c>
      <c r="J2001" s="5" t="e">
        <f>IF(MOD(A2001-DATE(2024,1,1),30)=0,E2000*Inputs!B2000/100,0)</f>
        <v>#REF!</v>
      </c>
      <c r="K2001" s="5" t="e">
        <f t="shared" si="157"/>
        <v>#REF!</v>
      </c>
    </row>
    <row r="2002" spans="1:11" x14ac:dyDescent="0.25">
      <c r="A2002" s="2" t="e">
        <f>IF(A2001&lt;#REF!,+Daily_Calc!A2001+1,"")</f>
        <v>#REF!</v>
      </c>
      <c r="B2002" s="9" t="e">
        <f>IF(A2002="","",VLOOKUP(A2002,'IRS Interest Rates'!A1999:B4555,2))</f>
        <v>#REF!</v>
      </c>
      <c r="C2002" s="11" t="e">
        <f t="shared" si="159"/>
        <v>#REF!</v>
      </c>
      <c r="D2002" s="5" t="e">
        <f t="shared" si="160"/>
        <v>#REF!</v>
      </c>
      <c r="E2002" s="5" t="e">
        <f t="shared" si="161"/>
        <v>#REF!</v>
      </c>
      <c r="G2002" s="5" t="e">
        <f t="shared" si="158"/>
        <v>#REF!</v>
      </c>
      <c r="J2002" s="5" t="e">
        <f>IF(MOD(A2002-DATE(2024,1,1),30)=0,E2001*Inputs!B2001/100,0)</f>
        <v>#REF!</v>
      </c>
      <c r="K2002" s="5" t="e">
        <f t="shared" si="157"/>
        <v>#REF!</v>
      </c>
    </row>
    <row r="2003" spans="1:11" x14ac:dyDescent="0.25">
      <c r="A2003" s="2" t="e">
        <f>IF(A2002&lt;#REF!,+Daily_Calc!A2002+1,"")</f>
        <v>#REF!</v>
      </c>
      <c r="B2003" s="9" t="e">
        <f>IF(A2003="","",VLOOKUP(A2003,'IRS Interest Rates'!A2000:B4556,2))</f>
        <v>#REF!</v>
      </c>
      <c r="C2003" s="11" t="e">
        <f t="shared" si="159"/>
        <v>#REF!</v>
      </c>
      <c r="D2003" s="5" t="e">
        <f t="shared" si="160"/>
        <v>#REF!</v>
      </c>
      <c r="E2003" s="5" t="e">
        <f t="shared" si="161"/>
        <v>#REF!</v>
      </c>
      <c r="G2003" s="5" t="e">
        <f t="shared" si="158"/>
        <v>#REF!</v>
      </c>
      <c r="J2003" s="5" t="e">
        <f>IF(MOD(A2003-DATE(2024,1,1),30)=0,E2002*Inputs!B2002/100,0)</f>
        <v>#REF!</v>
      </c>
      <c r="K2003" s="5" t="e">
        <f t="shared" si="157"/>
        <v>#REF!</v>
      </c>
    </row>
    <row r="2004" spans="1:11" x14ac:dyDescent="0.25">
      <c r="A2004" s="2" t="e">
        <f>IF(A2003&lt;#REF!,+Daily_Calc!A2003+1,"")</f>
        <v>#REF!</v>
      </c>
      <c r="B2004" s="9" t="e">
        <f>IF(A2004="","",VLOOKUP(A2004,'IRS Interest Rates'!A2001:B4557,2))</f>
        <v>#REF!</v>
      </c>
      <c r="C2004" s="11" t="e">
        <f t="shared" si="159"/>
        <v>#REF!</v>
      </c>
      <c r="D2004" s="5" t="e">
        <f t="shared" si="160"/>
        <v>#REF!</v>
      </c>
      <c r="E2004" s="5" t="e">
        <f t="shared" si="161"/>
        <v>#REF!</v>
      </c>
      <c r="G2004" s="5" t="e">
        <f t="shared" si="158"/>
        <v>#REF!</v>
      </c>
      <c r="J2004" s="5" t="e">
        <f>IF(MOD(A2004-DATE(2024,1,1),30)=0,E2003*Inputs!B2003/100,0)</f>
        <v>#REF!</v>
      </c>
      <c r="K2004" s="5" t="e">
        <f t="shared" si="157"/>
        <v>#REF!</v>
      </c>
    </row>
    <row r="2005" spans="1:11" x14ac:dyDescent="0.25">
      <c r="A2005" s="2" t="e">
        <f>IF(A2004&lt;#REF!,+Daily_Calc!A2004+1,"")</f>
        <v>#REF!</v>
      </c>
      <c r="B2005" s="9" t="e">
        <f>IF(A2005="","",VLOOKUP(A2005,'IRS Interest Rates'!A2002:B4558,2))</f>
        <v>#REF!</v>
      </c>
      <c r="C2005" s="11" t="e">
        <f t="shared" si="159"/>
        <v>#REF!</v>
      </c>
      <c r="D2005" s="5" t="e">
        <f t="shared" si="160"/>
        <v>#REF!</v>
      </c>
      <c r="E2005" s="5" t="e">
        <f t="shared" si="161"/>
        <v>#REF!</v>
      </c>
      <c r="G2005" s="5" t="e">
        <f t="shared" si="158"/>
        <v>#REF!</v>
      </c>
      <c r="J2005" s="5" t="e">
        <f>IF(MOD(A2005-DATE(2024,1,1),30)=0,E2004*Inputs!B2004/100,0)</f>
        <v>#REF!</v>
      </c>
      <c r="K2005" s="5" t="e">
        <f t="shared" si="157"/>
        <v>#REF!</v>
      </c>
    </row>
    <row r="2006" spans="1:11" x14ac:dyDescent="0.25">
      <c r="A2006" s="2" t="e">
        <f>IF(A2005&lt;#REF!,+Daily_Calc!A2005+1,"")</f>
        <v>#REF!</v>
      </c>
      <c r="B2006" s="9" t="e">
        <f>IF(A2006="","",VLOOKUP(A2006,'IRS Interest Rates'!A2003:B4559,2))</f>
        <v>#REF!</v>
      </c>
      <c r="C2006" s="11" t="e">
        <f t="shared" si="159"/>
        <v>#REF!</v>
      </c>
      <c r="D2006" s="5" t="e">
        <f t="shared" si="160"/>
        <v>#REF!</v>
      </c>
      <c r="E2006" s="5" t="e">
        <f t="shared" si="161"/>
        <v>#REF!</v>
      </c>
      <c r="G2006" s="5" t="e">
        <f t="shared" si="158"/>
        <v>#REF!</v>
      </c>
      <c r="J2006" s="5" t="e">
        <f>IF(MOD(A2006-DATE(2024,1,1),30)=0,E2005*Inputs!B2005/100,0)</f>
        <v>#REF!</v>
      </c>
      <c r="K2006" s="5" t="e">
        <f t="shared" si="157"/>
        <v>#REF!</v>
      </c>
    </row>
    <row r="2007" spans="1:11" x14ac:dyDescent="0.25">
      <c r="A2007" s="2" t="e">
        <f>IF(A2006&lt;#REF!,+Daily_Calc!A2006+1,"")</f>
        <v>#REF!</v>
      </c>
      <c r="B2007" s="9" t="e">
        <f>IF(A2007="","",VLOOKUP(A2007,'IRS Interest Rates'!A2004:B4560,2))</f>
        <v>#REF!</v>
      </c>
      <c r="C2007" s="11" t="e">
        <f t="shared" si="159"/>
        <v>#REF!</v>
      </c>
      <c r="D2007" s="5" t="e">
        <f t="shared" si="160"/>
        <v>#REF!</v>
      </c>
      <c r="E2007" s="5" t="e">
        <f t="shared" si="161"/>
        <v>#REF!</v>
      </c>
      <c r="G2007" s="5" t="e">
        <f t="shared" si="158"/>
        <v>#REF!</v>
      </c>
      <c r="J2007" s="5" t="e">
        <f>IF(MOD(A2007-DATE(2024,1,1),30)=0,E2006*Inputs!B2006/100,0)</f>
        <v>#REF!</v>
      </c>
      <c r="K2007" s="5" t="e">
        <f t="shared" si="157"/>
        <v>#REF!</v>
      </c>
    </row>
    <row r="2008" spans="1:11" x14ac:dyDescent="0.25">
      <c r="A2008" s="2" t="e">
        <f>IF(A2007&lt;#REF!,+Daily_Calc!A2007+1,"")</f>
        <v>#REF!</v>
      </c>
      <c r="B2008" s="9" t="e">
        <f>IF(A2008="","",VLOOKUP(A2008,'IRS Interest Rates'!A2005:B4561,2))</f>
        <v>#REF!</v>
      </c>
      <c r="C2008" s="11" t="e">
        <f t="shared" si="159"/>
        <v>#REF!</v>
      </c>
      <c r="D2008" s="5" t="e">
        <f t="shared" si="160"/>
        <v>#REF!</v>
      </c>
      <c r="E2008" s="5" t="e">
        <f t="shared" si="161"/>
        <v>#REF!</v>
      </c>
      <c r="G2008" s="5" t="e">
        <f t="shared" si="158"/>
        <v>#REF!</v>
      </c>
      <c r="J2008" s="5" t="e">
        <f>IF(MOD(A2008-DATE(2024,1,1),30)=0,E2007*Inputs!B2007/100,0)</f>
        <v>#REF!</v>
      </c>
      <c r="K2008" s="5" t="e">
        <f t="shared" si="157"/>
        <v>#REF!</v>
      </c>
    </row>
    <row r="2009" spans="1:11" x14ac:dyDescent="0.25">
      <c r="A2009" s="2" t="e">
        <f>IF(A2008&lt;#REF!,+Daily_Calc!A2008+1,"")</f>
        <v>#REF!</v>
      </c>
      <c r="B2009" s="9" t="e">
        <f>IF(A2009="","",VLOOKUP(A2009,'IRS Interest Rates'!A2006:B4562,2))</f>
        <v>#REF!</v>
      </c>
      <c r="C2009" s="11" t="e">
        <f t="shared" si="159"/>
        <v>#REF!</v>
      </c>
      <c r="D2009" s="5" t="e">
        <f t="shared" si="160"/>
        <v>#REF!</v>
      </c>
      <c r="E2009" s="5" t="e">
        <f t="shared" si="161"/>
        <v>#REF!</v>
      </c>
      <c r="G2009" s="5" t="e">
        <f t="shared" si="158"/>
        <v>#REF!</v>
      </c>
      <c r="J2009" s="5" t="e">
        <f>IF(MOD(A2009-DATE(2024,1,1),30)=0,E2008*Inputs!B2008/100,0)</f>
        <v>#REF!</v>
      </c>
      <c r="K2009" s="5" t="e">
        <f t="shared" si="157"/>
        <v>#REF!</v>
      </c>
    </row>
    <row r="2010" spans="1:11" x14ac:dyDescent="0.25">
      <c r="A2010" s="2" t="e">
        <f>IF(A2009&lt;#REF!,+Daily_Calc!A2009+1,"")</f>
        <v>#REF!</v>
      </c>
      <c r="B2010" s="9" t="e">
        <f>IF(A2010="","",VLOOKUP(A2010,'IRS Interest Rates'!A2007:B4563,2))</f>
        <v>#REF!</v>
      </c>
      <c r="C2010" s="11" t="e">
        <f t="shared" si="159"/>
        <v>#REF!</v>
      </c>
      <c r="D2010" s="5" t="e">
        <f t="shared" si="160"/>
        <v>#REF!</v>
      </c>
      <c r="E2010" s="5" t="e">
        <f t="shared" si="161"/>
        <v>#REF!</v>
      </c>
      <c r="G2010" s="5" t="e">
        <f t="shared" si="158"/>
        <v>#REF!</v>
      </c>
      <c r="J2010" s="5" t="e">
        <f>IF(MOD(A2010-DATE(2024,1,1),30)=0,E2009*Inputs!B2009/100,0)</f>
        <v>#REF!</v>
      </c>
      <c r="K2010" s="5" t="e">
        <f t="shared" si="157"/>
        <v>#REF!</v>
      </c>
    </row>
    <row r="2011" spans="1:11" x14ac:dyDescent="0.25">
      <c r="A2011" s="2" t="e">
        <f>IF(A2010&lt;#REF!,+Daily_Calc!A2010+1,"")</f>
        <v>#REF!</v>
      </c>
      <c r="B2011" s="9" t="e">
        <f>IF(A2011="","",VLOOKUP(A2011,'IRS Interest Rates'!A2008:B4564,2))</f>
        <v>#REF!</v>
      </c>
      <c r="C2011" s="11" t="e">
        <f t="shared" si="159"/>
        <v>#REF!</v>
      </c>
      <c r="D2011" s="5" t="e">
        <f t="shared" si="160"/>
        <v>#REF!</v>
      </c>
      <c r="E2011" s="5" t="e">
        <f t="shared" si="161"/>
        <v>#REF!</v>
      </c>
      <c r="G2011" s="5" t="e">
        <f t="shared" si="158"/>
        <v>#REF!</v>
      </c>
      <c r="J2011" s="5" t="e">
        <f>IF(MOD(A2011-DATE(2024,1,1),30)=0,E2010*Inputs!B2010/100,0)</f>
        <v>#REF!</v>
      </c>
      <c r="K2011" s="5" t="e">
        <f t="shared" si="157"/>
        <v>#REF!</v>
      </c>
    </row>
    <row r="2012" spans="1:11" x14ac:dyDescent="0.25">
      <c r="A2012" s="2" t="e">
        <f>IF(A2011&lt;#REF!,+Daily_Calc!A2011+1,"")</f>
        <v>#REF!</v>
      </c>
      <c r="B2012" s="9" t="e">
        <f>IF(A2012="","",VLOOKUP(A2012,'IRS Interest Rates'!A2009:B4565,2))</f>
        <v>#REF!</v>
      </c>
      <c r="C2012" s="11" t="e">
        <f t="shared" si="159"/>
        <v>#REF!</v>
      </c>
      <c r="D2012" s="5" t="e">
        <f t="shared" si="160"/>
        <v>#REF!</v>
      </c>
      <c r="E2012" s="5" t="e">
        <f t="shared" si="161"/>
        <v>#REF!</v>
      </c>
      <c r="G2012" s="5" t="e">
        <f t="shared" si="158"/>
        <v>#REF!</v>
      </c>
      <c r="J2012" s="5" t="e">
        <f>IF(MOD(A2012-DATE(2024,1,1),30)=0,E2011*Inputs!B2011/100,0)</f>
        <v>#REF!</v>
      </c>
      <c r="K2012" s="5" t="e">
        <f t="shared" si="157"/>
        <v>#REF!</v>
      </c>
    </row>
    <row r="2013" spans="1:11" x14ac:dyDescent="0.25">
      <c r="A2013" s="2" t="e">
        <f>IF(A2012&lt;#REF!,+Daily_Calc!A2012+1,"")</f>
        <v>#REF!</v>
      </c>
      <c r="B2013" s="9" t="e">
        <f>IF(A2013="","",VLOOKUP(A2013,'IRS Interest Rates'!A2010:B4566,2))</f>
        <v>#REF!</v>
      </c>
      <c r="C2013" s="11" t="e">
        <f t="shared" si="159"/>
        <v>#REF!</v>
      </c>
      <c r="D2013" s="5" t="e">
        <f t="shared" si="160"/>
        <v>#REF!</v>
      </c>
      <c r="E2013" s="5" t="e">
        <f t="shared" si="161"/>
        <v>#REF!</v>
      </c>
      <c r="G2013" s="5" t="e">
        <f t="shared" si="158"/>
        <v>#REF!</v>
      </c>
      <c r="J2013" s="5" t="e">
        <f>IF(MOD(A2013-DATE(2024,1,1),30)=0,E2012*Inputs!B2012/100,0)</f>
        <v>#REF!</v>
      </c>
      <c r="K2013" s="5" t="e">
        <f t="shared" si="157"/>
        <v>#REF!</v>
      </c>
    </row>
    <row r="2014" spans="1:11" x14ac:dyDescent="0.25">
      <c r="A2014" s="2" t="e">
        <f>IF(A2013&lt;#REF!,+Daily_Calc!A2013+1,"")</f>
        <v>#REF!</v>
      </c>
      <c r="B2014" s="9" t="e">
        <f>IF(A2014="","",VLOOKUP(A2014,'IRS Interest Rates'!A2011:B4567,2))</f>
        <v>#REF!</v>
      </c>
      <c r="C2014" s="11" t="e">
        <f t="shared" si="159"/>
        <v>#REF!</v>
      </c>
      <c r="D2014" s="5" t="e">
        <f t="shared" si="160"/>
        <v>#REF!</v>
      </c>
      <c r="E2014" s="5" t="e">
        <f t="shared" si="161"/>
        <v>#REF!</v>
      </c>
      <c r="G2014" s="5" t="e">
        <f t="shared" si="158"/>
        <v>#REF!</v>
      </c>
      <c r="J2014" s="5" t="e">
        <f>IF(MOD(A2014-DATE(2024,1,1),30)=0,E2013*Inputs!B2013/100,0)</f>
        <v>#REF!</v>
      </c>
      <c r="K2014" s="5" t="e">
        <f t="shared" si="157"/>
        <v>#REF!</v>
      </c>
    </row>
    <row r="2015" spans="1:11" x14ac:dyDescent="0.25">
      <c r="A2015" s="2" t="e">
        <f>IF(A2014&lt;#REF!,+Daily_Calc!A2014+1,"")</f>
        <v>#REF!</v>
      </c>
      <c r="B2015" s="9" t="e">
        <f>IF(A2015="","",VLOOKUP(A2015,'IRS Interest Rates'!A2012:B4568,2))</f>
        <v>#REF!</v>
      </c>
      <c r="C2015" s="11" t="e">
        <f t="shared" si="159"/>
        <v>#REF!</v>
      </c>
      <c r="D2015" s="5" t="e">
        <f t="shared" si="160"/>
        <v>#REF!</v>
      </c>
      <c r="E2015" s="5" t="e">
        <f t="shared" si="161"/>
        <v>#REF!</v>
      </c>
      <c r="G2015" s="5" t="e">
        <f t="shared" si="158"/>
        <v>#REF!</v>
      </c>
      <c r="J2015" s="5" t="e">
        <f>IF(MOD(A2015-DATE(2024,1,1),30)=0,E2014*Inputs!B2014/100,0)</f>
        <v>#REF!</v>
      </c>
      <c r="K2015" s="5" t="e">
        <f t="shared" si="157"/>
        <v>#REF!</v>
      </c>
    </row>
    <row r="2016" spans="1:11" x14ac:dyDescent="0.25">
      <c r="A2016" s="2" t="e">
        <f>IF(A2015&lt;#REF!,+Daily_Calc!A2015+1,"")</f>
        <v>#REF!</v>
      </c>
      <c r="B2016" s="9" t="e">
        <f>IF(A2016="","",VLOOKUP(A2016,'IRS Interest Rates'!A2013:B4569,2))</f>
        <v>#REF!</v>
      </c>
      <c r="C2016" s="11" t="e">
        <f t="shared" si="159"/>
        <v>#REF!</v>
      </c>
      <c r="D2016" s="5" t="e">
        <f t="shared" si="160"/>
        <v>#REF!</v>
      </c>
      <c r="E2016" s="5" t="e">
        <f t="shared" si="161"/>
        <v>#REF!</v>
      </c>
      <c r="G2016" s="5" t="e">
        <f t="shared" si="158"/>
        <v>#REF!</v>
      </c>
      <c r="J2016" s="5" t="e">
        <f>IF(MOD(A2016-DATE(2024,1,1),30)=0,E2015*Inputs!B2015/100,0)</f>
        <v>#REF!</v>
      </c>
      <c r="K2016" s="5" t="e">
        <f t="shared" si="157"/>
        <v>#REF!</v>
      </c>
    </row>
    <row r="2017" spans="1:11" x14ac:dyDescent="0.25">
      <c r="A2017" s="2" t="e">
        <f>IF(A2016&lt;#REF!,+Daily_Calc!A2016+1,"")</f>
        <v>#REF!</v>
      </c>
      <c r="B2017" s="9" t="e">
        <f>IF(A2017="","",VLOOKUP(A2017,'IRS Interest Rates'!A2014:B4570,2))</f>
        <v>#REF!</v>
      </c>
      <c r="C2017" s="11" t="e">
        <f t="shared" si="159"/>
        <v>#REF!</v>
      </c>
      <c r="D2017" s="5" t="e">
        <f t="shared" si="160"/>
        <v>#REF!</v>
      </c>
      <c r="E2017" s="5" t="e">
        <f t="shared" si="161"/>
        <v>#REF!</v>
      </c>
      <c r="G2017" s="5" t="e">
        <f t="shared" si="158"/>
        <v>#REF!</v>
      </c>
      <c r="J2017" s="5" t="e">
        <f>IF(MOD(A2017-DATE(2024,1,1),30)=0,E2016*Inputs!B2016/100,0)</f>
        <v>#REF!</v>
      </c>
      <c r="K2017" s="5" t="e">
        <f t="shared" si="157"/>
        <v>#REF!</v>
      </c>
    </row>
    <row r="2018" spans="1:11" x14ac:dyDescent="0.25">
      <c r="A2018" s="2" t="e">
        <f>IF(A2017&lt;#REF!,+Daily_Calc!A2017+1,"")</f>
        <v>#REF!</v>
      </c>
      <c r="B2018" s="9" t="e">
        <f>IF(A2018="","",VLOOKUP(A2018,'IRS Interest Rates'!A2015:B4571,2))</f>
        <v>#REF!</v>
      </c>
      <c r="C2018" s="11" t="e">
        <f t="shared" si="159"/>
        <v>#REF!</v>
      </c>
      <c r="D2018" s="5" t="e">
        <f t="shared" si="160"/>
        <v>#REF!</v>
      </c>
      <c r="E2018" s="5" t="e">
        <f t="shared" si="161"/>
        <v>#REF!</v>
      </c>
      <c r="G2018" s="5" t="e">
        <f t="shared" si="158"/>
        <v>#REF!</v>
      </c>
      <c r="J2018" s="5" t="e">
        <f>IF(MOD(A2018-DATE(2024,1,1),30)=0,E2017*Inputs!B2017/100,0)</f>
        <v>#REF!</v>
      </c>
      <c r="K2018" s="5" t="e">
        <f t="shared" si="157"/>
        <v>#REF!</v>
      </c>
    </row>
    <row r="2019" spans="1:11" x14ac:dyDescent="0.25">
      <c r="A2019" s="2" t="e">
        <f>IF(A2018&lt;#REF!,+Daily_Calc!A2018+1,"")</f>
        <v>#REF!</v>
      </c>
      <c r="B2019" s="9" t="e">
        <f>IF(A2019="","",VLOOKUP(A2019,'IRS Interest Rates'!A2016:B4572,2))</f>
        <v>#REF!</v>
      </c>
      <c r="C2019" s="11" t="e">
        <f t="shared" si="159"/>
        <v>#REF!</v>
      </c>
      <c r="D2019" s="5" t="e">
        <f t="shared" si="160"/>
        <v>#REF!</v>
      </c>
      <c r="E2019" s="5" t="e">
        <f t="shared" si="161"/>
        <v>#REF!</v>
      </c>
      <c r="G2019" s="5" t="e">
        <f t="shared" si="158"/>
        <v>#REF!</v>
      </c>
      <c r="J2019" s="5" t="e">
        <f>IF(MOD(A2019-DATE(2024,1,1),30)=0,E2018*Inputs!B2018/100,0)</f>
        <v>#REF!</v>
      </c>
      <c r="K2019" s="5" t="e">
        <f t="shared" si="157"/>
        <v>#REF!</v>
      </c>
    </row>
    <row r="2020" spans="1:11" x14ac:dyDescent="0.25">
      <c r="A2020" s="2" t="e">
        <f>IF(A2019&lt;#REF!,+Daily_Calc!A2019+1,"")</f>
        <v>#REF!</v>
      </c>
      <c r="B2020" s="9" t="e">
        <f>IF(A2020="","",VLOOKUP(A2020,'IRS Interest Rates'!A2017:B4573,2))</f>
        <v>#REF!</v>
      </c>
      <c r="C2020" s="11" t="e">
        <f t="shared" si="159"/>
        <v>#REF!</v>
      </c>
      <c r="D2020" s="5" t="e">
        <f t="shared" si="160"/>
        <v>#REF!</v>
      </c>
      <c r="E2020" s="5" t="e">
        <f t="shared" si="161"/>
        <v>#REF!</v>
      </c>
      <c r="G2020" s="5" t="e">
        <f t="shared" si="158"/>
        <v>#REF!</v>
      </c>
      <c r="J2020" s="5" t="e">
        <f>IF(MOD(A2020-DATE(2024,1,1),30)=0,E2019*Inputs!B2019/100,0)</f>
        <v>#REF!</v>
      </c>
      <c r="K2020" s="5" t="e">
        <f t="shared" si="157"/>
        <v>#REF!</v>
      </c>
    </row>
    <row r="2021" spans="1:11" x14ac:dyDescent="0.25">
      <c r="A2021" s="2" t="e">
        <f>IF(A2020&lt;#REF!,+Daily_Calc!A2020+1,"")</f>
        <v>#REF!</v>
      </c>
      <c r="B2021" s="9" t="e">
        <f>IF(A2021="","",VLOOKUP(A2021,'IRS Interest Rates'!A2018:B4574,2))</f>
        <v>#REF!</v>
      </c>
      <c r="C2021" s="11" t="e">
        <f t="shared" si="159"/>
        <v>#REF!</v>
      </c>
      <c r="D2021" s="5" t="e">
        <f t="shared" si="160"/>
        <v>#REF!</v>
      </c>
      <c r="E2021" s="5" t="e">
        <f t="shared" si="161"/>
        <v>#REF!</v>
      </c>
      <c r="G2021" s="5" t="e">
        <f t="shared" si="158"/>
        <v>#REF!</v>
      </c>
      <c r="J2021" s="5" t="e">
        <f>IF(MOD(A2021-DATE(2024,1,1),30)=0,E2020*Inputs!B2020/100,0)</f>
        <v>#REF!</v>
      </c>
      <c r="K2021" s="5" t="e">
        <f t="shared" si="157"/>
        <v>#REF!</v>
      </c>
    </row>
    <row r="2022" spans="1:11" x14ac:dyDescent="0.25">
      <c r="A2022" s="2" t="e">
        <f>IF(A2021&lt;#REF!,+Daily_Calc!A2021+1,"")</f>
        <v>#REF!</v>
      </c>
      <c r="B2022" s="9" t="e">
        <f>IF(A2022="","",VLOOKUP(A2022,'IRS Interest Rates'!A2019:B4575,2))</f>
        <v>#REF!</v>
      </c>
      <c r="C2022" s="11" t="e">
        <f t="shared" si="159"/>
        <v>#REF!</v>
      </c>
      <c r="D2022" s="5" t="e">
        <f t="shared" si="160"/>
        <v>#REF!</v>
      </c>
      <c r="E2022" s="5" t="e">
        <f t="shared" si="161"/>
        <v>#REF!</v>
      </c>
      <c r="G2022" s="5" t="e">
        <f t="shared" si="158"/>
        <v>#REF!</v>
      </c>
      <c r="J2022" s="5" t="e">
        <f>IF(MOD(A2022-DATE(2024,1,1),30)=0,E2021*Inputs!B2021/100,0)</f>
        <v>#REF!</v>
      </c>
      <c r="K2022" s="5" t="e">
        <f t="shared" si="157"/>
        <v>#REF!</v>
      </c>
    </row>
    <row r="2023" spans="1:11" x14ac:dyDescent="0.25">
      <c r="A2023" s="2" t="e">
        <f>IF(A2022&lt;#REF!,+Daily_Calc!A2022+1,"")</f>
        <v>#REF!</v>
      </c>
      <c r="B2023" s="9" t="e">
        <f>IF(A2023="","",VLOOKUP(A2023,'IRS Interest Rates'!A2020:B4576,2))</f>
        <v>#REF!</v>
      </c>
      <c r="C2023" s="11" t="e">
        <f t="shared" si="159"/>
        <v>#REF!</v>
      </c>
      <c r="D2023" s="5" t="e">
        <f t="shared" si="160"/>
        <v>#REF!</v>
      </c>
      <c r="E2023" s="5" t="e">
        <f t="shared" si="161"/>
        <v>#REF!</v>
      </c>
      <c r="G2023" s="5" t="e">
        <f t="shared" si="158"/>
        <v>#REF!</v>
      </c>
      <c r="J2023" s="5" t="e">
        <f>IF(MOD(A2023-DATE(2024,1,1),30)=0,E2022*Inputs!B2022/100,0)</f>
        <v>#REF!</v>
      </c>
      <c r="K2023" s="5" t="e">
        <f t="shared" si="157"/>
        <v>#REF!</v>
      </c>
    </row>
    <row r="2024" spans="1:11" x14ac:dyDescent="0.25">
      <c r="A2024" s="2" t="e">
        <f>IF(A2023&lt;#REF!,+Daily_Calc!A2023+1,"")</f>
        <v>#REF!</v>
      </c>
      <c r="B2024" s="9" t="e">
        <f>IF(A2024="","",VLOOKUP(A2024,'IRS Interest Rates'!A2021:B4577,2))</f>
        <v>#REF!</v>
      </c>
      <c r="C2024" s="11" t="e">
        <f t="shared" si="159"/>
        <v>#REF!</v>
      </c>
      <c r="D2024" s="5" t="e">
        <f t="shared" si="160"/>
        <v>#REF!</v>
      </c>
      <c r="E2024" s="5" t="e">
        <f t="shared" si="161"/>
        <v>#REF!</v>
      </c>
      <c r="G2024" s="5" t="e">
        <f t="shared" si="158"/>
        <v>#REF!</v>
      </c>
      <c r="J2024" s="5" t="e">
        <f>IF(MOD(A2024-DATE(2024,1,1),30)=0,E2023*Inputs!B2023/100,0)</f>
        <v>#REF!</v>
      </c>
      <c r="K2024" s="5" t="e">
        <f t="shared" si="157"/>
        <v>#REF!</v>
      </c>
    </row>
    <row r="2025" spans="1:11" x14ac:dyDescent="0.25">
      <c r="A2025" s="2" t="e">
        <f>IF(A2024&lt;#REF!,+Daily_Calc!A2024+1,"")</f>
        <v>#REF!</v>
      </c>
      <c r="B2025" s="9" t="e">
        <f>IF(A2025="","",VLOOKUP(A2025,'IRS Interest Rates'!A2022:B4578,2))</f>
        <v>#REF!</v>
      </c>
      <c r="C2025" s="11" t="e">
        <f t="shared" si="159"/>
        <v>#REF!</v>
      </c>
      <c r="D2025" s="5" t="e">
        <f t="shared" si="160"/>
        <v>#REF!</v>
      </c>
      <c r="E2025" s="5" t="e">
        <f t="shared" si="161"/>
        <v>#REF!</v>
      </c>
      <c r="G2025" s="5" t="e">
        <f t="shared" si="158"/>
        <v>#REF!</v>
      </c>
      <c r="J2025" s="5" t="e">
        <f>IF(MOD(A2025-DATE(2024,1,1),30)=0,E2024*Inputs!B2024/100,0)</f>
        <v>#REF!</v>
      </c>
      <c r="K2025" s="5" t="e">
        <f t="shared" si="157"/>
        <v>#REF!</v>
      </c>
    </row>
    <row r="2026" spans="1:11" x14ac:dyDescent="0.25">
      <c r="A2026" s="2" t="e">
        <f>IF(A2025&lt;#REF!,+Daily_Calc!A2025+1,"")</f>
        <v>#REF!</v>
      </c>
      <c r="B2026" s="9" t="e">
        <f>IF(A2026="","",VLOOKUP(A2026,'IRS Interest Rates'!A2023:B4579,2))</f>
        <v>#REF!</v>
      </c>
      <c r="C2026" s="11" t="e">
        <f t="shared" si="159"/>
        <v>#REF!</v>
      </c>
      <c r="D2026" s="5" t="e">
        <f t="shared" si="160"/>
        <v>#REF!</v>
      </c>
      <c r="E2026" s="5" t="e">
        <f t="shared" si="161"/>
        <v>#REF!</v>
      </c>
      <c r="G2026" s="5" t="e">
        <f t="shared" si="158"/>
        <v>#REF!</v>
      </c>
      <c r="J2026" s="5" t="e">
        <f>IF(MOD(A2026-DATE(2024,1,1),30)=0,E2025*Inputs!B2025/100,0)</f>
        <v>#REF!</v>
      </c>
      <c r="K2026" s="5" t="e">
        <f t="shared" si="157"/>
        <v>#REF!</v>
      </c>
    </row>
    <row r="2027" spans="1:11" x14ac:dyDescent="0.25">
      <c r="A2027" s="2" t="e">
        <f>IF(A2026&lt;#REF!,+Daily_Calc!A2026+1,"")</f>
        <v>#REF!</v>
      </c>
      <c r="B2027" s="9" t="e">
        <f>IF(A2027="","",VLOOKUP(A2027,'IRS Interest Rates'!A2024:B4580,2))</f>
        <v>#REF!</v>
      </c>
      <c r="C2027" s="11" t="e">
        <f t="shared" si="159"/>
        <v>#REF!</v>
      </c>
      <c r="D2027" s="5" t="e">
        <f t="shared" si="160"/>
        <v>#REF!</v>
      </c>
      <c r="E2027" s="5" t="e">
        <f t="shared" si="161"/>
        <v>#REF!</v>
      </c>
      <c r="G2027" s="5" t="e">
        <f t="shared" si="158"/>
        <v>#REF!</v>
      </c>
      <c r="J2027" s="5" t="e">
        <f>IF(MOD(A2027-DATE(2024,1,1),30)=0,E2026*Inputs!B2026/100,0)</f>
        <v>#REF!</v>
      </c>
      <c r="K2027" s="5" t="e">
        <f t="shared" si="157"/>
        <v>#REF!</v>
      </c>
    </row>
    <row r="2028" spans="1:11" x14ac:dyDescent="0.25">
      <c r="A2028" s="2" t="e">
        <f>IF(A2027&lt;#REF!,+Daily_Calc!A2027+1,"")</f>
        <v>#REF!</v>
      </c>
      <c r="B2028" s="9" t="e">
        <f>IF(A2028="","",VLOOKUP(A2028,'IRS Interest Rates'!A2025:B4581,2))</f>
        <v>#REF!</v>
      </c>
      <c r="C2028" s="11" t="e">
        <f t="shared" si="159"/>
        <v>#REF!</v>
      </c>
      <c r="D2028" s="5" t="e">
        <f t="shared" si="160"/>
        <v>#REF!</v>
      </c>
      <c r="E2028" s="5" t="e">
        <f t="shared" si="161"/>
        <v>#REF!</v>
      </c>
      <c r="G2028" s="5" t="e">
        <f t="shared" si="158"/>
        <v>#REF!</v>
      </c>
      <c r="J2028" s="5" t="e">
        <f>IF(MOD(A2028-DATE(2024,1,1),30)=0,E2027*Inputs!B2027/100,0)</f>
        <v>#REF!</v>
      </c>
      <c r="K2028" s="5" t="e">
        <f t="shared" si="157"/>
        <v>#REF!</v>
      </c>
    </row>
    <row r="2029" spans="1:11" x14ac:dyDescent="0.25">
      <c r="A2029" s="2" t="e">
        <f>IF(A2028&lt;#REF!,+Daily_Calc!A2028+1,"")</f>
        <v>#REF!</v>
      </c>
      <c r="B2029" s="9" t="e">
        <f>IF(A2029="","",VLOOKUP(A2029,'IRS Interest Rates'!A2026:B4582,2))</f>
        <v>#REF!</v>
      </c>
      <c r="C2029" s="11" t="e">
        <f t="shared" si="159"/>
        <v>#REF!</v>
      </c>
      <c r="D2029" s="5" t="e">
        <f t="shared" si="160"/>
        <v>#REF!</v>
      </c>
      <c r="E2029" s="5" t="e">
        <f t="shared" si="161"/>
        <v>#REF!</v>
      </c>
      <c r="G2029" s="5" t="e">
        <f t="shared" si="158"/>
        <v>#REF!</v>
      </c>
      <c r="J2029" s="5" t="e">
        <f>IF(MOD(A2029-DATE(2024,1,1),30)=0,E2028*Inputs!B2028/100,0)</f>
        <v>#REF!</v>
      </c>
      <c r="K2029" s="5" t="e">
        <f t="shared" si="157"/>
        <v>#REF!</v>
      </c>
    </row>
    <row r="2030" spans="1:11" x14ac:dyDescent="0.25">
      <c r="A2030" s="2" t="e">
        <f>IF(A2029&lt;#REF!,+Daily_Calc!A2029+1,"")</f>
        <v>#REF!</v>
      </c>
      <c r="B2030" s="9" t="e">
        <f>IF(A2030="","",VLOOKUP(A2030,'IRS Interest Rates'!A2027:B4583,2))</f>
        <v>#REF!</v>
      </c>
      <c r="C2030" s="11" t="e">
        <f t="shared" si="159"/>
        <v>#REF!</v>
      </c>
      <c r="D2030" s="5" t="e">
        <f t="shared" si="160"/>
        <v>#REF!</v>
      </c>
      <c r="E2030" s="5" t="e">
        <f t="shared" si="161"/>
        <v>#REF!</v>
      </c>
      <c r="G2030" s="5" t="e">
        <f t="shared" si="158"/>
        <v>#REF!</v>
      </c>
      <c r="J2030" s="5" t="e">
        <f>IF(MOD(A2030-DATE(2024,1,1),30)=0,E2029*Inputs!B2029/100,0)</f>
        <v>#REF!</v>
      </c>
      <c r="K2030" s="5" t="e">
        <f t="shared" si="157"/>
        <v>#REF!</v>
      </c>
    </row>
    <row r="2031" spans="1:11" x14ac:dyDescent="0.25">
      <c r="A2031" s="2" t="e">
        <f>IF(A2030&lt;#REF!,+Daily_Calc!A2030+1,"")</f>
        <v>#REF!</v>
      </c>
      <c r="B2031" s="9" t="e">
        <f>IF(A2031="","",VLOOKUP(A2031,'IRS Interest Rates'!A2028:B4584,2))</f>
        <v>#REF!</v>
      </c>
      <c r="C2031" s="11" t="e">
        <f t="shared" si="159"/>
        <v>#REF!</v>
      </c>
      <c r="D2031" s="5" t="e">
        <f t="shared" si="160"/>
        <v>#REF!</v>
      </c>
      <c r="E2031" s="5" t="e">
        <f t="shared" si="161"/>
        <v>#REF!</v>
      </c>
      <c r="G2031" s="5" t="e">
        <f t="shared" si="158"/>
        <v>#REF!</v>
      </c>
      <c r="J2031" s="5" t="e">
        <f>IF(MOD(A2031-DATE(2024,1,1),30)=0,E2030*Inputs!B2030/100,0)</f>
        <v>#REF!</v>
      </c>
      <c r="K2031" s="5" t="e">
        <f t="shared" si="157"/>
        <v>#REF!</v>
      </c>
    </row>
    <row r="2032" spans="1:11" x14ac:dyDescent="0.25">
      <c r="A2032" s="2" t="e">
        <f>IF(A2031&lt;#REF!,+Daily_Calc!A2031+1,"")</f>
        <v>#REF!</v>
      </c>
      <c r="B2032" s="9" t="e">
        <f>IF(A2032="","",VLOOKUP(A2032,'IRS Interest Rates'!A2029:B4585,2))</f>
        <v>#REF!</v>
      </c>
      <c r="C2032" s="11" t="e">
        <f t="shared" si="159"/>
        <v>#REF!</v>
      </c>
      <c r="D2032" s="5" t="e">
        <f t="shared" si="160"/>
        <v>#REF!</v>
      </c>
      <c r="E2032" s="5" t="e">
        <f t="shared" si="161"/>
        <v>#REF!</v>
      </c>
      <c r="G2032" s="5" t="e">
        <f t="shared" si="158"/>
        <v>#REF!</v>
      </c>
      <c r="J2032" s="5" t="e">
        <f>IF(MOD(A2032-DATE(2024,1,1),30)=0,E2031*Inputs!B2031/100,0)</f>
        <v>#REF!</v>
      </c>
      <c r="K2032" s="5" t="e">
        <f t="shared" si="157"/>
        <v>#REF!</v>
      </c>
    </row>
    <row r="2033" spans="1:11" x14ac:dyDescent="0.25">
      <c r="A2033" s="2" t="e">
        <f>IF(A2032&lt;#REF!,+Daily_Calc!A2032+1,"")</f>
        <v>#REF!</v>
      </c>
      <c r="B2033" s="9" t="e">
        <f>IF(A2033="","",VLOOKUP(A2033,'IRS Interest Rates'!A2030:B4586,2))</f>
        <v>#REF!</v>
      </c>
      <c r="C2033" s="11" t="e">
        <f t="shared" si="159"/>
        <v>#REF!</v>
      </c>
      <c r="D2033" s="5" t="e">
        <f t="shared" si="160"/>
        <v>#REF!</v>
      </c>
      <c r="E2033" s="5" t="e">
        <f t="shared" si="161"/>
        <v>#REF!</v>
      </c>
      <c r="G2033" s="5" t="e">
        <f t="shared" si="158"/>
        <v>#REF!</v>
      </c>
      <c r="J2033" s="5" t="e">
        <f>IF(MOD(A2033-DATE(2024,1,1),30)=0,E2032*Inputs!B2032/100,0)</f>
        <v>#REF!</v>
      </c>
      <c r="K2033" s="5" t="e">
        <f t="shared" si="157"/>
        <v>#REF!</v>
      </c>
    </row>
    <row r="2034" spans="1:11" x14ac:dyDescent="0.25">
      <c r="A2034" s="2" t="e">
        <f>IF(A2033&lt;#REF!,+Daily_Calc!A2033+1,"")</f>
        <v>#REF!</v>
      </c>
      <c r="B2034" s="9" t="e">
        <f>IF(A2034="","",VLOOKUP(A2034,'IRS Interest Rates'!A2031:B4587,2))</f>
        <v>#REF!</v>
      </c>
      <c r="C2034" s="11" t="e">
        <f t="shared" si="159"/>
        <v>#REF!</v>
      </c>
      <c r="D2034" s="5" t="e">
        <f t="shared" si="160"/>
        <v>#REF!</v>
      </c>
      <c r="E2034" s="5" t="e">
        <f t="shared" si="161"/>
        <v>#REF!</v>
      </c>
      <c r="G2034" s="5" t="e">
        <f t="shared" si="158"/>
        <v>#REF!</v>
      </c>
      <c r="J2034" s="5" t="e">
        <f>IF(MOD(A2034-DATE(2024,1,1),30)=0,E2033*Inputs!B2033/100,0)</f>
        <v>#REF!</v>
      </c>
      <c r="K2034" s="5" t="e">
        <f t="shared" si="157"/>
        <v>#REF!</v>
      </c>
    </row>
    <row r="2035" spans="1:11" x14ac:dyDescent="0.25">
      <c r="A2035" s="2" t="e">
        <f>IF(A2034&lt;#REF!,+Daily_Calc!A2034+1,"")</f>
        <v>#REF!</v>
      </c>
      <c r="B2035" s="9" t="e">
        <f>IF(A2035="","",VLOOKUP(A2035,'IRS Interest Rates'!A2032:B4588,2))</f>
        <v>#REF!</v>
      </c>
      <c r="C2035" s="11" t="e">
        <f t="shared" si="159"/>
        <v>#REF!</v>
      </c>
      <c r="D2035" s="5" t="e">
        <f t="shared" si="160"/>
        <v>#REF!</v>
      </c>
      <c r="E2035" s="5" t="e">
        <f t="shared" si="161"/>
        <v>#REF!</v>
      </c>
      <c r="G2035" s="5" t="e">
        <f t="shared" si="158"/>
        <v>#REF!</v>
      </c>
      <c r="J2035" s="5" t="e">
        <f>IF(MOD(A2035-DATE(2024,1,1),30)=0,E2034*Inputs!B2034/100,0)</f>
        <v>#REF!</v>
      </c>
      <c r="K2035" s="5" t="e">
        <f t="shared" si="157"/>
        <v>#REF!</v>
      </c>
    </row>
    <row r="2036" spans="1:11" x14ac:dyDescent="0.25">
      <c r="A2036" s="2" t="e">
        <f>IF(A2035&lt;#REF!,+Daily_Calc!A2035+1,"")</f>
        <v>#REF!</v>
      </c>
      <c r="B2036" s="9" t="e">
        <f>IF(A2036="","",VLOOKUP(A2036,'IRS Interest Rates'!A2033:B4589,2))</f>
        <v>#REF!</v>
      </c>
      <c r="C2036" s="11" t="e">
        <f t="shared" si="159"/>
        <v>#REF!</v>
      </c>
      <c r="D2036" s="5" t="e">
        <f t="shared" si="160"/>
        <v>#REF!</v>
      </c>
      <c r="E2036" s="5" t="e">
        <f t="shared" si="161"/>
        <v>#REF!</v>
      </c>
      <c r="G2036" s="5" t="e">
        <f t="shared" si="158"/>
        <v>#REF!</v>
      </c>
      <c r="J2036" s="5" t="e">
        <f>IF(MOD(A2036-DATE(2024,1,1),30)=0,E2035*Inputs!B2035/100,0)</f>
        <v>#REF!</v>
      </c>
      <c r="K2036" s="5" t="e">
        <f t="shared" si="157"/>
        <v>#REF!</v>
      </c>
    </row>
    <row r="2037" spans="1:11" x14ac:dyDescent="0.25">
      <c r="A2037" s="2" t="e">
        <f>IF(A2036&lt;#REF!,+Daily_Calc!A2036+1,"")</f>
        <v>#REF!</v>
      </c>
      <c r="B2037" s="9" t="e">
        <f>IF(A2037="","",VLOOKUP(A2037,'IRS Interest Rates'!A2034:B4590,2))</f>
        <v>#REF!</v>
      </c>
      <c r="C2037" s="11" t="e">
        <f t="shared" si="159"/>
        <v>#REF!</v>
      </c>
      <c r="D2037" s="5" t="e">
        <f t="shared" si="160"/>
        <v>#REF!</v>
      </c>
      <c r="E2037" s="5" t="e">
        <f t="shared" si="161"/>
        <v>#REF!</v>
      </c>
      <c r="G2037" s="5" t="e">
        <f t="shared" si="158"/>
        <v>#REF!</v>
      </c>
      <c r="J2037" s="5" t="e">
        <f>IF(MOD(A2037-DATE(2024,1,1),30)=0,E2036*Inputs!B2036/100,0)</f>
        <v>#REF!</v>
      </c>
      <c r="K2037" s="5" t="e">
        <f t="shared" si="157"/>
        <v>#REF!</v>
      </c>
    </row>
    <row r="2038" spans="1:11" x14ac:dyDescent="0.25">
      <c r="A2038" s="2" t="e">
        <f>IF(A2037&lt;#REF!,+Daily_Calc!A2037+1,"")</f>
        <v>#REF!</v>
      </c>
      <c r="B2038" s="9" t="e">
        <f>IF(A2038="","",VLOOKUP(A2038,'IRS Interest Rates'!A2035:B4591,2))</f>
        <v>#REF!</v>
      </c>
      <c r="C2038" s="11" t="e">
        <f t="shared" si="159"/>
        <v>#REF!</v>
      </c>
      <c r="D2038" s="5" t="e">
        <f t="shared" si="160"/>
        <v>#REF!</v>
      </c>
      <c r="E2038" s="5" t="e">
        <f t="shared" si="161"/>
        <v>#REF!</v>
      </c>
      <c r="G2038" s="5" t="e">
        <f t="shared" si="158"/>
        <v>#REF!</v>
      </c>
      <c r="J2038" s="5" t="e">
        <f>IF(MOD(A2038-DATE(2024,1,1),30)=0,E2037*Inputs!B2037/100,0)</f>
        <v>#REF!</v>
      </c>
      <c r="K2038" s="5" t="e">
        <f t="shared" si="157"/>
        <v>#REF!</v>
      </c>
    </row>
    <row r="2039" spans="1:11" x14ac:dyDescent="0.25">
      <c r="A2039" s="2" t="e">
        <f>IF(A2038&lt;#REF!,+Daily_Calc!A2038+1,"")</f>
        <v>#REF!</v>
      </c>
      <c r="B2039" s="9" t="e">
        <f>IF(A2039="","",VLOOKUP(A2039,'IRS Interest Rates'!A2036:B4592,2))</f>
        <v>#REF!</v>
      </c>
      <c r="C2039" s="11" t="e">
        <f t="shared" si="159"/>
        <v>#REF!</v>
      </c>
      <c r="D2039" s="5" t="e">
        <f t="shared" si="160"/>
        <v>#REF!</v>
      </c>
      <c r="E2039" s="5" t="e">
        <f t="shared" si="161"/>
        <v>#REF!</v>
      </c>
      <c r="G2039" s="5" t="e">
        <f t="shared" si="158"/>
        <v>#REF!</v>
      </c>
      <c r="J2039" s="5" t="e">
        <f>IF(MOD(A2039-DATE(2024,1,1),30)=0,E2038*Inputs!B2038/100,0)</f>
        <v>#REF!</v>
      </c>
      <c r="K2039" s="5" t="e">
        <f t="shared" si="157"/>
        <v>#REF!</v>
      </c>
    </row>
    <row r="2040" spans="1:11" x14ac:dyDescent="0.25">
      <c r="A2040" s="2" t="e">
        <f>IF(A2039&lt;#REF!,+Daily_Calc!A2039+1,"")</f>
        <v>#REF!</v>
      </c>
      <c r="B2040" s="9" t="e">
        <f>IF(A2040="","",VLOOKUP(A2040,'IRS Interest Rates'!A2037:B4593,2))</f>
        <v>#REF!</v>
      </c>
      <c r="C2040" s="11" t="e">
        <f t="shared" si="159"/>
        <v>#REF!</v>
      </c>
      <c r="D2040" s="5" t="e">
        <f t="shared" si="160"/>
        <v>#REF!</v>
      </c>
      <c r="E2040" s="5" t="e">
        <f t="shared" si="161"/>
        <v>#REF!</v>
      </c>
      <c r="G2040" s="5" t="e">
        <f t="shared" si="158"/>
        <v>#REF!</v>
      </c>
      <c r="J2040" s="5" t="e">
        <f>IF(MOD(A2040-DATE(2024,1,1),30)=0,E2039*Inputs!B2039/100,0)</f>
        <v>#REF!</v>
      </c>
      <c r="K2040" s="5" t="e">
        <f t="shared" si="157"/>
        <v>#REF!</v>
      </c>
    </row>
    <row r="2041" spans="1:11" x14ac:dyDescent="0.25">
      <c r="A2041" s="2" t="e">
        <f>IF(A2040&lt;#REF!,+Daily_Calc!A2040+1,"")</f>
        <v>#REF!</v>
      </c>
      <c r="B2041" s="9" t="e">
        <f>IF(A2041="","",VLOOKUP(A2041,'IRS Interest Rates'!A2038:B4594,2))</f>
        <v>#REF!</v>
      </c>
      <c r="C2041" s="11" t="e">
        <f t="shared" si="159"/>
        <v>#REF!</v>
      </c>
      <c r="D2041" s="5" t="e">
        <f t="shared" si="160"/>
        <v>#REF!</v>
      </c>
      <c r="E2041" s="5" t="e">
        <f t="shared" si="161"/>
        <v>#REF!</v>
      </c>
      <c r="G2041" s="5" t="e">
        <f t="shared" si="158"/>
        <v>#REF!</v>
      </c>
      <c r="J2041" s="5" t="e">
        <f>IF(MOD(A2041-DATE(2024,1,1),30)=0,E2040*Inputs!B2040/100,0)</f>
        <v>#REF!</v>
      </c>
      <c r="K2041" s="5" t="e">
        <f t="shared" si="157"/>
        <v>#REF!</v>
      </c>
    </row>
    <row r="2042" spans="1:11" x14ac:dyDescent="0.25">
      <c r="A2042" s="2" t="e">
        <f>IF(A2041&lt;#REF!,+Daily_Calc!A2041+1,"")</f>
        <v>#REF!</v>
      </c>
      <c r="B2042" s="9" t="e">
        <f>IF(A2042="","",VLOOKUP(A2042,'IRS Interest Rates'!A2039:B4595,2))</f>
        <v>#REF!</v>
      </c>
      <c r="C2042" s="11" t="e">
        <f t="shared" si="159"/>
        <v>#REF!</v>
      </c>
      <c r="D2042" s="5" t="e">
        <f t="shared" si="160"/>
        <v>#REF!</v>
      </c>
      <c r="E2042" s="5" t="e">
        <f t="shared" si="161"/>
        <v>#REF!</v>
      </c>
      <c r="G2042" s="5" t="e">
        <f t="shared" si="158"/>
        <v>#REF!</v>
      </c>
      <c r="J2042" s="5" t="e">
        <f>IF(MOD(A2042-DATE(2024,1,1),30)=0,E2041*Inputs!B2041/100,0)</f>
        <v>#REF!</v>
      </c>
      <c r="K2042" s="5" t="e">
        <f t="shared" si="157"/>
        <v>#REF!</v>
      </c>
    </row>
    <row r="2043" spans="1:11" x14ac:dyDescent="0.25">
      <c r="A2043" s="2" t="e">
        <f>IF(A2042&lt;#REF!,+Daily_Calc!A2042+1,"")</f>
        <v>#REF!</v>
      </c>
      <c r="B2043" s="9" t="e">
        <f>IF(A2043="","",VLOOKUP(A2043,'IRS Interest Rates'!A2040:B4596,2))</f>
        <v>#REF!</v>
      </c>
      <c r="C2043" s="11" t="e">
        <f t="shared" si="159"/>
        <v>#REF!</v>
      </c>
      <c r="D2043" s="5" t="e">
        <f t="shared" si="160"/>
        <v>#REF!</v>
      </c>
      <c r="E2043" s="5" t="e">
        <f t="shared" si="161"/>
        <v>#REF!</v>
      </c>
      <c r="G2043" s="5" t="e">
        <f t="shared" si="158"/>
        <v>#REF!</v>
      </c>
      <c r="J2043" s="5" t="e">
        <f>IF(MOD(A2043-DATE(2024,1,1),30)=0,E2042*Inputs!B2042/100,0)</f>
        <v>#REF!</v>
      </c>
      <c r="K2043" s="5" t="e">
        <f t="shared" si="157"/>
        <v>#REF!</v>
      </c>
    </row>
    <row r="2044" spans="1:11" x14ac:dyDescent="0.25">
      <c r="A2044" s="2" t="e">
        <f>IF(A2043&lt;#REF!,+Daily_Calc!A2043+1,"")</f>
        <v>#REF!</v>
      </c>
      <c r="B2044" s="9" t="e">
        <f>IF(A2044="","",VLOOKUP(A2044,'IRS Interest Rates'!A2041:B4597,2))</f>
        <v>#REF!</v>
      </c>
      <c r="C2044" s="11" t="e">
        <f t="shared" si="159"/>
        <v>#REF!</v>
      </c>
      <c r="D2044" s="5" t="e">
        <f t="shared" si="160"/>
        <v>#REF!</v>
      </c>
      <c r="E2044" s="5" t="e">
        <f t="shared" si="161"/>
        <v>#REF!</v>
      </c>
      <c r="G2044" s="5" t="e">
        <f t="shared" si="158"/>
        <v>#REF!</v>
      </c>
      <c r="J2044" s="5" t="e">
        <f>IF(MOD(A2044-DATE(2024,1,1),30)=0,E2043*Inputs!B2043/100,0)</f>
        <v>#REF!</v>
      </c>
      <c r="K2044" s="5" t="e">
        <f t="shared" si="157"/>
        <v>#REF!</v>
      </c>
    </row>
    <row r="2045" spans="1:11" x14ac:dyDescent="0.25">
      <c r="A2045" s="2" t="e">
        <f>IF(A2044&lt;#REF!,+Daily_Calc!A2044+1,"")</f>
        <v>#REF!</v>
      </c>
      <c r="B2045" s="9" t="e">
        <f>IF(A2045="","",VLOOKUP(A2045,'IRS Interest Rates'!A2042:B4598,2))</f>
        <v>#REF!</v>
      </c>
      <c r="C2045" s="11" t="e">
        <f t="shared" si="159"/>
        <v>#REF!</v>
      </c>
      <c r="D2045" s="5" t="e">
        <f t="shared" si="160"/>
        <v>#REF!</v>
      </c>
      <c r="E2045" s="5" t="e">
        <f t="shared" si="161"/>
        <v>#REF!</v>
      </c>
      <c r="G2045" s="5" t="e">
        <f t="shared" si="158"/>
        <v>#REF!</v>
      </c>
      <c r="J2045" s="5" t="e">
        <f>IF(MOD(A2045-DATE(2024,1,1),30)=0,E2044*Inputs!B2044/100,0)</f>
        <v>#REF!</v>
      </c>
      <c r="K2045" s="5" t="e">
        <f t="shared" si="157"/>
        <v>#REF!</v>
      </c>
    </row>
    <row r="2046" spans="1:11" x14ac:dyDescent="0.25">
      <c r="A2046" s="2" t="e">
        <f>IF(A2045&lt;#REF!,+Daily_Calc!A2045+1,"")</f>
        <v>#REF!</v>
      </c>
      <c r="B2046" s="9" t="e">
        <f>IF(A2046="","",VLOOKUP(A2046,'IRS Interest Rates'!A2043:B4599,2))</f>
        <v>#REF!</v>
      </c>
      <c r="C2046" s="11" t="e">
        <f t="shared" si="159"/>
        <v>#REF!</v>
      </c>
      <c r="D2046" s="5" t="e">
        <f t="shared" si="160"/>
        <v>#REF!</v>
      </c>
      <c r="E2046" s="5" t="e">
        <f t="shared" si="161"/>
        <v>#REF!</v>
      </c>
      <c r="G2046" s="5" t="e">
        <f t="shared" si="158"/>
        <v>#REF!</v>
      </c>
      <c r="J2046" s="5" t="e">
        <f>IF(MOD(A2046-DATE(2024,1,1),30)=0,E2045*Inputs!B2045/100,0)</f>
        <v>#REF!</v>
      </c>
      <c r="K2046" s="5" t="e">
        <f t="shared" si="157"/>
        <v>#REF!</v>
      </c>
    </row>
    <row r="2047" spans="1:11" x14ac:dyDescent="0.25">
      <c r="A2047" s="2" t="e">
        <f>IF(A2046&lt;#REF!,+Daily_Calc!A2046+1,"")</f>
        <v>#REF!</v>
      </c>
      <c r="B2047" s="9" t="e">
        <f>IF(A2047="","",VLOOKUP(A2047,'IRS Interest Rates'!A2044:B4600,2))</f>
        <v>#REF!</v>
      </c>
      <c r="C2047" s="11" t="e">
        <f t="shared" si="159"/>
        <v>#REF!</v>
      </c>
      <c r="D2047" s="5" t="e">
        <f t="shared" si="160"/>
        <v>#REF!</v>
      </c>
      <c r="E2047" s="5" t="e">
        <f t="shared" si="161"/>
        <v>#REF!</v>
      </c>
      <c r="G2047" s="5" t="e">
        <f t="shared" si="158"/>
        <v>#REF!</v>
      </c>
      <c r="J2047" s="5" t="e">
        <f>IF(MOD(A2047-DATE(2024,1,1),30)=0,E2046*Inputs!B2046/100,0)</f>
        <v>#REF!</v>
      </c>
      <c r="K2047" s="5" t="e">
        <f t="shared" si="157"/>
        <v>#REF!</v>
      </c>
    </row>
    <row r="2048" spans="1:11" x14ac:dyDescent="0.25">
      <c r="A2048" s="2" t="e">
        <f>IF(A2047&lt;#REF!,+Daily_Calc!A2047+1,"")</f>
        <v>#REF!</v>
      </c>
      <c r="B2048" s="9" t="e">
        <f>IF(A2048="","",VLOOKUP(A2048,'IRS Interest Rates'!A2045:B4601,2))</f>
        <v>#REF!</v>
      </c>
      <c r="C2048" s="11" t="e">
        <f t="shared" si="159"/>
        <v>#REF!</v>
      </c>
      <c r="D2048" s="5" t="e">
        <f t="shared" si="160"/>
        <v>#REF!</v>
      </c>
      <c r="E2048" s="5" t="e">
        <f t="shared" si="161"/>
        <v>#REF!</v>
      </c>
      <c r="G2048" s="5" t="e">
        <f t="shared" si="158"/>
        <v>#REF!</v>
      </c>
      <c r="J2048" s="5" t="e">
        <f>IF(MOD(A2048-DATE(2024,1,1),30)=0,E2047*Inputs!B2047/100,0)</f>
        <v>#REF!</v>
      </c>
      <c r="K2048" s="5" t="e">
        <f t="shared" si="157"/>
        <v>#REF!</v>
      </c>
    </row>
    <row r="2049" spans="1:11" x14ac:dyDescent="0.25">
      <c r="A2049" s="2" t="e">
        <f>IF(A2048&lt;#REF!,+Daily_Calc!A2048+1,"")</f>
        <v>#REF!</v>
      </c>
      <c r="B2049" s="9" t="e">
        <f>IF(A2049="","",VLOOKUP(A2049,'IRS Interest Rates'!A2046:B4602,2))</f>
        <v>#REF!</v>
      </c>
      <c r="C2049" s="11" t="e">
        <f t="shared" si="159"/>
        <v>#REF!</v>
      </c>
      <c r="D2049" s="5" t="e">
        <f t="shared" si="160"/>
        <v>#REF!</v>
      </c>
      <c r="E2049" s="5" t="e">
        <f t="shared" si="161"/>
        <v>#REF!</v>
      </c>
      <c r="G2049" s="5" t="e">
        <f t="shared" si="158"/>
        <v>#REF!</v>
      </c>
      <c r="J2049" s="5" t="e">
        <f>IF(MOD(A2049-DATE(2024,1,1),30)=0,E2048*Inputs!B2048/100,0)</f>
        <v>#REF!</v>
      </c>
      <c r="K2049" s="5" t="e">
        <f t="shared" si="157"/>
        <v>#REF!</v>
      </c>
    </row>
    <row r="2050" spans="1:11" x14ac:dyDescent="0.25">
      <c r="A2050" s="2" t="e">
        <f>IF(A2049&lt;#REF!,+Daily_Calc!A2049+1,"")</f>
        <v>#REF!</v>
      </c>
      <c r="B2050" s="9" t="e">
        <f>IF(A2050="","",VLOOKUP(A2050,'IRS Interest Rates'!A2047:B4603,2))</f>
        <v>#REF!</v>
      </c>
      <c r="C2050" s="11" t="e">
        <f t="shared" si="159"/>
        <v>#REF!</v>
      </c>
      <c r="D2050" s="5" t="e">
        <f t="shared" si="160"/>
        <v>#REF!</v>
      </c>
      <c r="E2050" s="5" t="e">
        <f t="shared" si="161"/>
        <v>#REF!</v>
      </c>
      <c r="G2050" s="5" t="e">
        <f t="shared" si="158"/>
        <v>#REF!</v>
      </c>
      <c r="J2050" s="5" t="e">
        <f>IF(MOD(A2050-DATE(2024,1,1),30)=0,E2049*Inputs!B2049/100,0)</f>
        <v>#REF!</v>
      </c>
      <c r="K2050" s="5" t="e">
        <f t="shared" si="157"/>
        <v>#REF!</v>
      </c>
    </row>
    <row r="2051" spans="1:11" x14ac:dyDescent="0.25">
      <c r="A2051" s="2" t="e">
        <f>IF(A2050&lt;#REF!,+Daily_Calc!A2050+1,"")</f>
        <v>#REF!</v>
      </c>
      <c r="B2051" s="9" t="e">
        <f>IF(A2051="","",VLOOKUP(A2051,'IRS Interest Rates'!A2048:B4604,2))</f>
        <v>#REF!</v>
      </c>
      <c r="C2051" s="11" t="e">
        <f t="shared" si="159"/>
        <v>#REF!</v>
      </c>
      <c r="D2051" s="5" t="e">
        <f t="shared" si="160"/>
        <v>#REF!</v>
      </c>
      <c r="E2051" s="5" t="e">
        <f t="shared" si="161"/>
        <v>#REF!</v>
      </c>
      <c r="G2051" s="5" t="e">
        <f t="shared" si="158"/>
        <v>#REF!</v>
      </c>
      <c r="J2051" s="5" t="e">
        <f>IF(MOD(A2051-DATE(2024,1,1),30)=0,E2050*Inputs!B2050/100,0)</f>
        <v>#REF!</v>
      </c>
      <c r="K2051" s="5" t="e">
        <f t="shared" si="157"/>
        <v>#REF!</v>
      </c>
    </row>
    <row r="2052" spans="1:11" x14ac:dyDescent="0.25">
      <c r="A2052" s="2" t="e">
        <f>IF(A2051&lt;#REF!,+Daily_Calc!A2051+1,"")</f>
        <v>#REF!</v>
      </c>
      <c r="B2052" s="9" t="e">
        <f>IF(A2052="","",VLOOKUP(A2052,'IRS Interest Rates'!A2049:B4605,2))</f>
        <v>#REF!</v>
      </c>
      <c r="C2052" s="11" t="e">
        <f t="shared" si="159"/>
        <v>#REF!</v>
      </c>
      <c r="D2052" s="5" t="e">
        <f t="shared" si="160"/>
        <v>#REF!</v>
      </c>
      <c r="E2052" s="5" t="e">
        <f t="shared" si="161"/>
        <v>#REF!</v>
      </c>
      <c r="G2052" s="5" t="e">
        <f t="shared" si="158"/>
        <v>#REF!</v>
      </c>
      <c r="J2052" s="5" t="e">
        <f>IF(MOD(A2052-DATE(2024,1,1),30)=0,E2051*Inputs!B2051/100,0)</f>
        <v>#REF!</v>
      </c>
      <c r="K2052" s="5" t="e">
        <f t="shared" si="157"/>
        <v>#REF!</v>
      </c>
    </row>
    <row r="2053" spans="1:11" x14ac:dyDescent="0.25">
      <c r="A2053" s="2" t="e">
        <f>IF(A2052&lt;#REF!,+Daily_Calc!A2052+1,"")</f>
        <v>#REF!</v>
      </c>
      <c r="B2053" s="9" t="e">
        <f>IF(A2053="","",VLOOKUP(A2053,'IRS Interest Rates'!A2050:B4606,2))</f>
        <v>#REF!</v>
      </c>
      <c r="C2053" s="11" t="e">
        <f t="shared" si="159"/>
        <v>#REF!</v>
      </c>
      <c r="D2053" s="5" t="e">
        <f t="shared" si="160"/>
        <v>#REF!</v>
      </c>
      <c r="E2053" s="5" t="e">
        <f t="shared" si="161"/>
        <v>#REF!</v>
      </c>
      <c r="G2053" s="5" t="e">
        <f t="shared" si="158"/>
        <v>#REF!</v>
      </c>
      <c r="J2053" s="5" t="e">
        <f>IF(MOD(A2053-DATE(2024,1,1),30)=0,E2052*Inputs!B2052/100,0)</f>
        <v>#REF!</v>
      </c>
      <c r="K2053" s="5" t="e">
        <f t="shared" ref="K2053:K2116" si="162">E2053+J2053</f>
        <v>#REF!</v>
      </c>
    </row>
    <row r="2054" spans="1:11" x14ac:dyDescent="0.25">
      <c r="A2054" s="2" t="e">
        <f>IF(A2053&lt;#REF!,+Daily_Calc!A2053+1,"")</f>
        <v>#REF!</v>
      </c>
      <c r="B2054" s="9" t="e">
        <f>IF(A2054="","",VLOOKUP(A2054,'IRS Interest Rates'!A2051:B4607,2))</f>
        <v>#REF!</v>
      </c>
      <c r="C2054" s="11" t="e">
        <f t="shared" si="159"/>
        <v>#REF!</v>
      </c>
      <c r="D2054" s="5" t="e">
        <f t="shared" si="160"/>
        <v>#REF!</v>
      </c>
      <c r="E2054" s="5" t="e">
        <f t="shared" si="161"/>
        <v>#REF!</v>
      </c>
      <c r="G2054" s="5" t="e">
        <f t="shared" ref="G2054:G2117" si="163">IF(A2054="","",E2054+F2054)</f>
        <v>#REF!</v>
      </c>
      <c r="J2054" s="5" t="e">
        <f>IF(MOD(A2054-DATE(2024,1,1),30)=0,E2053*Inputs!B2053/100,0)</f>
        <v>#REF!</v>
      </c>
      <c r="K2054" s="5" t="e">
        <f t="shared" si="162"/>
        <v>#REF!</v>
      </c>
    </row>
    <row r="2055" spans="1:11" x14ac:dyDescent="0.25">
      <c r="A2055" s="2" t="e">
        <f>IF(A2054&lt;#REF!,+Daily_Calc!A2054+1,"")</f>
        <v>#REF!</v>
      </c>
      <c r="B2055" s="9" t="e">
        <f>IF(A2055="","",VLOOKUP(A2055,'IRS Interest Rates'!A2052:B4608,2))</f>
        <v>#REF!</v>
      </c>
      <c r="C2055" s="11" t="e">
        <f t="shared" ref="C2055:C2118" si="164">IF(B2055="","",ROUND(B2055/365,6))</f>
        <v>#REF!</v>
      </c>
      <c r="D2055" s="5" t="e">
        <f t="shared" si="160"/>
        <v>#REF!</v>
      </c>
      <c r="E2055" s="5" t="e">
        <f t="shared" si="161"/>
        <v>#REF!</v>
      </c>
      <c r="G2055" s="5" t="e">
        <f t="shared" si="163"/>
        <v>#REF!</v>
      </c>
      <c r="J2055" s="5" t="e">
        <f>IF(MOD(A2055-DATE(2024,1,1),30)=0,E2054*Inputs!B2054/100,0)</f>
        <v>#REF!</v>
      </c>
      <c r="K2055" s="5" t="e">
        <f t="shared" si="162"/>
        <v>#REF!</v>
      </c>
    </row>
    <row r="2056" spans="1:11" x14ac:dyDescent="0.25">
      <c r="A2056" s="2" t="e">
        <f>IF(A2055&lt;#REF!,+Daily_Calc!A2055+1,"")</f>
        <v>#REF!</v>
      </c>
      <c r="B2056" s="9" t="e">
        <f>IF(A2056="","",VLOOKUP(A2056,'IRS Interest Rates'!A2053:B4609,2))</f>
        <v>#REF!</v>
      </c>
      <c r="C2056" s="11" t="e">
        <f t="shared" si="164"/>
        <v>#REF!</v>
      </c>
      <c r="D2056" s="5" t="e">
        <f t="shared" si="160"/>
        <v>#REF!</v>
      </c>
      <c r="E2056" s="5" t="e">
        <f t="shared" si="161"/>
        <v>#REF!</v>
      </c>
      <c r="G2056" s="5" t="e">
        <f t="shared" si="163"/>
        <v>#REF!</v>
      </c>
      <c r="J2056" s="5" t="e">
        <f>IF(MOD(A2056-DATE(2024,1,1),30)=0,E2055*Inputs!B2055/100,0)</f>
        <v>#REF!</v>
      </c>
      <c r="K2056" s="5" t="e">
        <f t="shared" si="162"/>
        <v>#REF!</v>
      </c>
    </row>
    <row r="2057" spans="1:11" x14ac:dyDescent="0.25">
      <c r="A2057" s="2" t="e">
        <f>IF(A2056&lt;#REF!,+Daily_Calc!A2056+1,"")</f>
        <v>#REF!</v>
      </c>
      <c r="B2057" s="9" t="e">
        <f>IF(A2057="","",VLOOKUP(A2057,'IRS Interest Rates'!A2054:B4610,2))</f>
        <v>#REF!</v>
      </c>
      <c r="C2057" s="11" t="e">
        <f t="shared" si="164"/>
        <v>#REF!</v>
      </c>
      <c r="D2057" s="5" t="e">
        <f t="shared" ref="D2057:D2120" si="165">IF(A2057="","",(E2057-G2056))</f>
        <v>#REF!</v>
      </c>
      <c r="E2057" s="5" t="e">
        <f t="shared" ref="E2057:E2120" si="166">IF(C2057="","",(ROUND(G2056*((1+C2057)),2)))</f>
        <v>#REF!</v>
      </c>
      <c r="G2057" s="5" t="e">
        <f t="shared" si="163"/>
        <v>#REF!</v>
      </c>
      <c r="J2057" s="5" t="e">
        <f>IF(MOD(A2057-DATE(2024,1,1),30)=0,E2056*Inputs!B2056/100,0)</f>
        <v>#REF!</v>
      </c>
      <c r="K2057" s="5" t="e">
        <f t="shared" si="162"/>
        <v>#REF!</v>
      </c>
    </row>
    <row r="2058" spans="1:11" x14ac:dyDescent="0.25">
      <c r="A2058" s="2" t="e">
        <f>IF(A2057&lt;#REF!,+Daily_Calc!A2057+1,"")</f>
        <v>#REF!</v>
      </c>
      <c r="B2058" s="9" t="e">
        <f>IF(A2058="","",VLOOKUP(A2058,'IRS Interest Rates'!A2055:B4611,2))</f>
        <v>#REF!</v>
      </c>
      <c r="C2058" s="11" t="e">
        <f t="shared" si="164"/>
        <v>#REF!</v>
      </c>
      <c r="D2058" s="5" t="e">
        <f t="shared" si="165"/>
        <v>#REF!</v>
      </c>
      <c r="E2058" s="5" t="e">
        <f t="shared" si="166"/>
        <v>#REF!</v>
      </c>
      <c r="G2058" s="5" t="e">
        <f t="shared" si="163"/>
        <v>#REF!</v>
      </c>
      <c r="J2058" s="5" t="e">
        <f>IF(MOD(A2058-DATE(2024,1,1),30)=0,E2057*Inputs!B2057/100,0)</f>
        <v>#REF!</v>
      </c>
      <c r="K2058" s="5" t="e">
        <f t="shared" si="162"/>
        <v>#REF!</v>
      </c>
    </row>
    <row r="2059" spans="1:11" x14ac:dyDescent="0.25">
      <c r="A2059" s="2" t="e">
        <f>IF(A2058&lt;#REF!,+Daily_Calc!A2058+1,"")</f>
        <v>#REF!</v>
      </c>
      <c r="B2059" s="9" t="e">
        <f>IF(A2059="","",VLOOKUP(A2059,'IRS Interest Rates'!A2056:B4612,2))</f>
        <v>#REF!</v>
      </c>
      <c r="C2059" s="11" t="e">
        <f t="shared" si="164"/>
        <v>#REF!</v>
      </c>
      <c r="D2059" s="5" t="e">
        <f t="shared" si="165"/>
        <v>#REF!</v>
      </c>
      <c r="E2059" s="5" t="e">
        <f t="shared" si="166"/>
        <v>#REF!</v>
      </c>
      <c r="G2059" s="5" t="e">
        <f t="shared" si="163"/>
        <v>#REF!</v>
      </c>
      <c r="J2059" s="5" t="e">
        <f>IF(MOD(A2059-DATE(2024,1,1),30)=0,E2058*Inputs!B2058/100,0)</f>
        <v>#REF!</v>
      </c>
      <c r="K2059" s="5" t="e">
        <f t="shared" si="162"/>
        <v>#REF!</v>
      </c>
    </row>
    <row r="2060" spans="1:11" x14ac:dyDescent="0.25">
      <c r="A2060" s="2" t="e">
        <f>IF(A2059&lt;#REF!,+Daily_Calc!A2059+1,"")</f>
        <v>#REF!</v>
      </c>
      <c r="B2060" s="9" t="e">
        <f>IF(A2060="","",VLOOKUP(A2060,'IRS Interest Rates'!A2057:B4613,2))</f>
        <v>#REF!</v>
      </c>
      <c r="C2060" s="11" t="e">
        <f t="shared" si="164"/>
        <v>#REF!</v>
      </c>
      <c r="D2060" s="5" t="e">
        <f t="shared" si="165"/>
        <v>#REF!</v>
      </c>
      <c r="E2060" s="5" t="e">
        <f t="shared" si="166"/>
        <v>#REF!</v>
      </c>
      <c r="G2060" s="5" t="e">
        <f t="shared" si="163"/>
        <v>#REF!</v>
      </c>
      <c r="J2060" s="5" t="e">
        <f>IF(MOD(A2060-DATE(2024,1,1),30)=0,E2059*Inputs!B2059/100,0)</f>
        <v>#REF!</v>
      </c>
      <c r="K2060" s="5" t="e">
        <f t="shared" si="162"/>
        <v>#REF!</v>
      </c>
    </row>
    <row r="2061" spans="1:11" x14ac:dyDescent="0.25">
      <c r="A2061" s="2" t="e">
        <f>IF(A2060&lt;#REF!,+Daily_Calc!A2060+1,"")</f>
        <v>#REF!</v>
      </c>
      <c r="B2061" s="9" t="e">
        <f>IF(A2061="","",VLOOKUP(A2061,'IRS Interest Rates'!A2058:B4614,2))</f>
        <v>#REF!</v>
      </c>
      <c r="C2061" s="11" t="e">
        <f t="shared" si="164"/>
        <v>#REF!</v>
      </c>
      <c r="D2061" s="5" t="e">
        <f t="shared" si="165"/>
        <v>#REF!</v>
      </c>
      <c r="E2061" s="5" t="e">
        <f t="shared" si="166"/>
        <v>#REF!</v>
      </c>
      <c r="G2061" s="5" t="e">
        <f t="shared" si="163"/>
        <v>#REF!</v>
      </c>
      <c r="J2061" s="5" t="e">
        <f>IF(MOD(A2061-DATE(2024,1,1),30)=0,E2060*Inputs!B2060/100,0)</f>
        <v>#REF!</v>
      </c>
      <c r="K2061" s="5" t="e">
        <f t="shared" si="162"/>
        <v>#REF!</v>
      </c>
    </row>
    <row r="2062" spans="1:11" x14ac:dyDescent="0.25">
      <c r="A2062" s="2" t="e">
        <f>IF(A2061&lt;#REF!,+Daily_Calc!A2061+1,"")</f>
        <v>#REF!</v>
      </c>
      <c r="B2062" s="9" t="e">
        <f>IF(A2062="","",VLOOKUP(A2062,'IRS Interest Rates'!A2059:B4615,2))</f>
        <v>#REF!</v>
      </c>
      <c r="C2062" s="11" t="e">
        <f t="shared" si="164"/>
        <v>#REF!</v>
      </c>
      <c r="D2062" s="5" t="e">
        <f t="shared" si="165"/>
        <v>#REF!</v>
      </c>
      <c r="E2062" s="5" t="e">
        <f t="shared" si="166"/>
        <v>#REF!</v>
      </c>
      <c r="G2062" s="5" t="e">
        <f t="shared" si="163"/>
        <v>#REF!</v>
      </c>
      <c r="J2062" s="5" t="e">
        <f>IF(MOD(A2062-DATE(2024,1,1),30)=0,E2061*Inputs!B2061/100,0)</f>
        <v>#REF!</v>
      </c>
      <c r="K2062" s="5" t="e">
        <f t="shared" si="162"/>
        <v>#REF!</v>
      </c>
    </row>
    <row r="2063" spans="1:11" x14ac:dyDescent="0.25">
      <c r="A2063" s="2" t="e">
        <f>IF(A2062&lt;#REF!,+Daily_Calc!A2062+1,"")</f>
        <v>#REF!</v>
      </c>
      <c r="B2063" s="9" t="e">
        <f>IF(A2063="","",VLOOKUP(A2063,'IRS Interest Rates'!A2060:B4616,2))</f>
        <v>#REF!</v>
      </c>
      <c r="C2063" s="11" t="e">
        <f t="shared" si="164"/>
        <v>#REF!</v>
      </c>
      <c r="D2063" s="5" t="e">
        <f t="shared" si="165"/>
        <v>#REF!</v>
      </c>
      <c r="E2063" s="5" t="e">
        <f t="shared" si="166"/>
        <v>#REF!</v>
      </c>
      <c r="G2063" s="5" t="e">
        <f t="shared" si="163"/>
        <v>#REF!</v>
      </c>
      <c r="J2063" s="5" t="e">
        <f>IF(MOD(A2063-DATE(2024,1,1),30)=0,E2062*Inputs!B2062/100,0)</f>
        <v>#REF!</v>
      </c>
      <c r="K2063" s="5" t="e">
        <f t="shared" si="162"/>
        <v>#REF!</v>
      </c>
    </row>
    <row r="2064" spans="1:11" x14ac:dyDescent="0.25">
      <c r="A2064" s="2" t="e">
        <f>IF(A2063&lt;#REF!,+Daily_Calc!A2063+1,"")</f>
        <v>#REF!</v>
      </c>
      <c r="B2064" s="9" t="e">
        <f>IF(A2064="","",VLOOKUP(A2064,'IRS Interest Rates'!A2061:B4617,2))</f>
        <v>#REF!</v>
      </c>
      <c r="C2064" s="11" t="e">
        <f t="shared" si="164"/>
        <v>#REF!</v>
      </c>
      <c r="D2064" s="5" t="e">
        <f t="shared" si="165"/>
        <v>#REF!</v>
      </c>
      <c r="E2064" s="5" t="e">
        <f t="shared" si="166"/>
        <v>#REF!</v>
      </c>
      <c r="G2064" s="5" t="e">
        <f t="shared" si="163"/>
        <v>#REF!</v>
      </c>
      <c r="J2064" s="5" t="e">
        <f>IF(MOD(A2064-DATE(2024,1,1),30)=0,E2063*Inputs!B2063/100,0)</f>
        <v>#REF!</v>
      </c>
      <c r="K2064" s="5" t="e">
        <f t="shared" si="162"/>
        <v>#REF!</v>
      </c>
    </row>
    <row r="2065" spans="1:11" x14ac:dyDescent="0.25">
      <c r="A2065" s="2" t="e">
        <f>IF(A2064&lt;#REF!,+Daily_Calc!A2064+1,"")</f>
        <v>#REF!</v>
      </c>
      <c r="B2065" s="9" t="e">
        <f>IF(A2065="","",VLOOKUP(A2065,'IRS Interest Rates'!A2062:B4618,2))</f>
        <v>#REF!</v>
      </c>
      <c r="C2065" s="11" t="e">
        <f t="shared" si="164"/>
        <v>#REF!</v>
      </c>
      <c r="D2065" s="5" t="e">
        <f t="shared" si="165"/>
        <v>#REF!</v>
      </c>
      <c r="E2065" s="5" t="e">
        <f t="shared" si="166"/>
        <v>#REF!</v>
      </c>
      <c r="G2065" s="5" t="e">
        <f t="shared" si="163"/>
        <v>#REF!</v>
      </c>
      <c r="J2065" s="5" t="e">
        <f>IF(MOD(A2065-DATE(2024,1,1),30)=0,E2064*Inputs!B2064/100,0)</f>
        <v>#REF!</v>
      </c>
      <c r="K2065" s="5" t="e">
        <f t="shared" si="162"/>
        <v>#REF!</v>
      </c>
    </row>
    <row r="2066" spans="1:11" x14ac:dyDescent="0.25">
      <c r="A2066" s="2" t="e">
        <f>IF(A2065&lt;#REF!,+Daily_Calc!A2065+1,"")</f>
        <v>#REF!</v>
      </c>
      <c r="B2066" s="9" t="e">
        <f>IF(A2066="","",VLOOKUP(A2066,'IRS Interest Rates'!A2063:B4619,2))</f>
        <v>#REF!</v>
      </c>
      <c r="C2066" s="11" t="e">
        <f t="shared" si="164"/>
        <v>#REF!</v>
      </c>
      <c r="D2066" s="5" t="e">
        <f t="shared" si="165"/>
        <v>#REF!</v>
      </c>
      <c r="E2066" s="5" t="e">
        <f t="shared" si="166"/>
        <v>#REF!</v>
      </c>
      <c r="G2066" s="5" t="e">
        <f t="shared" si="163"/>
        <v>#REF!</v>
      </c>
      <c r="J2066" s="5" t="e">
        <f>IF(MOD(A2066-DATE(2024,1,1),30)=0,E2065*Inputs!B2065/100,0)</f>
        <v>#REF!</v>
      </c>
      <c r="K2066" s="5" t="e">
        <f t="shared" si="162"/>
        <v>#REF!</v>
      </c>
    </row>
    <row r="2067" spans="1:11" x14ac:dyDescent="0.25">
      <c r="A2067" s="2" t="e">
        <f>IF(A2066&lt;#REF!,+Daily_Calc!A2066+1,"")</f>
        <v>#REF!</v>
      </c>
      <c r="B2067" s="9" t="e">
        <f>IF(A2067="","",VLOOKUP(A2067,'IRS Interest Rates'!A2064:B4620,2))</f>
        <v>#REF!</v>
      </c>
      <c r="C2067" s="11" t="e">
        <f t="shared" si="164"/>
        <v>#REF!</v>
      </c>
      <c r="D2067" s="5" t="e">
        <f t="shared" si="165"/>
        <v>#REF!</v>
      </c>
      <c r="E2067" s="5" t="e">
        <f t="shared" si="166"/>
        <v>#REF!</v>
      </c>
      <c r="G2067" s="5" t="e">
        <f t="shared" si="163"/>
        <v>#REF!</v>
      </c>
      <c r="J2067" s="5" t="e">
        <f>IF(MOD(A2067-DATE(2024,1,1),30)=0,E2066*Inputs!B2066/100,0)</f>
        <v>#REF!</v>
      </c>
      <c r="K2067" s="5" t="e">
        <f t="shared" si="162"/>
        <v>#REF!</v>
      </c>
    </row>
    <row r="2068" spans="1:11" x14ac:dyDescent="0.25">
      <c r="A2068" s="2" t="e">
        <f>IF(A2067&lt;#REF!,+Daily_Calc!A2067+1,"")</f>
        <v>#REF!</v>
      </c>
      <c r="B2068" s="9" t="e">
        <f>IF(A2068="","",VLOOKUP(A2068,'IRS Interest Rates'!A2065:B4621,2))</f>
        <v>#REF!</v>
      </c>
      <c r="C2068" s="11" t="e">
        <f t="shared" si="164"/>
        <v>#REF!</v>
      </c>
      <c r="D2068" s="5" t="e">
        <f t="shared" si="165"/>
        <v>#REF!</v>
      </c>
      <c r="E2068" s="5" t="e">
        <f t="shared" si="166"/>
        <v>#REF!</v>
      </c>
      <c r="G2068" s="5" t="e">
        <f t="shared" si="163"/>
        <v>#REF!</v>
      </c>
      <c r="J2068" s="5" t="e">
        <f>IF(MOD(A2068-DATE(2024,1,1),30)=0,E2067*Inputs!B2067/100,0)</f>
        <v>#REF!</v>
      </c>
      <c r="K2068" s="5" t="e">
        <f t="shared" si="162"/>
        <v>#REF!</v>
      </c>
    </row>
    <row r="2069" spans="1:11" x14ac:dyDescent="0.25">
      <c r="A2069" s="2" t="e">
        <f>IF(A2068&lt;#REF!,+Daily_Calc!A2068+1,"")</f>
        <v>#REF!</v>
      </c>
      <c r="B2069" s="9" t="e">
        <f>IF(A2069="","",VLOOKUP(A2069,'IRS Interest Rates'!A2066:B4622,2))</f>
        <v>#REF!</v>
      </c>
      <c r="C2069" s="11" t="e">
        <f t="shared" si="164"/>
        <v>#REF!</v>
      </c>
      <c r="D2069" s="5" t="e">
        <f t="shared" si="165"/>
        <v>#REF!</v>
      </c>
      <c r="E2069" s="5" t="e">
        <f t="shared" si="166"/>
        <v>#REF!</v>
      </c>
      <c r="G2069" s="5" t="e">
        <f t="shared" si="163"/>
        <v>#REF!</v>
      </c>
      <c r="J2069" s="5" t="e">
        <f>IF(MOD(A2069-DATE(2024,1,1),30)=0,E2068*Inputs!B2068/100,0)</f>
        <v>#REF!</v>
      </c>
      <c r="K2069" s="5" t="e">
        <f t="shared" si="162"/>
        <v>#REF!</v>
      </c>
    </row>
    <row r="2070" spans="1:11" x14ac:dyDescent="0.25">
      <c r="A2070" s="2" t="e">
        <f>IF(A2069&lt;#REF!,+Daily_Calc!A2069+1,"")</f>
        <v>#REF!</v>
      </c>
      <c r="B2070" s="9" t="e">
        <f>IF(A2070="","",VLOOKUP(A2070,'IRS Interest Rates'!A2067:B4623,2))</f>
        <v>#REF!</v>
      </c>
      <c r="C2070" s="11" t="e">
        <f t="shared" si="164"/>
        <v>#REF!</v>
      </c>
      <c r="D2070" s="5" t="e">
        <f t="shared" si="165"/>
        <v>#REF!</v>
      </c>
      <c r="E2070" s="5" t="e">
        <f t="shared" si="166"/>
        <v>#REF!</v>
      </c>
      <c r="G2070" s="5" t="e">
        <f t="shared" si="163"/>
        <v>#REF!</v>
      </c>
      <c r="J2070" s="5" t="e">
        <f>IF(MOD(A2070-DATE(2024,1,1),30)=0,E2069*Inputs!B2069/100,0)</f>
        <v>#REF!</v>
      </c>
      <c r="K2070" s="5" t="e">
        <f t="shared" si="162"/>
        <v>#REF!</v>
      </c>
    </row>
    <row r="2071" spans="1:11" x14ac:dyDescent="0.25">
      <c r="A2071" s="2" t="e">
        <f>IF(A2070&lt;#REF!,+Daily_Calc!A2070+1,"")</f>
        <v>#REF!</v>
      </c>
      <c r="B2071" s="9" t="e">
        <f>IF(A2071="","",VLOOKUP(A2071,'IRS Interest Rates'!A2068:B4624,2))</f>
        <v>#REF!</v>
      </c>
      <c r="C2071" s="11" t="e">
        <f t="shared" si="164"/>
        <v>#REF!</v>
      </c>
      <c r="D2071" s="5" t="e">
        <f t="shared" si="165"/>
        <v>#REF!</v>
      </c>
      <c r="E2071" s="5" t="e">
        <f t="shared" si="166"/>
        <v>#REF!</v>
      </c>
      <c r="G2071" s="5" t="e">
        <f t="shared" si="163"/>
        <v>#REF!</v>
      </c>
      <c r="J2071" s="5" t="e">
        <f>IF(MOD(A2071-DATE(2024,1,1),30)=0,E2070*Inputs!B2070/100,0)</f>
        <v>#REF!</v>
      </c>
      <c r="K2071" s="5" t="e">
        <f t="shared" si="162"/>
        <v>#REF!</v>
      </c>
    </row>
    <row r="2072" spans="1:11" x14ac:dyDescent="0.25">
      <c r="A2072" s="2" t="e">
        <f>IF(A2071&lt;#REF!,+Daily_Calc!A2071+1,"")</f>
        <v>#REF!</v>
      </c>
      <c r="B2072" s="9" t="e">
        <f>IF(A2072="","",VLOOKUP(A2072,'IRS Interest Rates'!A2069:B4625,2))</f>
        <v>#REF!</v>
      </c>
      <c r="C2072" s="11" t="e">
        <f t="shared" si="164"/>
        <v>#REF!</v>
      </c>
      <c r="D2072" s="5" t="e">
        <f t="shared" si="165"/>
        <v>#REF!</v>
      </c>
      <c r="E2072" s="5" t="e">
        <f t="shared" si="166"/>
        <v>#REF!</v>
      </c>
      <c r="G2072" s="5" t="e">
        <f t="shared" si="163"/>
        <v>#REF!</v>
      </c>
      <c r="J2072" s="5" t="e">
        <f>IF(MOD(A2072-DATE(2024,1,1),30)=0,E2071*Inputs!B2071/100,0)</f>
        <v>#REF!</v>
      </c>
      <c r="K2072" s="5" t="e">
        <f t="shared" si="162"/>
        <v>#REF!</v>
      </c>
    </row>
    <row r="2073" spans="1:11" x14ac:dyDescent="0.25">
      <c r="A2073" s="2" t="e">
        <f>IF(A2072&lt;#REF!,+Daily_Calc!A2072+1,"")</f>
        <v>#REF!</v>
      </c>
      <c r="B2073" s="9" t="e">
        <f>IF(A2073="","",VLOOKUP(A2073,'IRS Interest Rates'!A2070:B4626,2))</f>
        <v>#REF!</v>
      </c>
      <c r="C2073" s="11" t="e">
        <f t="shared" si="164"/>
        <v>#REF!</v>
      </c>
      <c r="D2073" s="5" t="e">
        <f t="shared" si="165"/>
        <v>#REF!</v>
      </c>
      <c r="E2073" s="5" t="e">
        <f t="shared" si="166"/>
        <v>#REF!</v>
      </c>
      <c r="G2073" s="5" t="e">
        <f t="shared" si="163"/>
        <v>#REF!</v>
      </c>
      <c r="J2073" s="5" t="e">
        <f>IF(MOD(A2073-DATE(2024,1,1),30)=0,E2072*Inputs!B2072/100,0)</f>
        <v>#REF!</v>
      </c>
      <c r="K2073" s="5" t="e">
        <f t="shared" si="162"/>
        <v>#REF!</v>
      </c>
    </row>
    <row r="2074" spans="1:11" x14ac:dyDescent="0.25">
      <c r="A2074" s="2" t="e">
        <f>IF(A2073&lt;#REF!,+Daily_Calc!A2073+1,"")</f>
        <v>#REF!</v>
      </c>
      <c r="B2074" s="9" t="e">
        <f>IF(A2074="","",VLOOKUP(A2074,'IRS Interest Rates'!A2071:B4627,2))</f>
        <v>#REF!</v>
      </c>
      <c r="C2074" s="11" t="e">
        <f t="shared" si="164"/>
        <v>#REF!</v>
      </c>
      <c r="D2074" s="5" t="e">
        <f t="shared" si="165"/>
        <v>#REF!</v>
      </c>
      <c r="E2074" s="5" t="e">
        <f t="shared" si="166"/>
        <v>#REF!</v>
      </c>
      <c r="G2074" s="5" t="e">
        <f t="shared" si="163"/>
        <v>#REF!</v>
      </c>
      <c r="J2074" s="5" t="e">
        <f>IF(MOD(A2074-DATE(2024,1,1),30)=0,E2073*Inputs!B2073/100,0)</f>
        <v>#REF!</v>
      </c>
      <c r="K2074" s="5" t="e">
        <f t="shared" si="162"/>
        <v>#REF!</v>
      </c>
    </row>
    <row r="2075" spans="1:11" x14ac:dyDescent="0.25">
      <c r="A2075" s="2" t="e">
        <f>IF(A2074&lt;#REF!,+Daily_Calc!A2074+1,"")</f>
        <v>#REF!</v>
      </c>
      <c r="B2075" s="9" t="e">
        <f>IF(A2075="","",VLOOKUP(A2075,'IRS Interest Rates'!A2072:B4628,2))</f>
        <v>#REF!</v>
      </c>
      <c r="C2075" s="11" t="e">
        <f t="shared" si="164"/>
        <v>#REF!</v>
      </c>
      <c r="D2075" s="5" t="e">
        <f t="shared" si="165"/>
        <v>#REF!</v>
      </c>
      <c r="E2075" s="5" t="e">
        <f t="shared" si="166"/>
        <v>#REF!</v>
      </c>
      <c r="G2075" s="5" t="e">
        <f t="shared" si="163"/>
        <v>#REF!</v>
      </c>
      <c r="J2075" s="5" t="e">
        <f>IF(MOD(A2075-DATE(2024,1,1),30)=0,E2074*Inputs!B2074/100,0)</f>
        <v>#REF!</v>
      </c>
      <c r="K2075" s="5" t="e">
        <f t="shared" si="162"/>
        <v>#REF!</v>
      </c>
    </row>
    <row r="2076" spans="1:11" x14ac:dyDescent="0.25">
      <c r="A2076" s="2" t="e">
        <f>IF(A2075&lt;#REF!,+Daily_Calc!A2075+1,"")</f>
        <v>#REF!</v>
      </c>
      <c r="B2076" s="9" t="e">
        <f>IF(A2076="","",VLOOKUP(A2076,'IRS Interest Rates'!A2073:B4629,2))</f>
        <v>#REF!</v>
      </c>
      <c r="C2076" s="11" t="e">
        <f t="shared" si="164"/>
        <v>#REF!</v>
      </c>
      <c r="D2076" s="5" t="e">
        <f t="shared" si="165"/>
        <v>#REF!</v>
      </c>
      <c r="E2076" s="5" t="e">
        <f t="shared" si="166"/>
        <v>#REF!</v>
      </c>
      <c r="G2076" s="5" t="e">
        <f t="shared" si="163"/>
        <v>#REF!</v>
      </c>
      <c r="J2076" s="5" t="e">
        <f>IF(MOD(A2076-DATE(2024,1,1),30)=0,E2075*Inputs!B2075/100,0)</f>
        <v>#REF!</v>
      </c>
      <c r="K2076" s="5" t="e">
        <f t="shared" si="162"/>
        <v>#REF!</v>
      </c>
    </row>
    <row r="2077" spans="1:11" x14ac:dyDescent="0.25">
      <c r="A2077" s="2" t="e">
        <f>IF(A2076&lt;#REF!,+Daily_Calc!A2076+1,"")</f>
        <v>#REF!</v>
      </c>
      <c r="B2077" s="9" t="e">
        <f>IF(A2077="","",VLOOKUP(A2077,'IRS Interest Rates'!A2074:B4630,2))</f>
        <v>#REF!</v>
      </c>
      <c r="C2077" s="11" t="e">
        <f t="shared" si="164"/>
        <v>#REF!</v>
      </c>
      <c r="D2077" s="5" t="e">
        <f t="shared" si="165"/>
        <v>#REF!</v>
      </c>
      <c r="E2077" s="5" t="e">
        <f t="shared" si="166"/>
        <v>#REF!</v>
      </c>
      <c r="G2077" s="5" t="e">
        <f t="shared" si="163"/>
        <v>#REF!</v>
      </c>
      <c r="J2077" s="5" t="e">
        <f>IF(MOD(A2077-DATE(2024,1,1),30)=0,E2076*Inputs!B2076/100,0)</f>
        <v>#REF!</v>
      </c>
      <c r="K2077" s="5" t="e">
        <f t="shared" si="162"/>
        <v>#REF!</v>
      </c>
    </row>
    <row r="2078" spans="1:11" x14ac:dyDescent="0.25">
      <c r="A2078" s="2" t="e">
        <f>IF(A2077&lt;#REF!,+Daily_Calc!A2077+1,"")</f>
        <v>#REF!</v>
      </c>
      <c r="B2078" s="9" t="e">
        <f>IF(A2078="","",VLOOKUP(A2078,'IRS Interest Rates'!A2075:B4631,2))</f>
        <v>#REF!</v>
      </c>
      <c r="C2078" s="11" t="e">
        <f t="shared" si="164"/>
        <v>#REF!</v>
      </c>
      <c r="D2078" s="5" t="e">
        <f t="shared" si="165"/>
        <v>#REF!</v>
      </c>
      <c r="E2078" s="5" t="e">
        <f t="shared" si="166"/>
        <v>#REF!</v>
      </c>
      <c r="G2078" s="5" t="e">
        <f t="shared" si="163"/>
        <v>#REF!</v>
      </c>
      <c r="J2078" s="5" t="e">
        <f>IF(MOD(A2078-DATE(2024,1,1),30)=0,E2077*Inputs!B2077/100,0)</f>
        <v>#REF!</v>
      </c>
      <c r="K2078" s="5" t="e">
        <f t="shared" si="162"/>
        <v>#REF!</v>
      </c>
    </row>
    <row r="2079" spans="1:11" x14ac:dyDescent="0.25">
      <c r="A2079" s="2" t="e">
        <f>IF(A2078&lt;#REF!,+Daily_Calc!A2078+1,"")</f>
        <v>#REF!</v>
      </c>
      <c r="B2079" s="9" t="e">
        <f>IF(A2079="","",VLOOKUP(A2079,'IRS Interest Rates'!A2076:B4632,2))</f>
        <v>#REF!</v>
      </c>
      <c r="C2079" s="11" t="e">
        <f t="shared" si="164"/>
        <v>#REF!</v>
      </c>
      <c r="D2079" s="5" t="e">
        <f t="shared" si="165"/>
        <v>#REF!</v>
      </c>
      <c r="E2079" s="5" t="e">
        <f t="shared" si="166"/>
        <v>#REF!</v>
      </c>
      <c r="G2079" s="5" t="e">
        <f t="shared" si="163"/>
        <v>#REF!</v>
      </c>
      <c r="J2079" s="5" t="e">
        <f>IF(MOD(A2079-DATE(2024,1,1),30)=0,E2078*Inputs!B2078/100,0)</f>
        <v>#REF!</v>
      </c>
      <c r="K2079" s="5" t="e">
        <f t="shared" si="162"/>
        <v>#REF!</v>
      </c>
    </row>
    <row r="2080" spans="1:11" x14ac:dyDescent="0.25">
      <c r="A2080" s="2" t="e">
        <f>IF(A2079&lt;#REF!,+Daily_Calc!A2079+1,"")</f>
        <v>#REF!</v>
      </c>
      <c r="B2080" s="9" t="e">
        <f>IF(A2080="","",VLOOKUP(A2080,'IRS Interest Rates'!A2077:B4633,2))</f>
        <v>#REF!</v>
      </c>
      <c r="C2080" s="11" t="e">
        <f t="shared" si="164"/>
        <v>#REF!</v>
      </c>
      <c r="D2080" s="5" t="e">
        <f t="shared" si="165"/>
        <v>#REF!</v>
      </c>
      <c r="E2080" s="5" t="e">
        <f t="shared" si="166"/>
        <v>#REF!</v>
      </c>
      <c r="G2080" s="5" t="e">
        <f t="shared" si="163"/>
        <v>#REF!</v>
      </c>
      <c r="J2080" s="5" t="e">
        <f>IF(MOD(A2080-DATE(2024,1,1),30)=0,E2079*Inputs!B2079/100,0)</f>
        <v>#REF!</v>
      </c>
      <c r="K2080" s="5" t="e">
        <f t="shared" si="162"/>
        <v>#REF!</v>
      </c>
    </row>
    <row r="2081" spans="1:11" x14ac:dyDescent="0.25">
      <c r="A2081" s="2" t="e">
        <f>IF(A2080&lt;#REF!,+Daily_Calc!A2080+1,"")</f>
        <v>#REF!</v>
      </c>
      <c r="B2081" s="9" t="e">
        <f>IF(A2081="","",VLOOKUP(A2081,'IRS Interest Rates'!A2078:B4634,2))</f>
        <v>#REF!</v>
      </c>
      <c r="C2081" s="11" t="e">
        <f t="shared" si="164"/>
        <v>#REF!</v>
      </c>
      <c r="D2081" s="5" t="e">
        <f t="shared" si="165"/>
        <v>#REF!</v>
      </c>
      <c r="E2081" s="5" t="e">
        <f t="shared" si="166"/>
        <v>#REF!</v>
      </c>
      <c r="G2081" s="5" t="e">
        <f t="shared" si="163"/>
        <v>#REF!</v>
      </c>
      <c r="J2081" s="5" t="e">
        <f>IF(MOD(A2081-DATE(2024,1,1),30)=0,E2080*Inputs!B2080/100,0)</f>
        <v>#REF!</v>
      </c>
      <c r="K2081" s="5" t="e">
        <f t="shared" si="162"/>
        <v>#REF!</v>
      </c>
    </row>
    <row r="2082" spans="1:11" x14ac:dyDescent="0.25">
      <c r="A2082" s="2" t="e">
        <f>IF(A2081&lt;#REF!,+Daily_Calc!A2081+1,"")</f>
        <v>#REF!</v>
      </c>
      <c r="B2082" s="9" t="e">
        <f>IF(A2082="","",VLOOKUP(A2082,'IRS Interest Rates'!A2079:B4635,2))</f>
        <v>#REF!</v>
      </c>
      <c r="C2082" s="11" t="e">
        <f t="shared" si="164"/>
        <v>#REF!</v>
      </c>
      <c r="D2082" s="5" t="e">
        <f t="shared" si="165"/>
        <v>#REF!</v>
      </c>
      <c r="E2082" s="5" t="e">
        <f t="shared" si="166"/>
        <v>#REF!</v>
      </c>
      <c r="G2082" s="5" t="e">
        <f t="shared" si="163"/>
        <v>#REF!</v>
      </c>
      <c r="J2082" s="5" t="e">
        <f>IF(MOD(A2082-DATE(2024,1,1),30)=0,E2081*Inputs!B2081/100,0)</f>
        <v>#REF!</v>
      </c>
      <c r="K2082" s="5" t="e">
        <f t="shared" si="162"/>
        <v>#REF!</v>
      </c>
    </row>
    <row r="2083" spans="1:11" x14ac:dyDescent="0.25">
      <c r="A2083" s="2" t="e">
        <f>IF(A2082&lt;#REF!,+Daily_Calc!A2082+1,"")</f>
        <v>#REF!</v>
      </c>
      <c r="B2083" s="9" t="e">
        <f>IF(A2083="","",VLOOKUP(A2083,'IRS Interest Rates'!A2080:B4636,2))</f>
        <v>#REF!</v>
      </c>
      <c r="C2083" s="11" t="e">
        <f t="shared" si="164"/>
        <v>#REF!</v>
      </c>
      <c r="D2083" s="5" t="e">
        <f t="shared" si="165"/>
        <v>#REF!</v>
      </c>
      <c r="E2083" s="5" t="e">
        <f t="shared" si="166"/>
        <v>#REF!</v>
      </c>
      <c r="G2083" s="5" t="e">
        <f t="shared" si="163"/>
        <v>#REF!</v>
      </c>
      <c r="J2083" s="5" t="e">
        <f>IF(MOD(A2083-DATE(2024,1,1),30)=0,E2082*Inputs!B2082/100,0)</f>
        <v>#REF!</v>
      </c>
      <c r="K2083" s="5" t="e">
        <f t="shared" si="162"/>
        <v>#REF!</v>
      </c>
    </row>
    <row r="2084" spans="1:11" x14ac:dyDescent="0.25">
      <c r="A2084" s="2" t="e">
        <f>IF(A2083&lt;#REF!,+Daily_Calc!A2083+1,"")</f>
        <v>#REF!</v>
      </c>
      <c r="B2084" s="9" t="e">
        <f>IF(A2084="","",VLOOKUP(A2084,'IRS Interest Rates'!A2081:B4637,2))</f>
        <v>#REF!</v>
      </c>
      <c r="C2084" s="11" t="e">
        <f t="shared" si="164"/>
        <v>#REF!</v>
      </c>
      <c r="D2084" s="5" t="e">
        <f t="shared" si="165"/>
        <v>#REF!</v>
      </c>
      <c r="E2084" s="5" t="e">
        <f t="shared" si="166"/>
        <v>#REF!</v>
      </c>
      <c r="G2084" s="5" t="e">
        <f t="shared" si="163"/>
        <v>#REF!</v>
      </c>
      <c r="J2084" s="5" t="e">
        <f>IF(MOD(A2084-DATE(2024,1,1),30)=0,E2083*Inputs!B2083/100,0)</f>
        <v>#REF!</v>
      </c>
      <c r="K2084" s="5" t="e">
        <f t="shared" si="162"/>
        <v>#REF!</v>
      </c>
    </row>
    <row r="2085" spans="1:11" x14ac:dyDescent="0.25">
      <c r="A2085" s="2" t="e">
        <f>IF(A2084&lt;#REF!,+Daily_Calc!A2084+1,"")</f>
        <v>#REF!</v>
      </c>
      <c r="B2085" s="9" t="e">
        <f>IF(A2085="","",VLOOKUP(A2085,'IRS Interest Rates'!A2082:B4638,2))</f>
        <v>#REF!</v>
      </c>
      <c r="C2085" s="11" t="e">
        <f t="shared" si="164"/>
        <v>#REF!</v>
      </c>
      <c r="D2085" s="5" t="e">
        <f t="shared" si="165"/>
        <v>#REF!</v>
      </c>
      <c r="E2085" s="5" t="e">
        <f t="shared" si="166"/>
        <v>#REF!</v>
      </c>
      <c r="G2085" s="5" t="e">
        <f t="shared" si="163"/>
        <v>#REF!</v>
      </c>
      <c r="J2085" s="5" t="e">
        <f>IF(MOD(A2085-DATE(2024,1,1),30)=0,E2084*Inputs!B2084/100,0)</f>
        <v>#REF!</v>
      </c>
      <c r="K2085" s="5" t="e">
        <f t="shared" si="162"/>
        <v>#REF!</v>
      </c>
    </row>
    <row r="2086" spans="1:11" x14ac:dyDescent="0.25">
      <c r="A2086" s="2" t="e">
        <f>IF(A2085&lt;#REF!,+Daily_Calc!A2085+1,"")</f>
        <v>#REF!</v>
      </c>
      <c r="B2086" s="9" t="e">
        <f>IF(A2086="","",VLOOKUP(A2086,'IRS Interest Rates'!A2083:B4639,2))</f>
        <v>#REF!</v>
      </c>
      <c r="C2086" s="11" t="e">
        <f t="shared" si="164"/>
        <v>#REF!</v>
      </c>
      <c r="D2086" s="5" t="e">
        <f t="shared" si="165"/>
        <v>#REF!</v>
      </c>
      <c r="E2086" s="5" t="e">
        <f t="shared" si="166"/>
        <v>#REF!</v>
      </c>
      <c r="G2086" s="5" t="e">
        <f t="shared" si="163"/>
        <v>#REF!</v>
      </c>
      <c r="J2086" s="5" t="e">
        <f>IF(MOD(A2086-DATE(2024,1,1),30)=0,E2085*Inputs!B2085/100,0)</f>
        <v>#REF!</v>
      </c>
      <c r="K2086" s="5" t="e">
        <f t="shared" si="162"/>
        <v>#REF!</v>
      </c>
    </row>
    <row r="2087" spans="1:11" x14ac:dyDescent="0.25">
      <c r="A2087" s="2" t="e">
        <f>IF(A2086&lt;#REF!,+Daily_Calc!A2086+1,"")</f>
        <v>#REF!</v>
      </c>
      <c r="B2087" s="9" t="e">
        <f>IF(A2087="","",VLOOKUP(A2087,'IRS Interest Rates'!A2084:B4640,2))</f>
        <v>#REF!</v>
      </c>
      <c r="C2087" s="11" t="e">
        <f t="shared" si="164"/>
        <v>#REF!</v>
      </c>
      <c r="D2087" s="5" t="e">
        <f t="shared" si="165"/>
        <v>#REF!</v>
      </c>
      <c r="E2087" s="5" t="e">
        <f t="shared" si="166"/>
        <v>#REF!</v>
      </c>
      <c r="G2087" s="5" t="e">
        <f t="shared" si="163"/>
        <v>#REF!</v>
      </c>
      <c r="J2087" s="5" t="e">
        <f>IF(MOD(A2087-DATE(2024,1,1),30)=0,E2086*Inputs!B2086/100,0)</f>
        <v>#REF!</v>
      </c>
      <c r="K2087" s="5" t="e">
        <f t="shared" si="162"/>
        <v>#REF!</v>
      </c>
    </row>
    <row r="2088" spans="1:11" x14ac:dyDescent="0.25">
      <c r="A2088" s="2" t="e">
        <f>IF(A2087&lt;#REF!,+Daily_Calc!A2087+1,"")</f>
        <v>#REF!</v>
      </c>
      <c r="B2088" s="9" t="e">
        <f>IF(A2088="","",VLOOKUP(A2088,'IRS Interest Rates'!A2085:B4641,2))</f>
        <v>#REF!</v>
      </c>
      <c r="C2088" s="11" t="e">
        <f t="shared" si="164"/>
        <v>#REF!</v>
      </c>
      <c r="D2088" s="5" t="e">
        <f t="shared" si="165"/>
        <v>#REF!</v>
      </c>
      <c r="E2088" s="5" t="e">
        <f t="shared" si="166"/>
        <v>#REF!</v>
      </c>
      <c r="G2088" s="5" t="e">
        <f t="shared" si="163"/>
        <v>#REF!</v>
      </c>
      <c r="J2088" s="5" t="e">
        <f>IF(MOD(A2088-DATE(2024,1,1),30)=0,E2087*Inputs!B2087/100,0)</f>
        <v>#REF!</v>
      </c>
      <c r="K2088" s="5" t="e">
        <f t="shared" si="162"/>
        <v>#REF!</v>
      </c>
    </row>
    <row r="2089" spans="1:11" x14ac:dyDescent="0.25">
      <c r="A2089" s="2" t="e">
        <f>IF(A2088&lt;#REF!,+Daily_Calc!A2088+1,"")</f>
        <v>#REF!</v>
      </c>
      <c r="B2089" s="9" t="e">
        <f>IF(A2089="","",VLOOKUP(A2089,'IRS Interest Rates'!A2086:B4642,2))</f>
        <v>#REF!</v>
      </c>
      <c r="C2089" s="11" t="e">
        <f t="shared" si="164"/>
        <v>#REF!</v>
      </c>
      <c r="D2089" s="5" t="e">
        <f t="shared" si="165"/>
        <v>#REF!</v>
      </c>
      <c r="E2089" s="5" t="e">
        <f t="shared" si="166"/>
        <v>#REF!</v>
      </c>
      <c r="G2089" s="5" t="e">
        <f t="shared" si="163"/>
        <v>#REF!</v>
      </c>
      <c r="J2089" s="5" t="e">
        <f>IF(MOD(A2089-DATE(2024,1,1),30)=0,E2088*Inputs!B2088/100,0)</f>
        <v>#REF!</v>
      </c>
      <c r="K2089" s="5" t="e">
        <f t="shared" si="162"/>
        <v>#REF!</v>
      </c>
    </row>
    <row r="2090" spans="1:11" x14ac:dyDescent="0.25">
      <c r="A2090" s="2" t="e">
        <f>IF(A2089&lt;#REF!,+Daily_Calc!A2089+1,"")</f>
        <v>#REF!</v>
      </c>
      <c r="B2090" s="9" t="e">
        <f>IF(A2090="","",VLOOKUP(A2090,'IRS Interest Rates'!A2087:B4643,2))</f>
        <v>#REF!</v>
      </c>
      <c r="C2090" s="11" t="e">
        <f t="shared" si="164"/>
        <v>#REF!</v>
      </c>
      <c r="D2090" s="5" t="e">
        <f t="shared" si="165"/>
        <v>#REF!</v>
      </c>
      <c r="E2090" s="5" t="e">
        <f t="shared" si="166"/>
        <v>#REF!</v>
      </c>
      <c r="G2090" s="5" t="e">
        <f t="shared" si="163"/>
        <v>#REF!</v>
      </c>
      <c r="J2090" s="5" t="e">
        <f>IF(MOD(A2090-DATE(2024,1,1),30)=0,E2089*Inputs!B2089/100,0)</f>
        <v>#REF!</v>
      </c>
      <c r="K2090" s="5" t="e">
        <f t="shared" si="162"/>
        <v>#REF!</v>
      </c>
    </row>
    <row r="2091" spans="1:11" x14ac:dyDescent="0.25">
      <c r="A2091" s="2" t="e">
        <f>IF(A2090&lt;#REF!,+Daily_Calc!A2090+1,"")</f>
        <v>#REF!</v>
      </c>
      <c r="B2091" s="9" t="e">
        <f>IF(A2091="","",VLOOKUP(A2091,'IRS Interest Rates'!A2088:B4644,2))</f>
        <v>#REF!</v>
      </c>
      <c r="C2091" s="11" t="e">
        <f t="shared" si="164"/>
        <v>#REF!</v>
      </c>
      <c r="D2091" s="5" t="e">
        <f t="shared" si="165"/>
        <v>#REF!</v>
      </c>
      <c r="E2091" s="5" t="e">
        <f t="shared" si="166"/>
        <v>#REF!</v>
      </c>
      <c r="G2091" s="5" t="e">
        <f t="shared" si="163"/>
        <v>#REF!</v>
      </c>
      <c r="J2091" s="5" t="e">
        <f>IF(MOD(A2091-DATE(2024,1,1),30)=0,E2090*Inputs!B2090/100,0)</f>
        <v>#REF!</v>
      </c>
      <c r="K2091" s="5" t="e">
        <f t="shared" si="162"/>
        <v>#REF!</v>
      </c>
    </row>
    <row r="2092" spans="1:11" x14ac:dyDescent="0.25">
      <c r="A2092" s="2" t="e">
        <f>IF(A2091&lt;#REF!,+Daily_Calc!A2091+1,"")</f>
        <v>#REF!</v>
      </c>
      <c r="B2092" s="9" t="e">
        <f>IF(A2092="","",VLOOKUP(A2092,'IRS Interest Rates'!A2089:B4645,2))</f>
        <v>#REF!</v>
      </c>
      <c r="C2092" s="11" t="e">
        <f t="shared" si="164"/>
        <v>#REF!</v>
      </c>
      <c r="D2092" s="5" t="e">
        <f t="shared" si="165"/>
        <v>#REF!</v>
      </c>
      <c r="E2092" s="5" t="e">
        <f t="shared" si="166"/>
        <v>#REF!</v>
      </c>
      <c r="G2092" s="5" t="e">
        <f t="shared" si="163"/>
        <v>#REF!</v>
      </c>
      <c r="J2092" s="5" t="e">
        <f>IF(MOD(A2092-DATE(2024,1,1),30)=0,E2091*Inputs!B2091/100,0)</f>
        <v>#REF!</v>
      </c>
      <c r="K2092" s="5" t="e">
        <f t="shared" si="162"/>
        <v>#REF!</v>
      </c>
    </row>
    <row r="2093" spans="1:11" x14ac:dyDescent="0.25">
      <c r="A2093" s="2" t="e">
        <f>IF(A2092&lt;#REF!,+Daily_Calc!A2092+1,"")</f>
        <v>#REF!</v>
      </c>
      <c r="B2093" s="9" t="e">
        <f>IF(A2093="","",VLOOKUP(A2093,'IRS Interest Rates'!A2090:B4646,2))</f>
        <v>#REF!</v>
      </c>
      <c r="C2093" s="11" t="e">
        <f t="shared" si="164"/>
        <v>#REF!</v>
      </c>
      <c r="D2093" s="5" t="e">
        <f t="shared" si="165"/>
        <v>#REF!</v>
      </c>
      <c r="E2093" s="5" t="e">
        <f t="shared" si="166"/>
        <v>#REF!</v>
      </c>
      <c r="G2093" s="5" t="e">
        <f t="shared" si="163"/>
        <v>#REF!</v>
      </c>
      <c r="J2093" s="5" t="e">
        <f>IF(MOD(A2093-DATE(2024,1,1),30)=0,E2092*Inputs!B2092/100,0)</f>
        <v>#REF!</v>
      </c>
      <c r="K2093" s="5" t="e">
        <f t="shared" si="162"/>
        <v>#REF!</v>
      </c>
    </row>
    <row r="2094" spans="1:11" x14ac:dyDescent="0.25">
      <c r="A2094" s="2" t="e">
        <f>IF(A2093&lt;#REF!,+Daily_Calc!A2093+1,"")</f>
        <v>#REF!</v>
      </c>
      <c r="B2094" s="9" t="e">
        <f>IF(A2094="","",VLOOKUP(A2094,'IRS Interest Rates'!A2091:B4647,2))</f>
        <v>#REF!</v>
      </c>
      <c r="C2094" s="11" t="e">
        <f t="shared" si="164"/>
        <v>#REF!</v>
      </c>
      <c r="D2094" s="5" t="e">
        <f t="shared" si="165"/>
        <v>#REF!</v>
      </c>
      <c r="E2094" s="5" t="e">
        <f t="shared" si="166"/>
        <v>#REF!</v>
      </c>
      <c r="G2094" s="5" t="e">
        <f t="shared" si="163"/>
        <v>#REF!</v>
      </c>
      <c r="J2094" s="5" t="e">
        <f>IF(MOD(A2094-DATE(2024,1,1),30)=0,E2093*Inputs!B2093/100,0)</f>
        <v>#REF!</v>
      </c>
      <c r="K2094" s="5" t="e">
        <f t="shared" si="162"/>
        <v>#REF!</v>
      </c>
    </row>
    <row r="2095" spans="1:11" x14ac:dyDescent="0.25">
      <c r="A2095" s="2" t="e">
        <f>IF(A2094&lt;#REF!,+Daily_Calc!A2094+1,"")</f>
        <v>#REF!</v>
      </c>
      <c r="B2095" s="9" t="e">
        <f>IF(A2095="","",VLOOKUP(A2095,'IRS Interest Rates'!A2092:B4648,2))</f>
        <v>#REF!</v>
      </c>
      <c r="C2095" s="11" t="e">
        <f t="shared" si="164"/>
        <v>#REF!</v>
      </c>
      <c r="D2095" s="5" t="e">
        <f t="shared" si="165"/>
        <v>#REF!</v>
      </c>
      <c r="E2095" s="5" t="e">
        <f t="shared" si="166"/>
        <v>#REF!</v>
      </c>
      <c r="G2095" s="5" t="e">
        <f t="shared" si="163"/>
        <v>#REF!</v>
      </c>
      <c r="J2095" s="5" t="e">
        <f>IF(MOD(A2095-DATE(2024,1,1),30)=0,E2094*Inputs!B2094/100,0)</f>
        <v>#REF!</v>
      </c>
      <c r="K2095" s="5" t="e">
        <f t="shared" si="162"/>
        <v>#REF!</v>
      </c>
    </row>
    <row r="2096" spans="1:11" x14ac:dyDescent="0.25">
      <c r="A2096" s="2" t="e">
        <f>IF(A2095&lt;#REF!,+Daily_Calc!A2095+1,"")</f>
        <v>#REF!</v>
      </c>
      <c r="B2096" s="9" t="e">
        <f>IF(A2096="","",VLOOKUP(A2096,'IRS Interest Rates'!A2093:B4649,2))</f>
        <v>#REF!</v>
      </c>
      <c r="C2096" s="11" t="e">
        <f t="shared" si="164"/>
        <v>#REF!</v>
      </c>
      <c r="D2096" s="5" t="e">
        <f t="shared" si="165"/>
        <v>#REF!</v>
      </c>
      <c r="E2096" s="5" t="e">
        <f t="shared" si="166"/>
        <v>#REF!</v>
      </c>
      <c r="G2096" s="5" t="e">
        <f t="shared" si="163"/>
        <v>#REF!</v>
      </c>
      <c r="J2096" s="5" t="e">
        <f>IF(MOD(A2096-DATE(2024,1,1),30)=0,E2095*Inputs!B2095/100,0)</f>
        <v>#REF!</v>
      </c>
      <c r="K2096" s="5" t="e">
        <f t="shared" si="162"/>
        <v>#REF!</v>
      </c>
    </row>
    <row r="2097" spans="1:11" x14ac:dyDescent="0.25">
      <c r="A2097" s="2" t="e">
        <f>IF(A2096&lt;#REF!,+Daily_Calc!A2096+1,"")</f>
        <v>#REF!</v>
      </c>
      <c r="B2097" s="9" t="e">
        <f>IF(A2097="","",VLOOKUP(A2097,'IRS Interest Rates'!A2094:B4650,2))</f>
        <v>#REF!</v>
      </c>
      <c r="C2097" s="11" t="e">
        <f t="shared" si="164"/>
        <v>#REF!</v>
      </c>
      <c r="D2097" s="5" t="e">
        <f t="shared" si="165"/>
        <v>#REF!</v>
      </c>
      <c r="E2097" s="5" t="e">
        <f t="shared" si="166"/>
        <v>#REF!</v>
      </c>
      <c r="G2097" s="5" t="e">
        <f t="shared" si="163"/>
        <v>#REF!</v>
      </c>
      <c r="J2097" s="5" t="e">
        <f>IF(MOD(A2097-DATE(2024,1,1),30)=0,E2096*Inputs!B2096/100,0)</f>
        <v>#REF!</v>
      </c>
      <c r="K2097" s="5" t="e">
        <f t="shared" si="162"/>
        <v>#REF!</v>
      </c>
    </row>
    <row r="2098" spans="1:11" x14ac:dyDescent="0.25">
      <c r="A2098" s="2" t="e">
        <f>IF(A2097&lt;#REF!,+Daily_Calc!A2097+1,"")</f>
        <v>#REF!</v>
      </c>
      <c r="B2098" s="9" t="e">
        <f>IF(A2098="","",VLOOKUP(A2098,'IRS Interest Rates'!A2095:B4651,2))</f>
        <v>#REF!</v>
      </c>
      <c r="C2098" s="11" t="e">
        <f t="shared" si="164"/>
        <v>#REF!</v>
      </c>
      <c r="D2098" s="5" t="e">
        <f t="shared" si="165"/>
        <v>#REF!</v>
      </c>
      <c r="E2098" s="5" t="e">
        <f t="shared" si="166"/>
        <v>#REF!</v>
      </c>
      <c r="G2098" s="5" t="e">
        <f t="shared" si="163"/>
        <v>#REF!</v>
      </c>
      <c r="J2098" s="5" t="e">
        <f>IF(MOD(A2098-DATE(2024,1,1),30)=0,E2097*Inputs!B2097/100,0)</f>
        <v>#REF!</v>
      </c>
      <c r="K2098" s="5" t="e">
        <f t="shared" si="162"/>
        <v>#REF!</v>
      </c>
    </row>
    <row r="2099" spans="1:11" x14ac:dyDescent="0.25">
      <c r="A2099" s="2" t="e">
        <f>IF(A2098&lt;#REF!,+Daily_Calc!A2098+1,"")</f>
        <v>#REF!</v>
      </c>
      <c r="B2099" s="9" t="e">
        <f>IF(A2099="","",VLOOKUP(A2099,'IRS Interest Rates'!A2096:B4652,2))</f>
        <v>#REF!</v>
      </c>
      <c r="C2099" s="11" t="e">
        <f t="shared" si="164"/>
        <v>#REF!</v>
      </c>
      <c r="D2099" s="5" t="e">
        <f t="shared" si="165"/>
        <v>#REF!</v>
      </c>
      <c r="E2099" s="5" t="e">
        <f t="shared" si="166"/>
        <v>#REF!</v>
      </c>
      <c r="G2099" s="5" t="e">
        <f t="shared" si="163"/>
        <v>#REF!</v>
      </c>
      <c r="J2099" s="5" t="e">
        <f>IF(MOD(A2099-DATE(2024,1,1),30)=0,E2098*Inputs!B2098/100,0)</f>
        <v>#REF!</v>
      </c>
      <c r="K2099" s="5" t="e">
        <f t="shared" si="162"/>
        <v>#REF!</v>
      </c>
    </row>
    <row r="2100" spans="1:11" x14ac:dyDescent="0.25">
      <c r="A2100" s="2" t="e">
        <f>IF(A2099&lt;#REF!,+Daily_Calc!A2099+1,"")</f>
        <v>#REF!</v>
      </c>
      <c r="B2100" s="9" t="e">
        <f>IF(A2100="","",VLOOKUP(A2100,'IRS Interest Rates'!A2097:B4653,2))</f>
        <v>#REF!</v>
      </c>
      <c r="C2100" s="11" t="e">
        <f t="shared" si="164"/>
        <v>#REF!</v>
      </c>
      <c r="D2100" s="5" t="e">
        <f t="shared" si="165"/>
        <v>#REF!</v>
      </c>
      <c r="E2100" s="5" t="e">
        <f t="shared" si="166"/>
        <v>#REF!</v>
      </c>
      <c r="G2100" s="5" t="e">
        <f t="shared" si="163"/>
        <v>#REF!</v>
      </c>
      <c r="J2100" s="5" t="e">
        <f>IF(MOD(A2100-DATE(2024,1,1),30)=0,E2099*Inputs!B2099/100,0)</f>
        <v>#REF!</v>
      </c>
      <c r="K2100" s="5" t="e">
        <f t="shared" si="162"/>
        <v>#REF!</v>
      </c>
    </row>
    <row r="2101" spans="1:11" x14ac:dyDescent="0.25">
      <c r="A2101" s="2" t="e">
        <f>IF(A2100&lt;#REF!,+Daily_Calc!A2100+1,"")</f>
        <v>#REF!</v>
      </c>
      <c r="B2101" s="9" t="e">
        <f>IF(A2101="","",VLOOKUP(A2101,'IRS Interest Rates'!A2098:B4654,2))</f>
        <v>#REF!</v>
      </c>
      <c r="C2101" s="11" t="e">
        <f t="shared" si="164"/>
        <v>#REF!</v>
      </c>
      <c r="D2101" s="5" t="e">
        <f t="shared" si="165"/>
        <v>#REF!</v>
      </c>
      <c r="E2101" s="5" t="e">
        <f t="shared" si="166"/>
        <v>#REF!</v>
      </c>
      <c r="G2101" s="5" t="e">
        <f t="shared" si="163"/>
        <v>#REF!</v>
      </c>
      <c r="J2101" s="5" t="e">
        <f>IF(MOD(A2101-DATE(2024,1,1),30)=0,E2100*Inputs!B2100/100,0)</f>
        <v>#REF!</v>
      </c>
      <c r="K2101" s="5" t="e">
        <f t="shared" si="162"/>
        <v>#REF!</v>
      </c>
    </row>
    <row r="2102" spans="1:11" x14ac:dyDescent="0.25">
      <c r="A2102" s="2" t="e">
        <f>IF(A2101&lt;#REF!,+Daily_Calc!A2101+1,"")</f>
        <v>#REF!</v>
      </c>
      <c r="B2102" s="9" t="e">
        <f>IF(A2102="","",VLOOKUP(A2102,'IRS Interest Rates'!A2099:B4655,2))</f>
        <v>#REF!</v>
      </c>
      <c r="C2102" s="11" t="e">
        <f t="shared" si="164"/>
        <v>#REF!</v>
      </c>
      <c r="D2102" s="5" t="e">
        <f t="shared" si="165"/>
        <v>#REF!</v>
      </c>
      <c r="E2102" s="5" t="e">
        <f t="shared" si="166"/>
        <v>#REF!</v>
      </c>
      <c r="G2102" s="5" t="e">
        <f t="shared" si="163"/>
        <v>#REF!</v>
      </c>
      <c r="J2102" s="5" t="e">
        <f>IF(MOD(A2102-DATE(2024,1,1),30)=0,E2101*Inputs!B2101/100,0)</f>
        <v>#REF!</v>
      </c>
      <c r="K2102" s="5" t="e">
        <f t="shared" si="162"/>
        <v>#REF!</v>
      </c>
    </row>
    <row r="2103" spans="1:11" x14ac:dyDescent="0.25">
      <c r="A2103" s="2" t="e">
        <f>IF(A2102&lt;#REF!,+Daily_Calc!A2102+1,"")</f>
        <v>#REF!</v>
      </c>
      <c r="B2103" s="9" t="e">
        <f>IF(A2103="","",VLOOKUP(A2103,'IRS Interest Rates'!A2100:B4656,2))</f>
        <v>#REF!</v>
      </c>
      <c r="C2103" s="11" t="e">
        <f t="shared" si="164"/>
        <v>#REF!</v>
      </c>
      <c r="D2103" s="5" t="e">
        <f t="shared" si="165"/>
        <v>#REF!</v>
      </c>
      <c r="E2103" s="5" t="e">
        <f t="shared" si="166"/>
        <v>#REF!</v>
      </c>
      <c r="G2103" s="5" t="e">
        <f t="shared" si="163"/>
        <v>#REF!</v>
      </c>
      <c r="J2103" s="5" t="e">
        <f>IF(MOD(A2103-DATE(2024,1,1),30)=0,E2102*Inputs!B2102/100,0)</f>
        <v>#REF!</v>
      </c>
      <c r="K2103" s="5" t="e">
        <f t="shared" si="162"/>
        <v>#REF!</v>
      </c>
    </row>
    <row r="2104" spans="1:11" x14ac:dyDescent="0.25">
      <c r="A2104" s="2" t="e">
        <f>IF(A2103&lt;#REF!,+Daily_Calc!A2103+1,"")</f>
        <v>#REF!</v>
      </c>
      <c r="B2104" s="9" t="e">
        <f>IF(A2104="","",VLOOKUP(A2104,'IRS Interest Rates'!A2101:B4657,2))</f>
        <v>#REF!</v>
      </c>
      <c r="C2104" s="11" t="e">
        <f t="shared" si="164"/>
        <v>#REF!</v>
      </c>
      <c r="D2104" s="5" t="e">
        <f t="shared" si="165"/>
        <v>#REF!</v>
      </c>
      <c r="E2104" s="5" t="e">
        <f t="shared" si="166"/>
        <v>#REF!</v>
      </c>
      <c r="G2104" s="5" t="e">
        <f t="shared" si="163"/>
        <v>#REF!</v>
      </c>
      <c r="J2104" s="5" t="e">
        <f>IF(MOD(A2104-DATE(2024,1,1),30)=0,E2103*Inputs!B2103/100,0)</f>
        <v>#REF!</v>
      </c>
      <c r="K2104" s="5" t="e">
        <f t="shared" si="162"/>
        <v>#REF!</v>
      </c>
    </row>
    <row r="2105" spans="1:11" x14ac:dyDescent="0.25">
      <c r="A2105" s="2" t="e">
        <f>IF(A2104&lt;#REF!,+Daily_Calc!A2104+1,"")</f>
        <v>#REF!</v>
      </c>
      <c r="B2105" s="9" t="e">
        <f>IF(A2105="","",VLOOKUP(A2105,'IRS Interest Rates'!A2102:B4658,2))</f>
        <v>#REF!</v>
      </c>
      <c r="C2105" s="11" t="e">
        <f t="shared" si="164"/>
        <v>#REF!</v>
      </c>
      <c r="D2105" s="5" t="e">
        <f t="shared" si="165"/>
        <v>#REF!</v>
      </c>
      <c r="E2105" s="5" t="e">
        <f t="shared" si="166"/>
        <v>#REF!</v>
      </c>
      <c r="G2105" s="5" t="e">
        <f t="shared" si="163"/>
        <v>#REF!</v>
      </c>
      <c r="J2105" s="5" t="e">
        <f>IF(MOD(A2105-DATE(2024,1,1),30)=0,E2104*Inputs!B2104/100,0)</f>
        <v>#REF!</v>
      </c>
      <c r="K2105" s="5" t="e">
        <f t="shared" si="162"/>
        <v>#REF!</v>
      </c>
    </row>
    <row r="2106" spans="1:11" x14ac:dyDescent="0.25">
      <c r="A2106" s="2" t="e">
        <f>IF(A2105&lt;#REF!,+Daily_Calc!A2105+1,"")</f>
        <v>#REF!</v>
      </c>
      <c r="B2106" s="9" t="e">
        <f>IF(A2106="","",VLOOKUP(A2106,'IRS Interest Rates'!A2103:B4659,2))</f>
        <v>#REF!</v>
      </c>
      <c r="C2106" s="11" t="e">
        <f t="shared" si="164"/>
        <v>#REF!</v>
      </c>
      <c r="D2106" s="5" t="e">
        <f t="shared" si="165"/>
        <v>#REF!</v>
      </c>
      <c r="E2106" s="5" t="e">
        <f t="shared" si="166"/>
        <v>#REF!</v>
      </c>
      <c r="G2106" s="5" t="e">
        <f t="shared" si="163"/>
        <v>#REF!</v>
      </c>
      <c r="J2106" s="5" t="e">
        <f>IF(MOD(A2106-DATE(2024,1,1),30)=0,E2105*Inputs!B2105/100,0)</f>
        <v>#REF!</v>
      </c>
      <c r="K2106" s="5" t="e">
        <f t="shared" si="162"/>
        <v>#REF!</v>
      </c>
    </row>
    <row r="2107" spans="1:11" x14ac:dyDescent="0.25">
      <c r="A2107" s="2" t="e">
        <f>IF(A2106&lt;#REF!,+Daily_Calc!A2106+1,"")</f>
        <v>#REF!</v>
      </c>
      <c r="B2107" s="9" t="e">
        <f>IF(A2107="","",VLOOKUP(A2107,'IRS Interest Rates'!A2104:B4660,2))</f>
        <v>#REF!</v>
      </c>
      <c r="C2107" s="11" t="e">
        <f t="shared" si="164"/>
        <v>#REF!</v>
      </c>
      <c r="D2107" s="5" t="e">
        <f t="shared" si="165"/>
        <v>#REF!</v>
      </c>
      <c r="E2107" s="5" t="e">
        <f t="shared" si="166"/>
        <v>#REF!</v>
      </c>
      <c r="G2107" s="5" t="e">
        <f t="shared" si="163"/>
        <v>#REF!</v>
      </c>
      <c r="J2107" s="5" t="e">
        <f>IF(MOD(A2107-DATE(2024,1,1),30)=0,E2106*Inputs!B2106/100,0)</f>
        <v>#REF!</v>
      </c>
      <c r="K2107" s="5" t="e">
        <f t="shared" si="162"/>
        <v>#REF!</v>
      </c>
    </row>
    <row r="2108" spans="1:11" x14ac:dyDescent="0.25">
      <c r="A2108" s="2" t="e">
        <f>IF(A2107&lt;#REF!,+Daily_Calc!A2107+1,"")</f>
        <v>#REF!</v>
      </c>
      <c r="B2108" s="9" t="e">
        <f>IF(A2108="","",VLOOKUP(A2108,'IRS Interest Rates'!A2105:B4661,2))</f>
        <v>#REF!</v>
      </c>
      <c r="C2108" s="11" t="e">
        <f t="shared" si="164"/>
        <v>#REF!</v>
      </c>
      <c r="D2108" s="5" t="e">
        <f t="shared" si="165"/>
        <v>#REF!</v>
      </c>
      <c r="E2108" s="5" t="e">
        <f t="shared" si="166"/>
        <v>#REF!</v>
      </c>
      <c r="G2108" s="5" t="e">
        <f t="shared" si="163"/>
        <v>#REF!</v>
      </c>
      <c r="J2108" s="5" t="e">
        <f>IF(MOD(A2108-DATE(2024,1,1),30)=0,E2107*Inputs!B2107/100,0)</f>
        <v>#REF!</v>
      </c>
      <c r="K2108" s="5" t="e">
        <f t="shared" si="162"/>
        <v>#REF!</v>
      </c>
    </row>
    <row r="2109" spans="1:11" x14ac:dyDescent="0.25">
      <c r="A2109" s="2" t="e">
        <f>IF(A2108&lt;#REF!,+Daily_Calc!A2108+1,"")</f>
        <v>#REF!</v>
      </c>
      <c r="B2109" s="9" t="e">
        <f>IF(A2109="","",VLOOKUP(A2109,'IRS Interest Rates'!A2106:B4662,2))</f>
        <v>#REF!</v>
      </c>
      <c r="C2109" s="11" t="e">
        <f t="shared" si="164"/>
        <v>#REF!</v>
      </c>
      <c r="D2109" s="5" t="e">
        <f t="shared" si="165"/>
        <v>#REF!</v>
      </c>
      <c r="E2109" s="5" t="e">
        <f t="shared" si="166"/>
        <v>#REF!</v>
      </c>
      <c r="G2109" s="5" t="e">
        <f t="shared" si="163"/>
        <v>#REF!</v>
      </c>
      <c r="J2109" s="5" t="e">
        <f>IF(MOD(A2109-DATE(2024,1,1),30)=0,E2108*Inputs!B2108/100,0)</f>
        <v>#REF!</v>
      </c>
      <c r="K2109" s="5" t="e">
        <f t="shared" si="162"/>
        <v>#REF!</v>
      </c>
    </row>
    <row r="2110" spans="1:11" x14ac:dyDescent="0.25">
      <c r="A2110" s="2" t="e">
        <f>IF(A2109&lt;#REF!,+Daily_Calc!A2109+1,"")</f>
        <v>#REF!</v>
      </c>
      <c r="B2110" s="9" t="e">
        <f>IF(A2110="","",VLOOKUP(A2110,'IRS Interest Rates'!A2107:B4663,2))</f>
        <v>#REF!</v>
      </c>
      <c r="C2110" s="11" t="e">
        <f t="shared" si="164"/>
        <v>#REF!</v>
      </c>
      <c r="D2110" s="5" t="e">
        <f t="shared" si="165"/>
        <v>#REF!</v>
      </c>
      <c r="E2110" s="5" t="e">
        <f t="shared" si="166"/>
        <v>#REF!</v>
      </c>
      <c r="G2110" s="5" t="e">
        <f t="shared" si="163"/>
        <v>#REF!</v>
      </c>
      <c r="J2110" s="5" t="e">
        <f>IF(MOD(A2110-DATE(2024,1,1),30)=0,E2109*Inputs!B2109/100,0)</f>
        <v>#REF!</v>
      </c>
      <c r="K2110" s="5" t="e">
        <f t="shared" si="162"/>
        <v>#REF!</v>
      </c>
    </row>
    <row r="2111" spans="1:11" x14ac:dyDescent="0.25">
      <c r="A2111" s="2" t="e">
        <f>IF(A2110&lt;#REF!,+Daily_Calc!A2110+1,"")</f>
        <v>#REF!</v>
      </c>
      <c r="B2111" s="9" t="e">
        <f>IF(A2111="","",VLOOKUP(A2111,'IRS Interest Rates'!A2108:B4664,2))</f>
        <v>#REF!</v>
      </c>
      <c r="C2111" s="11" t="e">
        <f t="shared" si="164"/>
        <v>#REF!</v>
      </c>
      <c r="D2111" s="5" t="e">
        <f t="shared" si="165"/>
        <v>#REF!</v>
      </c>
      <c r="E2111" s="5" t="e">
        <f t="shared" si="166"/>
        <v>#REF!</v>
      </c>
      <c r="G2111" s="5" t="e">
        <f t="shared" si="163"/>
        <v>#REF!</v>
      </c>
      <c r="J2111" s="5" t="e">
        <f>IF(MOD(A2111-DATE(2024,1,1),30)=0,E2110*Inputs!B2110/100,0)</f>
        <v>#REF!</v>
      </c>
      <c r="K2111" s="5" t="e">
        <f t="shared" si="162"/>
        <v>#REF!</v>
      </c>
    </row>
    <row r="2112" spans="1:11" x14ac:dyDescent="0.25">
      <c r="A2112" s="2" t="e">
        <f>IF(A2111&lt;#REF!,+Daily_Calc!A2111+1,"")</f>
        <v>#REF!</v>
      </c>
      <c r="B2112" s="9" t="e">
        <f>IF(A2112="","",VLOOKUP(A2112,'IRS Interest Rates'!A2109:B4665,2))</f>
        <v>#REF!</v>
      </c>
      <c r="C2112" s="11" t="e">
        <f t="shared" si="164"/>
        <v>#REF!</v>
      </c>
      <c r="D2112" s="5" t="e">
        <f t="shared" si="165"/>
        <v>#REF!</v>
      </c>
      <c r="E2112" s="5" t="e">
        <f t="shared" si="166"/>
        <v>#REF!</v>
      </c>
      <c r="G2112" s="5" t="e">
        <f t="shared" si="163"/>
        <v>#REF!</v>
      </c>
      <c r="J2112" s="5" t="e">
        <f>IF(MOD(A2112-DATE(2024,1,1),30)=0,E2111*Inputs!B2111/100,0)</f>
        <v>#REF!</v>
      </c>
      <c r="K2112" s="5" t="e">
        <f t="shared" si="162"/>
        <v>#REF!</v>
      </c>
    </row>
    <row r="2113" spans="1:11" x14ac:dyDescent="0.25">
      <c r="A2113" s="2" t="e">
        <f>IF(A2112&lt;#REF!,+Daily_Calc!A2112+1,"")</f>
        <v>#REF!</v>
      </c>
      <c r="B2113" s="9" t="e">
        <f>IF(A2113="","",VLOOKUP(A2113,'IRS Interest Rates'!A2110:B4666,2))</f>
        <v>#REF!</v>
      </c>
      <c r="C2113" s="11" t="e">
        <f t="shared" si="164"/>
        <v>#REF!</v>
      </c>
      <c r="D2113" s="5" t="e">
        <f t="shared" si="165"/>
        <v>#REF!</v>
      </c>
      <c r="E2113" s="5" t="e">
        <f t="shared" si="166"/>
        <v>#REF!</v>
      </c>
      <c r="G2113" s="5" t="e">
        <f t="shared" si="163"/>
        <v>#REF!</v>
      </c>
      <c r="J2113" s="5" t="e">
        <f>IF(MOD(A2113-DATE(2024,1,1),30)=0,E2112*Inputs!B2112/100,0)</f>
        <v>#REF!</v>
      </c>
      <c r="K2113" s="5" t="e">
        <f t="shared" si="162"/>
        <v>#REF!</v>
      </c>
    </row>
    <row r="2114" spans="1:11" x14ac:dyDescent="0.25">
      <c r="A2114" s="2" t="e">
        <f>IF(A2113&lt;#REF!,+Daily_Calc!A2113+1,"")</f>
        <v>#REF!</v>
      </c>
      <c r="B2114" s="9" t="e">
        <f>IF(A2114="","",VLOOKUP(A2114,'IRS Interest Rates'!A2111:B4667,2))</f>
        <v>#REF!</v>
      </c>
      <c r="C2114" s="11" t="e">
        <f t="shared" si="164"/>
        <v>#REF!</v>
      </c>
      <c r="D2114" s="5" t="e">
        <f t="shared" si="165"/>
        <v>#REF!</v>
      </c>
      <c r="E2114" s="5" t="e">
        <f t="shared" si="166"/>
        <v>#REF!</v>
      </c>
      <c r="G2114" s="5" t="e">
        <f t="shared" si="163"/>
        <v>#REF!</v>
      </c>
      <c r="J2114" s="5" t="e">
        <f>IF(MOD(A2114-DATE(2024,1,1),30)=0,E2113*Inputs!B2113/100,0)</f>
        <v>#REF!</v>
      </c>
      <c r="K2114" s="5" t="e">
        <f t="shared" si="162"/>
        <v>#REF!</v>
      </c>
    </row>
    <row r="2115" spans="1:11" x14ac:dyDescent="0.25">
      <c r="A2115" s="2" t="e">
        <f>IF(A2114&lt;#REF!,+Daily_Calc!A2114+1,"")</f>
        <v>#REF!</v>
      </c>
      <c r="B2115" s="9" t="e">
        <f>IF(A2115="","",VLOOKUP(A2115,'IRS Interest Rates'!A2112:B4668,2))</f>
        <v>#REF!</v>
      </c>
      <c r="C2115" s="11" t="e">
        <f t="shared" si="164"/>
        <v>#REF!</v>
      </c>
      <c r="D2115" s="5" t="e">
        <f t="shared" si="165"/>
        <v>#REF!</v>
      </c>
      <c r="E2115" s="5" t="e">
        <f t="shared" si="166"/>
        <v>#REF!</v>
      </c>
      <c r="G2115" s="5" t="e">
        <f t="shared" si="163"/>
        <v>#REF!</v>
      </c>
      <c r="J2115" s="5" t="e">
        <f>IF(MOD(A2115-DATE(2024,1,1),30)=0,E2114*Inputs!B2114/100,0)</f>
        <v>#REF!</v>
      </c>
      <c r="K2115" s="5" t="e">
        <f t="shared" si="162"/>
        <v>#REF!</v>
      </c>
    </row>
    <row r="2116" spans="1:11" x14ac:dyDescent="0.25">
      <c r="A2116" s="2" t="e">
        <f>IF(A2115&lt;#REF!,+Daily_Calc!A2115+1,"")</f>
        <v>#REF!</v>
      </c>
      <c r="B2116" s="9" t="e">
        <f>IF(A2116="","",VLOOKUP(A2116,'IRS Interest Rates'!A2113:B4669,2))</f>
        <v>#REF!</v>
      </c>
      <c r="C2116" s="11" t="e">
        <f t="shared" si="164"/>
        <v>#REF!</v>
      </c>
      <c r="D2116" s="5" t="e">
        <f t="shared" si="165"/>
        <v>#REF!</v>
      </c>
      <c r="E2116" s="5" t="e">
        <f t="shared" si="166"/>
        <v>#REF!</v>
      </c>
      <c r="G2116" s="5" t="e">
        <f t="shared" si="163"/>
        <v>#REF!</v>
      </c>
      <c r="J2116" s="5" t="e">
        <f>IF(MOD(A2116-DATE(2024,1,1),30)=0,E2115*Inputs!B2115/100,0)</f>
        <v>#REF!</v>
      </c>
      <c r="K2116" s="5" t="e">
        <f t="shared" si="162"/>
        <v>#REF!</v>
      </c>
    </row>
    <row r="2117" spans="1:11" x14ac:dyDescent="0.25">
      <c r="A2117" s="2" t="e">
        <f>IF(A2116&lt;#REF!,+Daily_Calc!A2116+1,"")</f>
        <v>#REF!</v>
      </c>
      <c r="B2117" s="9" t="e">
        <f>IF(A2117="","",VLOOKUP(A2117,'IRS Interest Rates'!A2114:B4670,2))</f>
        <v>#REF!</v>
      </c>
      <c r="C2117" s="11" t="e">
        <f t="shared" si="164"/>
        <v>#REF!</v>
      </c>
      <c r="D2117" s="5" t="e">
        <f t="shared" si="165"/>
        <v>#REF!</v>
      </c>
      <c r="E2117" s="5" t="e">
        <f t="shared" si="166"/>
        <v>#REF!</v>
      </c>
      <c r="G2117" s="5" t="e">
        <f t="shared" si="163"/>
        <v>#REF!</v>
      </c>
      <c r="J2117" s="5" t="e">
        <f>IF(MOD(A2117-DATE(2024,1,1),30)=0,E2116*Inputs!B2116/100,0)</f>
        <v>#REF!</v>
      </c>
      <c r="K2117" s="5" t="e">
        <f t="shared" ref="K2117:K2180" si="167">E2117+J2117</f>
        <v>#REF!</v>
      </c>
    </row>
    <row r="2118" spans="1:11" x14ac:dyDescent="0.25">
      <c r="A2118" s="2" t="e">
        <f>IF(A2117&lt;#REF!,+Daily_Calc!A2117+1,"")</f>
        <v>#REF!</v>
      </c>
      <c r="B2118" s="9" t="e">
        <f>IF(A2118="","",VLOOKUP(A2118,'IRS Interest Rates'!A2115:B4671,2))</f>
        <v>#REF!</v>
      </c>
      <c r="C2118" s="11" t="e">
        <f t="shared" si="164"/>
        <v>#REF!</v>
      </c>
      <c r="D2118" s="5" t="e">
        <f t="shared" si="165"/>
        <v>#REF!</v>
      </c>
      <c r="E2118" s="5" t="e">
        <f t="shared" si="166"/>
        <v>#REF!</v>
      </c>
      <c r="G2118" s="5" t="e">
        <f t="shared" ref="G2118:G2181" si="168">IF(A2118="","",E2118+F2118)</f>
        <v>#REF!</v>
      </c>
      <c r="J2118" s="5" t="e">
        <f>IF(MOD(A2118-DATE(2024,1,1),30)=0,E2117*Inputs!B2117/100,0)</f>
        <v>#REF!</v>
      </c>
      <c r="K2118" s="5" t="e">
        <f t="shared" si="167"/>
        <v>#REF!</v>
      </c>
    </row>
    <row r="2119" spans="1:11" x14ac:dyDescent="0.25">
      <c r="A2119" s="2" t="e">
        <f>IF(A2118&lt;#REF!,+Daily_Calc!A2118+1,"")</f>
        <v>#REF!</v>
      </c>
      <c r="B2119" s="9" t="e">
        <f>IF(A2119="","",VLOOKUP(A2119,'IRS Interest Rates'!A2116:B4672,2))</f>
        <v>#REF!</v>
      </c>
      <c r="C2119" s="11" t="e">
        <f t="shared" ref="C2119:C2182" si="169">IF(B2119="","",ROUND(B2119/365,6))</f>
        <v>#REF!</v>
      </c>
      <c r="D2119" s="5" t="e">
        <f t="shared" si="165"/>
        <v>#REF!</v>
      </c>
      <c r="E2119" s="5" t="e">
        <f t="shared" si="166"/>
        <v>#REF!</v>
      </c>
      <c r="G2119" s="5" t="e">
        <f t="shared" si="168"/>
        <v>#REF!</v>
      </c>
      <c r="J2119" s="5" t="e">
        <f>IF(MOD(A2119-DATE(2024,1,1),30)=0,E2118*Inputs!B2118/100,0)</f>
        <v>#REF!</v>
      </c>
      <c r="K2119" s="5" t="e">
        <f t="shared" si="167"/>
        <v>#REF!</v>
      </c>
    </row>
    <row r="2120" spans="1:11" x14ac:dyDescent="0.25">
      <c r="A2120" s="2" t="e">
        <f>IF(A2119&lt;#REF!,+Daily_Calc!A2119+1,"")</f>
        <v>#REF!</v>
      </c>
      <c r="B2120" s="9" t="e">
        <f>IF(A2120="","",VLOOKUP(A2120,'IRS Interest Rates'!A2117:B4673,2))</f>
        <v>#REF!</v>
      </c>
      <c r="C2120" s="11" t="e">
        <f t="shared" si="169"/>
        <v>#REF!</v>
      </c>
      <c r="D2120" s="5" t="e">
        <f t="shared" si="165"/>
        <v>#REF!</v>
      </c>
      <c r="E2120" s="5" t="e">
        <f t="shared" si="166"/>
        <v>#REF!</v>
      </c>
      <c r="G2120" s="5" t="e">
        <f t="shared" si="168"/>
        <v>#REF!</v>
      </c>
      <c r="J2120" s="5" t="e">
        <f>IF(MOD(A2120-DATE(2024,1,1),30)=0,E2119*Inputs!B2119/100,0)</f>
        <v>#REF!</v>
      </c>
      <c r="K2120" s="5" t="e">
        <f t="shared" si="167"/>
        <v>#REF!</v>
      </c>
    </row>
    <row r="2121" spans="1:11" x14ac:dyDescent="0.25">
      <c r="A2121" s="2" t="e">
        <f>IF(A2120&lt;#REF!,+Daily_Calc!A2120+1,"")</f>
        <v>#REF!</v>
      </c>
      <c r="B2121" s="9" t="e">
        <f>IF(A2121="","",VLOOKUP(A2121,'IRS Interest Rates'!A2118:B4674,2))</f>
        <v>#REF!</v>
      </c>
      <c r="C2121" s="11" t="e">
        <f t="shared" si="169"/>
        <v>#REF!</v>
      </c>
      <c r="D2121" s="5" t="e">
        <f t="shared" ref="D2121:D2184" si="170">IF(A2121="","",(E2121-G2120))</f>
        <v>#REF!</v>
      </c>
      <c r="E2121" s="5" t="e">
        <f t="shared" ref="E2121:E2184" si="171">IF(C2121="","",(ROUND(G2120*((1+C2121)),2)))</f>
        <v>#REF!</v>
      </c>
      <c r="G2121" s="5" t="e">
        <f t="shared" si="168"/>
        <v>#REF!</v>
      </c>
      <c r="J2121" s="5" t="e">
        <f>IF(MOD(A2121-DATE(2024,1,1),30)=0,E2120*Inputs!B2120/100,0)</f>
        <v>#REF!</v>
      </c>
      <c r="K2121" s="5" t="e">
        <f t="shared" si="167"/>
        <v>#REF!</v>
      </c>
    </row>
    <row r="2122" spans="1:11" x14ac:dyDescent="0.25">
      <c r="A2122" s="2" t="e">
        <f>IF(A2121&lt;#REF!,+Daily_Calc!A2121+1,"")</f>
        <v>#REF!</v>
      </c>
      <c r="B2122" s="9" t="e">
        <f>IF(A2122="","",VLOOKUP(A2122,'IRS Interest Rates'!A2119:B4675,2))</f>
        <v>#REF!</v>
      </c>
      <c r="C2122" s="11" t="e">
        <f t="shared" si="169"/>
        <v>#REF!</v>
      </c>
      <c r="D2122" s="5" t="e">
        <f t="shared" si="170"/>
        <v>#REF!</v>
      </c>
      <c r="E2122" s="5" t="e">
        <f t="shared" si="171"/>
        <v>#REF!</v>
      </c>
      <c r="G2122" s="5" t="e">
        <f t="shared" si="168"/>
        <v>#REF!</v>
      </c>
      <c r="J2122" s="5" t="e">
        <f>IF(MOD(A2122-DATE(2024,1,1),30)=0,E2121*Inputs!B2121/100,0)</f>
        <v>#REF!</v>
      </c>
      <c r="K2122" s="5" t="e">
        <f t="shared" si="167"/>
        <v>#REF!</v>
      </c>
    </row>
    <row r="2123" spans="1:11" x14ac:dyDescent="0.25">
      <c r="A2123" s="2" t="e">
        <f>IF(A2122&lt;#REF!,+Daily_Calc!A2122+1,"")</f>
        <v>#REF!</v>
      </c>
      <c r="B2123" s="9" t="e">
        <f>IF(A2123="","",VLOOKUP(A2123,'IRS Interest Rates'!A2120:B4676,2))</f>
        <v>#REF!</v>
      </c>
      <c r="C2123" s="11" t="e">
        <f t="shared" si="169"/>
        <v>#REF!</v>
      </c>
      <c r="D2123" s="5" t="e">
        <f t="shared" si="170"/>
        <v>#REF!</v>
      </c>
      <c r="E2123" s="5" t="e">
        <f t="shared" si="171"/>
        <v>#REF!</v>
      </c>
      <c r="G2123" s="5" t="e">
        <f t="shared" si="168"/>
        <v>#REF!</v>
      </c>
      <c r="J2123" s="5" t="e">
        <f>IF(MOD(A2123-DATE(2024,1,1),30)=0,E2122*Inputs!B2122/100,0)</f>
        <v>#REF!</v>
      </c>
      <c r="K2123" s="5" t="e">
        <f t="shared" si="167"/>
        <v>#REF!</v>
      </c>
    </row>
    <row r="2124" spans="1:11" x14ac:dyDescent="0.25">
      <c r="A2124" s="2" t="e">
        <f>IF(A2123&lt;#REF!,+Daily_Calc!A2123+1,"")</f>
        <v>#REF!</v>
      </c>
      <c r="B2124" s="9" t="e">
        <f>IF(A2124="","",VLOOKUP(A2124,'IRS Interest Rates'!A2121:B4677,2))</f>
        <v>#REF!</v>
      </c>
      <c r="C2124" s="11" t="e">
        <f t="shared" si="169"/>
        <v>#REF!</v>
      </c>
      <c r="D2124" s="5" t="e">
        <f t="shared" si="170"/>
        <v>#REF!</v>
      </c>
      <c r="E2124" s="5" t="e">
        <f t="shared" si="171"/>
        <v>#REF!</v>
      </c>
      <c r="G2124" s="5" t="e">
        <f t="shared" si="168"/>
        <v>#REF!</v>
      </c>
      <c r="J2124" s="5" t="e">
        <f>IF(MOD(A2124-DATE(2024,1,1),30)=0,E2123*Inputs!B2123/100,0)</f>
        <v>#REF!</v>
      </c>
      <c r="K2124" s="5" t="e">
        <f t="shared" si="167"/>
        <v>#REF!</v>
      </c>
    </row>
    <row r="2125" spans="1:11" x14ac:dyDescent="0.25">
      <c r="A2125" s="2" t="e">
        <f>IF(A2124&lt;#REF!,+Daily_Calc!A2124+1,"")</f>
        <v>#REF!</v>
      </c>
      <c r="B2125" s="9" t="e">
        <f>IF(A2125="","",VLOOKUP(A2125,'IRS Interest Rates'!A2122:B4678,2))</f>
        <v>#REF!</v>
      </c>
      <c r="C2125" s="11" t="e">
        <f t="shared" si="169"/>
        <v>#REF!</v>
      </c>
      <c r="D2125" s="5" t="e">
        <f t="shared" si="170"/>
        <v>#REF!</v>
      </c>
      <c r="E2125" s="5" t="e">
        <f t="shared" si="171"/>
        <v>#REF!</v>
      </c>
      <c r="G2125" s="5" t="e">
        <f t="shared" si="168"/>
        <v>#REF!</v>
      </c>
      <c r="J2125" s="5" t="e">
        <f>IF(MOD(A2125-DATE(2024,1,1),30)=0,E2124*Inputs!B2124/100,0)</f>
        <v>#REF!</v>
      </c>
      <c r="K2125" s="5" t="e">
        <f t="shared" si="167"/>
        <v>#REF!</v>
      </c>
    </row>
    <row r="2126" spans="1:11" x14ac:dyDescent="0.25">
      <c r="A2126" s="2" t="e">
        <f>IF(A2125&lt;#REF!,+Daily_Calc!A2125+1,"")</f>
        <v>#REF!</v>
      </c>
      <c r="B2126" s="9" t="e">
        <f>IF(A2126="","",VLOOKUP(A2126,'IRS Interest Rates'!A2123:B4679,2))</f>
        <v>#REF!</v>
      </c>
      <c r="C2126" s="11" t="e">
        <f t="shared" si="169"/>
        <v>#REF!</v>
      </c>
      <c r="D2126" s="5" t="e">
        <f t="shared" si="170"/>
        <v>#REF!</v>
      </c>
      <c r="E2126" s="5" t="e">
        <f t="shared" si="171"/>
        <v>#REF!</v>
      </c>
      <c r="G2126" s="5" t="e">
        <f t="shared" si="168"/>
        <v>#REF!</v>
      </c>
      <c r="J2126" s="5" t="e">
        <f>IF(MOD(A2126-DATE(2024,1,1),30)=0,E2125*Inputs!B2125/100,0)</f>
        <v>#REF!</v>
      </c>
      <c r="K2126" s="5" t="e">
        <f t="shared" si="167"/>
        <v>#REF!</v>
      </c>
    </row>
    <row r="2127" spans="1:11" x14ac:dyDescent="0.25">
      <c r="A2127" s="2" t="e">
        <f>IF(A2126&lt;#REF!,+Daily_Calc!A2126+1,"")</f>
        <v>#REF!</v>
      </c>
      <c r="B2127" s="9" t="e">
        <f>IF(A2127="","",VLOOKUP(A2127,'IRS Interest Rates'!A2124:B4680,2))</f>
        <v>#REF!</v>
      </c>
      <c r="C2127" s="11" t="e">
        <f t="shared" si="169"/>
        <v>#REF!</v>
      </c>
      <c r="D2127" s="5" t="e">
        <f t="shared" si="170"/>
        <v>#REF!</v>
      </c>
      <c r="E2127" s="5" t="e">
        <f t="shared" si="171"/>
        <v>#REF!</v>
      </c>
      <c r="G2127" s="5" t="e">
        <f t="shared" si="168"/>
        <v>#REF!</v>
      </c>
      <c r="J2127" s="5" t="e">
        <f>IF(MOD(A2127-DATE(2024,1,1),30)=0,E2126*Inputs!B2126/100,0)</f>
        <v>#REF!</v>
      </c>
      <c r="K2127" s="5" t="e">
        <f t="shared" si="167"/>
        <v>#REF!</v>
      </c>
    </row>
    <row r="2128" spans="1:11" x14ac:dyDescent="0.25">
      <c r="A2128" s="2" t="e">
        <f>IF(A2127&lt;#REF!,+Daily_Calc!A2127+1,"")</f>
        <v>#REF!</v>
      </c>
      <c r="B2128" s="9" t="e">
        <f>IF(A2128="","",VLOOKUP(A2128,'IRS Interest Rates'!A2125:B4681,2))</f>
        <v>#REF!</v>
      </c>
      <c r="C2128" s="11" t="e">
        <f t="shared" si="169"/>
        <v>#REF!</v>
      </c>
      <c r="D2128" s="5" t="e">
        <f t="shared" si="170"/>
        <v>#REF!</v>
      </c>
      <c r="E2128" s="5" t="e">
        <f t="shared" si="171"/>
        <v>#REF!</v>
      </c>
      <c r="G2128" s="5" t="e">
        <f t="shared" si="168"/>
        <v>#REF!</v>
      </c>
      <c r="J2128" s="5" t="e">
        <f>IF(MOD(A2128-DATE(2024,1,1),30)=0,E2127*Inputs!B2127/100,0)</f>
        <v>#REF!</v>
      </c>
      <c r="K2128" s="5" t="e">
        <f t="shared" si="167"/>
        <v>#REF!</v>
      </c>
    </row>
    <row r="2129" spans="1:11" x14ac:dyDescent="0.25">
      <c r="A2129" s="2" t="e">
        <f>IF(A2128&lt;#REF!,+Daily_Calc!A2128+1,"")</f>
        <v>#REF!</v>
      </c>
      <c r="B2129" s="9" t="e">
        <f>IF(A2129="","",VLOOKUP(A2129,'IRS Interest Rates'!A2126:B4682,2))</f>
        <v>#REF!</v>
      </c>
      <c r="C2129" s="11" t="e">
        <f t="shared" si="169"/>
        <v>#REF!</v>
      </c>
      <c r="D2129" s="5" t="e">
        <f t="shared" si="170"/>
        <v>#REF!</v>
      </c>
      <c r="E2129" s="5" t="e">
        <f t="shared" si="171"/>
        <v>#REF!</v>
      </c>
      <c r="G2129" s="5" t="e">
        <f t="shared" si="168"/>
        <v>#REF!</v>
      </c>
      <c r="J2129" s="5" t="e">
        <f>IF(MOD(A2129-DATE(2024,1,1),30)=0,E2128*Inputs!B2128/100,0)</f>
        <v>#REF!</v>
      </c>
      <c r="K2129" s="5" t="e">
        <f t="shared" si="167"/>
        <v>#REF!</v>
      </c>
    </row>
    <row r="2130" spans="1:11" x14ac:dyDescent="0.25">
      <c r="A2130" s="2" t="e">
        <f>IF(A2129&lt;#REF!,+Daily_Calc!A2129+1,"")</f>
        <v>#REF!</v>
      </c>
      <c r="B2130" s="9" t="e">
        <f>IF(A2130="","",VLOOKUP(A2130,'IRS Interest Rates'!A2127:B4683,2))</f>
        <v>#REF!</v>
      </c>
      <c r="C2130" s="11" t="e">
        <f t="shared" si="169"/>
        <v>#REF!</v>
      </c>
      <c r="D2130" s="5" t="e">
        <f t="shared" si="170"/>
        <v>#REF!</v>
      </c>
      <c r="E2130" s="5" t="e">
        <f t="shared" si="171"/>
        <v>#REF!</v>
      </c>
      <c r="G2130" s="5" t="e">
        <f t="shared" si="168"/>
        <v>#REF!</v>
      </c>
      <c r="J2130" s="5" t="e">
        <f>IF(MOD(A2130-DATE(2024,1,1),30)=0,E2129*Inputs!B2129/100,0)</f>
        <v>#REF!</v>
      </c>
      <c r="K2130" s="5" t="e">
        <f t="shared" si="167"/>
        <v>#REF!</v>
      </c>
    </row>
    <row r="2131" spans="1:11" x14ac:dyDescent="0.25">
      <c r="A2131" s="2" t="e">
        <f>IF(A2130&lt;#REF!,+Daily_Calc!A2130+1,"")</f>
        <v>#REF!</v>
      </c>
      <c r="B2131" s="9" t="e">
        <f>IF(A2131="","",VLOOKUP(A2131,'IRS Interest Rates'!A2128:B4684,2))</f>
        <v>#REF!</v>
      </c>
      <c r="C2131" s="11" t="e">
        <f t="shared" si="169"/>
        <v>#REF!</v>
      </c>
      <c r="D2131" s="5" t="e">
        <f t="shared" si="170"/>
        <v>#REF!</v>
      </c>
      <c r="E2131" s="5" t="e">
        <f t="shared" si="171"/>
        <v>#REF!</v>
      </c>
      <c r="G2131" s="5" t="e">
        <f t="shared" si="168"/>
        <v>#REF!</v>
      </c>
      <c r="J2131" s="5" t="e">
        <f>IF(MOD(A2131-DATE(2024,1,1),30)=0,E2130*Inputs!B2130/100,0)</f>
        <v>#REF!</v>
      </c>
      <c r="K2131" s="5" t="e">
        <f t="shared" si="167"/>
        <v>#REF!</v>
      </c>
    </row>
    <row r="2132" spans="1:11" x14ac:dyDescent="0.25">
      <c r="A2132" s="2" t="e">
        <f>IF(A2131&lt;#REF!,+Daily_Calc!A2131+1,"")</f>
        <v>#REF!</v>
      </c>
      <c r="B2132" s="9" t="e">
        <f>IF(A2132="","",VLOOKUP(A2132,'IRS Interest Rates'!A2129:B4685,2))</f>
        <v>#REF!</v>
      </c>
      <c r="C2132" s="11" t="e">
        <f t="shared" si="169"/>
        <v>#REF!</v>
      </c>
      <c r="D2132" s="5" t="e">
        <f t="shared" si="170"/>
        <v>#REF!</v>
      </c>
      <c r="E2132" s="5" t="e">
        <f t="shared" si="171"/>
        <v>#REF!</v>
      </c>
      <c r="G2132" s="5" t="e">
        <f t="shared" si="168"/>
        <v>#REF!</v>
      </c>
      <c r="J2132" s="5" t="e">
        <f>IF(MOD(A2132-DATE(2024,1,1),30)=0,E2131*Inputs!B2131/100,0)</f>
        <v>#REF!</v>
      </c>
      <c r="K2132" s="5" t="e">
        <f t="shared" si="167"/>
        <v>#REF!</v>
      </c>
    </row>
    <row r="2133" spans="1:11" x14ac:dyDescent="0.25">
      <c r="A2133" s="2" t="e">
        <f>IF(A2132&lt;#REF!,+Daily_Calc!A2132+1,"")</f>
        <v>#REF!</v>
      </c>
      <c r="B2133" s="9" t="e">
        <f>IF(A2133="","",VLOOKUP(A2133,'IRS Interest Rates'!A2130:B4686,2))</f>
        <v>#REF!</v>
      </c>
      <c r="C2133" s="11" t="e">
        <f t="shared" si="169"/>
        <v>#REF!</v>
      </c>
      <c r="D2133" s="5" t="e">
        <f t="shared" si="170"/>
        <v>#REF!</v>
      </c>
      <c r="E2133" s="5" t="e">
        <f t="shared" si="171"/>
        <v>#REF!</v>
      </c>
      <c r="G2133" s="5" t="e">
        <f t="shared" si="168"/>
        <v>#REF!</v>
      </c>
      <c r="J2133" s="5" t="e">
        <f>IF(MOD(A2133-DATE(2024,1,1),30)=0,E2132*Inputs!B2132/100,0)</f>
        <v>#REF!</v>
      </c>
      <c r="K2133" s="5" t="e">
        <f t="shared" si="167"/>
        <v>#REF!</v>
      </c>
    </row>
    <row r="2134" spans="1:11" x14ac:dyDescent="0.25">
      <c r="A2134" s="2" t="e">
        <f>IF(A2133&lt;#REF!,+Daily_Calc!A2133+1,"")</f>
        <v>#REF!</v>
      </c>
      <c r="B2134" s="9" t="e">
        <f>IF(A2134="","",VLOOKUP(A2134,'IRS Interest Rates'!A2131:B4687,2))</f>
        <v>#REF!</v>
      </c>
      <c r="C2134" s="11" t="e">
        <f t="shared" si="169"/>
        <v>#REF!</v>
      </c>
      <c r="D2134" s="5" t="e">
        <f t="shared" si="170"/>
        <v>#REF!</v>
      </c>
      <c r="E2134" s="5" t="e">
        <f t="shared" si="171"/>
        <v>#REF!</v>
      </c>
      <c r="G2134" s="5" t="e">
        <f t="shared" si="168"/>
        <v>#REF!</v>
      </c>
      <c r="J2134" s="5" t="e">
        <f>IF(MOD(A2134-DATE(2024,1,1),30)=0,E2133*Inputs!B2133/100,0)</f>
        <v>#REF!</v>
      </c>
      <c r="K2134" s="5" t="e">
        <f t="shared" si="167"/>
        <v>#REF!</v>
      </c>
    </row>
    <row r="2135" spans="1:11" x14ac:dyDescent="0.25">
      <c r="A2135" s="2" t="e">
        <f>IF(A2134&lt;#REF!,+Daily_Calc!A2134+1,"")</f>
        <v>#REF!</v>
      </c>
      <c r="B2135" s="9" t="e">
        <f>IF(A2135="","",VLOOKUP(A2135,'IRS Interest Rates'!A2132:B4688,2))</f>
        <v>#REF!</v>
      </c>
      <c r="C2135" s="11" t="e">
        <f t="shared" si="169"/>
        <v>#REF!</v>
      </c>
      <c r="D2135" s="5" t="e">
        <f t="shared" si="170"/>
        <v>#REF!</v>
      </c>
      <c r="E2135" s="5" t="e">
        <f t="shared" si="171"/>
        <v>#REF!</v>
      </c>
      <c r="G2135" s="5" t="e">
        <f t="shared" si="168"/>
        <v>#REF!</v>
      </c>
      <c r="J2135" s="5" t="e">
        <f>IF(MOD(A2135-DATE(2024,1,1),30)=0,E2134*Inputs!B2134/100,0)</f>
        <v>#REF!</v>
      </c>
      <c r="K2135" s="5" t="e">
        <f t="shared" si="167"/>
        <v>#REF!</v>
      </c>
    </row>
    <row r="2136" spans="1:11" x14ac:dyDescent="0.25">
      <c r="A2136" s="2" t="e">
        <f>IF(A2135&lt;#REF!,+Daily_Calc!A2135+1,"")</f>
        <v>#REF!</v>
      </c>
      <c r="B2136" s="9" t="e">
        <f>IF(A2136="","",VLOOKUP(A2136,'IRS Interest Rates'!A2133:B4689,2))</f>
        <v>#REF!</v>
      </c>
      <c r="C2136" s="11" t="e">
        <f t="shared" si="169"/>
        <v>#REF!</v>
      </c>
      <c r="D2136" s="5" t="e">
        <f t="shared" si="170"/>
        <v>#REF!</v>
      </c>
      <c r="E2136" s="5" t="e">
        <f t="shared" si="171"/>
        <v>#REF!</v>
      </c>
      <c r="G2136" s="5" t="e">
        <f t="shared" si="168"/>
        <v>#REF!</v>
      </c>
      <c r="J2136" s="5" t="e">
        <f>IF(MOD(A2136-DATE(2024,1,1),30)=0,E2135*Inputs!B2135/100,0)</f>
        <v>#REF!</v>
      </c>
      <c r="K2136" s="5" t="e">
        <f t="shared" si="167"/>
        <v>#REF!</v>
      </c>
    </row>
    <row r="2137" spans="1:11" x14ac:dyDescent="0.25">
      <c r="A2137" s="2" t="e">
        <f>IF(A2136&lt;#REF!,+Daily_Calc!A2136+1,"")</f>
        <v>#REF!</v>
      </c>
      <c r="B2137" s="9" t="e">
        <f>IF(A2137="","",VLOOKUP(A2137,'IRS Interest Rates'!A2134:B4690,2))</f>
        <v>#REF!</v>
      </c>
      <c r="C2137" s="11" t="e">
        <f t="shared" si="169"/>
        <v>#REF!</v>
      </c>
      <c r="D2137" s="5" t="e">
        <f t="shared" si="170"/>
        <v>#REF!</v>
      </c>
      <c r="E2137" s="5" t="e">
        <f t="shared" si="171"/>
        <v>#REF!</v>
      </c>
      <c r="G2137" s="5" t="e">
        <f t="shared" si="168"/>
        <v>#REF!</v>
      </c>
      <c r="J2137" s="5" t="e">
        <f>IF(MOD(A2137-DATE(2024,1,1),30)=0,E2136*Inputs!B2136/100,0)</f>
        <v>#REF!</v>
      </c>
      <c r="K2137" s="5" t="e">
        <f t="shared" si="167"/>
        <v>#REF!</v>
      </c>
    </row>
    <row r="2138" spans="1:11" x14ac:dyDescent="0.25">
      <c r="A2138" s="2" t="e">
        <f>IF(A2137&lt;#REF!,+Daily_Calc!A2137+1,"")</f>
        <v>#REF!</v>
      </c>
      <c r="B2138" s="9" t="e">
        <f>IF(A2138="","",VLOOKUP(A2138,'IRS Interest Rates'!A2135:B4691,2))</f>
        <v>#REF!</v>
      </c>
      <c r="C2138" s="11" t="e">
        <f t="shared" si="169"/>
        <v>#REF!</v>
      </c>
      <c r="D2138" s="5" t="e">
        <f t="shared" si="170"/>
        <v>#REF!</v>
      </c>
      <c r="E2138" s="5" t="e">
        <f t="shared" si="171"/>
        <v>#REF!</v>
      </c>
      <c r="G2138" s="5" t="e">
        <f t="shared" si="168"/>
        <v>#REF!</v>
      </c>
      <c r="J2138" s="5" t="e">
        <f>IF(MOD(A2138-DATE(2024,1,1),30)=0,E2137*Inputs!B2137/100,0)</f>
        <v>#REF!</v>
      </c>
      <c r="K2138" s="5" t="e">
        <f t="shared" si="167"/>
        <v>#REF!</v>
      </c>
    </row>
    <row r="2139" spans="1:11" x14ac:dyDescent="0.25">
      <c r="A2139" s="2" t="e">
        <f>IF(A2138&lt;#REF!,+Daily_Calc!A2138+1,"")</f>
        <v>#REF!</v>
      </c>
      <c r="B2139" s="9" t="e">
        <f>IF(A2139="","",VLOOKUP(A2139,'IRS Interest Rates'!A2136:B4692,2))</f>
        <v>#REF!</v>
      </c>
      <c r="C2139" s="11" t="e">
        <f t="shared" si="169"/>
        <v>#REF!</v>
      </c>
      <c r="D2139" s="5" t="e">
        <f t="shared" si="170"/>
        <v>#REF!</v>
      </c>
      <c r="E2139" s="5" t="e">
        <f t="shared" si="171"/>
        <v>#REF!</v>
      </c>
      <c r="G2139" s="5" t="e">
        <f t="shared" si="168"/>
        <v>#REF!</v>
      </c>
      <c r="J2139" s="5" t="e">
        <f>IF(MOD(A2139-DATE(2024,1,1),30)=0,E2138*Inputs!B2138/100,0)</f>
        <v>#REF!</v>
      </c>
      <c r="K2139" s="5" t="e">
        <f t="shared" si="167"/>
        <v>#REF!</v>
      </c>
    </row>
    <row r="2140" spans="1:11" x14ac:dyDescent="0.25">
      <c r="A2140" s="2" t="e">
        <f>IF(A2139&lt;#REF!,+Daily_Calc!A2139+1,"")</f>
        <v>#REF!</v>
      </c>
      <c r="B2140" s="9" t="e">
        <f>IF(A2140="","",VLOOKUP(A2140,'IRS Interest Rates'!A2137:B4693,2))</f>
        <v>#REF!</v>
      </c>
      <c r="C2140" s="11" t="e">
        <f t="shared" si="169"/>
        <v>#REF!</v>
      </c>
      <c r="D2140" s="5" t="e">
        <f t="shared" si="170"/>
        <v>#REF!</v>
      </c>
      <c r="E2140" s="5" t="e">
        <f t="shared" si="171"/>
        <v>#REF!</v>
      </c>
      <c r="G2140" s="5" t="e">
        <f t="shared" si="168"/>
        <v>#REF!</v>
      </c>
      <c r="J2140" s="5" t="e">
        <f>IF(MOD(A2140-DATE(2024,1,1),30)=0,E2139*Inputs!B2139/100,0)</f>
        <v>#REF!</v>
      </c>
      <c r="K2140" s="5" t="e">
        <f t="shared" si="167"/>
        <v>#REF!</v>
      </c>
    </row>
    <row r="2141" spans="1:11" x14ac:dyDescent="0.25">
      <c r="A2141" s="2" t="e">
        <f>IF(A2140&lt;#REF!,+Daily_Calc!A2140+1,"")</f>
        <v>#REF!</v>
      </c>
      <c r="B2141" s="9" t="e">
        <f>IF(A2141="","",VLOOKUP(A2141,'IRS Interest Rates'!A2138:B4694,2))</f>
        <v>#REF!</v>
      </c>
      <c r="C2141" s="11" t="e">
        <f t="shared" si="169"/>
        <v>#REF!</v>
      </c>
      <c r="D2141" s="5" t="e">
        <f t="shared" si="170"/>
        <v>#REF!</v>
      </c>
      <c r="E2141" s="5" t="e">
        <f t="shared" si="171"/>
        <v>#REF!</v>
      </c>
      <c r="G2141" s="5" t="e">
        <f t="shared" si="168"/>
        <v>#REF!</v>
      </c>
      <c r="J2141" s="5" t="e">
        <f>IF(MOD(A2141-DATE(2024,1,1),30)=0,E2140*Inputs!B2140/100,0)</f>
        <v>#REF!</v>
      </c>
      <c r="K2141" s="5" t="e">
        <f t="shared" si="167"/>
        <v>#REF!</v>
      </c>
    </row>
    <row r="2142" spans="1:11" x14ac:dyDescent="0.25">
      <c r="A2142" s="2" t="e">
        <f>IF(A2141&lt;#REF!,+Daily_Calc!A2141+1,"")</f>
        <v>#REF!</v>
      </c>
      <c r="B2142" s="9" t="e">
        <f>IF(A2142="","",VLOOKUP(A2142,'IRS Interest Rates'!A2139:B4695,2))</f>
        <v>#REF!</v>
      </c>
      <c r="C2142" s="11" t="e">
        <f t="shared" si="169"/>
        <v>#REF!</v>
      </c>
      <c r="D2142" s="5" t="e">
        <f t="shared" si="170"/>
        <v>#REF!</v>
      </c>
      <c r="E2142" s="5" t="e">
        <f t="shared" si="171"/>
        <v>#REF!</v>
      </c>
      <c r="G2142" s="5" t="e">
        <f t="shared" si="168"/>
        <v>#REF!</v>
      </c>
      <c r="J2142" s="5" t="e">
        <f>IF(MOD(A2142-DATE(2024,1,1),30)=0,E2141*Inputs!B2141/100,0)</f>
        <v>#REF!</v>
      </c>
      <c r="K2142" s="5" t="e">
        <f t="shared" si="167"/>
        <v>#REF!</v>
      </c>
    </row>
    <row r="2143" spans="1:11" x14ac:dyDescent="0.25">
      <c r="A2143" s="2" t="e">
        <f>IF(A2142&lt;#REF!,+Daily_Calc!A2142+1,"")</f>
        <v>#REF!</v>
      </c>
      <c r="B2143" s="9" t="e">
        <f>IF(A2143="","",VLOOKUP(A2143,'IRS Interest Rates'!A2140:B4696,2))</f>
        <v>#REF!</v>
      </c>
      <c r="C2143" s="11" t="e">
        <f t="shared" si="169"/>
        <v>#REF!</v>
      </c>
      <c r="D2143" s="5" t="e">
        <f t="shared" si="170"/>
        <v>#REF!</v>
      </c>
      <c r="E2143" s="5" t="e">
        <f t="shared" si="171"/>
        <v>#REF!</v>
      </c>
      <c r="G2143" s="5" t="e">
        <f t="shared" si="168"/>
        <v>#REF!</v>
      </c>
      <c r="J2143" s="5" t="e">
        <f>IF(MOD(A2143-DATE(2024,1,1),30)=0,E2142*Inputs!B2142/100,0)</f>
        <v>#REF!</v>
      </c>
      <c r="K2143" s="5" t="e">
        <f t="shared" si="167"/>
        <v>#REF!</v>
      </c>
    </row>
    <row r="2144" spans="1:11" x14ac:dyDescent="0.25">
      <c r="A2144" s="2" t="e">
        <f>IF(A2143&lt;#REF!,+Daily_Calc!A2143+1,"")</f>
        <v>#REF!</v>
      </c>
      <c r="B2144" s="9" t="e">
        <f>IF(A2144="","",VLOOKUP(A2144,'IRS Interest Rates'!A2141:B4697,2))</f>
        <v>#REF!</v>
      </c>
      <c r="C2144" s="11" t="e">
        <f t="shared" si="169"/>
        <v>#REF!</v>
      </c>
      <c r="D2144" s="5" t="e">
        <f t="shared" si="170"/>
        <v>#REF!</v>
      </c>
      <c r="E2144" s="5" t="e">
        <f t="shared" si="171"/>
        <v>#REF!</v>
      </c>
      <c r="G2144" s="5" t="e">
        <f t="shared" si="168"/>
        <v>#REF!</v>
      </c>
      <c r="J2144" s="5" t="e">
        <f>IF(MOD(A2144-DATE(2024,1,1),30)=0,E2143*Inputs!B2143/100,0)</f>
        <v>#REF!</v>
      </c>
      <c r="K2144" s="5" t="e">
        <f t="shared" si="167"/>
        <v>#REF!</v>
      </c>
    </row>
    <row r="2145" spans="1:11" x14ac:dyDescent="0.25">
      <c r="A2145" s="2" t="e">
        <f>IF(A2144&lt;#REF!,+Daily_Calc!A2144+1,"")</f>
        <v>#REF!</v>
      </c>
      <c r="B2145" s="9" t="e">
        <f>IF(A2145="","",VLOOKUP(A2145,'IRS Interest Rates'!A2142:B4698,2))</f>
        <v>#REF!</v>
      </c>
      <c r="C2145" s="11" t="e">
        <f t="shared" si="169"/>
        <v>#REF!</v>
      </c>
      <c r="D2145" s="5" t="e">
        <f t="shared" si="170"/>
        <v>#REF!</v>
      </c>
      <c r="E2145" s="5" t="e">
        <f t="shared" si="171"/>
        <v>#REF!</v>
      </c>
      <c r="G2145" s="5" t="e">
        <f t="shared" si="168"/>
        <v>#REF!</v>
      </c>
      <c r="J2145" s="5" t="e">
        <f>IF(MOD(A2145-DATE(2024,1,1),30)=0,E2144*Inputs!B2144/100,0)</f>
        <v>#REF!</v>
      </c>
      <c r="K2145" s="5" t="e">
        <f t="shared" si="167"/>
        <v>#REF!</v>
      </c>
    </row>
    <row r="2146" spans="1:11" x14ac:dyDescent="0.25">
      <c r="A2146" s="2" t="e">
        <f>IF(A2145&lt;#REF!,+Daily_Calc!A2145+1,"")</f>
        <v>#REF!</v>
      </c>
      <c r="B2146" s="9" t="e">
        <f>IF(A2146="","",VLOOKUP(A2146,'IRS Interest Rates'!A2143:B4699,2))</f>
        <v>#REF!</v>
      </c>
      <c r="C2146" s="11" t="e">
        <f t="shared" si="169"/>
        <v>#REF!</v>
      </c>
      <c r="D2146" s="5" t="e">
        <f t="shared" si="170"/>
        <v>#REF!</v>
      </c>
      <c r="E2146" s="5" t="e">
        <f t="shared" si="171"/>
        <v>#REF!</v>
      </c>
      <c r="G2146" s="5" t="e">
        <f t="shared" si="168"/>
        <v>#REF!</v>
      </c>
      <c r="J2146" s="5" t="e">
        <f>IF(MOD(A2146-DATE(2024,1,1),30)=0,E2145*Inputs!B2145/100,0)</f>
        <v>#REF!</v>
      </c>
      <c r="K2146" s="5" t="e">
        <f t="shared" si="167"/>
        <v>#REF!</v>
      </c>
    </row>
    <row r="2147" spans="1:11" x14ac:dyDescent="0.25">
      <c r="A2147" s="2" t="e">
        <f>IF(A2146&lt;#REF!,+Daily_Calc!A2146+1,"")</f>
        <v>#REF!</v>
      </c>
      <c r="B2147" s="9" t="e">
        <f>IF(A2147="","",VLOOKUP(A2147,'IRS Interest Rates'!A2144:B4700,2))</f>
        <v>#REF!</v>
      </c>
      <c r="C2147" s="11" t="e">
        <f t="shared" si="169"/>
        <v>#REF!</v>
      </c>
      <c r="D2147" s="5" t="e">
        <f t="shared" si="170"/>
        <v>#REF!</v>
      </c>
      <c r="E2147" s="5" t="e">
        <f t="shared" si="171"/>
        <v>#REF!</v>
      </c>
      <c r="G2147" s="5" t="e">
        <f t="shared" si="168"/>
        <v>#REF!</v>
      </c>
      <c r="J2147" s="5" t="e">
        <f>IF(MOD(A2147-DATE(2024,1,1),30)=0,E2146*Inputs!B2146/100,0)</f>
        <v>#REF!</v>
      </c>
      <c r="K2147" s="5" t="e">
        <f t="shared" si="167"/>
        <v>#REF!</v>
      </c>
    </row>
    <row r="2148" spans="1:11" x14ac:dyDescent="0.25">
      <c r="A2148" s="2" t="e">
        <f>IF(A2147&lt;#REF!,+Daily_Calc!A2147+1,"")</f>
        <v>#REF!</v>
      </c>
      <c r="B2148" s="9" t="e">
        <f>IF(A2148="","",VLOOKUP(A2148,'IRS Interest Rates'!A2145:B4701,2))</f>
        <v>#REF!</v>
      </c>
      <c r="C2148" s="11" t="e">
        <f t="shared" si="169"/>
        <v>#REF!</v>
      </c>
      <c r="D2148" s="5" t="e">
        <f t="shared" si="170"/>
        <v>#REF!</v>
      </c>
      <c r="E2148" s="5" t="e">
        <f t="shared" si="171"/>
        <v>#REF!</v>
      </c>
      <c r="G2148" s="5" t="e">
        <f t="shared" si="168"/>
        <v>#REF!</v>
      </c>
      <c r="J2148" s="5" t="e">
        <f>IF(MOD(A2148-DATE(2024,1,1),30)=0,E2147*Inputs!B2147/100,0)</f>
        <v>#REF!</v>
      </c>
      <c r="K2148" s="5" t="e">
        <f t="shared" si="167"/>
        <v>#REF!</v>
      </c>
    </row>
    <row r="2149" spans="1:11" x14ac:dyDescent="0.25">
      <c r="A2149" s="2" t="e">
        <f>IF(A2148&lt;#REF!,+Daily_Calc!A2148+1,"")</f>
        <v>#REF!</v>
      </c>
      <c r="B2149" s="9" t="e">
        <f>IF(A2149="","",VLOOKUP(A2149,'IRS Interest Rates'!A2146:B4702,2))</f>
        <v>#REF!</v>
      </c>
      <c r="C2149" s="11" t="e">
        <f t="shared" si="169"/>
        <v>#REF!</v>
      </c>
      <c r="D2149" s="5" t="e">
        <f t="shared" si="170"/>
        <v>#REF!</v>
      </c>
      <c r="E2149" s="5" t="e">
        <f t="shared" si="171"/>
        <v>#REF!</v>
      </c>
      <c r="G2149" s="5" t="e">
        <f t="shared" si="168"/>
        <v>#REF!</v>
      </c>
      <c r="J2149" s="5" t="e">
        <f>IF(MOD(A2149-DATE(2024,1,1),30)=0,E2148*Inputs!B2148/100,0)</f>
        <v>#REF!</v>
      </c>
      <c r="K2149" s="5" t="e">
        <f t="shared" si="167"/>
        <v>#REF!</v>
      </c>
    </row>
    <row r="2150" spans="1:11" x14ac:dyDescent="0.25">
      <c r="A2150" s="2" t="e">
        <f>IF(A2149&lt;#REF!,+Daily_Calc!A2149+1,"")</f>
        <v>#REF!</v>
      </c>
      <c r="B2150" s="9" t="e">
        <f>IF(A2150="","",VLOOKUP(A2150,'IRS Interest Rates'!A2147:B4703,2))</f>
        <v>#REF!</v>
      </c>
      <c r="C2150" s="11" t="e">
        <f t="shared" si="169"/>
        <v>#REF!</v>
      </c>
      <c r="D2150" s="5" t="e">
        <f t="shared" si="170"/>
        <v>#REF!</v>
      </c>
      <c r="E2150" s="5" t="e">
        <f t="shared" si="171"/>
        <v>#REF!</v>
      </c>
      <c r="G2150" s="5" t="e">
        <f t="shared" si="168"/>
        <v>#REF!</v>
      </c>
      <c r="J2150" s="5" t="e">
        <f>IF(MOD(A2150-DATE(2024,1,1),30)=0,E2149*Inputs!B2149/100,0)</f>
        <v>#REF!</v>
      </c>
      <c r="K2150" s="5" t="e">
        <f t="shared" si="167"/>
        <v>#REF!</v>
      </c>
    </row>
    <row r="2151" spans="1:11" x14ac:dyDescent="0.25">
      <c r="A2151" s="2" t="e">
        <f>IF(A2150&lt;#REF!,+Daily_Calc!A2150+1,"")</f>
        <v>#REF!</v>
      </c>
      <c r="B2151" s="9" t="e">
        <f>IF(A2151="","",VLOOKUP(A2151,'IRS Interest Rates'!A2148:B4704,2))</f>
        <v>#REF!</v>
      </c>
      <c r="C2151" s="11" t="e">
        <f t="shared" si="169"/>
        <v>#REF!</v>
      </c>
      <c r="D2151" s="5" t="e">
        <f t="shared" si="170"/>
        <v>#REF!</v>
      </c>
      <c r="E2151" s="5" t="e">
        <f t="shared" si="171"/>
        <v>#REF!</v>
      </c>
      <c r="G2151" s="5" t="e">
        <f t="shared" si="168"/>
        <v>#REF!</v>
      </c>
      <c r="J2151" s="5" t="e">
        <f>IF(MOD(A2151-DATE(2024,1,1),30)=0,E2150*Inputs!B2150/100,0)</f>
        <v>#REF!</v>
      </c>
      <c r="K2151" s="5" t="e">
        <f t="shared" si="167"/>
        <v>#REF!</v>
      </c>
    </row>
    <row r="2152" spans="1:11" x14ac:dyDescent="0.25">
      <c r="A2152" s="2" t="e">
        <f>IF(A2151&lt;#REF!,+Daily_Calc!A2151+1,"")</f>
        <v>#REF!</v>
      </c>
      <c r="B2152" s="9" t="e">
        <f>IF(A2152="","",VLOOKUP(A2152,'IRS Interest Rates'!A2149:B4705,2))</f>
        <v>#REF!</v>
      </c>
      <c r="C2152" s="11" t="e">
        <f t="shared" si="169"/>
        <v>#REF!</v>
      </c>
      <c r="D2152" s="5" t="e">
        <f t="shared" si="170"/>
        <v>#REF!</v>
      </c>
      <c r="E2152" s="5" t="e">
        <f t="shared" si="171"/>
        <v>#REF!</v>
      </c>
      <c r="G2152" s="5" t="e">
        <f t="shared" si="168"/>
        <v>#REF!</v>
      </c>
      <c r="J2152" s="5" t="e">
        <f>IF(MOD(A2152-DATE(2024,1,1),30)=0,E2151*Inputs!B2151/100,0)</f>
        <v>#REF!</v>
      </c>
      <c r="K2152" s="5" t="e">
        <f t="shared" si="167"/>
        <v>#REF!</v>
      </c>
    </row>
    <row r="2153" spans="1:11" x14ac:dyDescent="0.25">
      <c r="A2153" s="2" t="e">
        <f>IF(A2152&lt;#REF!,+Daily_Calc!A2152+1,"")</f>
        <v>#REF!</v>
      </c>
      <c r="B2153" s="9" t="e">
        <f>IF(A2153="","",VLOOKUP(A2153,'IRS Interest Rates'!A2150:B4706,2))</f>
        <v>#REF!</v>
      </c>
      <c r="C2153" s="11" t="e">
        <f t="shared" si="169"/>
        <v>#REF!</v>
      </c>
      <c r="D2153" s="5" t="e">
        <f t="shared" si="170"/>
        <v>#REF!</v>
      </c>
      <c r="E2153" s="5" t="e">
        <f t="shared" si="171"/>
        <v>#REF!</v>
      </c>
      <c r="G2153" s="5" t="e">
        <f t="shared" si="168"/>
        <v>#REF!</v>
      </c>
      <c r="J2153" s="5" t="e">
        <f>IF(MOD(A2153-DATE(2024,1,1),30)=0,E2152*Inputs!B2152/100,0)</f>
        <v>#REF!</v>
      </c>
      <c r="K2153" s="5" t="e">
        <f t="shared" si="167"/>
        <v>#REF!</v>
      </c>
    </row>
    <row r="2154" spans="1:11" x14ac:dyDescent="0.25">
      <c r="A2154" s="2" t="e">
        <f>IF(A2153&lt;#REF!,+Daily_Calc!A2153+1,"")</f>
        <v>#REF!</v>
      </c>
      <c r="B2154" s="9" t="e">
        <f>IF(A2154="","",VLOOKUP(A2154,'IRS Interest Rates'!A2151:B4707,2))</f>
        <v>#REF!</v>
      </c>
      <c r="C2154" s="11" t="e">
        <f t="shared" si="169"/>
        <v>#REF!</v>
      </c>
      <c r="D2154" s="5" t="e">
        <f t="shared" si="170"/>
        <v>#REF!</v>
      </c>
      <c r="E2154" s="5" t="e">
        <f t="shared" si="171"/>
        <v>#REF!</v>
      </c>
      <c r="G2154" s="5" t="e">
        <f t="shared" si="168"/>
        <v>#REF!</v>
      </c>
      <c r="J2154" s="5" t="e">
        <f>IF(MOD(A2154-DATE(2024,1,1),30)=0,E2153*Inputs!B2153/100,0)</f>
        <v>#REF!</v>
      </c>
      <c r="K2154" s="5" t="e">
        <f t="shared" si="167"/>
        <v>#REF!</v>
      </c>
    </row>
    <row r="2155" spans="1:11" x14ac:dyDescent="0.25">
      <c r="A2155" s="2" t="e">
        <f>IF(A2154&lt;#REF!,+Daily_Calc!A2154+1,"")</f>
        <v>#REF!</v>
      </c>
      <c r="B2155" s="9" t="e">
        <f>IF(A2155="","",VLOOKUP(A2155,'IRS Interest Rates'!A2152:B4708,2))</f>
        <v>#REF!</v>
      </c>
      <c r="C2155" s="11" t="e">
        <f t="shared" si="169"/>
        <v>#REF!</v>
      </c>
      <c r="D2155" s="5" t="e">
        <f t="shared" si="170"/>
        <v>#REF!</v>
      </c>
      <c r="E2155" s="5" t="e">
        <f t="shared" si="171"/>
        <v>#REF!</v>
      </c>
      <c r="G2155" s="5" t="e">
        <f t="shared" si="168"/>
        <v>#REF!</v>
      </c>
      <c r="J2155" s="5" t="e">
        <f>IF(MOD(A2155-DATE(2024,1,1),30)=0,E2154*Inputs!B2154/100,0)</f>
        <v>#REF!</v>
      </c>
      <c r="K2155" s="5" t="e">
        <f t="shared" si="167"/>
        <v>#REF!</v>
      </c>
    </row>
    <row r="2156" spans="1:11" x14ac:dyDescent="0.25">
      <c r="A2156" s="2" t="e">
        <f>IF(A2155&lt;#REF!,+Daily_Calc!A2155+1,"")</f>
        <v>#REF!</v>
      </c>
      <c r="B2156" s="9" t="e">
        <f>IF(A2156="","",VLOOKUP(A2156,'IRS Interest Rates'!A2153:B4709,2))</f>
        <v>#REF!</v>
      </c>
      <c r="C2156" s="11" t="e">
        <f t="shared" si="169"/>
        <v>#REF!</v>
      </c>
      <c r="D2156" s="5" t="e">
        <f t="shared" si="170"/>
        <v>#REF!</v>
      </c>
      <c r="E2156" s="5" t="e">
        <f t="shared" si="171"/>
        <v>#REF!</v>
      </c>
      <c r="G2156" s="5" t="e">
        <f t="shared" si="168"/>
        <v>#REF!</v>
      </c>
      <c r="J2156" s="5" t="e">
        <f>IF(MOD(A2156-DATE(2024,1,1),30)=0,E2155*Inputs!B2155/100,0)</f>
        <v>#REF!</v>
      </c>
      <c r="K2156" s="5" t="e">
        <f t="shared" si="167"/>
        <v>#REF!</v>
      </c>
    </row>
    <row r="2157" spans="1:11" x14ac:dyDescent="0.25">
      <c r="A2157" s="2" t="e">
        <f>IF(A2156&lt;#REF!,+Daily_Calc!A2156+1,"")</f>
        <v>#REF!</v>
      </c>
      <c r="B2157" s="9" t="e">
        <f>IF(A2157="","",VLOOKUP(A2157,'IRS Interest Rates'!A2154:B4710,2))</f>
        <v>#REF!</v>
      </c>
      <c r="C2157" s="11" t="e">
        <f t="shared" si="169"/>
        <v>#REF!</v>
      </c>
      <c r="D2157" s="5" t="e">
        <f t="shared" si="170"/>
        <v>#REF!</v>
      </c>
      <c r="E2157" s="5" t="e">
        <f t="shared" si="171"/>
        <v>#REF!</v>
      </c>
      <c r="G2157" s="5" t="e">
        <f t="shared" si="168"/>
        <v>#REF!</v>
      </c>
      <c r="J2157" s="5" t="e">
        <f>IF(MOD(A2157-DATE(2024,1,1),30)=0,E2156*Inputs!B2156/100,0)</f>
        <v>#REF!</v>
      </c>
      <c r="K2157" s="5" t="e">
        <f t="shared" si="167"/>
        <v>#REF!</v>
      </c>
    </row>
    <row r="2158" spans="1:11" x14ac:dyDescent="0.25">
      <c r="A2158" s="2" t="e">
        <f>IF(A2157&lt;#REF!,+Daily_Calc!A2157+1,"")</f>
        <v>#REF!</v>
      </c>
      <c r="B2158" s="9" t="e">
        <f>IF(A2158="","",VLOOKUP(A2158,'IRS Interest Rates'!A2155:B4711,2))</f>
        <v>#REF!</v>
      </c>
      <c r="C2158" s="11" t="e">
        <f t="shared" si="169"/>
        <v>#REF!</v>
      </c>
      <c r="D2158" s="5" t="e">
        <f t="shared" si="170"/>
        <v>#REF!</v>
      </c>
      <c r="E2158" s="5" t="e">
        <f t="shared" si="171"/>
        <v>#REF!</v>
      </c>
      <c r="G2158" s="5" t="e">
        <f t="shared" si="168"/>
        <v>#REF!</v>
      </c>
      <c r="J2158" s="5" t="e">
        <f>IF(MOD(A2158-DATE(2024,1,1),30)=0,E2157*Inputs!B2157/100,0)</f>
        <v>#REF!</v>
      </c>
      <c r="K2158" s="5" t="e">
        <f t="shared" si="167"/>
        <v>#REF!</v>
      </c>
    </row>
    <row r="2159" spans="1:11" x14ac:dyDescent="0.25">
      <c r="A2159" s="2" t="e">
        <f>IF(A2158&lt;#REF!,+Daily_Calc!A2158+1,"")</f>
        <v>#REF!</v>
      </c>
      <c r="B2159" s="9" t="e">
        <f>IF(A2159="","",VLOOKUP(A2159,'IRS Interest Rates'!A2156:B4712,2))</f>
        <v>#REF!</v>
      </c>
      <c r="C2159" s="11" t="e">
        <f t="shared" si="169"/>
        <v>#REF!</v>
      </c>
      <c r="D2159" s="5" t="e">
        <f t="shared" si="170"/>
        <v>#REF!</v>
      </c>
      <c r="E2159" s="5" t="e">
        <f t="shared" si="171"/>
        <v>#REF!</v>
      </c>
      <c r="G2159" s="5" t="e">
        <f t="shared" si="168"/>
        <v>#REF!</v>
      </c>
      <c r="J2159" s="5" t="e">
        <f>IF(MOD(A2159-DATE(2024,1,1),30)=0,E2158*Inputs!B2158/100,0)</f>
        <v>#REF!</v>
      </c>
      <c r="K2159" s="5" t="e">
        <f t="shared" si="167"/>
        <v>#REF!</v>
      </c>
    </row>
    <row r="2160" spans="1:11" x14ac:dyDescent="0.25">
      <c r="A2160" s="2" t="e">
        <f>IF(A2159&lt;#REF!,+Daily_Calc!A2159+1,"")</f>
        <v>#REF!</v>
      </c>
      <c r="B2160" s="9" t="e">
        <f>IF(A2160="","",VLOOKUP(A2160,'IRS Interest Rates'!A2157:B4713,2))</f>
        <v>#REF!</v>
      </c>
      <c r="C2160" s="11" t="e">
        <f t="shared" si="169"/>
        <v>#REF!</v>
      </c>
      <c r="D2160" s="5" t="e">
        <f t="shared" si="170"/>
        <v>#REF!</v>
      </c>
      <c r="E2160" s="5" t="e">
        <f t="shared" si="171"/>
        <v>#REF!</v>
      </c>
      <c r="G2160" s="5" t="e">
        <f t="shared" si="168"/>
        <v>#REF!</v>
      </c>
      <c r="J2160" s="5" t="e">
        <f>IF(MOD(A2160-DATE(2024,1,1),30)=0,E2159*Inputs!B2159/100,0)</f>
        <v>#REF!</v>
      </c>
      <c r="K2160" s="5" t="e">
        <f t="shared" si="167"/>
        <v>#REF!</v>
      </c>
    </row>
    <row r="2161" spans="1:11" x14ac:dyDescent="0.25">
      <c r="A2161" s="2" t="e">
        <f>IF(A2160&lt;#REF!,+Daily_Calc!A2160+1,"")</f>
        <v>#REF!</v>
      </c>
      <c r="B2161" s="9" t="e">
        <f>IF(A2161="","",VLOOKUP(A2161,'IRS Interest Rates'!A2158:B4714,2))</f>
        <v>#REF!</v>
      </c>
      <c r="C2161" s="11" t="e">
        <f t="shared" si="169"/>
        <v>#REF!</v>
      </c>
      <c r="D2161" s="5" t="e">
        <f t="shared" si="170"/>
        <v>#REF!</v>
      </c>
      <c r="E2161" s="5" t="e">
        <f t="shared" si="171"/>
        <v>#REF!</v>
      </c>
      <c r="G2161" s="5" t="e">
        <f t="shared" si="168"/>
        <v>#REF!</v>
      </c>
      <c r="J2161" s="5" t="e">
        <f>IF(MOD(A2161-DATE(2024,1,1),30)=0,E2160*Inputs!B2160/100,0)</f>
        <v>#REF!</v>
      </c>
      <c r="K2161" s="5" t="e">
        <f t="shared" si="167"/>
        <v>#REF!</v>
      </c>
    </row>
    <row r="2162" spans="1:11" x14ac:dyDescent="0.25">
      <c r="A2162" s="2" t="e">
        <f>IF(A2161&lt;#REF!,+Daily_Calc!A2161+1,"")</f>
        <v>#REF!</v>
      </c>
      <c r="B2162" s="9" t="e">
        <f>IF(A2162="","",VLOOKUP(A2162,'IRS Interest Rates'!A2159:B4715,2))</f>
        <v>#REF!</v>
      </c>
      <c r="C2162" s="11" t="e">
        <f t="shared" si="169"/>
        <v>#REF!</v>
      </c>
      <c r="D2162" s="5" t="e">
        <f t="shared" si="170"/>
        <v>#REF!</v>
      </c>
      <c r="E2162" s="5" t="e">
        <f t="shared" si="171"/>
        <v>#REF!</v>
      </c>
      <c r="G2162" s="5" t="e">
        <f t="shared" si="168"/>
        <v>#REF!</v>
      </c>
      <c r="J2162" s="5" t="e">
        <f>IF(MOD(A2162-DATE(2024,1,1),30)=0,E2161*Inputs!B2161/100,0)</f>
        <v>#REF!</v>
      </c>
      <c r="K2162" s="5" t="e">
        <f t="shared" si="167"/>
        <v>#REF!</v>
      </c>
    </row>
    <row r="2163" spans="1:11" x14ac:dyDescent="0.25">
      <c r="A2163" s="2" t="e">
        <f>IF(A2162&lt;#REF!,+Daily_Calc!A2162+1,"")</f>
        <v>#REF!</v>
      </c>
      <c r="B2163" s="9" t="e">
        <f>IF(A2163="","",VLOOKUP(A2163,'IRS Interest Rates'!A2160:B4716,2))</f>
        <v>#REF!</v>
      </c>
      <c r="C2163" s="11" t="e">
        <f t="shared" si="169"/>
        <v>#REF!</v>
      </c>
      <c r="D2163" s="5" t="e">
        <f t="shared" si="170"/>
        <v>#REF!</v>
      </c>
      <c r="E2163" s="5" t="e">
        <f t="shared" si="171"/>
        <v>#REF!</v>
      </c>
      <c r="G2163" s="5" t="e">
        <f t="shared" si="168"/>
        <v>#REF!</v>
      </c>
      <c r="J2163" s="5" t="e">
        <f>IF(MOD(A2163-DATE(2024,1,1),30)=0,E2162*Inputs!B2162/100,0)</f>
        <v>#REF!</v>
      </c>
      <c r="K2163" s="5" t="e">
        <f t="shared" si="167"/>
        <v>#REF!</v>
      </c>
    </row>
    <row r="2164" spans="1:11" x14ac:dyDescent="0.25">
      <c r="A2164" s="2" t="e">
        <f>IF(A2163&lt;#REF!,+Daily_Calc!A2163+1,"")</f>
        <v>#REF!</v>
      </c>
      <c r="B2164" s="9" t="e">
        <f>IF(A2164="","",VLOOKUP(A2164,'IRS Interest Rates'!A2161:B4717,2))</f>
        <v>#REF!</v>
      </c>
      <c r="C2164" s="11" t="e">
        <f t="shared" si="169"/>
        <v>#REF!</v>
      </c>
      <c r="D2164" s="5" t="e">
        <f t="shared" si="170"/>
        <v>#REF!</v>
      </c>
      <c r="E2164" s="5" t="e">
        <f t="shared" si="171"/>
        <v>#REF!</v>
      </c>
      <c r="G2164" s="5" t="e">
        <f t="shared" si="168"/>
        <v>#REF!</v>
      </c>
      <c r="J2164" s="5" t="e">
        <f>IF(MOD(A2164-DATE(2024,1,1),30)=0,E2163*Inputs!B2163/100,0)</f>
        <v>#REF!</v>
      </c>
      <c r="K2164" s="5" t="e">
        <f t="shared" si="167"/>
        <v>#REF!</v>
      </c>
    </row>
    <row r="2165" spans="1:11" x14ac:dyDescent="0.25">
      <c r="A2165" s="2" t="e">
        <f>IF(A2164&lt;#REF!,+Daily_Calc!A2164+1,"")</f>
        <v>#REF!</v>
      </c>
      <c r="B2165" s="9" t="e">
        <f>IF(A2165="","",VLOOKUP(A2165,'IRS Interest Rates'!A2162:B4718,2))</f>
        <v>#REF!</v>
      </c>
      <c r="C2165" s="11" t="e">
        <f t="shared" si="169"/>
        <v>#REF!</v>
      </c>
      <c r="D2165" s="5" t="e">
        <f t="shared" si="170"/>
        <v>#REF!</v>
      </c>
      <c r="E2165" s="5" t="e">
        <f t="shared" si="171"/>
        <v>#REF!</v>
      </c>
      <c r="G2165" s="5" t="e">
        <f t="shared" si="168"/>
        <v>#REF!</v>
      </c>
      <c r="J2165" s="5" t="e">
        <f>IF(MOD(A2165-DATE(2024,1,1),30)=0,E2164*Inputs!B2164/100,0)</f>
        <v>#REF!</v>
      </c>
      <c r="K2165" s="5" t="e">
        <f t="shared" si="167"/>
        <v>#REF!</v>
      </c>
    </row>
    <row r="2166" spans="1:11" x14ac:dyDescent="0.25">
      <c r="A2166" s="2" t="e">
        <f>IF(A2165&lt;#REF!,+Daily_Calc!A2165+1,"")</f>
        <v>#REF!</v>
      </c>
      <c r="B2166" s="9" t="e">
        <f>IF(A2166="","",VLOOKUP(A2166,'IRS Interest Rates'!A2163:B4719,2))</f>
        <v>#REF!</v>
      </c>
      <c r="C2166" s="11" t="e">
        <f t="shared" si="169"/>
        <v>#REF!</v>
      </c>
      <c r="D2166" s="5" t="e">
        <f t="shared" si="170"/>
        <v>#REF!</v>
      </c>
      <c r="E2166" s="5" t="e">
        <f t="shared" si="171"/>
        <v>#REF!</v>
      </c>
      <c r="G2166" s="5" t="e">
        <f t="shared" si="168"/>
        <v>#REF!</v>
      </c>
      <c r="J2166" s="5" t="e">
        <f>IF(MOD(A2166-DATE(2024,1,1),30)=0,E2165*Inputs!B2165/100,0)</f>
        <v>#REF!</v>
      </c>
      <c r="K2166" s="5" t="e">
        <f t="shared" si="167"/>
        <v>#REF!</v>
      </c>
    </row>
    <row r="2167" spans="1:11" x14ac:dyDescent="0.25">
      <c r="A2167" s="2" t="e">
        <f>IF(A2166&lt;#REF!,+Daily_Calc!A2166+1,"")</f>
        <v>#REF!</v>
      </c>
      <c r="B2167" s="9" t="e">
        <f>IF(A2167="","",VLOOKUP(A2167,'IRS Interest Rates'!A2164:B4720,2))</f>
        <v>#REF!</v>
      </c>
      <c r="C2167" s="11" t="e">
        <f t="shared" si="169"/>
        <v>#REF!</v>
      </c>
      <c r="D2167" s="5" t="e">
        <f t="shared" si="170"/>
        <v>#REF!</v>
      </c>
      <c r="E2167" s="5" t="e">
        <f t="shared" si="171"/>
        <v>#REF!</v>
      </c>
      <c r="G2167" s="5" t="e">
        <f t="shared" si="168"/>
        <v>#REF!</v>
      </c>
      <c r="J2167" s="5" t="e">
        <f>IF(MOD(A2167-DATE(2024,1,1),30)=0,E2166*Inputs!B2166/100,0)</f>
        <v>#REF!</v>
      </c>
      <c r="K2167" s="5" t="e">
        <f t="shared" si="167"/>
        <v>#REF!</v>
      </c>
    </row>
    <row r="2168" spans="1:11" x14ac:dyDescent="0.25">
      <c r="A2168" s="2" t="e">
        <f>IF(A2167&lt;#REF!,+Daily_Calc!A2167+1,"")</f>
        <v>#REF!</v>
      </c>
      <c r="B2168" s="9" t="e">
        <f>IF(A2168="","",VLOOKUP(A2168,'IRS Interest Rates'!A2165:B4721,2))</f>
        <v>#REF!</v>
      </c>
      <c r="C2168" s="11" t="e">
        <f t="shared" si="169"/>
        <v>#REF!</v>
      </c>
      <c r="D2168" s="5" t="e">
        <f t="shared" si="170"/>
        <v>#REF!</v>
      </c>
      <c r="E2168" s="5" t="e">
        <f t="shared" si="171"/>
        <v>#REF!</v>
      </c>
      <c r="G2168" s="5" t="e">
        <f t="shared" si="168"/>
        <v>#REF!</v>
      </c>
      <c r="J2168" s="5" t="e">
        <f>IF(MOD(A2168-DATE(2024,1,1),30)=0,E2167*Inputs!B2167/100,0)</f>
        <v>#REF!</v>
      </c>
      <c r="K2168" s="5" t="e">
        <f t="shared" si="167"/>
        <v>#REF!</v>
      </c>
    </row>
    <row r="2169" spans="1:11" x14ac:dyDescent="0.25">
      <c r="A2169" s="2" t="e">
        <f>IF(A2168&lt;#REF!,+Daily_Calc!A2168+1,"")</f>
        <v>#REF!</v>
      </c>
      <c r="B2169" s="9" t="e">
        <f>IF(A2169="","",VLOOKUP(A2169,'IRS Interest Rates'!A2166:B4722,2))</f>
        <v>#REF!</v>
      </c>
      <c r="C2169" s="11" t="e">
        <f t="shared" si="169"/>
        <v>#REF!</v>
      </c>
      <c r="D2169" s="5" t="e">
        <f t="shared" si="170"/>
        <v>#REF!</v>
      </c>
      <c r="E2169" s="5" t="e">
        <f t="shared" si="171"/>
        <v>#REF!</v>
      </c>
      <c r="G2169" s="5" t="e">
        <f t="shared" si="168"/>
        <v>#REF!</v>
      </c>
      <c r="J2169" s="5" t="e">
        <f>IF(MOD(A2169-DATE(2024,1,1),30)=0,E2168*Inputs!B2168/100,0)</f>
        <v>#REF!</v>
      </c>
      <c r="K2169" s="5" t="e">
        <f t="shared" si="167"/>
        <v>#REF!</v>
      </c>
    </row>
    <row r="2170" spans="1:11" x14ac:dyDescent="0.25">
      <c r="A2170" s="2" t="e">
        <f>IF(A2169&lt;#REF!,+Daily_Calc!A2169+1,"")</f>
        <v>#REF!</v>
      </c>
      <c r="B2170" s="9" t="e">
        <f>IF(A2170="","",VLOOKUP(A2170,'IRS Interest Rates'!A2167:B4723,2))</f>
        <v>#REF!</v>
      </c>
      <c r="C2170" s="11" t="e">
        <f t="shared" si="169"/>
        <v>#REF!</v>
      </c>
      <c r="D2170" s="5" t="e">
        <f t="shared" si="170"/>
        <v>#REF!</v>
      </c>
      <c r="E2170" s="5" t="e">
        <f t="shared" si="171"/>
        <v>#REF!</v>
      </c>
      <c r="G2170" s="5" t="e">
        <f t="shared" si="168"/>
        <v>#REF!</v>
      </c>
      <c r="J2170" s="5" t="e">
        <f>IF(MOD(A2170-DATE(2024,1,1),30)=0,E2169*Inputs!B2169/100,0)</f>
        <v>#REF!</v>
      </c>
      <c r="K2170" s="5" t="e">
        <f t="shared" si="167"/>
        <v>#REF!</v>
      </c>
    </row>
    <row r="2171" spans="1:11" x14ac:dyDescent="0.25">
      <c r="A2171" s="2" t="e">
        <f>IF(A2170&lt;#REF!,+Daily_Calc!A2170+1,"")</f>
        <v>#REF!</v>
      </c>
      <c r="B2171" s="9" t="e">
        <f>IF(A2171="","",VLOOKUP(A2171,'IRS Interest Rates'!A2168:B4724,2))</f>
        <v>#REF!</v>
      </c>
      <c r="C2171" s="11" t="e">
        <f t="shared" si="169"/>
        <v>#REF!</v>
      </c>
      <c r="D2171" s="5" t="e">
        <f t="shared" si="170"/>
        <v>#REF!</v>
      </c>
      <c r="E2171" s="5" t="e">
        <f t="shared" si="171"/>
        <v>#REF!</v>
      </c>
      <c r="G2171" s="5" t="e">
        <f t="shared" si="168"/>
        <v>#REF!</v>
      </c>
      <c r="J2171" s="5" t="e">
        <f>IF(MOD(A2171-DATE(2024,1,1),30)=0,E2170*Inputs!B2170/100,0)</f>
        <v>#REF!</v>
      </c>
      <c r="K2171" s="5" t="e">
        <f t="shared" si="167"/>
        <v>#REF!</v>
      </c>
    </row>
    <row r="2172" spans="1:11" x14ac:dyDescent="0.25">
      <c r="A2172" s="2" t="e">
        <f>IF(A2171&lt;#REF!,+Daily_Calc!A2171+1,"")</f>
        <v>#REF!</v>
      </c>
      <c r="B2172" s="9" t="e">
        <f>IF(A2172="","",VLOOKUP(A2172,'IRS Interest Rates'!A2169:B4725,2))</f>
        <v>#REF!</v>
      </c>
      <c r="C2172" s="11" t="e">
        <f t="shared" si="169"/>
        <v>#REF!</v>
      </c>
      <c r="D2172" s="5" t="e">
        <f t="shared" si="170"/>
        <v>#REF!</v>
      </c>
      <c r="E2172" s="5" t="e">
        <f t="shared" si="171"/>
        <v>#REF!</v>
      </c>
      <c r="G2172" s="5" t="e">
        <f t="shared" si="168"/>
        <v>#REF!</v>
      </c>
      <c r="J2172" s="5" t="e">
        <f>IF(MOD(A2172-DATE(2024,1,1),30)=0,E2171*Inputs!B2171/100,0)</f>
        <v>#REF!</v>
      </c>
      <c r="K2172" s="5" t="e">
        <f t="shared" si="167"/>
        <v>#REF!</v>
      </c>
    </row>
    <row r="2173" spans="1:11" x14ac:dyDescent="0.25">
      <c r="A2173" s="2" t="e">
        <f>IF(A2172&lt;#REF!,+Daily_Calc!A2172+1,"")</f>
        <v>#REF!</v>
      </c>
      <c r="B2173" s="9" t="e">
        <f>IF(A2173="","",VLOOKUP(A2173,'IRS Interest Rates'!A2170:B4726,2))</f>
        <v>#REF!</v>
      </c>
      <c r="C2173" s="11" t="e">
        <f t="shared" si="169"/>
        <v>#REF!</v>
      </c>
      <c r="D2173" s="5" t="e">
        <f t="shared" si="170"/>
        <v>#REF!</v>
      </c>
      <c r="E2173" s="5" t="e">
        <f t="shared" si="171"/>
        <v>#REF!</v>
      </c>
      <c r="G2173" s="5" t="e">
        <f t="shared" si="168"/>
        <v>#REF!</v>
      </c>
      <c r="J2173" s="5" t="e">
        <f>IF(MOD(A2173-DATE(2024,1,1),30)=0,E2172*Inputs!B2172/100,0)</f>
        <v>#REF!</v>
      </c>
      <c r="K2173" s="5" t="e">
        <f t="shared" si="167"/>
        <v>#REF!</v>
      </c>
    </row>
    <row r="2174" spans="1:11" x14ac:dyDescent="0.25">
      <c r="A2174" s="2" t="e">
        <f>IF(A2173&lt;#REF!,+Daily_Calc!A2173+1,"")</f>
        <v>#REF!</v>
      </c>
      <c r="B2174" s="9" t="e">
        <f>IF(A2174="","",VLOOKUP(A2174,'IRS Interest Rates'!A2171:B4727,2))</f>
        <v>#REF!</v>
      </c>
      <c r="C2174" s="11" t="e">
        <f t="shared" si="169"/>
        <v>#REF!</v>
      </c>
      <c r="D2174" s="5" t="e">
        <f t="shared" si="170"/>
        <v>#REF!</v>
      </c>
      <c r="E2174" s="5" t="e">
        <f t="shared" si="171"/>
        <v>#REF!</v>
      </c>
      <c r="G2174" s="5" t="e">
        <f t="shared" si="168"/>
        <v>#REF!</v>
      </c>
      <c r="J2174" s="5" t="e">
        <f>IF(MOD(A2174-DATE(2024,1,1),30)=0,E2173*Inputs!B2173/100,0)</f>
        <v>#REF!</v>
      </c>
      <c r="K2174" s="5" t="e">
        <f t="shared" si="167"/>
        <v>#REF!</v>
      </c>
    </row>
    <row r="2175" spans="1:11" x14ac:dyDescent="0.25">
      <c r="A2175" s="2" t="e">
        <f>IF(A2174&lt;#REF!,+Daily_Calc!A2174+1,"")</f>
        <v>#REF!</v>
      </c>
      <c r="B2175" s="9" t="e">
        <f>IF(A2175="","",VLOOKUP(A2175,'IRS Interest Rates'!A2172:B4728,2))</f>
        <v>#REF!</v>
      </c>
      <c r="C2175" s="11" t="e">
        <f t="shared" si="169"/>
        <v>#REF!</v>
      </c>
      <c r="D2175" s="5" t="e">
        <f t="shared" si="170"/>
        <v>#REF!</v>
      </c>
      <c r="E2175" s="5" t="e">
        <f t="shared" si="171"/>
        <v>#REF!</v>
      </c>
      <c r="G2175" s="5" t="e">
        <f t="shared" si="168"/>
        <v>#REF!</v>
      </c>
      <c r="J2175" s="5" t="e">
        <f>IF(MOD(A2175-DATE(2024,1,1),30)=0,E2174*Inputs!B2174/100,0)</f>
        <v>#REF!</v>
      </c>
      <c r="K2175" s="5" t="e">
        <f t="shared" si="167"/>
        <v>#REF!</v>
      </c>
    </row>
    <row r="2176" spans="1:11" x14ac:dyDescent="0.25">
      <c r="A2176" s="2" t="e">
        <f>IF(A2175&lt;#REF!,+Daily_Calc!A2175+1,"")</f>
        <v>#REF!</v>
      </c>
      <c r="B2176" s="9" t="e">
        <f>IF(A2176="","",VLOOKUP(A2176,'IRS Interest Rates'!A2173:B4729,2))</f>
        <v>#REF!</v>
      </c>
      <c r="C2176" s="11" t="e">
        <f t="shared" si="169"/>
        <v>#REF!</v>
      </c>
      <c r="D2176" s="5" t="e">
        <f t="shared" si="170"/>
        <v>#REF!</v>
      </c>
      <c r="E2176" s="5" t="e">
        <f t="shared" si="171"/>
        <v>#REF!</v>
      </c>
      <c r="G2176" s="5" t="e">
        <f t="shared" si="168"/>
        <v>#REF!</v>
      </c>
      <c r="J2176" s="5" t="e">
        <f>IF(MOD(A2176-DATE(2024,1,1),30)=0,E2175*Inputs!B2175/100,0)</f>
        <v>#REF!</v>
      </c>
      <c r="K2176" s="5" t="e">
        <f t="shared" si="167"/>
        <v>#REF!</v>
      </c>
    </row>
    <row r="2177" spans="1:11" x14ac:dyDescent="0.25">
      <c r="A2177" s="2" t="e">
        <f>IF(A2176&lt;#REF!,+Daily_Calc!A2176+1,"")</f>
        <v>#REF!</v>
      </c>
      <c r="B2177" s="9" t="e">
        <f>IF(A2177="","",VLOOKUP(A2177,'IRS Interest Rates'!A2174:B4730,2))</f>
        <v>#REF!</v>
      </c>
      <c r="C2177" s="11" t="e">
        <f t="shared" si="169"/>
        <v>#REF!</v>
      </c>
      <c r="D2177" s="5" t="e">
        <f t="shared" si="170"/>
        <v>#REF!</v>
      </c>
      <c r="E2177" s="5" t="e">
        <f t="shared" si="171"/>
        <v>#REF!</v>
      </c>
      <c r="G2177" s="5" t="e">
        <f t="shared" si="168"/>
        <v>#REF!</v>
      </c>
      <c r="J2177" s="5" t="e">
        <f>IF(MOD(A2177-DATE(2024,1,1),30)=0,E2176*Inputs!B2176/100,0)</f>
        <v>#REF!</v>
      </c>
      <c r="K2177" s="5" t="e">
        <f t="shared" si="167"/>
        <v>#REF!</v>
      </c>
    </row>
    <row r="2178" spans="1:11" x14ac:dyDescent="0.25">
      <c r="A2178" s="2" t="e">
        <f>IF(A2177&lt;#REF!,+Daily_Calc!A2177+1,"")</f>
        <v>#REF!</v>
      </c>
      <c r="B2178" s="9" t="e">
        <f>IF(A2178="","",VLOOKUP(A2178,'IRS Interest Rates'!A2175:B4731,2))</f>
        <v>#REF!</v>
      </c>
      <c r="C2178" s="11" t="e">
        <f t="shared" si="169"/>
        <v>#REF!</v>
      </c>
      <c r="D2178" s="5" t="e">
        <f t="shared" si="170"/>
        <v>#REF!</v>
      </c>
      <c r="E2178" s="5" t="e">
        <f t="shared" si="171"/>
        <v>#REF!</v>
      </c>
      <c r="G2178" s="5" t="e">
        <f t="shared" si="168"/>
        <v>#REF!</v>
      </c>
      <c r="J2178" s="5" t="e">
        <f>IF(MOD(A2178-DATE(2024,1,1),30)=0,E2177*Inputs!B2177/100,0)</f>
        <v>#REF!</v>
      </c>
      <c r="K2178" s="5" t="e">
        <f t="shared" si="167"/>
        <v>#REF!</v>
      </c>
    </row>
    <row r="2179" spans="1:11" x14ac:dyDescent="0.25">
      <c r="A2179" s="2" t="e">
        <f>IF(A2178&lt;#REF!,+Daily_Calc!A2178+1,"")</f>
        <v>#REF!</v>
      </c>
      <c r="B2179" s="9" t="e">
        <f>IF(A2179="","",VLOOKUP(A2179,'IRS Interest Rates'!A2176:B4732,2))</f>
        <v>#REF!</v>
      </c>
      <c r="C2179" s="11" t="e">
        <f t="shared" si="169"/>
        <v>#REF!</v>
      </c>
      <c r="D2179" s="5" t="e">
        <f t="shared" si="170"/>
        <v>#REF!</v>
      </c>
      <c r="E2179" s="5" t="e">
        <f t="shared" si="171"/>
        <v>#REF!</v>
      </c>
      <c r="G2179" s="5" t="e">
        <f t="shared" si="168"/>
        <v>#REF!</v>
      </c>
      <c r="J2179" s="5" t="e">
        <f>IF(MOD(A2179-DATE(2024,1,1),30)=0,E2178*Inputs!B2178/100,0)</f>
        <v>#REF!</v>
      </c>
      <c r="K2179" s="5" t="e">
        <f t="shared" si="167"/>
        <v>#REF!</v>
      </c>
    </row>
    <row r="2180" spans="1:11" x14ac:dyDescent="0.25">
      <c r="A2180" s="2" t="e">
        <f>IF(A2179&lt;#REF!,+Daily_Calc!A2179+1,"")</f>
        <v>#REF!</v>
      </c>
      <c r="B2180" s="9" t="e">
        <f>IF(A2180="","",VLOOKUP(A2180,'IRS Interest Rates'!A2177:B4733,2))</f>
        <v>#REF!</v>
      </c>
      <c r="C2180" s="11" t="e">
        <f t="shared" si="169"/>
        <v>#REF!</v>
      </c>
      <c r="D2180" s="5" t="e">
        <f t="shared" si="170"/>
        <v>#REF!</v>
      </c>
      <c r="E2180" s="5" t="e">
        <f t="shared" si="171"/>
        <v>#REF!</v>
      </c>
      <c r="G2180" s="5" t="e">
        <f t="shared" si="168"/>
        <v>#REF!</v>
      </c>
      <c r="J2180" s="5" t="e">
        <f>IF(MOD(A2180-DATE(2024,1,1),30)=0,E2179*Inputs!B2179/100,0)</f>
        <v>#REF!</v>
      </c>
      <c r="K2180" s="5" t="e">
        <f t="shared" si="167"/>
        <v>#REF!</v>
      </c>
    </row>
    <row r="2181" spans="1:11" x14ac:dyDescent="0.25">
      <c r="A2181" s="2" t="e">
        <f>IF(A2180&lt;#REF!,+Daily_Calc!A2180+1,"")</f>
        <v>#REF!</v>
      </c>
      <c r="B2181" s="9" t="e">
        <f>IF(A2181="","",VLOOKUP(A2181,'IRS Interest Rates'!A2178:B4734,2))</f>
        <v>#REF!</v>
      </c>
      <c r="C2181" s="11" t="e">
        <f t="shared" si="169"/>
        <v>#REF!</v>
      </c>
      <c r="D2181" s="5" t="e">
        <f t="shared" si="170"/>
        <v>#REF!</v>
      </c>
      <c r="E2181" s="5" t="e">
        <f t="shared" si="171"/>
        <v>#REF!</v>
      </c>
      <c r="G2181" s="5" t="e">
        <f t="shared" si="168"/>
        <v>#REF!</v>
      </c>
      <c r="J2181" s="5" t="e">
        <f>IF(MOD(A2181-DATE(2024,1,1),30)=0,E2180*Inputs!B2180/100,0)</f>
        <v>#REF!</v>
      </c>
      <c r="K2181" s="5" t="e">
        <f t="shared" ref="K2181:K2244" si="172">E2181+J2181</f>
        <v>#REF!</v>
      </c>
    </row>
    <row r="2182" spans="1:11" x14ac:dyDescent="0.25">
      <c r="A2182" s="2" t="e">
        <f>IF(A2181&lt;#REF!,+Daily_Calc!A2181+1,"")</f>
        <v>#REF!</v>
      </c>
      <c r="B2182" s="9" t="e">
        <f>IF(A2182="","",VLOOKUP(A2182,'IRS Interest Rates'!A2179:B4735,2))</f>
        <v>#REF!</v>
      </c>
      <c r="C2182" s="11" t="e">
        <f t="shared" si="169"/>
        <v>#REF!</v>
      </c>
      <c r="D2182" s="5" t="e">
        <f t="shared" si="170"/>
        <v>#REF!</v>
      </c>
      <c r="E2182" s="5" t="e">
        <f t="shared" si="171"/>
        <v>#REF!</v>
      </c>
      <c r="G2182" s="5" t="e">
        <f t="shared" ref="G2182:G2245" si="173">IF(A2182="","",E2182+F2182)</f>
        <v>#REF!</v>
      </c>
      <c r="J2182" s="5" t="e">
        <f>IF(MOD(A2182-DATE(2024,1,1),30)=0,E2181*Inputs!B2181/100,0)</f>
        <v>#REF!</v>
      </c>
      <c r="K2182" s="5" t="e">
        <f t="shared" si="172"/>
        <v>#REF!</v>
      </c>
    </row>
    <row r="2183" spans="1:11" x14ac:dyDescent="0.25">
      <c r="A2183" s="2" t="e">
        <f>IF(A2182&lt;#REF!,+Daily_Calc!A2182+1,"")</f>
        <v>#REF!</v>
      </c>
      <c r="B2183" s="9" t="e">
        <f>IF(A2183="","",VLOOKUP(A2183,'IRS Interest Rates'!A2180:B4736,2))</f>
        <v>#REF!</v>
      </c>
      <c r="C2183" s="11" t="e">
        <f t="shared" ref="C2183:C2246" si="174">IF(B2183="","",ROUND(B2183/365,6))</f>
        <v>#REF!</v>
      </c>
      <c r="D2183" s="5" t="e">
        <f t="shared" si="170"/>
        <v>#REF!</v>
      </c>
      <c r="E2183" s="5" t="e">
        <f t="shared" si="171"/>
        <v>#REF!</v>
      </c>
      <c r="G2183" s="5" t="e">
        <f t="shared" si="173"/>
        <v>#REF!</v>
      </c>
      <c r="J2183" s="5" t="e">
        <f>IF(MOD(A2183-DATE(2024,1,1),30)=0,E2182*Inputs!B2182/100,0)</f>
        <v>#REF!</v>
      </c>
      <c r="K2183" s="5" t="e">
        <f t="shared" si="172"/>
        <v>#REF!</v>
      </c>
    </row>
    <row r="2184" spans="1:11" x14ac:dyDescent="0.25">
      <c r="A2184" s="2" t="e">
        <f>IF(A2183&lt;#REF!,+Daily_Calc!A2183+1,"")</f>
        <v>#REF!</v>
      </c>
      <c r="B2184" s="9" t="e">
        <f>IF(A2184="","",VLOOKUP(A2184,'IRS Interest Rates'!A2181:B4737,2))</f>
        <v>#REF!</v>
      </c>
      <c r="C2184" s="11" t="e">
        <f t="shared" si="174"/>
        <v>#REF!</v>
      </c>
      <c r="D2184" s="5" t="e">
        <f t="shared" si="170"/>
        <v>#REF!</v>
      </c>
      <c r="E2184" s="5" t="e">
        <f t="shared" si="171"/>
        <v>#REF!</v>
      </c>
      <c r="G2184" s="5" t="e">
        <f t="shared" si="173"/>
        <v>#REF!</v>
      </c>
      <c r="J2184" s="5" t="e">
        <f>IF(MOD(A2184-DATE(2024,1,1),30)=0,E2183*Inputs!B2183/100,0)</f>
        <v>#REF!</v>
      </c>
      <c r="K2184" s="5" t="e">
        <f t="shared" si="172"/>
        <v>#REF!</v>
      </c>
    </row>
    <row r="2185" spans="1:11" x14ac:dyDescent="0.25">
      <c r="A2185" s="2" t="e">
        <f>IF(A2184&lt;#REF!,+Daily_Calc!A2184+1,"")</f>
        <v>#REF!</v>
      </c>
      <c r="B2185" s="9" t="e">
        <f>IF(A2185="","",VLOOKUP(A2185,'IRS Interest Rates'!A2182:B4738,2))</f>
        <v>#REF!</v>
      </c>
      <c r="C2185" s="11" t="e">
        <f t="shared" si="174"/>
        <v>#REF!</v>
      </c>
      <c r="D2185" s="5" t="e">
        <f t="shared" ref="D2185:D2248" si="175">IF(A2185="","",(E2185-G2184))</f>
        <v>#REF!</v>
      </c>
      <c r="E2185" s="5" t="e">
        <f t="shared" ref="E2185:E2248" si="176">IF(C2185="","",(ROUND(G2184*((1+C2185)),2)))</f>
        <v>#REF!</v>
      </c>
      <c r="G2185" s="5" t="e">
        <f t="shared" si="173"/>
        <v>#REF!</v>
      </c>
      <c r="J2185" s="5" t="e">
        <f>IF(MOD(A2185-DATE(2024,1,1),30)=0,E2184*Inputs!B2184/100,0)</f>
        <v>#REF!</v>
      </c>
      <c r="K2185" s="5" t="e">
        <f t="shared" si="172"/>
        <v>#REF!</v>
      </c>
    </row>
    <row r="2186" spans="1:11" x14ac:dyDescent="0.25">
      <c r="A2186" s="2" t="e">
        <f>IF(A2185&lt;#REF!,+Daily_Calc!A2185+1,"")</f>
        <v>#REF!</v>
      </c>
      <c r="B2186" s="9" t="e">
        <f>IF(A2186="","",VLOOKUP(A2186,'IRS Interest Rates'!A2183:B4739,2))</f>
        <v>#REF!</v>
      </c>
      <c r="C2186" s="11" t="e">
        <f t="shared" si="174"/>
        <v>#REF!</v>
      </c>
      <c r="D2186" s="5" t="e">
        <f t="shared" si="175"/>
        <v>#REF!</v>
      </c>
      <c r="E2186" s="5" t="e">
        <f t="shared" si="176"/>
        <v>#REF!</v>
      </c>
      <c r="G2186" s="5" t="e">
        <f t="shared" si="173"/>
        <v>#REF!</v>
      </c>
      <c r="J2186" s="5" t="e">
        <f>IF(MOD(A2186-DATE(2024,1,1),30)=0,E2185*Inputs!B2185/100,0)</f>
        <v>#REF!</v>
      </c>
      <c r="K2186" s="5" t="e">
        <f t="shared" si="172"/>
        <v>#REF!</v>
      </c>
    </row>
    <row r="2187" spans="1:11" x14ac:dyDescent="0.25">
      <c r="A2187" s="2" t="e">
        <f>IF(A2186&lt;#REF!,+Daily_Calc!A2186+1,"")</f>
        <v>#REF!</v>
      </c>
      <c r="B2187" s="9" t="e">
        <f>IF(A2187="","",VLOOKUP(A2187,'IRS Interest Rates'!A2184:B4740,2))</f>
        <v>#REF!</v>
      </c>
      <c r="C2187" s="11" t="e">
        <f t="shared" si="174"/>
        <v>#REF!</v>
      </c>
      <c r="D2187" s="5" t="e">
        <f t="shared" si="175"/>
        <v>#REF!</v>
      </c>
      <c r="E2187" s="5" t="e">
        <f t="shared" si="176"/>
        <v>#REF!</v>
      </c>
      <c r="G2187" s="5" t="e">
        <f t="shared" si="173"/>
        <v>#REF!</v>
      </c>
      <c r="J2187" s="5" t="e">
        <f>IF(MOD(A2187-DATE(2024,1,1),30)=0,E2186*Inputs!B2186/100,0)</f>
        <v>#REF!</v>
      </c>
      <c r="K2187" s="5" t="e">
        <f t="shared" si="172"/>
        <v>#REF!</v>
      </c>
    </row>
    <row r="2188" spans="1:11" x14ac:dyDescent="0.25">
      <c r="A2188" s="2" t="e">
        <f>IF(A2187&lt;#REF!,+Daily_Calc!A2187+1,"")</f>
        <v>#REF!</v>
      </c>
      <c r="B2188" s="9" t="e">
        <f>IF(A2188="","",VLOOKUP(A2188,'IRS Interest Rates'!A2185:B4741,2))</f>
        <v>#REF!</v>
      </c>
      <c r="C2188" s="11" t="e">
        <f t="shared" si="174"/>
        <v>#REF!</v>
      </c>
      <c r="D2188" s="5" t="e">
        <f t="shared" si="175"/>
        <v>#REF!</v>
      </c>
      <c r="E2188" s="5" t="e">
        <f t="shared" si="176"/>
        <v>#REF!</v>
      </c>
      <c r="G2188" s="5" t="e">
        <f t="shared" si="173"/>
        <v>#REF!</v>
      </c>
      <c r="J2188" s="5" t="e">
        <f>IF(MOD(A2188-DATE(2024,1,1),30)=0,E2187*Inputs!B2187/100,0)</f>
        <v>#REF!</v>
      </c>
      <c r="K2188" s="5" t="e">
        <f t="shared" si="172"/>
        <v>#REF!</v>
      </c>
    </row>
    <row r="2189" spans="1:11" x14ac:dyDescent="0.25">
      <c r="A2189" s="2" t="e">
        <f>IF(A2188&lt;#REF!,+Daily_Calc!A2188+1,"")</f>
        <v>#REF!</v>
      </c>
      <c r="B2189" s="9" t="e">
        <f>IF(A2189="","",VLOOKUP(A2189,'IRS Interest Rates'!A2186:B4742,2))</f>
        <v>#REF!</v>
      </c>
      <c r="C2189" s="11" t="e">
        <f t="shared" si="174"/>
        <v>#REF!</v>
      </c>
      <c r="D2189" s="5" t="e">
        <f t="shared" si="175"/>
        <v>#REF!</v>
      </c>
      <c r="E2189" s="5" t="e">
        <f t="shared" si="176"/>
        <v>#REF!</v>
      </c>
      <c r="G2189" s="5" t="e">
        <f t="shared" si="173"/>
        <v>#REF!</v>
      </c>
      <c r="J2189" s="5" t="e">
        <f>IF(MOD(A2189-DATE(2024,1,1),30)=0,E2188*Inputs!B2188/100,0)</f>
        <v>#REF!</v>
      </c>
      <c r="K2189" s="5" t="e">
        <f t="shared" si="172"/>
        <v>#REF!</v>
      </c>
    </row>
    <row r="2190" spans="1:11" x14ac:dyDescent="0.25">
      <c r="A2190" s="2" t="e">
        <f>IF(A2189&lt;#REF!,+Daily_Calc!A2189+1,"")</f>
        <v>#REF!</v>
      </c>
      <c r="B2190" s="9" t="e">
        <f>IF(A2190="","",VLOOKUP(A2190,'IRS Interest Rates'!A2187:B4743,2))</f>
        <v>#REF!</v>
      </c>
      <c r="C2190" s="11" t="e">
        <f t="shared" si="174"/>
        <v>#REF!</v>
      </c>
      <c r="D2190" s="5" t="e">
        <f t="shared" si="175"/>
        <v>#REF!</v>
      </c>
      <c r="E2190" s="5" t="e">
        <f t="shared" si="176"/>
        <v>#REF!</v>
      </c>
      <c r="G2190" s="5" t="e">
        <f t="shared" si="173"/>
        <v>#REF!</v>
      </c>
      <c r="J2190" s="5" t="e">
        <f>IF(MOD(A2190-DATE(2024,1,1),30)=0,E2189*Inputs!B2189/100,0)</f>
        <v>#REF!</v>
      </c>
      <c r="K2190" s="5" t="e">
        <f t="shared" si="172"/>
        <v>#REF!</v>
      </c>
    </row>
    <row r="2191" spans="1:11" x14ac:dyDescent="0.25">
      <c r="A2191" s="2" t="e">
        <f>IF(A2190&lt;#REF!,+Daily_Calc!A2190+1,"")</f>
        <v>#REF!</v>
      </c>
      <c r="B2191" s="9" t="e">
        <f>IF(A2191="","",VLOOKUP(A2191,'IRS Interest Rates'!A2188:B4744,2))</f>
        <v>#REF!</v>
      </c>
      <c r="C2191" s="11" t="e">
        <f t="shared" si="174"/>
        <v>#REF!</v>
      </c>
      <c r="D2191" s="5" t="e">
        <f t="shared" si="175"/>
        <v>#REF!</v>
      </c>
      <c r="E2191" s="5" t="e">
        <f t="shared" si="176"/>
        <v>#REF!</v>
      </c>
      <c r="G2191" s="5" t="e">
        <f t="shared" si="173"/>
        <v>#REF!</v>
      </c>
      <c r="J2191" s="5" t="e">
        <f>IF(MOD(A2191-DATE(2024,1,1),30)=0,E2190*Inputs!B2190/100,0)</f>
        <v>#REF!</v>
      </c>
      <c r="K2191" s="5" t="e">
        <f t="shared" si="172"/>
        <v>#REF!</v>
      </c>
    </row>
    <row r="2192" spans="1:11" x14ac:dyDescent="0.25">
      <c r="A2192" s="2" t="e">
        <f>IF(A2191&lt;#REF!,+Daily_Calc!A2191+1,"")</f>
        <v>#REF!</v>
      </c>
      <c r="B2192" s="9" t="e">
        <f>IF(A2192="","",VLOOKUP(A2192,'IRS Interest Rates'!A2189:B4745,2))</f>
        <v>#REF!</v>
      </c>
      <c r="C2192" s="11" t="e">
        <f t="shared" si="174"/>
        <v>#REF!</v>
      </c>
      <c r="D2192" s="5" t="e">
        <f t="shared" si="175"/>
        <v>#REF!</v>
      </c>
      <c r="E2192" s="5" t="e">
        <f t="shared" si="176"/>
        <v>#REF!</v>
      </c>
      <c r="G2192" s="5" t="e">
        <f t="shared" si="173"/>
        <v>#REF!</v>
      </c>
      <c r="J2192" s="5" t="e">
        <f>IF(MOD(A2192-DATE(2024,1,1),30)=0,E2191*Inputs!B2191/100,0)</f>
        <v>#REF!</v>
      </c>
      <c r="K2192" s="5" t="e">
        <f t="shared" si="172"/>
        <v>#REF!</v>
      </c>
    </row>
    <row r="2193" spans="1:11" x14ac:dyDescent="0.25">
      <c r="A2193" s="2" t="e">
        <f>IF(A2192&lt;#REF!,+Daily_Calc!A2192+1,"")</f>
        <v>#REF!</v>
      </c>
      <c r="B2193" s="9" t="e">
        <f>IF(A2193="","",VLOOKUP(A2193,'IRS Interest Rates'!A2190:B4746,2))</f>
        <v>#REF!</v>
      </c>
      <c r="C2193" s="11" t="e">
        <f t="shared" si="174"/>
        <v>#REF!</v>
      </c>
      <c r="D2193" s="5" t="e">
        <f t="shared" si="175"/>
        <v>#REF!</v>
      </c>
      <c r="E2193" s="5" t="e">
        <f t="shared" si="176"/>
        <v>#REF!</v>
      </c>
      <c r="G2193" s="5" t="e">
        <f t="shared" si="173"/>
        <v>#REF!</v>
      </c>
      <c r="J2193" s="5" t="e">
        <f>IF(MOD(A2193-DATE(2024,1,1),30)=0,E2192*Inputs!B2192/100,0)</f>
        <v>#REF!</v>
      </c>
      <c r="K2193" s="5" t="e">
        <f t="shared" si="172"/>
        <v>#REF!</v>
      </c>
    </row>
    <row r="2194" spans="1:11" x14ac:dyDescent="0.25">
      <c r="A2194" s="2" t="e">
        <f>IF(A2193&lt;#REF!,+Daily_Calc!A2193+1,"")</f>
        <v>#REF!</v>
      </c>
      <c r="B2194" s="9" t="e">
        <f>IF(A2194="","",VLOOKUP(A2194,'IRS Interest Rates'!A2191:B4747,2))</f>
        <v>#REF!</v>
      </c>
      <c r="C2194" s="11" t="e">
        <f t="shared" si="174"/>
        <v>#REF!</v>
      </c>
      <c r="D2194" s="5" t="e">
        <f t="shared" si="175"/>
        <v>#REF!</v>
      </c>
      <c r="E2194" s="5" t="e">
        <f t="shared" si="176"/>
        <v>#REF!</v>
      </c>
      <c r="G2194" s="5" t="e">
        <f t="shared" si="173"/>
        <v>#REF!</v>
      </c>
      <c r="J2194" s="5" t="e">
        <f>IF(MOD(A2194-DATE(2024,1,1),30)=0,E2193*Inputs!B2193/100,0)</f>
        <v>#REF!</v>
      </c>
      <c r="K2194" s="5" t="e">
        <f t="shared" si="172"/>
        <v>#REF!</v>
      </c>
    </row>
    <row r="2195" spans="1:11" x14ac:dyDescent="0.25">
      <c r="A2195" s="2" t="e">
        <f>IF(A2194&lt;#REF!,+Daily_Calc!A2194+1,"")</f>
        <v>#REF!</v>
      </c>
      <c r="B2195" s="9" t="e">
        <f>IF(A2195="","",VLOOKUP(A2195,'IRS Interest Rates'!A2192:B4748,2))</f>
        <v>#REF!</v>
      </c>
      <c r="C2195" s="11" t="e">
        <f t="shared" si="174"/>
        <v>#REF!</v>
      </c>
      <c r="D2195" s="5" t="e">
        <f t="shared" si="175"/>
        <v>#REF!</v>
      </c>
      <c r="E2195" s="5" t="e">
        <f t="shared" si="176"/>
        <v>#REF!</v>
      </c>
      <c r="G2195" s="5" t="e">
        <f t="shared" si="173"/>
        <v>#REF!</v>
      </c>
      <c r="J2195" s="5" t="e">
        <f>IF(MOD(A2195-DATE(2024,1,1),30)=0,E2194*Inputs!B2194/100,0)</f>
        <v>#REF!</v>
      </c>
      <c r="K2195" s="5" t="e">
        <f t="shared" si="172"/>
        <v>#REF!</v>
      </c>
    </row>
    <row r="2196" spans="1:11" x14ac:dyDescent="0.25">
      <c r="A2196" s="2" t="e">
        <f>IF(A2195&lt;#REF!,+Daily_Calc!A2195+1,"")</f>
        <v>#REF!</v>
      </c>
      <c r="B2196" s="9" t="e">
        <f>IF(A2196="","",VLOOKUP(A2196,'IRS Interest Rates'!A2193:B4749,2))</f>
        <v>#REF!</v>
      </c>
      <c r="C2196" s="11" t="e">
        <f t="shared" si="174"/>
        <v>#REF!</v>
      </c>
      <c r="D2196" s="5" t="e">
        <f t="shared" si="175"/>
        <v>#REF!</v>
      </c>
      <c r="E2196" s="5" t="e">
        <f t="shared" si="176"/>
        <v>#REF!</v>
      </c>
      <c r="G2196" s="5" t="e">
        <f t="shared" si="173"/>
        <v>#REF!</v>
      </c>
      <c r="J2196" s="5" t="e">
        <f>IF(MOD(A2196-DATE(2024,1,1),30)=0,E2195*Inputs!B2195/100,0)</f>
        <v>#REF!</v>
      </c>
      <c r="K2196" s="5" t="e">
        <f t="shared" si="172"/>
        <v>#REF!</v>
      </c>
    </row>
    <row r="2197" spans="1:11" x14ac:dyDescent="0.25">
      <c r="A2197" s="2" t="e">
        <f>IF(A2196&lt;#REF!,+Daily_Calc!A2196+1,"")</f>
        <v>#REF!</v>
      </c>
      <c r="B2197" s="9" t="e">
        <f>IF(A2197="","",VLOOKUP(A2197,'IRS Interest Rates'!A2194:B4750,2))</f>
        <v>#REF!</v>
      </c>
      <c r="C2197" s="11" t="e">
        <f t="shared" si="174"/>
        <v>#REF!</v>
      </c>
      <c r="D2197" s="5" t="e">
        <f t="shared" si="175"/>
        <v>#REF!</v>
      </c>
      <c r="E2197" s="5" t="e">
        <f t="shared" si="176"/>
        <v>#REF!</v>
      </c>
      <c r="G2197" s="5" t="e">
        <f t="shared" si="173"/>
        <v>#REF!</v>
      </c>
      <c r="J2197" s="5" t="e">
        <f>IF(MOD(A2197-DATE(2024,1,1),30)=0,E2196*Inputs!B2196/100,0)</f>
        <v>#REF!</v>
      </c>
      <c r="K2197" s="5" t="e">
        <f t="shared" si="172"/>
        <v>#REF!</v>
      </c>
    </row>
    <row r="2198" spans="1:11" x14ac:dyDescent="0.25">
      <c r="A2198" s="2" t="e">
        <f>IF(A2197&lt;#REF!,+Daily_Calc!A2197+1,"")</f>
        <v>#REF!</v>
      </c>
      <c r="B2198" s="9" t="e">
        <f>IF(A2198="","",VLOOKUP(A2198,'IRS Interest Rates'!A2195:B4751,2))</f>
        <v>#REF!</v>
      </c>
      <c r="C2198" s="11" t="e">
        <f t="shared" si="174"/>
        <v>#REF!</v>
      </c>
      <c r="D2198" s="5" t="e">
        <f t="shared" si="175"/>
        <v>#REF!</v>
      </c>
      <c r="E2198" s="5" t="e">
        <f t="shared" si="176"/>
        <v>#REF!</v>
      </c>
      <c r="G2198" s="5" t="e">
        <f t="shared" si="173"/>
        <v>#REF!</v>
      </c>
      <c r="J2198" s="5" t="e">
        <f>IF(MOD(A2198-DATE(2024,1,1),30)=0,E2197*Inputs!B2197/100,0)</f>
        <v>#REF!</v>
      </c>
      <c r="K2198" s="5" t="e">
        <f t="shared" si="172"/>
        <v>#REF!</v>
      </c>
    </row>
    <row r="2199" spans="1:11" x14ac:dyDescent="0.25">
      <c r="A2199" s="2" t="e">
        <f>IF(A2198&lt;#REF!,+Daily_Calc!A2198+1,"")</f>
        <v>#REF!</v>
      </c>
      <c r="B2199" s="9" t="e">
        <f>IF(A2199="","",VLOOKUP(A2199,'IRS Interest Rates'!A2196:B4752,2))</f>
        <v>#REF!</v>
      </c>
      <c r="C2199" s="11" t="e">
        <f t="shared" si="174"/>
        <v>#REF!</v>
      </c>
      <c r="D2199" s="5" t="e">
        <f t="shared" si="175"/>
        <v>#REF!</v>
      </c>
      <c r="E2199" s="5" t="e">
        <f t="shared" si="176"/>
        <v>#REF!</v>
      </c>
      <c r="G2199" s="5" t="e">
        <f t="shared" si="173"/>
        <v>#REF!</v>
      </c>
      <c r="J2199" s="5" t="e">
        <f>IF(MOD(A2199-DATE(2024,1,1),30)=0,E2198*Inputs!B2198/100,0)</f>
        <v>#REF!</v>
      </c>
      <c r="K2199" s="5" t="e">
        <f t="shared" si="172"/>
        <v>#REF!</v>
      </c>
    </row>
    <row r="2200" spans="1:11" x14ac:dyDescent="0.25">
      <c r="A2200" s="2" t="e">
        <f>IF(A2199&lt;#REF!,+Daily_Calc!A2199+1,"")</f>
        <v>#REF!</v>
      </c>
      <c r="B2200" s="9" t="e">
        <f>IF(A2200="","",VLOOKUP(A2200,'IRS Interest Rates'!A2197:B4753,2))</f>
        <v>#REF!</v>
      </c>
      <c r="C2200" s="11" t="e">
        <f t="shared" si="174"/>
        <v>#REF!</v>
      </c>
      <c r="D2200" s="5" t="e">
        <f t="shared" si="175"/>
        <v>#REF!</v>
      </c>
      <c r="E2200" s="5" t="e">
        <f t="shared" si="176"/>
        <v>#REF!</v>
      </c>
      <c r="G2200" s="5" t="e">
        <f t="shared" si="173"/>
        <v>#REF!</v>
      </c>
      <c r="J2200" s="5" t="e">
        <f>IF(MOD(A2200-DATE(2024,1,1),30)=0,E2199*Inputs!B2199/100,0)</f>
        <v>#REF!</v>
      </c>
      <c r="K2200" s="5" t="e">
        <f t="shared" si="172"/>
        <v>#REF!</v>
      </c>
    </row>
    <row r="2201" spans="1:11" x14ac:dyDescent="0.25">
      <c r="A2201" s="2" t="e">
        <f>IF(A2200&lt;#REF!,+Daily_Calc!A2200+1,"")</f>
        <v>#REF!</v>
      </c>
      <c r="B2201" s="9" t="e">
        <f>IF(A2201="","",VLOOKUP(A2201,'IRS Interest Rates'!A2198:B4754,2))</f>
        <v>#REF!</v>
      </c>
      <c r="C2201" s="11" t="e">
        <f t="shared" si="174"/>
        <v>#REF!</v>
      </c>
      <c r="D2201" s="5" t="e">
        <f t="shared" si="175"/>
        <v>#REF!</v>
      </c>
      <c r="E2201" s="5" t="e">
        <f t="shared" si="176"/>
        <v>#REF!</v>
      </c>
      <c r="G2201" s="5" t="e">
        <f t="shared" si="173"/>
        <v>#REF!</v>
      </c>
      <c r="J2201" s="5" t="e">
        <f>IF(MOD(A2201-DATE(2024,1,1),30)=0,E2200*Inputs!B2200/100,0)</f>
        <v>#REF!</v>
      </c>
      <c r="K2201" s="5" t="e">
        <f t="shared" si="172"/>
        <v>#REF!</v>
      </c>
    </row>
    <row r="2202" spans="1:11" x14ac:dyDescent="0.25">
      <c r="A2202" s="2" t="e">
        <f>IF(A2201&lt;#REF!,+Daily_Calc!A2201+1,"")</f>
        <v>#REF!</v>
      </c>
      <c r="B2202" s="9" t="e">
        <f>IF(A2202="","",VLOOKUP(A2202,'IRS Interest Rates'!A2199:B4755,2))</f>
        <v>#REF!</v>
      </c>
      <c r="C2202" s="11" t="e">
        <f t="shared" si="174"/>
        <v>#REF!</v>
      </c>
      <c r="D2202" s="5" t="e">
        <f t="shared" si="175"/>
        <v>#REF!</v>
      </c>
      <c r="E2202" s="5" t="e">
        <f t="shared" si="176"/>
        <v>#REF!</v>
      </c>
      <c r="G2202" s="5" t="e">
        <f t="shared" si="173"/>
        <v>#REF!</v>
      </c>
      <c r="J2202" s="5" t="e">
        <f>IF(MOD(A2202-DATE(2024,1,1),30)=0,E2201*Inputs!B2201/100,0)</f>
        <v>#REF!</v>
      </c>
      <c r="K2202" s="5" t="e">
        <f t="shared" si="172"/>
        <v>#REF!</v>
      </c>
    </row>
    <row r="2203" spans="1:11" x14ac:dyDescent="0.25">
      <c r="A2203" s="2" t="e">
        <f>IF(A2202&lt;#REF!,+Daily_Calc!A2202+1,"")</f>
        <v>#REF!</v>
      </c>
      <c r="B2203" s="9" t="e">
        <f>IF(A2203="","",VLOOKUP(A2203,'IRS Interest Rates'!A2200:B4756,2))</f>
        <v>#REF!</v>
      </c>
      <c r="C2203" s="11" t="e">
        <f t="shared" si="174"/>
        <v>#REF!</v>
      </c>
      <c r="D2203" s="5" t="e">
        <f t="shared" si="175"/>
        <v>#REF!</v>
      </c>
      <c r="E2203" s="5" t="e">
        <f t="shared" si="176"/>
        <v>#REF!</v>
      </c>
      <c r="G2203" s="5" t="e">
        <f t="shared" si="173"/>
        <v>#REF!</v>
      </c>
      <c r="J2203" s="5" t="e">
        <f>IF(MOD(A2203-DATE(2024,1,1),30)=0,E2202*Inputs!B2202/100,0)</f>
        <v>#REF!</v>
      </c>
      <c r="K2203" s="5" t="e">
        <f t="shared" si="172"/>
        <v>#REF!</v>
      </c>
    </row>
    <row r="2204" spans="1:11" x14ac:dyDescent="0.25">
      <c r="A2204" s="2" t="e">
        <f>IF(A2203&lt;#REF!,+Daily_Calc!A2203+1,"")</f>
        <v>#REF!</v>
      </c>
      <c r="B2204" s="9" t="e">
        <f>IF(A2204="","",VLOOKUP(A2204,'IRS Interest Rates'!A2201:B4757,2))</f>
        <v>#REF!</v>
      </c>
      <c r="C2204" s="11" t="e">
        <f t="shared" si="174"/>
        <v>#REF!</v>
      </c>
      <c r="D2204" s="5" t="e">
        <f t="shared" si="175"/>
        <v>#REF!</v>
      </c>
      <c r="E2204" s="5" t="e">
        <f t="shared" si="176"/>
        <v>#REF!</v>
      </c>
      <c r="G2204" s="5" t="e">
        <f t="shared" si="173"/>
        <v>#REF!</v>
      </c>
      <c r="J2204" s="5" t="e">
        <f>IF(MOD(A2204-DATE(2024,1,1),30)=0,E2203*Inputs!B2203/100,0)</f>
        <v>#REF!</v>
      </c>
      <c r="K2204" s="5" t="e">
        <f t="shared" si="172"/>
        <v>#REF!</v>
      </c>
    </row>
    <row r="2205" spans="1:11" x14ac:dyDescent="0.25">
      <c r="A2205" s="2" t="e">
        <f>IF(A2204&lt;#REF!,+Daily_Calc!A2204+1,"")</f>
        <v>#REF!</v>
      </c>
      <c r="B2205" s="9" t="e">
        <f>IF(A2205="","",VLOOKUP(A2205,'IRS Interest Rates'!A2202:B4758,2))</f>
        <v>#REF!</v>
      </c>
      <c r="C2205" s="11" t="e">
        <f t="shared" si="174"/>
        <v>#REF!</v>
      </c>
      <c r="D2205" s="5" t="e">
        <f t="shared" si="175"/>
        <v>#REF!</v>
      </c>
      <c r="E2205" s="5" t="e">
        <f t="shared" si="176"/>
        <v>#REF!</v>
      </c>
      <c r="G2205" s="5" t="e">
        <f t="shared" si="173"/>
        <v>#REF!</v>
      </c>
      <c r="J2205" s="5" t="e">
        <f>IF(MOD(A2205-DATE(2024,1,1),30)=0,E2204*Inputs!B2204/100,0)</f>
        <v>#REF!</v>
      </c>
      <c r="K2205" s="5" t="e">
        <f t="shared" si="172"/>
        <v>#REF!</v>
      </c>
    </row>
    <row r="2206" spans="1:11" x14ac:dyDescent="0.25">
      <c r="A2206" s="2" t="e">
        <f>IF(A2205&lt;#REF!,+Daily_Calc!A2205+1,"")</f>
        <v>#REF!</v>
      </c>
      <c r="B2206" s="9" t="e">
        <f>IF(A2206="","",VLOOKUP(A2206,'IRS Interest Rates'!A2203:B4759,2))</f>
        <v>#REF!</v>
      </c>
      <c r="C2206" s="11" t="e">
        <f t="shared" si="174"/>
        <v>#REF!</v>
      </c>
      <c r="D2206" s="5" t="e">
        <f t="shared" si="175"/>
        <v>#REF!</v>
      </c>
      <c r="E2206" s="5" t="e">
        <f t="shared" si="176"/>
        <v>#REF!</v>
      </c>
      <c r="G2206" s="5" t="e">
        <f t="shared" si="173"/>
        <v>#REF!</v>
      </c>
      <c r="J2206" s="5" t="e">
        <f>IF(MOD(A2206-DATE(2024,1,1),30)=0,E2205*Inputs!B2205/100,0)</f>
        <v>#REF!</v>
      </c>
      <c r="K2206" s="5" t="e">
        <f t="shared" si="172"/>
        <v>#REF!</v>
      </c>
    </row>
    <row r="2207" spans="1:11" x14ac:dyDescent="0.25">
      <c r="A2207" s="2" t="e">
        <f>IF(A2206&lt;#REF!,+Daily_Calc!A2206+1,"")</f>
        <v>#REF!</v>
      </c>
      <c r="B2207" s="9" t="e">
        <f>IF(A2207="","",VLOOKUP(A2207,'IRS Interest Rates'!A2204:B4760,2))</f>
        <v>#REF!</v>
      </c>
      <c r="C2207" s="11" t="e">
        <f t="shared" si="174"/>
        <v>#REF!</v>
      </c>
      <c r="D2207" s="5" t="e">
        <f t="shared" si="175"/>
        <v>#REF!</v>
      </c>
      <c r="E2207" s="5" t="e">
        <f t="shared" si="176"/>
        <v>#REF!</v>
      </c>
      <c r="G2207" s="5" t="e">
        <f t="shared" si="173"/>
        <v>#REF!</v>
      </c>
      <c r="J2207" s="5" t="e">
        <f>IF(MOD(A2207-DATE(2024,1,1),30)=0,E2206*Inputs!B2206/100,0)</f>
        <v>#REF!</v>
      </c>
      <c r="K2207" s="5" t="e">
        <f t="shared" si="172"/>
        <v>#REF!</v>
      </c>
    </row>
    <row r="2208" spans="1:11" x14ac:dyDescent="0.25">
      <c r="A2208" s="2" t="e">
        <f>IF(A2207&lt;#REF!,+Daily_Calc!A2207+1,"")</f>
        <v>#REF!</v>
      </c>
      <c r="B2208" s="9" t="e">
        <f>IF(A2208="","",VLOOKUP(A2208,'IRS Interest Rates'!A2205:B4761,2))</f>
        <v>#REF!</v>
      </c>
      <c r="C2208" s="11" t="e">
        <f t="shared" si="174"/>
        <v>#REF!</v>
      </c>
      <c r="D2208" s="5" t="e">
        <f t="shared" si="175"/>
        <v>#REF!</v>
      </c>
      <c r="E2208" s="5" t="e">
        <f t="shared" si="176"/>
        <v>#REF!</v>
      </c>
      <c r="G2208" s="5" t="e">
        <f t="shared" si="173"/>
        <v>#REF!</v>
      </c>
      <c r="J2208" s="5" t="e">
        <f>IF(MOD(A2208-DATE(2024,1,1),30)=0,E2207*Inputs!B2207/100,0)</f>
        <v>#REF!</v>
      </c>
      <c r="K2208" s="5" t="e">
        <f t="shared" si="172"/>
        <v>#REF!</v>
      </c>
    </row>
    <row r="2209" spans="1:11" x14ac:dyDescent="0.25">
      <c r="A2209" s="2" t="e">
        <f>IF(A2208&lt;#REF!,+Daily_Calc!A2208+1,"")</f>
        <v>#REF!</v>
      </c>
      <c r="B2209" s="9" t="e">
        <f>IF(A2209="","",VLOOKUP(A2209,'IRS Interest Rates'!A2206:B4762,2))</f>
        <v>#REF!</v>
      </c>
      <c r="C2209" s="11" t="e">
        <f t="shared" si="174"/>
        <v>#REF!</v>
      </c>
      <c r="D2209" s="5" t="e">
        <f t="shared" si="175"/>
        <v>#REF!</v>
      </c>
      <c r="E2209" s="5" t="e">
        <f t="shared" si="176"/>
        <v>#REF!</v>
      </c>
      <c r="G2209" s="5" t="e">
        <f t="shared" si="173"/>
        <v>#REF!</v>
      </c>
      <c r="J2209" s="5" t="e">
        <f>IF(MOD(A2209-DATE(2024,1,1),30)=0,E2208*Inputs!B2208/100,0)</f>
        <v>#REF!</v>
      </c>
      <c r="K2209" s="5" t="e">
        <f t="shared" si="172"/>
        <v>#REF!</v>
      </c>
    </row>
    <row r="2210" spans="1:11" x14ac:dyDescent="0.25">
      <c r="A2210" s="2" t="e">
        <f>IF(A2209&lt;#REF!,+Daily_Calc!A2209+1,"")</f>
        <v>#REF!</v>
      </c>
      <c r="B2210" s="9" t="e">
        <f>IF(A2210="","",VLOOKUP(A2210,'IRS Interest Rates'!A2207:B4763,2))</f>
        <v>#REF!</v>
      </c>
      <c r="C2210" s="11" t="e">
        <f t="shared" si="174"/>
        <v>#REF!</v>
      </c>
      <c r="D2210" s="5" t="e">
        <f t="shared" si="175"/>
        <v>#REF!</v>
      </c>
      <c r="E2210" s="5" t="e">
        <f t="shared" si="176"/>
        <v>#REF!</v>
      </c>
      <c r="G2210" s="5" t="e">
        <f t="shared" si="173"/>
        <v>#REF!</v>
      </c>
      <c r="J2210" s="5" t="e">
        <f>IF(MOD(A2210-DATE(2024,1,1),30)=0,E2209*Inputs!B2209/100,0)</f>
        <v>#REF!</v>
      </c>
      <c r="K2210" s="5" t="e">
        <f t="shared" si="172"/>
        <v>#REF!</v>
      </c>
    </row>
    <row r="2211" spans="1:11" x14ac:dyDescent="0.25">
      <c r="A2211" s="2" t="e">
        <f>IF(A2210&lt;#REF!,+Daily_Calc!A2210+1,"")</f>
        <v>#REF!</v>
      </c>
      <c r="B2211" s="9" t="e">
        <f>IF(A2211="","",VLOOKUP(A2211,'IRS Interest Rates'!A2208:B4764,2))</f>
        <v>#REF!</v>
      </c>
      <c r="C2211" s="11" t="e">
        <f t="shared" si="174"/>
        <v>#REF!</v>
      </c>
      <c r="D2211" s="5" t="e">
        <f t="shared" si="175"/>
        <v>#REF!</v>
      </c>
      <c r="E2211" s="5" t="e">
        <f t="shared" si="176"/>
        <v>#REF!</v>
      </c>
      <c r="G2211" s="5" t="e">
        <f t="shared" si="173"/>
        <v>#REF!</v>
      </c>
      <c r="J2211" s="5" t="e">
        <f>IF(MOD(A2211-DATE(2024,1,1),30)=0,E2210*Inputs!B2210/100,0)</f>
        <v>#REF!</v>
      </c>
      <c r="K2211" s="5" t="e">
        <f t="shared" si="172"/>
        <v>#REF!</v>
      </c>
    </row>
    <row r="2212" spans="1:11" x14ac:dyDescent="0.25">
      <c r="A2212" s="2" t="e">
        <f>IF(A2211&lt;#REF!,+Daily_Calc!A2211+1,"")</f>
        <v>#REF!</v>
      </c>
      <c r="B2212" s="9" t="e">
        <f>IF(A2212="","",VLOOKUP(A2212,'IRS Interest Rates'!A2209:B4765,2))</f>
        <v>#REF!</v>
      </c>
      <c r="C2212" s="11" t="e">
        <f t="shared" si="174"/>
        <v>#REF!</v>
      </c>
      <c r="D2212" s="5" t="e">
        <f t="shared" si="175"/>
        <v>#REF!</v>
      </c>
      <c r="E2212" s="5" t="e">
        <f t="shared" si="176"/>
        <v>#REF!</v>
      </c>
      <c r="G2212" s="5" t="e">
        <f t="shared" si="173"/>
        <v>#REF!</v>
      </c>
      <c r="J2212" s="5" t="e">
        <f>IF(MOD(A2212-DATE(2024,1,1),30)=0,E2211*Inputs!B2211/100,0)</f>
        <v>#REF!</v>
      </c>
      <c r="K2212" s="5" t="e">
        <f t="shared" si="172"/>
        <v>#REF!</v>
      </c>
    </row>
    <row r="2213" spans="1:11" x14ac:dyDescent="0.25">
      <c r="A2213" s="2" t="e">
        <f>IF(A2212&lt;#REF!,+Daily_Calc!A2212+1,"")</f>
        <v>#REF!</v>
      </c>
      <c r="B2213" s="9" t="e">
        <f>IF(A2213="","",VLOOKUP(A2213,'IRS Interest Rates'!A2210:B4766,2))</f>
        <v>#REF!</v>
      </c>
      <c r="C2213" s="11" t="e">
        <f t="shared" si="174"/>
        <v>#REF!</v>
      </c>
      <c r="D2213" s="5" t="e">
        <f t="shared" si="175"/>
        <v>#REF!</v>
      </c>
      <c r="E2213" s="5" t="e">
        <f t="shared" si="176"/>
        <v>#REF!</v>
      </c>
      <c r="G2213" s="5" t="e">
        <f t="shared" si="173"/>
        <v>#REF!</v>
      </c>
      <c r="J2213" s="5" t="e">
        <f>IF(MOD(A2213-DATE(2024,1,1),30)=0,E2212*Inputs!B2212/100,0)</f>
        <v>#REF!</v>
      </c>
      <c r="K2213" s="5" t="e">
        <f t="shared" si="172"/>
        <v>#REF!</v>
      </c>
    </row>
    <row r="2214" spans="1:11" x14ac:dyDescent="0.25">
      <c r="A2214" s="2" t="e">
        <f>IF(A2213&lt;#REF!,+Daily_Calc!A2213+1,"")</f>
        <v>#REF!</v>
      </c>
      <c r="B2214" s="9" t="e">
        <f>IF(A2214="","",VLOOKUP(A2214,'IRS Interest Rates'!A2211:B4767,2))</f>
        <v>#REF!</v>
      </c>
      <c r="C2214" s="11" t="e">
        <f t="shared" si="174"/>
        <v>#REF!</v>
      </c>
      <c r="D2214" s="5" t="e">
        <f t="shared" si="175"/>
        <v>#REF!</v>
      </c>
      <c r="E2214" s="5" t="e">
        <f t="shared" si="176"/>
        <v>#REF!</v>
      </c>
      <c r="G2214" s="5" t="e">
        <f t="shared" si="173"/>
        <v>#REF!</v>
      </c>
      <c r="J2214" s="5" t="e">
        <f>IF(MOD(A2214-DATE(2024,1,1),30)=0,E2213*Inputs!B2213/100,0)</f>
        <v>#REF!</v>
      </c>
      <c r="K2214" s="5" t="e">
        <f t="shared" si="172"/>
        <v>#REF!</v>
      </c>
    </row>
    <row r="2215" spans="1:11" x14ac:dyDescent="0.25">
      <c r="A2215" s="2" t="e">
        <f>IF(A2214&lt;#REF!,+Daily_Calc!A2214+1,"")</f>
        <v>#REF!</v>
      </c>
      <c r="B2215" s="9" t="e">
        <f>IF(A2215="","",VLOOKUP(A2215,'IRS Interest Rates'!A2212:B4768,2))</f>
        <v>#REF!</v>
      </c>
      <c r="C2215" s="11" t="e">
        <f t="shared" si="174"/>
        <v>#REF!</v>
      </c>
      <c r="D2215" s="5" t="e">
        <f t="shared" si="175"/>
        <v>#REF!</v>
      </c>
      <c r="E2215" s="5" t="e">
        <f t="shared" si="176"/>
        <v>#REF!</v>
      </c>
      <c r="G2215" s="5" t="e">
        <f t="shared" si="173"/>
        <v>#REF!</v>
      </c>
      <c r="J2215" s="5" t="e">
        <f>IF(MOD(A2215-DATE(2024,1,1),30)=0,E2214*Inputs!B2214/100,0)</f>
        <v>#REF!</v>
      </c>
      <c r="K2215" s="5" t="e">
        <f t="shared" si="172"/>
        <v>#REF!</v>
      </c>
    </row>
    <row r="2216" spans="1:11" x14ac:dyDescent="0.25">
      <c r="A2216" s="2" t="e">
        <f>IF(A2215&lt;#REF!,+Daily_Calc!A2215+1,"")</f>
        <v>#REF!</v>
      </c>
      <c r="B2216" s="9" t="e">
        <f>IF(A2216="","",VLOOKUP(A2216,'IRS Interest Rates'!A2213:B4769,2))</f>
        <v>#REF!</v>
      </c>
      <c r="C2216" s="11" t="e">
        <f t="shared" si="174"/>
        <v>#REF!</v>
      </c>
      <c r="D2216" s="5" t="e">
        <f t="shared" si="175"/>
        <v>#REF!</v>
      </c>
      <c r="E2216" s="5" t="e">
        <f t="shared" si="176"/>
        <v>#REF!</v>
      </c>
      <c r="G2216" s="5" t="e">
        <f t="shared" si="173"/>
        <v>#REF!</v>
      </c>
      <c r="J2216" s="5" t="e">
        <f>IF(MOD(A2216-DATE(2024,1,1),30)=0,E2215*Inputs!B2215/100,0)</f>
        <v>#REF!</v>
      </c>
      <c r="K2216" s="5" t="e">
        <f t="shared" si="172"/>
        <v>#REF!</v>
      </c>
    </row>
    <row r="2217" spans="1:11" x14ac:dyDescent="0.25">
      <c r="A2217" s="2" t="e">
        <f>IF(A2216&lt;#REF!,+Daily_Calc!A2216+1,"")</f>
        <v>#REF!</v>
      </c>
      <c r="B2217" s="9" t="e">
        <f>IF(A2217="","",VLOOKUP(A2217,'IRS Interest Rates'!A2214:B4770,2))</f>
        <v>#REF!</v>
      </c>
      <c r="C2217" s="11" t="e">
        <f t="shared" si="174"/>
        <v>#REF!</v>
      </c>
      <c r="D2217" s="5" t="e">
        <f t="shared" si="175"/>
        <v>#REF!</v>
      </c>
      <c r="E2217" s="5" t="e">
        <f t="shared" si="176"/>
        <v>#REF!</v>
      </c>
      <c r="G2217" s="5" t="e">
        <f t="shared" si="173"/>
        <v>#REF!</v>
      </c>
      <c r="J2217" s="5" t="e">
        <f>IF(MOD(A2217-DATE(2024,1,1),30)=0,E2216*Inputs!B2216/100,0)</f>
        <v>#REF!</v>
      </c>
      <c r="K2217" s="5" t="e">
        <f t="shared" si="172"/>
        <v>#REF!</v>
      </c>
    </row>
    <row r="2218" spans="1:11" x14ac:dyDescent="0.25">
      <c r="A2218" s="2" t="e">
        <f>IF(A2217&lt;#REF!,+Daily_Calc!A2217+1,"")</f>
        <v>#REF!</v>
      </c>
      <c r="B2218" s="9" t="e">
        <f>IF(A2218="","",VLOOKUP(A2218,'IRS Interest Rates'!A2215:B4771,2))</f>
        <v>#REF!</v>
      </c>
      <c r="C2218" s="11" t="e">
        <f t="shared" si="174"/>
        <v>#REF!</v>
      </c>
      <c r="D2218" s="5" t="e">
        <f t="shared" si="175"/>
        <v>#REF!</v>
      </c>
      <c r="E2218" s="5" t="e">
        <f t="shared" si="176"/>
        <v>#REF!</v>
      </c>
      <c r="G2218" s="5" t="e">
        <f t="shared" si="173"/>
        <v>#REF!</v>
      </c>
      <c r="J2218" s="5" t="e">
        <f>IF(MOD(A2218-DATE(2024,1,1),30)=0,E2217*Inputs!B2217/100,0)</f>
        <v>#REF!</v>
      </c>
      <c r="K2218" s="5" t="e">
        <f t="shared" si="172"/>
        <v>#REF!</v>
      </c>
    </row>
    <row r="2219" spans="1:11" x14ac:dyDescent="0.25">
      <c r="A2219" s="2" t="e">
        <f>IF(A2218&lt;#REF!,+Daily_Calc!A2218+1,"")</f>
        <v>#REF!</v>
      </c>
      <c r="B2219" s="9" t="e">
        <f>IF(A2219="","",VLOOKUP(A2219,'IRS Interest Rates'!A2216:B4772,2))</f>
        <v>#REF!</v>
      </c>
      <c r="C2219" s="11" t="e">
        <f t="shared" si="174"/>
        <v>#REF!</v>
      </c>
      <c r="D2219" s="5" t="e">
        <f t="shared" si="175"/>
        <v>#REF!</v>
      </c>
      <c r="E2219" s="5" t="e">
        <f t="shared" si="176"/>
        <v>#REF!</v>
      </c>
      <c r="G2219" s="5" t="e">
        <f t="shared" si="173"/>
        <v>#REF!</v>
      </c>
      <c r="J2219" s="5" t="e">
        <f>IF(MOD(A2219-DATE(2024,1,1),30)=0,E2218*Inputs!B2218/100,0)</f>
        <v>#REF!</v>
      </c>
      <c r="K2219" s="5" t="e">
        <f t="shared" si="172"/>
        <v>#REF!</v>
      </c>
    </row>
    <row r="2220" spans="1:11" x14ac:dyDescent="0.25">
      <c r="A2220" s="2" t="e">
        <f>IF(A2219&lt;#REF!,+Daily_Calc!A2219+1,"")</f>
        <v>#REF!</v>
      </c>
      <c r="B2220" s="9" t="e">
        <f>IF(A2220="","",VLOOKUP(A2220,'IRS Interest Rates'!A2217:B4773,2))</f>
        <v>#REF!</v>
      </c>
      <c r="C2220" s="11" t="e">
        <f t="shared" si="174"/>
        <v>#REF!</v>
      </c>
      <c r="D2220" s="5" t="e">
        <f t="shared" si="175"/>
        <v>#REF!</v>
      </c>
      <c r="E2220" s="5" t="e">
        <f t="shared" si="176"/>
        <v>#REF!</v>
      </c>
      <c r="G2220" s="5" t="e">
        <f t="shared" si="173"/>
        <v>#REF!</v>
      </c>
      <c r="J2220" s="5" t="e">
        <f>IF(MOD(A2220-DATE(2024,1,1),30)=0,E2219*Inputs!B2219/100,0)</f>
        <v>#REF!</v>
      </c>
      <c r="K2220" s="5" t="e">
        <f t="shared" si="172"/>
        <v>#REF!</v>
      </c>
    </row>
    <row r="2221" spans="1:11" x14ac:dyDescent="0.25">
      <c r="A2221" s="2" t="e">
        <f>IF(A2220&lt;#REF!,+Daily_Calc!A2220+1,"")</f>
        <v>#REF!</v>
      </c>
      <c r="B2221" s="9" t="e">
        <f>IF(A2221="","",VLOOKUP(A2221,'IRS Interest Rates'!A2218:B4774,2))</f>
        <v>#REF!</v>
      </c>
      <c r="C2221" s="11" t="e">
        <f t="shared" si="174"/>
        <v>#REF!</v>
      </c>
      <c r="D2221" s="5" t="e">
        <f t="shared" si="175"/>
        <v>#REF!</v>
      </c>
      <c r="E2221" s="5" t="e">
        <f t="shared" si="176"/>
        <v>#REF!</v>
      </c>
      <c r="G2221" s="5" t="e">
        <f t="shared" si="173"/>
        <v>#REF!</v>
      </c>
      <c r="J2221" s="5" t="e">
        <f>IF(MOD(A2221-DATE(2024,1,1),30)=0,E2220*Inputs!B2220/100,0)</f>
        <v>#REF!</v>
      </c>
      <c r="K2221" s="5" t="e">
        <f t="shared" si="172"/>
        <v>#REF!</v>
      </c>
    </row>
    <row r="2222" spans="1:11" x14ac:dyDescent="0.25">
      <c r="A2222" s="2" t="e">
        <f>IF(A2221&lt;#REF!,+Daily_Calc!A2221+1,"")</f>
        <v>#REF!</v>
      </c>
      <c r="B2222" s="9" t="e">
        <f>IF(A2222="","",VLOOKUP(A2222,'IRS Interest Rates'!A2219:B4775,2))</f>
        <v>#REF!</v>
      </c>
      <c r="C2222" s="11" t="e">
        <f t="shared" si="174"/>
        <v>#REF!</v>
      </c>
      <c r="D2222" s="5" t="e">
        <f t="shared" si="175"/>
        <v>#REF!</v>
      </c>
      <c r="E2222" s="5" t="e">
        <f t="shared" si="176"/>
        <v>#REF!</v>
      </c>
      <c r="G2222" s="5" t="e">
        <f t="shared" si="173"/>
        <v>#REF!</v>
      </c>
      <c r="J2222" s="5" t="e">
        <f>IF(MOD(A2222-DATE(2024,1,1),30)=0,E2221*Inputs!B2221/100,0)</f>
        <v>#REF!</v>
      </c>
      <c r="K2222" s="5" t="e">
        <f t="shared" si="172"/>
        <v>#REF!</v>
      </c>
    </row>
    <row r="2223" spans="1:11" x14ac:dyDescent="0.25">
      <c r="A2223" s="2" t="e">
        <f>IF(A2222&lt;#REF!,+Daily_Calc!A2222+1,"")</f>
        <v>#REF!</v>
      </c>
      <c r="B2223" s="9" t="e">
        <f>IF(A2223="","",VLOOKUP(A2223,'IRS Interest Rates'!A2220:B4776,2))</f>
        <v>#REF!</v>
      </c>
      <c r="C2223" s="11" t="e">
        <f t="shared" si="174"/>
        <v>#REF!</v>
      </c>
      <c r="D2223" s="5" t="e">
        <f t="shared" si="175"/>
        <v>#REF!</v>
      </c>
      <c r="E2223" s="5" t="e">
        <f t="shared" si="176"/>
        <v>#REF!</v>
      </c>
      <c r="G2223" s="5" t="e">
        <f t="shared" si="173"/>
        <v>#REF!</v>
      </c>
      <c r="J2223" s="5" t="e">
        <f>IF(MOD(A2223-DATE(2024,1,1),30)=0,E2222*Inputs!B2222/100,0)</f>
        <v>#REF!</v>
      </c>
      <c r="K2223" s="5" t="e">
        <f t="shared" si="172"/>
        <v>#REF!</v>
      </c>
    </row>
    <row r="2224" spans="1:11" x14ac:dyDescent="0.25">
      <c r="A2224" s="2" t="e">
        <f>IF(A2223&lt;#REF!,+Daily_Calc!A2223+1,"")</f>
        <v>#REF!</v>
      </c>
      <c r="B2224" s="9" t="e">
        <f>IF(A2224="","",VLOOKUP(A2224,'IRS Interest Rates'!A2221:B4777,2))</f>
        <v>#REF!</v>
      </c>
      <c r="C2224" s="11" t="e">
        <f t="shared" si="174"/>
        <v>#REF!</v>
      </c>
      <c r="D2224" s="5" t="e">
        <f t="shared" si="175"/>
        <v>#REF!</v>
      </c>
      <c r="E2224" s="5" t="e">
        <f t="shared" si="176"/>
        <v>#REF!</v>
      </c>
      <c r="G2224" s="5" t="e">
        <f t="shared" si="173"/>
        <v>#REF!</v>
      </c>
      <c r="J2224" s="5" t="e">
        <f>IF(MOD(A2224-DATE(2024,1,1),30)=0,E2223*Inputs!B2223/100,0)</f>
        <v>#REF!</v>
      </c>
      <c r="K2224" s="5" t="e">
        <f t="shared" si="172"/>
        <v>#REF!</v>
      </c>
    </row>
    <row r="2225" spans="1:11" x14ac:dyDescent="0.25">
      <c r="A2225" s="2" t="e">
        <f>IF(A2224&lt;#REF!,+Daily_Calc!A2224+1,"")</f>
        <v>#REF!</v>
      </c>
      <c r="B2225" s="9" t="e">
        <f>IF(A2225="","",VLOOKUP(A2225,'IRS Interest Rates'!A2222:B4778,2))</f>
        <v>#REF!</v>
      </c>
      <c r="C2225" s="11" t="e">
        <f t="shared" si="174"/>
        <v>#REF!</v>
      </c>
      <c r="D2225" s="5" t="e">
        <f t="shared" si="175"/>
        <v>#REF!</v>
      </c>
      <c r="E2225" s="5" t="e">
        <f t="shared" si="176"/>
        <v>#REF!</v>
      </c>
      <c r="G2225" s="5" t="e">
        <f t="shared" si="173"/>
        <v>#REF!</v>
      </c>
      <c r="J2225" s="5" t="e">
        <f>IF(MOD(A2225-DATE(2024,1,1),30)=0,E2224*Inputs!B2224/100,0)</f>
        <v>#REF!</v>
      </c>
      <c r="K2225" s="5" t="e">
        <f t="shared" si="172"/>
        <v>#REF!</v>
      </c>
    </row>
    <row r="2226" spans="1:11" x14ac:dyDescent="0.25">
      <c r="A2226" s="2" t="e">
        <f>IF(A2225&lt;#REF!,+Daily_Calc!A2225+1,"")</f>
        <v>#REF!</v>
      </c>
      <c r="B2226" s="9" t="e">
        <f>IF(A2226="","",VLOOKUP(A2226,'IRS Interest Rates'!A2223:B4779,2))</f>
        <v>#REF!</v>
      </c>
      <c r="C2226" s="11" t="e">
        <f t="shared" si="174"/>
        <v>#REF!</v>
      </c>
      <c r="D2226" s="5" t="e">
        <f t="shared" si="175"/>
        <v>#REF!</v>
      </c>
      <c r="E2226" s="5" t="e">
        <f t="shared" si="176"/>
        <v>#REF!</v>
      </c>
      <c r="G2226" s="5" t="e">
        <f t="shared" si="173"/>
        <v>#REF!</v>
      </c>
      <c r="J2226" s="5" t="e">
        <f>IF(MOD(A2226-DATE(2024,1,1),30)=0,E2225*Inputs!B2225/100,0)</f>
        <v>#REF!</v>
      </c>
      <c r="K2226" s="5" t="e">
        <f t="shared" si="172"/>
        <v>#REF!</v>
      </c>
    </row>
    <row r="2227" spans="1:11" x14ac:dyDescent="0.25">
      <c r="A2227" s="2" t="e">
        <f>IF(A2226&lt;#REF!,+Daily_Calc!A2226+1,"")</f>
        <v>#REF!</v>
      </c>
      <c r="B2227" s="9" t="e">
        <f>IF(A2227="","",VLOOKUP(A2227,'IRS Interest Rates'!A2224:B4780,2))</f>
        <v>#REF!</v>
      </c>
      <c r="C2227" s="11" t="e">
        <f t="shared" si="174"/>
        <v>#REF!</v>
      </c>
      <c r="D2227" s="5" t="e">
        <f t="shared" si="175"/>
        <v>#REF!</v>
      </c>
      <c r="E2227" s="5" t="e">
        <f t="shared" si="176"/>
        <v>#REF!</v>
      </c>
      <c r="G2227" s="5" t="e">
        <f t="shared" si="173"/>
        <v>#REF!</v>
      </c>
      <c r="J2227" s="5" t="e">
        <f>IF(MOD(A2227-DATE(2024,1,1),30)=0,E2226*Inputs!B2226/100,0)</f>
        <v>#REF!</v>
      </c>
      <c r="K2227" s="5" t="e">
        <f t="shared" si="172"/>
        <v>#REF!</v>
      </c>
    </row>
    <row r="2228" spans="1:11" x14ac:dyDescent="0.25">
      <c r="A2228" s="2" t="e">
        <f>IF(A2227&lt;#REF!,+Daily_Calc!A2227+1,"")</f>
        <v>#REF!</v>
      </c>
      <c r="B2228" s="9" t="e">
        <f>IF(A2228="","",VLOOKUP(A2228,'IRS Interest Rates'!A2225:B4781,2))</f>
        <v>#REF!</v>
      </c>
      <c r="C2228" s="11" t="e">
        <f t="shared" si="174"/>
        <v>#REF!</v>
      </c>
      <c r="D2228" s="5" t="e">
        <f t="shared" si="175"/>
        <v>#REF!</v>
      </c>
      <c r="E2228" s="5" t="e">
        <f t="shared" si="176"/>
        <v>#REF!</v>
      </c>
      <c r="G2228" s="5" t="e">
        <f t="shared" si="173"/>
        <v>#REF!</v>
      </c>
      <c r="J2228" s="5" t="e">
        <f>IF(MOD(A2228-DATE(2024,1,1),30)=0,E2227*Inputs!B2227/100,0)</f>
        <v>#REF!</v>
      </c>
      <c r="K2228" s="5" t="e">
        <f t="shared" si="172"/>
        <v>#REF!</v>
      </c>
    </row>
    <row r="2229" spans="1:11" x14ac:dyDescent="0.25">
      <c r="A2229" s="2" t="e">
        <f>IF(A2228&lt;#REF!,+Daily_Calc!A2228+1,"")</f>
        <v>#REF!</v>
      </c>
      <c r="B2229" s="9" t="e">
        <f>IF(A2229="","",VLOOKUP(A2229,'IRS Interest Rates'!A2226:B4782,2))</f>
        <v>#REF!</v>
      </c>
      <c r="C2229" s="11" t="e">
        <f t="shared" si="174"/>
        <v>#REF!</v>
      </c>
      <c r="D2229" s="5" t="e">
        <f t="shared" si="175"/>
        <v>#REF!</v>
      </c>
      <c r="E2229" s="5" t="e">
        <f t="shared" si="176"/>
        <v>#REF!</v>
      </c>
      <c r="G2229" s="5" t="e">
        <f t="shared" si="173"/>
        <v>#REF!</v>
      </c>
      <c r="J2229" s="5" t="e">
        <f>IF(MOD(A2229-DATE(2024,1,1),30)=0,E2228*Inputs!B2228/100,0)</f>
        <v>#REF!</v>
      </c>
      <c r="K2229" s="5" t="e">
        <f t="shared" si="172"/>
        <v>#REF!</v>
      </c>
    </row>
    <row r="2230" spans="1:11" x14ac:dyDescent="0.25">
      <c r="A2230" s="2" t="e">
        <f>IF(A2229&lt;#REF!,+Daily_Calc!A2229+1,"")</f>
        <v>#REF!</v>
      </c>
      <c r="B2230" s="9" t="e">
        <f>IF(A2230="","",VLOOKUP(A2230,'IRS Interest Rates'!A2227:B4783,2))</f>
        <v>#REF!</v>
      </c>
      <c r="C2230" s="11" t="e">
        <f t="shared" si="174"/>
        <v>#REF!</v>
      </c>
      <c r="D2230" s="5" t="e">
        <f t="shared" si="175"/>
        <v>#REF!</v>
      </c>
      <c r="E2230" s="5" t="e">
        <f t="shared" si="176"/>
        <v>#REF!</v>
      </c>
      <c r="G2230" s="5" t="e">
        <f t="shared" si="173"/>
        <v>#REF!</v>
      </c>
      <c r="J2230" s="5" t="e">
        <f>IF(MOD(A2230-DATE(2024,1,1),30)=0,E2229*Inputs!B2229/100,0)</f>
        <v>#REF!</v>
      </c>
      <c r="K2230" s="5" t="e">
        <f t="shared" si="172"/>
        <v>#REF!</v>
      </c>
    </row>
    <row r="2231" spans="1:11" x14ac:dyDescent="0.25">
      <c r="A2231" s="2" t="e">
        <f>IF(A2230&lt;#REF!,+Daily_Calc!A2230+1,"")</f>
        <v>#REF!</v>
      </c>
      <c r="B2231" s="9" t="e">
        <f>IF(A2231="","",VLOOKUP(A2231,'IRS Interest Rates'!A2228:B4784,2))</f>
        <v>#REF!</v>
      </c>
      <c r="C2231" s="11" t="e">
        <f t="shared" si="174"/>
        <v>#REF!</v>
      </c>
      <c r="D2231" s="5" t="e">
        <f t="shared" si="175"/>
        <v>#REF!</v>
      </c>
      <c r="E2231" s="5" t="e">
        <f t="shared" si="176"/>
        <v>#REF!</v>
      </c>
      <c r="G2231" s="5" t="e">
        <f t="shared" si="173"/>
        <v>#REF!</v>
      </c>
      <c r="J2231" s="5" t="e">
        <f>IF(MOD(A2231-DATE(2024,1,1),30)=0,E2230*Inputs!B2230/100,0)</f>
        <v>#REF!</v>
      </c>
      <c r="K2231" s="5" t="e">
        <f t="shared" si="172"/>
        <v>#REF!</v>
      </c>
    </row>
    <row r="2232" spans="1:11" x14ac:dyDescent="0.25">
      <c r="A2232" s="2" t="e">
        <f>IF(A2231&lt;#REF!,+Daily_Calc!A2231+1,"")</f>
        <v>#REF!</v>
      </c>
      <c r="B2232" s="9" t="e">
        <f>IF(A2232="","",VLOOKUP(A2232,'IRS Interest Rates'!A2229:B4785,2))</f>
        <v>#REF!</v>
      </c>
      <c r="C2232" s="11" t="e">
        <f t="shared" si="174"/>
        <v>#REF!</v>
      </c>
      <c r="D2232" s="5" t="e">
        <f t="shared" si="175"/>
        <v>#REF!</v>
      </c>
      <c r="E2232" s="5" t="e">
        <f t="shared" si="176"/>
        <v>#REF!</v>
      </c>
      <c r="G2232" s="5" t="e">
        <f t="shared" si="173"/>
        <v>#REF!</v>
      </c>
      <c r="J2232" s="5" t="e">
        <f>IF(MOD(A2232-DATE(2024,1,1),30)=0,E2231*Inputs!B2231/100,0)</f>
        <v>#REF!</v>
      </c>
      <c r="K2232" s="5" t="e">
        <f t="shared" si="172"/>
        <v>#REF!</v>
      </c>
    </row>
    <row r="2233" spans="1:11" x14ac:dyDescent="0.25">
      <c r="A2233" s="2" t="e">
        <f>IF(A2232&lt;#REF!,+Daily_Calc!A2232+1,"")</f>
        <v>#REF!</v>
      </c>
      <c r="B2233" s="9" t="e">
        <f>IF(A2233="","",VLOOKUP(A2233,'IRS Interest Rates'!A2230:B4786,2))</f>
        <v>#REF!</v>
      </c>
      <c r="C2233" s="11" t="e">
        <f t="shared" si="174"/>
        <v>#REF!</v>
      </c>
      <c r="D2233" s="5" t="e">
        <f t="shared" si="175"/>
        <v>#REF!</v>
      </c>
      <c r="E2233" s="5" t="e">
        <f t="shared" si="176"/>
        <v>#REF!</v>
      </c>
      <c r="G2233" s="5" t="e">
        <f t="shared" si="173"/>
        <v>#REF!</v>
      </c>
      <c r="J2233" s="5" t="e">
        <f>IF(MOD(A2233-DATE(2024,1,1),30)=0,E2232*Inputs!B2232/100,0)</f>
        <v>#REF!</v>
      </c>
      <c r="K2233" s="5" t="e">
        <f t="shared" si="172"/>
        <v>#REF!</v>
      </c>
    </row>
    <row r="2234" spans="1:11" x14ac:dyDescent="0.25">
      <c r="A2234" s="2" t="e">
        <f>IF(A2233&lt;#REF!,+Daily_Calc!A2233+1,"")</f>
        <v>#REF!</v>
      </c>
      <c r="B2234" s="9" t="e">
        <f>IF(A2234="","",VLOOKUP(A2234,'IRS Interest Rates'!A2231:B4787,2))</f>
        <v>#REF!</v>
      </c>
      <c r="C2234" s="11" t="e">
        <f t="shared" si="174"/>
        <v>#REF!</v>
      </c>
      <c r="D2234" s="5" t="e">
        <f t="shared" si="175"/>
        <v>#REF!</v>
      </c>
      <c r="E2234" s="5" t="e">
        <f t="shared" si="176"/>
        <v>#REF!</v>
      </c>
      <c r="G2234" s="5" t="e">
        <f t="shared" si="173"/>
        <v>#REF!</v>
      </c>
      <c r="J2234" s="5" t="e">
        <f>IF(MOD(A2234-DATE(2024,1,1),30)=0,E2233*Inputs!B2233/100,0)</f>
        <v>#REF!</v>
      </c>
      <c r="K2234" s="5" t="e">
        <f t="shared" si="172"/>
        <v>#REF!</v>
      </c>
    </row>
    <row r="2235" spans="1:11" x14ac:dyDescent="0.25">
      <c r="A2235" s="2" t="e">
        <f>IF(A2234&lt;#REF!,+Daily_Calc!A2234+1,"")</f>
        <v>#REF!</v>
      </c>
      <c r="B2235" s="9" t="e">
        <f>IF(A2235="","",VLOOKUP(A2235,'IRS Interest Rates'!A2232:B4788,2))</f>
        <v>#REF!</v>
      </c>
      <c r="C2235" s="11" t="e">
        <f t="shared" si="174"/>
        <v>#REF!</v>
      </c>
      <c r="D2235" s="5" t="e">
        <f t="shared" si="175"/>
        <v>#REF!</v>
      </c>
      <c r="E2235" s="5" t="e">
        <f t="shared" si="176"/>
        <v>#REF!</v>
      </c>
      <c r="G2235" s="5" t="e">
        <f t="shared" si="173"/>
        <v>#REF!</v>
      </c>
      <c r="J2235" s="5" t="e">
        <f>IF(MOD(A2235-DATE(2024,1,1),30)=0,E2234*Inputs!B2234/100,0)</f>
        <v>#REF!</v>
      </c>
      <c r="K2235" s="5" t="e">
        <f t="shared" si="172"/>
        <v>#REF!</v>
      </c>
    </row>
    <row r="2236" spans="1:11" x14ac:dyDescent="0.25">
      <c r="A2236" s="2" t="e">
        <f>IF(A2235&lt;#REF!,+Daily_Calc!A2235+1,"")</f>
        <v>#REF!</v>
      </c>
      <c r="B2236" s="9" t="e">
        <f>IF(A2236="","",VLOOKUP(A2236,'IRS Interest Rates'!A2233:B4789,2))</f>
        <v>#REF!</v>
      </c>
      <c r="C2236" s="11" t="e">
        <f t="shared" si="174"/>
        <v>#REF!</v>
      </c>
      <c r="D2236" s="5" t="e">
        <f t="shared" si="175"/>
        <v>#REF!</v>
      </c>
      <c r="E2236" s="5" t="e">
        <f t="shared" si="176"/>
        <v>#REF!</v>
      </c>
      <c r="G2236" s="5" t="e">
        <f t="shared" si="173"/>
        <v>#REF!</v>
      </c>
      <c r="J2236" s="5" t="e">
        <f>IF(MOD(A2236-DATE(2024,1,1),30)=0,E2235*Inputs!B2235/100,0)</f>
        <v>#REF!</v>
      </c>
      <c r="K2236" s="5" t="e">
        <f t="shared" si="172"/>
        <v>#REF!</v>
      </c>
    </row>
    <row r="2237" spans="1:11" x14ac:dyDescent="0.25">
      <c r="A2237" s="2" t="e">
        <f>IF(A2236&lt;#REF!,+Daily_Calc!A2236+1,"")</f>
        <v>#REF!</v>
      </c>
      <c r="B2237" s="9" t="e">
        <f>IF(A2237="","",VLOOKUP(A2237,'IRS Interest Rates'!A2234:B4790,2))</f>
        <v>#REF!</v>
      </c>
      <c r="C2237" s="11" t="e">
        <f t="shared" si="174"/>
        <v>#REF!</v>
      </c>
      <c r="D2237" s="5" t="e">
        <f t="shared" si="175"/>
        <v>#REF!</v>
      </c>
      <c r="E2237" s="5" t="e">
        <f t="shared" si="176"/>
        <v>#REF!</v>
      </c>
      <c r="G2237" s="5" t="e">
        <f t="shared" si="173"/>
        <v>#REF!</v>
      </c>
      <c r="J2237" s="5" t="e">
        <f>IF(MOD(A2237-DATE(2024,1,1),30)=0,E2236*Inputs!B2236/100,0)</f>
        <v>#REF!</v>
      </c>
      <c r="K2237" s="5" t="e">
        <f t="shared" si="172"/>
        <v>#REF!</v>
      </c>
    </row>
    <row r="2238" spans="1:11" x14ac:dyDescent="0.25">
      <c r="A2238" s="2" t="e">
        <f>IF(A2237&lt;#REF!,+Daily_Calc!A2237+1,"")</f>
        <v>#REF!</v>
      </c>
      <c r="B2238" s="9" t="e">
        <f>IF(A2238="","",VLOOKUP(A2238,'IRS Interest Rates'!A2235:B4791,2))</f>
        <v>#REF!</v>
      </c>
      <c r="C2238" s="11" t="e">
        <f t="shared" si="174"/>
        <v>#REF!</v>
      </c>
      <c r="D2238" s="5" t="e">
        <f t="shared" si="175"/>
        <v>#REF!</v>
      </c>
      <c r="E2238" s="5" t="e">
        <f t="shared" si="176"/>
        <v>#REF!</v>
      </c>
      <c r="G2238" s="5" t="e">
        <f t="shared" si="173"/>
        <v>#REF!</v>
      </c>
      <c r="J2238" s="5" t="e">
        <f>IF(MOD(A2238-DATE(2024,1,1),30)=0,E2237*Inputs!B2237/100,0)</f>
        <v>#REF!</v>
      </c>
      <c r="K2238" s="5" t="e">
        <f t="shared" si="172"/>
        <v>#REF!</v>
      </c>
    </row>
    <row r="2239" spans="1:11" x14ac:dyDescent="0.25">
      <c r="A2239" s="2" t="e">
        <f>IF(A2238&lt;#REF!,+Daily_Calc!A2238+1,"")</f>
        <v>#REF!</v>
      </c>
      <c r="B2239" s="9" t="e">
        <f>IF(A2239="","",VLOOKUP(A2239,'IRS Interest Rates'!A2236:B4792,2))</f>
        <v>#REF!</v>
      </c>
      <c r="C2239" s="11" t="e">
        <f t="shared" si="174"/>
        <v>#REF!</v>
      </c>
      <c r="D2239" s="5" t="e">
        <f t="shared" si="175"/>
        <v>#REF!</v>
      </c>
      <c r="E2239" s="5" t="e">
        <f t="shared" si="176"/>
        <v>#REF!</v>
      </c>
      <c r="G2239" s="5" t="e">
        <f t="shared" si="173"/>
        <v>#REF!</v>
      </c>
      <c r="J2239" s="5" t="e">
        <f>IF(MOD(A2239-DATE(2024,1,1),30)=0,E2238*Inputs!B2238/100,0)</f>
        <v>#REF!</v>
      </c>
      <c r="K2239" s="5" t="e">
        <f t="shared" si="172"/>
        <v>#REF!</v>
      </c>
    </row>
    <row r="2240" spans="1:11" x14ac:dyDescent="0.25">
      <c r="A2240" s="2" t="e">
        <f>IF(A2239&lt;#REF!,+Daily_Calc!A2239+1,"")</f>
        <v>#REF!</v>
      </c>
      <c r="B2240" s="9" t="e">
        <f>IF(A2240="","",VLOOKUP(A2240,'IRS Interest Rates'!A2237:B4793,2))</f>
        <v>#REF!</v>
      </c>
      <c r="C2240" s="11" t="e">
        <f t="shared" si="174"/>
        <v>#REF!</v>
      </c>
      <c r="D2240" s="5" t="e">
        <f t="shared" si="175"/>
        <v>#REF!</v>
      </c>
      <c r="E2240" s="5" t="e">
        <f t="shared" si="176"/>
        <v>#REF!</v>
      </c>
      <c r="G2240" s="5" t="e">
        <f t="shared" si="173"/>
        <v>#REF!</v>
      </c>
      <c r="J2240" s="5" t="e">
        <f>IF(MOD(A2240-DATE(2024,1,1),30)=0,E2239*Inputs!B2239/100,0)</f>
        <v>#REF!</v>
      </c>
      <c r="K2240" s="5" t="e">
        <f t="shared" si="172"/>
        <v>#REF!</v>
      </c>
    </row>
    <row r="2241" spans="1:11" x14ac:dyDescent="0.25">
      <c r="A2241" s="2" t="e">
        <f>IF(A2240&lt;#REF!,+Daily_Calc!A2240+1,"")</f>
        <v>#REF!</v>
      </c>
      <c r="B2241" s="9" t="e">
        <f>IF(A2241="","",VLOOKUP(A2241,'IRS Interest Rates'!A2238:B4794,2))</f>
        <v>#REF!</v>
      </c>
      <c r="C2241" s="11" t="e">
        <f t="shared" si="174"/>
        <v>#REF!</v>
      </c>
      <c r="D2241" s="5" t="e">
        <f t="shared" si="175"/>
        <v>#REF!</v>
      </c>
      <c r="E2241" s="5" t="e">
        <f t="shared" si="176"/>
        <v>#REF!</v>
      </c>
      <c r="G2241" s="5" t="e">
        <f t="shared" si="173"/>
        <v>#REF!</v>
      </c>
      <c r="J2241" s="5" t="e">
        <f>IF(MOD(A2241-DATE(2024,1,1),30)=0,E2240*Inputs!B2240/100,0)</f>
        <v>#REF!</v>
      </c>
      <c r="K2241" s="5" t="e">
        <f t="shared" si="172"/>
        <v>#REF!</v>
      </c>
    </row>
    <row r="2242" spans="1:11" x14ac:dyDescent="0.25">
      <c r="A2242" s="2" t="e">
        <f>IF(A2241&lt;#REF!,+Daily_Calc!A2241+1,"")</f>
        <v>#REF!</v>
      </c>
      <c r="B2242" s="9" t="e">
        <f>IF(A2242="","",VLOOKUP(A2242,'IRS Interest Rates'!A2239:B4795,2))</f>
        <v>#REF!</v>
      </c>
      <c r="C2242" s="11" t="e">
        <f t="shared" si="174"/>
        <v>#REF!</v>
      </c>
      <c r="D2242" s="5" t="e">
        <f t="shared" si="175"/>
        <v>#REF!</v>
      </c>
      <c r="E2242" s="5" t="e">
        <f t="shared" si="176"/>
        <v>#REF!</v>
      </c>
      <c r="G2242" s="5" t="e">
        <f t="shared" si="173"/>
        <v>#REF!</v>
      </c>
      <c r="J2242" s="5" t="e">
        <f>IF(MOD(A2242-DATE(2024,1,1),30)=0,E2241*Inputs!B2241/100,0)</f>
        <v>#REF!</v>
      </c>
      <c r="K2242" s="5" t="e">
        <f t="shared" si="172"/>
        <v>#REF!</v>
      </c>
    </row>
    <row r="2243" spans="1:11" x14ac:dyDescent="0.25">
      <c r="A2243" s="2" t="e">
        <f>IF(A2242&lt;#REF!,+Daily_Calc!A2242+1,"")</f>
        <v>#REF!</v>
      </c>
      <c r="B2243" s="9" t="e">
        <f>IF(A2243="","",VLOOKUP(A2243,'IRS Interest Rates'!A2240:B4796,2))</f>
        <v>#REF!</v>
      </c>
      <c r="C2243" s="11" t="e">
        <f t="shared" si="174"/>
        <v>#REF!</v>
      </c>
      <c r="D2243" s="5" t="e">
        <f t="shared" si="175"/>
        <v>#REF!</v>
      </c>
      <c r="E2243" s="5" t="e">
        <f t="shared" si="176"/>
        <v>#REF!</v>
      </c>
      <c r="G2243" s="5" t="e">
        <f t="shared" si="173"/>
        <v>#REF!</v>
      </c>
      <c r="J2243" s="5" t="e">
        <f>IF(MOD(A2243-DATE(2024,1,1),30)=0,E2242*Inputs!B2242/100,0)</f>
        <v>#REF!</v>
      </c>
      <c r="K2243" s="5" t="e">
        <f t="shared" si="172"/>
        <v>#REF!</v>
      </c>
    </row>
    <row r="2244" spans="1:11" x14ac:dyDescent="0.25">
      <c r="A2244" s="2" t="e">
        <f>IF(A2243&lt;#REF!,+Daily_Calc!A2243+1,"")</f>
        <v>#REF!</v>
      </c>
      <c r="B2244" s="9" t="e">
        <f>IF(A2244="","",VLOOKUP(A2244,'IRS Interest Rates'!A2241:B4797,2))</f>
        <v>#REF!</v>
      </c>
      <c r="C2244" s="11" t="e">
        <f t="shared" si="174"/>
        <v>#REF!</v>
      </c>
      <c r="D2244" s="5" t="e">
        <f t="shared" si="175"/>
        <v>#REF!</v>
      </c>
      <c r="E2244" s="5" t="e">
        <f t="shared" si="176"/>
        <v>#REF!</v>
      </c>
      <c r="G2244" s="5" t="e">
        <f t="shared" si="173"/>
        <v>#REF!</v>
      </c>
      <c r="J2244" s="5" t="e">
        <f>IF(MOD(A2244-DATE(2024,1,1),30)=0,E2243*Inputs!B2243/100,0)</f>
        <v>#REF!</v>
      </c>
      <c r="K2244" s="5" t="e">
        <f t="shared" si="172"/>
        <v>#REF!</v>
      </c>
    </row>
    <row r="2245" spans="1:11" x14ac:dyDescent="0.25">
      <c r="A2245" s="2" t="e">
        <f>IF(A2244&lt;#REF!,+Daily_Calc!A2244+1,"")</f>
        <v>#REF!</v>
      </c>
      <c r="B2245" s="9" t="e">
        <f>IF(A2245="","",VLOOKUP(A2245,'IRS Interest Rates'!A2242:B4798,2))</f>
        <v>#REF!</v>
      </c>
      <c r="C2245" s="11" t="e">
        <f t="shared" si="174"/>
        <v>#REF!</v>
      </c>
      <c r="D2245" s="5" t="e">
        <f t="shared" si="175"/>
        <v>#REF!</v>
      </c>
      <c r="E2245" s="5" t="e">
        <f t="shared" si="176"/>
        <v>#REF!</v>
      </c>
      <c r="G2245" s="5" t="e">
        <f t="shared" si="173"/>
        <v>#REF!</v>
      </c>
      <c r="J2245" s="5" t="e">
        <f>IF(MOD(A2245-DATE(2024,1,1),30)=0,E2244*Inputs!B2244/100,0)</f>
        <v>#REF!</v>
      </c>
      <c r="K2245" s="5" t="e">
        <f t="shared" ref="K2245:K2308" si="177">E2245+J2245</f>
        <v>#REF!</v>
      </c>
    </row>
    <row r="2246" spans="1:11" x14ac:dyDescent="0.25">
      <c r="A2246" s="2" t="e">
        <f>IF(A2245&lt;#REF!,+Daily_Calc!A2245+1,"")</f>
        <v>#REF!</v>
      </c>
      <c r="B2246" s="9" t="e">
        <f>IF(A2246="","",VLOOKUP(A2246,'IRS Interest Rates'!A2243:B4799,2))</f>
        <v>#REF!</v>
      </c>
      <c r="C2246" s="11" t="e">
        <f t="shared" si="174"/>
        <v>#REF!</v>
      </c>
      <c r="D2246" s="5" t="e">
        <f t="shared" si="175"/>
        <v>#REF!</v>
      </c>
      <c r="E2246" s="5" t="e">
        <f t="shared" si="176"/>
        <v>#REF!</v>
      </c>
      <c r="G2246" s="5" t="e">
        <f t="shared" ref="G2246:G2309" si="178">IF(A2246="","",E2246+F2246)</f>
        <v>#REF!</v>
      </c>
      <c r="J2246" s="5" t="e">
        <f>IF(MOD(A2246-DATE(2024,1,1),30)=0,E2245*Inputs!B2245/100,0)</f>
        <v>#REF!</v>
      </c>
      <c r="K2246" s="5" t="e">
        <f t="shared" si="177"/>
        <v>#REF!</v>
      </c>
    </row>
    <row r="2247" spans="1:11" x14ac:dyDescent="0.25">
      <c r="A2247" s="2" t="e">
        <f>IF(A2246&lt;#REF!,+Daily_Calc!A2246+1,"")</f>
        <v>#REF!</v>
      </c>
      <c r="B2247" s="9" t="e">
        <f>IF(A2247="","",VLOOKUP(A2247,'IRS Interest Rates'!A2244:B4800,2))</f>
        <v>#REF!</v>
      </c>
      <c r="C2247" s="11" t="e">
        <f t="shared" ref="C2247:C2310" si="179">IF(B2247="","",ROUND(B2247/365,6))</f>
        <v>#REF!</v>
      </c>
      <c r="D2247" s="5" t="e">
        <f t="shared" si="175"/>
        <v>#REF!</v>
      </c>
      <c r="E2247" s="5" t="e">
        <f t="shared" si="176"/>
        <v>#REF!</v>
      </c>
      <c r="G2247" s="5" t="e">
        <f t="shared" si="178"/>
        <v>#REF!</v>
      </c>
      <c r="J2247" s="5" t="e">
        <f>IF(MOD(A2247-DATE(2024,1,1),30)=0,E2246*Inputs!B2246/100,0)</f>
        <v>#REF!</v>
      </c>
      <c r="K2247" s="5" t="e">
        <f t="shared" si="177"/>
        <v>#REF!</v>
      </c>
    </row>
    <row r="2248" spans="1:11" x14ac:dyDescent="0.25">
      <c r="A2248" s="2" t="e">
        <f>IF(A2247&lt;#REF!,+Daily_Calc!A2247+1,"")</f>
        <v>#REF!</v>
      </c>
      <c r="B2248" s="9" t="e">
        <f>IF(A2248="","",VLOOKUP(A2248,'IRS Interest Rates'!A2245:B4801,2))</f>
        <v>#REF!</v>
      </c>
      <c r="C2248" s="11" t="e">
        <f t="shared" si="179"/>
        <v>#REF!</v>
      </c>
      <c r="D2248" s="5" t="e">
        <f t="shared" si="175"/>
        <v>#REF!</v>
      </c>
      <c r="E2248" s="5" t="e">
        <f t="shared" si="176"/>
        <v>#REF!</v>
      </c>
      <c r="G2248" s="5" t="e">
        <f t="shared" si="178"/>
        <v>#REF!</v>
      </c>
      <c r="J2248" s="5" t="e">
        <f>IF(MOD(A2248-DATE(2024,1,1),30)=0,E2247*Inputs!B2247/100,0)</f>
        <v>#REF!</v>
      </c>
      <c r="K2248" s="5" t="e">
        <f t="shared" si="177"/>
        <v>#REF!</v>
      </c>
    </row>
    <row r="2249" spans="1:11" x14ac:dyDescent="0.25">
      <c r="A2249" s="2" t="e">
        <f>IF(A2248&lt;#REF!,+Daily_Calc!A2248+1,"")</f>
        <v>#REF!</v>
      </c>
      <c r="B2249" s="9" t="e">
        <f>IF(A2249="","",VLOOKUP(A2249,'IRS Interest Rates'!A2246:B4802,2))</f>
        <v>#REF!</v>
      </c>
      <c r="C2249" s="11" t="e">
        <f t="shared" si="179"/>
        <v>#REF!</v>
      </c>
      <c r="D2249" s="5" t="e">
        <f t="shared" ref="D2249:D2312" si="180">IF(A2249="","",(E2249-G2248))</f>
        <v>#REF!</v>
      </c>
      <c r="E2249" s="5" t="e">
        <f t="shared" ref="E2249:E2312" si="181">IF(C2249="","",(ROUND(G2248*((1+C2249)),2)))</f>
        <v>#REF!</v>
      </c>
      <c r="G2249" s="5" t="e">
        <f t="shared" si="178"/>
        <v>#REF!</v>
      </c>
      <c r="J2249" s="5" t="e">
        <f>IF(MOD(A2249-DATE(2024,1,1),30)=0,E2248*Inputs!B2248/100,0)</f>
        <v>#REF!</v>
      </c>
      <c r="K2249" s="5" t="e">
        <f t="shared" si="177"/>
        <v>#REF!</v>
      </c>
    </row>
    <row r="2250" spans="1:11" x14ac:dyDescent="0.25">
      <c r="A2250" s="2" t="e">
        <f>IF(A2249&lt;#REF!,+Daily_Calc!A2249+1,"")</f>
        <v>#REF!</v>
      </c>
      <c r="B2250" s="9" t="e">
        <f>IF(A2250="","",VLOOKUP(A2250,'IRS Interest Rates'!A2247:B4803,2))</f>
        <v>#REF!</v>
      </c>
      <c r="C2250" s="11" t="e">
        <f t="shared" si="179"/>
        <v>#REF!</v>
      </c>
      <c r="D2250" s="5" t="e">
        <f t="shared" si="180"/>
        <v>#REF!</v>
      </c>
      <c r="E2250" s="5" t="e">
        <f t="shared" si="181"/>
        <v>#REF!</v>
      </c>
      <c r="G2250" s="5" t="e">
        <f t="shared" si="178"/>
        <v>#REF!</v>
      </c>
      <c r="J2250" s="5" t="e">
        <f>IF(MOD(A2250-DATE(2024,1,1),30)=0,E2249*Inputs!B2249/100,0)</f>
        <v>#REF!</v>
      </c>
      <c r="K2250" s="5" t="e">
        <f t="shared" si="177"/>
        <v>#REF!</v>
      </c>
    </row>
    <row r="2251" spans="1:11" x14ac:dyDescent="0.25">
      <c r="A2251" s="2" t="e">
        <f>IF(A2250&lt;#REF!,+Daily_Calc!A2250+1,"")</f>
        <v>#REF!</v>
      </c>
      <c r="B2251" s="9" t="e">
        <f>IF(A2251="","",VLOOKUP(A2251,'IRS Interest Rates'!A2248:B4804,2))</f>
        <v>#REF!</v>
      </c>
      <c r="C2251" s="11" t="e">
        <f t="shared" si="179"/>
        <v>#REF!</v>
      </c>
      <c r="D2251" s="5" t="e">
        <f t="shared" si="180"/>
        <v>#REF!</v>
      </c>
      <c r="E2251" s="5" t="e">
        <f t="shared" si="181"/>
        <v>#REF!</v>
      </c>
      <c r="G2251" s="5" t="e">
        <f t="shared" si="178"/>
        <v>#REF!</v>
      </c>
      <c r="J2251" s="5" t="e">
        <f>IF(MOD(A2251-DATE(2024,1,1),30)=0,E2250*Inputs!B2250/100,0)</f>
        <v>#REF!</v>
      </c>
      <c r="K2251" s="5" t="e">
        <f t="shared" si="177"/>
        <v>#REF!</v>
      </c>
    </row>
    <row r="2252" spans="1:11" x14ac:dyDescent="0.25">
      <c r="A2252" s="2" t="e">
        <f>IF(A2251&lt;#REF!,+Daily_Calc!A2251+1,"")</f>
        <v>#REF!</v>
      </c>
      <c r="B2252" s="9" t="e">
        <f>IF(A2252="","",VLOOKUP(A2252,'IRS Interest Rates'!A2249:B4805,2))</f>
        <v>#REF!</v>
      </c>
      <c r="C2252" s="11" t="e">
        <f t="shared" si="179"/>
        <v>#REF!</v>
      </c>
      <c r="D2252" s="5" t="e">
        <f t="shared" si="180"/>
        <v>#REF!</v>
      </c>
      <c r="E2252" s="5" t="e">
        <f t="shared" si="181"/>
        <v>#REF!</v>
      </c>
      <c r="G2252" s="5" t="e">
        <f t="shared" si="178"/>
        <v>#REF!</v>
      </c>
      <c r="J2252" s="5" t="e">
        <f>IF(MOD(A2252-DATE(2024,1,1),30)=0,E2251*Inputs!B2251/100,0)</f>
        <v>#REF!</v>
      </c>
      <c r="K2252" s="5" t="e">
        <f t="shared" si="177"/>
        <v>#REF!</v>
      </c>
    </row>
    <row r="2253" spans="1:11" x14ac:dyDescent="0.25">
      <c r="A2253" s="2" t="e">
        <f>IF(A2252&lt;#REF!,+Daily_Calc!A2252+1,"")</f>
        <v>#REF!</v>
      </c>
      <c r="B2253" s="9" t="e">
        <f>IF(A2253="","",VLOOKUP(A2253,'IRS Interest Rates'!A2250:B4806,2))</f>
        <v>#REF!</v>
      </c>
      <c r="C2253" s="11" t="e">
        <f t="shared" si="179"/>
        <v>#REF!</v>
      </c>
      <c r="D2253" s="5" t="e">
        <f t="shared" si="180"/>
        <v>#REF!</v>
      </c>
      <c r="E2253" s="5" t="e">
        <f t="shared" si="181"/>
        <v>#REF!</v>
      </c>
      <c r="G2253" s="5" t="e">
        <f t="shared" si="178"/>
        <v>#REF!</v>
      </c>
      <c r="J2253" s="5" t="e">
        <f>IF(MOD(A2253-DATE(2024,1,1),30)=0,E2252*Inputs!B2252/100,0)</f>
        <v>#REF!</v>
      </c>
      <c r="K2253" s="5" t="e">
        <f t="shared" si="177"/>
        <v>#REF!</v>
      </c>
    </row>
    <row r="2254" spans="1:11" x14ac:dyDescent="0.25">
      <c r="A2254" s="2" t="e">
        <f>IF(A2253&lt;#REF!,+Daily_Calc!A2253+1,"")</f>
        <v>#REF!</v>
      </c>
      <c r="B2254" s="9" t="e">
        <f>IF(A2254="","",VLOOKUP(A2254,'IRS Interest Rates'!A2251:B4807,2))</f>
        <v>#REF!</v>
      </c>
      <c r="C2254" s="11" t="e">
        <f t="shared" si="179"/>
        <v>#REF!</v>
      </c>
      <c r="D2254" s="5" t="e">
        <f t="shared" si="180"/>
        <v>#REF!</v>
      </c>
      <c r="E2254" s="5" t="e">
        <f t="shared" si="181"/>
        <v>#REF!</v>
      </c>
      <c r="G2254" s="5" t="e">
        <f t="shared" si="178"/>
        <v>#REF!</v>
      </c>
      <c r="J2254" s="5" t="e">
        <f>IF(MOD(A2254-DATE(2024,1,1),30)=0,E2253*Inputs!B2253/100,0)</f>
        <v>#REF!</v>
      </c>
      <c r="K2254" s="5" t="e">
        <f t="shared" si="177"/>
        <v>#REF!</v>
      </c>
    </row>
    <row r="2255" spans="1:11" x14ac:dyDescent="0.25">
      <c r="A2255" s="2" t="e">
        <f>IF(A2254&lt;#REF!,+Daily_Calc!A2254+1,"")</f>
        <v>#REF!</v>
      </c>
      <c r="B2255" s="9" t="e">
        <f>IF(A2255="","",VLOOKUP(A2255,'IRS Interest Rates'!A2252:B4808,2))</f>
        <v>#REF!</v>
      </c>
      <c r="C2255" s="11" t="e">
        <f t="shared" si="179"/>
        <v>#REF!</v>
      </c>
      <c r="D2255" s="5" t="e">
        <f t="shared" si="180"/>
        <v>#REF!</v>
      </c>
      <c r="E2255" s="5" t="e">
        <f t="shared" si="181"/>
        <v>#REF!</v>
      </c>
      <c r="G2255" s="5" t="e">
        <f t="shared" si="178"/>
        <v>#REF!</v>
      </c>
      <c r="J2255" s="5" t="e">
        <f>IF(MOD(A2255-DATE(2024,1,1),30)=0,E2254*Inputs!B2254/100,0)</f>
        <v>#REF!</v>
      </c>
      <c r="K2255" s="5" t="e">
        <f t="shared" si="177"/>
        <v>#REF!</v>
      </c>
    </row>
    <row r="2256" spans="1:11" x14ac:dyDescent="0.25">
      <c r="A2256" s="2" t="e">
        <f>IF(A2255&lt;#REF!,+Daily_Calc!A2255+1,"")</f>
        <v>#REF!</v>
      </c>
      <c r="B2256" s="9" t="e">
        <f>IF(A2256="","",VLOOKUP(A2256,'IRS Interest Rates'!A2253:B4809,2))</f>
        <v>#REF!</v>
      </c>
      <c r="C2256" s="11" t="e">
        <f t="shared" si="179"/>
        <v>#REF!</v>
      </c>
      <c r="D2256" s="5" t="e">
        <f t="shared" si="180"/>
        <v>#REF!</v>
      </c>
      <c r="E2256" s="5" t="e">
        <f t="shared" si="181"/>
        <v>#REF!</v>
      </c>
      <c r="G2256" s="5" t="e">
        <f t="shared" si="178"/>
        <v>#REF!</v>
      </c>
      <c r="J2256" s="5" t="e">
        <f>IF(MOD(A2256-DATE(2024,1,1),30)=0,E2255*Inputs!B2255/100,0)</f>
        <v>#REF!</v>
      </c>
      <c r="K2256" s="5" t="e">
        <f t="shared" si="177"/>
        <v>#REF!</v>
      </c>
    </row>
    <row r="2257" spans="1:11" x14ac:dyDescent="0.25">
      <c r="A2257" s="2" t="e">
        <f>IF(A2256&lt;#REF!,+Daily_Calc!A2256+1,"")</f>
        <v>#REF!</v>
      </c>
      <c r="B2257" s="9" t="e">
        <f>IF(A2257="","",VLOOKUP(A2257,'IRS Interest Rates'!A2254:B4810,2))</f>
        <v>#REF!</v>
      </c>
      <c r="C2257" s="11" t="e">
        <f t="shared" si="179"/>
        <v>#REF!</v>
      </c>
      <c r="D2257" s="5" t="e">
        <f t="shared" si="180"/>
        <v>#REF!</v>
      </c>
      <c r="E2257" s="5" t="e">
        <f t="shared" si="181"/>
        <v>#REF!</v>
      </c>
      <c r="G2257" s="5" t="e">
        <f t="shared" si="178"/>
        <v>#REF!</v>
      </c>
      <c r="J2257" s="5" t="e">
        <f>IF(MOD(A2257-DATE(2024,1,1),30)=0,E2256*Inputs!B2256/100,0)</f>
        <v>#REF!</v>
      </c>
      <c r="K2257" s="5" t="e">
        <f t="shared" si="177"/>
        <v>#REF!</v>
      </c>
    </row>
    <row r="2258" spans="1:11" x14ac:dyDescent="0.25">
      <c r="A2258" s="2" t="e">
        <f>IF(A2257&lt;#REF!,+Daily_Calc!A2257+1,"")</f>
        <v>#REF!</v>
      </c>
      <c r="B2258" s="9" t="e">
        <f>IF(A2258="","",VLOOKUP(A2258,'IRS Interest Rates'!A2255:B4811,2))</f>
        <v>#REF!</v>
      </c>
      <c r="C2258" s="11" t="e">
        <f t="shared" si="179"/>
        <v>#REF!</v>
      </c>
      <c r="D2258" s="5" t="e">
        <f t="shared" si="180"/>
        <v>#REF!</v>
      </c>
      <c r="E2258" s="5" t="e">
        <f t="shared" si="181"/>
        <v>#REF!</v>
      </c>
      <c r="G2258" s="5" t="e">
        <f t="shared" si="178"/>
        <v>#REF!</v>
      </c>
      <c r="J2258" s="5" t="e">
        <f>IF(MOD(A2258-DATE(2024,1,1),30)=0,E2257*Inputs!B2257/100,0)</f>
        <v>#REF!</v>
      </c>
      <c r="K2258" s="5" t="e">
        <f t="shared" si="177"/>
        <v>#REF!</v>
      </c>
    </row>
    <row r="2259" spans="1:11" x14ac:dyDescent="0.25">
      <c r="A2259" s="2" t="e">
        <f>IF(A2258&lt;#REF!,+Daily_Calc!A2258+1,"")</f>
        <v>#REF!</v>
      </c>
      <c r="B2259" s="9" t="e">
        <f>IF(A2259="","",VLOOKUP(A2259,'IRS Interest Rates'!A2256:B4812,2))</f>
        <v>#REF!</v>
      </c>
      <c r="C2259" s="11" t="e">
        <f t="shared" si="179"/>
        <v>#REF!</v>
      </c>
      <c r="D2259" s="5" t="e">
        <f t="shared" si="180"/>
        <v>#REF!</v>
      </c>
      <c r="E2259" s="5" t="e">
        <f t="shared" si="181"/>
        <v>#REF!</v>
      </c>
      <c r="G2259" s="5" t="e">
        <f t="shared" si="178"/>
        <v>#REF!</v>
      </c>
      <c r="J2259" s="5" t="e">
        <f>IF(MOD(A2259-DATE(2024,1,1),30)=0,E2258*Inputs!B2258/100,0)</f>
        <v>#REF!</v>
      </c>
      <c r="K2259" s="5" t="e">
        <f t="shared" si="177"/>
        <v>#REF!</v>
      </c>
    </row>
    <row r="2260" spans="1:11" x14ac:dyDescent="0.25">
      <c r="A2260" s="2" t="e">
        <f>IF(A2259&lt;#REF!,+Daily_Calc!A2259+1,"")</f>
        <v>#REF!</v>
      </c>
      <c r="B2260" s="9" t="e">
        <f>IF(A2260="","",VLOOKUP(A2260,'IRS Interest Rates'!A2257:B4813,2))</f>
        <v>#REF!</v>
      </c>
      <c r="C2260" s="11" t="e">
        <f t="shared" si="179"/>
        <v>#REF!</v>
      </c>
      <c r="D2260" s="5" t="e">
        <f t="shared" si="180"/>
        <v>#REF!</v>
      </c>
      <c r="E2260" s="5" t="e">
        <f t="shared" si="181"/>
        <v>#REF!</v>
      </c>
      <c r="G2260" s="5" t="e">
        <f t="shared" si="178"/>
        <v>#REF!</v>
      </c>
      <c r="J2260" s="5" t="e">
        <f>IF(MOD(A2260-DATE(2024,1,1),30)=0,E2259*Inputs!B2259/100,0)</f>
        <v>#REF!</v>
      </c>
      <c r="K2260" s="5" t="e">
        <f t="shared" si="177"/>
        <v>#REF!</v>
      </c>
    </row>
    <row r="2261" spans="1:11" x14ac:dyDescent="0.25">
      <c r="A2261" s="2" t="e">
        <f>IF(A2260&lt;#REF!,+Daily_Calc!A2260+1,"")</f>
        <v>#REF!</v>
      </c>
      <c r="B2261" s="9" t="e">
        <f>IF(A2261="","",VLOOKUP(A2261,'IRS Interest Rates'!A2258:B4814,2))</f>
        <v>#REF!</v>
      </c>
      <c r="C2261" s="11" t="e">
        <f t="shared" si="179"/>
        <v>#REF!</v>
      </c>
      <c r="D2261" s="5" t="e">
        <f t="shared" si="180"/>
        <v>#REF!</v>
      </c>
      <c r="E2261" s="5" t="e">
        <f t="shared" si="181"/>
        <v>#REF!</v>
      </c>
      <c r="G2261" s="5" t="e">
        <f t="shared" si="178"/>
        <v>#REF!</v>
      </c>
      <c r="J2261" s="5" t="e">
        <f>IF(MOD(A2261-DATE(2024,1,1),30)=0,E2260*Inputs!B2260/100,0)</f>
        <v>#REF!</v>
      </c>
      <c r="K2261" s="5" t="e">
        <f t="shared" si="177"/>
        <v>#REF!</v>
      </c>
    </row>
    <row r="2262" spans="1:11" x14ac:dyDescent="0.25">
      <c r="A2262" s="2" t="e">
        <f>IF(A2261&lt;#REF!,+Daily_Calc!A2261+1,"")</f>
        <v>#REF!</v>
      </c>
      <c r="B2262" s="9" t="e">
        <f>IF(A2262="","",VLOOKUP(A2262,'IRS Interest Rates'!A2259:B4815,2))</f>
        <v>#REF!</v>
      </c>
      <c r="C2262" s="11" t="e">
        <f t="shared" si="179"/>
        <v>#REF!</v>
      </c>
      <c r="D2262" s="5" t="e">
        <f t="shared" si="180"/>
        <v>#REF!</v>
      </c>
      <c r="E2262" s="5" t="e">
        <f t="shared" si="181"/>
        <v>#REF!</v>
      </c>
      <c r="G2262" s="5" t="e">
        <f t="shared" si="178"/>
        <v>#REF!</v>
      </c>
      <c r="J2262" s="5" t="e">
        <f>IF(MOD(A2262-DATE(2024,1,1),30)=0,E2261*Inputs!B2261/100,0)</f>
        <v>#REF!</v>
      </c>
      <c r="K2262" s="5" t="e">
        <f t="shared" si="177"/>
        <v>#REF!</v>
      </c>
    </row>
    <row r="2263" spans="1:11" x14ac:dyDescent="0.25">
      <c r="A2263" s="2" t="e">
        <f>IF(A2262&lt;#REF!,+Daily_Calc!A2262+1,"")</f>
        <v>#REF!</v>
      </c>
      <c r="B2263" s="9" t="e">
        <f>IF(A2263="","",VLOOKUP(A2263,'IRS Interest Rates'!A2260:B4816,2))</f>
        <v>#REF!</v>
      </c>
      <c r="C2263" s="11" t="e">
        <f t="shared" si="179"/>
        <v>#REF!</v>
      </c>
      <c r="D2263" s="5" t="e">
        <f t="shared" si="180"/>
        <v>#REF!</v>
      </c>
      <c r="E2263" s="5" t="e">
        <f t="shared" si="181"/>
        <v>#REF!</v>
      </c>
      <c r="G2263" s="5" t="e">
        <f t="shared" si="178"/>
        <v>#REF!</v>
      </c>
      <c r="J2263" s="5" t="e">
        <f>IF(MOD(A2263-DATE(2024,1,1),30)=0,E2262*Inputs!B2262/100,0)</f>
        <v>#REF!</v>
      </c>
      <c r="K2263" s="5" t="e">
        <f t="shared" si="177"/>
        <v>#REF!</v>
      </c>
    </row>
    <row r="2264" spans="1:11" x14ac:dyDescent="0.25">
      <c r="A2264" s="2" t="e">
        <f>IF(A2263&lt;#REF!,+Daily_Calc!A2263+1,"")</f>
        <v>#REF!</v>
      </c>
      <c r="B2264" s="9" t="e">
        <f>IF(A2264="","",VLOOKUP(A2264,'IRS Interest Rates'!A2261:B4817,2))</f>
        <v>#REF!</v>
      </c>
      <c r="C2264" s="11" t="e">
        <f t="shared" si="179"/>
        <v>#REF!</v>
      </c>
      <c r="D2264" s="5" t="e">
        <f t="shared" si="180"/>
        <v>#REF!</v>
      </c>
      <c r="E2264" s="5" t="e">
        <f t="shared" si="181"/>
        <v>#REF!</v>
      </c>
      <c r="G2264" s="5" t="e">
        <f t="shared" si="178"/>
        <v>#REF!</v>
      </c>
      <c r="J2264" s="5" t="e">
        <f>IF(MOD(A2264-DATE(2024,1,1),30)=0,E2263*Inputs!B2263/100,0)</f>
        <v>#REF!</v>
      </c>
      <c r="K2264" s="5" t="e">
        <f t="shared" si="177"/>
        <v>#REF!</v>
      </c>
    </row>
    <row r="2265" spans="1:11" x14ac:dyDescent="0.25">
      <c r="A2265" s="2" t="e">
        <f>IF(A2264&lt;#REF!,+Daily_Calc!A2264+1,"")</f>
        <v>#REF!</v>
      </c>
      <c r="B2265" s="9" t="e">
        <f>IF(A2265="","",VLOOKUP(A2265,'IRS Interest Rates'!A2262:B4818,2))</f>
        <v>#REF!</v>
      </c>
      <c r="C2265" s="11" t="e">
        <f t="shared" si="179"/>
        <v>#REF!</v>
      </c>
      <c r="D2265" s="5" t="e">
        <f t="shared" si="180"/>
        <v>#REF!</v>
      </c>
      <c r="E2265" s="5" t="e">
        <f t="shared" si="181"/>
        <v>#REF!</v>
      </c>
      <c r="G2265" s="5" t="e">
        <f t="shared" si="178"/>
        <v>#REF!</v>
      </c>
      <c r="J2265" s="5" t="e">
        <f>IF(MOD(A2265-DATE(2024,1,1),30)=0,E2264*Inputs!B2264/100,0)</f>
        <v>#REF!</v>
      </c>
      <c r="K2265" s="5" t="e">
        <f t="shared" si="177"/>
        <v>#REF!</v>
      </c>
    </row>
    <row r="2266" spans="1:11" x14ac:dyDescent="0.25">
      <c r="A2266" s="2" t="e">
        <f>IF(A2265&lt;#REF!,+Daily_Calc!A2265+1,"")</f>
        <v>#REF!</v>
      </c>
      <c r="B2266" s="9" t="e">
        <f>IF(A2266="","",VLOOKUP(A2266,'IRS Interest Rates'!A2263:B4819,2))</f>
        <v>#REF!</v>
      </c>
      <c r="C2266" s="11" t="e">
        <f t="shared" si="179"/>
        <v>#REF!</v>
      </c>
      <c r="D2266" s="5" t="e">
        <f t="shared" si="180"/>
        <v>#REF!</v>
      </c>
      <c r="E2266" s="5" t="e">
        <f t="shared" si="181"/>
        <v>#REF!</v>
      </c>
      <c r="G2266" s="5" t="e">
        <f t="shared" si="178"/>
        <v>#REF!</v>
      </c>
      <c r="J2266" s="5" t="e">
        <f>IF(MOD(A2266-DATE(2024,1,1),30)=0,E2265*Inputs!B2265/100,0)</f>
        <v>#REF!</v>
      </c>
      <c r="K2266" s="5" t="e">
        <f t="shared" si="177"/>
        <v>#REF!</v>
      </c>
    </row>
    <row r="2267" spans="1:11" x14ac:dyDescent="0.25">
      <c r="A2267" s="2" t="e">
        <f>IF(A2266&lt;#REF!,+Daily_Calc!A2266+1,"")</f>
        <v>#REF!</v>
      </c>
      <c r="B2267" s="9" t="e">
        <f>IF(A2267="","",VLOOKUP(A2267,'IRS Interest Rates'!A2264:B4820,2))</f>
        <v>#REF!</v>
      </c>
      <c r="C2267" s="11" t="e">
        <f t="shared" si="179"/>
        <v>#REF!</v>
      </c>
      <c r="D2267" s="5" t="e">
        <f t="shared" si="180"/>
        <v>#REF!</v>
      </c>
      <c r="E2267" s="5" t="e">
        <f t="shared" si="181"/>
        <v>#REF!</v>
      </c>
      <c r="G2267" s="5" t="e">
        <f t="shared" si="178"/>
        <v>#REF!</v>
      </c>
      <c r="J2267" s="5" t="e">
        <f>IF(MOD(A2267-DATE(2024,1,1),30)=0,E2266*Inputs!B2266/100,0)</f>
        <v>#REF!</v>
      </c>
      <c r="K2267" s="5" t="e">
        <f t="shared" si="177"/>
        <v>#REF!</v>
      </c>
    </row>
    <row r="2268" spans="1:11" x14ac:dyDescent="0.25">
      <c r="A2268" s="2" t="e">
        <f>IF(A2267&lt;#REF!,+Daily_Calc!A2267+1,"")</f>
        <v>#REF!</v>
      </c>
      <c r="B2268" s="9" t="e">
        <f>IF(A2268="","",VLOOKUP(A2268,'IRS Interest Rates'!A2265:B4821,2))</f>
        <v>#REF!</v>
      </c>
      <c r="C2268" s="11" t="e">
        <f t="shared" si="179"/>
        <v>#REF!</v>
      </c>
      <c r="D2268" s="5" t="e">
        <f t="shared" si="180"/>
        <v>#REF!</v>
      </c>
      <c r="E2268" s="5" t="e">
        <f t="shared" si="181"/>
        <v>#REF!</v>
      </c>
      <c r="G2268" s="5" t="e">
        <f t="shared" si="178"/>
        <v>#REF!</v>
      </c>
      <c r="J2268" s="5" t="e">
        <f>IF(MOD(A2268-DATE(2024,1,1),30)=0,E2267*Inputs!B2267/100,0)</f>
        <v>#REF!</v>
      </c>
      <c r="K2268" s="5" t="e">
        <f t="shared" si="177"/>
        <v>#REF!</v>
      </c>
    </row>
    <row r="2269" spans="1:11" x14ac:dyDescent="0.25">
      <c r="A2269" s="2" t="e">
        <f>IF(A2268&lt;#REF!,+Daily_Calc!A2268+1,"")</f>
        <v>#REF!</v>
      </c>
      <c r="B2269" s="9" t="e">
        <f>IF(A2269="","",VLOOKUP(A2269,'IRS Interest Rates'!A2266:B4822,2))</f>
        <v>#REF!</v>
      </c>
      <c r="C2269" s="11" t="e">
        <f t="shared" si="179"/>
        <v>#REF!</v>
      </c>
      <c r="D2269" s="5" t="e">
        <f t="shared" si="180"/>
        <v>#REF!</v>
      </c>
      <c r="E2269" s="5" t="e">
        <f t="shared" si="181"/>
        <v>#REF!</v>
      </c>
      <c r="G2269" s="5" t="e">
        <f t="shared" si="178"/>
        <v>#REF!</v>
      </c>
      <c r="J2269" s="5" t="e">
        <f>IF(MOD(A2269-DATE(2024,1,1),30)=0,E2268*Inputs!B2268/100,0)</f>
        <v>#REF!</v>
      </c>
      <c r="K2269" s="5" t="e">
        <f t="shared" si="177"/>
        <v>#REF!</v>
      </c>
    </row>
    <row r="2270" spans="1:11" x14ac:dyDescent="0.25">
      <c r="A2270" s="2" t="e">
        <f>IF(A2269&lt;#REF!,+Daily_Calc!A2269+1,"")</f>
        <v>#REF!</v>
      </c>
      <c r="B2270" s="9" t="e">
        <f>IF(A2270="","",VLOOKUP(A2270,'IRS Interest Rates'!A2267:B4823,2))</f>
        <v>#REF!</v>
      </c>
      <c r="C2270" s="11" t="e">
        <f t="shared" si="179"/>
        <v>#REF!</v>
      </c>
      <c r="D2270" s="5" t="e">
        <f t="shared" si="180"/>
        <v>#REF!</v>
      </c>
      <c r="E2270" s="5" t="e">
        <f t="shared" si="181"/>
        <v>#REF!</v>
      </c>
      <c r="G2270" s="5" t="e">
        <f t="shared" si="178"/>
        <v>#REF!</v>
      </c>
      <c r="J2270" s="5" t="e">
        <f>IF(MOD(A2270-DATE(2024,1,1),30)=0,E2269*Inputs!B2269/100,0)</f>
        <v>#REF!</v>
      </c>
      <c r="K2270" s="5" t="e">
        <f t="shared" si="177"/>
        <v>#REF!</v>
      </c>
    </row>
    <row r="2271" spans="1:11" x14ac:dyDescent="0.25">
      <c r="A2271" s="2" t="e">
        <f>IF(A2270&lt;#REF!,+Daily_Calc!A2270+1,"")</f>
        <v>#REF!</v>
      </c>
      <c r="B2271" s="9" t="e">
        <f>IF(A2271="","",VLOOKUP(A2271,'IRS Interest Rates'!A2268:B4824,2))</f>
        <v>#REF!</v>
      </c>
      <c r="C2271" s="11" t="e">
        <f t="shared" si="179"/>
        <v>#REF!</v>
      </c>
      <c r="D2271" s="5" t="e">
        <f t="shared" si="180"/>
        <v>#REF!</v>
      </c>
      <c r="E2271" s="5" t="e">
        <f t="shared" si="181"/>
        <v>#REF!</v>
      </c>
      <c r="G2271" s="5" t="e">
        <f t="shared" si="178"/>
        <v>#REF!</v>
      </c>
      <c r="J2271" s="5" t="e">
        <f>IF(MOD(A2271-DATE(2024,1,1),30)=0,E2270*Inputs!B2270/100,0)</f>
        <v>#REF!</v>
      </c>
      <c r="K2271" s="5" t="e">
        <f t="shared" si="177"/>
        <v>#REF!</v>
      </c>
    </row>
    <row r="2272" spans="1:11" x14ac:dyDescent="0.25">
      <c r="A2272" s="2" t="e">
        <f>IF(A2271&lt;#REF!,+Daily_Calc!A2271+1,"")</f>
        <v>#REF!</v>
      </c>
      <c r="B2272" s="9" t="e">
        <f>IF(A2272="","",VLOOKUP(A2272,'IRS Interest Rates'!A2269:B4825,2))</f>
        <v>#REF!</v>
      </c>
      <c r="C2272" s="11" t="e">
        <f t="shared" si="179"/>
        <v>#REF!</v>
      </c>
      <c r="D2272" s="5" t="e">
        <f t="shared" si="180"/>
        <v>#REF!</v>
      </c>
      <c r="E2272" s="5" t="e">
        <f t="shared" si="181"/>
        <v>#REF!</v>
      </c>
      <c r="G2272" s="5" t="e">
        <f t="shared" si="178"/>
        <v>#REF!</v>
      </c>
      <c r="J2272" s="5" t="e">
        <f>IF(MOD(A2272-DATE(2024,1,1),30)=0,E2271*Inputs!B2271/100,0)</f>
        <v>#REF!</v>
      </c>
      <c r="K2272" s="5" t="e">
        <f t="shared" si="177"/>
        <v>#REF!</v>
      </c>
    </row>
    <row r="2273" spans="1:11" x14ac:dyDescent="0.25">
      <c r="A2273" s="2" t="e">
        <f>IF(A2272&lt;#REF!,+Daily_Calc!A2272+1,"")</f>
        <v>#REF!</v>
      </c>
      <c r="B2273" s="9" t="e">
        <f>IF(A2273="","",VLOOKUP(A2273,'IRS Interest Rates'!A2270:B4826,2))</f>
        <v>#REF!</v>
      </c>
      <c r="C2273" s="11" t="e">
        <f t="shared" si="179"/>
        <v>#REF!</v>
      </c>
      <c r="D2273" s="5" t="e">
        <f t="shared" si="180"/>
        <v>#REF!</v>
      </c>
      <c r="E2273" s="5" t="e">
        <f t="shared" si="181"/>
        <v>#REF!</v>
      </c>
      <c r="G2273" s="5" t="e">
        <f t="shared" si="178"/>
        <v>#REF!</v>
      </c>
      <c r="J2273" s="5" t="e">
        <f>IF(MOD(A2273-DATE(2024,1,1),30)=0,E2272*Inputs!B2272/100,0)</f>
        <v>#REF!</v>
      </c>
      <c r="K2273" s="5" t="e">
        <f t="shared" si="177"/>
        <v>#REF!</v>
      </c>
    </row>
    <row r="2274" spans="1:11" x14ac:dyDescent="0.25">
      <c r="A2274" s="2" t="e">
        <f>IF(A2273&lt;#REF!,+Daily_Calc!A2273+1,"")</f>
        <v>#REF!</v>
      </c>
      <c r="B2274" s="9" t="e">
        <f>IF(A2274="","",VLOOKUP(A2274,'IRS Interest Rates'!A2271:B4827,2))</f>
        <v>#REF!</v>
      </c>
      <c r="C2274" s="11" t="e">
        <f t="shared" si="179"/>
        <v>#REF!</v>
      </c>
      <c r="D2274" s="5" t="e">
        <f t="shared" si="180"/>
        <v>#REF!</v>
      </c>
      <c r="E2274" s="5" t="e">
        <f t="shared" si="181"/>
        <v>#REF!</v>
      </c>
      <c r="G2274" s="5" t="e">
        <f t="shared" si="178"/>
        <v>#REF!</v>
      </c>
      <c r="J2274" s="5" t="e">
        <f>IF(MOD(A2274-DATE(2024,1,1),30)=0,E2273*Inputs!B2273/100,0)</f>
        <v>#REF!</v>
      </c>
      <c r="K2274" s="5" t="e">
        <f t="shared" si="177"/>
        <v>#REF!</v>
      </c>
    </row>
    <row r="2275" spans="1:11" x14ac:dyDescent="0.25">
      <c r="A2275" s="2" t="e">
        <f>IF(A2274&lt;#REF!,+Daily_Calc!A2274+1,"")</f>
        <v>#REF!</v>
      </c>
      <c r="B2275" s="9" t="e">
        <f>IF(A2275="","",VLOOKUP(A2275,'IRS Interest Rates'!A2272:B4828,2))</f>
        <v>#REF!</v>
      </c>
      <c r="C2275" s="11" t="e">
        <f t="shared" si="179"/>
        <v>#REF!</v>
      </c>
      <c r="D2275" s="5" t="e">
        <f t="shared" si="180"/>
        <v>#REF!</v>
      </c>
      <c r="E2275" s="5" t="e">
        <f t="shared" si="181"/>
        <v>#REF!</v>
      </c>
      <c r="G2275" s="5" t="e">
        <f t="shared" si="178"/>
        <v>#REF!</v>
      </c>
      <c r="J2275" s="5" t="e">
        <f>IF(MOD(A2275-DATE(2024,1,1),30)=0,E2274*Inputs!B2274/100,0)</f>
        <v>#REF!</v>
      </c>
      <c r="K2275" s="5" t="e">
        <f t="shared" si="177"/>
        <v>#REF!</v>
      </c>
    </row>
    <row r="2276" spans="1:11" x14ac:dyDescent="0.25">
      <c r="A2276" s="2" t="e">
        <f>IF(A2275&lt;#REF!,+Daily_Calc!A2275+1,"")</f>
        <v>#REF!</v>
      </c>
      <c r="B2276" s="9" t="e">
        <f>IF(A2276="","",VLOOKUP(A2276,'IRS Interest Rates'!A2273:B4829,2))</f>
        <v>#REF!</v>
      </c>
      <c r="C2276" s="11" t="e">
        <f t="shared" si="179"/>
        <v>#REF!</v>
      </c>
      <c r="D2276" s="5" t="e">
        <f t="shared" si="180"/>
        <v>#REF!</v>
      </c>
      <c r="E2276" s="5" t="e">
        <f t="shared" si="181"/>
        <v>#REF!</v>
      </c>
      <c r="G2276" s="5" t="e">
        <f t="shared" si="178"/>
        <v>#REF!</v>
      </c>
      <c r="J2276" s="5" t="e">
        <f>IF(MOD(A2276-DATE(2024,1,1),30)=0,E2275*Inputs!B2275/100,0)</f>
        <v>#REF!</v>
      </c>
      <c r="K2276" s="5" t="e">
        <f t="shared" si="177"/>
        <v>#REF!</v>
      </c>
    </row>
    <row r="2277" spans="1:11" x14ac:dyDescent="0.25">
      <c r="A2277" s="2" t="e">
        <f>IF(A2276&lt;#REF!,+Daily_Calc!A2276+1,"")</f>
        <v>#REF!</v>
      </c>
      <c r="B2277" s="9" t="e">
        <f>IF(A2277="","",VLOOKUP(A2277,'IRS Interest Rates'!A2274:B4830,2))</f>
        <v>#REF!</v>
      </c>
      <c r="C2277" s="11" t="e">
        <f t="shared" si="179"/>
        <v>#REF!</v>
      </c>
      <c r="D2277" s="5" t="e">
        <f t="shared" si="180"/>
        <v>#REF!</v>
      </c>
      <c r="E2277" s="5" t="e">
        <f t="shared" si="181"/>
        <v>#REF!</v>
      </c>
      <c r="G2277" s="5" t="e">
        <f t="shared" si="178"/>
        <v>#REF!</v>
      </c>
      <c r="J2277" s="5" t="e">
        <f>IF(MOD(A2277-DATE(2024,1,1),30)=0,E2276*Inputs!B2276/100,0)</f>
        <v>#REF!</v>
      </c>
      <c r="K2277" s="5" t="e">
        <f t="shared" si="177"/>
        <v>#REF!</v>
      </c>
    </row>
    <row r="2278" spans="1:11" x14ac:dyDescent="0.25">
      <c r="A2278" s="2" t="e">
        <f>IF(A2277&lt;#REF!,+Daily_Calc!A2277+1,"")</f>
        <v>#REF!</v>
      </c>
      <c r="B2278" s="9" t="e">
        <f>IF(A2278="","",VLOOKUP(A2278,'IRS Interest Rates'!A2275:B4831,2))</f>
        <v>#REF!</v>
      </c>
      <c r="C2278" s="11" t="e">
        <f t="shared" si="179"/>
        <v>#REF!</v>
      </c>
      <c r="D2278" s="5" t="e">
        <f t="shared" si="180"/>
        <v>#REF!</v>
      </c>
      <c r="E2278" s="5" t="e">
        <f t="shared" si="181"/>
        <v>#REF!</v>
      </c>
      <c r="G2278" s="5" t="e">
        <f t="shared" si="178"/>
        <v>#REF!</v>
      </c>
      <c r="J2278" s="5" t="e">
        <f>IF(MOD(A2278-DATE(2024,1,1),30)=0,E2277*Inputs!B2277/100,0)</f>
        <v>#REF!</v>
      </c>
      <c r="K2278" s="5" t="e">
        <f t="shared" si="177"/>
        <v>#REF!</v>
      </c>
    </row>
    <row r="2279" spans="1:11" x14ac:dyDescent="0.25">
      <c r="A2279" s="2" t="e">
        <f>IF(A2278&lt;#REF!,+Daily_Calc!A2278+1,"")</f>
        <v>#REF!</v>
      </c>
      <c r="B2279" s="9" t="e">
        <f>IF(A2279="","",VLOOKUP(A2279,'IRS Interest Rates'!A2276:B4832,2))</f>
        <v>#REF!</v>
      </c>
      <c r="C2279" s="11" t="e">
        <f t="shared" si="179"/>
        <v>#REF!</v>
      </c>
      <c r="D2279" s="5" t="e">
        <f t="shared" si="180"/>
        <v>#REF!</v>
      </c>
      <c r="E2279" s="5" t="e">
        <f t="shared" si="181"/>
        <v>#REF!</v>
      </c>
      <c r="G2279" s="5" t="e">
        <f t="shared" si="178"/>
        <v>#REF!</v>
      </c>
      <c r="J2279" s="5" t="e">
        <f>IF(MOD(A2279-DATE(2024,1,1),30)=0,E2278*Inputs!B2278/100,0)</f>
        <v>#REF!</v>
      </c>
      <c r="K2279" s="5" t="e">
        <f t="shared" si="177"/>
        <v>#REF!</v>
      </c>
    </row>
    <row r="2280" spans="1:11" x14ac:dyDescent="0.25">
      <c r="A2280" s="2" t="e">
        <f>IF(A2279&lt;#REF!,+Daily_Calc!A2279+1,"")</f>
        <v>#REF!</v>
      </c>
      <c r="B2280" s="9" t="e">
        <f>IF(A2280="","",VLOOKUP(A2280,'IRS Interest Rates'!A2277:B4833,2))</f>
        <v>#REF!</v>
      </c>
      <c r="C2280" s="11" t="e">
        <f t="shared" si="179"/>
        <v>#REF!</v>
      </c>
      <c r="D2280" s="5" t="e">
        <f t="shared" si="180"/>
        <v>#REF!</v>
      </c>
      <c r="E2280" s="5" t="e">
        <f t="shared" si="181"/>
        <v>#REF!</v>
      </c>
      <c r="G2280" s="5" t="e">
        <f t="shared" si="178"/>
        <v>#REF!</v>
      </c>
      <c r="J2280" s="5" t="e">
        <f>IF(MOD(A2280-DATE(2024,1,1),30)=0,E2279*Inputs!B2279/100,0)</f>
        <v>#REF!</v>
      </c>
      <c r="K2280" s="5" t="e">
        <f t="shared" si="177"/>
        <v>#REF!</v>
      </c>
    </row>
    <row r="2281" spans="1:11" x14ac:dyDescent="0.25">
      <c r="A2281" s="2" t="e">
        <f>IF(A2280&lt;#REF!,+Daily_Calc!A2280+1,"")</f>
        <v>#REF!</v>
      </c>
      <c r="B2281" s="9" t="e">
        <f>IF(A2281="","",VLOOKUP(A2281,'IRS Interest Rates'!A2278:B4834,2))</f>
        <v>#REF!</v>
      </c>
      <c r="C2281" s="11" t="e">
        <f t="shared" si="179"/>
        <v>#REF!</v>
      </c>
      <c r="D2281" s="5" t="e">
        <f t="shared" si="180"/>
        <v>#REF!</v>
      </c>
      <c r="E2281" s="5" t="e">
        <f t="shared" si="181"/>
        <v>#REF!</v>
      </c>
      <c r="G2281" s="5" t="e">
        <f t="shared" si="178"/>
        <v>#REF!</v>
      </c>
      <c r="J2281" s="5" t="e">
        <f>IF(MOD(A2281-DATE(2024,1,1),30)=0,E2280*Inputs!B2280/100,0)</f>
        <v>#REF!</v>
      </c>
      <c r="K2281" s="5" t="e">
        <f t="shared" si="177"/>
        <v>#REF!</v>
      </c>
    </row>
    <row r="2282" spans="1:11" x14ac:dyDescent="0.25">
      <c r="A2282" s="2" t="e">
        <f>IF(A2281&lt;#REF!,+Daily_Calc!A2281+1,"")</f>
        <v>#REF!</v>
      </c>
      <c r="B2282" s="9" t="e">
        <f>IF(A2282="","",VLOOKUP(A2282,'IRS Interest Rates'!A2279:B4835,2))</f>
        <v>#REF!</v>
      </c>
      <c r="C2282" s="11" t="e">
        <f t="shared" si="179"/>
        <v>#REF!</v>
      </c>
      <c r="D2282" s="5" t="e">
        <f t="shared" si="180"/>
        <v>#REF!</v>
      </c>
      <c r="E2282" s="5" t="e">
        <f t="shared" si="181"/>
        <v>#REF!</v>
      </c>
      <c r="G2282" s="5" t="e">
        <f t="shared" si="178"/>
        <v>#REF!</v>
      </c>
      <c r="J2282" s="5" t="e">
        <f>IF(MOD(A2282-DATE(2024,1,1),30)=0,E2281*Inputs!B2281/100,0)</f>
        <v>#REF!</v>
      </c>
      <c r="K2282" s="5" t="e">
        <f t="shared" si="177"/>
        <v>#REF!</v>
      </c>
    </row>
    <row r="2283" spans="1:11" x14ac:dyDescent="0.25">
      <c r="A2283" s="2" t="e">
        <f>IF(A2282&lt;#REF!,+Daily_Calc!A2282+1,"")</f>
        <v>#REF!</v>
      </c>
      <c r="B2283" s="9" t="e">
        <f>IF(A2283="","",VLOOKUP(A2283,'IRS Interest Rates'!A2280:B4836,2))</f>
        <v>#REF!</v>
      </c>
      <c r="C2283" s="11" t="e">
        <f t="shared" si="179"/>
        <v>#REF!</v>
      </c>
      <c r="D2283" s="5" t="e">
        <f t="shared" si="180"/>
        <v>#REF!</v>
      </c>
      <c r="E2283" s="5" t="e">
        <f t="shared" si="181"/>
        <v>#REF!</v>
      </c>
      <c r="G2283" s="5" t="e">
        <f t="shared" si="178"/>
        <v>#REF!</v>
      </c>
      <c r="J2283" s="5" t="e">
        <f>IF(MOD(A2283-DATE(2024,1,1),30)=0,E2282*Inputs!B2282/100,0)</f>
        <v>#REF!</v>
      </c>
      <c r="K2283" s="5" t="e">
        <f t="shared" si="177"/>
        <v>#REF!</v>
      </c>
    </row>
    <row r="2284" spans="1:11" x14ac:dyDescent="0.25">
      <c r="A2284" s="2" t="e">
        <f>IF(A2283&lt;#REF!,+Daily_Calc!A2283+1,"")</f>
        <v>#REF!</v>
      </c>
      <c r="B2284" s="9" t="e">
        <f>IF(A2284="","",VLOOKUP(A2284,'IRS Interest Rates'!A2281:B4837,2))</f>
        <v>#REF!</v>
      </c>
      <c r="C2284" s="11" t="e">
        <f t="shared" si="179"/>
        <v>#REF!</v>
      </c>
      <c r="D2284" s="5" t="e">
        <f t="shared" si="180"/>
        <v>#REF!</v>
      </c>
      <c r="E2284" s="5" t="e">
        <f t="shared" si="181"/>
        <v>#REF!</v>
      </c>
      <c r="G2284" s="5" t="e">
        <f t="shared" si="178"/>
        <v>#REF!</v>
      </c>
      <c r="J2284" s="5" t="e">
        <f>IF(MOD(A2284-DATE(2024,1,1),30)=0,E2283*Inputs!B2283/100,0)</f>
        <v>#REF!</v>
      </c>
      <c r="K2284" s="5" t="e">
        <f t="shared" si="177"/>
        <v>#REF!</v>
      </c>
    </row>
    <row r="2285" spans="1:11" x14ac:dyDescent="0.25">
      <c r="A2285" s="2" t="e">
        <f>IF(A2284&lt;#REF!,+Daily_Calc!A2284+1,"")</f>
        <v>#REF!</v>
      </c>
      <c r="B2285" s="9" t="e">
        <f>IF(A2285="","",VLOOKUP(A2285,'IRS Interest Rates'!A2282:B4838,2))</f>
        <v>#REF!</v>
      </c>
      <c r="C2285" s="11" t="e">
        <f t="shared" si="179"/>
        <v>#REF!</v>
      </c>
      <c r="D2285" s="5" t="e">
        <f t="shared" si="180"/>
        <v>#REF!</v>
      </c>
      <c r="E2285" s="5" t="e">
        <f t="shared" si="181"/>
        <v>#REF!</v>
      </c>
      <c r="G2285" s="5" t="e">
        <f t="shared" si="178"/>
        <v>#REF!</v>
      </c>
      <c r="J2285" s="5" t="e">
        <f>IF(MOD(A2285-DATE(2024,1,1),30)=0,E2284*Inputs!B2284/100,0)</f>
        <v>#REF!</v>
      </c>
      <c r="K2285" s="5" t="e">
        <f t="shared" si="177"/>
        <v>#REF!</v>
      </c>
    </row>
    <row r="2286" spans="1:11" x14ac:dyDescent="0.25">
      <c r="A2286" s="2" t="e">
        <f>IF(A2285&lt;#REF!,+Daily_Calc!A2285+1,"")</f>
        <v>#REF!</v>
      </c>
      <c r="B2286" s="9" t="e">
        <f>IF(A2286="","",VLOOKUP(A2286,'IRS Interest Rates'!A2283:B4839,2))</f>
        <v>#REF!</v>
      </c>
      <c r="C2286" s="11" t="e">
        <f t="shared" si="179"/>
        <v>#REF!</v>
      </c>
      <c r="D2286" s="5" t="e">
        <f t="shared" si="180"/>
        <v>#REF!</v>
      </c>
      <c r="E2286" s="5" t="e">
        <f t="shared" si="181"/>
        <v>#REF!</v>
      </c>
      <c r="G2286" s="5" t="e">
        <f t="shared" si="178"/>
        <v>#REF!</v>
      </c>
      <c r="J2286" s="5" t="e">
        <f>IF(MOD(A2286-DATE(2024,1,1),30)=0,E2285*Inputs!B2285/100,0)</f>
        <v>#REF!</v>
      </c>
      <c r="K2286" s="5" t="e">
        <f t="shared" si="177"/>
        <v>#REF!</v>
      </c>
    </row>
    <row r="2287" spans="1:11" x14ac:dyDescent="0.25">
      <c r="A2287" s="2" t="e">
        <f>IF(A2286&lt;#REF!,+Daily_Calc!A2286+1,"")</f>
        <v>#REF!</v>
      </c>
      <c r="B2287" s="9" t="e">
        <f>IF(A2287="","",VLOOKUP(A2287,'IRS Interest Rates'!A2284:B4840,2))</f>
        <v>#REF!</v>
      </c>
      <c r="C2287" s="11" t="e">
        <f t="shared" si="179"/>
        <v>#REF!</v>
      </c>
      <c r="D2287" s="5" t="e">
        <f t="shared" si="180"/>
        <v>#REF!</v>
      </c>
      <c r="E2287" s="5" t="e">
        <f t="shared" si="181"/>
        <v>#REF!</v>
      </c>
      <c r="G2287" s="5" t="e">
        <f t="shared" si="178"/>
        <v>#REF!</v>
      </c>
      <c r="J2287" s="5" t="e">
        <f>IF(MOD(A2287-DATE(2024,1,1),30)=0,E2286*Inputs!B2286/100,0)</f>
        <v>#REF!</v>
      </c>
      <c r="K2287" s="5" t="e">
        <f t="shared" si="177"/>
        <v>#REF!</v>
      </c>
    </row>
    <row r="2288" spans="1:11" x14ac:dyDescent="0.25">
      <c r="A2288" s="2" t="e">
        <f>IF(A2287&lt;#REF!,+Daily_Calc!A2287+1,"")</f>
        <v>#REF!</v>
      </c>
      <c r="B2288" s="9" t="e">
        <f>IF(A2288="","",VLOOKUP(A2288,'IRS Interest Rates'!A2285:B4841,2))</f>
        <v>#REF!</v>
      </c>
      <c r="C2288" s="11" t="e">
        <f t="shared" si="179"/>
        <v>#REF!</v>
      </c>
      <c r="D2288" s="5" t="e">
        <f t="shared" si="180"/>
        <v>#REF!</v>
      </c>
      <c r="E2288" s="5" t="e">
        <f t="shared" si="181"/>
        <v>#REF!</v>
      </c>
      <c r="G2288" s="5" t="e">
        <f t="shared" si="178"/>
        <v>#REF!</v>
      </c>
      <c r="J2288" s="5" t="e">
        <f>IF(MOD(A2288-DATE(2024,1,1),30)=0,E2287*Inputs!B2287/100,0)</f>
        <v>#REF!</v>
      </c>
      <c r="K2288" s="5" t="e">
        <f t="shared" si="177"/>
        <v>#REF!</v>
      </c>
    </row>
    <row r="2289" spans="1:11" x14ac:dyDescent="0.25">
      <c r="A2289" s="2" t="e">
        <f>IF(A2288&lt;#REF!,+Daily_Calc!A2288+1,"")</f>
        <v>#REF!</v>
      </c>
      <c r="B2289" s="9" t="e">
        <f>IF(A2289="","",VLOOKUP(A2289,'IRS Interest Rates'!A2286:B4842,2))</f>
        <v>#REF!</v>
      </c>
      <c r="C2289" s="11" t="e">
        <f t="shared" si="179"/>
        <v>#REF!</v>
      </c>
      <c r="D2289" s="5" t="e">
        <f t="shared" si="180"/>
        <v>#REF!</v>
      </c>
      <c r="E2289" s="5" t="e">
        <f t="shared" si="181"/>
        <v>#REF!</v>
      </c>
      <c r="G2289" s="5" t="e">
        <f t="shared" si="178"/>
        <v>#REF!</v>
      </c>
      <c r="J2289" s="5" t="e">
        <f>IF(MOD(A2289-DATE(2024,1,1),30)=0,E2288*Inputs!B2288/100,0)</f>
        <v>#REF!</v>
      </c>
      <c r="K2289" s="5" t="e">
        <f t="shared" si="177"/>
        <v>#REF!</v>
      </c>
    </row>
    <row r="2290" spans="1:11" x14ac:dyDescent="0.25">
      <c r="A2290" s="2" t="e">
        <f>IF(A2289&lt;#REF!,+Daily_Calc!A2289+1,"")</f>
        <v>#REF!</v>
      </c>
      <c r="B2290" s="9" t="e">
        <f>IF(A2290="","",VLOOKUP(A2290,'IRS Interest Rates'!A2287:B4843,2))</f>
        <v>#REF!</v>
      </c>
      <c r="C2290" s="11" t="e">
        <f t="shared" si="179"/>
        <v>#REF!</v>
      </c>
      <c r="D2290" s="5" t="e">
        <f t="shared" si="180"/>
        <v>#REF!</v>
      </c>
      <c r="E2290" s="5" t="e">
        <f t="shared" si="181"/>
        <v>#REF!</v>
      </c>
      <c r="G2290" s="5" t="e">
        <f t="shared" si="178"/>
        <v>#REF!</v>
      </c>
      <c r="J2290" s="5" t="e">
        <f>IF(MOD(A2290-DATE(2024,1,1),30)=0,E2289*Inputs!B2289/100,0)</f>
        <v>#REF!</v>
      </c>
      <c r="K2290" s="5" t="e">
        <f t="shared" si="177"/>
        <v>#REF!</v>
      </c>
    </row>
    <row r="2291" spans="1:11" x14ac:dyDescent="0.25">
      <c r="A2291" s="2" t="e">
        <f>IF(A2290&lt;#REF!,+Daily_Calc!A2290+1,"")</f>
        <v>#REF!</v>
      </c>
      <c r="B2291" s="9" t="e">
        <f>IF(A2291="","",VLOOKUP(A2291,'IRS Interest Rates'!A2288:B4844,2))</f>
        <v>#REF!</v>
      </c>
      <c r="C2291" s="11" t="e">
        <f t="shared" si="179"/>
        <v>#REF!</v>
      </c>
      <c r="D2291" s="5" t="e">
        <f t="shared" si="180"/>
        <v>#REF!</v>
      </c>
      <c r="E2291" s="5" t="e">
        <f t="shared" si="181"/>
        <v>#REF!</v>
      </c>
      <c r="G2291" s="5" t="e">
        <f t="shared" si="178"/>
        <v>#REF!</v>
      </c>
      <c r="J2291" s="5" t="e">
        <f>IF(MOD(A2291-DATE(2024,1,1),30)=0,E2290*Inputs!B2290/100,0)</f>
        <v>#REF!</v>
      </c>
      <c r="K2291" s="5" t="e">
        <f t="shared" si="177"/>
        <v>#REF!</v>
      </c>
    </row>
    <row r="2292" spans="1:11" x14ac:dyDescent="0.25">
      <c r="A2292" s="2" t="e">
        <f>IF(A2291&lt;#REF!,+Daily_Calc!A2291+1,"")</f>
        <v>#REF!</v>
      </c>
      <c r="B2292" s="9" t="e">
        <f>IF(A2292="","",VLOOKUP(A2292,'IRS Interest Rates'!A2289:B4845,2))</f>
        <v>#REF!</v>
      </c>
      <c r="C2292" s="11" t="e">
        <f t="shared" si="179"/>
        <v>#REF!</v>
      </c>
      <c r="D2292" s="5" t="e">
        <f t="shared" si="180"/>
        <v>#REF!</v>
      </c>
      <c r="E2292" s="5" t="e">
        <f t="shared" si="181"/>
        <v>#REF!</v>
      </c>
      <c r="G2292" s="5" t="e">
        <f t="shared" si="178"/>
        <v>#REF!</v>
      </c>
      <c r="J2292" s="5" t="e">
        <f>IF(MOD(A2292-DATE(2024,1,1),30)=0,E2291*Inputs!B2291/100,0)</f>
        <v>#REF!</v>
      </c>
      <c r="K2292" s="5" t="e">
        <f t="shared" si="177"/>
        <v>#REF!</v>
      </c>
    </row>
    <row r="2293" spans="1:11" x14ac:dyDescent="0.25">
      <c r="A2293" s="2" t="e">
        <f>IF(A2292&lt;#REF!,+Daily_Calc!A2292+1,"")</f>
        <v>#REF!</v>
      </c>
      <c r="B2293" s="9" t="e">
        <f>IF(A2293="","",VLOOKUP(A2293,'IRS Interest Rates'!A2290:B4846,2))</f>
        <v>#REF!</v>
      </c>
      <c r="C2293" s="11" t="e">
        <f t="shared" si="179"/>
        <v>#REF!</v>
      </c>
      <c r="D2293" s="5" t="e">
        <f t="shared" si="180"/>
        <v>#REF!</v>
      </c>
      <c r="E2293" s="5" t="e">
        <f t="shared" si="181"/>
        <v>#REF!</v>
      </c>
      <c r="G2293" s="5" t="e">
        <f t="shared" si="178"/>
        <v>#REF!</v>
      </c>
      <c r="J2293" s="5" t="e">
        <f>IF(MOD(A2293-DATE(2024,1,1),30)=0,E2292*Inputs!B2292/100,0)</f>
        <v>#REF!</v>
      </c>
      <c r="K2293" s="5" t="e">
        <f t="shared" si="177"/>
        <v>#REF!</v>
      </c>
    </row>
    <row r="2294" spans="1:11" x14ac:dyDescent="0.25">
      <c r="A2294" s="2" t="e">
        <f>IF(A2293&lt;#REF!,+Daily_Calc!A2293+1,"")</f>
        <v>#REF!</v>
      </c>
      <c r="B2294" s="9" t="e">
        <f>IF(A2294="","",VLOOKUP(A2294,'IRS Interest Rates'!A2291:B4847,2))</f>
        <v>#REF!</v>
      </c>
      <c r="C2294" s="11" t="e">
        <f t="shared" si="179"/>
        <v>#REF!</v>
      </c>
      <c r="D2294" s="5" t="e">
        <f t="shared" si="180"/>
        <v>#REF!</v>
      </c>
      <c r="E2294" s="5" t="e">
        <f t="shared" si="181"/>
        <v>#REF!</v>
      </c>
      <c r="G2294" s="5" t="e">
        <f t="shared" si="178"/>
        <v>#REF!</v>
      </c>
      <c r="J2294" s="5" t="e">
        <f>IF(MOD(A2294-DATE(2024,1,1),30)=0,E2293*Inputs!B2293/100,0)</f>
        <v>#REF!</v>
      </c>
      <c r="K2294" s="5" t="e">
        <f t="shared" si="177"/>
        <v>#REF!</v>
      </c>
    </row>
    <row r="2295" spans="1:11" x14ac:dyDescent="0.25">
      <c r="A2295" s="2" t="e">
        <f>IF(A2294&lt;#REF!,+Daily_Calc!A2294+1,"")</f>
        <v>#REF!</v>
      </c>
      <c r="B2295" s="9" t="e">
        <f>IF(A2295="","",VLOOKUP(A2295,'IRS Interest Rates'!A2292:B4848,2))</f>
        <v>#REF!</v>
      </c>
      <c r="C2295" s="11" t="e">
        <f t="shared" si="179"/>
        <v>#REF!</v>
      </c>
      <c r="D2295" s="5" t="e">
        <f t="shared" si="180"/>
        <v>#REF!</v>
      </c>
      <c r="E2295" s="5" t="e">
        <f t="shared" si="181"/>
        <v>#REF!</v>
      </c>
      <c r="G2295" s="5" t="e">
        <f t="shared" si="178"/>
        <v>#REF!</v>
      </c>
      <c r="J2295" s="5" t="e">
        <f>IF(MOD(A2295-DATE(2024,1,1),30)=0,E2294*Inputs!B2294/100,0)</f>
        <v>#REF!</v>
      </c>
      <c r="K2295" s="5" t="e">
        <f t="shared" si="177"/>
        <v>#REF!</v>
      </c>
    </row>
    <row r="2296" spans="1:11" x14ac:dyDescent="0.25">
      <c r="A2296" s="2" t="e">
        <f>IF(A2295&lt;#REF!,+Daily_Calc!A2295+1,"")</f>
        <v>#REF!</v>
      </c>
      <c r="B2296" s="9" t="e">
        <f>IF(A2296="","",VLOOKUP(A2296,'IRS Interest Rates'!A2293:B4849,2))</f>
        <v>#REF!</v>
      </c>
      <c r="C2296" s="11" t="e">
        <f t="shared" si="179"/>
        <v>#REF!</v>
      </c>
      <c r="D2296" s="5" t="e">
        <f t="shared" si="180"/>
        <v>#REF!</v>
      </c>
      <c r="E2296" s="5" t="e">
        <f t="shared" si="181"/>
        <v>#REF!</v>
      </c>
      <c r="G2296" s="5" t="e">
        <f t="shared" si="178"/>
        <v>#REF!</v>
      </c>
      <c r="J2296" s="5" t="e">
        <f>IF(MOD(A2296-DATE(2024,1,1),30)=0,E2295*Inputs!B2295/100,0)</f>
        <v>#REF!</v>
      </c>
      <c r="K2296" s="5" t="e">
        <f t="shared" si="177"/>
        <v>#REF!</v>
      </c>
    </row>
    <row r="2297" spans="1:11" x14ac:dyDescent="0.25">
      <c r="A2297" s="2" t="e">
        <f>IF(A2296&lt;#REF!,+Daily_Calc!A2296+1,"")</f>
        <v>#REF!</v>
      </c>
      <c r="B2297" s="9" t="e">
        <f>IF(A2297="","",VLOOKUP(A2297,'IRS Interest Rates'!A2294:B4850,2))</f>
        <v>#REF!</v>
      </c>
      <c r="C2297" s="11" t="e">
        <f t="shared" si="179"/>
        <v>#REF!</v>
      </c>
      <c r="D2297" s="5" t="e">
        <f t="shared" si="180"/>
        <v>#REF!</v>
      </c>
      <c r="E2297" s="5" t="e">
        <f t="shared" si="181"/>
        <v>#REF!</v>
      </c>
      <c r="G2297" s="5" t="e">
        <f t="shared" si="178"/>
        <v>#REF!</v>
      </c>
      <c r="J2297" s="5" t="e">
        <f>IF(MOD(A2297-DATE(2024,1,1),30)=0,E2296*Inputs!B2296/100,0)</f>
        <v>#REF!</v>
      </c>
      <c r="K2297" s="5" t="e">
        <f t="shared" si="177"/>
        <v>#REF!</v>
      </c>
    </row>
    <row r="2298" spans="1:11" x14ac:dyDescent="0.25">
      <c r="A2298" s="2" t="e">
        <f>IF(A2297&lt;#REF!,+Daily_Calc!A2297+1,"")</f>
        <v>#REF!</v>
      </c>
      <c r="B2298" s="9" t="e">
        <f>IF(A2298="","",VLOOKUP(A2298,'IRS Interest Rates'!A2295:B4851,2))</f>
        <v>#REF!</v>
      </c>
      <c r="C2298" s="11" t="e">
        <f t="shared" si="179"/>
        <v>#REF!</v>
      </c>
      <c r="D2298" s="5" t="e">
        <f t="shared" si="180"/>
        <v>#REF!</v>
      </c>
      <c r="E2298" s="5" t="e">
        <f t="shared" si="181"/>
        <v>#REF!</v>
      </c>
      <c r="G2298" s="5" t="e">
        <f t="shared" si="178"/>
        <v>#REF!</v>
      </c>
      <c r="J2298" s="5" t="e">
        <f>IF(MOD(A2298-DATE(2024,1,1),30)=0,E2297*Inputs!B2297/100,0)</f>
        <v>#REF!</v>
      </c>
      <c r="K2298" s="5" t="e">
        <f t="shared" si="177"/>
        <v>#REF!</v>
      </c>
    </row>
    <row r="2299" spans="1:11" x14ac:dyDescent="0.25">
      <c r="A2299" s="2" t="e">
        <f>IF(A2298&lt;#REF!,+Daily_Calc!A2298+1,"")</f>
        <v>#REF!</v>
      </c>
      <c r="B2299" s="9" t="e">
        <f>IF(A2299="","",VLOOKUP(A2299,'IRS Interest Rates'!A2296:B4852,2))</f>
        <v>#REF!</v>
      </c>
      <c r="C2299" s="11" t="e">
        <f t="shared" si="179"/>
        <v>#REF!</v>
      </c>
      <c r="D2299" s="5" t="e">
        <f t="shared" si="180"/>
        <v>#REF!</v>
      </c>
      <c r="E2299" s="5" t="e">
        <f t="shared" si="181"/>
        <v>#REF!</v>
      </c>
      <c r="G2299" s="5" t="e">
        <f t="shared" si="178"/>
        <v>#REF!</v>
      </c>
      <c r="J2299" s="5" t="e">
        <f>IF(MOD(A2299-DATE(2024,1,1),30)=0,E2298*Inputs!B2298/100,0)</f>
        <v>#REF!</v>
      </c>
      <c r="K2299" s="5" t="e">
        <f t="shared" si="177"/>
        <v>#REF!</v>
      </c>
    </row>
    <row r="2300" spans="1:11" x14ac:dyDescent="0.25">
      <c r="A2300" s="2" t="e">
        <f>IF(A2299&lt;#REF!,+Daily_Calc!A2299+1,"")</f>
        <v>#REF!</v>
      </c>
      <c r="B2300" s="9" t="e">
        <f>IF(A2300="","",VLOOKUP(A2300,'IRS Interest Rates'!A2297:B4853,2))</f>
        <v>#REF!</v>
      </c>
      <c r="C2300" s="11" t="e">
        <f t="shared" si="179"/>
        <v>#REF!</v>
      </c>
      <c r="D2300" s="5" t="e">
        <f t="shared" si="180"/>
        <v>#REF!</v>
      </c>
      <c r="E2300" s="5" t="e">
        <f t="shared" si="181"/>
        <v>#REF!</v>
      </c>
      <c r="G2300" s="5" t="e">
        <f t="shared" si="178"/>
        <v>#REF!</v>
      </c>
      <c r="J2300" s="5" t="e">
        <f>IF(MOD(A2300-DATE(2024,1,1),30)=0,E2299*Inputs!B2299/100,0)</f>
        <v>#REF!</v>
      </c>
      <c r="K2300" s="5" t="e">
        <f t="shared" si="177"/>
        <v>#REF!</v>
      </c>
    </row>
    <row r="2301" spans="1:11" x14ac:dyDescent="0.25">
      <c r="A2301" s="2" t="e">
        <f>IF(A2300&lt;#REF!,+Daily_Calc!A2300+1,"")</f>
        <v>#REF!</v>
      </c>
      <c r="B2301" s="9" t="e">
        <f>IF(A2301="","",VLOOKUP(A2301,'IRS Interest Rates'!A2298:B4854,2))</f>
        <v>#REF!</v>
      </c>
      <c r="C2301" s="11" t="e">
        <f t="shared" si="179"/>
        <v>#REF!</v>
      </c>
      <c r="D2301" s="5" t="e">
        <f t="shared" si="180"/>
        <v>#REF!</v>
      </c>
      <c r="E2301" s="5" t="e">
        <f t="shared" si="181"/>
        <v>#REF!</v>
      </c>
      <c r="G2301" s="5" t="e">
        <f t="shared" si="178"/>
        <v>#REF!</v>
      </c>
      <c r="J2301" s="5" t="e">
        <f>IF(MOD(A2301-DATE(2024,1,1),30)=0,E2300*Inputs!B2300/100,0)</f>
        <v>#REF!</v>
      </c>
      <c r="K2301" s="5" t="e">
        <f t="shared" si="177"/>
        <v>#REF!</v>
      </c>
    </row>
    <row r="2302" spans="1:11" x14ac:dyDescent="0.25">
      <c r="A2302" s="2" t="e">
        <f>IF(A2301&lt;#REF!,+Daily_Calc!A2301+1,"")</f>
        <v>#REF!</v>
      </c>
      <c r="B2302" s="9" t="e">
        <f>IF(A2302="","",VLOOKUP(A2302,'IRS Interest Rates'!A2299:B4855,2))</f>
        <v>#REF!</v>
      </c>
      <c r="C2302" s="11" t="e">
        <f t="shared" si="179"/>
        <v>#REF!</v>
      </c>
      <c r="D2302" s="5" t="e">
        <f t="shared" si="180"/>
        <v>#REF!</v>
      </c>
      <c r="E2302" s="5" t="e">
        <f t="shared" si="181"/>
        <v>#REF!</v>
      </c>
      <c r="G2302" s="5" t="e">
        <f t="shared" si="178"/>
        <v>#REF!</v>
      </c>
      <c r="J2302" s="5" t="e">
        <f>IF(MOD(A2302-DATE(2024,1,1),30)=0,E2301*Inputs!B2301/100,0)</f>
        <v>#REF!</v>
      </c>
      <c r="K2302" s="5" t="e">
        <f t="shared" si="177"/>
        <v>#REF!</v>
      </c>
    </row>
    <row r="2303" spans="1:11" x14ac:dyDescent="0.25">
      <c r="A2303" s="2" t="e">
        <f>IF(A2302&lt;#REF!,+Daily_Calc!A2302+1,"")</f>
        <v>#REF!</v>
      </c>
      <c r="B2303" s="9" t="e">
        <f>IF(A2303="","",VLOOKUP(A2303,'IRS Interest Rates'!A2300:B4856,2))</f>
        <v>#REF!</v>
      </c>
      <c r="C2303" s="11" t="e">
        <f t="shared" si="179"/>
        <v>#REF!</v>
      </c>
      <c r="D2303" s="5" t="e">
        <f t="shared" si="180"/>
        <v>#REF!</v>
      </c>
      <c r="E2303" s="5" t="e">
        <f t="shared" si="181"/>
        <v>#REF!</v>
      </c>
      <c r="G2303" s="5" t="e">
        <f t="shared" si="178"/>
        <v>#REF!</v>
      </c>
      <c r="J2303" s="5" t="e">
        <f>IF(MOD(A2303-DATE(2024,1,1),30)=0,E2302*Inputs!B2302/100,0)</f>
        <v>#REF!</v>
      </c>
      <c r="K2303" s="5" t="e">
        <f t="shared" si="177"/>
        <v>#REF!</v>
      </c>
    </row>
    <row r="2304" spans="1:11" x14ac:dyDescent="0.25">
      <c r="A2304" s="2" t="e">
        <f>IF(A2303&lt;#REF!,+Daily_Calc!A2303+1,"")</f>
        <v>#REF!</v>
      </c>
      <c r="B2304" s="9" t="e">
        <f>IF(A2304="","",VLOOKUP(A2304,'IRS Interest Rates'!A2301:B4857,2))</f>
        <v>#REF!</v>
      </c>
      <c r="C2304" s="11" t="e">
        <f t="shared" si="179"/>
        <v>#REF!</v>
      </c>
      <c r="D2304" s="5" t="e">
        <f t="shared" si="180"/>
        <v>#REF!</v>
      </c>
      <c r="E2304" s="5" t="e">
        <f t="shared" si="181"/>
        <v>#REF!</v>
      </c>
      <c r="G2304" s="5" t="e">
        <f t="shared" si="178"/>
        <v>#REF!</v>
      </c>
      <c r="J2304" s="5" t="e">
        <f>IF(MOD(A2304-DATE(2024,1,1),30)=0,E2303*Inputs!B2303/100,0)</f>
        <v>#REF!</v>
      </c>
      <c r="K2304" s="5" t="e">
        <f t="shared" si="177"/>
        <v>#REF!</v>
      </c>
    </row>
    <row r="2305" spans="1:11" x14ac:dyDescent="0.25">
      <c r="A2305" s="2" t="e">
        <f>IF(A2304&lt;#REF!,+Daily_Calc!A2304+1,"")</f>
        <v>#REF!</v>
      </c>
      <c r="B2305" s="9" t="e">
        <f>IF(A2305="","",VLOOKUP(A2305,'IRS Interest Rates'!A2302:B4858,2))</f>
        <v>#REF!</v>
      </c>
      <c r="C2305" s="11" t="e">
        <f t="shared" si="179"/>
        <v>#REF!</v>
      </c>
      <c r="D2305" s="5" t="e">
        <f t="shared" si="180"/>
        <v>#REF!</v>
      </c>
      <c r="E2305" s="5" t="e">
        <f t="shared" si="181"/>
        <v>#REF!</v>
      </c>
      <c r="G2305" s="5" t="e">
        <f t="shared" si="178"/>
        <v>#REF!</v>
      </c>
      <c r="J2305" s="5" t="e">
        <f>IF(MOD(A2305-DATE(2024,1,1),30)=0,E2304*Inputs!B2304/100,0)</f>
        <v>#REF!</v>
      </c>
      <c r="K2305" s="5" t="e">
        <f t="shared" si="177"/>
        <v>#REF!</v>
      </c>
    </row>
    <row r="2306" spans="1:11" x14ac:dyDescent="0.25">
      <c r="A2306" s="2" t="e">
        <f>IF(A2305&lt;#REF!,+Daily_Calc!A2305+1,"")</f>
        <v>#REF!</v>
      </c>
      <c r="B2306" s="9" t="e">
        <f>IF(A2306="","",VLOOKUP(A2306,'IRS Interest Rates'!A2303:B4859,2))</f>
        <v>#REF!</v>
      </c>
      <c r="C2306" s="11" t="e">
        <f t="shared" si="179"/>
        <v>#REF!</v>
      </c>
      <c r="D2306" s="5" t="e">
        <f t="shared" si="180"/>
        <v>#REF!</v>
      </c>
      <c r="E2306" s="5" t="e">
        <f t="shared" si="181"/>
        <v>#REF!</v>
      </c>
      <c r="G2306" s="5" t="e">
        <f t="shared" si="178"/>
        <v>#REF!</v>
      </c>
      <c r="J2306" s="5" t="e">
        <f>IF(MOD(A2306-DATE(2024,1,1),30)=0,E2305*Inputs!B2305/100,0)</f>
        <v>#REF!</v>
      </c>
      <c r="K2306" s="5" t="e">
        <f t="shared" si="177"/>
        <v>#REF!</v>
      </c>
    </row>
    <row r="2307" spans="1:11" x14ac:dyDescent="0.25">
      <c r="A2307" s="2" t="e">
        <f>IF(A2306&lt;#REF!,+Daily_Calc!A2306+1,"")</f>
        <v>#REF!</v>
      </c>
      <c r="B2307" s="9" t="e">
        <f>IF(A2307="","",VLOOKUP(A2307,'IRS Interest Rates'!A2304:B4860,2))</f>
        <v>#REF!</v>
      </c>
      <c r="C2307" s="11" t="e">
        <f t="shared" si="179"/>
        <v>#REF!</v>
      </c>
      <c r="D2307" s="5" t="e">
        <f t="shared" si="180"/>
        <v>#REF!</v>
      </c>
      <c r="E2307" s="5" t="e">
        <f t="shared" si="181"/>
        <v>#REF!</v>
      </c>
      <c r="G2307" s="5" t="e">
        <f t="shared" si="178"/>
        <v>#REF!</v>
      </c>
      <c r="J2307" s="5" t="e">
        <f>IF(MOD(A2307-DATE(2024,1,1),30)=0,E2306*Inputs!B2306/100,0)</f>
        <v>#REF!</v>
      </c>
      <c r="K2307" s="5" t="e">
        <f t="shared" si="177"/>
        <v>#REF!</v>
      </c>
    </row>
    <row r="2308" spans="1:11" x14ac:dyDescent="0.25">
      <c r="A2308" s="2" t="e">
        <f>IF(A2307&lt;#REF!,+Daily_Calc!A2307+1,"")</f>
        <v>#REF!</v>
      </c>
      <c r="B2308" s="9" t="e">
        <f>IF(A2308="","",VLOOKUP(A2308,'IRS Interest Rates'!A2305:B4861,2))</f>
        <v>#REF!</v>
      </c>
      <c r="C2308" s="11" t="e">
        <f t="shared" si="179"/>
        <v>#REF!</v>
      </c>
      <c r="D2308" s="5" t="e">
        <f t="shared" si="180"/>
        <v>#REF!</v>
      </c>
      <c r="E2308" s="5" t="e">
        <f t="shared" si="181"/>
        <v>#REF!</v>
      </c>
      <c r="G2308" s="5" t="e">
        <f t="shared" si="178"/>
        <v>#REF!</v>
      </c>
      <c r="J2308" s="5" t="e">
        <f>IF(MOD(A2308-DATE(2024,1,1),30)=0,E2307*Inputs!B2307/100,0)</f>
        <v>#REF!</v>
      </c>
      <c r="K2308" s="5" t="e">
        <f t="shared" si="177"/>
        <v>#REF!</v>
      </c>
    </row>
    <row r="2309" spans="1:11" x14ac:dyDescent="0.25">
      <c r="A2309" s="2" t="e">
        <f>IF(A2308&lt;#REF!,+Daily_Calc!A2308+1,"")</f>
        <v>#REF!</v>
      </c>
      <c r="B2309" s="9" t="e">
        <f>IF(A2309="","",VLOOKUP(A2309,'IRS Interest Rates'!A2306:B4862,2))</f>
        <v>#REF!</v>
      </c>
      <c r="C2309" s="11" t="e">
        <f t="shared" si="179"/>
        <v>#REF!</v>
      </c>
      <c r="D2309" s="5" t="e">
        <f t="shared" si="180"/>
        <v>#REF!</v>
      </c>
      <c r="E2309" s="5" t="e">
        <f t="shared" si="181"/>
        <v>#REF!</v>
      </c>
      <c r="G2309" s="5" t="e">
        <f t="shared" si="178"/>
        <v>#REF!</v>
      </c>
      <c r="J2309" s="5" t="e">
        <f>IF(MOD(A2309-DATE(2024,1,1),30)=0,E2308*Inputs!B2308/100,0)</f>
        <v>#REF!</v>
      </c>
      <c r="K2309" s="5" t="e">
        <f t="shared" ref="K2309:K2372" si="182">E2309+J2309</f>
        <v>#REF!</v>
      </c>
    </row>
    <row r="2310" spans="1:11" x14ac:dyDescent="0.25">
      <c r="A2310" s="2" t="e">
        <f>IF(A2309&lt;#REF!,+Daily_Calc!A2309+1,"")</f>
        <v>#REF!</v>
      </c>
      <c r="B2310" s="9" t="e">
        <f>IF(A2310="","",VLOOKUP(A2310,'IRS Interest Rates'!A2307:B4863,2))</f>
        <v>#REF!</v>
      </c>
      <c r="C2310" s="11" t="e">
        <f t="shared" si="179"/>
        <v>#REF!</v>
      </c>
      <c r="D2310" s="5" t="e">
        <f t="shared" si="180"/>
        <v>#REF!</v>
      </c>
      <c r="E2310" s="5" t="e">
        <f t="shared" si="181"/>
        <v>#REF!</v>
      </c>
      <c r="G2310" s="5" t="e">
        <f t="shared" ref="G2310:G2373" si="183">IF(A2310="","",E2310+F2310)</f>
        <v>#REF!</v>
      </c>
      <c r="J2310" s="5" t="e">
        <f>IF(MOD(A2310-DATE(2024,1,1),30)=0,E2309*Inputs!B2309/100,0)</f>
        <v>#REF!</v>
      </c>
      <c r="K2310" s="5" t="e">
        <f t="shared" si="182"/>
        <v>#REF!</v>
      </c>
    </row>
    <row r="2311" spans="1:11" x14ac:dyDescent="0.25">
      <c r="A2311" s="2" t="e">
        <f>IF(A2310&lt;#REF!,+Daily_Calc!A2310+1,"")</f>
        <v>#REF!</v>
      </c>
      <c r="B2311" s="9" t="e">
        <f>IF(A2311="","",VLOOKUP(A2311,'IRS Interest Rates'!A2308:B4864,2))</f>
        <v>#REF!</v>
      </c>
      <c r="C2311" s="11" t="e">
        <f t="shared" ref="C2311:C2374" si="184">IF(B2311="","",ROUND(B2311/365,6))</f>
        <v>#REF!</v>
      </c>
      <c r="D2311" s="5" t="e">
        <f t="shared" si="180"/>
        <v>#REF!</v>
      </c>
      <c r="E2311" s="5" t="e">
        <f t="shared" si="181"/>
        <v>#REF!</v>
      </c>
      <c r="G2311" s="5" t="e">
        <f t="shared" si="183"/>
        <v>#REF!</v>
      </c>
      <c r="J2311" s="5" t="e">
        <f>IF(MOD(A2311-DATE(2024,1,1),30)=0,E2310*Inputs!B2310/100,0)</f>
        <v>#REF!</v>
      </c>
      <c r="K2311" s="5" t="e">
        <f t="shared" si="182"/>
        <v>#REF!</v>
      </c>
    </row>
    <row r="2312" spans="1:11" x14ac:dyDescent="0.25">
      <c r="A2312" s="2" t="e">
        <f>IF(A2311&lt;#REF!,+Daily_Calc!A2311+1,"")</f>
        <v>#REF!</v>
      </c>
      <c r="B2312" s="9" t="e">
        <f>IF(A2312="","",VLOOKUP(A2312,'IRS Interest Rates'!A2309:B4865,2))</f>
        <v>#REF!</v>
      </c>
      <c r="C2312" s="11" t="e">
        <f t="shared" si="184"/>
        <v>#REF!</v>
      </c>
      <c r="D2312" s="5" t="e">
        <f t="shared" si="180"/>
        <v>#REF!</v>
      </c>
      <c r="E2312" s="5" t="e">
        <f t="shared" si="181"/>
        <v>#REF!</v>
      </c>
      <c r="G2312" s="5" t="e">
        <f t="shared" si="183"/>
        <v>#REF!</v>
      </c>
      <c r="J2312" s="5" t="e">
        <f>IF(MOD(A2312-DATE(2024,1,1),30)=0,E2311*Inputs!B2311/100,0)</f>
        <v>#REF!</v>
      </c>
      <c r="K2312" s="5" t="e">
        <f t="shared" si="182"/>
        <v>#REF!</v>
      </c>
    </row>
    <row r="2313" spans="1:11" x14ac:dyDescent="0.25">
      <c r="A2313" s="2" t="e">
        <f>IF(A2312&lt;#REF!,+Daily_Calc!A2312+1,"")</f>
        <v>#REF!</v>
      </c>
      <c r="B2313" s="9" t="e">
        <f>IF(A2313="","",VLOOKUP(A2313,'IRS Interest Rates'!A2310:B4866,2))</f>
        <v>#REF!</v>
      </c>
      <c r="C2313" s="11" t="e">
        <f t="shared" si="184"/>
        <v>#REF!</v>
      </c>
      <c r="D2313" s="5" t="e">
        <f t="shared" ref="D2313:D2376" si="185">IF(A2313="","",(E2313-G2312))</f>
        <v>#REF!</v>
      </c>
      <c r="E2313" s="5" t="e">
        <f t="shared" ref="E2313:E2376" si="186">IF(C2313="","",(ROUND(G2312*((1+C2313)),2)))</f>
        <v>#REF!</v>
      </c>
      <c r="G2313" s="5" t="e">
        <f t="shared" si="183"/>
        <v>#REF!</v>
      </c>
      <c r="J2313" s="5" t="e">
        <f>IF(MOD(A2313-DATE(2024,1,1),30)=0,E2312*Inputs!B2312/100,0)</f>
        <v>#REF!</v>
      </c>
      <c r="K2313" s="5" t="e">
        <f t="shared" si="182"/>
        <v>#REF!</v>
      </c>
    </row>
    <row r="2314" spans="1:11" x14ac:dyDescent="0.25">
      <c r="A2314" s="2" t="e">
        <f>IF(A2313&lt;#REF!,+Daily_Calc!A2313+1,"")</f>
        <v>#REF!</v>
      </c>
      <c r="B2314" s="9" t="e">
        <f>IF(A2314="","",VLOOKUP(A2314,'IRS Interest Rates'!A2311:B4867,2))</f>
        <v>#REF!</v>
      </c>
      <c r="C2314" s="11" t="e">
        <f t="shared" si="184"/>
        <v>#REF!</v>
      </c>
      <c r="D2314" s="5" t="e">
        <f t="shared" si="185"/>
        <v>#REF!</v>
      </c>
      <c r="E2314" s="5" t="e">
        <f t="shared" si="186"/>
        <v>#REF!</v>
      </c>
      <c r="G2314" s="5" t="e">
        <f t="shared" si="183"/>
        <v>#REF!</v>
      </c>
      <c r="J2314" s="5" t="e">
        <f>IF(MOD(A2314-DATE(2024,1,1),30)=0,E2313*Inputs!B2313/100,0)</f>
        <v>#REF!</v>
      </c>
      <c r="K2314" s="5" t="e">
        <f t="shared" si="182"/>
        <v>#REF!</v>
      </c>
    </row>
    <row r="2315" spans="1:11" x14ac:dyDescent="0.25">
      <c r="A2315" s="2" t="e">
        <f>IF(A2314&lt;#REF!,+Daily_Calc!A2314+1,"")</f>
        <v>#REF!</v>
      </c>
      <c r="B2315" s="9" t="e">
        <f>IF(A2315="","",VLOOKUP(A2315,'IRS Interest Rates'!A2312:B4868,2))</f>
        <v>#REF!</v>
      </c>
      <c r="C2315" s="11" t="e">
        <f t="shared" si="184"/>
        <v>#REF!</v>
      </c>
      <c r="D2315" s="5" t="e">
        <f t="shared" si="185"/>
        <v>#REF!</v>
      </c>
      <c r="E2315" s="5" t="e">
        <f t="shared" si="186"/>
        <v>#REF!</v>
      </c>
      <c r="G2315" s="5" t="e">
        <f t="shared" si="183"/>
        <v>#REF!</v>
      </c>
      <c r="J2315" s="5" t="e">
        <f>IF(MOD(A2315-DATE(2024,1,1),30)=0,E2314*Inputs!B2314/100,0)</f>
        <v>#REF!</v>
      </c>
      <c r="K2315" s="5" t="e">
        <f t="shared" si="182"/>
        <v>#REF!</v>
      </c>
    </row>
    <row r="2316" spans="1:11" x14ac:dyDescent="0.25">
      <c r="A2316" s="2" t="e">
        <f>IF(A2315&lt;#REF!,+Daily_Calc!A2315+1,"")</f>
        <v>#REF!</v>
      </c>
      <c r="B2316" s="9" t="e">
        <f>IF(A2316="","",VLOOKUP(A2316,'IRS Interest Rates'!A2313:B4869,2))</f>
        <v>#REF!</v>
      </c>
      <c r="C2316" s="11" t="e">
        <f t="shared" si="184"/>
        <v>#REF!</v>
      </c>
      <c r="D2316" s="5" t="e">
        <f t="shared" si="185"/>
        <v>#REF!</v>
      </c>
      <c r="E2316" s="5" t="e">
        <f t="shared" si="186"/>
        <v>#REF!</v>
      </c>
      <c r="G2316" s="5" t="e">
        <f t="shared" si="183"/>
        <v>#REF!</v>
      </c>
      <c r="J2316" s="5" t="e">
        <f>IF(MOD(A2316-DATE(2024,1,1),30)=0,E2315*Inputs!B2315/100,0)</f>
        <v>#REF!</v>
      </c>
      <c r="K2316" s="5" t="e">
        <f t="shared" si="182"/>
        <v>#REF!</v>
      </c>
    </row>
    <row r="2317" spans="1:11" x14ac:dyDescent="0.25">
      <c r="A2317" s="2" t="e">
        <f>IF(A2316&lt;#REF!,+Daily_Calc!A2316+1,"")</f>
        <v>#REF!</v>
      </c>
      <c r="B2317" s="9" t="e">
        <f>IF(A2317="","",VLOOKUP(A2317,'IRS Interest Rates'!A2314:B4870,2))</f>
        <v>#REF!</v>
      </c>
      <c r="C2317" s="11" t="e">
        <f t="shared" si="184"/>
        <v>#REF!</v>
      </c>
      <c r="D2317" s="5" t="e">
        <f t="shared" si="185"/>
        <v>#REF!</v>
      </c>
      <c r="E2317" s="5" t="e">
        <f t="shared" si="186"/>
        <v>#REF!</v>
      </c>
      <c r="G2317" s="5" t="e">
        <f t="shared" si="183"/>
        <v>#REF!</v>
      </c>
      <c r="J2317" s="5" t="e">
        <f>IF(MOD(A2317-DATE(2024,1,1),30)=0,E2316*Inputs!B2316/100,0)</f>
        <v>#REF!</v>
      </c>
      <c r="K2317" s="5" t="e">
        <f t="shared" si="182"/>
        <v>#REF!</v>
      </c>
    </row>
    <row r="2318" spans="1:11" x14ac:dyDescent="0.25">
      <c r="A2318" s="2" t="e">
        <f>IF(A2317&lt;#REF!,+Daily_Calc!A2317+1,"")</f>
        <v>#REF!</v>
      </c>
      <c r="B2318" s="9" t="e">
        <f>IF(A2318="","",VLOOKUP(A2318,'IRS Interest Rates'!A2315:B4871,2))</f>
        <v>#REF!</v>
      </c>
      <c r="C2318" s="11" t="e">
        <f t="shared" si="184"/>
        <v>#REF!</v>
      </c>
      <c r="D2318" s="5" t="e">
        <f t="shared" si="185"/>
        <v>#REF!</v>
      </c>
      <c r="E2318" s="5" t="e">
        <f t="shared" si="186"/>
        <v>#REF!</v>
      </c>
      <c r="G2318" s="5" t="e">
        <f t="shared" si="183"/>
        <v>#REF!</v>
      </c>
      <c r="J2318" s="5" t="e">
        <f>IF(MOD(A2318-DATE(2024,1,1),30)=0,E2317*Inputs!B2317/100,0)</f>
        <v>#REF!</v>
      </c>
      <c r="K2318" s="5" t="e">
        <f t="shared" si="182"/>
        <v>#REF!</v>
      </c>
    </row>
    <row r="2319" spans="1:11" x14ac:dyDescent="0.25">
      <c r="A2319" s="2" t="e">
        <f>IF(A2318&lt;#REF!,+Daily_Calc!A2318+1,"")</f>
        <v>#REF!</v>
      </c>
      <c r="B2319" s="9" t="e">
        <f>IF(A2319="","",VLOOKUP(A2319,'IRS Interest Rates'!A2316:B4872,2))</f>
        <v>#REF!</v>
      </c>
      <c r="C2319" s="11" t="e">
        <f t="shared" si="184"/>
        <v>#REF!</v>
      </c>
      <c r="D2319" s="5" t="e">
        <f t="shared" si="185"/>
        <v>#REF!</v>
      </c>
      <c r="E2319" s="5" t="e">
        <f t="shared" si="186"/>
        <v>#REF!</v>
      </c>
      <c r="G2319" s="5" t="e">
        <f t="shared" si="183"/>
        <v>#REF!</v>
      </c>
      <c r="J2319" s="5" t="e">
        <f>IF(MOD(A2319-DATE(2024,1,1),30)=0,E2318*Inputs!B2318/100,0)</f>
        <v>#REF!</v>
      </c>
      <c r="K2319" s="5" t="e">
        <f t="shared" si="182"/>
        <v>#REF!</v>
      </c>
    </row>
    <row r="2320" spans="1:11" x14ac:dyDescent="0.25">
      <c r="A2320" s="2" t="e">
        <f>IF(A2319&lt;#REF!,+Daily_Calc!A2319+1,"")</f>
        <v>#REF!</v>
      </c>
      <c r="B2320" s="9" t="e">
        <f>IF(A2320="","",VLOOKUP(A2320,'IRS Interest Rates'!A2317:B4873,2))</f>
        <v>#REF!</v>
      </c>
      <c r="C2320" s="11" t="e">
        <f t="shared" si="184"/>
        <v>#REF!</v>
      </c>
      <c r="D2320" s="5" t="e">
        <f t="shared" si="185"/>
        <v>#REF!</v>
      </c>
      <c r="E2320" s="5" t="e">
        <f t="shared" si="186"/>
        <v>#REF!</v>
      </c>
      <c r="G2320" s="5" t="e">
        <f t="shared" si="183"/>
        <v>#REF!</v>
      </c>
      <c r="J2320" s="5" t="e">
        <f>IF(MOD(A2320-DATE(2024,1,1),30)=0,E2319*Inputs!B2319/100,0)</f>
        <v>#REF!</v>
      </c>
      <c r="K2320" s="5" t="e">
        <f t="shared" si="182"/>
        <v>#REF!</v>
      </c>
    </row>
    <row r="2321" spans="1:11" x14ac:dyDescent="0.25">
      <c r="A2321" s="2" t="e">
        <f>IF(A2320&lt;#REF!,+Daily_Calc!A2320+1,"")</f>
        <v>#REF!</v>
      </c>
      <c r="B2321" s="9" t="e">
        <f>IF(A2321="","",VLOOKUP(A2321,'IRS Interest Rates'!A2318:B4874,2))</f>
        <v>#REF!</v>
      </c>
      <c r="C2321" s="11" t="e">
        <f t="shared" si="184"/>
        <v>#REF!</v>
      </c>
      <c r="D2321" s="5" t="e">
        <f t="shared" si="185"/>
        <v>#REF!</v>
      </c>
      <c r="E2321" s="5" t="e">
        <f t="shared" si="186"/>
        <v>#REF!</v>
      </c>
      <c r="G2321" s="5" t="e">
        <f t="shared" si="183"/>
        <v>#REF!</v>
      </c>
      <c r="J2321" s="5" t="e">
        <f>IF(MOD(A2321-DATE(2024,1,1),30)=0,E2320*Inputs!B2320/100,0)</f>
        <v>#REF!</v>
      </c>
      <c r="K2321" s="5" t="e">
        <f t="shared" si="182"/>
        <v>#REF!</v>
      </c>
    </row>
    <row r="2322" spans="1:11" x14ac:dyDescent="0.25">
      <c r="A2322" s="2" t="e">
        <f>IF(A2321&lt;#REF!,+Daily_Calc!A2321+1,"")</f>
        <v>#REF!</v>
      </c>
      <c r="B2322" s="9" t="e">
        <f>IF(A2322="","",VLOOKUP(A2322,'IRS Interest Rates'!A2319:B4875,2))</f>
        <v>#REF!</v>
      </c>
      <c r="C2322" s="11" t="e">
        <f t="shared" si="184"/>
        <v>#REF!</v>
      </c>
      <c r="D2322" s="5" t="e">
        <f t="shared" si="185"/>
        <v>#REF!</v>
      </c>
      <c r="E2322" s="5" t="e">
        <f t="shared" si="186"/>
        <v>#REF!</v>
      </c>
      <c r="G2322" s="5" t="e">
        <f t="shared" si="183"/>
        <v>#REF!</v>
      </c>
      <c r="J2322" s="5" t="e">
        <f>IF(MOD(A2322-DATE(2024,1,1),30)=0,E2321*Inputs!B2321/100,0)</f>
        <v>#REF!</v>
      </c>
      <c r="K2322" s="5" t="e">
        <f t="shared" si="182"/>
        <v>#REF!</v>
      </c>
    </row>
    <row r="2323" spans="1:11" x14ac:dyDescent="0.25">
      <c r="A2323" s="2" t="e">
        <f>IF(A2322&lt;#REF!,+Daily_Calc!A2322+1,"")</f>
        <v>#REF!</v>
      </c>
      <c r="B2323" s="9" t="e">
        <f>IF(A2323="","",VLOOKUP(A2323,'IRS Interest Rates'!A2320:B4876,2))</f>
        <v>#REF!</v>
      </c>
      <c r="C2323" s="11" t="e">
        <f t="shared" si="184"/>
        <v>#REF!</v>
      </c>
      <c r="D2323" s="5" t="e">
        <f t="shared" si="185"/>
        <v>#REF!</v>
      </c>
      <c r="E2323" s="5" t="e">
        <f t="shared" si="186"/>
        <v>#REF!</v>
      </c>
      <c r="G2323" s="5" t="e">
        <f t="shared" si="183"/>
        <v>#REF!</v>
      </c>
      <c r="J2323" s="5" t="e">
        <f>IF(MOD(A2323-DATE(2024,1,1),30)=0,E2322*Inputs!B2322/100,0)</f>
        <v>#REF!</v>
      </c>
      <c r="K2323" s="5" t="e">
        <f t="shared" si="182"/>
        <v>#REF!</v>
      </c>
    </row>
    <row r="2324" spans="1:11" x14ac:dyDescent="0.25">
      <c r="A2324" s="2" t="e">
        <f>IF(A2323&lt;#REF!,+Daily_Calc!A2323+1,"")</f>
        <v>#REF!</v>
      </c>
      <c r="B2324" s="9" t="e">
        <f>IF(A2324="","",VLOOKUP(A2324,'IRS Interest Rates'!A2321:B4877,2))</f>
        <v>#REF!</v>
      </c>
      <c r="C2324" s="11" t="e">
        <f t="shared" si="184"/>
        <v>#REF!</v>
      </c>
      <c r="D2324" s="5" t="e">
        <f t="shared" si="185"/>
        <v>#REF!</v>
      </c>
      <c r="E2324" s="5" t="e">
        <f t="shared" si="186"/>
        <v>#REF!</v>
      </c>
      <c r="G2324" s="5" t="e">
        <f t="shared" si="183"/>
        <v>#REF!</v>
      </c>
      <c r="J2324" s="5" t="e">
        <f>IF(MOD(A2324-DATE(2024,1,1),30)=0,E2323*Inputs!B2323/100,0)</f>
        <v>#REF!</v>
      </c>
      <c r="K2324" s="5" t="e">
        <f t="shared" si="182"/>
        <v>#REF!</v>
      </c>
    </row>
    <row r="2325" spans="1:11" x14ac:dyDescent="0.25">
      <c r="A2325" s="2" t="e">
        <f>IF(A2324&lt;#REF!,+Daily_Calc!A2324+1,"")</f>
        <v>#REF!</v>
      </c>
      <c r="B2325" s="9" t="e">
        <f>IF(A2325="","",VLOOKUP(A2325,'IRS Interest Rates'!A2322:B4878,2))</f>
        <v>#REF!</v>
      </c>
      <c r="C2325" s="11" t="e">
        <f t="shared" si="184"/>
        <v>#REF!</v>
      </c>
      <c r="D2325" s="5" t="e">
        <f t="shared" si="185"/>
        <v>#REF!</v>
      </c>
      <c r="E2325" s="5" t="e">
        <f t="shared" si="186"/>
        <v>#REF!</v>
      </c>
      <c r="G2325" s="5" t="e">
        <f t="shared" si="183"/>
        <v>#REF!</v>
      </c>
      <c r="J2325" s="5" t="e">
        <f>IF(MOD(A2325-DATE(2024,1,1),30)=0,E2324*Inputs!B2324/100,0)</f>
        <v>#REF!</v>
      </c>
      <c r="K2325" s="5" t="e">
        <f t="shared" si="182"/>
        <v>#REF!</v>
      </c>
    </row>
    <row r="2326" spans="1:11" x14ac:dyDescent="0.25">
      <c r="A2326" s="2" t="e">
        <f>IF(A2325&lt;#REF!,+Daily_Calc!A2325+1,"")</f>
        <v>#REF!</v>
      </c>
      <c r="B2326" s="9" t="e">
        <f>IF(A2326="","",VLOOKUP(A2326,'IRS Interest Rates'!A2323:B4879,2))</f>
        <v>#REF!</v>
      </c>
      <c r="C2326" s="11" t="e">
        <f t="shared" si="184"/>
        <v>#REF!</v>
      </c>
      <c r="D2326" s="5" t="e">
        <f t="shared" si="185"/>
        <v>#REF!</v>
      </c>
      <c r="E2326" s="5" t="e">
        <f t="shared" si="186"/>
        <v>#REF!</v>
      </c>
      <c r="G2326" s="5" t="e">
        <f t="shared" si="183"/>
        <v>#REF!</v>
      </c>
      <c r="J2326" s="5" t="e">
        <f>IF(MOD(A2326-DATE(2024,1,1),30)=0,E2325*Inputs!B2325/100,0)</f>
        <v>#REF!</v>
      </c>
      <c r="K2326" s="5" t="e">
        <f t="shared" si="182"/>
        <v>#REF!</v>
      </c>
    </row>
    <row r="2327" spans="1:11" x14ac:dyDescent="0.25">
      <c r="A2327" s="2" t="e">
        <f>IF(A2326&lt;#REF!,+Daily_Calc!A2326+1,"")</f>
        <v>#REF!</v>
      </c>
      <c r="B2327" s="9" t="e">
        <f>IF(A2327="","",VLOOKUP(A2327,'IRS Interest Rates'!A2324:B4880,2))</f>
        <v>#REF!</v>
      </c>
      <c r="C2327" s="11" t="e">
        <f t="shared" si="184"/>
        <v>#REF!</v>
      </c>
      <c r="D2327" s="5" t="e">
        <f t="shared" si="185"/>
        <v>#REF!</v>
      </c>
      <c r="E2327" s="5" t="e">
        <f t="shared" si="186"/>
        <v>#REF!</v>
      </c>
      <c r="G2327" s="5" t="e">
        <f t="shared" si="183"/>
        <v>#REF!</v>
      </c>
      <c r="J2327" s="5" t="e">
        <f>IF(MOD(A2327-DATE(2024,1,1),30)=0,E2326*Inputs!B2326/100,0)</f>
        <v>#REF!</v>
      </c>
      <c r="K2327" s="5" t="e">
        <f t="shared" si="182"/>
        <v>#REF!</v>
      </c>
    </row>
    <row r="2328" spans="1:11" x14ac:dyDescent="0.25">
      <c r="A2328" s="2" t="e">
        <f>IF(A2327&lt;#REF!,+Daily_Calc!A2327+1,"")</f>
        <v>#REF!</v>
      </c>
      <c r="B2328" s="9" t="e">
        <f>IF(A2328="","",VLOOKUP(A2328,'IRS Interest Rates'!A2325:B4881,2))</f>
        <v>#REF!</v>
      </c>
      <c r="C2328" s="11" t="e">
        <f t="shared" si="184"/>
        <v>#REF!</v>
      </c>
      <c r="D2328" s="5" t="e">
        <f t="shared" si="185"/>
        <v>#REF!</v>
      </c>
      <c r="E2328" s="5" t="e">
        <f t="shared" si="186"/>
        <v>#REF!</v>
      </c>
      <c r="G2328" s="5" t="e">
        <f t="shared" si="183"/>
        <v>#REF!</v>
      </c>
      <c r="J2328" s="5" t="e">
        <f>IF(MOD(A2328-DATE(2024,1,1),30)=0,E2327*Inputs!B2327/100,0)</f>
        <v>#REF!</v>
      </c>
      <c r="K2328" s="5" t="e">
        <f t="shared" si="182"/>
        <v>#REF!</v>
      </c>
    </row>
    <row r="2329" spans="1:11" x14ac:dyDescent="0.25">
      <c r="A2329" s="2" t="e">
        <f>IF(A2328&lt;#REF!,+Daily_Calc!A2328+1,"")</f>
        <v>#REF!</v>
      </c>
      <c r="B2329" s="9" t="e">
        <f>IF(A2329="","",VLOOKUP(A2329,'IRS Interest Rates'!A2326:B4882,2))</f>
        <v>#REF!</v>
      </c>
      <c r="C2329" s="11" t="e">
        <f t="shared" si="184"/>
        <v>#REF!</v>
      </c>
      <c r="D2329" s="5" t="e">
        <f t="shared" si="185"/>
        <v>#REF!</v>
      </c>
      <c r="E2329" s="5" t="e">
        <f t="shared" si="186"/>
        <v>#REF!</v>
      </c>
      <c r="G2329" s="5" t="e">
        <f t="shared" si="183"/>
        <v>#REF!</v>
      </c>
      <c r="J2329" s="5" t="e">
        <f>IF(MOD(A2329-DATE(2024,1,1),30)=0,E2328*Inputs!B2328/100,0)</f>
        <v>#REF!</v>
      </c>
      <c r="K2329" s="5" t="e">
        <f t="shared" si="182"/>
        <v>#REF!</v>
      </c>
    </row>
    <row r="2330" spans="1:11" x14ac:dyDescent="0.25">
      <c r="A2330" s="2" t="e">
        <f>IF(A2329&lt;#REF!,+Daily_Calc!A2329+1,"")</f>
        <v>#REF!</v>
      </c>
      <c r="B2330" s="9" t="e">
        <f>IF(A2330="","",VLOOKUP(A2330,'IRS Interest Rates'!A2327:B4883,2))</f>
        <v>#REF!</v>
      </c>
      <c r="C2330" s="11" t="e">
        <f t="shared" si="184"/>
        <v>#REF!</v>
      </c>
      <c r="D2330" s="5" t="e">
        <f t="shared" si="185"/>
        <v>#REF!</v>
      </c>
      <c r="E2330" s="5" t="e">
        <f t="shared" si="186"/>
        <v>#REF!</v>
      </c>
      <c r="G2330" s="5" t="e">
        <f t="shared" si="183"/>
        <v>#REF!</v>
      </c>
      <c r="J2330" s="5" t="e">
        <f>IF(MOD(A2330-DATE(2024,1,1),30)=0,E2329*Inputs!B2329/100,0)</f>
        <v>#REF!</v>
      </c>
      <c r="K2330" s="5" t="e">
        <f t="shared" si="182"/>
        <v>#REF!</v>
      </c>
    </row>
    <row r="2331" spans="1:11" x14ac:dyDescent="0.25">
      <c r="A2331" s="2" t="e">
        <f>IF(A2330&lt;#REF!,+Daily_Calc!A2330+1,"")</f>
        <v>#REF!</v>
      </c>
      <c r="B2331" s="9" t="e">
        <f>IF(A2331="","",VLOOKUP(A2331,'IRS Interest Rates'!A2328:B4884,2))</f>
        <v>#REF!</v>
      </c>
      <c r="C2331" s="11" t="e">
        <f t="shared" si="184"/>
        <v>#REF!</v>
      </c>
      <c r="D2331" s="5" t="e">
        <f t="shared" si="185"/>
        <v>#REF!</v>
      </c>
      <c r="E2331" s="5" t="e">
        <f t="shared" si="186"/>
        <v>#REF!</v>
      </c>
      <c r="G2331" s="5" t="e">
        <f t="shared" si="183"/>
        <v>#REF!</v>
      </c>
      <c r="J2331" s="5" t="e">
        <f>IF(MOD(A2331-DATE(2024,1,1),30)=0,E2330*Inputs!B2330/100,0)</f>
        <v>#REF!</v>
      </c>
      <c r="K2331" s="5" t="e">
        <f t="shared" si="182"/>
        <v>#REF!</v>
      </c>
    </row>
    <row r="2332" spans="1:11" x14ac:dyDescent="0.25">
      <c r="A2332" s="2" t="e">
        <f>IF(A2331&lt;#REF!,+Daily_Calc!A2331+1,"")</f>
        <v>#REF!</v>
      </c>
      <c r="B2332" s="9" t="e">
        <f>IF(A2332="","",VLOOKUP(A2332,'IRS Interest Rates'!A2329:B4885,2))</f>
        <v>#REF!</v>
      </c>
      <c r="C2332" s="11" t="e">
        <f t="shared" si="184"/>
        <v>#REF!</v>
      </c>
      <c r="D2332" s="5" t="e">
        <f t="shared" si="185"/>
        <v>#REF!</v>
      </c>
      <c r="E2332" s="5" t="e">
        <f t="shared" si="186"/>
        <v>#REF!</v>
      </c>
      <c r="G2332" s="5" t="e">
        <f t="shared" si="183"/>
        <v>#REF!</v>
      </c>
      <c r="J2332" s="5" t="e">
        <f>IF(MOD(A2332-DATE(2024,1,1),30)=0,E2331*Inputs!B2331/100,0)</f>
        <v>#REF!</v>
      </c>
      <c r="K2332" s="5" t="e">
        <f t="shared" si="182"/>
        <v>#REF!</v>
      </c>
    </row>
    <row r="2333" spans="1:11" x14ac:dyDescent="0.25">
      <c r="A2333" s="2" t="e">
        <f>IF(A2332&lt;#REF!,+Daily_Calc!A2332+1,"")</f>
        <v>#REF!</v>
      </c>
      <c r="B2333" s="9" t="e">
        <f>IF(A2333="","",VLOOKUP(A2333,'IRS Interest Rates'!A2330:B4886,2))</f>
        <v>#REF!</v>
      </c>
      <c r="C2333" s="11" t="e">
        <f t="shared" si="184"/>
        <v>#REF!</v>
      </c>
      <c r="D2333" s="5" t="e">
        <f t="shared" si="185"/>
        <v>#REF!</v>
      </c>
      <c r="E2333" s="5" t="e">
        <f t="shared" si="186"/>
        <v>#REF!</v>
      </c>
      <c r="G2333" s="5" t="e">
        <f t="shared" si="183"/>
        <v>#REF!</v>
      </c>
      <c r="J2333" s="5" t="e">
        <f>IF(MOD(A2333-DATE(2024,1,1),30)=0,E2332*Inputs!B2332/100,0)</f>
        <v>#REF!</v>
      </c>
      <c r="K2333" s="5" t="e">
        <f t="shared" si="182"/>
        <v>#REF!</v>
      </c>
    </row>
    <row r="2334" spans="1:11" x14ac:dyDescent="0.25">
      <c r="A2334" s="2" t="e">
        <f>IF(A2333&lt;#REF!,+Daily_Calc!A2333+1,"")</f>
        <v>#REF!</v>
      </c>
      <c r="B2334" s="9" t="e">
        <f>IF(A2334="","",VLOOKUP(A2334,'IRS Interest Rates'!A2331:B4887,2))</f>
        <v>#REF!</v>
      </c>
      <c r="C2334" s="11" t="e">
        <f t="shared" si="184"/>
        <v>#REF!</v>
      </c>
      <c r="D2334" s="5" t="e">
        <f t="shared" si="185"/>
        <v>#REF!</v>
      </c>
      <c r="E2334" s="5" t="e">
        <f t="shared" si="186"/>
        <v>#REF!</v>
      </c>
      <c r="G2334" s="5" t="e">
        <f t="shared" si="183"/>
        <v>#REF!</v>
      </c>
      <c r="J2334" s="5" t="e">
        <f>IF(MOD(A2334-DATE(2024,1,1),30)=0,E2333*Inputs!B2333/100,0)</f>
        <v>#REF!</v>
      </c>
      <c r="K2334" s="5" t="e">
        <f t="shared" si="182"/>
        <v>#REF!</v>
      </c>
    </row>
    <row r="2335" spans="1:11" x14ac:dyDescent="0.25">
      <c r="A2335" s="2" t="e">
        <f>IF(A2334&lt;#REF!,+Daily_Calc!A2334+1,"")</f>
        <v>#REF!</v>
      </c>
      <c r="B2335" s="9" t="e">
        <f>IF(A2335="","",VLOOKUP(A2335,'IRS Interest Rates'!A2332:B4888,2))</f>
        <v>#REF!</v>
      </c>
      <c r="C2335" s="11" t="e">
        <f t="shared" si="184"/>
        <v>#REF!</v>
      </c>
      <c r="D2335" s="5" t="e">
        <f t="shared" si="185"/>
        <v>#REF!</v>
      </c>
      <c r="E2335" s="5" t="e">
        <f t="shared" si="186"/>
        <v>#REF!</v>
      </c>
      <c r="G2335" s="5" t="e">
        <f t="shared" si="183"/>
        <v>#REF!</v>
      </c>
      <c r="J2335" s="5" t="e">
        <f>IF(MOD(A2335-DATE(2024,1,1),30)=0,E2334*Inputs!B2334/100,0)</f>
        <v>#REF!</v>
      </c>
      <c r="K2335" s="5" t="e">
        <f t="shared" si="182"/>
        <v>#REF!</v>
      </c>
    </row>
    <row r="2336" spans="1:11" x14ac:dyDescent="0.25">
      <c r="A2336" s="2" t="e">
        <f>IF(A2335&lt;#REF!,+Daily_Calc!A2335+1,"")</f>
        <v>#REF!</v>
      </c>
      <c r="B2336" s="9" t="e">
        <f>IF(A2336="","",VLOOKUP(A2336,'IRS Interest Rates'!A2333:B4889,2))</f>
        <v>#REF!</v>
      </c>
      <c r="C2336" s="11" t="e">
        <f t="shared" si="184"/>
        <v>#REF!</v>
      </c>
      <c r="D2336" s="5" t="e">
        <f t="shared" si="185"/>
        <v>#REF!</v>
      </c>
      <c r="E2336" s="5" t="e">
        <f t="shared" si="186"/>
        <v>#REF!</v>
      </c>
      <c r="G2336" s="5" t="e">
        <f t="shared" si="183"/>
        <v>#REF!</v>
      </c>
      <c r="J2336" s="5" t="e">
        <f>IF(MOD(A2336-DATE(2024,1,1),30)=0,E2335*Inputs!B2335/100,0)</f>
        <v>#REF!</v>
      </c>
      <c r="K2336" s="5" t="e">
        <f t="shared" si="182"/>
        <v>#REF!</v>
      </c>
    </row>
    <row r="2337" spans="1:11" x14ac:dyDescent="0.25">
      <c r="A2337" s="2" t="e">
        <f>IF(A2336&lt;#REF!,+Daily_Calc!A2336+1,"")</f>
        <v>#REF!</v>
      </c>
      <c r="B2337" s="9" t="e">
        <f>IF(A2337="","",VLOOKUP(A2337,'IRS Interest Rates'!A2334:B4890,2))</f>
        <v>#REF!</v>
      </c>
      <c r="C2337" s="11" t="e">
        <f t="shared" si="184"/>
        <v>#REF!</v>
      </c>
      <c r="D2337" s="5" t="e">
        <f t="shared" si="185"/>
        <v>#REF!</v>
      </c>
      <c r="E2337" s="5" t="e">
        <f t="shared" si="186"/>
        <v>#REF!</v>
      </c>
      <c r="G2337" s="5" t="e">
        <f t="shared" si="183"/>
        <v>#REF!</v>
      </c>
      <c r="J2337" s="5" t="e">
        <f>IF(MOD(A2337-DATE(2024,1,1),30)=0,E2336*Inputs!B2336/100,0)</f>
        <v>#REF!</v>
      </c>
      <c r="K2337" s="5" t="e">
        <f t="shared" si="182"/>
        <v>#REF!</v>
      </c>
    </row>
    <row r="2338" spans="1:11" x14ac:dyDescent="0.25">
      <c r="A2338" s="2" t="e">
        <f>IF(A2337&lt;#REF!,+Daily_Calc!A2337+1,"")</f>
        <v>#REF!</v>
      </c>
      <c r="B2338" s="9" t="e">
        <f>IF(A2338="","",VLOOKUP(A2338,'IRS Interest Rates'!A2335:B4891,2))</f>
        <v>#REF!</v>
      </c>
      <c r="C2338" s="11" t="e">
        <f t="shared" si="184"/>
        <v>#REF!</v>
      </c>
      <c r="D2338" s="5" t="e">
        <f t="shared" si="185"/>
        <v>#REF!</v>
      </c>
      <c r="E2338" s="5" t="e">
        <f t="shared" si="186"/>
        <v>#REF!</v>
      </c>
      <c r="G2338" s="5" t="e">
        <f t="shared" si="183"/>
        <v>#REF!</v>
      </c>
      <c r="J2338" s="5" t="e">
        <f>IF(MOD(A2338-DATE(2024,1,1),30)=0,E2337*Inputs!B2337/100,0)</f>
        <v>#REF!</v>
      </c>
      <c r="K2338" s="5" t="e">
        <f t="shared" si="182"/>
        <v>#REF!</v>
      </c>
    </row>
    <row r="2339" spans="1:11" x14ac:dyDescent="0.25">
      <c r="A2339" s="2" t="e">
        <f>IF(A2338&lt;#REF!,+Daily_Calc!A2338+1,"")</f>
        <v>#REF!</v>
      </c>
      <c r="B2339" s="9" t="e">
        <f>IF(A2339="","",VLOOKUP(A2339,'IRS Interest Rates'!A2336:B4892,2))</f>
        <v>#REF!</v>
      </c>
      <c r="C2339" s="11" t="e">
        <f t="shared" si="184"/>
        <v>#REF!</v>
      </c>
      <c r="D2339" s="5" t="e">
        <f t="shared" si="185"/>
        <v>#REF!</v>
      </c>
      <c r="E2339" s="5" t="e">
        <f t="shared" si="186"/>
        <v>#REF!</v>
      </c>
      <c r="G2339" s="5" t="e">
        <f t="shared" si="183"/>
        <v>#REF!</v>
      </c>
      <c r="J2339" s="5" t="e">
        <f>IF(MOD(A2339-DATE(2024,1,1),30)=0,E2338*Inputs!B2338/100,0)</f>
        <v>#REF!</v>
      </c>
      <c r="K2339" s="5" t="e">
        <f t="shared" si="182"/>
        <v>#REF!</v>
      </c>
    </row>
    <row r="2340" spans="1:11" x14ac:dyDescent="0.25">
      <c r="A2340" s="2" t="e">
        <f>IF(A2339&lt;#REF!,+Daily_Calc!A2339+1,"")</f>
        <v>#REF!</v>
      </c>
      <c r="B2340" s="9" t="e">
        <f>IF(A2340="","",VLOOKUP(A2340,'IRS Interest Rates'!A2337:B4893,2))</f>
        <v>#REF!</v>
      </c>
      <c r="C2340" s="11" t="e">
        <f t="shared" si="184"/>
        <v>#REF!</v>
      </c>
      <c r="D2340" s="5" t="e">
        <f t="shared" si="185"/>
        <v>#REF!</v>
      </c>
      <c r="E2340" s="5" t="e">
        <f t="shared" si="186"/>
        <v>#REF!</v>
      </c>
      <c r="G2340" s="5" t="e">
        <f t="shared" si="183"/>
        <v>#REF!</v>
      </c>
      <c r="J2340" s="5" t="e">
        <f>IF(MOD(A2340-DATE(2024,1,1),30)=0,E2339*Inputs!B2339/100,0)</f>
        <v>#REF!</v>
      </c>
      <c r="K2340" s="5" t="e">
        <f t="shared" si="182"/>
        <v>#REF!</v>
      </c>
    </row>
    <row r="2341" spans="1:11" x14ac:dyDescent="0.25">
      <c r="A2341" s="2" t="e">
        <f>IF(A2340&lt;#REF!,+Daily_Calc!A2340+1,"")</f>
        <v>#REF!</v>
      </c>
      <c r="B2341" s="9" t="e">
        <f>IF(A2341="","",VLOOKUP(A2341,'IRS Interest Rates'!A2338:B4894,2))</f>
        <v>#REF!</v>
      </c>
      <c r="C2341" s="11" t="e">
        <f t="shared" si="184"/>
        <v>#REF!</v>
      </c>
      <c r="D2341" s="5" t="e">
        <f t="shared" si="185"/>
        <v>#REF!</v>
      </c>
      <c r="E2341" s="5" t="e">
        <f t="shared" si="186"/>
        <v>#REF!</v>
      </c>
      <c r="G2341" s="5" t="e">
        <f t="shared" si="183"/>
        <v>#REF!</v>
      </c>
      <c r="J2341" s="5" t="e">
        <f>IF(MOD(A2341-DATE(2024,1,1),30)=0,E2340*Inputs!B2340/100,0)</f>
        <v>#REF!</v>
      </c>
      <c r="K2341" s="5" t="e">
        <f t="shared" si="182"/>
        <v>#REF!</v>
      </c>
    </row>
    <row r="2342" spans="1:11" x14ac:dyDescent="0.25">
      <c r="A2342" s="2" t="e">
        <f>IF(A2341&lt;#REF!,+Daily_Calc!A2341+1,"")</f>
        <v>#REF!</v>
      </c>
      <c r="B2342" s="9" t="e">
        <f>IF(A2342="","",VLOOKUP(A2342,'IRS Interest Rates'!A2339:B4895,2))</f>
        <v>#REF!</v>
      </c>
      <c r="C2342" s="11" t="e">
        <f t="shared" si="184"/>
        <v>#REF!</v>
      </c>
      <c r="D2342" s="5" t="e">
        <f t="shared" si="185"/>
        <v>#REF!</v>
      </c>
      <c r="E2342" s="5" t="e">
        <f t="shared" si="186"/>
        <v>#REF!</v>
      </c>
      <c r="G2342" s="5" t="e">
        <f t="shared" si="183"/>
        <v>#REF!</v>
      </c>
      <c r="J2342" s="5" t="e">
        <f>IF(MOD(A2342-DATE(2024,1,1),30)=0,E2341*Inputs!B2341/100,0)</f>
        <v>#REF!</v>
      </c>
      <c r="K2342" s="5" t="e">
        <f t="shared" si="182"/>
        <v>#REF!</v>
      </c>
    </row>
    <row r="2343" spans="1:11" x14ac:dyDescent="0.25">
      <c r="A2343" s="2" t="e">
        <f>IF(A2342&lt;#REF!,+Daily_Calc!A2342+1,"")</f>
        <v>#REF!</v>
      </c>
      <c r="B2343" s="9" t="e">
        <f>IF(A2343="","",VLOOKUP(A2343,'IRS Interest Rates'!A2340:B4896,2))</f>
        <v>#REF!</v>
      </c>
      <c r="C2343" s="11" t="e">
        <f t="shared" si="184"/>
        <v>#REF!</v>
      </c>
      <c r="D2343" s="5" t="e">
        <f t="shared" si="185"/>
        <v>#REF!</v>
      </c>
      <c r="E2343" s="5" t="e">
        <f t="shared" si="186"/>
        <v>#REF!</v>
      </c>
      <c r="G2343" s="5" t="e">
        <f t="shared" si="183"/>
        <v>#REF!</v>
      </c>
      <c r="J2343" s="5" t="e">
        <f>IF(MOD(A2343-DATE(2024,1,1),30)=0,E2342*Inputs!B2342/100,0)</f>
        <v>#REF!</v>
      </c>
      <c r="K2343" s="5" t="e">
        <f t="shared" si="182"/>
        <v>#REF!</v>
      </c>
    </row>
    <row r="2344" spans="1:11" x14ac:dyDescent="0.25">
      <c r="A2344" s="2" t="e">
        <f>IF(A2343&lt;#REF!,+Daily_Calc!A2343+1,"")</f>
        <v>#REF!</v>
      </c>
      <c r="B2344" s="9" t="e">
        <f>IF(A2344="","",VLOOKUP(A2344,'IRS Interest Rates'!A2341:B4897,2))</f>
        <v>#REF!</v>
      </c>
      <c r="C2344" s="11" t="e">
        <f t="shared" si="184"/>
        <v>#REF!</v>
      </c>
      <c r="D2344" s="5" t="e">
        <f t="shared" si="185"/>
        <v>#REF!</v>
      </c>
      <c r="E2344" s="5" t="e">
        <f t="shared" si="186"/>
        <v>#REF!</v>
      </c>
      <c r="G2344" s="5" t="e">
        <f t="shared" si="183"/>
        <v>#REF!</v>
      </c>
      <c r="J2344" s="5" t="e">
        <f>IF(MOD(A2344-DATE(2024,1,1),30)=0,E2343*Inputs!B2343/100,0)</f>
        <v>#REF!</v>
      </c>
      <c r="K2344" s="5" t="e">
        <f t="shared" si="182"/>
        <v>#REF!</v>
      </c>
    </row>
    <row r="2345" spans="1:11" x14ac:dyDescent="0.25">
      <c r="A2345" s="2" t="e">
        <f>IF(A2344&lt;#REF!,+Daily_Calc!A2344+1,"")</f>
        <v>#REF!</v>
      </c>
      <c r="B2345" s="9" t="e">
        <f>IF(A2345="","",VLOOKUP(A2345,'IRS Interest Rates'!A2342:B4898,2))</f>
        <v>#REF!</v>
      </c>
      <c r="C2345" s="11" t="e">
        <f t="shared" si="184"/>
        <v>#REF!</v>
      </c>
      <c r="D2345" s="5" t="e">
        <f t="shared" si="185"/>
        <v>#REF!</v>
      </c>
      <c r="E2345" s="5" t="e">
        <f t="shared" si="186"/>
        <v>#REF!</v>
      </c>
      <c r="G2345" s="5" t="e">
        <f t="shared" si="183"/>
        <v>#REF!</v>
      </c>
      <c r="J2345" s="5" t="e">
        <f>IF(MOD(A2345-DATE(2024,1,1),30)=0,E2344*Inputs!B2344/100,0)</f>
        <v>#REF!</v>
      </c>
      <c r="K2345" s="5" t="e">
        <f t="shared" si="182"/>
        <v>#REF!</v>
      </c>
    </row>
    <row r="2346" spans="1:11" x14ac:dyDescent="0.25">
      <c r="A2346" s="2" t="e">
        <f>IF(A2345&lt;#REF!,+Daily_Calc!A2345+1,"")</f>
        <v>#REF!</v>
      </c>
      <c r="B2346" s="9" t="e">
        <f>IF(A2346="","",VLOOKUP(A2346,'IRS Interest Rates'!A2343:B4899,2))</f>
        <v>#REF!</v>
      </c>
      <c r="C2346" s="11" t="e">
        <f t="shared" si="184"/>
        <v>#REF!</v>
      </c>
      <c r="D2346" s="5" t="e">
        <f t="shared" si="185"/>
        <v>#REF!</v>
      </c>
      <c r="E2346" s="5" t="e">
        <f t="shared" si="186"/>
        <v>#REF!</v>
      </c>
      <c r="G2346" s="5" t="e">
        <f t="shared" si="183"/>
        <v>#REF!</v>
      </c>
      <c r="J2346" s="5" t="e">
        <f>IF(MOD(A2346-DATE(2024,1,1),30)=0,E2345*Inputs!B2345/100,0)</f>
        <v>#REF!</v>
      </c>
      <c r="K2346" s="5" t="e">
        <f t="shared" si="182"/>
        <v>#REF!</v>
      </c>
    </row>
    <row r="2347" spans="1:11" x14ac:dyDescent="0.25">
      <c r="A2347" s="2" t="e">
        <f>IF(A2346&lt;#REF!,+Daily_Calc!A2346+1,"")</f>
        <v>#REF!</v>
      </c>
      <c r="B2347" s="9" t="e">
        <f>IF(A2347="","",VLOOKUP(A2347,'IRS Interest Rates'!A2344:B4900,2))</f>
        <v>#REF!</v>
      </c>
      <c r="C2347" s="11" t="e">
        <f t="shared" si="184"/>
        <v>#REF!</v>
      </c>
      <c r="D2347" s="5" t="e">
        <f t="shared" si="185"/>
        <v>#REF!</v>
      </c>
      <c r="E2347" s="5" t="e">
        <f t="shared" si="186"/>
        <v>#REF!</v>
      </c>
      <c r="G2347" s="5" t="e">
        <f t="shared" si="183"/>
        <v>#REF!</v>
      </c>
      <c r="J2347" s="5" t="e">
        <f>IF(MOD(A2347-DATE(2024,1,1),30)=0,E2346*Inputs!B2346/100,0)</f>
        <v>#REF!</v>
      </c>
      <c r="K2347" s="5" t="e">
        <f t="shared" si="182"/>
        <v>#REF!</v>
      </c>
    </row>
    <row r="2348" spans="1:11" x14ac:dyDescent="0.25">
      <c r="A2348" s="2" t="e">
        <f>IF(A2347&lt;#REF!,+Daily_Calc!A2347+1,"")</f>
        <v>#REF!</v>
      </c>
      <c r="B2348" s="9" t="e">
        <f>IF(A2348="","",VLOOKUP(A2348,'IRS Interest Rates'!A2345:B4901,2))</f>
        <v>#REF!</v>
      </c>
      <c r="C2348" s="11" t="e">
        <f t="shared" si="184"/>
        <v>#REF!</v>
      </c>
      <c r="D2348" s="5" t="e">
        <f t="shared" si="185"/>
        <v>#REF!</v>
      </c>
      <c r="E2348" s="5" t="e">
        <f t="shared" si="186"/>
        <v>#REF!</v>
      </c>
      <c r="G2348" s="5" t="e">
        <f t="shared" si="183"/>
        <v>#REF!</v>
      </c>
      <c r="J2348" s="5" t="e">
        <f>IF(MOD(A2348-DATE(2024,1,1),30)=0,E2347*Inputs!B2347/100,0)</f>
        <v>#REF!</v>
      </c>
      <c r="K2348" s="5" t="e">
        <f t="shared" si="182"/>
        <v>#REF!</v>
      </c>
    </row>
    <row r="2349" spans="1:11" x14ac:dyDescent="0.25">
      <c r="A2349" s="2" t="e">
        <f>IF(A2348&lt;#REF!,+Daily_Calc!A2348+1,"")</f>
        <v>#REF!</v>
      </c>
      <c r="B2349" s="9" t="e">
        <f>IF(A2349="","",VLOOKUP(A2349,'IRS Interest Rates'!A2346:B4902,2))</f>
        <v>#REF!</v>
      </c>
      <c r="C2349" s="11" t="e">
        <f t="shared" si="184"/>
        <v>#REF!</v>
      </c>
      <c r="D2349" s="5" t="e">
        <f t="shared" si="185"/>
        <v>#REF!</v>
      </c>
      <c r="E2349" s="5" t="e">
        <f t="shared" si="186"/>
        <v>#REF!</v>
      </c>
      <c r="G2349" s="5" t="e">
        <f t="shared" si="183"/>
        <v>#REF!</v>
      </c>
      <c r="J2349" s="5" t="e">
        <f>IF(MOD(A2349-DATE(2024,1,1),30)=0,E2348*Inputs!B2348/100,0)</f>
        <v>#REF!</v>
      </c>
      <c r="K2349" s="5" t="e">
        <f t="shared" si="182"/>
        <v>#REF!</v>
      </c>
    </row>
    <row r="2350" spans="1:11" x14ac:dyDescent="0.25">
      <c r="A2350" s="2" t="e">
        <f>IF(A2349&lt;#REF!,+Daily_Calc!A2349+1,"")</f>
        <v>#REF!</v>
      </c>
      <c r="B2350" s="9" t="e">
        <f>IF(A2350="","",VLOOKUP(A2350,'IRS Interest Rates'!A2347:B4903,2))</f>
        <v>#REF!</v>
      </c>
      <c r="C2350" s="11" t="e">
        <f t="shared" si="184"/>
        <v>#REF!</v>
      </c>
      <c r="D2350" s="5" t="e">
        <f t="shared" si="185"/>
        <v>#REF!</v>
      </c>
      <c r="E2350" s="5" t="e">
        <f t="shared" si="186"/>
        <v>#REF!</v>
      </c>
      <c r="G2350" s="5" t="e">
        <f t="shared" si="183"/>
        <v>#REF!</v>
      </c>
      <c r="J2350" s="5" t="e">
        <f>IF(MOD(A2350-DATE(2024,1,1),30)=0,E2349*Inputs!B2349/100,0)</f>
        <v>#REF!</v>
      </c>
      <c r="K2350" s="5" t="e">
        <f t="shared" si="182"/>
        <v>#REF!</v>
      </c>
    </row>
    <row r="2351" spans="1:11" x14ac:dyDescent="0.25">
      <c r="A2351" s="2" t="e">
        <f>IF(A2350&lt;#REF!,+Daily_Calc!A2350+1,"")</f>
        <v>#REF!</v>
      </c>
      <c r="B2351" s="9" t="e">
        <f>IF(A2351="","",VLOOKUP(A2351,'IRS Interest Rates'!A2348:B4904,2))</f>
        <v>#REF!</v>
      </c>
      <c r="C2351" s="11" t="e">
        <f t="shared" si="184"/>
        <v>#REF!</v>
      </c>
      <c r="D2351" s="5" t="e">
        <f t="shared" si="185"/>
        <v>#REF!</v>
      </c>
      <c r="E2351" s="5" t="e">
        <f t="shared" si="186"/>
        <v>#REF!</v>
      </c>
      <c r="G2351" s="5" t="e">
        <f t="shared" si="183"/>
        <v>#REF!</v>
      </c>
      <c r="J2351" s="5" t="e">
        <f>IF(MOD(A2351-DATE(2024,1,1),30)=0,E2350*Inputs!B2350/100,0)</f>
        <v>#REF!</v>
      </c>
      <c r="K2351" s="5" t="e">
        <f t="shared" si="182"/>
        <v>#REF!</v>
      </c>
    </row>
    <row r="2352" spans="1:11" x14ac:dyDescent="0.25">
      <c r="A2352" s="2" t="e">
        <f>IF(A2351&lt;#REF!,+Daily_Calc!A2351+1,"")</f>
        <v>#REF!</v>
      </c>
      <c r="B2352" s="9" t="e">
        <f>IF(A2352="","",VLOOKUP(A2352,'IRS Interest Rates'!A2349:B4905,2))</f>
        <v>#REF!</v>
      </c>
      <c r="C2352" s="11" t="e">
        <f t="shared" si="184"/>
        <v>#REF!</v>
      </c>
      <c r="D2352" s="5" t="e">
        <f t="shared" si="185"/>
        <v>#REF!</v>
      </c>
      <c r="E2352" s="5" t="e">
        <f t="shared" si="186"/>
        <v>#REF!</v>
      </c>
      <c r="G2352" s="5" t="e">
        <f t="shared" si="183"/>
        <v>#REF!</v>
      </c>
      <c r="J2352" s="5" t="e">
        <f>IF(MOD(A2352-DATE(2024,1,1),30)=0,E2351*Inputs!B2351/100,0)</f>
        <v>#REF!</v>
      </c>
      <c r="K2352" s="5" t="e">
        <f t="shared" si="182"/>
        <v>#REF!</v>
      </c>
    </row>
    <row r="2353" spans="1:11" x14ac:dyDescent="0.25">
      <c r="A2353" s="2" t="e">
        <f>IF(A2352&lt;#REF!,+Daily_Calc!A2352+1,"")</f>
        <v>#REF!</v>
      </c>
      <c r="B2353" s="9" t="e">
        <f>IF(A2353="","",VLOOKUP(A2353,'IRS Interest Rates'!A2350:B4906,2))</f>
        <v>#REF!</v>
      </c>
      <c r="C2353" s="11" t="e">
        <f t="shared" si="184"/>
        <v>#REF!</v>
      </c>
      <c r="D2353" s="5" t="e">
        <f t="shared" si="185"/>
        <v>#REF!</v>
      </c>
      <c r="E2353" s="5" t="e">
        <f t="shared" si="186"/>
        <v>#REF!</v>
      </c>
      <c r="G2353" s="5" t="e">
        <f t="shared" si="183"/>
        <v>#REF!</v>
      </c>
      <c r="J2353" s="5" t="e">
        <f>IF(MOD(A2353-DATE(2024,1,1),30)=0,E2352*Inputs!B2352/100,0)</f>
        <v>#REF!</v>
      </c>
      <c r="K2353" s="5" t="e">
        <f t="shared" si="182"/>
        <v>#REF!</v>
      </c>
    </row>
    <row r="2354" spans="1:11" x14ac:dyDescent="0.25">
      <c r="A2354" s="2" t="e">
        <f>IF(A2353&lt;#REF!,+Daily_Calc!A2353+1,"")</f>
        <v>#REF!</v>
      </c>
      <c r="B2354" s="9" t="e">
        <f>IF(A2354="","",VLOOKUP(A2354,'IRS Interest Rates'!A2351:B4907,2))</f>
        <v>#REF!</v>
      </c>
      <c r="C2354" s="11" t="e">
        <f t="shared" si="184"/>
        <v>#REF!</v>
      </c>
      <c r="D2354" s="5" t="e">
        <f t="shared" si="185"/>
        <v>#REF!</v>
      </c>
      <c r="E2354" s="5" t="e">
        <f t="shared" si="186"/>
        <v>#REF!</v>
      </c>
      <c r="G2354" s="5" t="e">
        <f t="shared" si="183"/>
        <v>#REF!</v>
      </c>
      <c r="J2354" s="5" t="e">
        <f>IF(MOD(A2354-DATE(2024,1,1),30)=0,E2353*Inputs!B2353/100,0)</f>
        <v>#REF!</v>
      </c>
      <c r="K2354" s="5" t="e">
        <f t="shared" si="182"/>
        <v>#REF!</v>
      </c>
    </row>
    <row r="2355" spans="1:11" x14ac:dyDescent="0.25">
      <c r="A2355" s="2" t="e">
        <f>IF(A2354&lt;#REF!,+Daily_Calc!A2354+1,"")</f>
        <v>#REF!</v>
      </c>
      <c r="B2355" s="9" t="e">
        <f>IF(A2355="","",VLOOKUP(A2355,'IRS Interest Rates'!A2352:B4908,2))</f>
        <v>#REF!</v>
      </c>
      <c r="C2355" s="11" t="e">
        <f t="shared" si="184"/>
        <v>#REF!</v>
      </c>
      <c r="D2355" s="5" t="e">
        <f t="shared" si="185"/>
        <v>#REF!</v>
      </c>
      <c r="E2355" s="5" t="e">
        <f t="shared" si="186"/>
        <v>#REF!</v>
      </c>
      <c r="G2355" s="5" t="e">
        <f t="shared" si="183"/>
        <v>#REF!</v>
      </c>
      <c r="J2355" s="5" t="e">
        <f>IF(MOD(A2355-DATE(2024,1,1),30)=0,E2354*Inputs!B2354/100,0)</f>
        <v>#REF!</v>
      </c>
      <c r="K2355" s="5" t="e">
        <f t="shared" si="182"/>
        <v>#REF!</v>
      </c>
    </row>
    <row r="2356" spans="1:11" x14ac:dyDescent="0.25">
      <c r="A2356" s="2" t="e">
        <f>IF(A2355&lt;#REF!,+Daily_Calc!A2355+1,"")</f>
        <v>#REF!</v>
      </c>
      <c r="B2356" s="9" t="e">
        <f>IF(A2356="","",VLOOKUP(A2356,'IRS Interest Rates'!A2353:B4909,2))</f>
        <v>#REF!</v>
      </c>
      <c r="C2356" s="11" t="e">
        <f t="shared" si="184"/>
        <v>#REF!</v>
      </c>
      <c r="D2356" s="5" t="e">
        <f t="shared" si="185"/>
        <v>#REF!</v>
      </c>
      <c r="E2356" s="5" t="e">
        <f t="shared" si="186"/>
        <v>#REF!</v>
      </c>
      <c r="G2356" s="5" t="e">
        <f t="shared" si="183"/>
        <v>#REF!</v>
      </c>
      <c r="J2356" s="5" t="e">
        <f>IF(MOD(A2356-DATE(2024,1,1),30)=0,E2355*Inputs!B2355/100,0)</f>
        <v>#REF!</v>
      </c>
      <c r="K2356" s="5" t="e">
        <f t="shared" si="182"/>
        <v>#REF!</v>
      </c>
    </row>
    <row r="2357" spans="1:11" x14ac:dyDescent="0.25">
      <c r="A2357" s="2" t="e">
        <f>IF(A2356&lt;#REF!,+Daily_Calc!A2356+1,"")</f>
        <v>#REF!</v>
      </c>
      <c r="B2357" s="9" t="e">
        <f>IF(A2357="","",VLOOKUP(A2357,'IRS Interest Rates'!A2354:B4910,2))</f>
        <v>#REF!</v>
      </c>
      <c r="C2357" s="11" t="e">
        <f t="shared" si="184"/>
        <v>#REF!</v>
      </c>
      <c r="D2357" s="5" t="e">
        <f t="shared" si="185"/>
        <v>#REF!</v>
      </c>
      <c r="E2357" s="5" t="e">
        <f t="shared" si="186"/>
        <v>#REF!</v>
      </c>
      <c r="G2357" s="5" t="e">
        <f t="shared" si="183"/>
        <v>#REF!</v>
      </c>
      <c r="J2357" s="5" t="e">
        <f>IF(MOD(A2357-DATE(2024,1,1),30)=0,E2356*Inputs!B2356/100,0)</f>
        <v>#REF!</v>
      </c>
      <c r="K2357" s="5" t="e">
        <f t="shared" si="182"/>
        <v>#REF!</v>
      </c>
    </row>
    <row r="2358" spans="1:11" x14ac:dyDescent="0.25">
      <c r="A2358" s="2" t="e">
        <f>IF(A2357&lt;#REF!,+Daily_Calc!A2357+1,"")</f>
        <v>#REF!</v>
      </c>
      <c r="B2358" s="9" t="e">
        <f>IF(A2358="","",VLOOKUP(A2358,'IRS Interest Rates'!A2355:B4911,2))</f>
        <v>#REF!</v>
      </c>
      <c r="C2358" s="11" t="e">
        <f t="shared" si="184"/>
        <v>#REF!</v>
      </c>
      <c r="D2358" s="5" t="e">
        <f t="shared" si="185"/>
        <v>#REF!</v>
      </c>
      <c r="E2358" s="5" t="e">
        <f t="shared" si="186"/>
        <v>#REF!</v>
      </c>
      <c r="G2358" s="5" t="e">
        <f t="shared" si="183"/>
        <v>#REF!</v>
      </c>
      <c r="J2358" s="5" t="e">
        <f>IF(MOD(A2358-DATE(2024,1,1),30)=0,E2357*Inputs!B2357/100,0)</f>
        <v>#REF!</v>
      </c>
      <c r="K2358" s="5" t="e">
        <f t="shared" si="182"/>
        <v>#REF!</v>
      </c>
    </row>
    <row r="2359" spans="1:11" x14ac:dyDescent="0.25">
      <c r="A2359" s="2" t="e">
        <f>IF(A2358&lt;#REF!,+Daily_Calc!A2358+1,"")</f>
        <v>#REF!</v>
      </c>
      <c r="B2359" s="9" t="e">
        <f>IF(A2359="","",VLOOKUP(A2359,'IRS Interest Rates'!A2356:B4912,2))</f>
        <v>#REF!</v>
      </c>
      <c r="C2359" s="11" t="e">
        <f t="shared" si="184"/>
        <v>#REF!</v>
      </c>
      <c r="D2359" s="5" t="e">
        <f t="shared" si="185"/>
        <v>#REF!</v>
      </c>
      <c r="E2359" s="5" t="e">
        <f t="shared" si="186"/>
        <v>#REF!</v>
      </c>
      <c r="G2359" s="5" t="e">
        <f t="shared" si="183"/>
        <v>#REF!</v>
      </c>
      <c r="J2359" s="5" t="e">
        <f>IF(MOD(A2359-DATE(2024,1,1),30)=0,E2358*Inputs!B2358/100,0)</f>
        <v>#REF!</v>
      </c>
      <c r="K2359" s="5" t="e">
        <f t="shared" si="182"/>
        <v>#REF!</v>
      </c>
    </row>
    <row r="2360" spans="1:11" x14ac:dyDescent="0.25">
      <c r="A2360" s="2" t="e">
        <f>IF(A2359&lt;#REF!,+Daily_Calc!A2359+1,"")</f>
        <v>#REF!</v>
      </c>
      <c r="B2360" s="9" t="e">
        <f>IF(A2360="","",VLOOKUP(A2360,'IRS Interest Rates'!A2357:B4913,2))</f>
        <v>#REF!</v>
      </c>
      <c r="C2360" s="11" t="e">
        <f t="shared" si="184"/>
        <v>#REF!</v>
      </c>
      <c r="D2360" s="5" t="e">
        <f t="shared" si="185"/>
        <v>#REF!</v>
      </c>
      <c r="E2360" s="5" t="e">
        <f t="shared" si="186"/>
        <v>#REF!</v>
      </c>
      <c r="G2360" s="5" t="e">
        <f t="shared" si="183"/>
        <v>#REF!</v>
      </c>
      <c r="J2360" s="5" t="e">
        <f>IF(MOD(A2360-DATE(2024,1,1),30)=0,E2359*Inputs!B2359/100,0)</f>
        <v>#REF!</v>
      </c>
      <c r="K2360" s="5" t="e">
        <f t="shared" si="182"/>
        <v>#REF!</v>
      </c>
    </row>
    <row r="2361" spans="1:11" x14ac:dyDescent="0.25">
      <c r="A2361" s="2" t="e">
        <f>IF(A2360&lt;#REF!,+Daily_Calc!A2360+1,"")</f>
        <v>#REF!</v>
      </c>
      <c r="B2361" s="9" t="e">
        <f>IF(A2361="","",VLOOKUP(A2361,'IRS Interest Rates'!A2358:B4914,2))</f>
        <v>#REF!</v>
      </c>
      <c r="C2361" s="11" t="e">
        <f t="shared" si="184"/>
        <v>#REF!</v>
      </c>
      <c r="D2361" s="5" t="e">
        <f t="shared" si="185"/>
        <v>#REF!</v>
      </c>
      <c r="E2361" s="5" t="e">
        <f t="shared" si="186"/>
        <v>#REF!</v>
      </c>
      <c r="G2361" s="5" t="e">
        <f t="shared" si="183"/>
        <v>#REF!</v>
      </c>
      <c r="J2361" s="5" t="e">
        <f>IF(MOD(A2361-DATE(2024,1,1),30)=0,E2360*Inputs!B2360/100,0)</f>
        <v>#REF!</v>
      </c>
      <c r="K2361" s="5" t="e">
        <f t="shared" si="182"/>
        <v>#REF!</v>
      </c>
    </row>
    <row r="2362" spans="1:11" x14ac:dyDescent="0.25">
      <c r="A2362" s="2" t="e">
        <f>IF(A2361&lt;#REF!,+Daily_Calc!A2361+1,"")</f>
        <v>#REF!</v>
      </c>
      <c r="B2362" s="9" t="e">
        <f>IF(A2362="","",VLOOKUP(A2362,'IRS Interest Rates'!A2359:B4915,2))</f>
        <v>#REF!</v>
      </c>
      <c r="C2362" s="11" t="e">
        <f t="shared" si="184"/>
        <v>#REF!</v>
      </c>
      <c r="D2362" s="5" t="e">
        <f t="shared" si="185"/>
        <v>#REF!</v>
      </c>
      <c r="E2362" s="5" t="e">
        <f t="shared" si="186"/>
        <v>#REF!</v>
      </c>
      <c r="G2362" s="5" t="e">
        <f t="shared" si="183"/>
        <v>#REF!</v>
      </c>
      <c r="J2362" s="5" t="e">
        <f>IF(MOD(A2362-DATE(2024,1,1),30)=0,E2361*Inputs!B2361/100,0)</f>
        <v>#REF!</v>
      </c>
      <c r="K2362" s="5" t="e">
        <f t="shared" si="182"/>
        <v>#REF!</v>
      </c>
    </row>
    <row r="2363" spans="1:11" x14ac:dyDescent="0.25">
      <c r="A2363" s="2" t="e">
        <f>IF(A2362&lt;#REF!,+Daily_Calc!A2362+1,"")</f>
        <v>#REF!</v>
      </c>
      <c r="B2363" s="9" t="e">
        <f>IF(A2363="","",VLOOKUP(A2363,'IRS Interest Rates'!A2360:B4916,2))</f>
        <v>#REF!</v>
      </c>
      <c r="C2363" s="11" t="e">
        <f t="shared" si="184"/>
        <v>#REF!</v>
      </c>
      <c r="D2363" s="5" t="e">
        <f t="shared" si="185"/>
        <v>#REF!</v>
      </c>
      <c r="E2363" s="5" t="e">
        <f t="shared" si="186"/>
        <v>#REF!</v>
      </c>
      <c r="G2363" s="5" t="e">
        <f t="shared" si="183"/>
        <v>#REF!</v>
      </c>
      <c r="J2363" s="5" t="e">
        <f>IF(MOD(A2363-DATE(2024,1,1),30)=0,E2362*Inputs!B2362/100,0)</f>
        <v>#REF!</v>
      </c>
      <c r="K2363" s="5" t="e">
        <f t="shared" si="182"/>
        <v>#REF!</v>
      </c>
    </row>
    <row r="2364" spans="1:11" x14ac:dyDescent="0.25">
      <c r="A2364" s="2" t="e">
        <f>IF(A2363&lt;#REF!,+Daily_Calc!A2363+1,"")</f>
        <v>#REF!</v>
      </c>
      <c r="B2364" s="9" t="e">
        <f>IF(A2364="","",VLOOKUP(A2364,'IRS Interest Rates'!A2361:B4917,2))</f>
        <v>#REF!</v>
      </c>
      <c r="C2364" s="11" t="e">
        <f t="shared" si="184"/>
        <v>#REF!</v>
      </c>
      <c r="D2364" s="5" t="e">
        <f t="shared" si="185"/>
        <v>#REF!</v>
      </c>
      <c r="E2364" s="5" t="e">
        <f t="shared" si="186"/>
        <v>#REF!</v>
      </c>
      <c r="G2364" s="5" t="e">
        <f t="shared" si="183"/>
        <v>#REF!</v>
      </c>
      <c r="J2364" s="5" t="e">
        <f>IF(MOD(A2364-DATE(2024,1,1),30)=0,E2363*Inputs!B2363/100,0)</f>
        <v>#REF!</v>
      </c>
      <c r="K2364" s="5" t="e">
        <f t="shared" si="182"/>
        <v>#REF!</v>
      </c>
    </row>
    <row r="2365" spans="1:11" x14ac:dyDescent="0.25">
      <c r="A2365" s="2" t="e">
        <f>IF(A2364&lt;#REF!,+Daily_Calc!A2364+1,"")</f>
        <v>#REF!</v>
      </c>
      <c r="B2365" s="9" t="e">
        <f>IF(A2365="","",VLOOKUP(A2365,'IRS Interest Rates'!A2362:B4918,2))</f>
        <v>#REF!</v>
      </c>
      <c r="C2365" s="11" t="e">
        <f t="shared" si="184"/>
        <v>#REF!</v>
      </c>
      <c r="D2365" s="5" t="e">
        <f t="shared" si="185"/>
        <v>#REF!</v>
      </c>
      <c r="E2365" s="5" t="e">
        <f t="shared" si="186"/>
        <v>#REF!</v>
      </c>
      <c r="G2365" s="5" t="e">
        <f t="shared" si="183"/>
        <v>#REF!</v>
      </c>
      <c r="J2365" s="5" t="e">
        <f>IF(MOD(A2365-DATE(2024,1,1),30)=0,E2364*Inputs!B2364/100,0)</f>
        <v>#REF!</v>
      </c>
      <c r="K2365" s="5" t="e">
        <f t="shared" si="182"/>
        <v>#REF!</v>
      </c>
    </row>
    <row r="2366" spans="1:11" x14ac:dyDescent="0.25">
      <c r="A2366" s="2" t="e">
        <f>IF(A2365&lt;#REF!,+Daily_Calc!A2365+1,"")</f>
        <v>#REF!</v>
      </c>
      <c r="B2366" s="9" t="e">
        <f>IF(A2366="","",VLOOKUP(A2366,'IRS Interest Rates'!A2363:B4919,2))</f>
        <v>#REF!</v>
      </c>
      <c r="C2366" s="11" t="e">
        <f t="shared" si="184"/>
        <v>#REF!</v>
      </c>
      <c r="D2366" s="5" t="e">
        <f t="shared" si="185"/>
        <v>#REF!</v>
      </c>
      <c r="E2366" s="5" t="e">
        <f t="shared" si="186"/>
        <v>#REF!</v>
      </c>
      <c r="G2366" s="5" t="e">
        <f t="shared" si="183"/>
        <v>#REF!</v>
      </c>
      <c r="J2366" s="5" t="e">
        <f>IF(MOD(A2366-DATE(2024,1,1),30)=0,E2365*Inputs!B2365/100,0)</f>
        <v>#REF!</v>
      </c>
      <c r="K2366" s="5" t="e">
        <f t="shared" si="182"/>
        <v>#REF!</v>
      </c>
    </row>
    <row r="2367" spans="1:11" x14ac:dyDescent="0.25">
      <c r="A2367" s="2" t="e">
        <f>IF(A2366&lt;#REF!,+Daily_Calc!A2366+1,"")</f>
        <v>#REF!</v>
      </c>
      <c r="B2367" s="9" t="e">
        <f>IF(A2367="","",VLOOKUP(A2367,'IRS Interest Rates'!A2364:B4920,2))</f>
        <v>#REF!</v>
      </c>
      <c r="C2367" s="11" t="e">
        <f t="shared" si="184"/>
        <v>#REF!</v>
      </c>
      <c r="D2367" s="5" t="e">
        <f t="shared" si="185"/>
        <v>#REF!</v>
      </c>
      <c r="E2367" s="5" t="e">
        <f t="shared" si="186"/>
        <v>#REF!</v>
      </c>
      <c r="G2367" s="5" t="e">
        <f t="shared" si="183"/>
        <v>#REF!</v>
      </c>
      <c r="J2367" s="5" t="e">
        <f>IF(MOD(A2367-DATE(2024,1,1),30)=0,E2366*Inputs!B2366/100,0)</f>
        <v>#REF!</v>
      </c>
      <c r="K2367" s="5" t="e">
        <f t="shared" si="182"/>
        <v>#REF!</v>
      </c>
    </row>
    <row r="2368" spans="1:11" x14ac:dyDescent="0.25">
      <c r="A2368" s="2" t="e">
        <f>IF(A2367&lt;#REF!,+Daily_Calc!A2367+1,"")</f>
        <v>#REF!</v>
      </c>
      <c r="B2368" s="9" t="e">
        <f>IF(A2368="","",VLOOKUP(A2368,'IRS Interest Rates'!A2365:B4921,2))</f>
        <v>#REF!</v>
      </c>
      <c r="C2368" s="11" t="e">
        <f t="shared" si="184"/>
        <v>#REF!</v>
      </c>
      <c r="D2368" s="5" t="e">
        <f t="shared" si="185"/>
        <v>#REF!</v>
      </c>
      <c r="E2368" s="5" t="e">
        <f t="shared" si="186"/>
        <v>#REF!</v>
      </c>
      <c r="G2368" s="5" t="e">
        <f t="shared" si="183"/>
        <v>#REF!</v>
      </c>
      <c r="J2368" s="5" t="e">
        <f>IF(MOD(A2368-DATE(2024,1,1),30)=0,E2367*Inputs!B2367/100,0)</f>
        <v>#REF!</v>
      </c>
      <c r="K2368" s="5" t="e">
        <f t="shared" si="182"/>
        <v>#REF!</v>
      </c>
    </row>
    <row r="2369" spans="1:11" x14ac:dyDescent="0.25">
      <c r="A2369" s="2" t="e">
        <f>IF(A2368&lt;#REF!,+Daily_Calc!A2368+1,"")</f>
        <v>#REF!</v>
      </c>
      <c r="B2369" s="9" t="e">
        <f>IF(A2369="","",VLOOKUP(A2369,'IRS Interest Rates'!A2366:B4922,2))</f>
        <v>#REF!</v>
      </c>
      <c r="C2369" s="11" t="e">
        <f t="shared" si="184"/>
        <v>#REF!</v>
      </c>
      <c r="D2369" s="5" t="e">
        <f t="shared" si="185"/>
        <v>#REF!</v>
      </c>
      <c r="E2369" s="5" t="e">
        <f t="shared" si="186"/>
        <v>#REF!</v>
      </c>
      <c r="G2369" s="5" t="e">
        <f t="shared" si="183"/>
        <v>#REF!</v>
      </c>
      <c r="J2369" s="5" t="e">
        <f>IF(MOD(A2369-DATE(2024,1,1),30)=0,E2368*Inputs!B2368/100,0)</f>
        <v>#REF!</v>
      </c>
      <c r="K2369" s="5" t="e">
        <f t="shared" si="182"/>
        <v>#REF!</v>
      </c>
    </row>
    <row r="2370" spans="1:11" x14ac:dyDescent="0.25">
      <c r="A2370" s="2" t="e">
        <f>IF(A2369&lt;#REF!,+Daily_Calc!A2369+1,"")</f>
        <v>#REF!</v>
      </c>
      <c r="B2370" s="9" t="e">
        <f>IF(A2370="","",VLOOKUP(A2370,'IRS Interest Rates'!A2367:B4923,2))</f>
        <v>#REF!</v>
      </c>
      <c r="C2370" s="11" t="e">
        <f t="shared" si="184"/>
        <v>#REF!</v>
      </c>
      <c r="D2370" s="5" t="e">
        <f t="shared" si="185"/>
        <v>#REF!</v>
      </c>
      <c r="E2370" s="5" t="e">
        <f t="shared" si="186"/>
        <v>#REF!</v>
      </c>
      <c r="G2370" s="5" t="e">
        <f t="shared" si="183"/>
        <v>#REF!</v>
      </c>
      <c r="J2370" s="5" t="e">
        <f>IF(MOD(A2370-DATE(2024,1,1),30)=0,E2369*Inputs!B2369/100,0)</f>
        <v>#REF!</v>
      </c>
      <c r="K2370" s="5" t="e">
        <f t="shared" si="182"/>
        <v>#REF!</v>
      </c>
    </row>
    <row r="2371" spans="1:11" x14ac:dyDescent="0.25">
      <c r="A2371" s="2" t="e">
        <f>IF(A2370&lt;#REF!,+Daily_Calc!A2370+1,"")</f>
        <v>#REF!</v>
      </c>
      <c r="B2371" s="9" t="e">
        <f>IF(A2371="","",VLOOKUP(A2371,'IRS Interest Rates'!A2368:B4924,2))</f>
        <v>#REF!</v>
      </c>
      <c r="C2371" s="11" t="e">
        <f t="shared" si="184"/>
        <v>#REF!</v>
      </c>
      <c r="D2371" s="5" t="e">
        <f t="shared" si="185"/>
        <v>#REF!</v>
      </c>
      <c r="E2371" s="5" t="e">
        <f t="shared" si="186"/>
        <v>#REF!</v>
      </c>
      <c r="G2371" s="5" t="e">
        <f t="shared" si="183"/>
        <v>#REF!</v>
      </c>
      <c r="J2371" s="5" t="e">
        <f>IF(MOD(A2371-DATE(2024,1,1),30)=0,E2370*Inputs!B2370/100,0)</f>
        <v>#REF!</v>
      </c>
      <c r="K2371" s="5" t="e">
        <f t="shared" si="182"/>
        <v>#REF!</v>
      </c>
    </row>
    <row r="2372" spans="1:11" x14ac:dyDescent="0.25">
      <c r="A2372" s="2" t="e">
        <f>IF(A2371&lt;#REF!,+Daily_Calc!A2371+1,"")</f>
        <v>#REF!</v>
      </c>
      <c r="B2372" s="9" t="e">
        <f>IF(A2372="","",VLOOKUP(A2372,'IRS Interest Rates'!A2369:B4925,2))</f>
        <v>#REF!</v>
      </c>
      <c r="C2372" s="11" t="e">
        <f t="shared" si="184"/>
        <v>#REF!</v>
      </c>
      <c r="D2372" s="5" t="e">
        <f t="shared" si="185"/>
        <v>#REF!</v>
      </c>
      <c r="E2372" s="5" t="e">
        <f t="shared" si="186"/>
        <v>#REF!</v>
      </c>
      <c r="G2372" s="5" t="e">
        <f t="shared" si="183"/>
        <v>#REF!</v>
      </c>
      <c r="J2372" s="5" t="e">
        <f>IF(MOD(A2372-DATE(2024,1,1),30)=0,E2371*Inputs!B2371/100,0)</f>
        <v>#REF!</v>
      </c>
      <c r="K2372" s="5" t="e">
        <f t="shared" si="182"/>
        <v>#REF!</v>
      </c>
    </row>
    <row r="2373" spans="1:11" x14ac:dyDescent="0.25">
      <c r="A2373" s="2" t="e">
        <f>IF(A2372&lt;#REF!,+Daily_Calc!A2372+1,"")</f>
        <v>#REF!</v>
      </c>
      <c r="B2373" s="9" t="e">
        <f>IF(A2373="","",VLOOKUP(A2373,'IRS Interest Rates'!A2370:B4926,2))</f>
        <v>#REF!</v>
      </c>
      <c r="C2373" s="11" t="e">
        <f t="shared" si="184"/>
        <v>#REF!</v>
      </c>
      <c r="D2373" s="5" t="e">
        <f t="shared" si="185"/>
        <v>#REF!</v>
      </c>
      <c r="E2373" s="5" t="e">
        <f t="shared" si="186"/>
        <v>#REF!</v>
      </c>
      <c r="G2373" s="5" t="e">
        <f t="shared" si="183"/>
        <v>#REF!</v>
      </c>
      <c r="J2373" s="5" t="e">
        <f>IF(MOD(A2373-DATE(2024,1,1),30)=0,E2372*Inputs!B2372/100,0)</f>
        <v>#REF!</v>
      </c>
      <c r="K2373" s="5" t="e">
        <f t="shared" ref="K2373:K2436" si="187">E2373+J2373</f>
        <v>#REF!</v>
      </c>
    </row>
    <row r="2374" spans="1:11" x14ac:dyDescent="0.25">
      <c r="A2374" s="2" t="e">
        <f>IF(A2373&lt;#REF!,+Daily_Calc!A2373+1,"")</f>
        <v>#REF!</v>
      </c>
      <c r="B2374" s="9" t="e">
        <f>IF(A2374="","",VLOOKUP(A2374,'IRS Interest Rates'!A2371:B4927,2))</f>
        <v>#REF!</v>
      </c>
      <c r="C2374" s="11" t="e">
        <f t="shared" si="184"/>
        <v>#REF!</v>
      </c>
      <c r="D2374" s="5" t="e">
        <f t="shared" si="185"/>
        <v>#REF!</v>
      </c>
      <c r="E2374" s="5" t="e">
        <f t="shared" si="186"/>
        <v>#REF!</v>
      </c>
      <c r="G2374" s="5" t="e">
        <f t="shared" ref="G2374:G2437" si="188">IF(A2374="","",E2374+F2374)</f>
        <v>#REF!</v>
      </c>
      <c r="J2374" s="5" t="e">
        <f>IF(MOD(A2374-DATE(2024,1,1),30)=0,E2373*Inputs!B2373/100,0)</f>
        <v>#REF!</v>
      </c>
      <c r="K2374" s="5" t="e">
        <f t="shared" si="187"/>
        <v>#REF!</v>
      </c>
    </row>
    <row r="2375" spans="1:11" x14ac:dyDescent="0.25">
      <c r="A2375" s="2" t="e">
        <f>IF(A2374&lt;#REF!,+Daily_Calc!A2374+1,"")</f>
        <v>#REF!</v>
      </c>
      <c r="B2375" s="9" t="e">
        <f>IF(A2375="","",VLOOKUP(A2375,'IRS Interest Rates'!A2372:B4928,2))</f>
        <v>#REF!</v>
      </c>
      <c r="C2375" s="11" t="e">
        <f t="shared" ref="C2375:C2438" si="189">IF(B2375="","",ROUND(B2375/365,6))</f>
        <v>#REF!</v>
      </c>
      <c r="D2375" s="5" t="e">
        <f t="shared" si="185"/>
        <v>#REF!</v>
      </c>
      <c r="E2375" s="5" t="e">
        <f t="shared" si="186"/>
        <v>#REF!</v>
      </c>
      <c r="G2375" s="5" t="e">
        <f t="shared" si="188"/>
        <v>#REF!</v>
      </c>
      <c r="J2375" s="5" t="e">
        <f>IF(MOD(A2375-DATE(2024,1,1),30)=0,E2374*Inputs!B2374/100,0)</f>
        <v>#REF!</v>
      </c>
      <c r="K2375" s="5" t="e">
        <f t="shared" si="187"/>
        <v>#REF!</v>
      </c>
    </row>
    <row r="2376" spans="1:11" x14ac:dyDescent="0.25">
      <c r="A2376" s="2" t="e">
        <f>IF(A2375&lt;#REF!,+Daily_Calc!A2375+1,"")</f>
        <v>#REF!</v>
      </c>
      <c r="B2376" s="9" t="e">
        <f>IF(A2376="","",VLOOKUP(A2376,'IRS Interest Rates'!A2373:B4929,2))</f>
        <v>#REF!</v>
      </c>
      <c r="C2376" s="11" t="e">
        <f t="shared" si="189"/>
        <v>#REF!</v>
      </c>
      <c r="D2376" s="5" t="e">
        <f t="shared" si="185"/>
        <v>#REF!</v>
      </c>
      <c r="E2376" s="5" t="e">
        <f t="shared" si="186"/>
        <v>#REF!</v>
      </c>
      <c r="G2376" s="5" t="e">
        <f t="shared" si="188"/>
        <v>#REF!</v>
      </c>
      <c r="J2376" s="5" t="e">
        <f>IF(MOD(A2376-DATE(2024,1,1),30)=0,E2375*Inputs!B2375/100,0)</f>
        <v>#REF!</v>
      </c>
      <c r="K2376" s="5" t="e">
        <f t="shared" si="187"/>
        <v>#REF!</v>
      </c>
    </row>
    <row r="2377" spans="1:11" x14ac:dyDescent="0.25">
      <c r="A2377" s="2" t="e">
        <f>IF(A2376&lt;#REF!,+Daily_Calc!A2376+1,"")</f>
        <v>#REF!</v>
      </c>
      <c r="B2377" s="9" t="e">
        <f>IF(A2377="","",VLOOKUP(A2377,'IRS Interest Rates'!A2374:B4930,2))</f>
        <v>#REF!</v>
      </c>
      <c r="C2377" s="11" t="e">
        <f t="shared" si="189"/>
        <v>#REF!</v>
      </c>
      <c r="D2377" s="5" t="e">
        <f t="shared" ref="D2377:D2440" si="190">IF(A2377="","",(E2377-G2376))</f>
        <v>#REF!</v>
      </c>
      <c r="E2377" s="5" t="e">
        <f t="shared" ref="E2377:E2440" si="191">IF(C2377="","",(ROUND(G2376*((1+C2377)),2)))</f>
        <v>#REF!</v>
      </c>
      <c r="G2377" s="5" t="e">
        <f t="shared" si="188"/>
        <v>#REF!</v>
      </c>
      <c r="J2377" s="5" t="e">
        <f>IF(MOD(A2377-DATE(2024,1,1),30)=0,E2376*Inputs!B2376/100,0)</f>
        <v>#REF!</v>
      </c>
      <c r="K2377" s="5" t="e">
        <f t="shared" si="187"/>
        <v>#REF!</v>
      </c>
    </row>
    <row r="2378" spans="1:11" x14ac:dyDescent="0.25">
      <c r="A2378" s="2" t="e">
        <f>IF(A2377&lt;#REF!,+Daily_Calc!A2377+1,"")</f>
        <v>#REF!</v>
      </c>
      <c r="B2378" s="9" t="e">
        <f>IF(A2378="","",VLOOKUP(A2378,'IRS Interest Rates'!A2375:B4931,2))</f>
        <v>#REF!</v>
      </c>
      <c r="C2378" s="11" t="e">
        <f t="shared" si="189"/>
        <v>#REF!</v>
      </c>
      <c r="D2378" s="5" t="e">
        <f t="shared" si="190"/>
        <v>#REF!</v>
      </c>
      <c r="E2378" s="5" t="e">
        <f t="shared" si="191"/>
        <v>#REF!</v>
      </c>
      <c r="G2378" s="5" t="e">
        <f t="shared" si="188"/>
        <v>#REF!</v>
      </c>
      <c r="J2378" s="5" t="e">
        <f>IF(MOD(A2378-DATE(2024,1,1),30)=0,E2377*Inputs!B2377/100,0)</f>
        <v>#REF!</v>
      </c>
      <c r="K2378" s="5" t="e">
        <f t="shared" si="187"/>
        <v>#REF!</v>
      </c>
    </row>
    <row r="2379" spans="1:11" x14ac:dyDescent="0.25">
      <c r="A2379" s="2" t="e">
        <f>IF(A2378&lt;#REF!,+Daily_Calc!A2378+1,"")</f>
        <v>#REF!</v>
      </c>
      <c r="B2379" s="9" t="e">
        <f>IF(A2379="","",VLOOKUP(A2379,'IRS Interest Rates'!A2376:B4932,2))</f>
        <v>#REF!</v>
      </c>
      <c r="C2379" s="11" t="e">
        <f t="shared" si="189"/>
        <v>#REF!</v>
      </c>
      <c r="D2379" s="5" t="e">
        <f t="shared" si="190"/>
        <v>#REF!</v>
      </c>
      <c r="E2379" s="5" t="e">
        <f t="shared" si="191"/>
        <v>#REF!</v>
      </c>
      <c r="G2379" s="5" t="e">
        <f t="shared" si="188"/>
        <v>#REF!</v>
      </c>
      <c r="J2379" s="5" t="e">
        <f>IF(MOD(A2379-DATE(2024,1,1),30)=0,E2378*Inputs!B2378/100,0)</f>
        <v>#REF!</v>
      </c>
      <c r="K2379" s="5" t="e">
        <f t="shared" si="187"/>
        <v>#REF!</v>
      </c>
    </row>
    <row r="2380" spans="1:11" x14ac:dyDescent="0.25">
      <c r="A2380" s="2" t="e">
        <f>IF(A2379&lt;#REF!,+Daily_Calc!A2379+1,"")</f>
        <v>#REF!</v>
      </c>
      <c r="B2380" s="9" t="e">
        <f>IF(A2380="","",VLOOKUP(A2380,'IRS Interest Rates'!A2377:B4933,2))</f>
        <v>#REF!</v>
      </c>
      <c r="C2380" s="11" t="e">
        <f t="shared" si="189"/>
        <v>#REF!</v>
      </c>
      <c r="D2380" s="5" t="e">
        <f t="shared" si="190"/>
        <v>#REF!</v>
      </c>
      <c r="E2380" s="5" t="e">
        <f t="shared" si="191"/>
        <v>#REF!</v>
      </c>
      <c r="G2380" s="5" t="e">
        <f t="shared" si="188"/>
        <v>#REF!</v>
      </c>
      <c r="J2380" s="5" t="e">
        <f>IF(MOD(A2380-DATE(2024,1,1),30)=0,E2379*Inputs!B2379/100,0)</f>
        <v>#REF!</v>
      </c>
      <c r="K2380" s="5" t="e">
        <f t="shared" si="187"/>
        <v>#REF!</v>
      </c>
    </row>
    <row r="2381" spans="1:11" x14ac:dyDescent="0.25">
      <c r="A2381" s="2" t="e">
        <f>IF(A2380&lt;#REF!,+Daily_Calc!A2380+1,"")</f>
        <v>#REF!</v>
      </c>
      <c r="B2381" s="9" t="e">
        <f>IF(A2381="","",VLOOKUP(A2381,'IRS Interest Rates'!A2378:B4934,2))</f>
        <v>#REF!</v>
      </c>
      <c r="C2381" s="11" t="e">
        <f t="shared" si="189"/>
        <v>#REF!</v>
      </c>
      <c r="D2381" s="5" t="e">
        <f t="shared" si="190"/>
        <v>#REF!</v>
      </c>
      <c r="E2381" s="5" t="e">
        <f t="shared" si="191"/>
        <v>#REF!</v>
      </c>
      <c r="G2381" s="5" t="e">
        <f t="shared" si="188"/>
        <v>#REF!</v>
      </c>
      <c r="J2381" s="5" t="e">
        <f>IF(MOD(A2381-DATE(2024,1,1),30)=0,E2380*Inputs!B2380/100,0)</f>
        <v>#REF!</v>
      </c>
      <c r="K2381" s="5" t="e">
        <f t="shared" si="187"/>
        <v>#REF!</v>
      </c>
    </row>
    <row r="2382" spans="1:11" x14ac:dyDescent="0.25">
      <c r="A2382" s="2" t="e">
        <f>IF(A2381&lt;#REF!,+Daily_Calc!A2381+1,"")</f>
        <v>#REF!</v>
      </c>
      <c r="B2382" s="9" t="e">
        <f>IF(A2382="","",VLOOKUP(A2382,'IRS Interest Rates'!A2379:B4935,2))</f>
        <v>#REF!</v>
      </c>
      <c r="C2382" s="11" t="e">
        <f t="shared" si="189"/>
        <v>#REF!</v>
      </c>
      <c r="D2382" s="5" t="e">
        <f t="shared" si="190"/>
        <v>#REF!</v>
      </c>
      <c r="E2382" s="5" t="e">
        <f t="shared" si="191"/>
        <v>#REF!</v>
      </c>
      <c r="G2382" s="5" t="e">
        <f t="shared" si="188"/>
        <v>#REF!</v>
      </c>
      <c r="J2382" s="5" t="e">
        <f>IF(MOD(A2382-DATE(2024,1,1),30)=0,E2381*Inputs!B2381/100,0)</f>
        <v>#REF!</v>
      </c>
      <c r="K2382" s="5" t="e">
        <f t="shared" si="187"/>
        <v>#REF!</v>
      </c>
    </row>
    <row r="2383" spans="1:11" x14ac:dyDescent="0.25">
      <c r="A2383" s="2" t="e">
        <f>IF(A2382&lt;#REF!,+Daily_Calc!A2382+1,"")</f>
        <v>#REF!</v>
      </c>
      <c r="B2383" s="9" t="e">
        <f>IF(A2383="","",VLOOKUP(A2383,'IRS Interest Rates'!A2380:B4936,2))</f>
        <v>#REF!</v>
      </c>
      <c r="C2383" s="11" t="e">
        <f t="shared" si="189"/>
        <v>#REF!</v>
      </c>
      <c r="D2383" s="5" t="e">
        <f t="shared" si="190"/>
        <v>#REF!</v>
      </c>
      <c r="E2383" s="5" t="e">
        <f t="shared" si="191"/>
        <v>#REF!</v>
      </c>
      <c r="G2383" s="5" t="e">
        <f t="shared" si="188"/>
        <v>#REF!</v>
      </c>
      <c r="J2383" s="5" t="e">
        <f>IF(MOD(A2383-DATE(2024,1,1),30)=0,E2382*Inputs!B2382/100,0)</f>
        <v>#REF!</v>
      </c>
      <c r="K2383" s="5" t="e">
        <f t="shared" si="187"/>
        <v>#REF!</v>
      </c>
    </row>
    <row r="2384" spans="1:11" x14ac:dyDescent="0.25">
      <c r="A2384" s="2" t="e">
        <f>IF(A2383&lt;#REF!,+Daily_Calc!A2383+1,"")</f>
        <v>#REF!</v>
      </c>
      <c r="B2384" s="9" t="e">
        <f>IF(A2384="","",VLOOKUP(A2384,'IRS Interest Rates'!A2381:B4937,2))</f>
        <v>#REF!</v>
      </c>
      <c r="C2384" s="11" t="e">
        <f t="shared" si="189"/>
        <v>#REF!</v>
      </c>
      <c r="D2384" s="5" t="e">
        <f t="shared" si="190"/>
        <v>#REF!</v>
      </c>
      <c r="E2384" s="5" t="e">
        <f t="shared" si="191"/>
        <v>#REF!</v>
      </c>
      <c r="G2384" s="5" t="e">
        <f t="shared" si="188"/>
        <v>#REF!</v>
      </c>
      <c r="J2384" s="5" t="e">
        <f>IF(MOD(A2384-DATE(2024,1,1),30)=0,E2383*Inputs!B2383/100,0)</f>
        <v>#REF!</v>
      </c>
      <c r="K2384" s="5" t="e">
        <f t="shared" si="187"/>
        <v>#REF!</v>
      </c>
    </row>
    <row r="2385" spans="1:11" x14ac:dyDescent="0.25">
      <c r="A2385" s="2" t="e">
        <f>IF(A2384&lt;#REF!,+Daily_Calc!A2384+1,"")</f>
        <v>#REF!</v>
      </c>
      <c r="B2385" s="9" t="e">
        <f>IF(A2385="","",VLOOKUP(A2385,'IRS Interest Rates'!A2382:B4938,2))</f>
        <v>#REF!</v>
      </c>
      <c r="C2385" s="11" t="e">
        <f t="shared" si="189"/>
        <v>#REF!</v>
      </c>
      <c r="D2385" s="5" t="e">
        <f t="shared" si="190"/>
        <v>#REF!</v>
      </c>
      <c r="E2385" s="5" t="e">
        <f t="shared" si="191"/>
        <v>#REF!</v>
      </c>
      <c r="G2385" s="5" t="e">
        <f t="shared" si="188"/>
        <v>#REF!</v>
      </c>
      <c r="J2385" s="5" t="e">
        <f>IF(MOD(A2385-DATE(2024,1,1),30)=0,E2384*Inputs!B2384/100,0)</f>
        <v>#REF!</v>
      </c>
      <c r="K2385" s="5" t="e">
        <f t="shared" si="187"/>
        <v>#REF!</v>
      </c>
    </row>
    <row r="2386" spans="1:11" x14ac:dyDescent="0.25">
      <c r="A2386" s="2" t="e">
        <f>IF(A2385&lt;#REF!,+Daily_Calc!A2385+1,"")</f>
        <v>#REF!</v>
      </c>
      <c r="B2386" s="9" t="e">
        <f>IF(A2386="","",VLOOKUP(A2386,'IRS Interest Rates'!A2383:B4939,2))</f>
        <v>#REF!</v>
      </c>
      <c r="C2386" s="11" t="e">
        <f t="shared" si="189"/>
        <v>#REF!</v>
      </c>
      <c r="D2386" s="5" t="e">
        <f t="shared" si="190"/>
        <v>#REF!</v>
      </c>
      <c r="E2386" s="5" t="e">
        <f t="shared" si="191"/>
        <v>#REF!</v>
      </c>
      <c r="G2386" s="5" t="e">
        <f t="shared" si="188"/>
        <v>#REF!</v>
      </c>
      <c r="J2386" s="5" t="e">
        <f>IF(MOD(A2386-DATE(2024,1,1),30)=0,E2385*Inputs!B2385/100,0)</f>
        <v>#REF!</v>
      </c>
      <c r="K2386" s="5" t="e">
        <f t="shared" si="187"/>
        <v>#REF!</v>
      </c>
    </row>
    <row r="2387" spans="1:11" x14ac:dyDescent="0.25">
      <c r="A2387" s="2" t="e">
        <f>IF(A2386&lt;#REF!,+Daily_Calc!A2386+1,"")</f>
        <v>#REF!</v>
      </c>
      <c r="B2387" s="9" t="e">
        <f>IF(A2387="","",VLOOKUP(A2387,'IRS Interest Rates'!A2384:B4940,2))</f>
        <v>#REF!</v>
      </c>
      <c r="C2387" s="11" t="e">
        <f t="shared" si="189"/>
        <v>#REF!</v>
      </c>
      <c r="D2387" s="5" t="e">
        <f t="shared" si="190"/>
        <v>#REF!</v>
      </c>
      <c r="E2387" s="5" t="e">
        <f t="shared" si="191"/>
        <v>#REF!</v>
      </c>
      <c r="G2387" s="5" t="e">
        <f t="shared" si="188"/>
        <v>#REF!</v>
      </c>
      <c r="J2387" s="5" t="e">
        <f>IF(MOD(A2387-DATE(2024,1,1),30)=0,E2386*Inputs!B2386/100,0)</f>
        <v>#REF!</v>
      </c>
      <c r="K2387" s="5" t="e">
        <f t="shared" si="187"/>
        <v>#REF!</v>
      </c>
    </row>
    <row r="2388" spans="1:11" x14ac:dyDescent="0.25">
      <c r="A2388" s="2" t="e">
        <f>IF(A2387&lt;#REF!,+Daily_Calc!A2387+1,"")</f>
        <v>#REF!</v>
      </c>
      <c r="B2388" s="9" t="e">
        <f>IF(A2388="","",VLOOKUP(A2388,'IRS Interest Rates'!A2385:B4941,2))</f>
        <v>#REF!</v>
      </c>
      <c r="C2388" s="11" t="e">
        <f t="shared" si="189"/>
        <v>#REF!</v>
      </c>
      <c r="D2388" s="5" t="e">
        <f t="shared" si="190"/>
        <v>#REF!</v>
      </c>
      <c r="E2388" s="5" t="e">
        <f t="shared" si="191"/>
        <v>#REF!</v>
      </c>
      <c r="G2388" s="5" t="e">
        <f t="shared" si="188"/>
        <v>#REF!</v>
      </c>
      <c r="J2388" s="5" t="e">
        <f>IF(MOD(A2388-DATE(2024,1,1),30)=0,E2387*Inputs!B2387/100,0)</f>
        <v>#REF!</v>
      </c>
      <c r="K2388" s="5" t="e">
        <f t="shared" si="187"/>
        <v>#REF!</v>
      </c>
    </row>
    <row r="2389" spans="1:11" x14ac:dyDescent="0.25">
      <c r="A2389" s="2" t="e">
        <f>IF(A2388&lt;#REF!,+Daily_Calc!A2388+1,"")</f>
        <v>#REF!</v>
      </c>
      <c r="B2389" s="9" t="e">
        <f>IF(A2389="","",VLOOKUP(A2389,'IRS Interest Rates'!A2386:B4942,2))</f>
        <v>#REF!</v>
      </c>
      <c r="C2389" s="11" t="e">
        <f t="shared" si="189"/>
        <v>#REF!</v>
      </c>
      <c r="D2389" s="5" t="e">
        <f t="shared" si="190"/>
        <v>#REF!</v>
      </c>
      <c r="E2389" s="5" t="e">
        <f t="shared" si="191"/>
        <v>#REF!</v>
      </c>
      <c r="G2389" s="5" t="e">
        <f t="shared" si="188"/>
        <v>#REF!</v>
      </c>
      <c r="J2389" s="5" t="e">
        <f>IF(MOD(A2389-DATE(2024,1,1),30)=0,E2388*Inputs!B2388/100,0)</f>
        <v>#REF!</v>
      </c>
      <c r="K2389" s="5" t="e">
        <f t="shared" si="187"/>
        <v>#REF!</v>
      </c>
    </row>
    <row r="2390" spans="1:11" x14ac:dyDescent="0.25">
      <c r="A2390" s="2" t="e">
        <f>IF(A2389&lt;#REF!,+Daily_Calc!A2389+1,"")</f>
        <v>#REF!</v>
      </c>
      <c r="B2390" s="9" t="e">
        <f>IF(A2390="","",VLOOKUP(A2390,'IRS Interest Rates'!A2387:B4943,2))</f>
        <v>#REF!</v>
      </c>
      <c r="C2390" s="11" t="e">
        <f t="shared" si="189"/>
        <v>#REF!</v>
      </c>
      <c r="D2390" s="5" t="e">
        <f t="shared" si="190"/>
        <v>#REF!</v>
      </c>
      <c r="E2390" s="5" t="e">
        <f t="shared" si="191"/>
        <v>#REF!</v>
      </c>
      <c r="G2390" s="5" t="e">
        <f t="shared" si="188"/>
        <v>#REF!</v>
      </c>
      <c r="J2390" s="5" t="e">
        <f>IF(MOD(A2390-DATE(2024,1,1),30)=0,E2389*Inputs!B2389/100,0)</f>
        <v>#REF!</v>
      </c>
      <c r="K2390" s="5" t="e">
        <f t="shared" si="187"/>
        <v>#REF!</v>
      </c>
    </row>
    <row r="2391" spans="1:11" x14ac:dyDescent="0.25">
      <c r="A2391" s="2" t="e">
        <f>IF(A2390&lt;#REF!,+Daily_Calc!A2390+1,"")</f>
        <v>#REF!</v>
      </c>
      <c r="B2391" s="9" t="e">
        <f>IF(A2391="","",VLOOKUP(A2391,'IRS Interest Rates'!A2388:B4944,2))</f>
        <v>#REF!</v>
      </c>
      <c r="C2391" s="11" t="e">
        <f t="shared" si="189"/>
        <v>#REF!</v>
      </c>
      <c r="D2391" s="5" t="e">
        <f t="shared" si="190"/>
        <v>#REF!</v>
      </c>
      <c r="E2391" s="5" t="e">
        <f t="shared" si="191"/>
        <v>#REF!</v>
      </c>
      <c r="G2391" s="5" t="e">
        <f t="shared" si="188"/>
        <v>#REF!</v>
      </c>
      <c r="J2391" s="5" t="e">
        <f>IF(MOD(A2391-DATE(2024,1,1),30)=0,E2390*Inputs!B2390/100,0)</f>
        <v>#REF!</v>
      </c>
      <c r="K2391" s="5" t="e">
        <f t="shared" si="187"/>
        <v>#REF!</v>
      </c>
    </row>
    <row r="2392" spans="1:11" x14ac:dyDescent="0.25">
      <c r="A2392" s="2" t="e">
        <f>IF(A2391&lt;#REF!,+Daily_Calc!A2391+1,"")</f>
        <v>#REF!</v>
      </c>
      <c r="B2392" s="9" t="e">
        <f>IF(A2392="","",VLOOKUP(A2392,'IRS Interest Rates'!A2389:B4945,2))</f>
        <v>#REF!</v>
      </c>
      <c r="C2392" s="11" t="e">
        <f t="shared" si="189"/>
        <v>#REF!</v>
      </c>
      <c r="D2392" s="5" t="e">
        <f t="shared" si="190"/>
        <v>#REF!</v>
      </c>
      <c r="E2392" s="5" t="e">
        <f t="shared" si="191"/>
        <v>#REF!</v>
      </c>
      <c r="G2392" s="5" t="e">
        <f t="shared" si="188"/>
        <v>#REF!</v>
      </c>
      <c r="J2392" s="5" t="e">
        <f>IF(MOD(A2392-DATE(2024,1,1),30)=0,E2391*Inputs!B2391/100,0)</f>
        <v>#REF!</v>
      </c>
      <c r="K2392" s="5" t="e">
        <f t="shared" si="187"/>
        <v>#REF!</v>
      </c>
    </row>
    <row r="2393" spans="1:11" x14ac:dyDescent="0.25">
      <c r="A2393" s="2" t="e">
        <f>IF(A2392&lt;#REF!,+Daily_Calc!A2392+1,"")</f>
        <v>#REF!</v>
      </c>
      <c r="B2393" s="9" t="e">
        <f>IF(A2393="","",VLOOKUP(A2393,'IRS Interest Rates'!A2390:B4946,2))</f>
        <v>#REF!</v>
      </c>
      <c r="C2393" s="11" t="e">
        <f t="shared" si="189"/>
        <v>#REF!</v>
      </c>
      <c r="D2393" s="5" t="e">
        <f t="shared" si="190"/>
        <v>#REF!</v>
      </c>
      <c r="E2393" s="5" t="e">
        <f t="shared" si="191"/>
        <v>#REF!</v>
      </c>
      <c r="G2393" s="5" t="e">
        <f t="shared" si="188"/>
        <v>#REF!</v>
      </c>
      <c r="J2393" s="5" t="e">
        <f>IF(MOD(A2393-DATE(2024,1,1),30)=0,E2392*Inputs!B2392/100,0)</f>
        <v>#REF!</v>
      </c>
      <c r="K2393" s="5" t="e">
        <f t="shared" si="187"/>
        <v>#REF!</v>
      </c>
    </row>
    <row r="2394" spans="1:11" x14ac:dyDescent="0.25">
      <c r="A2394" s="2" t="e">
        <f>IF(A2393&lt;#REF!,+Daily_Calc!A2393+1,"")</f>
        <v>#REF!</v>
      </c>
      <c r="B2394" s="9" t="e">
        <f>IF(A2394="","",VLOOKUP(A2394,'IRS Interest Rates'!A2391:B4947,2))</f>
        <v>#REF!</v>
      </c>
      <c r="C2394" s="11" t="e">
        <f t="shared" si="189"/>
        <v>#REF!</v>
      </c>
      <c r="D2394" s="5" t="e">
        <f t="shared" si="190"/>
        <v>#REF!</v>
      </c>
      <c r="E2394" s="5" t="e">
        <f t="shared" si="191"/>
        <v>#REF!</v>
      </c>
      <c r="G2394" s="5" t="e">
        <f t="shared" si="188"/>
        <v>#REF!</v>
      </c>
      <c r="J2394" s="5" t="e">
        <f>IF(MOD(A2394-DATE(2024,1,1),30)=0,E2393*Inputs!B2393/100,0)</f>
        <v>#REF!</v>
      </c>
      <c r="K2394" s="5" t="e">
        <f t="shared" si="187"/>
        <v>#REF!</v>
      </c>
    </row>
    <row r="2395" spans="1:11" x14ac:dyDescent="0.25">
      <c r="A2395" s="2" t="e">
        <f>IF(A2394&lt;#REF!,+Daily_Calc!A2394+1,"")</f>
        <v>#REF!</v>
      </c>
      <c r="B2395" s="9" t="e">
        <f>IF(A2395="","",VLOOKUP(A2395,'IRS Interest Rates'!A2392:B4948,2))</f>
        <v>#REF!</v>
      </c>
      <c r="C2395" s="11" t="e">
        <f t="shared" si="189"/>
        <v>#REF!</v>
      </c>
      <c r="D2395" s="5" t="e">
        <f t="shared" si="190"/>
        <v>#REF!</v>
      </c>
      <c r="E2395" s="5" t="e">
        <f t="shared" si="191"/>
        <v>#REF!</v>
      </c>
      <c r="G2395" s="5" t="e">
        <f t="shared" si="188"/>
        <v>#REF!</v>
      </c>
      <c r="J2395" s="5" t="e">
        <f>IF(MOD(A2395-DATE(2024,1,1),30)=0,E2394*Inputs!B2394/100,0)</f>
        <v>#REF!</v>
      </c>
      <c r="K2395" s="5" t="e">
        <f t="shared" si="187"/>
        <v>#REF!</v>
      </c>
    </row>
    <row r="2396" spans="1:11" x14ac:dyDescent="0.25">
      <c r="A2396" s="2" t="e">
        <f>IF(A2395&lt;#REF!,+Daily_Calc!A2395+1,"")</f>
        <v>#REF!</v>
      </c>
      <c r="B2396" s="9" t="e">
        <f>IF(A2396="","",VLOOKUP(A2396,'IRS Interest Rates'!A2393:B4949,2))</f>
        <v>#REF!</v>
      </c>
      <c r="C2396" s="11" t="e">
        <f t="shared" si="189"/>
        <v>#REF!</v>
      </c>
      <c r="D2396" s="5" t="e">
        <f t="shared" si="190"/>
        <v>#REF!</v>
      </c>
      <c r="E2396" s="5" t="e">
        <f t="shared" si="191"/>
        <v>#REF!</v>
      </c>
      <c r="G2396" s="5" t="e">
        <f t="shared" si="188"/>
        <v>#REF!</v>
      </c>
      <c r="J2396" s="5" t="e">
        <f>IF(MOD(A2396-DATE(2024,1,1),30)=0,E2395*Inputs!B2395/100,0)</f>
        <v>#REF!</v>
      </c>
      <c r="K2396" s="5" t="e">
        <f t="shared" si="187"/>
        <v>#REF!</v>
      </c>
    </row>
    <row r="2397" spans="1:11" x14ac:dyDescent="0.25">
      <c r="A2397" s="2" t="e">
        <f>IF(A2396&lt;#REF!,+Daily_Calc!A2396+1,"")</f>
        <v>#REF!</v>
      </c>
      <c r="B2397" s="9" t="e">
        <f>IF(A2397="","",VLOOKUP(A2397,'IRS Interest Rates'!A2394:B4950,2))</f>
        <v>#REF!</v>
      </c>
      <c r="C2397" s="11" t="e">
        <f t="shared" si="189"/>
        <v>#REF!</v>
      </c>
      <c r="D2397" s="5" t="e">
        <f t="shared" si="190"/>
        <v>#REF!</v>
      </c>
      <c r="E2397" s="5" t="e">
        <f t="shared" si="191"/>
        <v>#REF!</v>
      </c>
      <c r="G2397" s="5" t="e">
        <f t="shared" si="188"/>
        <v>#REF!</v>
      </c>
      <c r="J2397" s="5" t="e">
        <f>IF(MOD(A2397-DATE(2024,1,1),30)=0,E2396*Inputs!B2396/100,0)</f>
        <v>#REF!</v>
      </c>
      <c r="K2397" s="5" t="e">
        <f t="shared" si="187"/>
        <v>#REF!</v>
      </c>
    </row>
    <row r="2398" spans="1:11" x14ac:dyDescent="0.25">
      <c r="A2398" s="2" t="e">
        <f>IF(A2397&lt;#REF!,+Daily_Calc!A2397+1,"")</f>
        <v>#REF!</v>
      </c>
      <c r="B2398" s="9" t="e">
        <f>IF(A2398="","",VLOOKUP(A2398,'IRS Interest Rates'!A2395:B4951,2))</f>
        <v>#REF!</v>
      </c>
      <c r="C2398" s="11" t="e">
        <f t="shared" si="189"/>
        <v>#REF!</v>
      </c>
      <c r="D2398" s="5" t="e">
        <f t="shared" si="190"/>
        <v>#REF!</v>
      </c>
      <c r="E2398" s="5" t="e">
        <f t="shared" si="191"/>
        <v>#REF!</v>
      </c>
      <c r="G2398" s="5" t="e">
        <f t="shared" si="188"/>
        <v>#REF!</v>
      </c>
      <c r="J2398" s="5" t="e">
        <f>IF(MOD(A2398-DATE(2024,1,1),30)=0,E2397*Inputs!B2397/100,0)</f>
        <v>#REF!</v>
      </c>
      <c r="K2398" s="5" t="e">
        <f t="shared" si="187"/>
        <v>#REF!</v>
      </c>
    </row>
    <row r="2399" spans="1:11" x14ac:dyDescent="0.25">
      <c r="A2399" s="2" t="e">
        <f>IF(A2398&lt;#REF!,+Daily_Calc!A2398+1,"")</f>
        <v>#REF!</v>
      </c>
      <c r="B2399" s="9" t="e">
        <f>IF(A2399="","",VLOOKUP(A2399,'IRS Interest Rates'!A2396:B4952,2))</f>
        <v>#REF!</v>
      </c>
      <c r="C2399" s="11" t="e">
        <f t="shared" si="189"/>
        <v>#REF!</v>
      </c>
      <c r="D2399" s="5" t="e">
        <f t="shared" si="190"/>
        <v>#REF!</v>
      </c>
      <c r="E2399" s="5" t="e">
        <f t="shared" si="191"/>
        <v>#REF!</v>
      </c>
      <c r="G2399" s="5" t="e">
        <f t="shared" si="188"/>
        <v>#REF!</v>
      </c>
      <c r="J2399" s="5" t="e">
        <f>IF(MOD(A2399-DATE(2024,1,1),30)=0,E2398*Inputs!B2398/100,0)</f>
        <v>#REF!</v>
      </c>
      <c r="K2399" s="5" t="e">
        <f t="shared" si="187"/>
        <v>#REF!</v>
      </c>
    </row>
    <row r="2400" spans="1:11" x14ac:dyDescent="0.25">
      <c r="A2400" s="2" t="e">
        <f>IF(A2399&lt;#REF!,+Daily_Calc!A2399+1,"")</f>
        <v>#REF!</v>
      </c>
      <c r="B2400" s="9" t="e">
        <f>IF(A2400="","",VLOOKUP(A2400,'IRS Interest Rates'!A2397:B4953,2))</f>
        <v>#REF!</v>
      </c>
      <c r="C2400" s="11" t="e">
        <f t="shared" si="189"/>
        <v>#REF!</v>
      </c>
      <c r="D2400" s="5" t="e">
        <f t="shared" si="190"/>
        <v>#REF!</v>
      </c>
      <c r="E2400" s="5" t="e">
        <f t="shared" si="191"/>
        <v>#REF!</v>
      </c>
      <c r="G2400" s="5" t="e">
        <f t="shared" si="188"/>
        <v>#REF!</v>
      </c>
      <c r="J2400" s="5" t="e">
        <f>IF(MOD(A2400-DATE(2024,1,1),30)=0,E2399*Inputs!B2399/100,0)</f>
        <v>#REF!</v>
      </c>
      <c r="K2400" s="5" t="e">
        <f t="shared" si="187"/>
        <v>#REF!</v>
      </c>
    </row>
    <row r="2401" spans="1:11" x14ac:dyDescent="0.25">
      <c r="A2401" s="2" t="e">
        <f>IF(A2400&lt;#REF!,+Daily_Calc!A2400+1,"")</f>
        <v>#REF!</v>
      </c>
      <c r="B2401" s="9" t="e">
        <f>IF(A2401="","",VLOOKUP(A2401,'IRS Interest Rates'!A2398:B4954,2))</f>
        <v>#REF!</v>
      </c>
      <c r="C2401" s="11" t="e">
        <f t="shared" si="189"/>
        <v>#REF!</v>
      </c>
      <c r="D2401" s="5" t="e">
        <f t="shared" si="190"/>
        <v>#REF!</v>
      </c>
      <c r="E2401" s="5" t="e">
        <f t="shared" si="191"/>
        <v>#REF!</v>
      </c>
      <c r="G2401" s="5" t="e">
        <f t="shared" si="188"/>
        <v>#REF!</v>
      </c>
      <c r="J2401" s="5" t="e">
        <f>IF(MOD(A2401-DATE(2024,1,1),30)=0,E2400*Inputs!B2400/100,0)</f>
        <v>#REF!</v>
      </c>
      <c r="K2401" s="5" t="e">
        <f t="shared" si="187"/>
        <v>#REF!</v>
      </c>
    </row>
    <row r="2402" spans="1:11" x14ac:dyDescent="0.25">
      <c r="A2402" s="2" t="e">
        <f>IF(A2401&lt;#REF!,+Daily_Calc!A2401+1,"")</f>
        <v>#REF!</v>
      </c>
      <c r="B2402" s="9" t="e">
        <f>IF(A2402="","",VLOOKUP(A2402,'IRS Interest Rates'!A2399:B4955,2))</f>
        <v>#REF!</v>
      </c>
      <c r="C2402" s="11" t="e">
        <f t="shared" si="189"/>
        <v>#REF!</v>
      </c>
      <c r="D2402" s="5" t="e">
        <f t="shared" si="190"/>
        <v>#REF!</v>
      </c>
      <c r="E2402" s="5" t="e">
        <f t="shared" si="191"/>
        <v>#REF!</v>
      </c>
      <c r="G2402" s="5" t="e">
        <f t="shared" si="188"/>
        <v>#REF!</v>
      </c>
      <c r="J2402" s="5" t="e">
        <f>IF(MOD(A2402-DATE(2024,1,1),30)=0,E2401*Inputs!B2401/100,0)</f>
        <v>#REF!</v>
      </c>
      <c r="K2402" s="5" t="e">
        <f t="shared" si="187"/>
        <v>#REF!</v>
      </c>
    </row>
    <row r="2403" spans="1:11" x14ac:dyDescent="0.25">
      <c r="A2403" s="2" t="e">
        <f>IF(A2402&lt;#REF!,+Daily_Calc!A2402+1,"")</f>
        <v>#REF!</v>
      </c>
      <c r="B2403" s="9" t="e">
        <f>IF(A2403="","",VLOOKUP(A2403,'IRS Interest Rates'!A2400:B4956,2))</f>
        <v>#REF!</v>
      </c>
      <c r="C2403" s="11" t="e">
        <f t="shared" si="189"/>
        <v>#REF!</v>
      </c>
      <c r="D2403" s="5" t="e">
        <f t="shared" si="190"/>
        <v>#REF!</v>
      </c>
      <c r="E2403" s="5" t="e">
        <f t="shared" si="191"/>
        <v>#REF!</v>
      </c>
      <c r="G2403" s="5" t="e">
        <f t="shared" si="188"/>
        <v>#REF!</v>
      </c>
      <c r="J2403" s="5" t="e">
        <f>IF(MOD(A2403-DATE(2024,1,1),30)=0,E2402*Inputs!B2402/100,0)</f>
        <v>#REF!</v>
      </c>
      <c r="K2403" s="5" t="e">
        <f t="shared" si="187"/>
        <v>#REF!</v>
      </c>
    </row>
    <row r="2404" spans="1:11" x14ac:dyDescent="0.25">
      <c r="A2404" s="2" t="e">
        <f>IF(A2403&lt;#REF!,+Daily_Calc!A2403+1,"")</f>
        <v>#REF!</v>
      </c>
      <c r="B2404" s="9" t="e">
        <f>IF(A2404="","",VLOOKUP(A2404,'IRS Interest Rates'!A2401:B4957,2))</f>
        <v>#REF!</v>
      </c>
      <c r="C2404" s="11" t="e">
        <f t="shared" si="189"/>
        <v>#REF!</v>
      </c>
      <c r="D2404" s="5" t="e">
        <f t="shared" si="190"/>
        <v>#REF!</v>
      </c>
      <c r="E2404" s="5" t="e">
        <f t="shared" si="191"/>
        <v>#REF!</v>
      </c>
      <c r="G2404" s="5" t="e">
        <f t="shared" si="188"/>
        <v>#REF!</v>
      </c>
      <c r="J2404" s="5" t="e">
        <f>IF(MOD(A2404-DATE(2024,1,1),30)=0,E2403*Inputs!B2403/100,0)</f>
        <v>#REF!</v>
      </c>
      <c r="K2404" s="5" t="e">
        <f t="shared" si="187"/>
        <v>#REF!</v>
      </c>
    </row>
    <row r="2405" spans="1:11" x14ac:dyDescent="0.25">
      <c r="A2405" s="2" t="e">
        <f>IF(A2404&lt;#REF!,+Daily_Calc!A2404+1,"")</f>
        <v>#REF!</v>
      </c>
      <c r="B2405" s="9" t="e">
        <f>IF(A2405="","",VLOOKUP(A2405,'IRS Interest Rates'!A2402:B4958,2))</f>
        <v>#REF!</v>
      </c>
      <c r="C2405" s="11" t="e">
        <f t="shared" si="189"/>
        <v>#REF!</v>
      </c>
      <c r="D2405" s="5" t="e">
        <f t="shared" si="190"/>
        <v>#REF!</v>
      </c>
      <c r="E2405" s="5" t="e">
        <f t="shared" si="191"/>
        <v>#REF!</v>
      </c>
      <c r="G2405" s="5" t="e">
        <f t="shared" si="188"/>
        <v>#REF!</v>
      </c>
      <c r="J2405" s="5" t="e">
        <f>IF(MOD(A2405-DATE(2024,1,1),30)=0,E2404*Inputs!B2404/100,0)</f>
        <v>#REF!</v>
      </c>
      <c r="K2405" s="5" t="e">
        <f t="shared" si="187"/>
        <v>#REF!</v>
      </c>
    </row>
    <row r="2406" spans="1:11" x14ac:dyDescent="0.25">
      <c r="A2406" s="2" t="e">
        <f>IF(A2405&lt;#REF!,+Daily_Calc!A2405+1,"")</f>
        <v>#REF!</v>
      </c>
      <c r="B2406" s="9" t="e">
        <f>IF(A2406="","",VLOOKUP(A2406,'IRS Interest Rates'!A2403:B4959,2))</f>
        <v>#REF!</v>
      </c>
      <c r="C2406" s="11" t="e">
        <f t="shared" si="189"/>
        <v>#REF!</v>
      </c>
      <c r="D2406" s="5" t="e">
        <f t="shared" si="190"/>
        <v>#REF!</v>
      </c>
      <c r="E2406" s="5" t="e">
        <f t="shared" si="191"/>
        <v>#REF!</v>
      </c>
      <c r="G2406" s="5" t="e">
        <f t="shared" si="188"/>
        <v>#REF!</v>
      </c>
      <c r="J2406" s="5" t="e">
        <f>IF(MOD(A2406-DATE(2024,1,1),30)=0,E2405*Inputs!B2405/100,0)</f>
        <v>#REF!</v>
      </c>
      <c r="K2406" s="5" t="e">
        <f t="shared" si="187"/>
        <v>#REF!</v>
      </c>
    </row>
    <row r="2407" spans="1:11" x14ac:dyDescent="0.25">
      <c r="A2407" s="2" t="e">
        <f>IF(A2406&lt;#REF!,+Daily_Calc!A2406+1,"")</f>
        <v>#REF!</v>
      </c>
      <c r="B2407" s="9" t="e">
        <f>IF(A2407="","",VLOOKUP(A2407,'IRS Interest Rates'!A2404:B4960,2))</f>
        <v>#REF!</v>
      </c>
      <c r="C2407" s="11" t="e">
        <f t="shared" si="189"/>
        <v>#REF!</v>
      </c>
      <c r="D2407" s="5" t="e">
        <f t="shared" si="190"/>
        <v>#REF!</v>
      </c>
      <c r="E2407" s="5" t="e">
        <f t="shared" si="191"/>
        <v>#REF!</v>
      </c>
      <c r="G2407" s="5" t="e">
        <f t="shared" si="188"/>
        <v>#REF!</v>
      </c>
      <c r="J2407" s="5" t="e">
        <f>IF(MOD(A2407-DATE(2024,1,1),30)=0,E2406*Inputs!B2406/100,0)</f>
        <v>#REF!</v>
      </c>
      <c r="K2407" s="5" t="e">
        <f t="shared" si="187"/>
        <v>#REF!</v>
      </c>
    </row>
    <row r="2408" spans="1:11" x14ac:dyDescent="0.25">
      <c r="A2408" s="2" t="e">
        <f>IF(A2407&lt;#REF!,+Daily_Calc!A2407+1,"")</f>
        <v>#REF!</v>
      </c>
      <c r="B2408" s="9" t="e">
        <f>IF(A2408="","",VLOOKUP(A2408,'IRS Interest Rates'!A2405:B4961,2))</f>
        <v>#REF!</v>
      </c>
      <c r="C2408" s="11" t="e">
        <f t="shared" si="189"/>
        <v>#REF!</v>
      </c>
      <c r="D2408" s="5" t="e">
        <f t="shared" si="190"/>
        <v>#REF!</v>
      </c>
      <c r="E2408" s="5" t="e">
        <f t="shared" si="191"/>
        <v>#REF!</v>
      </c>
      <c r="G2408" s="5" t="e">
        <f t="shared" si="188"/>
        <v>#REF!</v>
      </c>
      <c r="J2408" s="5" t="e">
        <f>IF(MOD(A2408-DATE(2024,1,1),30)=0,E2407*Inputs!B2407/100,0)</f>
        <v>#REF!</v>
      </c>
      <c r="K2408" s="5" t="e">
        <f t="shared" si="187"/>
        <v>#REF!</v>
      </c>
    </row>
    <row r="2409" spans="1:11" x14ac:dyDescent="0.25">
      <c r="A2409" s="2" t="e">
        <f>IF(A2408&lt;#REF!,+Daily_Calc!A2408+1,"")</f>
        <v>#REF!</v>
      </c>
      <c r="B2409" s="9" t="e">
        <f>IF(A2409="","",VLOOKUP(A2409,'IRS Interest Rates'!A2406:B4962,2))</f>
        <v>#REF!</v>
      </c>
      <c r="C2409" s="11" t="e">
        <f t="shared" si="189"/>
        <v>#REF!</v>
      </c>
      <c r="D2409" s="5" t="e">
        <f t="shared" si="190"/>
        <v>#REF!</v>
      </c>
      <c r="E2409" s="5" t="e">
        <f t="shared" si="191"/>
        <v>#REF!</v>
      </c>
      <c r="G2409" s="5" t="e">
        <f t="shared" si="188"/>
        <v>#REF!</v>
      </c>
      <c r="J2409" s="5" t="e">
        <f>IF(MOD(A2409-DATE(2024,1,1),30)=0,E2408*Inputs!B2408/100,0)</f>
        <v>#REF!</v>
      </c>
      <c r="K2409" s="5" t="e">
        <f t="shared" si="187"/>
        <v>#REF!</v>
      </c>
    </row>
    <row r="2410" spans="1:11" x14ac:dyDescent="0.25">
      <c r="A2410" s="2" t="e">
        <f>IF(A2409&lt;#REF!,+Daily_Calc!A2409+1,"")</f>
        <v>#REF!</v>
      </c>
      <c r="B2410" s="9" t="e">
        <f>IF(A2410="","",VLOOKUP(A2410,'IRS Interest Rates'!A2407:B4963,2))</f>
        <v>#REF!</v>
      </c>
      <c r="C2410" s="11" t="e">
        <f t="shared" si="189"/>
        <v>#REF!</v>
      </c>
      <c r="D2410" s="5" t="e">
        <f t="shared" si="190"/>
        <v>#REF!</v>
      </c>
      <c r="E2410" s="5" t="e">
        <f t="shared" si="191"/>
        <v>#REF!</v>
      </c>
      <c r="G2410" s="5" t="e">
        <f t="shared" si="188"/>
        <v>#REF!</v>
      </c>
      <c r="J2410" s="5" t="e">
        <f>IF(MOD(A2410-DATE(2024,1,1),30)=0,E2409*Inputs!B2409/100,0)</f>
        <v>#REF!</v>
      </c>
      <c r="K2410" s="5" t="e">
        <f t="shared" si="187"/>
        <v>#REF!</v>
      </c>
    </row>
    <row r="2411" spans="1:11" x14ac:dyDescent="0.25">
      <c r="A2411" s="2" t="e">
        <f>IF(A2410&lt;#REF!,+Daily_Calc!A2410+1,"")</f>
        <v>#REF!</v>
      </c>
      <c r="B2411" s="9" t="e">
        <f>IF(A2411="","",VLOOKUP(A2411,'IRS Interest Rates'!A2408:B4964,2))</f>
        <v>#REF!</v>
      </c>
      <c r="C2411" s="11" t="e">
        <f t="shared" si="189"/>
        <v>#REF!</v>
      </c>
      <c r="D2411" s="5" t="e">
        <f t="shared" si="190"/>
        <v>#REF!</v>
      </c>
      <c r="E2411" s="5" t="e">
        <f t="shared" si="191"/>
        <v>#REF!</v>
      </c>
      <c r="G2411" s="5" t="e">
        <f t="shared" si="188"/>
        <v>#REF!</v>
      </c>
      <c r="J2411" s="5" t="e">
        <f>IF(MOD(A2411-DATE(2024,1,1),30)=0,E2410*Inputs!B2410/100,0)</f>
        <v>#REF!</v>
      </c>
      <c r="K2411" s="5" t="e">
        <f t="shared" si="187"/>
        <v>#REF!</v>
      </c>
    </row>
    <row r="2412" spans="1:11" x14ac:dyDescent="0.25">
      <c r="A2412" s="2" t="e">
        <f>IF(A2411&lt;#REF!,+Daily_Calc!A2411+1,"")</f>
        <v>#REF!</v>
      </c>
      <c r="B2412" s="9" t="e">
        <f>IF(A2412="","",VLOOKUP(A2412,'IRS Interest Rates'!A2409:B4965,2))</f>
        <v>#REF!</v>
      </c>
      <c r="C2412" s="11" t="e">
        <f t="shared" si="189"/>
        <v>#REF!</v>
      </c>
      <c r="D2412" s="5" t="e">
        <f t="shared" si="190"/>
        <v>#REF!</v>
      </c>
      <c r="E2412" s="5" t="e">
        <f t="shared" si="191"/>
        <v>#REF!</v>
      </c>
      <c r="G2412" s="5" t="e">
        <f t="shared" si="188"/>
        <v>#REF!</v>
      </c>
      <c r="J2412" s="5" t="e">
        <f>IF(MOD(A2412-DATE(2024,1,1),30)=0,E2411*Inputs!B2411/100,0)</f>
        <v>#REF!</v>
      </c>
      <c r="K2412" s="5" t="e">
        <f t="shared" si="187"/>
        <v>#REF!</v>
      </c>
    </row>
    <row r="2413" spans="1:11" x14ac:dyDescent="0.25">
      <c r="A2413" s="2" t="e">
        <f>IF(A2412&lt;#REF!,+Daily_Calc!A2412+1,"")</f>
        <v>#REF!</v>
      </c>
      <c r="B2413" s="9" t="e">
        <f>IF(A2413="","",VLOOKUP(A2413,'IRS Interest Rates'!A2410:B4966,2))</f>
        <v>#REF!</v>
      </c>
      <c r="C2413" s="11" t="e">
        <f t="shared" si="189"/>
        <v>#REF!</v>
      </c>
      <c r="D2413" s="5" t="e">
        <f t="shared" si="190"/>
        <v>#REF!</v>
      </c>
      <c r="E2413" s="5" t="e">
        <f t="shared" si="191"/>
        <v>#REF!</v>
      </c>
      <c r="G2413" s="5" t="e">
        <f t="shared" si="188"/>
        <v>#REF!</v>
      </c>
      <c r="J2413" s="5" t="e">
        <f>IF(MOD(A2413-DATE(2024,1,1),30)=0,E2412*Inputs!B2412/100,0)</f>
        <v>#REF!</v>
      </c>
      <c r="K2413" s="5" t="e">
        <f t="shared" si="187"/>
        <v>#REF!</v>
      </c>
    </row>
    <row r="2414" spans="1:11" x14ac:dyDescent="0.25">
      <c r="A2414" s="2" t="e">
        <f>IF(A2413&lt;#REF!,+Daily_Calc!A2413+1,"")</f>
        <v>#REF!</v>
      </c>
      <c r="B2414" s="9" t="e">
        <f>IF(A2414="","",VLOOKUP(A2414,'IRS Interest Rates'!A2411:B4967,2))</f>
        <v>#REF!</v>
      </c>
      <c r="C2414" s="11" t="e">
        <f t="shared" si="189"/>
        <v>#REF!</v>
      </c>
      <c r="D2414" s="5" t="e">
        <f t="shared" si="190"/>
        <v>#REF!</v>
      </c>
      <c r="E2414" s="5" t="e">
        <f t="shared" si="191"/>
        <v>#REF!</v>
      </c>
      <c r="G2414" s="5" t="e">
        <f t="shared" si="188"/>
        <v>#REF!</v>
      </c>
      <c r="J2414" s="5" t="e">
        <f>IF(MOD(A2414-DATE(2024,1,1),30)=0,E2413*Inputs!B2413/100,0)</f>
        <v>#REF!</v>
      </c>
      <c r="K2414" s="5" t="e">
        <f t="shared" si="187"/>
        <v>#REF!</v>
      </c>
    </row>
    <row r="2415" spans="1:11" x14ac:dyDescent="0.25">
      <c r="A2415" s="2" t="e">
        <f>IF(A2414&lt;#REF!,+Daily_Calc!A2414+1,"")</f>
        <v>#REF!</v>
      </c>
      <c r="B2415" s="9" t="e">
        <f>IF(A2415="","",VLOOKUP(A2415,'IRS Interest Rates'!A2412:B4968,2))</f>
        <v>#REF!</v>
      </c>
      <c r="C2415" s="11" t="e">
        <f t="shared" si="189"/>
        <v>#REF!</v>
      </c>
      <c r="D2415" s="5" t="e">
        <f t="shared" si="190"/>
        <v>#REF!</v>
      </c>
      <c r="E2415" s="5" t="e">
        <f t="shared" si="191"/>
        <v>#REF!</v>
      </c>
      <c r="G2415" s="5" t="e">
        <f t="shared" si="188"/>
        <v>#REF!</v>
      </c>
      <c r="J2415" s="5" t="e">
        <f>IF(MOD(A2415-DATE(2024,1,1),30)=0,E2414*Inputs!B2414/100,0)</f>
        <v>#REF!</v>
      </c>
      <c r="K2415" s="5" t="e">
        <f t="shared" si="187"/>
        <v>#REF!</v>
      </c>
    </row>
    <row r="2416" spans="1:11" x14ac:dyDescent="0.25">
      <c r="A2416" s="2" t="e">
        <f>IF(A2415&lt;#REF!,+Daily_Calc!A2415+1,"")</f>
        <v>#REF!</v>
      </c>
      <c r="B2416" s="9" t="e">
        <f>IF(A2416="","",VLOOKUP(A2416,'IRS Interest Rates'!A2413:B4969,2))</f>
        <v>#REF!</v>
      </c>
      <c r="C2416" s="11" t="e">
        <f t="shared" si="189"/>
        <v>#REF!</v>
      </c>
      <c r="D2416" s="5" t="e">
        <f t="shared" si="190"/>
        <v>#REF!</v>
      </c>
      <c r="E2416" s="5" t="e">
        <f t="shared" si="191"/>
        <v>#REF!</v>
      </c>
      <c r="G2416" s="5" t="e">
        <f t="shared" si="188"/>
        <v>#REF!</v>
      </c>
      <c r="J2416" s="5" t="e">
        <f>IF(MOD(A2416-DATE(2024,1,1),30)=0,E2415*Inputs!B2415/100,0)</f>
        <v>#REF!</v>
      </c>
      <c r="K2416" s="5" t="e">
        <f t="shared" si="187"/>
        <v>#REF!</v>
      </c>
    </row>
    <row r="2417" spans="1:11" x14ac:dyDescent="0.25">
      <c r="A2417" s="2" t="e">
        <f>IF(A2416&lt;#REF!,+Daily_Calc!A2416+1,"")</f>
        <v>#REF!</v>
      </c>
      <c r="B2417" s="9" t="e">
        <f>IF(A2417="","",VLOOKUP(A2417,'IRS Interest Rates'!A2414:B4970,2))</f>
        <v>#REF!</v>
      </c>
      <c r="C2417" s="11" t="e">
        <f t="shared" si="189"/>
        <v>#REF!</v>
      </c>
      <c r="D2417" s="5" t="e">
        <f t="shared" si="190"/>
        <v>#REF!</v>
      </c>
      <c r="E2417" s="5" t="e">
        <f t="shared" si="191"/>
        <v>#REF!</v>
      </c>
      <c r="G2417" s="5" t="e">
        <f t="shared" si="188"/>
        <v>#REF!</v>
      </c>
      <c r="J2417" s="5" t="e">
        <f>IF(MOD(A2417-DATE(2024,1,1),30)=0,E2416*Inputs!B2416/100,0)</f>
        <v>#REF!</v>
      </c>
      <c r="K2417" s="5" t="e">
        <f t="shared" si="187"/>
        <v>#REF!</v>
      </c>
    </row>
    <row r="2418" spans="1:11" x14ac:dyDescent="0.25">
      <c r="A2418" s="2" t="e">
        <f>IF(A2417&lt;#REF!,+Daily_Calc!A2417+1,"")</f>
        <v>#REF!</v>
      </c>
      <c r="B2418" s="9" t="e">
        <f>IF(A2418="","",VLOOKUP(A2418,'IRS Interest Rates'!A2415:B4971,2))</f>
        <v>#REF!</v>
      </c>
      <c r="C2418" s="11" t="e">
        <f t="shared" si="189"/>
        <v>#REF!</v>
      </c>
      <c r="D2418" s="5" t="e">
        <f t="shared" si="190"/>
        <v>#REF!</v>
      </c>
      <c r="E2418" s="5" t="e">
        <f t="shared" si="191"/>
        <v>#REF!</v>
      </c>
      <c r="G2418" s="5" t="e">
        <f t="shared" si="188"/>
        <v>#REF!</v>
      </c>
      <c r="J2418" s="5" t="e">
        <f>IF(MOD(A2418-DATE(2024,1,1),30)=0,E2417*Inputs!B2417/100,0)</f>
        <v>#REF!</v>
      </c>
      <c r="K2418" s="5" t="e">
        <f t="shared" si="187"/>
        <v>#REF!</v>
      </c>
    </row>
    <row r="2419" spans="1:11" x14ac:dyDescent="0.25">
      <c r="A2419" s="2" t="e">
        <f>IF(A2418&lt;#REF!,+Daily_Calc!A2418+1,"")</f>
        <v>#REF!</v>
      </c>
      <c r="B2419" s="9" t="e">
        <f>IF(A2419="","",VLOOKUP(A2419,'IRS Interest Rates'!A2416:B4972,2))</f>
        <v>#REF!</v>
      </c>
      <c r="C2419" s="11" t="e">
        <f t="shared" si="189"/>
        <v>#REF!</v>
      </c>
      <c r="D2419" s="5" t="e">
        <f t="shared" si="190"/>
        <v>#REF!</v>
      </c>
      <c r="E2419" s="5" t="e">
        <f t="shared" si="191"/>
        <v>#REF!</v>
      </c>
      <c r="G2419" s="5" t="e">
        <f t="shared" si="188"/>
        <v>#REF!</v>
      </c>
      <c r="J2419" s="5" t="e">
        <f>IF(MOD(A2419-DATE(2024,1,1),30)=0,E2418*Inputs!B2418/100,0)</f>
        <v>#REF!</v>
      </c>
      <c r="K2419" s="5" t="e">
        <f t="shared" si="187"/>
        <v>#REF!</v>
      </c>
    </row>
    <row r="2420" spans="1:11" x14ac:dyDescent="0.25">
      <c r="A2420" s="2" t="e">
        <f>IF(A2419&lt;#REF!,+Daily_Calc!A2419+1,"")</f>
        <v>#REF!</v>
      </c>
      <c r="B2420" s="9" t="e">
        <f>IF(A2420="","",VLOOKUP(A2420,'IRS Interest Rates'!A2417:B4973,2))</f>
        <v>#REF!</v>
      </c>
      <c r="C2420" s="11" t="e">
        <f t="shared" si="189"/>
        <v>#REF!</v>
      </c>
      <c r="D2420" s="5" t="e">
        <f t="shared" si="190"/>
        <v>#REF!</v>
      </c>
      <c r="E2420" s="5" t="e">
        <f t="shared" si="191"/>
        <v>#REF!</v>
      </c>
      <c r="G2420" s="5" t="e">
        <f t="shared" si="188"/>
        <v>#REF!</v>
      </c>
      <c r="J2420" s="5" t="e">
        <f>IF(MOD(A2420-DATE(2024,1,1),30)=0,E2419*Inputs!B2419/100,0)</f>
        <v>#REF!</v>
      </c>
      <c r="K2420" s="5" t="e">
        <f t="shared" si="187"/>
        <v>#REF!</v>
      </c>
    </row>
    <row r="2421" spans="1:11" x14ac:dyDescent="0.25">
      <c r="A2421" s="2" t="e">
        <f>IF(A2420&lt;#REF!,+Daily_Calc!A2420+1,"")</f>
        <v>#REF!</v>
      </c>
      <c r="B2421" s="9" t="e">
        <f>IF(A2421="","",VLOOKUP(A2421,'IRS Interest Rates'!A2418:B4974,2))</f>
        <v>#REF!</v>
      </c>
      <c r="C2421" s="11" t="e">
        <f t="shared" si="189"/>
        <v>#REF!</v>
      </c>
      <c r="D2421" s="5" t="e">
        <f t="shared" si="190"/>
        <v>#REF!</v>
      </c>
      <c r="E2421" s="5" t="e">
        <f t="shared" si="191"/>
        <v>#REF!</v>
      </c>
      <c r="G2421" s="5" t="e">
        <f t="shared" si="188"/>
        <v>#REF!</v>
      </c>
      <c r="J2421" s="5" t="e">
        <f>IF(MOD(A2421-DATE(2024,1,1),30)=0,E2420*Inputs!B2420/100,0)</f>
        <v>#REF!</v>
      </c>
      <c r="K2421" s="5" t="e">
        <f t="shared" si="187"/>
        <v>#REF!</v>
      </c>
    </row>
    <row r="2422" spans="1:11" x14ac:dyDescent="0.25">
      <c r="A2422" s="2" t="e">
        <f>IF(A2421&lt;#REF!,+Daily_Calc!A2421+1,"")</f>
        <v>#REF!</v>
      </c>
      <c r="B2422" s="9" t="e">
        <f>IF(A2422="","",VLOOKUP(A2422,'IRS Interest Rates'!A2419:B4975,2))</f>
        <v>#REF!</v>
      </c>
      <c r="C2422" s="11" t="e">
        <f t="shared" si="189"/>
        <v>#REF!</v>
      </c>
      <c r="D2422" s="5" t="e">
        <f t="shared" si="190"/>
        <v>#REF!</v>
      </c>
      <c r="E2422" s="5" t="e">
        <f t="shared" si="191"/>
        <v>#REF!</v>
      </c>
      <c r="G2422" s="5" t="e">
        <f t="shared" si="188"/>
        <v>#REF!</v>
      </c>
      <c r="J2422" s="5" t="e">
        <f>IF(MOD(A2422-DATE(2024,1,1),30)=0,E2421*Inputs!B2421/100,0)</f>
        <v>#REF!</v>
      </c>
      <c r="K2422" s="5" t="e">
        <f t="shared" si="187"/>
        <v>#REF!</v>
      </c>
    </row>
    <row r="2423" spans="1:11" x14ac:dyDescent="0.25">
      <c r="A2423" s="2" t="e">
        <f>IF(A2422&lt;#REF!,+Daily_Calc!A2422+1,"")</f>
        <v>#REF!</v>
      </c>
      <c r="B2423" s="9" t="e">
        <f>IF(A2423="","",VLOOKUP(A2423,'IRS Interest Rates'!A2420:B4976,2))</f>
        <v>#REF!</v>
      </c>
      <c r="C2423" s="11" t="e">
        <f t="shared" si="189"/>
        <v>#REF!</v>
      </c>
      <c r="D2423" s="5" t="e">
        <f t="shared" si="190"/>
        <v>#REF!</v>
      </c>
      <c r="E2423" s="5" t="e">
        <f t="shared" si="191"/>
        <v>#REF!</v>
      </c>
      <c r="G2423" s="5" t="e">
        <f t="shared" si="188"/>
        <v>#REF!</v>
      </c>
      <c r="J2423" s="5" t="e">
        <f>IF(MOD(A2423-DATE(2024,1,1),30)=0,E2422*Inputs!B2422/100,0)</f>
        <v>#REF!</v>
      </c>
      <c r="K2423" s="5" t="e">
        <f t="shared" si="187"/>
        <v>#REF!</v>
      </c>
    </row>
    <row r="2424" spans="1:11" x14ac:dyDescent="0.25">
      <c r="A2424" s="2" t="e">
        <f>IF(A2423&lt;#REF!,+Daily_Calc!A2423+1,"")</f>
        <v>#REF!</v>
      </c>
      <c r="B2424" s="9" t="e">
        <f>IF(A2424="","",VLOOKUP(A2424,'IRS Interest Rates'!A2421:B4977,2))</f>
        <v>#REF!</v>
      </c>
      <c r="C2424" s="11" t="e">
        <f t="shared" si="189"/>
        <v>#REF!</v>
      </c>
      <c r="D2424" s="5" t="e">
        <f t="shared" si="190"/>
        <v>#REF!</v>
      </c>
      <c r="E2424" s="5" t="e">
        <f t="shared" si="191"/>
        <v>#REF!</v>
      </c>
      <c r="G2424" s="5" t="e">
        <f t="shared" si="188"/>
        <v>#REF!</v>
      </c>
      <c r="J2424" s="5" t="e">
        <f>IF(MOD(A2424-DATE(2024,1,1),30)=0,E2423*Inputs!B2423/100,0)</f>
        <v>#REF!</v>
      </c>
      <c r="K2424" s="5" t="e">
        <f t="shared" si="187"/>
        <v>#REF!</v>
      </c>
    </row>
    <row r="2425" spans="1:11" x14ac:dyDescent="0.25">
      <c r="A2425" s="2" t="e">
        <f>IF(A2424&lt;#REF!,+Daily_Calc!A2424+1,"")</f>
        <v>#REF!</v>
      </c>
      <c r="B2425" s="9" t="e">
        <f>IF(A2425="","",VLOOKUP(A2425,'IRS Interest Rates'!A2422:B4978,2))</f>
        <v>#REF!</v>
      </c>
      <c r="C2425" s="11" t="e">
        <f t="shared" si="189"/>
        <v>#REF!</v>
      </c>
      <c r="D2425" s="5" t="e">
        <f t="shared" si="190"/>
        <v>#REF!</v>
      </c>
      <c r="E2425" s="5" t="e">
        <f t="shared" si="191"/>
        <v>#REF!</v>
      </c>
      <c r="G2425" s="5" t="e">
        <f t="shared" si="188"/>
        <v>#REF!</v>
      </c>
      <c r="J2425" s="5" t="e">
        <f>IF(MOD(A2425-DATE(2024,1,1),30)=0,E2424*Inputs!B2424/100,0)</f>
        <v>#REF!</v>
      </c>
      <c r="K2425" s="5" t="e">
        <f t="shared" si="187"/>
        <v>#REF!</v>
      </c>
    </row>
    <row r="2426" spans="1:11" x14ac:dyDescent="0.25">
      <c r="A2426" s="2" t="e">
        <f>IF(A2425&lt;#REF!,+Daily_Calc!A2425+1,"")</f>
        <v>#REF!</v>
      </c>
      <c r="B2426" s="9" t="e">
        <f>IF(A2426="","",VLOOKUP(A2426,'IRS Interest Rates'!A2423:B4979,2))</f>
        <v>#REF!</v>
      </c>
      <c r="C2426" s="11" t="e">
        <f t="shared" si="189"/>
        <v>#REF!</v>
      </c>
      <c r="D2426" s="5" t="e">
        <f t="shared" si="190"/>
        <v>#REF!</v>
      </c>
      <c r="E2426" s="5" t="e">
        <f t="shared" si="191"/>
        <v>#REF!</v>
      </c>
      <c r="G2426" s="5" t="e">
        <f t="shared" si="188"/>
        <v>#REF!</v>
      </c>
      <c r="J2426" s="5" t="e">
        <f>IF(MOD(A2426-DATE(2024,1,1),30)=0,E2425*Inputs!B2425/100,0)</f>
        <v>#REF!</v>
      </c>
      <c r="K2426" s="5" t="e">
        <f t="shared" si="187"/>
        <v>#REF!</v>
      </c>
    </row>
    <row r="2427" spans="1:11" x14ac:dyDescent="0.25">
      <c r="A2427" s="2" t="e">
        <f>IF(A2426&lt;#REF!,+Daily_Calc!A2426+1,"")</f>
        <v>#REF!</v>
      </c>
      <c r="B2427" s="9" t="e">
        <f>IF(A2427="","",VLOOKUP(A2427,'IRS Interest Rates'!A2424:B4980,2))</f>
        <v>#REF!</v>
      </c>
      <c r="C2427" s="11" t="e">
        <f t="shared" si="189"/>
        <v>#REF!</v>
      </c>
      <c r="D2427" s="5" t="e">
        <f t="shared" si="190"/>
        <v>#REF!</v>
      </c>
      <c r="E2427" s="5" t="e">
        <f t="shared" si="191"/>
        <v>#REF!</v>
      </c>
      <c r="G2427" s="5" t="e">
        <f t="shared" si="188"/>
        <v>#REF!</v>
      </c>
      <c r="J2427" s="5" t="e">
        <f>IF(MOD(A2427-DATE(2024,1,1),30)=0,E2426*Inputs!B2426/100,0)</f>
        <v>#REF!</v>
      </c>
      <c r="K2427" s="5" t="e">
        <f t="shared" si="187"/>
        <v>#REF!</v>
      </c>
    </row>
    <row r="2428" spans="1:11" x14ac:dyDescent="0.25">
      <c r="A2428" s="2" t="e">
        <f>IF(A2427&lt;#REF!,+Daily_Calc!A2427+1,"")</f>
        <v>#REF!</v>
      </c>
      <c r="B2428" s="9" t="e">
        <f>IF(A2428="","",VLOOKUP(A2428,'IRS Interest Rates'!A2425:B4981,2))</f>
        <v>#REF!</v>
      </c>
      <c r="C2428" s="11" t="e">
        <f t="shared" si="189"/>
        <v>#REF!</v>
      </c>
      <c r="D2428" s="5" t="e">
        <f t="shared" si="190"/>
        <v>#REF!</v>
      </c>
      <c r="E2428" s="5" t="e">
        <f t="shared" si="191"/>
        <v>#REF!</v>
      </c>
      <c r="G2428" s="5" t="e">
        <f t="shared" si="188"/>
        <v>#REF!</v>
      </c>
      <c r="J2428" s="5" t="e">
        <f>IF(MOD(A2428-DATE(2024,1,1),30)=0,E2427*Inputs!B2427/100,0)</f>
        <v>#REF!</v>
      </c>
      <c r="K2428" s="5" t="e">
        <f t="shared" si="187"/>
        <v>#REF!</v>
      </c>
    </row>
    <row r="2429" spans="1:11" x14ac:dyDescent="0.25">
      <c r="A2429" s="2" t="e">
        <f>IF(A2428&lt;#REF!,+Daily_Calc!A2428+1,"")</f>
        <v>#REF!</v>
      </c>
      <c r="B2429" s="9" t="e">
        <f>IF(A2429="","",VLOOKUP(A2429,'IRS Interest Rates'!A2426:B4982,2))</f>
        <v>#REF!</v>
      </c>
      <c r="C2429" s="11" t="e">
        <f t="shared" si="189"/>
        <v>#REF!</v>
      </c>
      <c r="D2429" s="5" t="e">
        <f t="shared" si="190"/>
        <v>#REF!</v>
      </c>
      <c r="E2429" s="5" t="e">
        <f t="shared" si="191"/>
        <v>#REF!</v>
      </c>
      <c r="G2429" s="5" t="e">
        <f t="shared" si="188"/>
        <v>#REF!</v>
      </c>
      <c r="J2429" s="5" t="e">
        <f>IF(MOD(A2429-DATE(2024,1,1),30)=0,E2428*Inputs!B2428/100,0)</f>
        <v>#REF!</v>
      </c>
      <c r="K2429" s="5" t="e">
        <f t="shared" si="187"/>
        <v>#REF!</v>
      </c>
    </row>
    <row r="2430" spans="1:11" x14ac:dyDescent="0.25">
      <c r="A2430" s="2" t="e">
        <f>IF(A2429&lt;#REF!,+Daily_Calc!A2429+1,"")</f>
        <v>#REF!</v>
      </c>
      <c r="B2430" s="9" t="e">
        <f>IF(A2430="","",VLOOKUP(A2430,'IRS Interest Rates'!A2427:B4983,2))</f>
        <v>#REF!</v>
      </c>
      <c r="C2430" s="11" t="e">
        <f t="shared" si="189"/>
        <v>#REF!</v>
      </c>
      <c r="D2430" s="5" t="e">
        <f t="shared" si="190"/>
        <v>#REF!</v>
      </c>
      <c r="E2430" s="5" t="e">
        <f t="shared" si="191"/>
        <v>#REF!</v>
      </c>
      <c r="G2430" s="5" t="e">
        <f t="shared" si="188"/>
        <v>#REF!</v>
      </c>
      <c r="J2430" s="5" t="e">
        <f>IF(MOD(A2430-DATE(2024,1,1),30)=0,E2429*Inputs!B2429/100,0)</f>
        <v>#REF!</v>
      </c>
      <c r="K2430" s="5" t="e">
        <f t="shared" si="187"/>
        <v>#REF!</v>
      </c>
    </row>
    <row r="2431" spans="1:11" x14ac:dyDescent="0.25">
      <c r="A2431" s="2" t="e">
        <f>IF(A2430&lt;#REF!,+Daily_Calc!A2430+1,"")</f>
        <v>#REF!</v>
      </c>
      <c r="B2431" s="9" t="e">
        <f>IF(A2431="","",VLOOKUP(A2431,'IRS Interest Rates'!A2428:B4984,2))</f>
        <v>#REF!</v>
      </c>
      <c r="C2431" s="11" t="e">
        <f t="shared" si="189"/>
        <v>#REF!</v>
      </c>
      <c r="D2431" s="5" t="e">
        <f t="shared" si="190"/>
        <v>#REF!</v>
      </c>
      <c r="E2431" s="5" t="e">
        <f t="shared" si="191"/>
        <v>#REF!</v>
      </c>
      <c r="G2431" s="5" t="e">
        <f t="shared" si="188"/>
        <v>#REF!</v>
      </c>
      <c r="J2431" s="5" t="e">
        <f>IF(MOD(A2431-DATE(2024,1,1),30)=0,E2430*Inputs!B2430/100,0)</f>
        <v>#REF!</v>
      </c>
      <c r="K2431" s="5" t="e">
        <f t="shared" si="187"/>
        <v>#REF!</v>
      </c>
    </row>
    <row r="2432" spans="1:11" x14ac:dyDescent="0.25">
      <c r="A2432" s="2" t="e">
        <f>IF(A2431&lt;#REF!,+Daily_Calc!A2431+1,"")</f>
        <v>#REF!</v>
      </c>
      <c r="B2432" s="9" t="e">
        <f>IF(A2432="","",VLOOKUP(A2432,'IRS Interest Rates'!A2429:B4985,2))</f>
        <v>#REF!</v>
      </c>
      <c r="C2432" s="11" t="e">
        <f t="shared" si="189"/>
        <v>#REF!</v>
      </c>
      <c r="D2432" s="5" t="e">
        <f t="shared" si="190"/>
        <v>#REF!</v>
      </c>
      <c r="E2432" s="5" t="e">
        <f t="shared" si="191"/>
        <v>#REF!</v>
      </c>
      <c r="G2432" s="5" t="e">
        <f t="shared" si="188"/>
        <v>#REF!</v>
      </c>
      <c r="J2432" s="5" t="e">
        <f>IF(MOD(A2432-DATE(2024,1,1),30)=0,E2431*Inputs!B2431/100,0)</f>
        <v>#REF!</v>
      </c>
      <c r="K2432" s="5" t="e">
        <f t="shared" si="187"/>
        <v>#REF!</v>
      </c>
    </row>
    <row r="2433" spans="1:11" x14ac:dyDescent="0.25">
      <c r="A2433" s="2" t="e">
        <f>IF(A2432&lt;#REF!,+Daily_Calc!A2432+1,"")</f>
        <v>#REF!</v>
      </c>
      <c r="B2433" s="9" t="e">
        <f>IF(A2433="","",VLOOKUP(A2433,'IRS Interest Rates'!A2430:B4986,2))</f>
        <v>#REF!</v>
      </c>
      <c r="C2433" s="11" t="e">
        <f t="shared" si="189"/>
        <v>#REF!</v>
      </c>
      <c r="D2433" s="5" t="e">
        <f t="shared" si="190"/>
        <v>#REF!</v>
      </c>
      <c r="E2433" s="5" t="e">
        <f t="shared" si="191"/>
        <v>#REF!</v>
      </c>
      <c r="G2433" s="5" t="e">
        <f t="shared" si="188"/>
        <v>#REF!</v>
      </c>
      <c r="J2433" s="5" t="e">
        <f>IF(MOD(A2433-DATE(2024,1,1),30)=0,E2432*Inputs!B2432/100,0)</f>
        <v>#REF!</v>
      </c>
      <c r="K2433" s="5" t="e">
        <f t="shared" si="187"/>
        <v>#REF!</v>
      </c>
    </row>
    <row r="2434" spans="1:11" x14ac:dyDescent="0.25">
      <c r="A2434" s="2" t="e">
        <f>IF(A2433&lt;#REF!,+Daily_Calc!A2433+1,"")</f>
        <v>#REF!</v>
      </c>
      <c r="B2434" s="9" t="e">
        <f>IF(A2434="","",VLOOKUP(A2434,'IRS Interest Rates'!A2431:B4987,2))</f>
        <v>#REF!</v>
      </c>
      <c r="C2434" s="11" t="e">
        <f t="shared" si="189"/>
        <v>#REF!</v>
      </c>
      <c r="D2434" s="5" t="e">
        <f t="shared" si="190"/>
        <v>#REF!</v>
      </c>
      <c r="E2434" s="5" t="e">
        <f t="shared" si="191"/>
        <v>#REF!</v>
      </c>
      <c r="G2434" s="5" t="e">
        <f t="shared" si="188"/>
        <v>#REF!</v>
      </c>
      <c r="J2434" s="5" t="e">
        <f>IF(MOD(A2434-DATE(2024,1,1),30)=0,E2433*Inputs!B2433/100,0)</f>
        <v>#REF!</v>
      </c>
      <c r="K2434" s="5" t="e">
        <f t="shared" si="187"/>
        <v>#REF!</v>
      </c>
    </row>
    <row r="2435" spans="1:11" x14ac:dyDescent="0.25">
      <c r="A2435" s="2" t="e">
        <f>IF(A2434&lt;#REF!,+Daily_Calc!A2434+1,"")</f>
        <v>#REF!</v>
      </c>
      <c r="B2435" s="9" t="e">
        <f>IF(A2435="","",VLOOKUP(A2435,'IRS Interest Rates'!A2432:B4988,2))</f>
        <v>#REF!</v>
      </c>
      <c r="C2435" s="11" t="e">
        <f t="shared" si="189"/>
        <v>#REF!</v>
      </c>
      <c r="D2435" s="5" t="e">
        <f t="shared" si="190"/>
        <v>#REF!</v>
      </c>
      <c r="E2435" s="5" t="e">
        <f t="shared" si="191"/>
        <v>#REF!</v>
      </c>
      <c r="G2435" s="5" t="e">
        <f t="shared" si="188"/>
        <v>#REF!</v>
      </c>
      <c r="J2435" s="5" t="e">
        <f>IF(MOD(A2435-DATE(2024,1,1),30)=0,E2434*Inputs!B2434/100,0)</f>
        <v>#REF!</v>
      </c>
      <c r="K2435" s="5" t="e">
        <f t="shared" si="187"/>
        <v>#REF!</v>
      </c>
    </row>
    <row r="2436" spans="1:11" x14ac:dyDescent="0.25">
      <c r="A2436" s="2" t="e">
        <f>IF(A2435&lt;#REF!,+Daily_Calc!A2435+1,"")</f>
        <v>#REF!</v>
      </c>
      <c r="B2436" s="9" t="e">
        <f>IF(A2436="","",VLOOKUP(A2436,'IRS Interest Rates'!A2433:B4989,2))</f>
        <v>#REF!</v>
      </c>
      <c r="C2436" s="11" t="e">
        <f t="shared" si="189"/>
        <v>#REF!</v>
      </c>
      <c r="D2436" s="5" t="e">
        <f t="shared" si="190"/>
        <v>#REF!</v>
      </c>
      <c r="E2436" s="5" t="e">
        <f t="shared" si="191"/>
        <v>#REF!</v>
      </c>
      <c r="G2436" s="5" t="e">
        <f t="shared" si="188"/>
        <v>#REF!</v>
      </c>
      <c r="J2436" s="5" t="e">
        <f>IF(MOD(A2436-DATE(2024,1,1),30)=0,E2435*Inputs!B2435/100,0)</f>
        <v>#REF!</v>
      </c>
      <c r="K2436" s="5" t="e">
        <f t="shared" si="187"/>
        <v>#REF!</v>
      </c>
    </row>
    <row r="2437" spans="1:11" x14ac:dyDescent="0.25">
      <c r="A2437" s="2" t="e">
        <f>IF(A2436&lt;#REF!,+Daily_Calc!A2436+1,"")</f>
        <v>#REF!</v>
      </c>
      <c r="B2437" s="9" t="e">
        <f>IF(A2437="","",VLOOKUP(A2437,'IRS Interest Rates'!A2434:B4990,2))</f>
        <v>#REF!</v>
      </c>
      <c r="C2437" s="11" t="e">
        <f t="shared" si="189"/>
        <v>#REF!</v>
      </c>
      <c r="D2437" s="5" t="e">
        <f t="shared" si="190"/>
        <v>#REF!</v>
      </c>
      <c r="E2437" s="5" t="e">
        <f t="shared" si="191"/>
        <v>#REF!</v>
      </c>
      <c r="G2437" s="5" t="e">
        <f t="shared" si="188"/>
        <v>#REF!</v>
      </c>
      <c r="J2437" s="5" t="e">
        <f>IF(MOD(A2437-DATE(2024,1,1),30)=0,E2436*Inputs!B2436/100,0)</f>
        <v>#REF!</v>
      </c>
      <c r="K2437" s="5" t="e">
        <f t="shared" ref="K2437:K2500" si="192">E2437+J2437</f>
        <v>#REF!</v>
      </c>
    </row>
    <row r="2438" spans="1:11" x14ac:dyDescent="0.25">
      <c r="A2438" s="2" t="e">
        <f>IF(A2437&lt;#REF!,+Daily_Calc!A2437+1,"")</f>
        <v>#REF!</v>
      </c>
      <c r="B2438" s="9" t="e">
        <f>IF(A2438="","",VLOOKUP(A2438,'IRS Interest Rates'!A2435:B4991,2))</f>
        <v>#REF!</v>
      </c>
      <c r="C2438" s="11" t="e">
        <f t="shared" si="189"/>
        <v>#REF!</v>
      </c>
      <c r="D2438" s="5" t="e">
        <f t="shared" si="190"/>
        <v>#REF!</v>
      </c>
      <c r="E2438" s="5" t="e">
        <f t="shared" si="191"/>
        <v>#REF!</v>
      </c>
      <c r="G2438" s="5" t="e">
        <f t="shared" ref="G2438:G2501" si="193">IF(A2438="","",E2438+F2438)</f>
        <v>#REF!</v>
      </c>
      <c r="J2438" s="5" t="e">
        <f>IF(MOD(A2438-DATE(2024,1,1),30)=0,E2437*Inputs!B2437/100,0)</f>
        <v>#REF!</v>
      </c>
      <c r="K2438" s="5" t="e">
        <f t="shared" si="192"/>
        <v>#REF!</v>
      </c>
    </row>
    <row r="2439" spans="1:11" x14ac:dyDescent="0.25">
      <c r="A2439" s="2" t="e">
        <f>IF(A2438&lt;#REF!,+Daily_Calc!A2438+1,"")</f>
        <v>#REF!</v>
      </c>
      <c r="B2439" s="9" t="e">
        <f>IF(A2439="","",VLOOKUP(A2439,'IRS Interest Rates'!A2436:B4992,2))</f>
        <v>#REF!</v>
      </c>
      <c r="C2439" s="11" t="e">
        <f t="shared" ref="C2439:C2502" si="194">IF(B2439="","",ROUND(B2439/365,6))</f>
        <v>#REF!</v>
      </c>
      <c r="D2439" s="5" t="e">
        <f t="shared" si="190"/>
        <v>#REF!</v>
      </c>
      <c r="E2439" s="5" t="e">
        <f t="shared" si="191"/>
        <v>#REF!</v>
      </c>
      <c r="G2439" s="5" t="e">
        <f t="shared" si="193"/>
        <v>#REF!</v>
      </c>
      <c r="J2439" s="5" t="e">
        <f>IF(MOD(A2439-DATE(2024,1,1),30)=0,E2438*Inputs!B2438/100,0)</f>
        <v>#REF!</v>
      </c>
      <c r="K2439" s="5" t="e">
        <f t="shared" si="192"/>
        <v>#REF!</v>
      </c>
    </row>
    <row r="2440" spans="1:11" x14ac:dyDescent="0.25">
      <c r="A2440" s="2" t="e">
        <f>IF(A2439&lt;#REF!,+Daily_Calc!A2439+1,"")</f>
        <v>#REF!</v>
      </c>
      <c r="B2440" s="9" t="e">
        <f>IF(A2440="","",VLOOKUP(A2440,'IRS Interest Rates'!A2437:B4993,2))</f>
        <v>#REF!</v>
      </c>
      <c r="C2440" s="11" t="e">
        <f t="shared" si="194"/>
        <v>#REF!</v>
      </c>
      <c r="D2440" s="5" t="e">
        <f t="shared" si="190"/>
        <v>#REF!</v>
      </c>
      <c r="E2440" s="5" t="e">
        <f t="shared" si="191"/>
        <v>#REF!</v>
      </c>
      <c r="G2440" s="5" t="e">
        <f t="shared" si="193"/>
        <v>#REF!</v>
      </c>
      <c r="J2440" s="5" t="e">
        <f>IF(MOD(A2440-DATE(2024,1,1),30)=0,E2439*Inputs!B2439/100,0)</f>
        <v>#REF!</v>
      </c>
      <c r="K2440" s="5" t="e">
        <f t="shared" si="192"/>
        <v>#REF!</v>
      </c>
    </row>
    <row r="2441" spans="1:11" x14ac:dyDescent="0.25">
      <c r="A2441" s="2" t="e">
        <f>IF(A2440&lt;#REF!,+Daily_Calc!A2440+1,"")</f>
        <v>#REF!</v>
      </c>
      <c r="B2441" s="9" t="e">
        <f>IF(A2441="","",VLOOKUP(A2441,'IRS Interest Rates'!A2438:B4994,2))</f>
        <v>#REF!</v>
      </c>
      <c r="C2441" s="11" t="e">
        <f t="shared" si="194"/>
        <v>#REF!</v>
      </c>
      <c r="D2441" s="5" t="e">
        <f t="shared" ref="D2441:D2504" si="195">IF(A2441="","",(E2441-G2440))</f>
        <v>#REF!</v>
      </c>
      <c r="E2441" s="5" t="e">
        <f t="shared" ref="E2441:E2504" si="196">IF(C2441="","",(ROUND(G2440*((1+C2441)),2)))</f>
        <v>#REF!</v>
      </c>
      <c r="G2441" s="5" t="e">
        <f t="shared" si="193"/>
        <v>#REF!</v>
      </c>
      <c r="J2441" s="5" t="e">
        <f>IF(MOD(A2441-DATE(2024,1,1),30)=0,E2440*Inputs!B2440/100,0)</f>
        <v>#REF!</v>
      </c>
      <c r="K2441" s="5" t="e">
        <f t="shared" si="192"/>
        <v>#REF!</v>
      </c>
    </row>
    <row r="2442" spans="1:11" x14ac:dyDescent="0.25">
      <c r="A2442" s="2" t="e">
        <f>IF(A2441&lt;#REF!,+Daily_Calc!A2441+1,"")</f>
        <v>#REF!</v>
      </c>
      <c r="B2442" s="9" t="e">
        <f>IF(A2442="","",VLOOKUP(A2442,'IRS Interest Rates'!A2439:B4995,2))</f>
        <v>#REF!</v>
      </c>
      <c r="C2442" s="11" t="e">
        <f t="shared" si="194"/>
        <v>#REF!</v>
      </c>
      <c r="D2442" s="5" t="e">
        <f t="shared" si="195"/>
        <v>#REF!</v>
      </c>
      <c r="E2442" s="5" t="e">
        <f t="shared" si="196"/>
        <v>#REF!</v>
      </c>
      <c r="G2442" s="5" t="e">
        <f t="shared" si="193"/>
        <v>#REF!</v>
      </c>
      <c r="J2442" s="5" t="e">
        <f>IF(MOD(A2442-DATE(2024,1,1),30)=0,E2441*Inputs!B2441/100,0)</f>
        <v>#REF!</v>
      </c>
      <c r="K2442" s="5" t="e">
        <f t="shared" si="192"/>
        <v>#REF!</v>
      </c>
    </row>
    <row r="2443" spans="1:11" x14ac:dyDescent="0.25">
      <c r="A2443" s="2" t="e">
        <f>IF(A2442&lt;#REF!,+Daily_Calc!A2442+1,"")</f>
        <v>#REF!</v>
      </c>
      <c r="B2443" s="9" t="e">
        <f>IF(A2443="","",VLOOKUP(A2443,'IRS Interest Rates'!A2440:B4996,2))</f>
        <v>#REF!</v>
      </c>
      <c r="C2443" s="11" t="e">
        <f t="shared" si="194"/>
        <v>#REF!</v>
      </c>
      <c r="D2443" s="5" t="e">
        <f t="shared" si="195"/>
        <v>#REF!</v>
      </c>
      <c r="E2443" s="5" t="e">
        <f t="shared" si="196"/>
        <v>#REF!</v>
      </c>
      <c r="G2443" s="5" t="e">
        <f t="shared" si="193"/>
        <v>#REF!</v>
      </c>
      <c r="J2443" s="5" t="e">
        <f>IF(MOD(A2443-DATE(2024,1,1),30)=0,E2442*Inputs!B2442/100,0)</f>
        <v>#REF!</v>
      </c>
      <c r="K2443" s="5" t="e">
        <f t="shared" si="192"/>
        <v>#REF!</v>
      </c>
    </row>
    <row r="2444" spans="1:11" x14ac:dyDescent="0.25">
      <c r="A2444" s="2" t="e">
        <f>IF(A2443&lt;#REF!,+Daily_Calc!A2443+1,"")</f>
        <v>#REF!</v>
      </c>
      <c r="B2444" s="9" t="e">
        <f>IF(A2444="","",VLOOKUP(A2444,'IRS Interest Rates'!A2441:B4997,2))</f>
        <v>#REF!</v>
      </c>
      <c r="C2444" s="11" t="e">
        <f t="shared" si="194"/>
        <v>#REF!</v>
      </c>
      <c r="D2444" s="5" t="e">
        <f t="shared" si="195"/>
        <v>#REF!</v>
      </c>
      <c r="E2444" s="5" t="e">
        <f t="shared" si="196"/>
        <v>#REF!</v>
      </c>
      <c r="G2444" s="5" t="e">
        <f t="shared" si="193"/>
        <v>#REF!</v>
      </c>
      <c r="J2444" s="5" t="e">
        <f>IF(MOD(A2444-DATE(2024,1,1),30)=0,E2443*Inputs!B2443/100,0)</f>
        <v>#REF!</v>
      </c>
      <c r="K2444" s="5" t="e">
        <f t="shared" si="192"/>
        <v>#REF!</v>
      </c>
    </row>
    <row r="2445" spans="1:11" x14ac:dyDescent="0.25">
      <c r="A2445" s="2" t="e">
        <f>IF(A2444&lt;#REF!,+Daily_Calc!A2444+1,"")</f>
        <v>#REF!</v>
      </c>
      <c r="B2445" s="9" t="e">
        <f>IF(A2445="","",VLOOKUP(A2445,'IRS Interest Rates'!A2442:B4998,2))</f>
        <v>#REF!</v>
      </c>
      <c r="C2445" s="11" t="e">
        <f t="shared" si="194"/>
        <v>#REF!</v>
      </c>
      <c r="D2445" s="5" t="e">
        <f t="shared" si="195"/>
        <v>#REF!</v>
      </c>
      <c r="E2445" s="5" t="e">
        <f t="shared" si="196"/>
        <v>#REF!</v>
      </c>
      <c r="G2445" s="5" t="e">
        <f t="shared" si="193"/>
        <v>#REF!</v>
      </c>
      <c r="J2445" s="5" t="e">
        <f>IF(MOD(A2445-DATE(2024,1,1),30)=0,E2444*Inputs!B2444/100,0)</f>
        <v>#REF!</v>
      </c>
      <c r="K2445" s="5" t="e">
        <f t="shared" si="192"/>
        <v>#REF!</v>
      </c>
    </row>
    <row r="2446" spans="1:11" x14ac:dyDescent="0.25">
      <c r="A2446" s="2" t="e">
        <f>IF(A2445&lt;#REF!,+Daily_Calc!A2445+1,"")</f>
        <v>#REF!</v>
      </c>
      <c r="B2446" s="9" t="e">
        <f>IF(A2446="","",VLOOKUP(A2446,'IRS Interest Rates'!A2443:B4999,2))</f>
        <v>#REF!</v>
      </c>
      <c r="C2446" s="11" t="e">
        <f t="shared" si="194"/>
        <v>#REF!</v>
      </c>
      <c r="D2446" s="5" t="e">
        <f t="shared" si="195"/>
        <v>#REF!</v>
      </c>
      <c r="E2446" s="5" t="e">
        <f t="shared" si="196"/>
        <v>#REF!</v>
      </c>
      <c r="G2446" s="5" t="e">
        <f t="shared" si="193"/>
        <v>#REF!</v>
      </c>
      <c r="J2446" s="5" t="e">
        <f>IF(MOD(A2446-DATE(2024,1,1),30)=0,E2445*Inputs!B2445/100,0)</f>
        <v>#REF!</v>
      </c>
      <c r="K2446" s="5" t="e">
        <f t="shared" si="192"/>
        <v>#REF!</v>
      </c>
    </row>
    <row r="2447" spans="1:11" x14ac:dyDescent="0.25">
      <c r="A2447" s="2" t="e">
        <f>IF(A2446&lt;#REF!,+Daily_Calc!A2446+1,"")</f>
        <v>#REF!</v>
      </c>
      <c r="B2447" s="9" t="e">
        <f>IF(A2447="","",VLOOKUP(A2447,'IRS Interest Rates'!A2444:B5000,2))</f>
        <v>#REF!</v>
      </c>
      <c r="C2447" s="11" t="e">
        <f t="shared" si="194"/>
        <v>#REF!</v>
      </c>
      <c r="D2447" s="5" t="e">
        <f t="shared" si="195"/>
        <v>#REF!</v>
      </c>
      <c r="E2447" s="5" t="e">
        <f t="shared" si="196"/>
        <v>#REF!</v>
      </c>
      <c r="G2447" s="5" t="e">
        <f t="shared" si="193"/>
        <v>#REF!</v>
      </c>
      <c r="J2447" s="5" t="e">
        <f>IF(MOD(A2447-DATE(2024,1,1),30)=0,E2446*Inputs!B2446/100,0)</f>
        <v>#REF!</v>
      </c>
      <c r="K2447" s="5" t="e">
        <f t="shared" si="192"/>
        <v>#REF!</v>
      </c>
    </row>
    <row r="2448" spans="1:11" x14ac:dyDescent="0.25">
      <c r="A2448" s="2" t="e">
        <f>IF(A2447&lt;#REF!,+Daily_Calc!A2447+1,"")</f>
        <v>#REF!</v>
      </c>
      <c r="B2448" s="9" t="e">
        <f>IF(A2448="","",VLOOKUP(A2448,'IRS Interest Rates'!A2445:B5001,2))</f>
        <v>#REF!</v>
      </c>
      <c r="C2448" s="11" t="e">
        <f t="shared" si="194"/>
        <v>#REF!</v>
      </c>
      <c r="D2448" s="5" t="e">
        <f t="shared" si="195"/>
        <v>#REF!</v>
      </c>
      <c r="E2448" s="5" t="e">
        <f t="shared" si="196"/>
        <v>#REF!</v>
      </c>
      <c r="G2448" s="5" t="e">
        <f t="shared" si="193"/>
        <v>#REF!</v>
      </c>
      <c r="J2448" s="5" t="e">
        <f>IF(MOD(A2448-DATE(2024,1,1),30)=0,E2447*Inputs!B2447/100,0)</f>
        <v>#REF!</v>
      </c>
      <c r="K2448" s="5" t="e">
        <f t="shared" si="192"/>
        <v>#REF!</v>
      </c>
    </row>
    <row r="2449" spans="1:11" x14ac:dyDescent="0.25">
      <c r="A2449" s="2" t="e">
        <f>IF(A2448&lt;#REF!,+Daily_Calc!A2448+1,"")</f>
        <v>#REF!</v>
      </c>
      <c r="B2449" s="9" t="e">
        <f>IF(A2449="","",VLOOKUP(A2449,'IRS Interest Rates'!A2446:B5002,2))</f>
        <v>#REF!</v>
      </c>
      <c r="C2449" s="11" t="e">
        <f t="shared" si="194"/>
        <v>#REF!</v>
      </c>
      <c r="D2449" s="5" t="e">
        <f t="shared" si="195"/>
        <v>#REF!</v>
      </c>
      <c r="E2449" s="5" t="e">
        <f t="shared" si="196"/>
        <v>#REF!</v>
      </c>
      <c r="G2449" s="5" t="e">
        <f t="shared" si="193"/>
        <v>#REF!</v>
      </c>
      <c r="J2449" s="5" t="e">
        <f>IF(MOD(A2449-DATE(2024,1,1),30)=0,E2448*Inputs!B2448/100,0)</f>
        <v>#REF!</v>
      </c>
      <c r="K2449" s="5" t="e">
        <f t="shared" si="192"/>
        <v>#REF!</v>
      </c>
    </row>
    <row r="2450" spans="1:11" x14ac:dyDescent="0.25">
      <c r="A2450" s="2" t="e">
        <f>IF(A2449&lt;#REF!,+Daily_Calc!A2449+1,"")</f>
        <v>#REF!</v>
      </c>
      <c r="B2450" s="9" t="e">
        <f>IF(A2450="","",VLOOKUP(A2450,'IRS Interest Rates'!A2447:B5003,2))</f>
        <v>#REF!</v>
      </c>
      <c r="C2450" s="11" t="e">
        <f t="shared" si="194"/>
        <v>#REF!</v>
      </c>
      <c r="D2450" s="5" t="e">
        <f t="shared" si="195"/>
        <v>#REF!</v>
      </c>
      <c r="E2450" s="5" t="e">
        <f t="shared" si="196"/>
        <v>#REF!</v>
      </c>
      <c r="G2450" s="5" t="e">
        <f t="shared" si="193"/>
        <v>#REF!</v>
      </c>
      <c r="J2450" s="5" t="e">
        <f>IF(MOD(A2450-DATE(2024,1,1),30)=0,E2449*Inputs!B2449/100,0)</f>
        <v>#REF!</v>
      </c>
      <c r="K2450" s="5" t="e">
        <f t="shared" si="192"/>
        <v>#REF!</v>
      </c>
    </row>
    <row r="2451" spans="1:11" x14ac:dyDescent="0.25">
      <c r="A2451" s="2" t="e">
        <f>IF(A2450&lt;#REF!,+Daily_Calc!A2450+1,"")</f>
        <v>#REF!</v>
      </c>
      <c r="B2451" s="9" t="e">
        <f>IF(A2451="","",VLOOKUP(A2451,'IRS Interest Rates'!A2448:B5004,2))</f>
        <v>#REF!</v>
      </c>
      <c r="C2451" s="11" t="e">
        <f t="shared" si="194"/>
        <v>#REF!</v>
      </c>
      <c r="D2451" s="5" t="e">
        <f t="shared" si="195"/>
        <v>#REF!</v>
      </c>
      <c r="E2451" s="5" t="e">
        <f t="shared" si="196"/>
        <v>#REF!</v>
      </c>
      <c r="G2451" s="5" t="e">
        <f t="shared" si="193"/>
        <v>#REF!</v>
      </c>
      <c r="J2451" s="5" t="e">
        <f>IF(MOD(A2451-DATE(2024,1,1),30)=0,E2450*Inputs!B2450/100,0)</f>
        <v>#REF!</v>
      </c>
      <c r="K2451" s="5" t="e">
        <f t="shared" si="192"/>
        <v>#REF!</v>
      </c>
    </row>
    <row r="2452" spans="1:11" x14ac:dyDescent="0.25">
      <c r="A2452" s="2" t="e">
        <f>IF(A2451&lt;#REF!,+Daily_Calc!A2451+1,"")</f>
        <v>#REF!</v>
      </c>
      <c r="B2452" s="9" t="e">
        <f>IF(A2452="","",VLOOKUP(A2452,'IRS Interest Rates'!A2449:B5005,2))</f>
        <v>#REF!</v>
      </c>
      <c r="C2452" s="11" t="e">
        <f t="shared" si="194"/>
        <v>#REF!</v>
      </c>
      <c r="D2452" s="5" t="e">
        <f t="shared" si="195"/>
        <v>#REF!</v>
      </c>
      <c r="E2452" s="5" t="e">
        <f t="shared" si="196"/>
        <v>#REF!</v>
      </c>
      <c r="G2452" s="5" t="e">
        <f t="shared" si="193"/>
        <v>#REF!</v>
      </c>
      <c r="J2452" s="5" t="e">
        <f>IF(MOD(A2452-DATE(2024,1,1),30)=0,E2451*Inputs!B2451/100,0)</f>
        <v>#REF!</v>
      </c>
      <c r="K2452" s="5" t="e">
        <f t="shared" si="192"/>
        <v>#REF!</v>
      </c>
    </row>
    <row r="2453" spans="1:11" x14ac:dyDescent="0.25">
      <c r="A2453" s="2" t="e">
        <f>IF(A2452&lt;#REF!,+Daily_Calc!A2452+1,"")</f>
        <v>#REF!</v>
      </c>
      <c r="B2453" s="9" t="e">
        <f>IF(A2453="","",VLOOKUP(A2453,'IRS Interest Rates'!A2450:B5006,2))</f>
        <v>#REF!</v>
      </c>
      <c r="C2453" s="11" t="e">
        <f t="shared" si="194"/>
        <v>#REF!</v>
      </c>
      <c r="D2453" s="5" t="e">
        <f t="shared" si="195"/>
        <v>#REF!</v>
      </c>
      <c r="E2453" s="5" t="e">
        <f t="shared" si="196"/>
        <v>#REF!</v>
      </c>
      <c r="G2453" s="5" t="e">
        <f t="shared" si="193"/>
        <v>#REF!</v>
      </c>
      <c r="J2453" s="5" t="e">
        <f>IF(MOD(A2453-DATE(2024,1,1),30)=0,E2452*Inputs!B2452/100,0)</f>
        <v>#REF!</v>
      </c>
      <c r="K2453" s="5" t="e">
        <f t="shared" si="192"/>
        <v>#REF!</v>
      </c>
    </row>
    <row r="2454" spans="1:11" x14ac:dyDescent="0.25">
      <c r="A2454" s="2" t="e">
        <f>IF(A2453&lt;#REF!,+Daily_Calc!A2453+1,"")</f>
        <v>#REF!</v>
      </c>
      <c r="B2454" s="9" t="e">
        <f>IF(A2454="","",VLOOKUP(A2454,'IRS Interest Rates'!A2451:B5007,2))</f>
        <v>#REF!</v>
      </c>
      <c r="C2454" s="11" t="e">
        <f t="shared" si="194"/>
        <v>#REF!</v>
      </c>
      <c r="D2454" s="5" t="e">
        <f t="shared" si="195"/>
        <v>#REF!</v>
      </c>
      <c r="E2454" s="5" t="e">
        <f t="shared" si="196"/>
        <v>#REF!</v>
      </c>
      <c r="G2454" s="5" t="e">
        <f t="shared" si="193"/>
        <v>#REF!</v>
      </c>
      <c r="J2454" s="5" t="e">
        <f>IF(MOD(A2454-DATE(2024,1,1),30)=0,E2453*Inputs!B2453/100,0)</f>
        <v>#REF!</v>
      </c>
      <c r="K2454" s="5" t="e">
        <f t="shared" si="192"/>
        <v>#REF!</v>
      </c>
    </row>
    <row r="2455" spans="1:11" x14ac:dyDescent="0.25">
      <c r="A2455" s="2" t="e">
        <f>IF(A2454&lt;#REF!,+Daily_Calc!A2454+1,"")</f>
        <v>#REF!</v>
      </c>
      <c r="B2455" s="9" t="e">
        <f>IF(A2455="","",VLOOKUP(A2455,'IRS Interest Rates'!A2452:B5008,2))</f>
        <v>#REF!</v>
      </c>
      <c r="C2455" s="11" t="e">
        <f t="shared" si="194"/>
        <v>#REF!</v>
      </c>
      <c r="D2455" s="5" t="e">
        <f t="shared" si="195"/>
        <v>#REF!</v>
      </c>
      <c r="E2455" s="5" t="e">
        <f t="shared" si="196"/>
        <v>#REF!</v>
      </c>
      <c r="G2455" s="5" t="e">
        <f t="shared" si="193"/>
        <v>#REF!</v>
      </c>
      <c r="J2455" s="5" t="e">
        <f>IF(MOD(A2455-DATE(2024,1,1),30)=0,E2454*Inputs!B2454/100,0)</f>
        <v>#REF!</v>
      </c>
      <c r="K2455" s="5" t="e">
        <f t="shared" si="192"/>
        <v>#REF!</v>
      </c>
    </row>
    <row r="2456" spans="1:11" x14ac:dyDescent="0.25">
      <c r="A2456" s="2" t="e">
        <f>IF(A2455&lt;#REF!,+Daily_Calc!A2455+1,"")</f>
        <v>#REF!</v>
      </c>
      <c r="B2456" s="9" t="e">
        <f>IF(A2456="","",VLOOKUP(A2456,'IRS Interest Rates'!A2453:B5009,2))</f>
        <v>#REF!</v>
      </c>
      <c r="C2456" s="11" t="e">
        <f t="shared" si="194"/>
        <v>#REF!</v>
      </c>
      <c r="D2456" s="5" t="e">
        <f t="shared" si="195"/>
        <v>#REF!</v>
      </c>
      <c r="E2456" s="5" t="e">
        <f t="shared" si="196"/>
        <v>#REF!</v>
      </c>
      <c r="G2456" s="5" t="e">
        <f t="shared" si="193"/>
        <v>#REF!</v>
      </c>
      <c r="J2456" s="5" t="e">
        <f>IF(MOD(A2456-DATE(2024,1,1),30)=0,E2455*Inputs!B2455/100,0)</f>
        <v>#REF!</v>
      </c>
      <c r="K2456" s="5" t="e">
        <f t="shared" si="192"/>
        <v>#REF!</v>
      </c>
    </row>
    <row r="2457" spans="1:11" x14ac:dyDescent="0.25">
      <c r="A2457" s="2" t="e">
        <f>IF(A2456&lt;#REF!,+Daily_Calc!A2456+1,"")</f>
        <v>#REF!</v>
      </c>
      <c r="B2457" s="9" t="e">
        <f>IF(A2457="","",VLOOKUP(A2457,'IRS Interest Rates'!A2454:B5010,2))</f>
        <v>#REF!</v>
      </c>
      <c r="C2457" s="11" t="e">
        <f t="shared" si="194"/>
        <v>#REF!</v>
      </c>
      <c r="D2457" s="5" t="e">
        <f t="shared" si="195"/>
        <v>#REF!</v>
      </c>
      <c r="E2457" s="5" t="e">
        <f t="shared" si="196"/>
        <v>#REF!</v>
      </c>
      <c r="G2457" s="5" t="e">
        <f t="shared" si="193"/>
        <v>#REF!</v>
      </c>
      <c r="J2457" s="5" t="e">
        <f>IF(MOD(A2457-DATE(2024,1,1),30)=0,E2456*Inputs!B2456/100,0)</f>
        <v>#REF!</v>
      </c>
      <c r="K2457" s="5" t="e">
        <f t="shared" si="192"/>
        <v>#REF!</v>
      </c>
    </row>
    <row r="2458" spans="1:11" x14ac:dyDescent="0.25">
      <c r="A2458" s="2" t="e">
        <f>IF(A2457&lt;#REF!,+Daily_Calc!A2457+1,"")</f>
        <v>#REF!</v>
      </c>
      <c r="B2458" s="9" t="e">
        <f>IF(A2458="","",VLOOKUP(A2458,'IRS Interest Rates'!A2455:B5011,2))</f>
        <v>#REF!</v>
      </c>
      <c r="C2458" s="11" t="e">
        <f t="shared" si="194"/>
        <v>#REF!</v>
      </c>
      <c r="D2458" s="5" t="e">
        <f t="shared" si="195"/>
        <v>#REF!</v>
      </c>
      <c r="E2458" s="5" t="e">
        <f t="shared" si="196"/>
        <v>#REF!</v>
      </c>
      <c r="G2458" s="5" t="e">
        <f t="shared" si="193"/>
        <v>#REF!</v>
      </c>
      <c r="J2458" s="5" t="e">
        <f>IF(MOD(A2458-DATE(2024,1,1),30)=0,E2457*Inputs!B2457/100,0)</f>
        <v>#REF!</v>
      </c>
      <c r="K2458" s="5" t="e">
        <f t="shared" si="192"/>
        <v>#REF!</v>
      </c>
    </row>
    <row r="2459" spans="1:11" x14ac:dyDescent="0.25">
      <c r="A2459" s="2" t="e">
        <f>IF(A2458&lt;#REF!,+Daily_Calc!A2458+1,"")</f>
        <v>#REF!</v>
      </c>
      <c r="B2459" s="9" t="e">
        <f>IF(A2459="","",VLOOKUP(A2459,'IRS Interest Rates'!A2456:B5012,2))</f>
        <v>#REF!</v>
      </c>
      <c r="C2459" s="11" t="e">
        <f t="shared" si="194"/>
        <v>#REF!</v>
      </c>
      <c r="D2459" s="5" t="e">
        <f t="shared" si="195"/>
        <v>#REF!</v>
      </c>
      <c r="E2459" s="5" t="e">
        <f t="shared" si="196"/>
        <v>#REF!</v>
      </c>
      <c r="G2459" s="5" t="e">
        <f t="shared" si="193"/>
        <v>#REF!</v>
      </c>
      <c r="J2459" s="5" t="e">
        <f>IF(MOD(A2459-DATE(2024,1,1),30)=0,E2458*Inputs!B2458/100,0)</f>
        <v>#REF!</v>
      </c>
      <c r="K2459" s="5" t="e">
        <f t="shared" si="192"/>
        <v>#REF!</v>
      </c>
    </row>
    <row r="2460" spans="1:11" x14ac:dyDescent="0.25">
      <c r="A2460" s="2" t="e">
        <f>IF(A2459&lt;#REF!,+Daily_Calc!A2459+1,"")</f>
        <v>#REF!</v>
      </c>
      <c r="B2460" s="9" t="e">
        <f>IF(A2460="","",VLOOKUP(A2460,'IRS Interest Rates'!A2457:B5013,2))</f>
        <v>#REF!</v>
      </c>
      <c r="C2460" s="11" t="e">
        <f t="shared" si="194"/>
        <v>#REF!</v>
      </c>
      <c r="D2460" s="5" t="e">
        <f t="shared" si="195"/>
        <v>#REF!</v>
      </c>
      <c r="E2460" s="5" t="e">
        <f t="shared" si="196"/>
        <v>#REF!</v>
      </c>
      <c r="G2460" s="5" t="e">
        <f t="shared" si="193"/>
        <v>#REF!</v>
      </c>
      <c r="J2460" s="5" t="e">
        <f>IF(MOD(A2460-DATE(2024,1,1),30)=0,E2459*Inputs!B2459/100,0)</f>
        <v>#REF!</v>
      </c>
      <c r="K2460" s="5" t="e">
        <f t="shared" si="192"/>
        <v>#REF!</v>
      </c>
    </row>
    <row r="2461" spans="1:11" x14ac:dyDescent="0.25">
      <c r="A2461" s="2" t="e">
        <f>IF(A2460&lt;#REF!,+Daily_Calc!A2460+1,"")</f>
        <v>#REF!</v>
      </c>
      <c r="B2461" s="9" t="e">
        <f>IF(A2461="","",VLOOKUP(A2461,'IRS Interest Rates'!A2458:B5014,2))</f>
        <v>#REF!</v>
      </c>
      <c r="C2461" s="11" t="e">
        <f t="shared" si="194"/>
        <v>#REF!</v>
      </c>
      <c r="D2461" s="5" t="e">
        <f t="shared" si="195"/>
        <v>#REF!</v>
      </c>
      <c r="E2461" s="5" t="e">
        <f t="shared" si="196"/>
        <v>#REF!</v>
      </c>
      <c r="G2461" s="5" t="e">
        <f t="shared" si="193"/>
        <v>#REF!</v>
      </c>
      <c r="J2461" s="5" t="e">
        <f>IF(MOD(A2461-DATE(2024,1,1),30)=0,E2460*Inputs!B2460/100,0)</f>
        <v>#REF!</v>
      </c>
      <c r="K2461" s="5" t="e">
        <f t="shared" si="192"/>
        <v>#REF!</v>
      </c>
    </row>
    <row r="2462" spans="1:11" x14ac:dyDescent="0.25">
      <c r="A2462" s="2" t="e">
        <f>IF(A2461&lt;#REF!,+Daily_Calc!A2461+1,"")</f>
        <v>#REF!</v>
      </c>
      <c r="B2462" s="9" t="e">
        <f>IF(A2462="","",VLOOKUP(A2462,'IRS Interest Rates'!A2459:B5015,2))</f>
        <v>#REF!</v>
      </c>
      <c r="C2462" s="11" t="e">
        <f t="shared" si="194"/>
        <v>#REF!</v>
      </c>
      <c r="D2462" s="5" t="e">
        <f t="shared" si="195"/>
        <v>#REF!</v>
      </c>
      <c r="E2462" s="5" t="e">
        <f t="shared" si="196"/>
        <v>#REF!</v>
      </c>
      <c r="G2462" s="5" t="e">
        <f t="shared" si="193"/>
        <v>#REF!</v>
      </c>
      <c r="J2462" s="5" t="e">
        <f>IF(MOD(A2462-DATE(2024,1,1),30)=0,E2461*Inputs!B2461/100,0)</f>
        <v>#REF!</v>
      </c>
      <c r="K2462" s="5" t="e">
        <f t="shared" si="192"/>
        <v>#REF!</v>
      </c>
    </row>
    <row r="2463" spans="1:11" x14ac:dyDescent="0.25">
      <c r="A2463" s="2" t="e">
        <f>IF(A2462&lt;#REF!,+Daily_Calc!A2462+1,"")</f>
        <v>#REF!</v>
      </c>
      <c r="B2463" s="9" t="e">
        <f>IF(A2463="","",VLOOKUP(A2463,'IRS Interest Rates'!A2460:B5016,2))</f>
        <v>#REF!</v>
      </c>
      <c r="C2463" s="11" t="e">
        <f t="shared" si="194"/>
        <v>#REF!</v>
      </c>
      <c r="D2463" s="5" t="e">
        <f t="shared" si="195"/>
        <v>#REF!</v>
      </c>
      <c r="E2463" s="5" t="e">
        <f t="shared" si="196"/>
        <v>#REF!</v>
      </c>
      <c r="G2463" s="5" t="e">
        <f t="shared" si="193"/>
        <v>#REF!</v>
      </c>
      <c r="J2463" s="5" t="e">
        <f>IF(MOD(A2463-DATE(2024,1,1),30)=0,E2462*Inputs!B2462/100,0)</f>
        <v>#REF!</v>
      </c>
      <c r="K2463" s="5" t="e">
        <f t="shared" si="192"/>
        <v>#REF!</v>
      </c>
    </row>
    <row r="2464" spans="1:11" x14ac:dyDescent="0.25">
      <c r="A2464" s="2" t="e">
        <f>IF(A2463&lt;#REF!,+Daily_Calc!A2463+1,"")</f>
        <v>#REF!</v>
      </c>
      <c r="B2464" s="9" t="e">
        <f>IF(A2464="","",VLOOKUP(A2464,'IRS Interest Rates'!A2461:B5017,2))</f>
        <v>#REF!</v>
      </c>
      <c r="C2464" s="11" t="e">
        <f t="shared" si="194"/>
        <v>#REF!</v>
      </c>
      <c r="D2464" s="5" t="e">
        <f t="shared" si="195"/>
        <v>#REF!</v>
      </c>
      <c r="E2464" s="5" t="e">
        <f t="shared" si="196"/>
        <v>#REF!</v>
      </c>
      <c r="G2464" s="5" t="e">
        <f t="shared" si="193"/>
        <v>#REF!</v>
      </c>
      <c r="J2464" s="5" t="e">
        <f>IF(MOD(A2464-DATE(2024,1,1),30)=0,E2463*Inputs!B2463/100,0)</f>
        <v>#REF!</v>
      </c>
      <c r="K2464" s="5" t="e">
        <f t="shared" si="192"/>
        <v>#REF!</v>
      </c>
    </row>
    <row r="2465" spans="1:11" x14ac:dyDescent="0.25">
      <c r="A2465" s="2" t="e">
        <f>IF(A2464&lt;#REF!,+Daily_Calc!A2464+1,"")</f>
        <v>#REF!</v>
      </c>
      <c r="B2465" s="9" t="e">
        <f>IF(A2465="","",VLOOKUP(A2465,'IRS Interest Rates'!A2462:B5018,2))</f>
        <v>#REF!</v>
      </c>
      <c r="C2465" s="11" t="e">
        <f t="shared" si="194"/>
        <v>#REF!</v>
      </c>
      <c r="D2465" s="5" t="e">
        <f t="shared" si="195"/>
        <v>#REF!</v>
      </c>
      <c r="E2465" s="5" t="e">
        <f t="shared" si="196"/>
        <v>#REF!</v>
      </c>
      <c r="G2465" s="5" t="e">
        <f t="shared" si="193"/>
        <v>#REF!</v>
      </c>
      <c r="J2465" s="5" t="e">
        <f>IF(MOD(A2465-DATE(2024,1,1),30)=0,E2464*Inputs!B2464/100,0)</f>
        <v>#REF!</v>
      </c>
      <c r="K2465" s="5" t="e">
        <f t="shared" si="192"/>
        <v>#REF!</v>
      </c>
    </row>
    <row r="2466" spans="1:11" x14ac:dyDescent="0.25">
      <c r="A2466" s="2" t="e">
        <f>IF(A2465&lt;#REF!,+Daily_Calc!A2465+1,"")</f>
        <v>#REF!</v>
      </c>
      <c r="B2466" s="9" t="e">
        <f>IF(A2466="","",VLOOKUP(A2466,'IRS Interest Rates'!A2463:B5019,2))</f>
        <v>#REF!</v>
      </c>
      <c r="C2466" s="11" t="e">
        <f t="shared" si="194"/>
        <v>#REF!</v>
      </c>
      <c r="D2466" s="5" t="e">
        <f t="shared" si="195"/>
        <v>#REF!</v>
      </c>
      <c r="E2466" s="5" t="e">
        <f t="shared" si="196"/>
        <v>#REF!</v>
      </c>
      <c r="G2466" s="5" t="e">
        <f t="shared" si="193"/>
        <v>#REF!</v>
      </c>
      <c r="J2466" s="5" t="e">
        <f>IF(MOD(A2466-DATE(2024,1,1),30)=0,E2465*Inputs!B2465/100,0)</f>
        <v>#REF!</v>
      </c>
      <c r="K2466" s="5" t="e">
        <f t="shared" si="192"/>
        <v>#REF!</v>
      </c>
    </row>
    <row r="2467" spans="1:11" x14ac:dyDescent="0.25">
      <c r="A2467" s="2" t="e">
        <f>IF(A2466&lt;#REF!,+Daily_Calc!A2466+1,"")</f>
        <v>#REF!</v>
      </c>
      <c r="B2467" s="9" t="e">
        <f>IF(A2467="","",VLOOKUP(A2467,'IRS Interest Rates'!A2464:B5020,2))</f>
        <v>#REF!</v>
      </c>
      <c r="C2467" s="11" t="e">
        <f t="shared" si="194"/>
        <v>#REF!</v>
      </c>
      <c r="D2467" s="5" t="e">
        <f t="shared" si="195"/>
        <v>#REF!</v>
      </c>
      <c r="E2467" s="5" t="e">
        <f t="shared" si="196"/>
        <v>#REF!</v>
      </c>
      <c r="G2467" s="5" t="e">
        <f t="shared" si="193"/>
        <v>#REF!</v>
      </c>
      <c r="J2467" s="5" t="e">
        <f>IF(MOD(A2467-DATE(2024,1,1),30)=0,E2466*Inputs!B2466/100,0)</f>
        <v>#REF!</v>
      </c>
      <c r="K2467" s="5" t="e">
        <f t="shared" si="192"/>
        <v>#REF!</v>
      </c>
    </row>
    <row r="2468" spans="1:11" x14ac:dyDescent="0.25">
      <c r="A2468" s="2" t="e">
        <f>IF(A2467&lt;#REF!,+Daily_Calc!A2467+1,"")</f>
        <v>#REF!</v>
      </c>
      <c r="B2468" s="9" t="e">
        <f>IF(A2468="","",VLOOKUP(A2468,'IRS Interest Rates'!A2465:B5021,2))</f>
        <v>#REF!</v>
      </c>
      <c r="C2468" s="11" t="e">
        <f t="shared" si="194"/>
        <v>#REF!</v>
      </c>
      <c r="D2468" s="5" t="e">
        <f t="shared" si="195"/>
        <v>#REF!</v>
      </c>
      <c r="E2468" s="5" t="e">
        <f t="shared" si="196"/>
        <v>#REF!</v>
      </c>
      <c r="G2468" s="5" t="e">
        <f t="shared" si="193"/>
        <v>#REF!</v>
      </c>
      <c r="J2468" s="5" t="e">
        <f>IF(MOD(A2468-DATE(2024,1,1),30)=0,E2467*Inputs!B2467/100,0)</f>
        <v>#REF!</v>
      </c>
      <c r="K2468" s="5" t="e">
        <f t="shared" si="192"/>
        <v>#REF!</v>
      </c>
    </row>
    <row r="2469" spans="1:11" x14ac:dyDescent="0.25">
      <c r="A2469" s="2" t="e">
        <f>IF(A2468&lt;#REF!,+Daily_Calc!A2468+1,"")</f>
        <v>#REF!</v>
      </c>
      <c r="B2469" s="9" t="e">
        <f>IF(A2469="","",VLOOKUP(A2469,'IRS Interest Rates'!A2466:B5022,2))</f>
        <v>#REF!</v>
      </c>
      <c r="C2469" s="11" t="e">
        <f t="shared" si="194"/>
        <v>#REF!</v>
      </c>
      <c r="D2469" s="5" t="e">
        <f t="shared" si="195"/>
        <v>#REF!</v>
      </c>
      <c r="E2469" s="5" t="e">
        <f t="shared" si="196"/>
        <v>#REF!</v>
      </c>
      <c r="G2469" s="5" t="e">
        <f t="shared" si="193"/>
        <v>#REF!</v>
      </c>
      <c r="J2469" s="5" t="e">
        <f>IF(MOD(A2469-DATE(2024,1,1),30)=0,E2468*Inputs!B2468/100,0)</f>
        <v>#REF!</v>
      </c>
      <c r="K2469" s="5" t="e">
        <f t="shared" si="192"/>
        <v>#REF!</v>
      </c>
    </row>
    <row r="2470" spans="1:11" x14ac:dyDescent="0.25">
      <c r="A2470" s="2" t="e">
        <f>IF(A2469&lt;#REF!,+Daily_Calc!A2469+1,"")</f>
        <v>#REF!</v>
      </c>
      <c r="B2470" s="9" t="e">
        <f>IF(A2470="","",VLOOKUP(A2470,'IRS Interest Rates'!A2467:B5023,2))</f>
        <v>#REF!</v>
      </c>
      <c r="C2470" s="11" t="e">
        <f t="shared" si="194"/>
        <v>#REF!</v>
      </c>
      <c r="D2470" s="5" t="e">
        <f t="shared" si="195"/>
        <v>#REF!</v>
      </c>
      <c r="E2470" s="5" t="e">
        <f t="shared" si="196"/>
        <v>#REF!</v>
      </c>
      <c r="G2470" s="5" t="e">
        <f t="shared" si="193"/>
        <v>#REF!</v>
      </c>
      <c r="J2470" s="5" t="e">
        <f>IF(MOD(A2470-DATE(2024,1,1),30)=0,E2469*Inputs!B2469/100,0)</f>
        <v>#REF!</v>
      </c>
      <c r="K2470" s="5" t="e">
        <f t="shared" si="192"/>
        <v>#REF!</v>
      </c>
    </row>
    <row r="2471" spans="1:11" x14ac:dyDescent="0.25">
      <c r="A2471" s="2" t="e">
        <f>IF(A2470&lt;#REF!,+Daily_Calc!A2470+1,"")</f>
        <v>#REF!</v>
      </c>
      <c r="B2471" s="9" t="e">
        <f>IF(A2471="","",VLOOKUP(A2471,'IRS Interest Rates'!A2468:B5024,2))</f>
        <v>#REF!</v>
      </c>
      <c r="C2471" s="11" t="e">
        <f t="shared" si="194"/>
        <v>#REF!</v>
      </c>
      <c r="D2471" s="5" t="e">
        <f t="shared" si="195"/>
        <v>#REF!</v>
      </c>
      <c r="E2471" s="5" t="e">
        <f t="shared" si="196"/>
        <v>#REF!</v>
      </c>
      <c r="G2471" s="5" t="e">
        <f t="shared" si="193"/>
        <v>#REF!</v>
      </c>
      <c r="J2471" s="5" t="e">
        <f>IF(MOD(A2471-DATE(2024,1,1),30)=0,E2470*Inputs!B2470/100,0)</f>
        <v>#REF!</v>
      </c>
      <c r="K2471" s="5" t="e">
        <f t="shared" si="192"/>
        <v>#REF!</v>
      </c>
    </row>
    <row r="2472" spans="1:11" x14ac:dyDescent="0.25">
      <c r="A2472" s="2" t="e">
        <f>IF(A2471&lt;#REF!,+Daily_Calc!A2471+1,"")</f>
        <v>#REF!</v>
      </c>
      <c r="B2472" s="9" t="e">
        <f>IF(A2472="","",VLOOKUP(A2472,'IRS Interest Rates'!A2469:B5025,2))</f>
        <v>#REF!</v>
      </c>
      <c r="C2472" s="11" t="e">
        <f t="shared" si="194"/>
        <v>#REF!</v>
      </c>
      <c r="D2472" s="5" t="e">
        <f t="shared" si="195"/>
        <v>#REF!</v>
      </c>
      <c r="E2472" s="5" t="e">
        <f t="shared" si="196"/>
        <v>#REF!</v>
      </c>
      <c r="G2472" s="5" t="e">
        <f t="shared" si="193"/>
        <v>#REF!</v>
      </c>
      <c r="J2472" s="5" t="e">
        <f>IF(MOD(A2472-DATE(2024,1,1),30)=0,E2471*Inputs!B2471/100,0)</f>
        <v>#REF!</v>
      </c>
      <c r="K2472" s="5" t="e">
        <f t="shared" si="192"/>
        <v>#REF!</v>
      </c>
    </row>
    <row r="2473" spans="1:11" x14ac:dyDescent="0.25">
      <c r="A2473" s="2" t="e">
        <f>IF(A2472&lt;#REF!,+Daily_Calc!A2472+1,"")</f>
        <v>#REF!</v>
      </c>
      <c r="B2473" s="9" t="e">
        <f>IF(A2473="","",VLOOKUP(A2473,'IRS Interest Rates'!A2470:B5026,2))</f>
        <v>#REF!</v>
      </c>
      <c r="C2473" s="11" t="e">
        <f t="shared" si="194"/>
        <v>#REF!</v>
      </c>
      <c r="D2473" s="5" t="e">
        <f t="shared" si="195"/>
        <v>#REF!</v>
      </c>
      <c r="E2473" s="5" t="e">
        <f t="shared" si="196"/>
        <v>#REF!</v>
      </c>
      <c r="G2473" s="5" t="e">
        <f t="shared" si="193"/>
        <v>#REF!</v>
      </c>
      <c r="J2473" s="5" t="e">
        <f>IF(MOD(A2473-DATE(2024,1,1),30)=0,E2472*Inputs!B2472/100,0)</f>
        <v>#REF!</v>
      </c>
      <c r="K2473" s="5" t="e">
        <f t="shared" si="192"/>
        <v>#REF!</v>
      </c>
    </row>
    <row r="2474" spans="1:11" x14ac:dyDescent="0.25">
      <c r="A2474" s="2" t="e">
        <f>IF(A2473&lt;#REF!,+Daily_Calc!A2473+1,"")</f>
        <v>#REF!</v>
      </c>
      <c r="B2474" s="9" t="e">
        <f>IF(A2474="","",VLOOKUP(A2474,'IRS Interest Rates'!A2471:B5027,2))</f>
        <v>#REF!</v>
      </c>
      <c r="C2474" s="11" t="e">
        <f t="shared" si="194"/>
        <v>#REF!</v>
      </c>
      <c r="D2474" s="5" t="e">
        <f t="shared" si="195"/>
        <v>#REF!</v>
      </c>
      <c r="E2474" s="5" t="e">
        <f t="shared" si="196"/>
        <v>#REF!</v>
      </c>
      <c r="G2474" s="5" t="e">
        <f t="shared" si="193"/>
        <v>#REF!</v>
      </c>
      <c r="J2474" s="5" t="e">
        <f>IF(MOD(A2474-DATE(2024,1,1),30)=0,E2473*Inputs!B2473/100,0)</f>
        <v>#REF!</v>
      </c>
      <c r="K2474" s="5" t="e">
        <f t="shared" si="192"/>
        <v>#REF!</v>
      </c>
    </row>
    <row r="2475" spans="1:11" x14ac:dyDescent="0.25">
      <c r="A2475" s="2" t="e">
        <f>IF(A2474&lt;#REF!,+Daily_Calc!A2474+1,"")</f>
        <v>#REF!</v>
      </c>
      <c r="B2475" s="9" t="e">
        <f>IF(A2475="","",VLOOKUP(A2475,'IRS Interest Rates'!A2472:B5028,2))</f>
        <v>#REF!</v>
      </c>
      <c r="C2475" s="11" t="e">
        <f t="shared" si="194"/>
        <v>#REF!</v>
      </c>
      <c r="D2475" s="5" t="e">
        <f t="shared" si="195"/>
        <v>#REF!</v>
      </c>
      <c r="E2475" s="5" t="e">
        <f t="shared" si="196"/>
        <v>#REF!</v>
      </c>
      <c r="G2475" s="5" t="e">
        <f t="shared" si="193"/>
        <v>#REF!</v>
      </c>
      <c r="J2475" s="5" t="e">
        <f>IF(MOD(A2475-DATE(2024,1,1),30)=0,E2474*Inputs!B2474/100,0)</f>
        <v>#REF!</v>
      </c>
      <c r="K2475" s="5" t="e">
        <f t="shared" si="192"/>
        <v>#REF!</v>
      </c>
    </row>
    <row r="2476" spans="1:11" x14ac:dyDescent="0.25">
      <c r="A2476" s="2" t="e">
        <f>IF(A2475&lt;#REF!,+Daily_Calc!A2475+1,"")</f>
        <v>#REF!</v>
      </c>
      <c r="B2476" s="9" t="e">
        <f>IF(A2476="","",VLOOKUP(A2476,'IRS Interest Rates'!A2473:B5029,2))</f>
        <v>#REF!</v>
      </c>
      <c r="C2476" s="11" t="e">
        <f t="shared" si="194"/>
        <v>#REF!</v>
      </c>
      <c r="D2476" s="5" t="e">
        <f t="shared" si="195"/>
        <v>#REF!</v>
      </c>
      <c r="E2476" s="5" t="e">
        <f t="shared" si="196"/>
        <v>#REF!</v>
      </c>
      <c r="G2476" s="5" t="e">
        <f t="shared" si="193"/>
        <v>#REF!</v>
      </c>
      <c r="J2476" s="5" t="e">
        <f>IF(MOD(A2476-DATE(2024,1,1),30)=0,E2475*Inputs!B2475/100,0)</f>
        <v>#REF!</v>
      </c>
      <c r="K2476" s="5" t="e">
        <f t="shared" si="192"/>
        <v>#REF!</v>
      </c>
    </row>
    <row r="2477" spans="1:11" x14ac:dyDescent="0.25">
      <c r="A2477" s="2" t="e">
        <f>IF(A2476&lt;#REF!,+Daily_Calc!A2476+1,"")</f>
        <v>#REF!</v>
      </c>
      <c r="B2477" s="9" t="e">
        <f>IF(A2477="","",VLOOKUP(A2477,'IRS Interest Rates'!A2474:B5030,2))</f>
        <v>#REF!</v>
      </c>
      <c r="C2477" s="11" t="e">
        <f t="shared" si="194"/>
        <v>#REF!</v>
      </c>
      <c r="D2477" s="5" t="e">
        <f t="shared" si="195"/>
        <v>#REF!</v>
      </c>
      <c r="E2477" s="5" t="e">
        <f t="shared" si="196"/>
        <v>#REF!</v>
      </c>
      <c r="G2477" s="5" t="e">
        <f t="shared" si="193"/>
        <v>#REF!</v>
      </c>
      <c r="J2477" s="5" t="e">
        <f>IF(MOD(A2477-DATE(2024,1,1),30)=0,E2476*Inputs!B2476/100,0)</f>
        <v>#REF!</v>
      </c>
      <c r="K2477" s="5" t="e">
        <f t="shared" si="192"/>
        <v>#REF!</v>
      </c>
    </row>
    <row r="2478" spans="1:11" x14ac:dyDescent="0.25">
      <c r="A2478" s="2" t="e">
        <f>IF(A2477&lt;#REF!,+Daily_Calc!A2477+1,"")</f>
        <v>#REF!</v>
      </c>
      <c r="B2478" s="9" t="e">
        <f>IF(A2478="","",VLOOKUP(A2478,'IRS Interest Rates'!A2475:B5031,2))</f>
        <v>#REF!</v>
      </c>
      <c r="C2478" s="11" t="e">
        <f t="shared" si="194"/>
        <v>#REF!</v>
      </c>
      <c r="D2478" s="5" t="e">
        <f t="shared" si="195"/>
        <v>#REF!</v>
      </c>
      <c r="E2478" s="5" t="e">
        <f t="shared" si="196"/>
        <v>#REF!</v>
      </c>
      <c r="G2478" s="5" t="e">
        <f t="shared" si="193"/>
        <v>#REF!</v>
      </c>
      <c r="J2478" s="5" t="e">
        <f>IF(MOD(A2478-DATE(2024,1,1),30)=0,E2477*Inputs!B2477/100,0)</f>
        <v>#REF!</v>
      </c>
      <c r="K2478" s="5" t="e">
        <f t="shared" si="192"/>
        <v>#REF!</v>
      </c>
    </row>
    <row r="2479" spans="1:11" x14ac:dyDescent="0.25">
      <c r="A2479" s="2" t="e">
        <f>IF(A2478&lt;#REF!,+Daily_Calc!A2478+1,"")</f>
        <v>#REF!</v>
      </c>
      <c r="B2479" s="9" t="e">
        <f>IF(A2479="","",VLOOKUP(A2479,'IRS Interest Rates'!A2476:B5032,2))</f>
        <v>#REF!</v>
      </c>
      <c r="C2479" s="11" t="e">
        <f t="shared" si="194"/>
        <v>#REF!</v>
      </c>
      <c r="D2479" s="5" t="e">
        <f t="shared" si="195"/>
        <v>#REF!</v>
      </c>
      <c r="E2479" s="5" t="e">
        <f t="shared" si="196"/>
        <v>#REF!</v>
      </c>
      <c r="G2479" s="5" t="e">
        <f t="shared" si="193"/>
        <v>#REF!</v>
      </c>
      <c r="J2479" s="5" t="e">
        <f>IF(MOD(A2479-DATE(2024,1,1),30)=0,E2478*Inputs!B2478/100,0)</f>
        <v>#REF!</v>
      </c>
      <c r="K2479" s="5" t="e">
        <f t="shared" si="192"/>
        <v>#REF!</v>
      </c>
    </row>
    <row r="2480" spans="1:11" x14ac:dyDescent="0.25">
      <c r="A2480" s="2" t="e">
        <f>IF(A2479&lt;#REF!,+Daily_Calc!A2479+1,"")</f>
        <v>#REF!</v>
      </c>
      <c r="B2480" s="9" t="e">
        <f>IF(A2480="","",VLOOKUP(A2480,'IRS Interest Rates'!A2477:B5033,2))</f>
        <v>#REF!</v>
      </c>
      <c r="C2480" s="11" t="e">
        <f t="shared" si="194"/>
        <v>#REF!</v>
      </c>
      <c r="D2480" s="5" t="e">
        <f t="shared" si="195"/>
        <v>#REF!</v>
      </c>
      <c r="E2480" s="5" t="e">
        <f t="shared" si="196"/>
        <v>#REF!</v>
      </c>
      <c r="G2480" s="5" t="e">
        <f t="shared" si="193"/>
        <v>#REF!</v>
      </c>
      <c r="J2480" s="5" t="e">
        <f>IF(MOD(A2480-DATE(2024,1,1),30)=0,E2479*Inputs!B2479/100,0)</f>
        <v>#REF!</v>
      </c>
      <c r="K2480" s="5" t="e">
        <f t="shared" si="192"/>
        <v>#REF!</v>
      </c>
    </row>
    <row r="2481" spans="1:11" x14ac:dyDescent="0.25">
      <c r="A2481" s="2" t="e">
        <f>IF(A2480&lt;#REF!,+Daily_Calc!A2480+1,"")</f>
        <v>#REF!</v>
      </c>
      <c r="B2481" s="9" t="e">
        <f>IF(A2481="","",VLOOKUP(A2481,'IRS Interest Rates'!A2478:B5034,2))</f>
        <v>#REF!</v>
      </c>
      <c r="C2481" s="11" t="e">
        <f t="shared" si="194"/>
        <v>#REF!</v>
      </c>
      <c r="D2481" s="5" t="e">
        <f t="shared" si="195"/>
        <v>#REF!</v>
      </c>
      <c r="E2481" s="5" t="e">
        <f t="shared" si="196"/>
        <v>#REF!</v>
      </c>
      <c r="G2481" s="5" t="e">
        <f t="shared" si="193"/>
        <v>#REF!</v>
      </c>
      <c r="J2481" s="5" t="e">
        <f>IF(MOD(A2481-DATE(2024,1,1),30)=0,E2480*Inputs!B2480/100,0)</f>
        <v>#REF!</v>
      </c>
      <c r="K2481" s="5" t="e">
        <f t="shared" si="192"/>
        <v>#REF!</v>
      </c>
    </row>
    <row r="2482" spans="1:11" x14ac:dyDescent="0.25">
      <c r="A2482" s="2" t="e">
        <f>IF(A2481&lt;#REF!,+Daily_Calc!A2481+1,"")</f>
        <v>#REF!</v>
      </c>
      <c r="B2482" s="9" t="e">
        <f>IF(A2482="","",VLOOKUP(A2482,'IRS Interest Rates'!A2479:B5035,2))</f>
        <v>#REF!</v>
      </c>
      <c r="C2482" s="11" t="e">
        <f t="shared" si="194"/>
        <v>#REF!</v>
      </c>
      <c r="D2482" s="5" t="e">
        <f t="shared" si="195"/>
        <v>#REF!</v>
      </c>
      <c r="E2482" s="5" t="e">
        <f t="shared" si="196"/>
        <v>#REF!</v>
      </c>
      <c r="G2482" s="5" t="e">
        <f t="shared" si="193"/>
        <v>#REF!</v>
      </c>
      <c r="J2482" s="5" t="e">
        <f>IF(MOD(A2482-DATE(2024,1,1),30)=0,E2481*Inputs!B2481/100,0)</f>
        <v>#REF!</v>
      </c>
      <c r="K2482" s="5" t="e">
        <f t="shared" si="192"/>
        <v>#REF!</v>
      </c>
    </row>
    <row r="2483" spans="1:11" x14ac:dyDescent="0.25">
      <c r="A2483" s="2" t="e">
        <f>IF(A2482&lt;#REF!,+Daily_Calc!A2482+1,"")</f>
        <v>#REF!</v>
      </c>
      <c r="B2483" s="9" t="e">
        <f>IF(A2483="","",VLOOKUP(A2483,'IRS Interest Rates'!A2480:B5036,2))</f>
        <v>#REF!</v>
      </c>
      <c r="C2483" s="11" t="e">
        <f t="shared" si="194"/>
        <v>#REF!</v>
      </c>
      <c r="D2483" s="5" t="e">
        <f t="shared" si="195"/>
        <v>#REF!</v>
      </c>
      <c r="E2483" s="5" t="e">
        <f t="shared" si="196"/>
        <v>#REF!</v>
      </c>
      <c r="G2483" s="5" t="e">
        <f t="shared" si="193"/>
        <v>#REF!</v>
      </c>
      <c r="J2483" s="5" t="e">
        <f>IF(MOD(A2483-DATE(2024,1,1),30)=0,E2482*Inputs!B2482/100,0)</f>
        <v>#REF!</v>
      </c>
      <c r="K2483" s="5" t="e">
        <f t="shared" si="192"/>
        <v>#REF!</v>
      </c>
    </row>
    <row r="2484" spans="1:11" x14ac:dyDescent="0.25">
      <c r="A2484" s="2" t="e">
        <f>IF(A2483&lt;#REF!,+Daily_Calc!A2483+1,"")</f>
        <v>#REF!</v>
      </c>
      <c r="B2484" s="9" t="e">
        <f>IF(A2484="","",VLOOKUP(A2484,'IRS Interest Rates'!A2481:B5037,2))</f>
        <v>#REF!</v>
      </c>
      <c r="C2484" s="11" t="e">
        <f t="shared" si="194"/>
        <v>#REF!</v>
      </c>
      <c r="D2484" s="5" t="e">
        <f t="shared" si="195"/>
        <v>#REF!</v>
      </c>
      <c r="E2484" s="5" t="e">
        <f t="shared" si="196"/>
        <v>#REF!</v>
      </c>
      <c r="G2484" s="5" t="e">
        <f t="shared" si="193"/>
        <v>#REF!</v>
      </c>
      <c r="J2484" s="5" t="e">
        <f>IF(MOD(A2484-DATE(2024,1,1),30)=0,E2483*Inputs!B2483/100,0)</f>
        <v>#REF!</v>
      </c>
      <c r="K2484" s="5" t="e">
        <f t="shared" si="192"/>
        <v>#REF!</v>
      </c>
    </row>
    <row r="2485" spans="1:11" x14ac:dyDescent="0.25">
      <c r="A2485" s="2" t="e">
        <f>IF(A2484&lt;#REF!,+Daily_Calc!A2484+1,"")</f>
        <v>#REF!</v>
      </c>
      <c r="B2485" s="9" t="e">
        <f>IF(A2485="","",VLOOKUP(A2485,'IRS Interest Rates'!A2482:B5038,2))</f>
        <v>#REF!</v>
      </c>
      <c r="C2485" s="11" t="e">
        <f t="shared" si="194"/>
        <v>#REF!</v>
      </c>
      <c r="D2485" s="5" t="e">
        <f t="shared" si="195"/>
        <v>#REF!</v>
      </c>
      <c r="E2485" s="5" t="e">
        <f t="shared" si="196"/>
        <v>#REF!</v>
      </c>
      <c r="G2485" s="5" t="e">
        <f t="shared" si="193"/>
        <v>#REF!</v>
      </c>
      <c r="J2485" s="5" t="e">
        <f>IF(MOD(A2485-DATE(2024,1,1),30)=0,E2484*Inputs!B2484/100,0)</f>
        <v>#REF!</v>
      </c>
      <c r="K2485" s="5" t="e">
        <f t="shared" si="192"/>
        <v>#REF!</v>
      </c>
    </row>
    <row r="2486" spans="1:11" x14ac:dyDescent="0.25">
      <c r="A2486" s="2" t="e">
        <f>IF(A2485&lt;#REF!,+Daily_Calc!A2485+1,"")</f>
        <v>#REF!</v>
      </c>
      <c r="B2486" s="9" t="e">
        <f>IF(A2486="","",VLOOKUP(A2486,'IRS Interest Rates'!A2483:B5039,2))</f>
        <v>#REF!</v>
      </c>
      <c r="C2486" s="11" t="e">
        <f t="shared" si="194"/>
        <v>#REF!</v>
      </c>
      <c r="D2486" s="5" t="e">
        <f t="shared" si="195"/>
        <v>#REF!</v>
      </c>
      <c r="E2486" s="5" t="e">
        <f t="shared" si="196"/>
        <v>#REF!</v>
      </c>
      <c r="G2486" s="5" t="e">
        <f t="shared" si="193"/>
        <v>#REF!</v>
      </c>
      <c r="J2486" s="5" t="e">
        <f>IF(MOD(A2486-DATE(2024,1,1),30)=0,E2485*Inputs!B2485/100,0)</f>
        <v>#REF!</v>
      </c>
      <c r="K2486" s="5" t="e">
        <f t="shared" si="192"/>
        <v>#REF!</v>
      </c>
    </row>
    <row r="2487" spans="1:11" x14ac:dyDescent="0.25">
      <c r="A2487" s="2" t="e">
        <f>IF(A2486&lt;#REF!,+Daily_Calc!A2486+1,"")</f>
        <v>#REF!</v>
      </c>
      <c r="B2487" s="9" t="e">
        <f>IF(A2487="","",VLOOKUP(A2487,'IRS Interest Rates'!A2484:B5040,2))</f>
        <v>#REF!</v>
      </c>
      <c r="C2487" s="11" t="e">
        <f t="shared" si="194"/>
        <v>#REF!</v>
      </c>
      <c r="D2487" s="5" t="e">
        <f t="shared" si="195"/>
        <v>#REF!</v>
      </c>
      <c r="E2487" s="5" t="e">
        <f t="shared" si="196"/>
        <v>#REF!</v>
      </c>
      <c r="G2487" s="5" t="e">
        <f t="shared" si="193"/>
        <v>#REF!</v>
      </c>
      <c r="J2487" s="5" t="e">
        <f>IF(MOD(A2487-DATE(2024,1,1),30)=0,E2486*Inputs!B2486/100,0)</f>
        <v>#REF!</v>
      </c>
      <c r="K2487" s="5" t="e">
        <f t="shared" si="192"/>
        <v>#REF!</v>
      </c>
    </row>
    <row r="2488" spans="1:11" x14ac:dyDescent="0.25">
      <c r="A2488" s="2" t="e">
        <f>IF(A2487&lt;#REF!,+Daily_Calc!A2487+1,"")</f>
        <v>#REF!</v>
      </c>
      <c r="B2488" s="9" t="e">
        <f>IF(A2488="","",VLOOKUP(A2488,'IRS Interest Rates'!A2485:B5041,2))</f>
        <v>#REF!</v>
      </c>
      <c r="C2488" s="11" t="e">
        <f t="shared" si="194"/>
        <v>#REF!</v>
      </c>
      <c r="D2488" s="5" t="e">
        <f t="shared" si="195"/>
        <v>#REF!</v>
      </c>
      <c r="E2488" s="5" t="e">
        <f t="shared" si="196"/>
        <v>#REF!</v>
      </c>
      <c r="G2488" s="5" t="e">
        <f t="shared" si="193"/>
        <v>#REF!</v>
      </c>
      <c r="J2488" s="5" t="e">
        <f>IF(MOD(A2488-DATE(2024,1,1),30)=0,E2487*Inputs!B2487/100,0)</f>
        <v>#REF!</v>
      </c>
      <c r="K2488" s="5" t="e">
        <f t="shared" si="192"/>
        <v>#REF!</v>
      </c>
    </row>
    <row r="2489" spans="1:11" x14ac:dyDescent="0.25">
      <c r="A2489" s="2" t="e">
        <f>IF(A2488&lt;#REF!,+Daily_Calc!A2488+1,"")</f>
        <v>#REF!</v>
      </c>
      <c r="B2489" s="9" t="e">
        <f>IF(A2489="","",VLOOKUP(A2489,'IRS Interest Rates'!A2486:B5042,2))</f>
        <v>#REF!</v>
      </c>
      <c r="C2489" s="11" t="e">
        <f t="shared" si="194"/>
        <v>#REF!</v>
      </c>
      <c r="D2489" s="5" t="e">
        <f t="shared" si="195"/>
        <v>#REF!</v>
      </c>
      <c r="E2489" s="5" t="e">
        <f t="shared" si="196"/>
        <v>#REF!</v>
      </c>
      <c r="G2489" s="5" t="e">
        <f t="shared" si="193"/>
        <v>#REF!</v>
      </c>
      <c r="J2489" s="5" t="e">
        <f>IF(MOD(A2489-DATE(2024,1,1),30)=0,E2488*Inputs!B2488/100,0)</f>
        <v>#REF!</v>
      </c>
      <c r="K2489" s="5" t="e">
        <f t="shared" si="192"/>
        <v>#REF!</v>
      </c>
    </row>
    <row r="2490" spans="1:11" x14ac:dyDescent="0.25">
      <c r="A2490" s="2" t="e">
        <f>IF(A2489&lt;#REF!,+Daily_Calc!A2489+1,"")</f>
        <v>#REF!</v>
      </c>
      <c r="B2490" s="9" t="e">
        <f>IF(A2490="","",VLOOKUP(A2490,'IRS Interest Rates'!A2487:B5043,2))</f>
        <v>#REF!</v>
      </c>
      <c r="C2490" s="11" t="e">
        <f t="shared" si="194"/>
        <v>#REF!</v>
      </c>
      <c r="D2490" s="5" t="e">
        <f t="shared" si="195"/>
        <v>#REF!</v>
      </c>
      <c r="E2490" s="5" t="e">
        <f t="shared" si="196"/>
        <v>#REF!</v>
      </c>
      <c r="G2490" s="5" t="e">
        <f t="shared" si="193"/>
        <v>#REF!</v>
      </c>
      <c r="J2490" s="5" t="e">
        <f>IF(MOD(A2490-DATE(2024,1,1),30)=0,E2489*Inputs!B2489/100,0)</f>
        <v>#REF!</v>
      </c>
      <c r="K2490" s="5" t="e">
        <f t="shared" si="192"/>
        <v>#REF!</v>
      </c>
    </row>
    <row r="2491" spans="1:11" x14ac:dyDescent="0.25">
      <c r="A2491" s="2" t="e">
        <f>IF(A2490&lt;#REF!,+Daily_Calc!A2490+1,"")</f>
        <v>#REF!</v>
      </c>
      <c r="B2491" s="9" t="e">
        <f>IF(A2491="","",VLOOKUP(A2491,'IRS Interest Rates'!A2488:B5044,2))</f>
        <v>#REF!</v>
      </c>
      <c r="C2491" s="11" t="e">
        <f t="shared" si="194"/>
        <v>#REF!</v>
      </c>
      <c r="D2491" s="5" t="e">
        <f t="shared" si="195"/>
        <v>#REF!</v>
      </c>
      <c r="E2491" s="5" t="e">
        <f t="shared" si="196"/>
        <v>#REF!</v>
      </c>
      <c r="G2491" s="5" t="e">
        <f t="shared" si="193"/>
        <v>#REF!</v>
      </c>
      <c r="J2491" s="5" t="e">
        <f>IF(MOD(A2491-DATE(2024,1,1),30)=0,E2490*Inputs!B2490/100,0)</f>
        <v>#REF!</v>
      </c>
      <c r="K2491" s="5" t="e">
        <f t="shared" si="192"/>
        <v>#REF!</v>
      </c>
    </row>
    <row r="2492" spans="1:11" x14ac:dyDescent="0.25">
      <c r="A2492" s="2" t="e">
        <f>IF(A2491&lt;#REF!,+Daily_Calc!A2491+1,"")</f>
        <v>#REF!</v>
      </c>
      <c r="B2492" s="9" t="e">
        <f>IF(A2492="","",VLOOKUP(A2492,'IRS Interest Rates'!A2489:B5045,2))</f>
        <v>#REF!</v>
      </c>
      <c r="C2492" s="11" t="e">
        <f t="shared" si="194"/>
        <v>#REF!</v>
      </c>
      <c r="D2492" s="5" t="e">
        <f t="shared" si="195"/>
        <v>#REF!</v>
      </c>
      <c r="E2492" s="5" t="e">
        <f t="shared" si="196"/>
        <v>#REF!</v>
      </c>
      <c r="G2492" s="5" t="e">
        <f t="shared" si="193"/>
        <v>#REF!</v>
      </c>
      <c r="J2492" s="5" t="e">
        <f>IF(MOD(A2492-DATE(2024,1,1),30)=0,E2491*Inputs!B2491/100,0)</f>
        <v>#REF!</v>
      </c>
      <c r="K2492" s="5" t="e">
        <f t="shared" si="192"/>
        <v>#REF!</v>
      </c>
    </row>
    <row r="2493" spans="1:11" x14ac:dyDescent="0.25">
      <c r="A2493" s="2" t="e">
        <f>IF(A2492&lt;#REF!,+Daily_Calc!A2492+1,"")</f>
        <v>#REF!</v>
      </c>
      <c r="B2493" s="9" t="e">
        <f>IF(A2493="","",VLOOKUP(A2493,'IRS Interest Rates'!A2490:B5046,2))</f>
        <v>#REF!</v>
      </c>
      <c r="C2493" s="11" t="e">
        <f t="shared" si="194"/>
        <v>#REF!</v>
      </c>
      <c r="D2493" s="5" t="e">
        <f t="shared" si="195"/>
        <v>#REF!</v>
      </c>
      <c r="E2493" s="5" t="e">
        <f t="shared" si="196"/>
        <v>#REF!</v>
      </c>
      <c r="G2493" s="5" t="e">
        <f t="shared" si="193"/>
        <v>#REF!</v>
      </c>
      <c r="J2493" s="5" t="e">
        <f>IF(MOD(A2493-DATE(2024,1,1),30)=0,E2492*Inputs!B2492/100,0)</f>
        <v>#REF!</v>
      </c>
      <c r="K2493" s="5" t="e">
        <f t="shared" si="192"/>
        <v>#REF!</v>
      </c>
    </row>
    <row r="2494" spans="1:11" x14ac:dyDescent="0.25">
      <c r="A2494" s="2" t="e">
        <f>IF(A2493&lt;#REF!,+Daily_Calc!A2493+1,"")</f>
        <v>#REF!</v>
      </c>
      <c r="B2494" s="9" t="e">
        <f>IF(A2494="","",VLOOKUP(A2494,'IRS Interest Rates'!A2491:B5047,2))</f>
        <v>#REF!</v>
      </c>
      <c r="C2494" s="11" t="e">
        <f t="shared" si="194"/>
        <v>#REF!</v>
      </c>
      <c r="D2494" s="5" t="e">
        <f t="shared" si="195"/>
        <v>#REF!</v>
      </c>
      <c r="E2494" s="5" t="e">
        <f t="shared" si="196"/>
        <v>#REF!</v>
      </c>
      <c r="G2494" s="5" t="e">
        <f t="shared" si="193"/>
        <v>#REF!</v>
      </c>
      <c r="J2494" s="5" t="e">
        <f>IF(MOD(A2494-DATE(2024,1,1),30)=0,E2493*Inputs!B2493/100,0)</f>
        <v>#REF!</v>
      </c>
      <c r="K2494" s="5" t="e">
        <f t="shared" si="192"/>
        <v>#REF!</v>
      </c>
    </row>
    <row r="2495" spans="1:11" x14ac:dyDescent="0.25">
      <c r="A2495" s="2" t="e">
        <f>IF(A2494&lt;#REF!,+Daily_Calc!A2494+1,"")</f>
        <v>#REF!</v>
      </c>
      <c r="B2495" s="9" t="e">
        <f>IF(A2495="","",VLOOKUP(A2495,'IRS Interest Rates'!A2492:B5048,2))</f>
        <v>#REF!</v>
      </c>
      <c r="C2495" s="11" t="e">
        <f t="shared" si="194"/>
        <v>#REF!</v>
      </c>
      <c r="D2495" s="5" t="e">
        <f t="shared" si="195"/>
        <v>#REF!</v>
      </c>
      <c r="E2495" s="5" t="e">
        <f t="shared" si="196"/>
        <v>#REF!</v>
      </c>
      <c r="G2495" s="5" t="e">
        <f t="shared" si="193"/>
        <v>#REF!</v>
      </c>
      <c r="J2495" s="5" t="e">
        <f>IF(MOD(A2495-DATE(2024,1,1),30)=0,E2494*Inputs!B2494/100,0)</f>
        <v>#REF!</v>
      </c>
      <c r="K2495" s="5" t="e">
        <f t="shared" si="192"/>
        <v>#REF!</v>
      </c>
    </row>
    <row r="2496" spans="1:11" x14ac:dyDescent="0.25">
      <c r="A2496" s="2" t="e">
        <f>IF(A2495&lt;#REF!,+Daily_Calc!A2495+1,"")</f>
        <v>#REF!</v>
      </c>
      <c r="B2496" s="9" t="e">
        <f>IF(A2496="","",VLOOKUP(A2496,'IRS Interest Rates'!A2493:B5049,2))</f>
        <v>#REF!</v>
      </c>
      <c r="C2496" s="11" t="e">
        <f t="shared" si="194"/>
        <v>#REF!</v>
      </c>
      <c r="D2496" s="5" t="e">
        <f t="shared" si="195"/>
        <v>#REF!</v>
      </c>
      <c r="E2496" s="5" t="e">
        <f t="shared" si="196"/>
        <v>#REF!</v>
      </c>
      <c r="G2496" s="5" t="e">
        <f t="shared" si="193"/>
        <v>#REF!</v>
      </c>
      <c r="J2496" s="5" t="e">
        <f>IF(MOD(A2496-DATE(2024,1,1),30)=0,E2495*Inputs!B2495/100,0)</f>
        <v>#REF!</v>
      </c>
      <c r="K2496" s="5" t="e">
        <f t="shared" si="192"/>
        <v>#REF!</v>
      </c>
    </row>
    <row r="2497" spans="1:11" x14ac:dyDescent="0.25">
      <c r="A2497" s="2" t="e">
        <f>IF(A2496&lt;#REF!,+Daily_Calc!A2496+1,"")</f>
        <v>#REF!</v>
      </c>
      <c r="B2497" s="9" t="e">
        <f>IF(A2497="","",VLOOKUP(A2497,'IRS Interest Rates'!A2494:B5050,2))</f>
        <v>#REF!</v>
      </c>
      <c r="C2497" s="11" t="e">
        <f t="shared" si="194"/>
        <v>#REF!</v>
      </c>
      <c r="D2497" s="5" t="e">
        <f t="shared" si="195"/>
        <v>#REF!</v>
      </c>
      <c r="E2497" s="5" t="e">
        <f t="shared" si="196"/>
        <v>#REF!</v>
      </c>
      <c r="G2497" s="5" t="e">
        <f t="shared" si="193"/>
        <v>#REF!</v>
      </c>
      <c r="J2497" s="5" t="e">
        <f>IF(MOD(A2497-DATE(2024,1,1),30)=0,E2496*Inputs!B2496/100,0)</f>
        <v>#REF!</v>
      </c>
      <c r="K2497" s="5" t="e">
        <f t="shared" si="192"/>
        <v>#REF!</v>
      </c>
    </row>
    <row r="2498" spans="1:11" x14ac:dyDescent="0.25">
      <c r="A2498" s="2" t="e">
        <f>IF(A2497&lt;#REF!,+Daily_Calc!A2497+1,"")</f>
        <v>#REF!</v>
      </c>
      <c r="B2498" s="9" t="e">
        <f>IF(A2498="","",VLOOKUP(A2498,'IRS Interest Rates'!A2495:B5051,2))</f>
        <v>#REF!</v>
      </c>
      <c r="C2498" s="11" t="e">
        <f t="shared" si="194"/>
        <v>#REF!</v>
      </c>
      <c r="D2498" s="5" t="e">
        <f t="shared" si="195"/>
        <v>#REF!</v>
      </c>
      <c r="E2498" s="5" t="e">
        <f t="shared" si="196"/>
        <v>#REF!</v>
      </c>
      <c r="G2498" s="5" t="e">
        <f t="shared" si="193"/>
        <v>#REF!</v>
      </c>
      <c r="J2498" s="5" t="e">
        <f>IF(MOD(A2498-DATE(2024,1,1),30)=0,E2497*Inputs!B2497/100,0)</f>
        <v>#REF!</v>
      </c>
      <c r="K2498" s="5" t="e">
        <f t="shared" si="192"/>
        <v>#REF!</v>
      </c>
    </row>
    <row r="2499" spans="1:11" x14ac:dyDescent="0.25">
      <c r="A2499" s="2" t="e">
        <f>IF(A2498&lt;#REF!,+Daily_Calc!A2498+1,"")</f>
        <v>#REF!</v>
      </c>
      <c r="B2499" s="9" t="e">
        <f>IF(A2499="","",VLOOKUP(A2499,'IRS Interest Rates'!A2496:B5052,2))</f>
        <v>#REF!</v>
      </c>
      <c r="C2499" s="11" t="e">
        <f t="shared" si="194"/>
        <v>#REF!</v>
      </c>
      <c r="D2499" s="5" t="e">
        <f t="shared" si="195"/>
        <v>#REF!</v>
      </c>
      <c r="E2499" s="5" t="e">
        <f t="shared" si="196"/>
        <v>#REF!</v>
      </c>
      <c r="G2499" s="5" t="e">
        <f t="shared" si="193"/>
        <v>#REF!</v>
      </c>
      <c r="J2499" s="5" t="e">
        <f>IF(MOD(A2499-DATE(2024,1,1),30)=0,E2498*Inputs!B2498/100,0)</f>
        <v>#REF!</v>
      </c>
      <c r="K2499" s="5" t="e">
        <f t="shared" si="192"/>
        <v>#REF!</v>
      </c>
    </row>
    <row r="2500" spans="1:11" x14ac:dyDescent="0.25">
      <c r="A2500" s="2" t="e">
        <f>IF(A2499&lt;#REF!,+Daily_Calc!A2499+1,"")</f>
        <v>#REF!</v>
      </c>
      <c r="B2500" s="9" t="e">
        <f>IF(A2500="","",VLOOKUP(A2500,'IRS Interest Rates'!A2497:B5053,2))</f>
        <v>#REF!</v>
      </c>
      <c r="C2500" s="11" t="e">
        <f t="shared" si="194"/>
        <v>#REF!</v>
      </c>
      <c r="D2500" s="5" t="e">
        <f t="shared" si="195"/>
        <v>#REF!</v>
      </c>
      <c r="E2500" s="5" t="e">
        <f t="shared" si="196"/>
        <v>#REF!</v>
      </c>
      <c r="G2500" s="5" t="e">
        <f t="shared" si="193"/>
        <v>#REF!</v>
      </c>
      <c r="J2500" s="5" t="e">
        <f>IF(MOD(A2500-DATE(2024,1,1),30)=0,E2499*Inputs!B2499/100,0)</f>
        <v>#REF!</v>
      </c>
      <c r="K2500" s="5" t="e">
        <f t="shared" si="192"/>
        <v>#REF!</v>
      </c>
    </row>
    <row r="2501" spans="1:11" x14ac:dyDescent="0.25">
      <c r="A2501" s="2" t="e">
        <f>IF(A2500&lt;#REF!,+Daily_Calc!A2500+1,"")</f>
        <v>#REF!</v>
      </c>
      <c r="B2501" s="9" t="e">
        <f>IF(A2501="","",VLOOKUP(A2501,'IRS Interest Rates'!A2498:B5054,2))</f>
        <v>#REF!</v>
      </c>
      <c r="C2501" s="11" t="e">
        <f t="shared" si="194"/>
        <v>#REF!</v>
      </c>
      <c r="D2501" s="5" t="e">
        <f t="shared" si="195"/>
        <v>#REF!</v>
      </c>
      <c r="E2501" s="5" t="e">
        <f t="shared" si="196"/>
        <v>#REF!</v>
      </c>
      <c r="G2501" s="5" t="e">
        <f t="shared" si="193"/>
        <v>#REF!</v>
      </c>
      <c r="J2501" s="5" t="e">
        <f>IF(MOD(A2501-DATE(2024,1,1),30)=0,E2500*Inputs!B2500/100,0)</f>
        <v>#REF!</v>
      </c>
      <c r="K2501" s="5" t="e">
        <f t="shared" ref="K2501:K2561" si="197">E2501+J2501</f>
        <v>#REF!</v>
      </c>
    </row>
    <row r="2502" spans="1:11" x14ac:dyDescent="0.25">
      <c r="A2502" s="2" t="e">
        <f>IF(A2501&lt;#REF!,+Daily_Calc!A2501+1,"")</f>
        <v>#REF!</v>
      </c>
      <c r="B2502" s="9" t="e">
        <f>IF(A2502="","",VLOOKUP(A2502,'IRS Interest Rates'!A2499:B5055,2))</f>
        <v>#REF!</v>
      </c>
      <c r="C2502" s="11" t="e">
        <f t="shared" si="194"/>
        <v>#REF!</v>
      </c>
      <c r="D2502" s="5" t="e">
        <f t="shared" si="195"/>
        <v>#REF!</v>
      </c>
      <c r="E2502" s="5" t="e">
        <f t="shared" si="196"/>
        <v>#REF!</v>
      </c>
      <c r="G2502" s="5" t="e">
        <f t="shared" ref="G2502:G2561" si="198">IF(A2502="","",E2502+F2502)</f>
        <v>#REF!</v>
      </c>
      <c r="J2502" s="5" t="e">
        <f>IF(MOD(A2502-DATE(2024,1,1),30)=0,E2501*Inputs!B2501/100,0)</f>
        <v>#REF!</v>
      </c>
      <c r="K2502" s="5" t="e">
        <f t="shared" si="197"/>
        <v>#REF!</v>
      </c>
    </row>
    <row r="2503" spans="1:11" x14ac:dyDescent="0.25">
      <c r="A2503" s="2" t="e">
        <f>IF(A2502&lt;#REF!,+Daily_Calc!A2502+1,"")</f>
        <v>#REF!</v>
      </c>
      <c r="B2503" s="9" t="e">
        <f>IF(A2503="","",VLOOKUP(A2503,'IRS Interest Rates'!A2500:B5056,2))</f>
        <v>#REF!</v>
      </c>
      <c r="C2503" s="11" t="e">
        <f t="shared" ref="C2503:C2561" si="199">IF(B2503="","",ROUND(B2503/365,6))</f>
        <v>#REF!</v>
      </c>
      <c r="D2503" s="5" t="e">
        <f t="shared" si="195"/>
        <v>#REF!</v>
      </c>
      <c r="E2503" s="5" t="e">
        <f t="shared" si="196"/>
        <v>#REF!</v>
      </c>
      <c r="G2503" s="5" t="e">
        <f t="shared" si="198"/>
        <v>#REF!</v>
      </c>
      <c r="J2503" s="5" t="e">
        <f>IF(MOD(A2503-DATE(2024,1,1),30)=0,E2502*Inputs!B2502/100,0)</f>
        <v>#REF!</v>
      </c>
      <c r="K2503" s="5" t="e">
        <f t="shared" si="197"/>
        <v>#REF!</v>
      </c>
    </row>
    <row r="2504" spans="1:11" x14ac:dyDescent="0.25">
      <c r="A2504" s="2" t="e">
        <f>IF(A2503&lt;#REF!,+Daily_Calc!A2503+1,"")</f>
        <v>#REF!</v>
      </c>
      <c r="B2504" s="9" t="e">
        <f>IF(A2504="","",VLOOKUP(A2504,'IRS Interest Rates'!A2501:B5057,2))</f>
        <v>#REF!</v>
      </c>
      <c r="C2504" s="11" t="e">
        <f t="shared" si="199"/>
        <v>#REF!</v>
      </c>
      <c r="D2504" s="5" t="e">
        <f t="shared" si="195"/>
        <v>#REF!</v>
      </c>
      <c r="E2504" s="5" t="e">
        <f t="shared" si="196"/>
        <v>#REF!</v>
      </c>
      <c r="G2504" s="5" t="e">
        <f t="shared" si="198"/>
        <v>#REF!</v>
      </c>
      <c r="J2504" s="5" t="e">
        <f>IF(MOD(A2504-DATE(2024,1,1),30)=0,E2503*Inputs!B2503/100,0)</f>
        <v>#REF!</v>
      </c>
      <c r="K2504" s="5" t="e">
        <f t="shared" si="197"/>
        <v>#REF!</v>
      </c>
    </row>
    <row r="2505" spans="1:11" x14ac:dyDescent="0.25">
      <c r="A2505" s="2" t="e">
        <f>IF(A2504&lt;#REF!,+Daily_Calc!A2504+1,"")</f>
        <v>#REF!</v>
      </c>
      <c r="B2505" s="9" t="e">
        <f>IF(A2505="","",VLOOKUP(A2505,'IRS Interest Rates'!A2502:B5058,2))</f>
        <v>#REF!</v>
      </c>
      <c r="C2505" s="11" t="e">
        <f t="shared" si="199"/>
        <v>#REF!</v>
      </c>
      <c r="D2505" s="5" t="e">
        <f t="shared" ref="D2505:D2561" si="200">IF(A2505="","",(E2505-G2504))</f>
        <v>#REF!</v>
      </c>
      <c r="E2505" s="5" t="e">
        <f t="shared" ref="E2505:E2561" si="201">IF(C2505="","",(ROUND(G2504*((1+C2505)),2)))</f>
        <v>#REF!</v>
      </c>
      <c r="G2505" s="5" t="e">
        <f t="shared" si="198"/>
        <v>#REF!</v>
      </c>
      <c r="J2505" s="5" t="e">
        <f>IF(MOD(A2505-DATE(2024,1,1),30)=0,E2504*Inputs!B2504/100,0)</f>
        <v>#REF!</v>
      </c>
      <c r="K2505" s="5" t="e">
        <f t="shared" si="197"/>
        <v>#REF!</v>
      </c>
    </row>
    <row r="2506" spans="1:11" x14ac:dyDescent="0.25">
      <c r="A2506" s="2" t="e">
        <f>IF(A2505&lt;#REF!,+Daily_Calc!A2505+1,"")</f>
        <v>#REF!</v>
      </c>
      <c r="B2506" s="9" t="e">
        <f>IF(A2506="","",VLOOKUP(A2506,'IRS Interest Rates'!A2503:B5059,2))</f>
        <v>#REF!</v>
      </c>
      <c r="C2506" s="11" t="e">
        <f t="shared" si="199"/>
        <v>#REF!</v>
      </c>
      <c r="D2506" s="5" t="e">
        <f t="shared" si="200"/>
        <v>#REF!</v>
      </c>
      <c r="E2506" s="5" t="e">
        <f t="shared" si="201"/>
        <v>#REF!</v>
      </c>
      <c r="G2506" s="5" t="e">
        <f t="shared" si="198"/>
        <v>#REF!</v>
      </c>
      <c r="J2506" s="5" t="e">
        <f>IF(MOD(A2506-DATE(2024,1,1),30)=0,E2505*Inputs!B2505/100,0)</f>
        <v>#REF!</v>
      </c>
      <c r="K2506" s="5" t="e">
        <f t="shared" si="197"/>
        <v>#REF!</v>
      </c>
    </row>
    <row r="2507" spans="1:11" x14ac:dyDescent="0.25">
      <c r="A2507" s="2" t="e">
        <f>IF(A2506&lt;#REF!,+Daily_Calc!A2506+1,"")</f>
        <v>#REF!</v>
      </c>
      <c r="B2507" s="9" t="e">
        <f>IF(A2507="","",VLOOKUP(A2507,'IRS Interest Rates'!A2504:B5060,2))</f>
        <v>#REF!</v>
      </c>
      <c r="C2507" s="11" t="e">
        <f t="shared" si="199"/>
        <v>#REF!</v>
      </c>
      <c r="D2507" s="5" t="e">
        <f t="shared" si="200"/>
        <v>#REF!</v>
      </c>
      <c r="E2507" s="5" t="e">
        <f t="shared" si="201"/>
        <v>#REF!</v>
      </c>
      <c r="G2507" s="5" t="e">
        <f t="shared" si="198"/>
        <v>#REF!</v>
      </c>
      <c r="J2507" s="5" t="e">
        <f>IF(MOD(A2507-DATE(2024,1,1),30)=0,E2506*Inputs!B2506/100,0)</f>
        <v>#REF!</v>
      </c>
      <c r="K2507" s="5" t="e">
        <f t="shared" si="197"/>
        <v>#REF!</v>
      </c>
    </row>
    <row r="2508" spans="1:11" x14ac:dyDescent="0.25">
      <c r="A2508" s="2" t="e">
        <f>IF(A2507&lt;#REF!,+Daily_Calc!A2507+1,"")</f>
        <v>#REF!</v>
      </c>
      <c r="B2508" s="9" t="e">
        <f>IF(A2508="","",VLOOKUP(A2508,'IRS Interest Rates'!A2505:B5061,2))</f>
        <v>#REF!</v>
      </c>
      <c r="C2508" s="11" t="e">
        <f t="shared" si="199"/>
        <v>#REF!</v>
      </c>
      <c r="D2508" s="5" t="e">
        <f t="shared" si="200"/>
        <v>#REF!</v>
      </c>
      <c r="E2508" s="5" t="e">
        <f t="shared" si="201"/>
        <v>#REF!</v>
      </c>
      <c r="G2508" s="5" t="e">
        <f t="shared" si="198"/>
        <v>#REF!</v>
      </c>
      <c r="J2508" s="5" t="e">
        <f>IF(MOD(A2508-DATE(2024,1,1),30)=0,E2507*Inputs!B2507/100,0)</f>
        <v>#REF!</v>
      </c>
      <c r="K2508" s="5" t="e">
        <f t="shared" si="197"/>
        <v>#REF!</v>
      </c>
    </row>
    <row r="2509" spans="1:11" x14ac:dyDescent="0.25">
      <c r="A2509" s="2" t="e">
        <f>IF(A2508&lt;#REF!,+Daily_Calc!A2508+1,"")</f>
        <v>#REF!</v>
      </c>
      <c r="B2509" s="9" t="e">
        <f>IF(A2509="","",VLOOKUP(A2509,'IRS Interest Rates'!A2506:B5062,2))</f>
        <v>#REF!</v>
      </c>
      <c r="C2509" s="11" t="e">
        <f t="shared" si="199"/>
        <v>#REF!</v>
      </c>
      <c r="D2509" s="5" t="e">
        <f t="shared" si="200"/>
        <v>#REF!</v>
      </c>
      <c r="E2509" s="5" t="e">
        <f t="shared" si="201"/>
        <v>#REF!</v>
      </c>
      <c r="G2509" s="5" t="e">
        <f t="shared" si="198"/>
        <v>#REF!</v>
      </c>
      <c r="J2509" s="5" t="e">
        <f>IF(MOD(A2509-DATE(2024,1,1),30)=0,E2508*Inputs!B2508/100,0)</f>
        <v>#REF!</v>
      </c>
      <c r="K2509" s="5" t="e">
        <f t="shared" si="197"/>
        <v>#REF!</v>
      </c>
    </row>
    <row r="2510" spans="1:11" x14ac:dyDescent="0.25">
      <c r="A2510" s="2" t="e">
        <f>IF(A2509&lt;#REF!,+Daily_Calc!A2509+1,"")</f>
        <v>#REF!</v>
      </c>
      <c r="B2510" s="9" t="e">
        <f>IF(A2510="","",VLOOKUP(A2510,'IRS Interest Rates'!A2507:B5063,2))</f>
        <v>#REF!</v>
      </c>
      <c r="C2510" s="11" t="e">
        <f t="shared" si="199"/>
        <v>#REF!</v>
      </c>
      <c r="D2510" s="5" t="e">
        <f t="shared" si="200"/>
        <v>#REF!</v>
      </c>
      <c r="E2510" s="5" t="e">
        <f t="shared" si="201"/>
        <v>#REF!</v>
      </c>
      <c r="G2510" s="5" t="e">
        <f t="shared" si="198"/>
        <v>#REF!</v>
      </c>
      <c r="J2510" s="5" t="e">
        <f>IF(MOD(A2510-DATE(2024,1,1),30)=0,E2509*Inputs!B2509/100,0)</f>
        <v>#REF!</v>
      </c>
      <c r="K2510" s="5" t="e">
        <f t="shared" si="197"/>
        <v>#REF!</v>
      </c>
    </row>
    <row r="2511" spans="1:11" x14ac:dyDescent="0.25">
      <c r="A2511" s="2" t="e">
        <f>IF(A2510&lt;#REF!,+Daily_Calc!A2510+1,"")</f>
        <v>#REF!</v>
      </c>
      <c r="B2511" s="9" t="e">
        <f>IF(A2511="","",VLOOKUP(A2511,'IRS Interest Rates'!A2508:B5064,2))</f>
        <v>#REF!</v>
      </c>
      <c r="C2511" s="11" t="e">
        <f t="shared" si="199"/>
        <v>#REF!</v>
      </c>
      <c r="D2511" s="5" t="e">
        <f t="shared" si="200"/>
        <v>#REF!</v>
      </c>
      <c r="E2511" s="5" t="e">
        <f t="shared" si="201"/>
        <v>#REF!</v>
      </c>
      <c r="G2511" s="5" t="e">
        <f t="shared" si="198"/>
        <v>#REF!</v>
      </c>
      <c r="J2511" s="5" t="e">
        <f>IF(MOD(A2511-DATE(2024,1,1),30)=0,E2510*Inputs!B2510/100,0)</f>
        <v>#REF!</v>
      </c>
      <c r="K2511" s="5" t="e">
        <f t="shared" si="197"/>
        <v>#REF!</v>
      </c>
    </row>
    <row r="2512" spans="1:11" x14ac:dyDescent="0.25">
      <c r="A2512" s="2" t="e">
        <f>IF(A2511&lt;#REF!,+Daily_Calc!A2511+1,"")</f>
        <v>#REF!</v>
      </c>
      <c r="B2512" s="9" t="e">
        <f>IF(A2512="","",VLOOKUP(A2512,'IRS Interest Rates'!A2509:B5065,2))</f>
        <v>#REF!</v>
      </c>
      <c r="C2512" s="11" t="e">
        <f t="shared" si="199"/>
        <v>#REF!</v>
      </c>
      <c r="D2512" s="5" t="e">
        <f t="shared" si="200"/>
        <v>#REF!</v>
      </c>
      <c r="E2512" s="5" t="e">
        <f t="shared" si="201"/>
        <v>#REF!</v>
      </c>
      <c r="G2512" s="5" t="e">
        <f t="shared" si="198"/>
        <v>#REF!</v>
      </c>
      <c r="J2512" s="5" t="e">
        <f>IF(MOD(A2512-DATE(2024,1,1),30)=0,E2511*Inputs!B2511/100,0)</f>
        <v>#REF!</v>
      </c>
      <c r="K2512" s="5" t="e">
        <f t="shared" si="197"/>
        <v>#REF!</v>
      </c>
    </row>
    <row r="2513" spans="1:11" x14ac:dyDescent="0.25">
      <c r="A2513" s="2" t="e">
        <f>IF(A2512&lt;#REF!,+Daily_Calc!A2512+1,"")</f>
        <v>#REF!</v>
      </c>
      <c r="B2513" s="9" t="e">
        <f>IF(A2513="","",VLOOKUP(A2513,'IRS Interest Rates'!A2510:B5066,2))</f>
        <v>#REF!</v>
      </c>
      <c r="C2513" s="11" t="e">
        <f t="shared" si="199"/>
        <v>#REF!</v>
      </c>
      <c r="D2513" s="5" t="e">
        <f t="shared" si="200"/>
        <v>#REF!</v>
      </c>
      <c r="E2513" s="5" t="e">
        <f t="shared" si="201"/>
        <v>#REF!</v>
      </c>
      <c r="G2513" s="5" t="e">
        <f t="shared" si="198"/>
        <v>#REF!</v>
      </c>
      <c r="J2513" s="5" t="e">
        <f>IF(MOD(A2513-DATE(2024,1,1),30)=0,E2512*Inputs!B2512/100,0)</f>
        <v>#REF!</v>
      </c>
      <c r="K2513" s="5" t="e">
        <f t="shared" si="197"/>
        <v>#REF!</v>
      </c>
    </row>
    <row r="2514" spans="1:11" x14ac:dyDescent="0.25">
      <c r="A2514" s="2" t="e">
        <f>IF(A2513&lt;#REF!,+Daily_Calc!A2513+1,"")</f>
        <v>#REF!</v>
      </c>
      <c r="B2514" s="9" t="e">
        <f>IF(A2514="","",VLOOKUP(A2514,'IRS Interest Rates'!A2511:B5067,2))</f>
        <v>#REF!</v>
      </c>
      <c r="C2514" s="11" t="e">
        <f t="shared" si="199"/>
        <v>#REF!</v>
      </c>
      <c r="D2514" s="5" t="e">
        <f t="shared" si="200"/>
        <v>#REF!</v>
      </c>
      <c r="E2514" s="5" t="e">
        <f t="shared" si="201"/>
        <v>#REF!</v>
      </c>
      <c r="G2514" s="5" t="e">
        <f t="shared" si="198"/>
        <v>#REF!</v>
      </c>
      <c r="J2514" s="5" t="e">
        <f>IF(MOD(A2514-DATE(2024,1,1),30)=0,E2513*Inputs!B2513/100,0)</f>
        <v>#REF!</v>
      </c>
      <c r="K2514" s="5" t="e">
        <f t="shared" si="197"/>
        <v>#REF!</v>
      </c>
    </row>
    <row r="2515" spans="1:11" x14ac:dyDescent="0.25">
      <c r="A2515" s="2" t="e">
        <f>IF(A2514&lt;#REF!,+Daily_Calc!A2514+1,"")</f>
        <v>#REF!</v>
      </c>
      <c r="B2515" s="9" t="e">
        <f>IF(A2515="","",VLOOKUP(A2515,'IRS Interest Rates'!A2512:B5068,2))</f>
        <v>#REF!</v>
      </c>
      <c r="C2515" s="11" t="e">
        <f t="shared" si="199"/>
        <v>#REF!</v>
      </c>
      <c r="D2515" s="5" t="e">
        <f t="shared" si="200"/>
        <v>#REF!</v>
      </c>
      <c r="E2515" s="5" t="e">
        <f t="shared" si="201"/>
        <v>#REF!</v>
      </c>
      <c r="G2515" s="5" t="e">
        <f t="shared" si="198"/>
        <v>#REF!</v>
      </c>
      <c r="J2515" s="5" t="e">
        <f>IF(MOD(A2515-DATE(2024,1,1),30)=0,E2514*Inputs!B2514/100,0)</f>
        <v>#REF!</v>
      </c>
      <c r="K2515" s="5" t="e">
        <f t="shared" si="197"/>
        <v>#REF!</v>
      </c>
    </row>
    <row r="2516" spans="1:11" x14ac:dyDescent="0.25">
      <c r="A2516" s="2" t="e">
        <f>IF(A2515&lt;#REF!,+Daily_Calc!A2515+1,"")</f>
        <v>#REF!</v>
      </c>
      <c r="B2516" s="9" t="e">
        <f>IF(A2516="","",VLOOKUP(A2516,'IRS Interest Rates'!A2513:B5069,2))</f>
        <v>#REF!</v>
      </c>
      <c r="C2516" s="11" t="e">
        <f t="shared" si="199"/>
        <v>#REF!</v>
      </c>
      <c r="D2516" s="5" t="e">
        <f t="shared" si="200"/>
        <v>#REF!</v>
      </c>
      <c r="E2516" s="5" t="e">
        <f t="shared" si="201"/>
        <v>#REF!</v>
      </c>
      <c r="G2516" s="5" t="e">
        <f t="shared" si="198"/>
        <v>#REF!</v>
      </c>
      <c r="J2516" s="5" t="e">
        <f>IF(MOD(A2516-DATE(2024,1,1),30)=0,E2515*Inputs!B2515/100,0)</f>
        <v>#REF!</v>
      </c>
      <c r="K2516" s="5" t="e">
        <f t="shared" si="197"/>
        <v>#REF!</v>
      </c>
    </row>
    <row r="2517" spans="1:11" x14ac:dyDescent="0.25">
      <c r="A2517" s="2" t="e">
        <f>IF(A2516&lt;#REF!,+Daily_Calc!A2516+1,"")</f>
        <v>#REF!</v>
      </c>
      <c r="B2517" s="9" t="e">
        <f>IF(A2517="","",VLOOKUP(A2517,'IRS Interest Rates'!A2514:B5070,2))</f>
        <v>#REF!</v>
      </c>
      <c r="C2517" s="11" t="e">
        <f t="shared" si="199"/>
        <v>#REF!</v>
      </c>
      <c r="D2517" s="5" t="e">
        <f t="shared" si="200"/>
        <v>#REF!</v>
      </c>
      <c r="E2517" s="5" t="e">
        <f t="shared" si="201"/>
        <v>#REF!</v>
      </c>
      <c r="G2517" s="5" t="e">
        <f t="shared" si="198"/>
        <v>#REF!</v>
      </c>
      <c r="J2517" s="5" t="e">
        <f>IF(MOD(A2517-DATE(2024,1,1),30)=0,E2516*Inputs!B2516/100,0)</f>
        <v>#REF!</v>
      </c>
      <c r="K2517" s="5" t="e">
        <f t="shared" si="197"/>
        <v>#REF!</v>
      </c>
    </row>
    <row r="2518" spans="1:11" x14ac:dyDescent="0.25">
      <c r="A2518" s="2" t="e">
        <f>IF(A2517&lt;#REF!,+Daily_Calc!A2517+1,"")</f>
        <v>#REF!</v>
      </c>
      <c r="B2518" s="9" t="e">
        <f>IF(A2518="","",VLOOKUP(A2518,'IRS Interest Rates'!A2515:B5071,2))</f>
        <v>#REF!</v>
      </c>
      <c r="C2518" s="11" t="e">
        <f t="shared" si="199"/>
        <v>#REF!</v>
      </c>
      <c r="D2518" s="5" t="e">
        <f t="shared" si="200"/>
        <v>#REF!</v>
      </c>
      <c r="E2518" s="5" t="e">
        <f t="shared" si="201"/>
        <v>#REF!</v>
      </c>
      <c r="G2518" s="5" t="e">
        <f t="shared" si="198"/>
        <v>#REF!</v>
      </c>
      <c r="J2518" s="5" t="e">
        <f>IF(MOD(A2518-DATE(2024,1,1),30)=0,E2517*Inputs!B2517/100,0)</f>
        <v>#REF!</v>
      </c>
      <c r="K2518" s="5" t="e">
        <f t="shared" si="197"/>
        <v>#REF!</v>
      </c>
    </row>
    <row r="2519" spans="1:11" x14ac:dyDescent="0.25">
      <c r="A2519" s="2" t="e">
        <f>IF(A2518&lt;#REF!,+Daily_Calc!A2518+1,"")</f>
        <v>#REF!</v>
      </c>
      <c r="B2519" s="9" t="e">
        <f>IF(A2519="","",VLOOKUP(A2519,'IRS Interest Rates'!A2516:B5072,2))</f>
        <v>#REF!</v>
      </c>
      <c r="C2519" s="11" t="e">
        <f t="shared" si="199"/>
        <v>#REF!</v>
      </c>
      <c r="D2519" s="5" t="e">
        <f t="shared" si="200"/>
        <v>#REF!</v>
      </c>
      <c r="E2519" s="5" t="e">
        <f t="shared" si="201"/>
        <v>#REF!</v>
      </c>
      <c r="G2519" s="5" t="e">
        <f t="shared" si="198"/>
        <v>#REF!</v>
      </c>
      <c r="J2519" s="5" t="e">
        <f>IF(MOD(A2519-DATE(2024,1,1),30)=0,E2518*Inputs!B2518/100,0)</f>
        <v>#REF!</v>
      </c>
      <c r="K2519" s="5" t="e">
        <f t="shared" si="197"/>
        <v>#REF!</v>
      </c>
    </row>
    <row r="2520" spans="1:11" x14ac:dyDescent="0.25">
      <c r="A2520" s="2" t="e">
        <f>IF(A2519&lt;#REF!,+Daily_Calc!A2519+1,"")</f>
        <v>#REF!</v>
      </c>
      <c r="B2520" s="9" t="e">
        <f>IF(A2520="","",VLOOKUP(A2520,'IRS Interest Rates'!A2517:B5073,2))</f>
        <v>#REF!</v>
      </c>
      <c r="C2520" s="11" t="e">
        <f t="shared" si="199"/>
        <v>#REF!</v>
      </c>
      <c r="D2520" s="5" t="e">
        <f t="shared" si="200"/>
        <v>#REF!</v>
      </c>
      <c r="E2520" s="5" t="e">
        <f t="shared" si="201"/>
        <v>#REF!</v>
      </c>
      <c r="G2520" s="5" t="e">
        <f t="shared" si="198"/>
        <v>#REF!</v>
      </c>
      <c r="J2520" s="5" t="e">
        <f>IF(MOD(A2520-DATE(2024,1,1),30)=0,E2519*Inputs!B2519/100,0)</f>
        <v>#REF!</v>
      </c>
      <c r="K2520" s="5" t="e">
        <f t="shared" si="197"/>
        <v>#REF!</v>
      </c>
    </row>
    <row r="2521" spans="1:11" x14ac:dyDescent="0.25">
      <c r="A2521" s="2" t="e">
        <f>IF(A2520&lt;#REF!,+Daily_Calc!A2520+1,"")</f>
        <v>#REF!</v>
      </c>
      <c r="B2521" s="9" t="e">
        <f>IF(A2521="","",VLOOKUP(A2521,'IRS Interest Rates'!A2518:B5074,2))</f>
        <v>#REF!</v>
      </c>
      <c r="C2521" s="11" t="e">
        <f t="shared" si="199"/>
        <v>#REF!</v>
      </c>
      <c r="D2521" s="5" t="e">
        <f t="shared" si="200"/>
        <v>#REF!</v>
      </c>
      <c r="E2521" s="5" t="e">
        <f t="shared" si="201"/>
        <v>#REF!</v>
      </c>
      <c r="G2521" s="5" t="e">
        <f t="shared" si="198"/>
        <v>#REF!</v>
      </c>
      <c r="J2521" s="5" t="e">
        <f>IF(MOD(A2521-DATE(2024,1,1),30)=0,E2520*Inputs!B2520/100,0)</f>
        <v>#REF!</v>
      </c>
      <c r="K2521" s="5" t="e">
        <f t="shared" si="197"/>
        <v>#REF!</v>
      </c>
    </row>
    <row r="2522" spans="1:11" x14ac:dyDescent="0.25">
      <c r="A2522" s="2" t="e">
        <f>IF(A2521&lt;#REF!,+Daily_Calc!A2521+1,"")</f>
        <v>#REF!</v>
      </c>
      <c r="B2522" s="9" t="e">
        <f>IF(A2522="","",VLOOKUP(A2522,'IRS Interest Rates'!A2519:B5075,2))</f>
        <v>#REF!</v>
      </c>
      <c r="C2522" s="11" t="e">
        <f t="shared" si="199"/>
        <v>#REF!</v>
      </c>
      <c r="D2522" s="5" t="e">
        <f t="shared" si="200"/>
        <v>#REF!</v>
      </c>
      <c r="E2522" s="5" t="e">
        <f t="shared" si="201"/>
        <v>#REF!</v>
      </c>
      <c r="G2522" s="5" t="e">
        <f t="shared" si="198"/>
        <v>#REF!</v>
      </c>
      <c r="J2522" s="5" t="e">
        <f>IF(MOD(A2522-DATE(2024,1,1),30)=0,E2521*Inputs!B2521/100,0)</f>
        <v>#REF!</v>
      </c>
      <c r="K2522" s="5" t="e">
        <f t="shared" si="197"/>
        <v>#REF!</v>
      </c>
    </row>
    <row r="2523" spans="1:11" x14ac:dyDescent="0.25">
      <c r="A2523" s="2" t="e">
        <f>IF(A2522&lt;#REF!,+Daily_Calc!A2522+1,"")</f>
        <v>#REF!</v>
      </c>
      <c r="B2523" s="9" t="e">
        <f>IF(A2523="","",VLOOKUP(A2523,'IRS Interest Rates'!A2520:B5076,2))</f>
        <v>#REF!</v>
      </c>
      <c r="C2523" s="11" t="e">
        <f t="shared" si="199"/>
        <v>#REF!</v>
      </c>
      <c r="D2523" s="5" t="e">
        <f t="shared" si="200"/>
        <v>#REF!</v>
      </c>
      <c r="E2523" s="5" t="e">
        <f t="shared" si="201"/>
        <v>#REF!</v>
      </c>
      <c r="G2523" s="5" t="e">
        <f t="shared" si="198"/>
        <v>#REF!</v>
      </c>
      <c r="J2523" s="5" t="e">
        <f>IF(MOD(A2523-DATE(2024,1,1),30)=0,E2522*Inputs!B2522/100,0)</f>
        <v>#REF!</v>
      </c>
      <c r="K2523" s="5" t="e">
        <f t="shared" si="197"/>
        <v>#REF!</v>
      </c>
    </row>
    <row r="2524" spans="1:11" x14ac:dyDescent="0.25">
      <c r="A2524" s="2" t="e">
        <f>IF(A2523&lt;#REF!,+Daily_Calc!A2523+1,"")</f>
        <v>#REF!</v>
      </c>
      <c r="B2524" s="9" t="e">
        <f>IF(A2524="","",VLOOKUP(A2524,'IRS Interest Rates'!A2521:B5077,2))</f>
        <v>#REF!</v>
      </c>
      <c r="C2524" s="11" t="e">
        <f t="shared" si="199"/>
        <v>#REF!</v>
      </c>
      <c r="D2524" s="5" t="e">
        <f t="shared" si="200"/>
        <v>#REF!</v>
      </c>
      <c r="E2524" s="5" t="e">
        <f t="shared" si="201"/>
        <v>#REF!</v>
      </c>
      <c r="G2524" s="5" t="e">
        <f t="shared" si="198"/>
        <v>#REF!</v>
      </c>
      <c r="J2524" s="5" t="e">
        <f>IF(MOD(A2524-DATE(2024,1,1),30)=0,E2523*Inputs!B2523/100,0)</f>
        <v>#REF!</v>
      </c>
      <c r="K2524" s="5" t="e">
        <f t="shared" si="197"/>
        <v>#REF!</v>
      </c>
    </row>
    <row r="2525" spans="1:11" x14ac:dyDescent="0.25">
      <c r="A2525" s="2" t="e">
        <f>IF(A2524&lt;#REF!,+Daily_Calc!A2524+1,"")</f>
        <v>#REF!</v>
      </c>
      <c r="B2525" s="9" t="e">
        <f>IF(A2525="","",VLOOKUP(A2525,'IRS Interest Rates'!A2522:B5078,2))</f>
        <v>#REF!</v>
      </c>
      <c r="C2525" s="11" t="e">
        <f t="shared" si="199"/>
        <v>#REF!</v>
      </c>
      <c r="D2525" s="5" t="e">
        <f t="shared" si="200"/>
        <v>#REF!</v>
      </c>
      <c r="E2525" s="5" t="e">
        <f t="shared" si="201"/>
        <v>#REF!</v>
      </c>
      <c r="G2525" s="5" t="e">
        <f t="shared" si="198"/>
        <v>#REF!</v>
      </c>
      <c r="J2525" s="5" t="e">
        <f>IF(MOD(A2525-DATE(2024,1,1),30)=0,E2524*Inputs!B2524/100,0)</f>
        <v>#REF!</v>
      </c>
      <c r="K2525" s="5" t="e">
        <f t="shared" si="197"/>
        <v>#REF!</v>
      </c>
    </row>
    <row r="2526" spans="1:11" x14ac:dyDescent="0.25">
      <c r="A2526" s="2" t="e">
        <f>IF(A2525&lt;#REF!,+Daily_Calc!A2525+1,"")</f>
        <v>#REF!</v>
      </c>
      <c r="B2526" s="9" t="e">
        <f>IF(A2526="","",VLOOKUP(A2526,'IRS Interest Rates'!A2523:B5079,2))</f>
        <v>#REF!</v>
      </c>
      <c r="C2526" s="11" t="e">
        <f t="shared" si="199"/>
        <v>#REF!</v>
      </c>
      <c r="D2526" s="5" t="e">
        <f t="shared" si="200"/>
        <v>#REF!</v>
      </c>
      <c r="E2526" s="5" t="e">
        <f t="shared" si="201"/>
        <v>#REF!</v>
      </c>
      <c r="G2526" s="5" t="e">
        <f t="shared" si="198"/>
        <v>#REF!</v>
      </c>
      <c r="J2526" s="5" t="e">
        <f>IF(MOD(A2526-DATE(2024,1,1),30)=0,E2525*Inputs!B2525/100,0)</f>
        <v>#REF!</v>
      </c>
      <c r="K2526" s="5" t="e">
        <f t="shared" si="197"/>
        <v>#REF!</v>
      </c>
    </row>
    <row r="2527" spans="1:11" x14ac:dyDescent="0.25">
      <c r="A2527" s="2" t="e">
        <f>IF(A2526&lt;#REF!,+Daily_Calc!A2526+1,"")</f>
        <v>#REF!</v>
      </c>
      <c r="B2527" s="9" t="e">
        <f>IF(A2527="","",VLOOKUP(A2527,'IRS Interest Rates'!A2524:B5080,2))</f>
        <v>#REF!</v>
      </c>
      <c r="C2527" s="11" t="e">
        <f t="shared" si="199"/>
        <v>#REF!</v>
      </c>
      <c r="D2527" s="5" t="e">
        <f t="shared" si="200"/>
        <v>#REF!</v>
      </c>
      <c r="E2527" s="5" t="e">
        <f t="shared" si="201"/>
        <v>#REF!</v>
      </c>
      <c r="G2527" s="5" t="e">
        <f t="shared" si="198"/>
        <v>#REF!</v>
      </c>
      <c r="J2527" s="5" t="e">
        <f>IF(MOD(A2527-DATE(2024,1,1),30)=0,E2526*Inputs!B2526/100,0)</f>
        <v>#REF!</v>
      </c>
      <c r="K2527" s="5" t="e">
        <f t="shared" si="197"/>
        <v>#REF!</v>
      </c>
    </row>
    <row r="2528" spans="1:11" x14ac:dyDescent="0.25">
      <c r="A2528" s="2" t="e">
        <f>IF(A2527&lt;#REF!,+Daily_Calc!A2527+1,"")</f>
        <v>#REF!</v>
      </c>
      <c r="B2528" s="9" t="e">
        <f>IF(A2528="","",VLOOKUP(A2528,'IRS Interest Rates'!A2525:B5081,2))</f>
        <v>#REF!</v>
      </c>
      <c r="C2528" s="11" t="e">
        <f t="shared" si="199"/>
        <v>#REF!</v>
      </c>
      <c r="D2528" s="5" t="e">
        <f t="shared" si="200"/>
        <v>#REF!</v>
      </c>
      <c r="E2528" s="5" t="e">
        <f t="shared" si="201"/>
        <v>#REF!</v>
      </c>
      <c r="G2528" s="5" t="e">
        <f t="shared" si="198"/>
        <v>#REF!</v>
      </c>
      <c r="J2528" s="5" t="e">
        <f>IF(MOD(A2528-DATE(2024,1,1),30)=0,E2527*Inputs!B2527/100,0)</f>
        <v>#REF!</v>
      </c>
      <c r="K2528" s="5" t="e">
        <f t="shared" si="197"/>
        <v>#REF!</v>
      </c>
    </row>
    <row r="2529" spans="1:11" x14ac:dyDescent="0.25">
      <c r="A2529" s="2" t="e">
        <f>IF(A2528&lt;#REF!,+Daily_Calc!A2528+1,"")</f>
        <v>#REF!</v>
      </c>
      <c r="B2529" s="9" t="e">
        <f>IF(A2529="","",VLOOKUP(A2529,'IRS Interest Rates'!A2526:B5082,2))</f>
        <v>#REF!</v>
      </c>
      <c r="C2529" s="11" t="e">
        <f t="shared" si="199"/>
        <v>#REF!</v>
      </c>
      <c r="D2529" s="5" t="e">
        <f t="shared" si="200"/>
        <v>#REF!</v>
      </c>
      <c r="E2529" s="5" t="e">
        <f t="shared" si="201"/>
        <v>#REF!</v>
      </c>
      <c r="G2529" s="5" t="e">
        <f t="shared" si="198"/>
        <v>#REF!</v>
      </c>
      <c r="J2529" s="5" t="e">
        <f>IF(MOD(A2529-DATE(2024,1,1),30)=0,E2528*Inputs!B2528/100,0)</f>
        <v>#REF!</v>
      </c>
      <c r="K2529" s="5" t="e">
        <f t="shared" si="197"/>
        <v>#REF!</v>
      </c>
    </row>
    <row r="2530" spans="1:11" x14ac:dyDescent="0.25">
      <c r="A2530" s="2" t="e">
        <f>IF(A2529&lt;#REF!,+Daily_Calc!A2529+1,"")</f>
        <v>#REF!</v>
      </c>
      <c r="B2530" s="9" t="e">
        <f>IF(A2530="","",VLOOKUP(A2530,'IRS Interest Rates'!A2527:B5083,2))</f>
        <v>#REF!</v>
      </c>
      <c r="C2530" s="11" t="e">
        <f t="shared" si="199"/>
        <v>#REF!</v>
      </c>
      <c r="D2530" s="5" t="e">
        <f t="shared" si="200"/>
        <v>#REF!</v>
      </c>
      <c r="E2530" s="5" t="e">
        <f t="shared" si="201"/>
        <v>#REF!</v>
      </c>
      <c r="G2530" s="5" t="e">
        <f t="shared" si="198"/>
        <v>#REF!</v>
      </c>
      <c r="J2530" s="5" t="e">
        <f>IF(MOD(A2530-DATE(2024,1,1),30)=0,E2529*Inputs!B2529/100,0)</f>
        <v>#REF!</v>
      </c>
      <c r="K2530" s="5" t="e">
        <f t="shared" si="197"/>
        <v>#REF!</v>
      </c>
    </row>
    <row r="2531" spans="1:11" x14ac:dyDescent="0.25">
      <c r="A2531" s="2" t="e">
        <f>IF(A2530&lt;#REF!,+Daily_Calc!A2530+1,"")</f>
        <v>#REF!</v>
      </c>
      <c r="B2531" s="9" t="e">
        <f>IF(A2531="","",VLOOKUP(A2531,'IRS Interest Rates'!A2528:B5084,2))</f>
        <v>#REF!</v>
      </c>
      <c r="C2531" s="11" t="e">
        <f t="shared" si="199"/>
        <v>#REF!</v>
      </c>
      <c r="D2531" s="5" t="e">
        <f t="shared" si="200"/>
        <v>#REF!</v>
      </c>
      <c r="E2531" s="5" t="e">
        <f t="shared" si="201"/>
        <v>#REF!</v>
      </c>
      <c r="G2531" s="5" t="e">
        <f t="shared" si="198"/>
        <v>#REF!</v>
      </c>
      <c r="J2531" s="5" t="e">
        <f>IF(MOD(A2531-DATE(2024,1,1),30)=0,E2530*Inputs!B2530/100,0)</f>
        <v>#REF!</v>
      </c>
      <c r="K2531" s="5" t="e">
        <f t="shared" si="197"/>
        <v>#REF!</v>
      </c>
    </row>
    <row r="2532" spans="1:11" x14ac:dyDescent="0.25">
      <c r="A2532" s="2" t="e">
        <f>IF(A2531&lt;#REF!,+Daily_Calc!A2531+1,"")</f>
        <v>#REF!</v>
      </c>
      <c r="B2532" s="9" t="e">
        <f>IF(A2532="","",VLOOKUP(A2532,'IRS Interest Rates'!A2529:B5085,2))</f>
        <v>#REF!</v>
      </c>
      <c r="C2532" s="11" t="e">
        <f t="shared" si="199"/>
        <v>#REF!</v>
      </c>
      <c r="D2532" s="5" t="e">
        <f t="shared" si="200"/>
        <v>#REF!</v>
      </c>
      <c r="E2532" s="5" t="e">
        <f t="shared" si="201"/>
        <v>#REF!</v>
      </c>
      <c r="G2532" s="5" t="e">
        <f t="shared" si="198"/>
        <v>#REF!</v>
      </c>
      <c r="J2532" s="5" t="e">
        <f>IF(MOD(A2532-DATE(2024,1,1),30)=0,E2531*Inputs!B2531/100,0)</f>
        <v>#REF!</v>
      </c>
      <c r="K2532" s="5" t="e">
        <f t="shared" si="197"/>
        <v>#REF!</v>
      </c>
    </row>
    <row r="2533" spans="1:11" x14ac:dyDescent="0.25">
      <c r="A2533" s="2" t="e">
        <f>IF(A2532&lt;#REF!,+Daily_Calc!A2532+1,"")</f>
        <v>#REF!</v>
      </c>
      <c r="B2533" s="9" t="e">
        <f>IF(A2533="","",VLOOKUP(A2533,'IRS Interest Rates'!A2530:B5086,2))</f>
        <v>#REF!</v>
      </c>
      <c r="C2533" s="11" t="e">
        <f t="shared" si="199"/>
        <v>#REF!</v>
      </c>
      <c r="D2533" s="5" t="e">
        <f t="shared" si="200"/>
        <v>#REF!</v>
      </c>
      <c r="E2533" s="5" t="e">
        <f t="shared" si="201"/>
        <v>#REF!</v>
      </c>
      <c r="G2533" s="5" t="e">
        <f t="shared" si="198"/>
        <v>#REF!</v>
      </c>
      <c r="J2533" s="5" t="e">
        <f>IF(MOD(A2533-DATE(2024,1,1),30)=0,E2532*Inputs!B2532/100,0)</f>
        <v>#REF!</v>
      </c>
      <c r="K2533" s="5" t="e">
        <f t="shared" si="197"/>
        <v>#REF!</v>
      </c>
    </row>
    <row r="2534" spans="1:11" x14ac:dyDescent="0.25">
      <c r="A2534" s="2" t="e">
        <f>IF(A2533&lt;#REF!,+Daily_Calc!A2533+1,"")</f>
        <v>#REF!</v>
      </c>
      <c r="B2534" s="9" t="e">
        <f>IF(A2534="","",VLOOKUP(A2534,'IRS Interest Rates'!A2531:B5087,2))</f>
        <v>#REF!</v>
      </c>
      <c r="C2534" s="11" t="e">
        <f t="shared" si="199"/>
        <v>#REF!</v>
      </c>
      <c r="D2534" s="5" t="e">
        <f t="shared" si="200"/>
        <v>#REF!</v>
      </c>
      <c r="E2534" s="5" t="e">
        <f t="shared" si="201"/>
        <v>#REF!</v>
      </c>
      <c r="G2534" s="5" t="e">
        <f t="shared" si="198"/>
        <v>#REF!</v>
      </c>
      <c r="J2534" s="5" t="e">
        <f>IF(MOD(A2534-DATE(2024,1,1),30)=0,E2533*Inputs!B2533/100,0)</f>
        <v>#REF!</v>
      </c>
      <c r="K2534" s="5" t="e">
        <f t="shared" si="197"/>
        <v>#REF!</v>
      </c>
    </row>
    <row r="2535" spans="1:11" x14ac:dyDescent="0.25">
      <c r="A2535" s="2" t="e">
        <f>IF(A2534&lt;#REF!,+Daily_Calc!A2534+1,"")</f>
        <v>#REF!</v>
      </c>
      <c r="B2535" s="9" t="e">
        <f>IF(A2535="","",VLOOKUP(A2535,'IRS Interest Rates'!A2532:B5088,2))</f>
        <v>#REF!</v>
      </c>
      <c r="C2535" s="11" t="e">
        <f t="shared" si="199"/>
        <v>#REF!</v>
      </c>
      <c r="D2535" s="5" t="e">
        <f t="shared" si="200"/>
        <v>#REF!</v>
      </c>
      <c r="E2535" s="5" t="e">
        <f t="shared" si="201"/>
        <v>#REF!</v>
      </c>
      <c r="G2535" s="5" t="e">
        <f t="shared" si="198"/>
        <v>#REF!</v>
      </c>
      <c r="J2535" s="5" t="e">
        <f>IF(MOD(A2535-DATE(2024,1,1),30)=0,E2534*Inputs!B2534/100,0)</f>
        <v>#REF!</v>
      </c>
      <c r="K2535" s="5" t="e">
        <f t="shared" si="197"/>
        <v>#REF!</v>
      </c>
    </row>
    <row r="2536" spans="1:11" x14ac:dyDescent="0.25">
      <c r="A2536" s="2" t="e">
        <f>IF(A2535&lt;#REF!,+Daily_Calc!A2535+1,"")</f>
        <v>#REF!</v>
      </c>
      <c r="B2536" s="9" t="e">
        <f>IF(A2536="","",VLOOKUP(A2536,'IRS Interest Rates'!A2533:B5089,2))</f>
        <v>#REF!</v>
      </c>
      <c r="C2536" s="11" t="e">
        <f t="shared" si="199"/>
        <v>#REF!</v>
      </c>
      <c r="D2536" s="5" t="e">
        <f t="shared" si="200"/>
        <v>#REF!</v>
      </c>
      <c r="E2536" s="5" t="e">
        <f t="shared" si="201"/>
        <v>#REF!</v>
      </c>
      <c r="G2536" s="5" t="e">
        <f t="shared" si="198"/>
        <v>#REF!</v>
      </c>
      <c r="J2536" s="5" t="e">
        <f>IF(MOD(A2536-DATE(2024,1,1),30)=0,E2535*Inputs!B2535/100,0)</f>
        <v>#REF!</v>
      </c>
      <c r="K2536" s="5" t="e">
        <f t="shared" si="197"/>
        <v>#REF!</v>
      </c>
    </row>
    <row r="2537" spans="1:11" x14ac:dyDescent="0.25">
      <c r="A2537" s="2" t="e">
        <f>IF(A2536&lt;#REF!,+Daily_Calc!A2536+1,"")</f>
        <v>#REF!</v>
      </c>
      <c r="B2537" s="9" t="e">
        <f>IF(A2537="","",VLOOKUP(A2537,'IRS Interest Rates'!A2534:B5090,2))</f>
        <v>#REF!</v>
      </c>
      <c r="C2537" s="11" t="e">
        <f t="shared" si="199"/>
        <v>#REF!</v>
      </c>
      <c r="D2537" s="5" t="e">
        <f t="shared" si="200"/>
        <v>#REF!</v>
      </c>
      <c r="E2537" s="5" t="e">
        <f t="shared" si="201"/>
        <v>#REF!</v>
      </c>
      <c r="G2537" s="5" t="e">
        <f t="shared" si="198"/>
        <v>#REF!</v>
      </c>
      <c r="J2537" s="5" t="e">
        <f>IF(MOD(A2537-DATE(2024,1,1),30)=0,E2536*Inputs!B2536/100,0)</f>
        <v>#REF!</v>
      </c>
      <c r="K2537" s="5" t="e">
        <f t="shared" si="197"/>
        <v>#REF!</v>
      </c>
    </row>
    <row r="2538" spans="1:11" x14ac:dyDescent="0.25">
      <c r="A2538" s="2" t="e">
        <f>IF(A2537&lt;#REF!,+Daily_Calc!A2537+1,"")</f>
        <v>#REF!</v>
      </c>
      <c r="B2538" s="9" t="e">
        <f>IF(A2538="","",VLOOKUP(A2538,'IRS Interest Rates'!A2535:B5091,2))</f>
        <v>#REF!</v>
      </c>
      <c r="C2538" s="11" t="e">
        <f t="shared" si="199"/>
        <v>#REF!</v>
      </c>
      <c r="D2538" s="5" t="e">
        <f t="shared" si="200"/>
        <v>#REF!</v>
      </c>
      <c r="E2538" s="5" t="e">
        <f t="shared" si="201"/>
        <v>#REF!</v>
      </c>
      <c r="G2538" s="5" t="e">
        <f t="shared" si="198"/>
        <v>#REF!</v>
      </c>
      <c r="J2538" s="5" t="e">
        <f>IF(MOD(A2538-DATE(2024,1,1),30)=0,E2537*Inputs!B2537/100,0)</f>
        <v>#REF!</v>
      </c>
      <c r="K2538" s="5" t="e">
        <f t="shared" si="197"/>
        <v>#REF!</v>
      </c>
    </row>
    <row r="2539" spans="1:11" x14ac:dyDescent="0.25">
      <c r="A2539" s="2" t="e">
        <f>IF(A2538&lt;#REF!,+Daily_Calc!A2538+1,"")</f>
        <v>#REF!</v>
      </c>
      <c r="B2539" s="9" t="e">
        <f>IF(A2539="","",VLOOKUP(A2539,'IRS Interest Rates'!A2536:B5092,2))</f>
        <v>#REF!</v>
      </c>
      <c r="C2539" s="11" t="e">
        <f t="shared" si="199"/>
        <v>#REF!</v>
      </c>
      <c r="D2539" s="5" t="e">
        <f t="shared" si="200"/>
        <v>#REF!</v>
      </c>
      <c r="E2539" s="5" t="e">
        <f t="shared" si="201"/>
        <v>#REF!</v>
      </c>
      <c r="G2539" s="5" t="e">
        <f t="shared" si="198"/>
        <v>#REF!</v>
      </c>
      <c r="J2539" s="5" t="e">
        <f>IF(MOD(A2539-DATE(2024,1,1),30)=0,E2538*Inputs!B2538/100,0)</f>
        <v>#REF!</v>
      </c>
      <c r="K2539" s="5" t="e">
        <f t="shared" si="197"/>
        <v>#REF!</v>
      </c>
    </row>
    <row r="2540" spans="1:11" x14ac:dyDescent="0.25">
      <c r="A2540" s="2" t="e">
        <f>IF(A2539&lt;#REF!,+Daily_Calc!A2539+1,"")</f>
        <v>#REF!</v>
      </c>
      <c r="B2540" s="9" t="e">
        <f>IF(A2540="","",VLOOKUP(A2540,'IRS Interest Rates'!A2537:B5093,2))</f>
        <v>#REF!</v>
      </c>
      <c r="C2540" s="11" t="e">
        <f t="shared" si="199"/>
        <v>#REF!</v>
      </c>
      <c r="D2540" s="5" t="e">
        <f t="shared" si="200"/>
        <v>#REF!</v>
      </c>
      <c r="E2540" s="5" t="e">
        <f t="shared" si="201"/>
        <v>#REF!</v>
      </c>
      <c r="G2540" s="5" t="e">
        <f t="shared" si="198"/>
        <v>#REF!</v>
      </c>
      <c r="J2540" s="5" t="e">
        <f>IF(MOD(A2540-DATE(2024,1,1),30)=0,E2539*Inputs!B2539/100,0)</f>
        <v>#REF!</v>
      </c>
      <c r="K2540" s="5" t="e">
        <f t="shared" si="197"/>
        <v>#REF!</v>
      </c>
    </row>
    <row r="2541" spans="1:11" x14ac:dyDescent="0.25">
      <c r="A2541" s="2" t="e">
        <f>IF(A2540&lt;#REF!,+Daily_Calc!A2540+1,"")</f>
        <v>#REF!</v>
      </c>
      <c r="B2541" s="9" t="e">
        <f>IF(A2541="","",VLOOKUP(A2541,'IRS Interest Rates'!A2538:B5094,2))</f>
        <v>#REF!</v>
      </c>
      <c r="C2541" s="11" t="e">
        <f t="shared" si="199"/>
        <v>#REF!</v>
      </c>
      <c r="D2541" s="5" t="e">
        <f t="shared" si="200"/>
        <v>#REF!</v>
      </c>
      <c r="E2541" s="5" t="e">
        <f t="shared" si="201"/>
        <v>#REF!</v>
      </c>
      <c r="G2541" s="5" t="e">
        <f t="shared" si="198"/>
        <v>#REF!</v>
      </c>
      <c r="J2541" s="5" t="e">
        <f>IF(MOD(A2541-DATE(2024,1,1),30)=0,E2540*Inputs!B2540/100,0)</f>
        <v>#REF!</v>
      </c>
      <c r="K2541" s="5" t="e">
        <f t="shared" si="197"/>
        <v>#REF!</v>
      </c>
    </row>
    <row r="2542" spans="1:11" x14ac:dyDescent="0.25">
      <c r="A2542" s="2" t="e">
        <f>IF(A2541&lt;#REF!,+Daily_Calc!A2541+1,"")</f>
        <v>#REF!</v>
      </c>
      <c r="B2542" s="9" t="e">
        <f>IF(A2542="","",VLOOKUP(A2542,'IRS Interest Rates'!A2539:B5095,2))</f>
        <v>#REF!</v>
      </c>
      <c r="C2542" s="11" t="e">
        <f t="shared" si="199"/>
        <v>#REF!</v>
      </c>
      <c r="D2542" s="5" t="e">
        <f t="shared" si="200"/>
        <v>#REF!</v>
      </c>
      <c r="E2542" s="5" t="e">
        <f t="shared" si="201"/>
        <v>#REF!</v>
      </c>
      <c r="G2542" s="5" t="e">
        <f t="shared" si="198"/>
        <v>#REF!</v>
      </c>
      <c r="J2542" s="5" t="e">
        <f>IF(MOD(A2542-DATE(2024,1,1),30)=0,E2541*Inputs!B2541/100,0)</f>
        <v>#REF!</v>
      </c>
      <c r="K2542" s="5" t="e">
        <f t="shared" si="197"/>
        <v>#REF!</v>
      </c>
    </row>
    <row r="2543" spans="1:11" x14ac:dyDescent="0.25">
      <c r="A2543" s="2" t="e">
        <f>IF(A2542&lt;#REF!,+Daily_Calc!A2542+1,"")</f>
        <v>#REF!</v>
      </c>
      <c r="B2543" s="9" t="e">
        <f>IF(A2543="","",VLOOKUP(A2543,'IRS Interest Rates'!A2540:B5096,2))</f>
        <v>#REF!</v>
      </c>
      <c r="C2543" s="11" t="e">
        <f t="shared" si="199"/>
        <v>#REF!</v>
      </c>
      <c r="D2543" s="5" t="e">
        <f t="shared" si="200"/>
        <v>#REF!</v>
      </c>
      <c r="E2543" s="5" t="e">
        <f t="shared" si="201"/>
        <v>#REF!</v>
      </c>
      <c r="G2543" s="5" t="e">
        <f t="shared" si="198"/>
        <v>#REF!</v>
      </c>
      <c r="J2543" s="5" t="e">
        <f>IF(MOD(A2543-DATE(2024,1,1),30)=0,E2542*Inputs!B2542/100,0)</f>
        <v>#REF!</v>
      </c>
      <c r="K2543" s="5" t="e">
        <f t="shared" si="197"/>
        <v>#REF!</v>
      </c>
    </row>
    <row r="2544" spans="1:11" x14ac:dyDescent="0.25">
      <c r="A2544" s="2" t="e">
        <f>IF(A2543&lt;#REF!,+Daily_Calc!A2543+1,"")</f>
        <v>#REF!</v>
      </c>
      <c r="B2544" s="9" t="e">
        <f>IF(A2544="","",VLOOKUP(A2544,'IRS Interest Rates'!A2541:B5097,2))</f>
        <v>#REF!</v>
      </c>
      <c r="C2544" s="11" t="e">
        <f t="shared" si="199"/>
        <v>#REF!</v>
      </c>
      <c r="D2544" s="5" t="e">
        <f t="shared" si="200"/>
        <v>#REF!</v>
      </c>
      <c r="E2544" s="5" t="e">
        <f t="shared" si="201"/>
        <v>#REF!</v>
      </c>
      <c r="G2544" s="5" t="e">
        <f t="shared" si="198"/>
        <v>#REF!</v>
      </c>
      <c r="J2544" s="5" t="e">
        <f>IF(MOD(A2544-DATE(2024,1,1),30)=0,E2543*Inputs!B2543/100,0)</f>
        <v>#REF!</v>
      </c>
      <c r="K2544" s="5" t="e">
        <f t="shared" si="197"/>
        <v>#REF!</v>
      </c>
    </row>
    <row r="2545" spans="1:11" x14ac:dyDescent="0.25">
      <c r="A2545" s="2" t="e">
        <f>IF(A2544&lt;#REF!,+Daily_Calc!A2544+1,"")</f>
        <v>#REF!</v>
      </c>
      <c r="B2545" s="9" t="e">
        <f>IF(A2545="","",VLOOKUP(A2545,'IRS Interest Rates'!A2542:B5098,2))</f>
        <v>#REF!</v>
      </c>
      <c r="C2545" s="11" t="e">
        <f t="shared" si="199"/>
        <v>#REF!</v>
      </c>
      <c r="D2545" s="5" t="e">
        <f t="shared" si="200"/>
        <v>#REF!</v>
      </c>
      <c r="E2545" s="5" t="e">
        <f t="shared" si="201"/>
        <v>#REF!</v>
      </c>
      <c r="G2545" s="5" t="e">
        <f t="shared" si="198"/>
        <v>#REF!</v>
      </c>
      <c r="J2545" s="5" t="e">
        <f>IF(MOD(A2545-DATE(2024,1,1),30)=0,E2544*Inputs!B2544/100,0)</f>
        <v>#REF!</v>
      </c>
      <c r="K2545" s="5" t="e">
        <f t="shared" si="197"/>
        <v>#REF!</v>
      </c>
    </row>
    <row r="2546" spans="1:11" x14ac:dyDescent="0.25">
      <c r="A2546" s="2" t="e">
        <f>IF(A2545&lt;#REF!,+Daily_Calc!A2545+1,"")</f>
        <v>#REF!</v>
      </c>
      <c r="B2546" s="9" t="e">
        <f>IF(A2546="","",VLOOKUP(A2546,'IRS Interest Rates'!A2543:B5099,2))</f>
        <v>#REF!</v>
      </c>
      <c r="C2546" s="11" t="e">
        <f t="shared" si="199"/>
        <v>#REF!</v>
      </c>
      <c r="D2546" s="5" t="e">
        <f t="shared" si="200"/>
        <v>#REF!</v>
      </c>
      <c r="E2546" s="5" t="e">
        <f t="shared" si="201"/>
        <v>#REF!</v>
      </c>
      <c r="G2546" s="5" t="e">
        <f t="shared" si="198"/>
        <v>#REF!</v>
      </c>
      <c r="J2546" s="5" t="e">
        <f>IF(MOD(A2546-DATE(2024,1,1),30)=0,E2545*Inputs!B2545/100,0)</f>
        <v>#REF!</v>
      </c>
      <c r="K2546" s="5" t="e">
        <f t="shared" si="197"/>
        <v>#REF!</v>
      </c>
    </row>
    <row r="2547" spans="1:11" x14ac:dyDescent="0.25">
      <c r="A2547" s="2" t="e">
        <f>IF(A2546&lt;#REF!,+Daily_Calc!A2546+1,"")</f>
        <v>#REF!</v>
      </c>
      <c r="B2547" s="9" t="e">
        <f>IF(A2547="","",VLOOKUP(A2547,'IRS Interest Rates'!A2544:B5100,2))</f>
        <v>#REF!</v>
      </c>
      <c r="C2547" s="11" t="e">
        <f t="shared" si="199"/>
        <v>#REF!</v>
      </c>
      <c r="D2547" s="5" t="e">
        <f t="shared" si="200"/>
        <v>#REF!</v>
      </c>
      <c r="E2547" s="5" t="e">
        <f t="shared" si="201"/>
        <v>#REF!</v>
      </c>
      <c r="G2547" s="5" t="e">
        <f t="shared" si="198"/>
        <v>#REF!</v>
      </c>
      <c r="J2547" s="5" t="e">
        <f>IF(MOD(A2547-DATE(2024,1,1),30)=0,E2546*Inputs!B2546/100,0)</f>
        <v>#REF!</v>
      </c>
      <c r="K2547" s="5" t="e">
        <f t="shared" si="197"/>
        <v>#REF!</v>
      </c>
    </row>
    <row r="2548" spans="1:11" x14ac:dyDescent="0.25">
      <c r="A2548" s="2" t="e">
        <f>IF(A2547&lt;#REF!,+Daily_Calc!A2547+1,"")</f>
        <v>#REF!</v>
      </c>
      <c r="B2548" s="9" t="e">
        <f>IF(A2548="","",VLOOKUP(A2548,'IRS Interest Rates'!A2545:B5101,2))</f>
        <v>#REF!</v>
      </c>
      <c r="C2548" s="11" t="e">
        <f t="shared" si="199"/>
        <v>#REF!</v>
      </c>
      <c r="D2548" s="5" t="e">
        <f t="shared" si="200"/>
        <v>#REF!</v>
      </c>
      <c r="E2548" s="5" t="e">
        <f t="shared" si="201"/>
        <v>#REF!</v>
      </c>
      <c r="G2548" s="5" t="e">
        <f t="shared" si="198"/>
        <v>#REF!</v>
      </c>
      <c r="J2548" s="5" t="e">
        <f>IF(MOD(A2548-DATE(2024,1,1),30)=0,E2547*Inputs!B2547/100,0)</f>
        <v>#REF!</v>
      </c>
      <c r="K2548" s="5" t="e">
        <f t="shared" si="197"/>
        <v>#REF!</v>
      </c>
    </row>
    <row r="2549" spans="1:11" x14ac:dyDescent="0.25">
      <c r="A2549" s="2" t="e">
        <f>IF(A2548&lt;#REF!,+Daily_Calc!A2548+1,"")</f>
        <v>#REF!</v>
      </c>
      <c r="B2549" s="9" t="e">
        <f>IF(A2549="","",VLOOKUP(A2549,'IRS Interest Rates'!A2546:B5102,2))</f>
        <v>#REF!</v>
      </c>
      <c r="C2549" s="11" t="e">
        <f t="shared" si="199"/>
        <v>#REF!</v>
      </c>
      <c r="D2549" s="5" t="e">
        <f t="shared" si="200"/>
        <v>#REF!</v>
      </c>
      <c r="E2549" s="5" t="e">
        <f t="shared" si="201"/>
        <v>#REF!</v>
      </c>
      <c r="G2549" s="5" t="e">
        <f t="shared" si="198"/>
        <v>#REF!</v>
      </c>
      <c r="J2549" s="5" t="e">
        <f>IF(MOD(A2549-DATE(2024,1,1),30)=0,E2548*Inputs!B2548/100,0)</f>
        <v>#REF!</v>
      </c>
      <c r="K2549" s="5" t="e">
        <f t="shared" si="197"/>
        <v>#REF!</v>
      </c>
    </row>
    <row r="2550" spans="1:11" x14ac:dyDescent="0.25">
      <c r="A2550" s="2" t="e">
        <f>IF(A2549&lt;#REF!,+Daily_Calc!A2549+1,"")</f>
        <v>#REF!</v>
      </c>
      <c r="B2550" s="9" t="e">
        <f>IF(A2550="","",VLOOKUP(A2550,'IRS Interest Rates'!A2547:B5103,2))</f>
        <v>#REF!</v>
      </c>
      <c r="C2550" s="11" t="e">
        <f t="shared" si="199"/>
        <v>#REF!</v>
      </c>
      <c r="D2550" s="5" t="e">
        <f t="shared" si="200"/>
        <v>#REF!</v>
      </c>
      <c r="E2550" s="5" t="e">
        <f t="shared" si="201"/>
        <v>#REF!</v>
      </c>
      <c r="G2550" s="5" t="e">
        <f t="shared" si="198"/>
        <v>#REF!</v>
      </c>
      <c r="J2550" s="5" t="e">
        <f>IF(MOD(A2550-DATE(2024,1,1),30)=0,E2549*Inputs!B2549/100,0)</f>
        <v>#REF!</v>
      </c>
      <c r="K2550" s="5" t="e">
        <f t="shared" si="197"/>
        <v>#REF!</v>
      </c>
    </row>
    <row r="2551" spans="1:11" x14ac:dyDescent="0.25">
      <c r="A2551" s="2" t="e">
        <f>IF(A2550&lt;#REF!,+Daily_Calc!A2550+1,"")</f>
        <v>#REF!</v>
      </c>
      <c r="B2551" s="9" t="e">
        <f>IF(A2551="","",VLOOKUP(A2551,'IRS Interest Rates'!A2548:B5104,2))</f>
        <v>#REF!</v>
      </c>
      <c r="C2551" s="11" t="e">
        <f t="shared" si="199"/>
        <v>#REF!</v>
      </c>
      <c r="D2551" s="5" t="e">
        <f t="shared" si="200"/>
        <v>#REF!</v>
      </c>
      <c r="E2551" s="5" t="e">
        <f t="shared" si="201"/>
        <v>#REF!</v>
      </c>
      <c r="G2551" s="5" t="e">
        <f t="shared" si="198"/>
        <v>#REF!</v>
      </c>
      <c r="J2551" s="5" t="e">
        <f>IF(MOD(A2551-DATE(2024,1,1),30)=0,E2550*Inputs!B2550/100,0)</f>
        <v>#REF!</v>
      </c>
      <c r="K2551" s="5" t="e">
        <f t="shared" si="197"/>
        <v>#REF!</v>
      </c>
    </row>
    <row r="2552" spans="1:11" x14ac:dyDescent="0.25">
      <c r="A2552" s="2" t="e">
        <f>IF(A2551&lt;#REF!,+Daily_Calc!A2551+1,"")</f>
        <v>#REF!</v>
      </c>
      <c r="B2552" s="9" t="e">
        <f>IF(A2552="","",VLOOKUP(A2552,'IRS Interest Rates'!A2549:B5105,2))</f>
        <v>#REF!</v>
      </c>
      <c r="C2552" s="11" t="e">
        <f t="shared" si="199"/>
        <v>#REF!</v>
      </c>
      <c r="D2552" s="5" t="e">
        <f t="shared" si="200"/>
        <v>#REF!</v>
      </c>
      <c r="E2552" s="5" t="e">
        <f t="shared" si="201"/>
        <v>#REF!</v>
      </c>
      <c r="G2552" s="5" t="e">
        <f t="shared" si="198"/>
        <v>#REF!</v>
      </c>
      <c r="J2552" s="5" t="e">
        <f>IF(MOD(A2552-DATE(2024,1,1),30)=0,E2551*Inputs!B2551/100,0)</f>
        <v>#REF!</v>
      </c>
      <c r="K2552" s="5" t="e">
        <f t="shared" si="197"/>
        <v>#REF!</v>
      </c>
    </row>
    <row r="2553" spans="1:11" x14ac:dyDescent="0.25">
      <c r="A2553" s="2" t="e">
        <f>IF(A2552&lt;#REF!,+Daily_Calc!A2552+1,"")</f>
        <v>#REF!</v>
      </c>
      <c r="B2553" s="9" t="e">
        <f>IF(A2553="","",VLOOKUP(A2553,'IRS Interest Rates'!A2550:B5106,2))</f>
        <v>#REF!</v>
      </c>
      <c r="C2553" s="11" t="e">
        <f t="shared" si="199"/>
        <v>#REF!</v>
      </c>
      <c r="D2553" s="5" t="e">
        <f t="shared" si="200"/>
        <v>#REF!</v>
      </c>
      <c r="E2553" s="5" t="e">
        <f t="shared" si="201"/>
        <v>#REF!</v>
      </c>
      <c r="G2553" s="5" t="e">
        <f t="shared" si="198"/>
        <v>#REF!</v>
      </c>
      <c r="J2553" s="5" t="e">
        <f>IF(MOD(A2553-DATE(2024,1,1),30)=0,E2552*Inputs!B2552/100,0)</f>
        <v>#REF!</v>
      </c>
      <c r="K2553" s="5" t="e">
        <f t="shared" si="197"/>
        <v>#REF!</v>
      </c>
    </row>
    <row r="2554" spans="1:11" x14ac:dyDescent="0.25">
      <c r="A2554" s="2" t="e">
        <f>IF(A2553&lt;#REF!,+Daily_Calc!A2553+1,"")</f>
        <v>#REF!</v>
      </c>
      <c r="B2554" s="9" t="e">
        <f>IF(A2554="","",VLOOKUP(A2554,'IRS Interest Rates'!A2551:B5107,2))</f>
        <v>#REF!</v>
      </c>
      <c r="C2554" s="11" t="e">
        <f t="shared" si="199"/>
        <v>#REF!</v>
      </c>
      <c r="D2554" s="5" t="e">
        <f t="shared" si="200"/>
        <v>#REF!</v>
      </c>
      <c r="E2554" s="5" t="e">
        <f t="shared" si="201"/>
        <v>#REF!</v>
      </c>
      <c r="G2554" s="5" t="e">
        <f t="shared" si="198"/>
        <v>#REF!</v>
      </c>
      <c r="J2554" s="5" t="e">
        <f>IF(MOD(A2554-DATE(2024,1,1),30)=0,E2553*Inputs!B2553/100,0)</f>
        <v>#REF!</v>
      </c>
      <c r="K2554" s="5" t="e">
        <f t="shared" si="197"/>
        <v>#REF!</v>
      </c>
    </row>
    <row r="2555" spans="1:11" x14ac:dyDescent="0.25">
      <c r="A2555" s="2" t="e">
        <f>IF(A2554&lt;#REF!,+Daily_Calc!A2554+1,"")</f>
        <v>#REF!</v>
      </c>
      <c r="B2555" s="9" t="e">
        <f>IF(A2555="","",VLOOKUP(A2555,'IRS Interest Rates'!A2552:B5108,2))</f>
        <v>#REF!</v>
      </c>
      <c r="C2555" s="11" t="e">
        <f t="shared" si="199"/>
        <v>#REF!</v>
      </c>
      <c r="D2555" s="5" t="e">
        <f t="shared" si="200"/>
        <v>#REF!</v>
      </c>
      <c r="E2555" s="5" t="e">
        <f t="shared" si="201"/>
        <v>#REF!</v>
      </c>
      <c r="G2555" s="5" t="e">
        <f t="shared" si="198"/>
        <v>#REF!</v>
      </c>
      <c r="J2555" s="5" t="e">
        <f>IF(MOD(A2555-DATE(2024,1,1),30)=0,E2554*Inputs!B2554/100,0)</f>
        <v>#REF!</v>
      </c>
      <c r="K2555" s="5" t="e">
        <f t="shared" si="197"/>
        <v>#REF!</v>
      </c>
    </row>
    <row r="2556" spans="1:11" x14ac:dyDescent="0.25">
      <c r="A2556" s="2" t="e">
        <f>IF(A2555&lt;#REF!,+Daily_Calc!A2555+1,"")</f>
        <v>#REF!</v>
      </c>
      <c r="B2556" s="9" t="e">
        <f>IF(A2556="","",VLOOKUP(A2556,'IRS Interest Rates'!A2553:B5109,2))</f>
        <v>#REF!</v>
      </c>
      <c r="C2556" s="11" t="e">
        <f t="shared" si="199"/>
        <v>#REF!</v>
      </c>
      <c r="D2556" s="5" t="e">
        <f t="shared" si="200"/>
        <v>#REF!</v>
      </c>
      <c r="E2556" s="5" t="e">
        <f t="shared" si="201"/>
        <v>#REF!</v>
      </c>
      <c r="G2556" s="5" t="e">
        <f t="shared" si="198"/>
        <v>#REF!</v>
      </c>
      <c r="J2556" s="5" t="e">
        <f>IF(MOD(A2556-DATE(2024,1,1),30)=0,E2555*Inputs!B2555/100,0)</f>
        <v>#REF!</v>
      </c>
      <c r="K2556" s="5" t="e">
        <f t="shared" si="197"/>
        <v>#REF!</v>
      </c>
    </row>
    <row r="2557" spans="1:11" x14ac:dyDescent="0.25">
      <c r="A2557" s="2" t="e">
        <f>IF(A2556&lt;#REF!,+Daily_Calc!A2556+1,"")</f>
        <v>#REF!</v>
      </c>
      <c r="B2557" s="9" t="e">
        <f>IF(A2557="","",VLOOKUP(A2557,'IRS Interest Rates'!A2554:B5110,2))</f>
        <v>#REF!</v>
      </c>
      <c r="C2557" s="11" t="e">
        <f t="shared" si="199"/>
        <v>#REF!</v>
      </c>
      <c r="D2557" s="5" t="e">
        <f t="shared" si="200"/>
        <v>#REF!</v>
      </c>
      <c r="E2557" s="5" t="e">
        <f t="shared" si="201"/>
        <v>#REF!</v>
      </c>
      <c r="G2557" s="5" t="e">
        <f t="shared" si="198"/>
        <v>#REF!</v>
      </c>
      <c r="J2557" s="5" t="e">
        <f>IF(MOD(A2557-DATE(2024,1,1),30)=0,E2556*Inputs!B2556/100,0)</f>
        <v>#REF!</v>
      </c>
      <c r="K2557" s="5" t="e">
        <f t="shared" si="197"/>
        <v>#REF!</v>
      </c>
    </row>
    <row r="2558" spans="1:11" x14ac:dyDescent="0.25">
      <c r="A2558" s="2" t="e">
        <f>IF(A2557&lt;#REF!,+Daily_Calc!A2557+1,"")</f>
        <v>#REF!</v>
      </c>
      <c r="B2558" s="9" t="e">
        <f>IF(A2558="","",VLOOKUP(A2558,'IRS Interest Rates'!A2555:B5111,2))</f>
        <v>#REF!</v>
      </c>
      <c r="C2558" s="11" t="e">
        <f t="shared" si="199"/>
        <v>#REF!</v>
      </c>
      <c r="D2558" s="5" t="e">
        <f t="shared" si="200"/>
        <v>#REF!</v>
      </c>
      <c r="E2558" s="5" t="e">
        <f t="shared" si="201"/>
        <v>#REF!</v>
      </c>
      <c r="G2558" s="5" t="e">
        <f t="shared" si="198"/>
        <v>#REF!</v>
      </c>
      <c r="J2558" s="5" t="e">
        <f>IF(MOD(A2558-DATE(2024,1,1),30)=0,E2557*Inputs!B2557/100,0)</f>
        <v>#REF!</v>
      </c>
      <c r="K2558" s="5" t="e">
        <f t="shared" si="197"/>
        <v>#REF!</v>
      </c>
    </row>
    <row r="2559" spans="1:11" x14ac:dyDescent="0.25">
      <c r="A2559" s="2" t="e">
        <f>IF(A2558&lt;#REF!,+Daily_Calc!A2558+1,"")</f>
        <v>#REF!</v>
      </c>
      <c r="B2559" s="9" t="e">
        <f>IF(A2559="","",VLOOKUP(A2559,'IRS Interest Rates'!A2556:B5112,2))</f>
        <v>#REF!</v>
      </c>
      <c r="C2559" s="11" t="e">
        <f t="shared" si="199"/>
        <v>#REF!</v>
      </c>
      <c r="D2559" s="5" t="e">
        <f t="shared" si="200"/>
        <v>#REF!</v>
      </c>
      <c r="E2559" s="5" t="e">
        <f t="shared" si="201"/>
        <v>#REF!</v>
      </c>
      <c r="G2559" s="5" t="e">
        <f t="shared" si="198"/>
        <v>#REF!</v>
      </c>
      <c r="J2559" s="5" t="e">
        <f>IF(MOD(A2559-DATE(2024,1,1),30)=0,E2558*Inputs!B2558/100,0)</f>
        <v>#REF!</v>
      </c>
      <c r="K2559" s="5" t="e">
        <f t="shared" si="197"/>
        <v>#REF!</v>
      </c>
    </row>
    <row r="2560" spans="1:11" x14ac:dyDescent="0.25">
      <c r="A2560" s="2" t="e">
        <f>IF(A2559&lt;#REF!,+Daily_Calc!A2559+1,"")</f>
        <v>#REF!</v>
      </c>
      <c r="B2560" s="9" t="e">
        <f>IF(A2560="","",VLOOKUP(A2560,'IRS Interest Rates'!A2557:B5113,2))</f>
        <v>#REF!</v>
      </c>
      <c r="C2560" s="11" t="e">
        <f t="shared" si="199"/>
        <v>#REF!</v>
      </c>
      <c r="D2560" s="5" t="e">
        <f t="shared" si="200"/>
        <v>#REF!</v>
      </c>
      <c r="E2560" s="5" t="e">
        <f t="shared" si="201"/>
        <v>#REF!</v>
      </c>
      <c r="G2560" s="5" t="e">
        <f t="shared" si="198"/>
        <v>#REF!</v>
      </c>
      <c r="J2560" s="5" t="e">
        <f>IF(MOD(A2560-DATE(2024,1,1),30)=0,E2559*Inputs!B2559/100,0)</f>
        <v>#REF!</v>
      </c>
      <c r="K2560" s="5" t="e">
        <f t="shared" si="197"/>
        <v>#REF!</v>
      </c>
    </row>
    <row r="2561" spans="1:11" x14ac:dyDescent="0.25">
      <c r="A2561" s="2" t="e">
        <f>IF(A2560&lt;#REF!,+Daily_Calc!A2560+1,"")</f>
        <v>#REF!</v>
      </c>
      <c r="B2561" s="9" t="e">
        <f>IF(A2561="","",VLOOKUP(A2561,'IRS Interest Rates'!A2558:B5114,2))</f>
        <v>#REF!</v>
      </c>
      <c r="C2561" s="11" t="e">
        <f t="shared" si="199"/>
        <v>#REF!</v>
      </c>
      <c r="D2561" s="5" t="e">
        <f t="shared" si="200"/>
        <v>#REF!</v>
      </c>
      <c r="E2561" s="5" t="e">
        <f t="shared" si="201"/>
        <v>#REF!</v>
      </c>
      <c r="G2561" s="5" t="e">
        <f t="shared" si="198"/>
        <v>#REF!</v>
      </c>
      <c r="J2561" s="5" t="e">
        <f>IF(MOD(A2561-DATE(2024,1,1),30)=0,E2560*Inputs!B2560/100,0)</f>
        <v>#REF!</v>
      </c>
      <c r="K2561" s="5" t="e">
        <f t="shared" si="197"/>
        <v>#REF!</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245"/>
  <sheetViews>
    <sheetView workbookViewId="0"/>
  </sheetViews>
  <sheetFormatPr defaultRowHeight="15" x14ac:dyDescent="0.25"/>
  <cols>
    <col min="1" max="1" width="10.7109375" bestFit="1" customWidth="1"/>
    <col min="2" max="2" width="19.140625" bestFit="1" customWidth="1"/>
    <col min="11" max="11" width="9.7109375" bestFit="1" customWidth="1"/>
    <col min="12" max="12" width="10.7109375" bestFit="1" customWidth="1"/>
  </cols>
  <sheetData>
    <row r="1" spans="1:16" x14ac:dyDescent="0.25">
      <c r="A1" s="1" t="s">
        <v>0</v>
      </c>
      <c r="B1" s="1" t="s">
        <v>1</v>
      </c>
      <c r="C1" s="1"/>
      <c r="L1" t="s">
        <v>9</v>
      </c>
    </row>
    <row r="2" spans="1:16" x14ac:dyDescent="0.25">
      <c r="A2" s="2">
        <v>43831</v>
      </c>
      <c r="B2">
        <f>+$M$4</f>
        <v>0.05</v>
      </c>
    </row>
    <row r="3" spans="1:16" x14ac:dyDescent="0.25">
      <c r="A3" s="2">
        <f>+A2+1</f>
        <v>43832</v>
      </c>
      <c r="B3">
        <f t="shared" ref="B3:B66" si="0">+$M$4</f>
        <v>0.05</v>
      </c>
      <c r="P3" t="s">
        <v>19</v>
      </c>
    </row>
    <row r="4" spans="1:16" x14ac:dyDescent="0.25">
      <c r="A4" s="2">
        <f t="shared" ref="A4:A67" si="1">+A3+1</f>
        <v>43833</v>
      </c>
      <c r="B4">
        <f t="shared" si="0"/>
        <v>0.05</v>
      </c>
      <c r="K4" s="2">
        <v>43831</v>
      </c>
      <c r="L4" s="2">
        <v>43921</v>
      </c>
      <c r="M4">
        <v>0.05</v>
      </c>
    </row>
    <row r="5" spans="1:16" x14ac:dyDescent="0.25">
      <c r="A5" s="2">
        <f t="shared" si="1"/>
        <v>43834</v>
      </c>
      <c r="B5">
        <f t="shared" si="0"/>
        <v>0.05</v>
      </c>
      <c r="K5" s="2">
        <f>+L4+1</f>
        <v>43922</v>
      </c>
      <c r="L5" s="2">
        <v>44012</v>
      </c>
      <c r="M5">
        <v>0.05</v>
      </c>
    </row>
    <row r="6" spans="1:16" x14ac:dyDescent="0.25">
      <c r="A6" s="2">
        <f t="shared" si="1"/>
        <v>43835</v>
      </c>
      <c r="B6">
        <f t="shared" si="0"/>
        <v>0.05</v>
      </c>
      <c r="K6" s="2">
        <f t="shared" ref="K6:K11" si="2">+L5+1</f>
        <v>44013</v>
      </c>
      <c r="L6" s="2">
        <v>44104</v>
      </c>
      <c r="M6">
        <v>0.03</v>
      </c>
    </row>
    <row r="7" spans="1:16" x14ac:dyDescent="0.25">
      <c r="A7" s="2">
        <f t="shared" si="1"/>
        <v>43836</v>
      </c>
      <c r="B7">
        <f t="shared" si="0"/>
        <v>0.05</v>
      </c>
      <c r="K7" s="2">
        <f t="shared" si="2"/>
        <v>44105</v>
      </c>
      <c r="L7" s="2">
        <v>44196</v>
      </c>
      <c r="M7">
        <v>0.03</v>
      </c>
    </row>
    <row r="8" spans="1:16" x14ac:dyDescent="0.25">
      <c r="A8" s="2">
        <f t="shared" si="1"/>
        <v>43837</v>
      </c>
      <c r="B8">
        <f t="shared" si="0"/>
        <v>0.05</v>
      </c>
      <c r="K8" s="2">
        <f t="shared" si="2"/>
        <v>44197</v>
      </c>
      <c r="L8" s="2">
        <v>44286</v>
      </c>
      <c r="M8">
        <v>0.03</v>
      </c>
    </row>
    <row r="9" spans="1:16" x14ac:dyDescent="0.25">
      <c r="A9" s="2">
        <f t="shared" si="1"/>
        <v>43838</v>
      </c>
      <c r="B9">
        <f t="shared" si="0"/>
        <v>0.05</v>
      </c>
      <c r="K9" s="2">
        <f t="shared" si="2"/>
        <v>44287</v>
      </c>
      <c r="L9" s="2">
        <v>44377</v>
      </c>
      <c r="M9">
        <v>0.03</v>
      </c>
    </row>
    <row r="10" spans="1:16" x14ac:dyDescent="0.25">
      <c r="A10" s="2">
        <f t="shared" si="1"/>
        <v>43839</v>
      </c>
      <c r="B10">
        <f t="shared" si="0"/>
        <v>0.05</v>
      </c>
      <c r="K10" s="2">
        <f t="shared" si="2"/>
        <v>44378</v>
      </c>
      <c r="L10" s="2">
        <v>44469</v>
      </c>
      <c r="M10">
        <v>0.03</v>
      </c>
    </row>
    <row r="11" spans="1:16" x14ac:dyDescent="0.25">
      <c r="A11" s="2">
        <f t="shared" si="1"/>
        <v>43840</v>
      </c>
      <c r="B11">
        <f t="shared" si="0"/>
        <v>0.05</v>
      </c>
      <c r="K11" s="2">
        <f t="shared" si="2"/>
        <v>44470</v>
      </c>
      <c r="L11" s="2">
        <v>44561</v>
      </c>
      <c r="M11">
        <v>0.03</v>
      </c>
    </row>
    <row r="12" spans="1:16" x14ac:dyDescent="0.25">
      <c r="A12" s="2">
        <f t="shared" si="1"/>
        <v>43841</v>
      </c>
      <c r="B12">
        <f t="shared" si="0"/>
        <v>0.05</v>
      </c>
      <c r="K12" s="2">
        <f t="shared" ref="K12:K31" si="3">+L11+1</f>
        <v>44562</v>
      </c>
      <c r="L12" s="2">
        <v>44651</v>
      </c>
      <c r="M12">
        <v>0.03</v>
      </c>
    </row>
    <row r="13" spans="1:16" x14ac:dyDescent="0.25">
      <c r="A13" s="2">
        <f t="shared" si="1"/>
        <v>43842</v>
      </c>
      <c r="B13">
        <f t="shared" si="0"/>
        <v>0.05</v>
      </c>
      <c r="K13" s="2">
        <f t="shared" si="3"/>
        <v>44652</v>
      </c>
      <c r="L13" s="2">
        <v>44742</v>
      </c>
      <c r="M13">
        <v>0.04</v>
      </c>
    </row>
    <row r="14" spans="1:16" x14ac:dyDescent="0.25">
      <c r="A14" s="2">
        <f t="shared" si="1"/>
        <v>43843</v>
      </c>
      <c r="B14">
        <f t="shared" si="0"/>
        <v>0.05</v>
      </c>
      <c r="K14" s="2">
        <f t="shared" si="3"/>
        <v>44743</v>
      </c>
      <c r="L14" s="2">
        <v>44834</v>
      </c>
      <c r="M14">
        <v>0.05</v>
      </c>
    </row>
    <row r="15" spans="1:16" x14ac:dyDescent="0.25">
      <c r="A15" s="2">
        <f t="shared" si="1"/>
        <v>43844</v>
      </c>
      <c r="B15">
        <f t="shared" si="0"/>
        <v>0.05</v>
      </c>
      <c r="K15" s="2">
        <f t="shared" si="3"/>
        <v>44835</v>
      </c>
      <c r="L15" s="2">
        <v>44926</v>
      </c>
      <c r="M15">
        <v>0.06</v>
      </c>
    </row>
    <row r="16" spans="1:16" x14ac:dyDescent="0.25">
      <c r="A16" s="2">
        <f t="shared" si="1"/>
        <v>43845</v>
      </c>
      <c r="B16">
        <f t="shared" si="0"/>
        <v>0.05</v>
      </c>
      <c r="K16" s="2">
        <f t="shared" si="3"/>
        <v>44927</v>
      </c>
      <c r="L16" s="2">
        <v>45016</v>
      </c>
      <c r="M16">
        <v>7.0000000000000007E-2</v>
      </c>
    </row>
    <row r="17" spans="1:13" x14ac:dyDescent="0.25">
      <c r="A17" s="2">
        <f t="shared" si="1"/>
        <v>43846</v>
      </c>
      <c r="B17">
        <f t="shared" si="0"/>
        <v>0.05</v>
      </c>
      <c r="K17" s="2">
        <f t="shared" si="3"/>
        <v>45017</v>
      </c>
      <c r="L17" s="2">
        <v>45107</v>
      </c>
      <c r="M17">
        <v>7.0000000000000007E-2</v>
      </c>
    </row>
    <row r="18" spans="1:13" x14ac:dyDescent="0.25">
      <c r="A18" s="2">
        <f t="shared" si="1"/>
        <v>43847</v>
      </c>
      <c r="B18">
        <f t="shared" si="0"/>
        <v>0.05</v>
      </c>
      <c r="K18" s="2">
        <f t="shared" si="3"/>
        <v>45108</v>
      </c>
      <c r="L18" s="2">
        <v>45199</v>
      </c>
      <c r="M18">
        <v>7.0000000000000007E-2</v>
      </c>
    </row>
    <row r="19" spans="1:13" x14ac:dyDescent="0.25">
      <c r="A19" s="2">
        <f t="shared" si="1"/>
        <v>43848</v>
      </c>
      <c r="B19">
        <f t="shared" si="0"/>
        <v>0.05</v>
      </c>
      <c r="K19" s="2">
        <f t="shared" si="3"/>
        <v>45200</v>
      </c>
      <c r="L19" s="2">
        <v>45291</v>
      </c>
      <c r="M19">
        <v>0.08</v>
      </c>
    </row>
    <row r="20" spans="1:13" x14ac:dyDescent="0.25">
      <c r="A20" s="2">
        <f t="shared" si="1"/>
        <v>43849</v>
      </c>
      <c r="B20">
        <f t="shared" si="0"/>
        <v>0.05</v>
      </c>
      <c r="K20" s="2">
        <f t="shared" si="3"/>
        <v>45292</v>
      </c>
      <c r="L20" s="2">
        <v>45382</v>
      </c>
      <c r="M20">
        <v>0.08</v>
      </c>
    </row>
    <row r="21" spans="1:13" x14ac:dyDescent="0.25">
      <c r="A21" s="2">
        <f t="shared" si="1"/>
        <v>43850</v>
      </c>
      <c r="B21">
        <f t="shared" si="0"/>
        <v>0.05</v>
      </c>
      <c r="K21" s="2">
        <f t="shared" si="3"/>
        <v>45383</v>
      </c>
      <c r="L21" s="2">
        <v>45473</v>
      </c>
      <c r="M21">
        <v>0.08</v>
      </c>
    </row>
    <row r="22" spans="1:13" x14ac:dyDescent="0.25">
      <c r="A22" s="2">
        <f t="shared" si="1"/>
        <v>43851</v>
      </c>
      <c r="B22">
        <f t="shared" si="0"/>
        <v>0.05</v>
      </c>
      <c r="K22" s="2">
        <f t="shared" si="3"/>
        <v>45474</v>
      </c>
      <c r="L22" s="2">
        <v>45565</v>
      </c>
      <c r="M22">
        <v>0.08</v>
      </c>
    </row>
    <row r="23" spans="1:13" x14ac:dyDescent="0.25">
      <c r="A23" s="2">
        <f t="shared" si="1"/>
        <v>43852</v>
      </c>
      <c r="B23">
        <f t="shared" si="0"/>
        <v>0.05</v>
      </c>
      <c r="K23" s="2">
        <f t="shared" si="3"/>
        <v>45566</v>
      </c>
      <c r="L23" s="2">
        <v>45657</v>
      </c>
      <c r="M23">
        <v>0.08</v>
      </c>
    </row>
    <row r="24" spans="1:13" x14ac:dyDescent="0.25">
      <c r="A24" s="2">
        <f t="shared" si="1"/>
        <v>43853</v>
      </c>
      <c r="B24">
        <f t="shared" si="0"/>
        <v>0.05</v>
      </c>
      <c r="K24" s="2">
        <f t="shared" si="3"/>
        <v>45658</v>
      </c>
      <c r="L24" s="2">
        <v>45747</v>
      </c>
      <c r="M24">
        <v>7.0000000000000007E-2</v>
      </c>
    </row>
    <row r="25" spans="1:13" x14ac:dyDescent="0.25">
      <c r="A25" s="2">
        <f t="shared" si="1"/>
        <v>43854</v>
      </c>
      <c r="B25">
        <f t="shared" si="0"/>
        <v>0.05</v>
      </c>
      <c r="K25" s="2">
        <f t="shared" si="3"/>
        <v>45748</v>
      </c>
      <c r="L25" s="2">
        <v>45838</v>
      </c>
      <c r="M25">
        <v>7.0000000000000007E-2</v>
      </c>
    </row>
    <row r="26" spans="1:13" x14ac:dyDescent="0.25">
      <c r="A26" s="2">
        <f t="shared" si="1"/>
        <v>43855</v>
      </c>
      <c r="B26">
        <f t="shared" si="0"/>
        <v>0.05</v>
      </c>
      <c r="K26" s="2">
        <f t="shared" si="3"/>
        <v>45839</v>
      </c>
      <c r="L26" s="2">
        <v>45930</v>
      </c>
      <c r="M26">
        <v>7.0000000000000007E-2</v>
      </c>
    </row>
    <row r="27" spans="1:13" x14ac:dyDescent="0.25">
      <c r="A27" s="2">
        <f t="shared" si="1"/>
        <v>43856</v>
      </c>
      <c r="B27">
        <f t="shared" si="0"/>
        <v>0.05</v>
      </c>
      <c r="K27" s="2">
        <f t="shared" si="3"/>
        <v>45931</v>
      </c>
      <c r="L27" s="2">
        <v>46022</v>
      </c>
      <c r="M27">
        <v>7.0000000000000007E-2</v>
      </c>
    </row>
    <row r="28" spans="1:13" x14ac:dyDescent="0.25">
      <c r="A28" s="2">
        <f t="shared" si="1"/>
        <v>43857</v>
      </c>
      <c r="B28">
        <f t="shared" si="0"/>
        <v>0.05</v>
      </c>
      <c r="K28" s="2">
        <f t="shared" si="3"/>
        <v>46023</v>
      </c>
      <c r="L28" s="2">
        <v>46112</v>
      </c>
      <c r="M28">
        <v>7.0000000000000007E-2</v>
      </c>
    </row>
    <row r="29" spans="1:13" x14ac:dyDescent="0.25">
      <c r="A29" s="2">
        <f t="shared" si="1"/>
        <v>43858</v>
      </c>
      <c r="B29">
        <f t="shared" si="0"/>
        <v>0.05</v>
      </c>
      <c r="K29" s="2">
        <f t="shared" si="3"/>
        <v>46113</v>
      </c>
      <c r="L29" s="2">
        <v>46203</v>
      </c>
      <c r="M29">
        <v>0.06</v>
      </c>
    </row>
    <row r="30" spans="1:13" x14ac:dyDescent="0.25">
      <c r="A30" s="2">
        <f t="shared" si="1"/>
        <v>43859</v>
      </c>
      <c r="B30">
        <f t="shared" si="0"/>
        <v>0.05</v>
      </c>
      <c r="K30" s="2">
        <f t="shared" si="3"/>
        <v>46204</v>
      </c>
      <c r="L30" s="2">
        <v>46295</v>
      </c>
      <c r="M30" s="7">
        <v>0.06</v>
      </c>
    </row>
    <row r="31" spans="1:13" x14ac:dyDescent="0.25">
      <c r="A31" s="2">
        <f t="shared" si="1"/>
        <v>43860</v>
      </c>
      <c r="B31">
        <f t="shared" si="0"/>
        <v>0.05</v>
      </c>
      <c r="K31" s="2">
        <f t="shared" si="3"/>
        <v>46296</v>
      </c>
      <c r="L31" s="2">
        <v>46387</v>
      </c>
      <c r="M31" s="7">
        <v>0.06</v>
      </c>
    </row>
    <row r="32" spans="1:13" x14ac:dyDescent="0.25">
      <c r="A32" s="2">
        <f t="shared" si="1"/>
        <v>43861</v>
      </c>
      <c r="B32">
        <f t="shared" si="0"/>
        <v>0.05</v>
      </c>
    </row>
    <row r="33" spans="1:2" x14ac:dyDescent="0.25">
      <c r="A33" s="2">
        <f t="shared" si="1"/>
        <v>43862</v>
      </c>
      <c r="B33">
        <f t="shared" si="0"/>
        <v>0.05</v>
      </c>
    </row>
    <row r="34" spans="1:2" x14ac:dyDescent="0.25">
      <c r="A34" s="2">
        <f t="shared" si="1"/>
        <v>43863</v>
      </c>
      <c r="B34">
        <f t="shared" si="0"/>
        <v>0.05</v>
      </c>
    </row>
    <row r="35" spans="1:2" x14ac:dyDescent="0.25">
      <c r="A35" s="2">
        <f t="shared" si="1"/>
        <v>43864</v>
      </c>
      <c r="B35">
        <f t="shared" si="0"/>
        <v>0.05</v>
      </c>
    </row>
    <row r="36" spans="1:2" x14ac:dyDescent="0.25">
      <c r="A36" s="2">
        <f t="shared" si="1"/>
        <v>43865</v>
      </c>
      <c r="B36">
        <f t="shared" si="0"/>
        <v>0.05</v>
      </c>
    </row>
    <row r="37" spans="1:2" x14ac:dyDescent="0.25">
      <c r="A37" s="2">
        <f t="shared" si="1"/>
        <v>43866</v>
      </c>
      <c r="B37">
        <f t="shared" si="0"/>
        <v>0.05</v>
      </c>
    </row>
    <row r="38" spans="1:2" x14ac:dyDescent="0.25">
      <c r="A38" s="2">
        <f t="shared" si="1"/>
        <v>43867</v>
      </c>
      <c r="B38">
        <f t="shared" si="0"/>
        <v>0.05</v>
      </c>
    </row>
    <row r="39" spans="1:2" x14ac:dyDescent="0.25">
      <c r="A39" s="2">
        <f t="shared" si="1"/>
        <v>43868</v>
      </c>
      <c r="B39">
        <f t="shared" si="0"/>
        <v>0.05</v>
      </c>
    </row>
    <row r="40" spans="1:2" x14ac:dyDescent="0.25">
      <c r="A40" s="2">
        <f t="shared" si="1"/>
        <v>43869</v>
      </c>
      <c r="B40">
        <f t="shared" si="0"/>
        <v>0.05</v>
      </c>
    </row>
    <row r="41" spans="1:2" x14ac:dyDescent="0.25">
      <c r="A41" s="2">
        <f t="shared" si="1"/>
        <v>43870</v>
      </c>
      <c r="B41">
        <f t="shared" si="0"/>
        <v>0.05</v>
      </c>
    </row>
    <row r="42" spans="1:2" x14ac:dyDescent="0.25">
      <c r="A42" s="2">
        <f t="shared" si="1"/>
        <v>43871</v>
      </c>
      <c r="B42">
        <f t="shared" si="0"/>
        <v>0.05</v>
      </c>
    </row>
    <row r="43" spans="1:2" x14ac:dyDescent="0.25">
      <c r="A43" s="2">
        <f t="shared" si="1"/>
        <v>43872</v>
      </c>
      <c r="B43">
        <f t="shared" si="0"/>
        <v>0.05</v>
      </c>
    </row>
    <row r="44" spans="1:2" x14ac:dyDescent="0.25">
      <c r="A44" s="2">
        <f t="shared" si="1"/>
        <v>43873</v>
      </c>
      <c r="B44">
        <f t="shared" si="0"/>
        <v>0.05</v>
      </c>
    </row>
    <row r="45" spans="1:2" x14ac:dyDescent="0.25">
      <c r="A45" s="2">
        <f t="shared" si="1"/>
        <v>43874</v>
      </c>
      <c r="B45">
        <f t="shared" si="0"/>
        <v>0.05</v>
      </c>
    </row>
    <row r="46" spans="1:2" x14ac:dyDescent="0.25">
      <c r="A46" s="2">
        <f t="shared" si="1"/>
        <v>43875</v>
      </c>
      <c r="B46">
        <f t="shared" si="0"/>
        <v>0.05</v>
      </c>
    </row>
    <row r="47" spans="1:2" x14ac:dyDescent="0.25">
      <c r="A47" s="2">
        <f t="shared" si="1"/>
        <v>43876</v>
      </c>
      <c r="B47">
        <f t="shared" si="0"/>
        <v>0.05</v>
      </c>
    </row>
    <row r="48" spans="1:2" x14ac:dyDescent="0.25">
      <c r="A48" s="2">
        <f t="shared" si="1"/>
        <v>43877</v>
      </c>
      <c r="B48">
        <f t="shared" si="0"/>
        <v>0.05</v>
      </c>
    </row>
    <row r="49" spans="1:2" x14ac:dyDescent="0.25">
      <c r="A49" s="2">
        <f t="shared" si="1"/>
        <v>43878</v>
      </c>
      <c r="B49">
        <f t="shared" si="0"/>
        <v>0.05</v>
      </c>
    </row>
    <row r="50" spans="1:2" x14ac:dyDescent="0.25">
      <c r="A50" s="2">
        <f t="shared" si="1"/>
        <v>43879</v>
      </c>
      <c r="B50">
        <f t="shared" si="0"/>
        <v>0.05</v>
      </c>
    </row>
    <row r="51" spans="1:2" x14ac:dyDescent="0.25">
      <c r="A51" s="2">
        <f t="shared" si="1"/>
        <v>43880</v>
      </c>
      <c r="B51">
        <f t="shared" si="0"/>
        <v>0.05</v>
      </c>
    </row>
    <row r="52" spans="1:2" x14ac:dyDescent="0.25">
      <c r="A52" s="2">
        <f t="shared" si="1"/>
        <v>43881</v>
      </c>
      <c r="B52">
        <f t="shared" si="0"/>
        <v>0.05</v>
      </c>
    </row>
    <row r="53" spans="1:2" x14ac:dyDescent="0.25">
      <c r="A53" s="2">
        <f t="shared" si="1"/>
        <v>43882</v>
      </c>
      <c r="B53">
        <f t="shared" si="0"/>
        <v>0.05</v>
      </c>
    </row>
    <row r="54" spans="1:2" x14ac:dyDescent="0.25">
      <c r="A54" s="2">
        <f t="shared" si="1"/>
        <v>43883</v>
      </c>
      <c r="B54">
        <f t="shared" si="0"/>
        <v>0.05</v>
      </c>
    </row>
    <row r="55" spans="1:2" x14ac:dyDescent="0.25">
      <c r="A55" s="2">
        <f t="shared" si="1"/>
        <v>43884</v>
      </c>
      <c r="B55">
        <f t="shared" si="0"/>
        <v>0.05</v>
      </c>
    </row>
    <row r="56" spans="1:2" x14ac:dyDescent="0.25">
      <c r="A56" s="2">
        <f t="shared" si="1"/>
        <v>43885</v>
      </c>
      <c r="B56">
        <f t="shared" si="0"/>
        <v>0.05</v>
      </c>
    </row>
    <row r="57" spans="1:2" x14ac:dyDescent="0.25">
      <c r="A57" s="2">
        <f t="shared" si="1"/>
        <v>43886</v>
      </c>
      <c r="B57">
        <f t="shared" si="0"/>
        <v>0.05</v>
      </c>
    </row>
    <row r="58" spans="1:2" x14ac:dyDescent="0.25">
      <c r="A58" s="2">
        <f t="shared" si="1"/>
        <v>43887</v>
      </c>
      <c r="B58">
        <f t="shared" si="0"/>
        <v>0.05</v>
      </c>
    </row>
    <row r="59" spans="1:2" x14ac:dyDescent="0.25">
      <c r="A59" s="2">
        <f t="shared" si="1"/>
        <v>43888</v>
      </c>
      <c r="B59">
        <f t="shared" si="0"/>
        <v>0.05</v>
      </c>
    </row>
    <row r="60" spans="1:2" x14ac:dyDescent="0.25">
      <c r="A60" s="2">
        <f t="shared" si="1"/>
        <v>43889</v>
      </c>
      <c r="B60">
        <f t="shared" si="0"/>
        <v>0.05</v>
      </c>
    </row>
    <row r="61" spans="1:2" x14ac:dyDescent="0.25">
      <c r="A61" s="2">
        <f t="shared" si="1"/>
        <v>43890</v>
      </c>
      <c r="B61">
        <f t="shared" si="0"/>
        <v>0.05</v>
      </c>
    </row>
    <row r="62" spans="1:2" x14ac:dyDescent="0.25">
      <c r="A62" s="2">
        <f t="shared" si="1"/>
        <v>43891</v>
      </c>
      <c r="B62">
        <f t="shared" si="0"/>
        <v>0.05</v>
      </c>
    </row>
    <row r="63" spans="1:2" x14ac:dyDescent="0.25">
      <c r="A63" s="2">
        <f t="shared" si="1"/>
        <v>43892</v>
      </c>
      <c r="B63">
        <f t="shared" si="0"/>
        <v>0.05</v>
      </c>
    </row>
    <row r="64" spans="1:2" x14ac:dyDescent="0.25">
      <c r="A64" s="2">
        <f t="shared" si="1"/>
        <v>43893</v>
      </c>
      <c r="B64">
        <f t="shared" si="0"/>
        <v>0.05</v>
      </c>
    </row>
    <row r="65" spans="1:2" x14ac:dyDescent="0.25">
      <c r="A65" s="2">
        <f t="shared" si="1"/>
        <v>43894</v>
      </c>
      <c r="B65">
        <f t="shared" si="0"/>
        <v>0.05</v>
      </c>
    </row>
    <row r="66" spans="1:2" x14ac:dyDescent="0.25">
      <c r="A66" s="2">
        <f t="shared" si="1"/>
        <v>43895</v>
      </c>
      <c r="B66">
        <f t="shared" si="0"/>
        <v>0.05</v>
      </c>
    </row>
    <row r="67" spans="1:2" x14ac:dyDescent="0.25">
      <c r="A67" s="2">
        <f t="shared" si="1"/>
        <v>43896</v>
      </c>
      <c r="B67">
        <f t="shared" ref="B67:B92" si="4">+$M$4</f>
        <v>0.05</v>
      </c>
    </row>
    <row r="68" spans="1:2" x14ac:dyDescent="0.25">
      <c r="A68" s="2">
        <f t="shared" ref="A68:A131" si="5">+A67+1</f>
        <v>43897</v>
      </c>
      <c r="B68">
        <f t="shared" si="4"/>
        <v>0.05</v>
      </c>
    </row>
    <row r="69" spans="1:2" x14ac:dyDescent="0.25">
      <c r="A69" s="2">
        <f t="shared" si="5"/>
        <v>43898</v>
      </c>
      <c r="B69">
        <f t="shared" si="4"/>
        <v>0.05</v>
      </c>
    </row>
    <row r="70" spans="1:2" x14ac:dyDescent="0.25">
      <c r="A70" s="2">
        <f t="shared" si="5"/>
        <v>43899</v>
      </c>
      <c r="B70">
        <f t="shared" si="4"/>
        <v>0.05</v>
      </c>
    </row>
    <row r="71" spans="1:2" x14ac:dyDescent="0.25">
      <c r="A71" s="2">
        <f t="shared" si="5"/>
        <v>43900</v>
      </c>
      <c r="B71">
        <f t="shared" si="4"/>
        <v>0.05</v>
      </c>
    </row>
    <row r="72" spans="1:2" x14ac:dyDescent="0.25">
      <c r="A72" s="2">
        <f t="shared" si="5"/>
        <v>43901</v>
      </c>
      <c r="B72">
        <f t="shared" si="4"/>
        <v>0.05</v>
      </c>
    </row>
    <row r="73" spans="1:2" x14ac:dyDescent="0.25">
      <c r="A73" s="2">
        <f t="shared" si="5"/>
        <v>43902</v>
      </c>
      <c r="B73">
        <f t="shared" si="4"/>
        <v>0.05</v>
      </c>
    </row>
    <row r="74" spans="1:2" x14ac:dyDescent="0.25">
      <c r="A74" s="2">
        <f t="shared" si="5"/>
        <v>43903</v>
      </c>
      <c r="B74">
        <f t="shared" si="4"/>
        <v>0.05</v>
      </c>
    </row>
    <row r="75" spans="1:2" x14ac:dyDescent="0.25">
      <c r="A75" s="2">
        <f t="shared" si="5"/>
        <v>43904</v>
      </c>
      <c r="B75">
        <f t="shared" si="4"/>
        <v>0.05</v>
      </c>
    </row>
    <row r="76" spans="1:2" x14ac:dyDescent="0.25">
      <c r="A76" s="2">
        <f t="shared" si="5"/>
        <v>43905</v>
      </c>
      <c r="B76">
        <f t="shared" si="4"/>
        <v>0.05</v>
      </c>
    </row>
    <row r="77" spans="1:2" x14ac:dyDescent="0.25">
      <c r="A77" s="2">
        <f t="shared" si="5"/>
        <v>43906</v>
      </c>
      <c r="B77">
        <f t="shared" si="4"/>
        <v>0.05</v>
      </c>
    </row>
    <row r="78" spans="1:2" x14ac:dyDescent="0.25">
      <c r="A78" s="2">
        <f t="shared" si="5"/>
        <v>43907</v>
      </c>
      <c r="B78">
        <f t="shared" si="4"/>
        <v>0.05</v>
      </c>
    </row>
    <row r="79" spans="1:2" x14ac:dyDescent="0.25">
      <c r="A79" s="2">
        <f t="shared" si="5"/>
        <v>43908</v>
      </c>
      <c r="B79">
        <f t="shared" si="4"/>
        <v>0.05</v>
      </c>
    </row>
    <row r="80" spans="1:2" x14ac:dyDescent="0.25">
      <c r="A80" s="2">
        <f t="shared" si="5"/>
        <v>43909</v>
      </c>
      <c r="B80">
        <f t="shared" si="4"/>
        <v>0.05</v>
      </c>
    </row>
    <row r="81" spans="1:2" x14ac:dyDescent="0.25">
      <c r="A81" s="2">
        <f t="shared" si="5"/>
        <v>43910</v>
      </c>
      <c r="B81">
        <f t="shared" si="4"/>
        <v>0.05</v>
      </c>
    </row>
    <row r="82" spans="1:2" x14ac:dyDescent="0.25">
      <c r="A82" s="2">
        <f t="shared" si="5"/>
        <v>43911</v>
      </c>
      <c r="B82">
        <f t="shared" si="4"/>
        <v>0.05</v>
      </c>
    </row>
    <row r="83" spans="1:2" x14ac:dyDescent="0.25">
      <c r="A83" s="2">
        <f t="shared" si="5"/>
        <v>43912</v>
      </c>
      <c r="B83">
        <f t="shared" si="4"/>
        <v>0.05</v>
      </c>
    </row>
    <row r="84" spans="1:2" x14ac:dyDescent="0.25">
      <c r="A84" s="2">
        <f t="shared" si="5"/>
        <v>43913</v>
      </c>
      <c r="B84">
        <f t="shared" si="4"/>
        <v>0.05</v>
      </c>
    </row>
    <row r="85" spans="1:2" x14ac:dyDescent="0.25">
      <c r="A85" s="2">
        <f t="shared" si="5"/>
        <v>43914</v>
      </c>
      <c r="B85">
        <f t="shared" si="4"/>
        <v>0.05</v>
      </c>
    </row>
    <row r="86" spans="1:2" x14ac:dyDescent="0.25">
      <c r="A86" s="2">
        <f t="shared" si="5"/>
        <v>43915</v>
      </c>
      <c r="B86">
        <f t="shared" si="4"/>
        <v>0.05</v>
      </c>
    </row>
    <row r="87" spans="1:2" x14ac:dyDescent="0.25">
      <c r="A87" s="2">
        <f t="shared" si="5"/>
        <v>43916</v>
      </c>
      <c r="B87">
        <f t="shared" si="4"/>
        <v>0.05</v>
      </c>
    </row>
    <row r="88" spans="1:2" x14ac:dyDescent="0.25">
      <c r="A88" s="2">
        <f t="shared" si="5"/>
        <v>43917</v>
      </c>
      <c r="B88">
        <f t="shared" si="4"/>
        <v>0.05</v>
      </c>
    </row>
    <row r="89" spans="1:2" x14ac:dyDescent="0.25">
      <c r="A89" s="2">
        <f t="shared" si="5"/>
        <v>43918</v>
      </c>
      <c r="B89">
        <f t="shared" si="4"/>
        <v>0.05</v>
      </c>
    </row>
    <row r="90" spans="1:2" x14ac:dyDescent="0.25">
      <c r="A90" s="2">
        <f t="shared" si="5"/>
        <v>43919</v>
      </c>
      <c r="B90">
        <f t="shared" si="4"/>
        <v>0.05</v>
      </c>
    </row>
    <row r="91" spans="1:2" x14ac:dyDescent="0.25">
      <c r="A91" s="2">
        <f t="shared" si="5"/>
        <v>43920</v>
      </c>
      <c r="B91">
        <f t="shared" si="4"/>
        <v>0.05</v>
      </c>
    </row>
    <row r="92" spans="1:2" x14ac:dyDescent="0.25">
      <c r="A92" s="2">
        <f t="shared" si="5"/>
        <v>43921</v>
      </c>
      <c r="B92">
        <f t="shared" si="4"/>
        <v>0.05</v>
      </c>
    </row>
    <row r="93" spans="1:2" x14ac:dyDescent="0.25">
      <c r="A93" s="2">
        <f t="shared" si="5"/>
        <v>43922</v>
      </c>
      <c r="B93">
        <f>+$M$5</f>
        <v>0.05</v>
      </c>
    </row>
    <row r="94" spans="1:2" x14ac:dyDescent="0.25">
      <c r="A94" s="2">
        <f t="shared" si="5"/>
        <v>43923</v>
      </c>
      <c r="B94">
        <f t="shared" ref="B94:B157" si="6">+$M$5</f>
        <v>0.05</v>
      </c>
    </row>
    <row r="95" spans="1:2" x14ac:dyDescent="0.25">
      <c r="A95" s="2">
        <f t="shared" si="5"/>
        <v>43924</v>
      </c>
      <c r="B95">
        <f t="shared" si="6"/>
        <v>0.05</v>
      </c>
    </row>
    <row r="96" spans="1:2" x14ac:dyDescent="0.25">
      <c r="A96" s="2">
        <f t="shared" si="5"/>
        <v>43925</v>
      </c>
      <c r="B96">
        <f t="shared" si="6"/>
        <v>0.05</v>
      </c>
    </row>
    <row r="97" spans="1:2" x14ac:dyDescent="0.25">
      <c r="A97" s="2">
        <f t="shared" si="5"/>
        <v>43926</v>
      </c>
      <c r="B97">
        <f t="shared" si="6"/>
        <v>0.05</v>
      </c>
    </row>
    <row r="98" spans="1:2" x14ac:dyDescent="0.25">
      <c r="A98" s="2">
        <f t="shared" si="5"/>
        <v>43927</v>
      </c>
      <c r="B98">
        <f t="shared" si="6"/>
        <v>0.05</v>
      </c>
    </row>
    <row r="99" spans="1:2" x14ac:dyDescent="0.25">
      <c r="A99" s="2">
        <f t="shared" si="5"/>
        <v>43928</v>
      </c>
      <c r="B99">
        <f t="shared" si="6"/>
        <v>0.05</v>
      </c>
    </row>
    <row r="100" spans="1:2" x14ac:dyDescent="0.25">
      <c r="A100" s="2">
        <f t="shared" si="5"/>
        <v>43929</v>
      </c>
      <c r="B100">
        <f t="shared" si="6"/>
        <v>0.05</v>
      </c>
    </row>
    <row r="101" spans="1:2" x14ac:dyDescent="0.25">
      <c r="A101" s="2">
        <f t="shared" si="5"/>
        <v>43930</v>
      </c>
      <c r="B101">
        <f t="shared" si="6"/>
        <v>0.05</v>
      </c>
    </row>
    <row r="102" spans="1:2" x14ac:dyDescent="0.25">
      <c r="A102" s="2">
        <f t="shared" si="5"/>
        <v>43931</v>
      </c>
      <c r="B102">
        <f t="shared" si="6"/>
        <v>0.05</v>
      </c>
    </row>
    <row r="103" spans="1:2" x14ac:dyDescent="0.25">
      <c r="A103" s="2">
        <f t="shared" si="5"/>
        <v>43932</v>
      </c>
      <c r="B103">
        <f t="shared" si="6"/>
        <v>0.05</v>
      </c>
    </row>
    <row r="104" spans="1:2" x14ac:dyDescent="0.25">
      <c r="A104" s="2">
        <f t="shared" si="5"/>
        <v>43933</v>
      </c>
      <c r="B104">
        <f t="shared" si="6"/>
        <v>0.05</v>
      </c>
    </row>
    <row r="105" spans="1:2" x14ac:dyDescent="0.25">
      <c r="A105" s="2">
        <f t="shared" si="5"/>
        <v>43934</v>
      </c>
      <c r="B105">
        <f t="shared" si="6"/>
        <v>0.05</v>
      </c>
    </row>
    <row r="106" spans="1:2" x14ac:dyDescent="0.25">
      <c r="A106" s="2">
        <f t="shared" si="5"/>
        <v>43935</v>
      </c>
      <c r="B106">
        <f t="shared" si="6"/>
        <v>0.05</v>
      </c>
    </row>
    <row r="107" spans="1:2" x14ac:dyDescent="0.25">
      <c r="A107" s="2">
        <f t="shared" si="5"/>
        <v>43936</v>
      </c>
      <c r="B107">
        <f t="shared" si="6"/>
        <v>0.05</v>
      </c>
    </row>
    <row r="108" spans="1:2" x14ac:dyDescent="0.25">
      <c r="A108" s="2">
        <f t="shared" si="5"/>
        <v>43937</v>
      </c>
      <c r="B108">
        <f t="shared" si="6"/>
        <v>0.05</v>
      </c>
    </row>
    <row r="109" spans="1:2" x14ac:dyDescent="0.25">
      <c r="A109" s="2">
        <f t="shared" si="5"/>
        <v>43938</v>
      </c>
      <c r="B109">
        <f t="shared" si="6"/>
        <v>0.05</v>
      </c>
    </row>
    <row r="110" spans="1:2" x14ac:dyDescent="0.25">
      <c r="A110" s="2">
        <f t="shared" si="5"/>
        <v>43939</v>
      </c>
      <c r="B110">
        <f t="shared" si="6"/>
        <v>0.05</v>
      </c>
    </row>
    <row r="111" spans="1:2" x14ac:dyDescent="0.25">
      <c r="A111" s="2">
        <f t="shared" si="5"/>
        <v>43940</v>
      </c>
      <c r="B111">
        <f t="shared" si="6"/>
        <v>0.05</v>
      </c>
    </row>
    <row r="112" spans="1:2" x14ac:dyDescent="0.25">
      <c r="A112" s="2">
        <f t="shared" si="5"/>
        <v>43941</v>
      </c>
      <c r="B112">
        <f t="shared" si="6"/>
        <v>0.05</v>
      </c>
    </row>
    <row r="113" spans="1:2" x14ac:dyDescent="0.25">
      <c r="A113" s="2">
        <f t="shared" si="5"/>
        <v>43942</v>
      </c>
      <c r="B113">
        <f t="shared" si="6"/>
        <v>0.05</v>
      </c>
    </row>
    <row r="114" spans="1:2" x14ac:dyDescent="0.25">
      <c r="A114" s="2">
        <f t="shared" si="5"/>
        <v>43943</v>
      </c>
      <c r="B114">
        <f t="shared" si="6"/>
        <v>0.05</v>
      </c>
    </row>
    <row r="115" spans="1:2" x14ac:dyDescent="0.25">
      <c r="A115" s="2">
        <f t="shared" si="5"/>
        <v>43944</v>
      </c>
      <c r="B115">
        <f t="shared" si="6"/>
        <v>0.05</v>
      </c>
    </row>
    <row r="116" spans="1:2" x14ac:dyDescent="0.25">
      <c r="A116" s="2">
        <f t="shared" si="5"/>
        <v>43945</v>
      </c>
      <c r="B116">
        <f t="shared" si="6"/>
        <v>0.05</v>
      </c>
    </row>
    <row r="117" spans="1:2" x14ac:dyDescent="0.25">
      <c r="A117" s="2">
        <f t="shared" si="5"/>
        <v>43946</v>
      </c>
      <c r="B117">
        <f t="shared" si="6"/>
        <v>0.05</v>
      </c>
    </row>
    <row r="118" spans="1:2" x14ac:dyDescent="0.25">
      <c r="A118" s="2">
        <f t="shared" si="5"/>
        <v>43947</v>
      </c>
      <c r="B118">
        <f t="shared" si="6"/>
        <v>0.05</v>
      </c>
    </row>
    <row r="119" spans="1:2" x14ac:dyDescent="0.25">
      <c r="A119" s="2">
        <f t="shared" si="5"/>
        <v>43948</v>
      </c>
      <c r="B119">
        <f t="shared" si="6"/>
        <v>0.05</v>
      </c>
    </row>
    <row r="120" spans="1:2" x14ac:dyDescent="0.25">
      <c r="A120" s="2">
        <f t="shared" si="5"/>
        <v>43949</v>
      </c>
      <c r="B120">
        <f t="shared" si="6"/>
        <v>0.05</v>
      </c>
    </row>
    <row r="121" spans="1:2" x14ac:dyDescent="0.25">
      <c r="A121" s="2">
        <f t="shared" si="5"/>
        <v>43950</v>
      </c>
      <c r="B121">
        <f t="shared" si="6"/>
        <v>0.05</v>
      </c>
    </row>
    <row r="122" spans="1:2" x14ac:dyDescent="0.25">
      <c r="A122" s="2">
        <f t="shared" si="5"/>
        <v>43951</v>
      </c>
      <c r="B122">
        <f t="shared" si="6"/>
        <v>0.05</v>
      </c>
    </row>
    <row r="123" spans="1:2" x14ac:dyDescent="0.25">
      <c r="A123" s="2">
        <f t="shared" si="5"/>
        <v>43952</v>
      </c>
      <c r="B123">
        <f t="shared" si="6"/>
        <v>0.05</v>
      </c>
    </row>
    <row r="124" spans="1:2" x14ac:dyDescent="0.25">
      <c r="A124" s="2">
        <f t="shared" si="5"/>
        <v>43953</v>
      </c>
      <c r="B124">
        <f t="shared" si="6"/>
        <v>0.05</v>
      </c>
    </row>
    <row r="125" spans="1:2" x14ac:dyDescent="0.25">
      <c r="A125" s="2">
        <f t="shared" si="5"/>
        <v>43954</v>
      </c>
      <c r="B125">
        <f t="shared" si="6"/>
        <v>0.05</v>
      </c>
    </row>
    <row r="126" spans="1:2" x14ac:dyDescent="0.25">
      <c r="A126" s="2">
        <f t="shared" si="5"/>
        <v>43955</v>
      </c>
      <c r="B126">
        <f t="shared" si="6"/>
        <v>0.05</v>
      </c>
    </row>
    <row r="127" spans="1:2" x14ac:dyDescent="0.25">
      <c r="A127" s="2">
        <f t="shared" si="5"/>
        <v>43956</v>
      </c>
      <c r="B127">
        <f t="shared" si="6"/>
        <v>0.05</v>
      </c>
    </row>
    <row r="128" spans="1:2" x14ac:dyDescent="0.25">
      <c r="A128" s="2">
        <f t="shared" si="5"/>
        <v>43957</v>
      </c>
      <c r="B128">
        <f t="shared" si="6"/>
        <v>0.05</v>
      </c>
    </row>
    <row r="129" spans="1:2" x14ac:dyDescent="0.25">
      <c r="A129" s="2">
        <f t="shared" si="5"/>
        <v>43958</v>
      </c>
      <c r="B129">
        <f t="shared" si="6"/>
        <v>0.05</v>
      </c>
    </row>
    <row r="130" spans="1:2" x14ac:dyDescent="0.25">
      <c r="A130" s="2">
        <f t="shared" si="5"/>
        <v>43959</v>
      </c>
      <c r="B130">
        <f t="shared" si="6"/>
        <v>0.05</v>
      </c>
    </row>
    <row r="131" spans="1:2" x14ac:dyDescent="0.25">
      <c r="A131" s="2">
        <f t="shared" si="5"/>
        <v>43960</v>
      </c>
      <c r="B131">
        <f t="shared" si="6"/>
        <v>0.05</v>
      </c>
    </row>
    <row r="132" spans="1:2" x14ac:dyDescent="0.25">
      <c r="A132" s="2">
        <f t="shared" ref="A132:A195" si="7">+A131+1</f>
        <v>43961</v>
      </c>
      <c r="B132">
        <f t="shared" si="6"/>
        <v>0.05</v>
      </c>
    </row>
    <row r="133" spans="1:2" x14ac:dyDescent="0.25">
      <c r="A133" s="2">
        <f t="shared" si="7"/>
        <v>43962</v>
      </c>
      <c r="B133">
        <f t="shared" si="6"/>
        <v>0.05</v>
      </c>
    </row>
    <row r="134" spans="1:2" x14ac:dyDescent="0.25">
      <c r="A134" s="2">
        <f t="shared" si="7"/>
        <v>43963</v>
      </c>
      <c r="B134">
        <f t="shared" si="6"/>
        <v>0.05</v>
      </c>
    </row>
    <row r="135" spans="1:2" x14ac:dyDescent="0.25">
      <c r="A135" s="2">
        <f t="shared" si="7"/>
        <v>43964</v>
      </c>
      <c r="B135">
        <f t="shared" si="6"/>
        <v>0.05</v>
      </c>
    </row>
    <row r="136" spans="1:2" x14ac:dyDescent="0.25">
      <c r="A136" s="2">
        <f t="shared" si="7"/>
        <v>43965</v>
      </c>
      <c r="B136">
        <f t="shared" si="6"/>
        <v>0.05</v>
      </c>
    </row>
    <row r="137" spans="1:2" x14ac:dyDescent="0.25">
      <c r="A137" s="2">
        <f t="shared" si="7"/>
        <v>43966</v>
      </c>
      <c r="B137">
        <f t="shared" si="6"/>
        <v>0.05</v>
      </c>
    </row>
    <row r="138" spans="1:2" x14ac:dyDescent="0.25">
      <c r="A138" s="2">
        <f t="shared" si="7"/>
        <v>43967</v>
      </c>
      <c r="B138">
        <f t="shared" si="6"/>
        <v>0.05</v>
      </c>
    </row>
    <row r="139" spans="1:2" x14ac:dyDescent="0.25">
      <c r="A139" s="2">
        <f t="shared" si="7"/>
        <v>43968</v>
      </c>
      <c r="B139">
        <f t="shared" si="6"/>
        <v>0.05</v>
      </c>
    </row>
    <row r="140" spans="1:2" x14ac:dyDescent="0.25">
      <c r="A140" s="2">
        <f t="shared" si="7"/>
        <v>43969</v>
      </c>
      <c r="B140">
        <f t="shared" si="6"/>
        <v>0.05</v>
      </c>
    </row>
    <row r="141" spans="1:2" x14ac:dyDescent="0.25">
      <c r="A141" s="2">
        <f t="shared" si="7"/>
        <v>43970</v>
      </c>
      <c r="B141">
        <f t="shared" si="6"/>
        <v>0.05</v>
      </c>
    </row>
    <row r="142" spans="1:2" x14ac:dyDescent="0.25">
      <c r="A142" s="2">
        <f t="shared" si="7"/>
        <v>43971</v>
      </c>
      <c r="B142">
        <f t="shared" si="6"/>
        <v>0.05</v>
      </c>
    </row>
    <row r="143" spans="1:2" x14ac:dyDescent="0.25">
      <c r="A143" s="2">
        <f t="shared" si="7"/>
        <v>43972</v>
      </c>
      <c r="B143">
        <f t="shared" si="6"/>
        <v>0.05</v>
      </c>
    </row>
    <row r="144" spans="1:2" x14ac:dyDescent="0.25">
      <c r="A144" s="2">
        <f t="shared" si="7"/>
        <v>43973</v>
      </c>
      <c r="B144">
        <f t="shared" si="6"/>
        <v>0.05</v>
      </c>
    </row>
    <row r="145" spans="1:2" x14ac:dyDescent="0.25">
      <c r="A145" s="2">
        <f t="shared" si="7"/>
        <v>43974</v>
      </c>
      <c r="B145">
        <f t="shared" si="6"/>
        <v>0.05</v>
      </c>
    </row>
    <row r="146" spans="1:2" x14ac:dyDescent="0.25">
      <c r="A146" s="2">
        <f t="shared" si="7"/>
        <v>43975</v>
      </c>
      <c r="B146">
        <f t="shared" si="6"/>
        <v>0.05</v>
      </c>
    </row>
    <row r="147" spans="1:2" x14ac:dyDescent="0.25">
      <c r="A147" s="2">
        <f t="shared" si="7"/>
        <v>43976</v>
      </c>
      <c r="B147">
        <f t="shared" si="6"/>
        <v>0.05</v>
      </c>
    </row>
    <row r="148" spans="1:2" x14ac:dyDescent="0.25">
      <c r="A148" s="2">
        <f t="shared" si="7"/>
        <v>43977</v>
      </c>
      <c r="B148">
        <f t="shared" si="6"/>
        <v>0.05</v>
      </c>
    </row>
    <row r="149" spans="1:2" x14ac:dyDescent="0.25">
      <c r="A149" s="2">
        <f t="shared" si="7"/>
        <v>43978</v>
      </c>
      <c r="B149">
        <f t="shared" si="6"/>
        <v>0.05</v>
      </c>
    </row>
    <row r="150" spans="1:2" x14ac:dyDescent="0.25">
      <c r="A150" s="2">
        <f t="shared" si="7"/>
        <v>43979</v>
      </c>
      <c r="B150">
        <f t="shared" si="6"/>
        <v>0.05</v>
      </c>
    </row>
    <row r="151" spans="1:2" x14ac:dyDescent="0.25">
      <c r="A151" s="2">
        <f t="shared" si="7"/>
        <v>43980</v>
      </c>
      <c r="B151">
        <f t="shared" si="6"/>
        <v>0.05</v>
      </c>
    </row>
    <row r="152" spans="1:2" x14ac:dyDescent="0.25">
      <c r="A152" s="2">
        <f t="shared" si="7"/>
        <v>43981</v>
      </c>
      <c r="B152">
        <f t="shared" si="6"/>
        <v>0.05</v>
      </c>
    </row>
    <row r="153" spans="1:2" x14ac:dyDescent="0.25">
      <c r="A153" s="2">
        <f t="shared" si="7"/>
        <v>43982</v>
      </c>
      <c r="B153">
        <f t="shared" si="6"/>
        <v>0.05</v>
      </c>
    </row>
    <row r="154" spans="1:2" x14ac:dyDescent="0.25">
      <c r="A154" s="2">
        <f t="shared" si="7"/>
        <v>43983</v>
      </c>
      <c r="B154">
        <f t="shared" si="6"/>
        <v>0.05</v>
      </c>
    </row>
    <row r="155" spans="1:2" x14ac:dyDescent="0.25">
      <c r="A155" s="2">
        <f t="shared" si="7"/>
        <v>43984</v>
      </c>
      <c r="B155">
        <f t="shared" si="6"/>
        <v>0.05</v>
      </c>
    </row>
    <row r="156" spans="1:2" x14ac:dyDescent="0.25">
      <c r="A156" s="2">
        <f t="shared" si="7"/>
        <v>43985</v>
      </c>
      <c r="B156">
        <f t="shared" si="6"/>
        <v>0.05</v>
      </c>
    </row>
    <row r="157" spans="1:2" x14ac:dyDescent="0.25">
      <c r="A157" s="2">
        <f t="shared" si="7"/>
        <v>43986</v>
      </c>
      <c r="B157">
        <f t="shared" si="6"/>
        <v>0.05</v>
      </c>
    </row>
    <row r="158" spans="1:2" x14ac:dyDescent="0.25">
      <c r="A158" s="2">
        <f t="shared" si="7"/>
        <v>43987</v>
      </c>
      <c r="B158">
        <f t="shared" ref="B158:B183" si="8">+$M$5</f>
        <v>0.05</v>
      </c>
    </row>
    <row r="159" spans="1:2" x14ac:dyDescent="0.25">
      <c r="A159" s="2">
        <f t="shared" si="7"/>
        <v>43988</v>
      </c>
      <c r="B159">
        <f t="shared" si="8"/>
        <v>0.05</v>
      </c>
    </row>
    <row r="160" spans="1:2" x14ac:dyDescent="0.25">
      <c r="A160" s="2">
        <f t="shared" si="7"/>
        <v>43989</v>
      </c>
      <c r="B160">
        <f t="shared" si="8"/>
        <v>0.05</v>
      </c>
    </row>
    <row r="161" spans="1:2" x14ac:dyDescent="0.25">
      <c r="A161" s="2">
        <f t="shared" si="7"/>
        <v>43990</v>
      </c>
      <c r="B161">
        <f t="shared" si="8"/>
        <v>0.05</v>
      </c>
    </row>
    <row r="162" spans="1:2" x14ac:dyDescent="0.25">
      <c r="A162" s="2">
        <f t="shared" si="7"/>
        <v>43991</v>
      </c>
      <c r="B162">
        <f t="shared" si="8"/>
        <v>0.05</v>
      </c>
    </row>
    <row r="163" spans="1:2" x14ac:dyDescent="0.25">
      <c r="A163" s="2">
        <f t="shared" si="7"/>
        <v>43992</v>
      </c>
      <c r="B163">
        <f t="shared" si="8"/>
        <v>0.05</v>
      </c>
    </row>
    <row r="164" spans="1:2" x14ac:dyDescent="0.25">
      <c r="A164" s="2">
        <f t="shared" si="7"/>
        <v>43993</v>
      </c>
      <c r="B164">
        <f t="shared" si="8"/>
        <v>0.05</v>
      </c>
    </row>
    <row r="165" spans="1:2" x14ac:dyDescent="0.25">
      <c r="A165" s="2">
        <f t="shared" si="7"/>
        <v>43994</v>
      </c>
      <c r="B165">
        <f t="shared" si="8"/>
        <v>0.05</v>
      </c>
    </row>
    <row r="166" spans="1:2" x14ac:dyDescent="0.25">
      <c r="A166" s="2">
        <f t="shared" si="7"/>
        <v>43995</v>
      </c>
      <c r="B166">
        <f t="shared" si="8"/>
        <v>0.05</v>
      </c>
    </row>
    <row r="167" spans="1:2" x14ac:dyDescent="0.25">
      <c r="A167" s="2">
        <f t="shared" si="7"/>
        <v>43996</v>
      </c>
      <c r="B167">
        <f t="shared" si="8"/>
        <v>0.05</v>
      </c>
    </row>
    <row r="168" spans="1:2" x14ac:dyDescent="0.25">
      <c r="A168" s="2">
        <f t="shared" si="7"/>
        <v>43997</v>
      </c>
      <c r="B168">
        <f t="shared" si="8"/>
        <v>0.05</v>
      </c>
    </row>
    <row r="169" spans="1:2" x14ac:dyDescent="0.25">
      <c r="A169" s="2">
        <f t="shared" si="7"/>
        <v>43998</v>
      </c>
      <c r="B169">
        <f t="shared" si="8"/>
        <v>0.05</v>
      </c>
    </row>
    <row r="170" spans="1:2" x14ac:dyDescent="0.25">
      <c r="A170" s="2">
        <f t="shared" si="7"/>
        <v>43999</v>
      </c>
      <c r="B170">
        <f t="shared" si="8"/>
        <v>0.05</v>
      </c>
    </row>
    <row r="171" spans="1:2" x14ac:dyDescent="0.25">
      <c r="A171" s="2">
        <f t="shared" si="7"/>
        <v>44000</v>
      </c>
      <c r="B171">
        <f t="shared" si="8"/>
        <v>0.05</v>
      </c>
    </row>
    <row r="172" spans="1:2" x14ac:dyDescent="0.25">
      <c r="A172" s="2">
        <f t="shared" si="7"/>
        <v>44001</v>
      </c>
      <c r="B172">
        <f t="shared" si="8"/>
        <v>0.05</v>
      </c>
    </row>
    <row r="173" spans="1:2" x14ac:dyDescent="0.25">
      <c r="A173" s="2">
        <f t="shared" si="7"/>
        <v>44002</v>
      </c>
      <c r="B173">
        <f t="shared" si="8"/>
        <v>0.05</v>
      </c>
    </row>
    <row r="174" spans="1:2" x14ac:dyDescent="0.25">
      <c r="A174" s="2">
        <f t="shared" si="7"/>
        <v>44003</v>
      </c>
      <c r="B174">
        <f t="shared" si="8"/>
        <v>0.05</v>
      </c>
    </row>
    <row r="175" spans="1:2" x14ac:dyDescent="0.25">
      <c r="A175" s="2">
        <f t="shared" si="7"/>
        <v>44004</v>
      </c>
      <c r="B175">
        <f t="shared" si="8"/>
        <v>0.05</v>
      </c>
    </row>
    <row r="176" spans="1:2" x14ac:dyDescent="0.25">
      <c r="A176" s="2">
        <f t="shared" si="7"/>
        <v>44005</v>
      </c>
      <c r="B176">
        <f t="shared" si="8"/>
        <v>0.05</v>
      </c>
    </row>
    <row r="177" spans="1:2" x14ac:dyDescent="0.25">
      <c r="A177" s="2">
        <f t="shared" si="7"/>
        <v>44006</v>
      </c>
      <c r="B177">
        <f t="shared" si="8"/>
        <v>0.05</v>
      </c>
    </row>
    <row r="178" spans="1:2" x14ac:dyDescent="0.25">
      <c r="A178" s="2">
        <f t="shared" si="7"/>
        <v>44007</v>
      </c>
      <c r="B178">
        <f t="shared" si="8"/>
        <v>0.05</v>
      </c>
    </row>
    <row r="179" spans="1:2" x14ac:dyDescent="0.25">
      <c r="A179" s="2">
        <f t="shared" si="7"/>
        <v>44008</v>
      </c>
      <c r="B179">
        <f t="shared" si="8"/>
        <v>0.05</v>
      </c>
    </row>
    <row r="180" spans="1:2" x14ac:dyDescent="0.25">
      <c r="A180" s="2">
        <f t="shared" si="7"/>
        <v>44009</v>
      </c>
      <c r="B180">
        <f t="shared" si="8"/>
        <v>0.05</v>
      </c>
    </row>
    <row r="181" spans="1:2" x14ac:dyDescent="0.25">
      <c r="A181" s="2">
        <f t="shared" si="7"/>
        <v>44010</v>
      </c>
      <c r="B181">
        <f t="shared" si="8"/>
        <v>0.05</v>
      </c>
    </row>
    <row r="182" spans="1:2" x14ac:dyDescent="0.25">
      <c r="A182" s="2">
        <f t="shared" si="7"/>
        <v>44011</v>
      </c>
      <c r="B182">
        <f t="shared" si="8"/>
        <v>0.05</v>
      </c>
    </row>
    <row r="183" spans="1:2" x14ac:dyDescent="0.25">
      <c r="A183" s="2">
        <f t="shared" si="7"/>
        <v>44012</v>
      </c>
      <c r="B183">
        <f t="shared" si="8"/>
        <v>0.05</v>
      </c>
    </row>
    <row r="184" spans="1:2" x14ac:dyDescent="0.25">
      <c r="A184" s="2">
        <f t="shared" si="7"/>
        <v>44013</v>
      </c>
      <c r="B184">
        <f>+$M$6</f>
        <v>0.03</v>
      </c>
    </row>
    <row r="185" spans="1:2" x14ac:dyDescent="0.25">
      <c r="A185" s="2">
        <f t="shared" si="7"/>
        <v>44014</v>
      </c>
      <c r="B185">
        <f t="shared" ref="B185:B248" si="9">+$M$6</f>
        <v>0.03</v>
      </c>
    </row>
    <row r="186" spans="1:2" x14ac:dyDescent="0.25">
      <c r="A186" s="2">
        <f t="shared" si="7"/>
        <v>44015</v>
      </c>
      <c r="B186">
        <f t="shared" si="9"/>
        <v>0.03</v>
      </c>
    </row>
    <row r="187" spans="1:2" x14ac:dyDescent="0.25">
      <c r="A187" s="2">
        <f t="shared" si="7"/>
        <v>44016</v>
      </c>
      <c r="B187">
        <f t="shared" si="9"/>
        <v>0.03</v>
      </c>
    </row>
    <row r="188" spans="1:2" x14ac:dyDescent="0.25">
      <c r="A188" s="2">
        <f t="shared" si="7"/>
        <v>44017</v>
      </c>
      <c r="B188">
        <f t="shared" si="9"/>
        <v>0.03</v>
      </c>
    </row>
    <row r="189" spans="1:2" x14ac:dyDescent="0.25">
      <c r="A189" s="2">
        <f t="shared" si="7"/>
        <v>44018</v>
      </c>
      <c r="B189">
        <f t="shared" si="9"/>
        <v>0.03</v>
      </c>
    </row>
    <row r="190" spans="1:2" x14ac:dyDescent="0.25">
      <c r="A190" s="2">
        <f t="shared" si="7"/>
        <v>44019</v>
      </c>
      <c r="B190">
        <f t="shared" si="9"/>
        <v>0.03</v>
      </c>
    </row>
    <row r="191" spans="1:2" x14ac:dyDescent="0.25">
      <c r="A191" s="2">
        <f t="shared" si="7"/>
        <v>44020</v>
      </c>
      <c r="B191">
        <f t="shared" si="9"/>
        <v>0.03</v>
      </c>
    </row>
    <row r="192" spans="1:2" x14ac:dyDescent="0.25">
      <c r="A192" s="2">
        <f t="shared" si="7"/>
        <v>44021</v>
      </c>
      <c r="B192">
        <f t="shared" si="9"/>
        <v>0.03</v>
      </c>
    </row>
    <row r="193" spans="1:2" x14ac:dyDescent="0.25">
      <c r="A193" s="2">
        <f t="shared" si="7"/>
        <v>44022</v>
      </c>
      <c r="B193">
        <f t="shared" si="9"/>
        <v>0.03</v>
      </c>
    </row>
    <row r="194" spans="1:2" x14ac:dyDescent="0.25">
      <c r="A194" s="2">
        <f t="shared" si="7"/>
        <v>44023</v>
      </c>
      <c r="B194">
        <f t="shared" si="9"/>
        <v>0.03</v>
      </c>
    </row>
    <row r="195" spans="1:2" x14ac:dyDescent="0.25">
      <c r="A195" s="2">
        <f t="shared" si="7"/>
        <v>44024</v>
      </c>
      <c r="B195">
        <f t="shared" si="9"/>
        <v>0.03</v>
      </c>
    </row>
    <row r="196" spans="1:2" x14ac:dyDescent="0.25">
      <c r="A196" s="2">
        <f t="shared" ref="A196:A259" si="10">+A195+1</f>
        <v>44025</v>
      </c>
      <c r="B196">
        <f t="shared" si="9"/>
        <v>0.03</v>
      </c>
    </row>
    <row r="197" spans="1:2" x14ac:dyDescent="0.25">
      <c r="A197" s="2">
        <f t="shared" si="10"/>
        <v>44026</v>
      </c>
      <c r="B197">
        <f t="shared" si="9"/>
        <v>0.03</v>
      </c>
    </row>
    <row r="198" spans="1:2" x14ac:dyDescent="0.25">
      <c r="A198" s="2">
        <f t="shared" si="10"/>
        <v>44027</v>
      </c>
      <c r="B198">
        <f t="shared" si="9"/>
        <v>0.03</v>
      </c>
    </row>
    <row r="199" spans="1:2" x14ac:dyDescent="0.25">
      <c r="A199" s="2">
        <f t="shared" si="10"/>
        <v>44028</v>
      </c>
      <c r="B199">
        <f t="shared" si="9"/>
        <v>0.03</v>
      </c>
    </row>
    <row r="200" spans="1:2" x14ac:dyDescent="0.25">
      <c r="A200" s="2">
        <f t="shared" si="10"/>
        <v>44029</v>
      </c>
      <c r="B200">
        <f t="shared" si="9"/>
        <v>0.03</v>
      </c>
    </row>
    <row r="201" spans="1:2" x14ac:dyDescent="0.25">
      <c r="A201" s="2">
        <f t="shared" si="10"/>
        <v>44030</v>
      </c>
      <c r="B201">
        <f t="shared" si="9"/>
        <v>0.03</v>
      </c>
    </row>
    <row r="202" spans="1:2" x14ac:dyDescent="0.25">
      <c r="A202" s="2">
        <f t="shared" si="10"/>
        <v>44031</v>
      </c>
      <c r="B202">
        <f t="shared" si="9"/>
        <v>0.03</v>
      </c>
    </row>
    <row r="203" spans="1:2" x14ac:dyDescent="0.25">
      <c r="A203" s="2">
        <f t="shared" si="10"/>
        <v>44032</v>
      </c>
      <c r="B203">
        <f t="shared" si="9"/>
        <v>0.03</v>
      </c>
    </row>
    <row r="204" spans="1:2" x14ac:dyDescent="0.25">
      <c r="A204" s="2">
        <f t="shared" si="10"/>
        <v>44033</v>
      </c>
      <c r="B204">
        <f t="shared" si="9"/>
        <v>0.03</v>
      </c>
    </row>
    <row r="205" spans="1:2" x14ac:dyDescent="0.25">
      <c r="A205" s="2">
        <f t="shared" si="10"/>
        <v>44034</v>
      </c>
      <c r="B205">
        <f t="shared" si="9"/>
        <v>0.03</v>
      </c>
    </row>
    <row r="206" spans="1:2" x14ac:dyDescent="0.25">
      <c r="A206" s="2">
        <f t="shared" si="10"/>
        <v>44035</v>
      </c>
      <c r="B206">
        <f t="shared" si="9"/>
        <v>0.03</v>
      </c>
    </row>
    <row r="207" spans="1:2" x14ac:dyDescent="0.25">
      <c r="A207" s="2">
        <f t="shared" si="10"/>
        <v>44036</v>
      </c>
      <c r="B207">
        <f t="shared" si="9"/>
        <v>0.03</v>
      </c>
    </row>
    <row r="208" spans="1:2" x14ac:dyDescent="0.25">
      <c r="A208" s="2">
        <f t="shared" si="10"/>
        <v>44037</v>
      </c>
      <c r="B208">
        <f t="shared" si="9"/>
        <v>0.03</v>
      </c>
    </row>
    <row r="209" spans="1:2" x14ac:dyDescent="0.25">
      <c r="A209" s="2">
        <f t="shared" si="10"/>
        <v>44038</v>
      </c>
      <c r="B209">
        <f t="shared" si="9"/>
        <v>0.03</v>
      </c>
    </row>
    <row r="210" spans="1:2" x14ac:dyDescent="0.25">
      <c r="A210" s="2">
        <f t="shared" si="10"/>
        <v>44039</v>
      </c>
      <c r="B210">
        <f t="shared" si="9"/>
        <v>0.03</v>
      </c>
    </row>
    <row r="211" spans="1:2" x14ac:dyDescent="0.25">
      <c r="A211" s="2">
        <f t="shared" si="10"/>
        <v>44040</v>
      </c>
      <c r="B211">
        <f t="shared" si="9"/>
        <v>0.03</v>
      </c>
    </row>
    <row r="212" spans="1:2" x14ac:dyDescent="0.25">
      <c r="A212" s="2">
        <f t="shared" si="10"/>
        <v>44041</v>
      </c>
      <c r="B212">
        <f t="shared" si="9"/>
        <v>0.03</v>
      </c>
    </row>
    <row r="213" spans="1:2" x14ac:dyDescent="0.25">
      <c r="A213" s="2">
        <f t="shared" si="10"/>
        <v>44042</v>
      </c>
      <c r="B213">
        <f t="shared" si="9"/>
        <v>0.03</v>
      </c>
    </row>
    <row r="214" spans="1:2" x14ac:dyDescent="0.25">
      <c r="A214" s="2">
        <f t="shared" si="10"/>
        <v>44043</v>
      </c>
      <c r="B214">
        <f t="shared" si="9"/>
        <v>0.03</v>
      </c>
    </row>
    <row r="215" spans="1:2" x14ac:dyDescent="0.25">
      <c r="A215" s="2">
        <f t="shared" si="10"/>
        <v>44044</v>
      </c>
      <c r="B215">
        <f t="shared" si="9"/>
        <v>0.03</v>
      </c>
    </row>
    <row r="216" spans="1:2" x14ac:dyDescent="0.25">
      <c r="A216" s="2">
        <f t="shared" si="10"/>
        <v>44045</v>
      </c>
      <c r="B216">
        <f t="shared" si="9"/>
        <v>0.03</v>
      </c>
    </row>
    <row r="217" spans="1:2" x14ac:dyDescent="0.25">
      <c r="A217" s="2">
        <f t="shared" si="10"/>
        <v>44046</v>
      </c>
      <c r="B217">
        <f t="shared" si="9"/>
        <v>0.03</v>
      </c>
    </row>
    <row r="218" spans="1:2" x14ac:dyDescent="0.25">
      <c r="A218" s="2">
        <f t="shared" si="10"/>
        <v>44047</v>
      </c>
      <c r="B218">
        <f t="shared" si="9"/>
        <v>0.03</v>
      </c>
    </row>
    <row r="219" spans="1:2" x14ac:dyDescent="0.25">
      <c r="A219" s="2">
        <f t="shared" si="10"/>
        <v>44048</v>
      </c>
      <c r="B219">
        <f t="shared" si="9"/>
        <v>0.03</v>
      </c>
    </row>
    <row r="220" spans="1:2" x14ac:dyDescent="0.25">
      <c r="A220" s="2">
        <f t="shared" si="10"/>
        <v>44049</v>
      </c>
      <c r="B220">
        <f t="shared" si="9"/>
        <v>0.03</v>
      </c>
    </row>
    <row r="221" spans="1:2" x14ac:dyDescent="0.25">
      <c r="A221" s="2">
        <f t="shared" si="10"/>
        <v>44050</v>
      </c>
      <c r="B221">
        <f t="shared" si="9"/>
        <v>0.03</v>
      </c>
    </row>
    <row r="222" spans="1:2" x14ac:dyDescent="0.25">
      <c r="A222" s="2">
        <f t="shared" si="10"/>
        <v>44051</v>
      </c>
      <c r="B222">
        <f t="shared" si="9"/>
        <v>0.03</v>
      </c>
    </row>
    <row r="223" spans="1:2" x14ac:dyDescent="0.25">
      <c r="A223" s="2">
        <f t="shared" si="10"/>
        <v>44052</v>
      </c>
      <c r="B223">
        <f t="shared" si="9"/>
        <v>0.03</v>
      </c>
    </row>
    <row r="224" spans="1:2" x14ac:dyDescent="0.25">
      <c r="A224" s="2">
        <f t="shared" si="10"/>
        <v>44053</v>
      </c>
      <c r="B224">
        <f t="shared" si="9"/>
        <v>0.03</v>
      </c>
    </row>
    <row r="225" spans="1:2" x14ac:dyDescent="0.25">
      <c r="A225" s="2">
        <f t="shared" si="10"/>
        <v>44054</v>
      </c>
      <c r="B225">
        <f t="shared" si="9"/>
        <v>0.03</v>
      </c>
    </row>
    <row r="226" spans="1:2" x14ac:dyDescent="0.25">
      <c r="A226" s="2">
        <f t="shared" si="10"/>
        <v>44055</v>
      </c>
      <c r="B226">
        <f t="shared" si="9"/>
        <v>0.03</v>
      </c>
    </row>
    <row r="227" spans="1:2" x14ac:dyDescent="0.25">
      <c r="A227" s="2">
        <f t="shared" si="10"/>
        <v>44056</v>
      </c>
      <c r="B227">
        <f t="shared" si="9"/>
        <v>0.03</v>
      </c>
    </row>
    <row r="228" spans="1:2" x14ac:dyDescent="0.25">
      <c r="A228" s="2">
        <f t="shared" si="10"/>
        <v>44057</v>
      </c>
      <c r="B228">
        <f t="shared" si="9"/>
        <v>0.03</v>
      </c>
    </row>
    <row r="229" spans="1:2" x14ac:dyDescent="0.25">
      <c r="A229" s="2">
        <f t="shared" si="10"/>
        <v>44058</v>
      </c>
      <c r="B229">
        <f t="shared" si="9"/>
        <v>0.03</v>
      </c>
    </row>
    <row r="230" spans="1:2" x14ac:dyDescent="0.25">
      <c r="A230" s="2">
        <f t="shared" si="10"/>
        <v>44059</v>
      </c>
      <c r="B230">
        <f t="shared" si="9"/>
        <v>0.03</v>
      </c>
    </row>
    <row r="231" spans="1:2" x14ac:dyDescent="0.25">
      <c r="A231" s="2">
        <f t="shared" si="10"/>
        <v>44060</v>
      </c>
      <c r="B231">
        <f t="shared" si="9"/>
        <v>0.03</v>
      </c>
    </row>
    <row r="232" spans="1:2" x14ac:dyDescent="0.25">
      <c r="A232" s="2">
        <f t="shared" si="10"/>
        <v>44061</v>
      </c>
      <c r="B232">
        <f t="shared" si="9"/>
        <v>0.03</v>
      </c>
    </row>
    <row r="233" spans="1:2" x14ac:dyDescent="0.25">
      <c r="A233" s="2">
        <f t="shared" si="10"/>
        <v>44062</v>
      </c>
      <c r="B233">
        <f t="shared" si="9"/>
        <v>0.03</v>
      </c>
    </row>
    <row r="234" spans="1:2" x14ac:dyDescent="0.25">
      <c r="A234" s="2">
        <f t="shared" si="10"/>
        <v>44063</v>
      </c>
      <c r="B234">
        <f t="shared" si="9"/>
        <v>0.03</v>
      </c>
    </row>
    <row r="235" spans="1:2" x14ac:dyDescent="0.25">
      <c r="A235" s="2">
        <f t="shared" si="10"/>
        <v>44064</v>
      </c>
      <c r="B235">
        <f t="shared" si="9"/>
        <v>0.03</v>
      </c>
    </row>
    <row r="236" spans="1:2" x14ac:dyDescent="0.25">
      <c r="A236" s="2">
        <f t="shared" si="10"/>
        <v>44065</v>
      </c>
      <c r="B236">
        <f t="shared" si="9"/>
        <v>0.03</v>
      </c>
    </row>
    <row r="237" spans="1:2" x14ac:dyDescent="0.25">
      <c r="A237" s="2">
        <f t="shared" si="10"/>
        <v>44066</v>
      </c>
      <c r="B237">
        <f t="shared" si="9"/>
        <v>0.03</v>
      </c>
    </row>
    <row r="238" spans="1:2" x14ac:dyDescent="0.25">
      <c r="A238" s="2">
        <f t="shared" si="10"/>
        <v>44067</v>
      </c>
      <c r="B238">
        <f t="shared" si="9"/>
        <v>0.03</v>
      </c>
    </row>
    <row r="239" spans="1:2" x14ac:dyDescent="0.25">
      <c r="A239" s="2">
        <f t="shared" si="10"/>
        <v>44068</v>
      </c>
      <c r="B239">
        <f t="shared" si="9"/>
        <v>0.03</v>
      </c>
    </row>
    <row r="240" spans="1:2" x14ac:dyDescent="0.25">
      <c r="A240" s="2">
        <f t="shared" si="10"/>
        <v>44069</v>
      </c>
      <c r="B240">
        <f t="shared" si="9"/>
        <v>0.03</v>
      </c>
    </row>
    <row r="241" spans="1:2" x14ac:dyDescent="0.25">
      <c r="A241" s="2">
        <f t="shared" si="10"/>
        <v>44070</v>
      </c>
      <c r="B241">
        <f t="shared" si="9"/>
        <v>0.03</v>
      </c>
    </row>
    <row r="242" spans="1:2" x14ac:dyDescent="0.25">
      <c r="A242" s="2">
        <f t="shared" si="10"/>
        <v>44071</v>
      </c>
      <c r="B242">
        <f t="shared" si="9"/>
        <v>0.03</v>
      </c>
    </row>
    <row r="243" spans="1:2" x14ac:dyDescent="0.25">
      <c r="A243" s="2">
        <f t="shared" si="10"/>
        <v>44072</v>
      </c>
      <c r="B243">
        <f t="shared" si="9"/>
        <v>0.03</v>
      </c>
    </row>
    <row r="244" spans="1:2" x14ac:dyDescent="0.25">
      <c r="A244" s="2">
        <f t="shared" si="10"/>
        <v>44073</v>
      </c>
      <c r="B244">
        <f t="shared" si="9"/>
        <v>0.03</v>
      </c>
    </row>
    <row r="245" spans="1:2" x14ac:dyDescent="0.25">
      <c r="A245" s="2">
        <f t="shared" si="10"/>
        <v>44074</v>
      </c>
      <c r="B245">
        <f t="shared" si="9"/>
        <v>0.03</v>
      </c>
    </row>
    <row r="246" spans="1:2" x14ac:dyDescent="0.25">
      <c r="A246" s="2">
        <f t="shared" si="10"/>
        <v>44075</v>
      </c>
      <c r="B246">
        <f t="shared" si="9"/>
        <v>0.03</v>
      </c>
    </row>
    <row r="247" spans="1:2" x14ac:dyDescent="0.25">
      <c r="A247" s="2">
        <f t="shared" si="10"/>
        <v>44076</v>
      </c>
      <c r="B247">
        <f t="shared" si="9"/>
        <v>0.03</v>
      </c>
    </row>
    <row r="248" spans="1:2" x14ac:dyDescent="0.25">
      <c r="A248" s="2">
        <f t="shared" si="10"/>
        <v>44077</v>
      </c>
      <c r="B248">
        <f t="shared" si="9"/>
        <v>0.03</v>
      </c>
    </row>
    <row r="249" spans="1:2" x14ac:dyDescent="0.25">
      <c r="A249" s="2">
        <f t="shared" si="10"/>
        <v>44078</v>
      </c>
      <c r="B249">
        <f t="shared" ref="B249:B275" si="11">+$M$6</f>
        <v>0.03</v>
      </c>
    </row>
    <row r="250" spans="1:2" x14ac:dyDescent="0.25">
      <c r="A250" s="2">
        <f t="shared" si="10"/>
        <v>44079</v>
      </c>
      <c r="B250">
        <f t="shared" si="11"/>
        <v>0.03</v>
      </c>
    </row>
    <row r="251" spans="1:2" x14ac:dyDescent="0.25">
      <c r="A251" s="2">
        <f t="shared" si="10"/>
        <v>44080</v>
      </c>
      <c r="B251">
        <f t="shared" si="11"/>
        <v>0.03</v>
      </c>
    </row>
    <row r="252" spans="1:2" x14ac:dyDescent="0.25">
      <c r="A252" s="2">
        <f t="shared" si="10"/>
        <v>44081</v>
      </c>
      <c r="B252">
        <f t="shared" si="11"/>
        <v>0.03</v>
      </c>
    </row>
    <row r="253" spans="1:2" x14ac:dyDescent="0.25">
      <c r="A253" s="2">
        <f t="shared" si="10"/>
        <v>44082</v>
      </c>
      <c r="B253">
        <f t="shared" si="11"/>
        <v>0.03</v>
      </c>
    </row>
    <row r="254" spans="1:2" x14ac:dyDescent="0.25">
      <c r="A254" s="2">
        <f t="shared" si="10"/>
        <v>44083</v>
      </c>
      <c r="B254">
        <f t="shared" si="11"/>
        <v>0.03</v>
      </c>
    </row>
    <row r="255" spans="1:2" x14ac:dyDescent="0.25">
      <c r="A255" s="2">
        <f t="shared" si="10"/>
        <v>44084</v>
      </c>
      <c r="B255">
        <f t="shared" si="11"/>
        <v>0.03</v>
      </c>
    </row>
    <row r="256" spans="1:2" x14ac:dyDescent="0.25">
      <c r="A256" s="2">
        <f t="shared" si="10"/>
        <v>44085</v>
      </c>
      <c r="B256">
        <f t="shared" si="11"/>
        <v>0.03</v>
      </c>
    </row>
    <row r="257" spans="1:2" x14ac:dyDescent="0.25">
      <c r="A257" s="2">
        <f t="shared" si="10"/>
        <v>44086</v>
      </c>
      <c r="B257">
        <f t="shared" si="11"/>
        <v>0.03</v>
      </c>
    </row>
    <row r="258" spans="1:2" x14ac:dyDescent="0.25">
      <c r="A258" s="2">
        <f t="shared" si="10"/>
        <v>44087</v>
      </c>
      <c r="B258">
        <f t="shared" si="11"/>
        <v>0.03</v>
      </c>
    </row>
    <row r="259" spans="1:2" x14ac:dyDescent="0.25">
      <c r="A259" s="2">
        <f t="shared" si="10"/>
        <v>44088</v>
      </c>
      <c r="B259">
        <f t="shared" si="11"/>
        <v>0.03</v>
      </c>
    </row>
    <row r="260" spans="1:2" x14ac:dyDescent="0.25">
      <c r="A260" s="2">
        <f t="shared" ref="A260:A323" si="12">+A259+1</f>
        <v>44089</v>
      </c>
      <c r="B260">
        <f t="shared" si="11"/>
        <v>0.03</v>
      </c>
    </row>
    <row r="261" spans="1:2" x14ac:dyDescent="0.25">
      <c r="A261" s="2">
        <f t="shared" si="12"/>
        <v>44090</v>
      </c>
      <c r="B261">
        <f t="shared" si="11"/>
        <v>0.03</v>
      </c>
    </row>
    <row r="262" spans="1:2" x14ac:dyDescent="0.25">
      <c r="A262" s="2">
        <f t="shared" si="12"/>
        <v>44091</v>
      </c>
      <c r="B262">
        <f t="shared" si="11"/>
        <v>0.03</v>
      </c>
    </row>
    <row r="263" spans="1:2" x14ac:dyDescent="0.25">
      <c r="A263" s="2">
        <f t="shared" si="12"/>
        <v>44092</v>
      </c>
      <c r="B263">
        <f t="shared" si="11"/>
        <v>0.03</v>
      </c>
    </row>
    <row r="264" spans="1:2" x14ac:dyDescent="0.25">
      <c r="A264" s="2">
        <f t="shared" si="12"/>
        <v>44093</v>
      </c>
      <c r="B264">
        <f t="shared" si="11"/>
        <v>0.03</v>
      </c>
    </row>
    <row r="265" spans="1:2" x14ac:dyDescent="0.25">
      <c r="A265" s="2">
        <f t="shared" si="12"/>
        <v>44094</v>
      </c>
      <c r="B265">
        <f t="shared" si="11"/>
        <v>0.03</v>
      </c>
    </row>
    <row r="266" spans="1:2" x14ac:dyDescent="0.25">
      <c r="A266" s="2">
        <f t="shared" si="12"/>
        <v>44095</v>
      </c>
      <c r="B266">
        <f t="shared" si="11"/>
        <v>0.03</v>
      </c>
    </row>
    <row r="267" spans="1:2" x14ac:dyDescent="0.25">
      <c r="A267" s="2">
        <f t="shared" si="12"/>
        <v>44096</v>
      </c>
      <c r="B267">
        <f t="shared" si="11"/>
        <v>0.03</v>
      </c>
    </row>
    <row r="268" spans="1:2" x14ac:dyDescent="0.25">
      <c r="A268" s="2">
        <f t="shared" si="12"/>
        <v>44097</v>
      </c>
      <c r="B268">
        <f t="shared" si="11"/>
        <v>0.03</v>
      </c>
    </row>
    <row r="269" spans="1:2" x14ac:dyDescent="0.25">
      <c r="A269" s="2">
        <f t="shared" si="12"/>
        <v>44098</v>
      </c>
      <c r="B269">
        <f t="shared" si="11"/>
        <v>0.03</v>
      </c>
    </row>
    <row r="270" spans="1:2" x14ac:dyDescent="0.25">
      <c r="A270" s="2">
        <f t="shared" si="12"/>
        <v>44099</v>
      </c>
      <c r="B270">
        <f t="shared" si="11"/>
        <v>0.03</v>
      </c>
    </row>
    <row r="271" spans="1:2" x14ac:dyDescent="0.25">
      <c r="A271" s="2">
        <f t="shared" si="12"/>
        <v>44100</v>
      </c>
      <c r="B271">
        <f t="shared" si="11"/>
        <v>0.03</v>
      </c>
    </row>
    <row r="272" spans="1:2" x14ac:dyDescent="0.25">
      <c r="A272" s="2">
        <f t="shared" si="12"/>
        <v>44101</v>
      </c>
      <c r="B272">
        <f t="shared" si="11"/>
        <v>0.03</v>
      </c>
    </row>
    <row r="273" spans="1:2" x14ac:dyDescent="0.25">
      <c r="A273" s="2">
        <f t="shared" si="12"/>
        <v>44102</v>
      </c>
      <c r="B273">
        <f t="shared" si="11"/>
        <v>0.03</v>
      </c>
    </row>
    <row r="274" spans="1:2" x14ac:dyDescent="0.25">
      <c r="A274" s="2">
        <f t="shared" si="12"/>
        <v>44103</v>
      </c>
      <c r="B274">
        <f t="shared" si="11"/>
        <v>0.03</v>
      </c>
    </row>
    <row r="275" spans="1:2" x14ac:dyDescent="0.25">
      <c r="A275" s="2">
        <f t="shared" si="12"/>
        <v>44104</v>
      </c>
      <c r="B275">
        <f t="shared" si="11"/>
        <v>0.03</v>
      </c>
    </row>
    <row r="276" spans="1:2" x14ac:dyDescent="0.25">
      <c r="A276" s="2">
        <f t="shared" si="12"/>
        <v>44105</v>
      </c>
      <c r="B276">
        <f>+$M$7</f>
        <v>0.03</v>
      </c>
    </row>
    <row r="277" spans="1:2" x14ac:dyDescent="0.25">
      <c r="A277" s="2">
        <f t="shared" si="12"/>
        <v>44106</v>
      </c>
      <c r="B277">
        <f t="shared" ref="B277:B340" si="13">+$M$7</f>
        <v>0.03</v>
      </c>
    </row>
    <row r="278" spans="1:2" x14ac:dyDescent="0.25">
      <c r="A278" s="2">
        <f t="shared" si="12"/>
        <v>44107</v>
      </c>
      <c r="B278">
        <f t="shared" si="13"/>
        <v>0.03</v>
      </c>
    </row>
    <row r="279" spans="1:2" x14ac:dyDescent="0.25">
      <c r="A279" s="2">
        <f t="shared" si="12"/>
        <v>44108</v>
      </c>
      <c r="B279">
        <f t="shared" si="13"/>
        <v>0.03</v>
      </c>
    </row>
    <row r="280" spans="1:2" x14ac:dyDescent="0.25">
      <c r="A280" s="2">
        <f t="shared" si="12"/>
        <v>44109</v>
      </c>
      <c r="B280">
        <f t="shared" si="13"/>
        <v>0.03</v>
      </c>
    </row>
    <row r="281" spans="1:2" x14ac:dyDescent="0.25">
      <c r="A281" s="2">
        <f t="shared" si="12"/>
        <v>44110</v>
      </c>
      <c r="B281">
        <f t="shared" si="13"/>
        <v>0.03</v>
      </c>
    </row>
    <row r="282" spans="1:2" x14ac:dyDescent="0.25">
      <c r="A282" s="2">
        <f t="shared" si="12"/>
        <v>44111</v>
      </c>
      <c r="B282">
        <f t="shared" si="13"/>
        <v>0.03</v>
      </c>
    </row>
    <row r="283" spans="1:2" x14ac:dyDescent="0.25">
      <c r="A283" s="2">
        <f t="shared" si="12"/>
        <v>44112</v>
      </c>
      <c r="B283">
        <f t="shared" si="13"/>
        <v>0.03</v>
      </c>
    </row>
    <row r="284" spans="1:2" x14ac:dyDescent="0.25">
      <c r="A284" s="2">
        <f t="shared" si="12"/>
        <v>44113</v>
      </c>
      <c r="B284">
        <f t="shared" si="13"/>
        <v>0.03</v>
      </c>
    </row>
    <row r="285" spans="1:2" x14ac:dyDescent="0.25">
      <c r="A285" s="2">
        <f t="shared" si="12"/>
        <v>44114</v>
      </c>
      <c r="B285">
        <f t="shared" si="13"/>
        <v>0.03</v>
      </c>
    </row>
    <row r="286" spans="1:2" x14ac:dyDescent="0.25">
      <c r="A286" s="2">
        <f t="shared" si="12"/>
        <v>44115</v>
      </c>
      <c r="B286">
        <f t="shared" si="13"/>
        <v>0.03</v>
      </c>
    </row>
    <row r="287" spans="1:2" x14ac:dyDescent="0.25">
      <c r="A287" s="2">
        <f t="shared" si="12"/>
        <v>44116</v>
      </c>
      <c r="B287">
        <f t="shared" si="13"/>
        <v>0.03</v>
      </c>
    </row>
    <row r="288" spans="1:2" x14ac:dyDescent="0.25">
      <c r="A288" s="2">
        <f t="shared" si="12"/>
        <v>44117</v>
      </c>
      <c r="B288">
        <f t="shared" si="13"/>
        <v>0.03</v>
      </c>
    </row>
    <row r="289" spans="1:2" x14ac:dyDescent="0.25">
      <c r="A289" s="2">
        <f t="shared" si="12"/>
        <v>44118</v>
      </c>
      <c r="B289">
        <f t="shared" si="13"/>
        <v>0.03</v>
      </c>
    </row>
    <row r="290" spans="1:2" x14ac:dyDescent="0.25">
      <c r="A290" s="2">
        <f t="shared" si="12"/>
        <v>44119</v>
      </c>
      <c r="B290">
        <f t="shared" si="13"/>
        <v>0.03</v>
      </c>
    </row>
    <row r="291" spans="1:2" x14ac:dyDescent="0.25">
      <c r="A291" s="2">
        <f t="shared" si="12"/>
        <v>44120</v>
      </c>
      <c r="B291">
        <f t="shared" si="13"/>
        <v>0.03</v>
      </c>
    </row>
    <row r="292" spans="1:2" x14ac:dyDescent="0.25">
      <c r="A292" s="2">
        <f t="shared" si="12"/>
        <v>44121</v>
      </c>
      <c r="B292">
        <f t="shared" si="13"/>
        <v>0.03</v>
      </c>
    </row>
    <row r="293" spans="1:2" x14ac:dyDescent="0.25">
      <c r="A293" s="2">
        <f t="shared" si="12"/>
        <v>44122</v>
      </c>
      <c r="B293">
        <f t="shared" si="13"/>
        <v>0.03</v>
      </c>
    </row>
    <row r="294" spans="1:2" x14ac:dyDescent="0.25">
      <c r="A294" s="2">
        <f t="shared" si="12"/>
        <v>44123</v>
      </c>
      <c r="B294">
        <f t="shared" si="13"/>
        <v>0.03</v>
      </c>
    </row>
    <row r="295" spans="1:2" x14ac:dyDescent="0.25">
      <c r="A295" s="2">
        <f t="shared" si="12"/>
        <v>44124</v>
      </c>
      <c r="B295">
        <f t="shared" si="13"/>
        <v>0.03</v>
      </c>
    </row>
    <row r="296" spans="1:2" x14ac:dyDescent="0.25">
      <c r="A296" s="2">
        <f t="shared" si="12"/>
        <v>44125</v>
      </c>
      <c r="B296">
        <f t="shared" si="13"/>
        <v>0.03</v>
      </c>
    </row>
    <row r="297" spans="1:2" x14ac:dyDescent="0.25">
      <c r="A297" s="2">
        <f t="shared" si="12"/>
        <v>44126</v>
      </c>
      <c r="B297">
        <f t="shared" si="13"/>
        <v>0.03</v>
      </c>
    </row>
    <row r="298" spans="1:2" x14ac:dyDescent="0.25">
      <c r="A298" s="2">
        <f t="shared" si="12"/>
        <v>44127</v>
      </c>
      <c r="B298">
        <f t="shared" si="13"/>
        <v>0.03</v>
      </c>
    </row>
    <row r="299" spans="1:2" x14ac:dyDescent="0.25">
      <c r="A299" s="2">
        <f t="shared" si="12"/>
        <v>44128</v>
      </c>
      <c r="B299">
        <f t="shared" si="13"/>
        <v>0.03</v>
      </c>
    </row>
    <row r="300" spans="1:2" x14ac:dyDescent="0.25">
      <c r="A300" s="2">
        <f t="shared" si="12"/>
        <v>44129</v>
      </c>
      <c r="B300">
        <f t="shared" si="13"/>
        <v>0.03</v>
      </c>
    </row>
    <row r="301" spans="1:2" x14ac:dyDescent="0.25">
      <c r="A301" s="2">
        <f t="shared" si="12"/>
        <v>44130</v>
      </c>
      <c r="B301">
        <f t="shared" si="13"/>
        <v>0.03</v>
      </c>
    </row>
    <row r="302" spans="1:2" x14ac:dyDescent="0.25">
      <c r="A302" s="2">
        <f t="shared" si="12"/>
        <v>44131</v>
      </c>
      <c r="B302">
        <f t="shared" si="13"/>
        <v>0.03</v>
      </c>
    </row>
    <row r="303" spans="1:2" x14ac:dyDescent="0.25">
      <c r="A303" s="2">
        <f t="shared" si="12"/>
        <v>44132</v>
      </c>
      <c r="B303">
        <f t="shared" si="13"/>
        <v>0.03</v>
      </c>
    </row>
    <row r="304" spans="1:2" x14ac:dyDescent="0.25">
      <c r="A304" s="2">
        <f t="shared" si="12"/>
        <v>44133</v>
      </c>
      <c r="B304">
        <f t="shared" si="13"/>
        <v>0.03</v>
      </c>
    </row>
    <row r="305" spans="1:2" x14ac:dyDescent="0.25">
      <c r="A305" s="2">
        <f t="shared" si="12"/>
        <v>44134</v>
      </c>
      <c r="B305">
        <f t="shared" si="13"/>
        <v>0.03</v>
      </c>
    </row>
    <row r="306" spans="1:2" x14ac:dyDescent="0.25">
      <c r="A306" s="2">
        <f t="shared" si="12"/>
        <v>44135</v>
      </c>
      <c r="B306">
        <f t="shared" si="13"/>
        <v>0.03</v>
      </c>
    </row>
    <row r="307" spans="1:2" x14ac:dyDescent="0.25">
      <c r="A307" s="2">
        <f t="shared" si="12"/>
        <v>44136</v>
      </c>
      <c r="B307">
        <f t="shared" si="13"/>
        <v>0.03</v>
      </c>
    </row>
    <row r="308" spans="1:2" x14ac:dyDescent="0.25">
      <c r="A308" s="2">
        <f t="shared" si="12"/>
        <v>44137</v>
      </c>
      <c r="B308">
        <f t="shared" si="13"/>
        <v>0.03</v>
      </c>
    </row>
    <row r="309" spans="1:2" x14ac:dyDescent="0.25">
      <c r="A309" s="2">
        <f t="shared" si="12"/>
        <v>44138</v>
      </c>
      <c r="B309">
        <f t="shared" si="13"/>
        <v>0.03</v>
      </c>
    </row>
    <row r="310" spans="1:2" x14ac:dyDescent="0.25">
      <c r="A310" s="2">
        <f t="shared" si="12"/>
        <v>44139</v>
      </c>
      <c r="B310">
        <f t="shared" si="13"/>
        <v>0.03</v>
      </c>
    </row>
    <row r="311" spans="1:2" x14ac:dyDescent="0.25">
      <c r="A311" s="2">
        <f t="shared" si="12"/>
        <v>44140</v>
      </c>
      <c r="B311">
        <f t="shared" si="13"/>
        <v>0.03</v>
      </c>
    </row>
    <row r="312" spans="1:2" x14ac:dyDescent="0.25">
      <c r="A312" s="2">
        <f t="shared" si="12"/>
        <v>44141</v>
      </c>
      <c r="B312">
        <f t="shared" si="13"/>
        <v>0.03</v>
      </c>
    </row>
    <row r="313" spans="1:2" x14ac:dyDescent="0.25">
      <c r="A313" s="2">
        <f t="shared" si="12"/>
        <v>44142</v>
      </c>
      <c r="B313">
        <f t="shared" si="13"/>
        <v>0.03</v>
      </c>
    </row>
    <row r="314" spans="1:2" x14ac:dyDescent="0.25">
      <c r="A314" s="2">
        <f t="shared" si="12"/>
        <v>44143</v>
      </c>
      <c r="B314">
        <f t="shared" si="13"/>
        <v>0.03</v>
      </c>
    </row>
    <row r="315" spans="1:2" x14ac:dyDescent="0.25">
      <c r="A315" s="2">
        <f t="shared" si="12"/>
        <v>44144</v>
      </c>
      <c r="B315">
        <f t="shared" si="13"/>
        <v>0.03</v>
      </c>
    </row>
    <row r="316" spans="1:2" x14ac:dyDescent="0.25">
      <c r="A316" s="2">
        <f t="shared" si="12"/>
        <v>44145</v>
      </c>
      <c r="B316">
        <f t="shared" si="13"/>
        <v>0.03</v>
      </c>
    </row>
    <row r="317" spans="1:2" x14ac:dyDescent="0.25">
      <c r="A317" s="2">
        <f t="shared" si="12"/>
        <v>44146</v>
      </c>
      <c r="B317">
        <f t="shared" si="13"/>
        <v>0.03</v>
      </c>
    </row>
    <row r="318" spans="1:2" x14ac:dyDescent="0.25">
      <c r="A318" s="2">
        <f t="shared" si="12"/>
        <v>44147</v>
      </c>
      <c r="B318">
        <f t="shared" si="13"/>
        <v>0.03</v>
      </c>
    </row>
    <row r="319" spans="1:2" x14ac:dyDescent="0.25">
      <c r="A319" s="2">
        <f t="shared" si="12"/>
        <v>44148</v>
      </c>
      <c r="B319">
        <f t="shared" si="13"/>
        <v>0.03</v>
      </c>
    </row>
    <row r="320" spans="1:2" x14ac:dyDescent="0.25">
      <c r="A320" s="2">
        <f t="shared" si="12"/>
        <v>44149</v>
      </c>
      <c r="B320">
        <f t="shared" si="13"/>
        <v>0.03</v>
      </c>
    </row>
    <row r="321" spans="1:2" x14ac:dyDescent="0.25">
      <c r="A321" s="2">
        <f t="shared" si="12"/>
        <v>44150</v>
      </c>
      <c r="B321">
        <f t="shared" si="13"/>
        <v>0.03</v>
      </c>
    </row>
    <row r="322" spans="1:2" x14ac:dyDescent="0.25">
      <c r="A322" s="2">
        <f t="shared" si="12"/>
        <v>44151</v>
      </c>
      <c r="B322">
        <f t="shared" si="13"/>
        <v>0.03</v>
      </c>
    </row>
    <row r="323" spans="1:2" x14ac:dyDescent="0.25">
      <c r="A323" s="2">
        <f t="shared" si="12"/>
        <v>44152</v>
      </c>
      <c r="B323">
        <f t="shared" si="13"/>
        <v>0.03</v>
      </c>
    </row>
    <row r="324" spans="1:2" x14ac:dyDescent="0.25">
      <c r="A324" s="2">
        <f t="shared" ref="A324:A387" si="14">+A323+1</f>
        <v>44153</v>
      </c>
      <c r="B324">
        <f t="shared" si="13"/>
        <v>0.03</v>
      </c>
    </row>
    <row r="325" spans="1:2" x14ac:dyDescent="0.25">
      <c r="A325" s="2">
        <f t="shared" si="14"/>
        <v>44154</v>
      </c>
      <c r="B325">
        <f t="shared" si="13"/>
        <v>0.03</v>
      </c>
    </row>
    <row r="326" spans="1:2" x14ac:dyDescent="0.25">
      <c r="A326" s="2">
        <f t="shared" si="14"/>
        <v>44155</v>
      </c>
      <c r="B326">
        <f t="shared" si="13"/>
        <v>0.03</v>
      </c>
    </row>
    <row r="327" spans="1:2" x14ac:dyDescent="0.25">
      <c r="A327" s="2">
        <f t="shared" si="14"/>
        <v>44156</v>
      </c>
      <c r="B327">
        <f t="shared" si="13"/>
        <v>0.03</v>
      </c>
    </row>
    <row r="328" spans="1:2" x14ac:dyDescent="0.25">
      <c r="A328" s="2">
        <f t="shared" si="14"/>
        <v>44157</v>
      </c>
      <c r="B328">
        <f t="shared" si="13"/>
        <v>0.03</v>
      </c>
    </row>
    <row r="329" spans="1:2" x14ac:dyDescent="0.25">
      <c r="A329" s="2">
        <f t="shared" si="14"/>
        <v>44158</v>
      </c>
      <c r="B329">
        <f t="shared" si="13"/>
        <v>0.03</v>
      </c>
    </row>
    <row r="330" spans="1:2" x14ac:dyDescent="0.25">
      <c r="A330" s="2">
        <f t="shared" si="14"/>
        <v>44159</v>
      </c>
      <c r="B330">
        <f t="shared" si="13"/>
        <v>0.03</v>
      </c>
    </row>
    <row r="331" spans="1:2" x14ac:dyDescent="0.25">
      <c r="A331" s="2">
        <f t="shared" si="14"/>
        <v>44160</v>
      </c>
      <c r="B331">
        <f t="shared" si="13"/>
        <v>0.03</v>
      </c>
    </row>
    <row r="332" spans="1:2" x14ac:dyDescent="0.25">
      <c r="A332" s="2">
        <f t="shared" si="14"/>
        <v>44161</v>
      </c>
      <c r="B332">
        <f t="shared" si="13"/>
        <v>0.03</v>
      </c>
    </row>
    <row r="333" spans="1:2" x14ac:dyDescent="0.25">
      <c r="A333" s="2">
        <f t="shared" si="14"/>
        <v>44162</v>
      </c>
      <c r="B333">
        <f t="shared" si="13"/>
        <v>0.03</v>
      </c>
    </row>
    <row r="334" spans="1:2" x14ac:dyDescent="0.25">
      <c r="A334" s="2">
        <f t="shared" si="14"/>
        <v>44163</v>
      </c>
      <c r="B334">
        <f t="shared" si="13"/>
        <v>0.03</v>
      </c>
    </row>
    <row r="335" spans="1:2" x14ac:dyDescent="0.25">
      <c r="A335" s="2">
        <f t="shared" si="14"/>
        <v>44164</v>
      </c>
      <c r="B335">
        <f t="shared" si="13"/>
        <v>0.03</v>
      </c>
    </row>
    <row r="336" spans="1:2" x14ac:dyDescent="0.25">
      <c r="A336" s="2">
        <f t="shared" si="14"/>
        <v>44165</v>
      </c>
      <c r="B336">
        <f t="shared" si="13"/>
        <v>0.03</v>
      </c>
    </row>
    <row r="337" spans="1:2" x14ac:dyDescent="0.25">
      <c r="A337" s="2">
        <f t="shared" si="14"/>
        <v>44166</v>
      </c>
      <c r="B337">
        <f t="shared" si="13"/>
        <v>0.03</v>
      </c>
    </row>
    <row r="338" spans="1:2" x14ac:dyDescent="0.25">
      <c r="A338" s="2">
        <f t="shared" si="14"/>
        <v>44167</v>
      </c>
      <c r="B338">
        <f t="shared" si="13"/>
        <v>0.03</v>
      </c>
    </row>
    <row r="339" spans="1:2" x14ac:dyDescent="0.25">
      <c r="A339" s="2">
        <f t="shared" si="14"/>
        <v>44168</v>
      </c>
      <c r="B339">
        <f t="shared" si="13"/>
        <v>0.03</v>
      </c>
    </row>
    <row r="340" spans="1:2" x14ac:dyDescent="0.25">
      <c r="A340" s="2">
        <f t="shared" si="14"/>
        <v>44169</v>
      </c>
      <c r="B340">
        <f t="shared" si="13"/>
        <v>0.03</v>
      </c>
    </row>
    <row r="341" spans="1:2" x14ac:dyDescent="0.25">
      <c r="A341" s="2">
        <f t="shared" si="14"/>
        <v>44170</v>
      </c>
      <c r="B341">
        <f t="shared" ref="B341:B367" si="15">+$M$7</f>
        <v>0.03</v>
      </c>
    </row>
    <row r="342" spans="1:2" x14ac:dyDescent="0.25">
      <c r="A342" s="2">
        <f t="shared" si="14"/>
        <v>44171</v>
      </c>
      <c r="B342">
        <f t="shared" si="15"/>
        <v>0.03</v>
      </c>
    </row>
    <row r="343" spans="1:2" x14ac:dyDescent="0.25">
      <c r="A343" s="2">
        <f t="shared" si="14"/>
        <v>44172</v>
      </c>
      <c r="B343">
        <f t="shared" si="15"/>
        <v>0.03</v>
      </c>
    </row>
    <row r="344" spans="1:2" x14ac:dyDescent="0.25">
      <c r="A344" s="2">
        <f t="shared" si="14"/>
        <v>44173</v>
      </c>
      <c r="B344">
        <f t="shared" si="15"/>
        <v>0.03</v>
      </c>
    </row>
    <row r="345" spans="1:2" x14ac:dyDescent="0.25">
      <c r="A345" s="2">
        <f t="shared" si="14"/>
        <v>44174</v>
      </c>
      <c r="B345">
        <f t="shared" si="15"/>
        <v>0.03</v>
      </c>
    </row>
    <row r="346" spans="1:2" x14ac:dyDescent="0.25">
      <c r="A346" s="2">
        <f t="shared" si="14"/>
        <v>44175</v>
      </c>
      <c r="B346">
        <f t="shared" si="15"/>
        <v>0.03</v>
      </c>
    </row>
    <row r="347" spans="1:2" x14ac:dyDescent="0.25">
      <c r="A347" s="2">
        <f t="shared" si="14"/>
        <v>44176</v>
      </c>
      <c r="B347">
        <f t="shared" si="15"/>
        <v>0.03</v>
      </c>
    </row>
    <row r="348" spans="1:2" x14ac:dyDescent="0.25">
      <c r="A348" s="2">
        <f t="shared" si="14"/>
        <v>44177</v>
      </c>
      <c r="B348">
        <f t="shared" si="15"/>
        <v>0.03</v>
      </c>
    </row>
    <row r="349" spans="1:2" x14ac:dyDescent="0.25">
      <c r="A349" s="2">
        <f t="shared" si="14"/>
        <v>44178</v>
      </c>
      <c r="B349">
        <f t="shared" si="15"/>
        <v>0.03</v>
      </c>
    </row>
    <row r="350" spans="1:2" x14ac:dyDescent="0.25">
      <c r="A350" s="2">
        <f t="shared" si="14"/>
        <v>44179</v>
      </c>
      <c r="B350">
        <f t="shared" si="15"/>
        <v>0.03</v>
      </c>
    </row>
    <row r="351" spans="1:2" x14ac:dyDescent="0.25">
      <c r="A351" s="2">
        <f t="shared" si="14"/>
        <v>44180</v>
      </c>
      <c r="B351">
        <f t="shared" si="15"/>
        <v>0.03</v>
      </c>
    </row>
    <row r="352" spans="1:2" x14ac:dyDescent="0.25">
      <c r="A352" s="2">
        <f t="shared" si="14"/>
        <v>44181</v>
      </c>
      <c r="B352">
        <f t="shared" si="15"/>
        <v>0.03</v>
      </c>
    </row>
    <row r="353" spans="1:2" x14ac:dyDescent="0.25">
      <c r="A353" s="2">
        <f t="shared" si="14"/>
        <v>44182</v>
      </c>
      <c r="B353">
        <f t="shared" si="15"/>
        <v>0.03</v>
      </c>
    </row>
    <row r="354" spans="1:2" x14ac:dyDescent="0.25">
      <c r="A354" s="2">
        <f t="shared" si="14"/>
        <v>44183</v>
      </c>
      <c r="B354">
        <f t="shared" si="15"/>
        <v>0.03</v>
      </c>
    </row>
    <row r="355" spans="1:2" x14ac:dyDescent="0.25">
      <c r="A355" s="2">
        <f t="shared" si="14"/>
        <v>44184</v>
      </c>
      <c r="B355">
        <f t="shared" si="15"/>
        <v>0.03</v>
      </c>
    </row>
    <row r="356" spans="1:2" x14ac:dyDescent="0.25">
      <c r="A356" s="2">
        <f t="shared" si="14"/>
        <v>44185</v>
      </c>
      <c r="B356">
        <f t="shared" si="15"/>
        <v>0.03</v>
      </c>
    </row>
    <row r="357" spans="1:2" x14ac:dyDescent="0.25">
      <c r="A357" s="2">
        <f t="shared" si="14"/>
        <v>44186</v>
      </c>
      <c r="B357">
        <f t="shared" si="15"/>
        <v>0.03</v>
      </c>
    </row>
    <row r="358" spans="1:2" x14ac:dyDescent="0.25">
      <c r="A358" s="2">
        <f t="shared" si="14"/>
        <v>44187</v>
      </c>
      <c r="B358">
        <f t="shared" si="15"/>
        <v>0.03</v>
      </c>
    </row>
    <row r="359" spans="1:2" x14ac:dyDescent="0.25">
      <c r="A359" s="2">
        <f t="shared" si="14"/>
        <v>44188</v>
      </c>
      <c r="B359">
        <f t="shared" si="15"/>
        <v>0.03</v>
      </c>
    </row>
    <row r="360" spans="1:2" x14ac:dyDescent="0.25">
      <c r="A360" s="2">
        <f t="shared" si="14"/>
        <v>44189</v>
      </c>
      <c r="B360">
        <f t="shared" si="15"/>
        <v>0.03</v>
      </c>
    </row>
    <row r="361" spans="1:2" x14ac:dyDescent="0.25">
      <c r="A361" s="2">
        <f t="shared" si="14"/>
        <v>44190</v>
      </c>
      <c r="B361">
        <f t="shared" si="15"/>
        <v>0.03</v>
      </c>
    </row>
    <row r="362" spans="1:2" x14ac:dyDescent="0.25">
      <c r="A362" s="2">
        <f t="shared" si="14"/>
        <v>44191</v>
      </c>
      <c r="B362">
        <f t="shared" si="15"/>
        <v>0.03</v>
      </c>
    </row>
    <row r="363" spans="1:2" x14ac:dyDescent="0.25">
      <c r="A363" s="2">
        <f t="shared" si="14"/>
        <v>44192</v>
      </c>
      <c r="B363">
        <f t="shared" si="15"/>
        <v>0.03</v>
      </c>
    </row>
    <row r="364" spans="1:2" x14ac:dyDescent="0.25">
      <c r="A364" s="2">
        <f t="shared" si="14"/>
        <v>44193</v>
      </c>
      <c r="B364">
        <f t="shared" si="15"/>
        <v>0.03</v>
      </c>
    </row>
    <row r="365" spans="1:2" x14ac:dyDescent="0.25">
      <c r="A365" s="2">
        <f t="shared" si="14"/>
        <v>44194</v>
      </c>
      <c r="B365">
        <f t="shared" si="15"/>
        <v>0.03</v>
      </c>
    </row>
    <row r="366" spans="1:2" x14ac:dyDescent="0.25">
      <c r="A366" s="2">
        <f t="shared" si="14"/>
        <v>44195</v>
      </c>
      <c r="B366">
        <f t="shared" si="15"/>
        <v>0.03</v>
      </c>
    </row>
    <row r="367" spans="1:2" x14ac:dyDescent="0.25">
      <c r="A367" s="2">
        <f t="shared" si="14"/>
        <v>44196</v>
      </c>
      <c r="B367">
        <f t="shared" si="15"/>
        <v>0.03</v>
      </c>
    </row>
    <row r="368" spans="1:2" x14ac:dyDescent="0.25">
      <c r="A368" s="2">
        <f t="shared" si="14"/>
        <v>44197</v>
      </c>
      <c r="B368">
        <f>+$M$8</f>
        <v>0.03</v>
      </c>
    </row>
    <row r="369" spans="1:2" x14ac:dyDescent="0.25">
      <c r="A369" s="2">
        <f t="shared" si="14"/>
        <v>44198</v>
      </c>
      <c r="B369">
        <f t="shared" ref="B369:B432" si="16">+$M$8</f>
        <v>0.03</v>
      </c>
    </row>
    <row r="370" spans="1:2" x14ac:dyDescent="0.25">
      <c r="A370" s="2">
        <f t="shared" si="14"/>
        <v>44199</v>
      </c>
      <c r="B370">
        <f t="shared" si="16"/>
        <v>0.03</v>
      </c>
    </row>
    <row r="371" spans="1:2" x14ac:dyDescent="0.25">
      <c r="A371" s="2">
        <f t="shared" si="14"/>
        <v>44200</v>
      </c>
      <c r="B371">
        <f t="shared" si="16"/>
        <v>0.03</v>
      </c>
    </row>
    <row r="372" spans="1:2" x14ac:dyDescent="0.25">
      <c r="A372" s="2">
        <f t="shared" si="14"/>
        <v>44201</v>
      </c>
      <c r="B372">
        <f t="shared" si="16"/>
        <v>0.03</v>
      </c>
    </row>
    <row r="373" spans="1:2" x14ac:dyDescent="0.25">
      <c r="A373" s="2">
        <f t="shared" si="14"/>
        <v>44202</v>
      </c>
      <c r="B373">
        <f t="shared" si="16"/>
        <v>0.03</v>
      </c>
    </row>
    <row r="374" spans="1:2" x14ac:dyDescent="0.25">
      <c r="A374" s="2">
        <f t="shared" si="14"/>
        <v>44203</v>
      </c>
      <c r="B374">
        <f t="shared" si="16"/>
        <v>0.03</v>
      </c>
    </row>
    <row r="375" spans="1:2" x14ac:dyDescent="0.25">
      <c r="A375" s="2">
        <f t="shared" si="14"/>
        <v>44204</v>
      </c>
      <c r="B375">
        <f t="shared" si="16"/>
        <v>0.03</v>
      </c>
    </row>
    <row r="376" spans="1:2" x14ac:dyDescent="0.25">
      <c r="A376" s="2">
        <f t="shared" si="14"/>
        <v>44205</v>
      </c>
      <c r="B376">
        <f t="shared" si="16"/>
        <v>0.03</v>
      </c>
    </row>
    <row r="377" spans="1:2" x14ac:dyDescent="0.25">
      <c r="A377" s="2">
        <f t="shared" si="14"/>
        <v>44206</v>
      </c>
      <c r="B377">
        <f t="shared" si="16"/>
        <v>0.03</v>
      </c>
    </row>
    <row r="378" spans="1:2" x14ac:dyDescent="0.25">
      <c r="A378" s="2">
        <f t="shared" si="14"/>
        <v>44207</v>
      </c>
      <c r="B378">
        <f t="shared" si="16"/>
        <v>0.03</v>
      </c>
    </row>
    <row r="379" spans="1:2" x14ac:dyDescent="0.25">
      <c r="A379" s="2">
        <f t="shared" si="14"/>
        <v>44208</v>
      </c>
      <c r="B379">
        <f t="shared" si="16"/>
        <v>0.03</v>
      </c>
    </row>
    <row r="380" spans="1:2" x14ac:dyDescent="0.25">
      <c r="A380" s="2">
        <f t="shared" si="14"/>
        <v>44209</v>
      </c>
      <c r="B380">
        <f t="shared" si="16"/>
        <v>0.03</v>
      </c>
    </row>
    <row r="381" spans="1:2" x14ac:dyDescent="0.25">
      <c r="A381" s="2">
        <f t="shared" si="14"/>
        <v>44210</v>
      </c>
      <c r="B381">
        <f t="shared" si="16"/>
        <v>0.03</v>
      </c>
    </row>
    <row r="382" spans="1:2" x14ac:dyDescent="0.25">
      <c r="A382" s="2">
        <f t="shared" si="14"/>
        <v>44211</v>
      </c>
      <c r="B382">
        <f t="shared" si="16"/>
        <v>0.03</v>
      </c>
    </row>
    <row r="383" spans="1:2" x14ac:dyDescent="0.25">
      <c r="A383" s="2">
        <f t="shared" si="14"/>
        <v>44212</v>
      </c>
      <c r="B383">
        <f t="shared" si="16"/>
        <v>0.03</v>
      </c>
    </row>
    <row r="384" spans="1:2" x14ac:dyDescent="0.25">
      <c r="A384" s="2">
        <f t="shared" si="14"/>
        <v>44213</v>
      </c>
      <c r="B384">
        <f t="shared" si="16"/>
        <v>0.03</v>
      </c>
    </row>
    <row r="385" spans="1:2" x14ac:dyDescent="0.25">
      <c r="A385" s="2">
        <f t="shared" si="14"/>
        <v>44214</v>
      </c>
      <c r="B385">
        <f t="shared" si="16"/>
        <v>0.03</v>
      </c>
    </row>
    <row r="386" spans="1:2" x14ac:dyDescent="0.25">
      <c r="A386" s="2">
        <f t="shared" si="14"/>
        <v>44215</v>
      </c>
      <c r="B386">
        <f t="shared" si="16"/>
        <v>0.03</v>
      </c>
    </row>
    <row r="387" spans="1:2" x14ac:dyDescent="0.25">
      <c r="A387" s="2">
        <f t="shared" si="14"/>
        <v>44216</v>
      </c>
      <c r="B387">
        <f t="shared" si="16"/>
        <v>0.03</v>
      </c>
    </row>
    <row r="388" spans="1:2" x14ac:dyDescent="0.25">
      <c r="A388" s="2">
        <f t="shared" ref="A388:A451" si="17">+A387+1</f>
        <v>44217</v>
      </c>
      <c r="B388">
        <f t="shared" si="16"/>
        <v>0.03</v>
      </c>
    </row>
    <row r="389" spans="1:2" x14ac:dyDescent="0.25">
      <c r="A389" s="2">
        <f t="shared" si="17"/>
        <v>44218</v>
      </c>
      <c r="B389">
        <f t="shared" si="16"/>
        <v>0.03</v>
      </c>
    </row>
    <row r="390" spans="1:2" x14ac:dyDescent="0.25">
      <c r="A390" s="2">
        <f t="shared" si="17"/>
        <v>44219</v>
      </c>
      <c r="B390">
        <f t="shared" si="16"/>
        <v>0.03</v>
      </c>
    </row>
    <row r="391" spans="1:2" x14ac:dyDescent="0.25">
      <c r="A391" s="2">
        <f t="shared" si="17"/>
        <v>44220</v>
      </c>
      <c r="B391">
        <f t="shared" si="16"/>
        <v>0.03</v>
      </c>
    </row>
    <row r="392" spans="1:2" x14ac:dyDescent="0.25">
      <c r="A392" s="2">
        <f t="shared" si="17"/>
        <v>44221</v>
      </c>
      <c r="B392">
        <f t="shared" si="16"/>
        <v>0.03</v>
      </c>
    </row>
    <row r="393" spans="1:2" x14ac:dyDescent="0.25">
      <c r="A393" s="2">
        <f t="shared" si="17"/>
        <v>44222</v>
      </c>
      <c r="B393">
        <f t="shared" si="16"/>
        <v>0.03</v>
      </c>
    </row>
    <row r="394" spans="1:2" x14ac:dyDescent="0.25">
      <c r="A394" s="2">
        <f t="shared" si="17"/>
        <v>44223</v>
      </c>
      <c r="B394">
        <f t="shared" si="16"/>
        <v>0.03</v>
      </c>
    </row>
    <row r="395" spans="1:2" x14ac:dyDescent="0.25">
      <c r="A395" s="2">
        <f t="shared" si="17"/>
        <v>44224</v>
      </c>
      <c r="B395">
        <f t="shared" si="16"/>
        <v>0.03</v>
      </c>
    </row>
    <row r="396" spans="1:2" x14ac:dyDescent="0.25">
      <c r="A396" s="2">
        <f t="shared" si="17"/>
        <v>44225</v>
      </c>
      <c r="B396">
        <f t="shared" si="16"/>
        <v>0.03</v>
      </c>
    </row>
    <row r="397" spans="1:2" x14ac:dyDescent="0.25">
      <c r="A397" s="2">
        <f t="shared" si="17"/>
        <v>44226</v>
      </c>
      <c r="B397">
        <f t="shared" si="16"/>
        <v>0.03</v>
      </c>
    </row>
    <row r="398" spans="1:2" x14ac:dyDescent="0.25">
      <c r="A398" s="2">
        <f t="shared" si="17"/>
        <v>44227</v>
      </c>
      <c r="B398">
        <f t="shared" si="16"/>
        <v>0.03</v>
      </c>
    </row>
    <row r="399" spans="1:2" x14ac:dyDescent="0.25">
      <c r="A399" s="2">
        <f t="shared" si="17"/>
        <v>44228</v>
      </c>
      <c r="B399">
        <f t="shared" si="16"/>
        <v>0.03</v>
      </c>
    </row>
    <row r="400" spans="1:2" x14ac:dyDescent="0.25">
      <c r="A400" s="2">
        <f t="shared" si="17"/>
        <v>44229</v>
      </c>
      <c r="B400">
        <f t="shared" si="16"/>
        <v>0.03</v>
      </c>
    </row>
    <row r="401" spans="1:2" x14ac:dyDescent="0.25">
      <c r="A401" s="2">
        <f t="shared" si="17"/>
        <v>44230</v>
      </c>
      <c r="B401">
        <f t="shared" si="16"/>
        <v>0.03</v>
      </c>
    </row>
    <row r="402" spans="1:2" x14ac:dyDescent="0.25">
      <c r="A402" s="2">
        <f t="shared" si="17"/>
        <v>44231</v>
      </c>
      <c r="B402">
        <f t="shared" si="16"/>
        <v>0.03</v>
      </c>
    </row>
    <row r="403" spans="1:2" x14ac:dyDescent="0.25">
      <c r="A403" s="2">
        <f t="shared" si="17"/>
        <v>44232</v>
      </c>
      <c r="B403">
        <f t="shared" si="16"/>
        <v>0.03</v>
      </c>
    </row>
    <row r="404" spans="1:2" x14ac:dyDescent="0.25">
      <c r="A404" s="2">
        <f t="shared" si="17"/>
        <v>44233</v>
      </c>
      <c r="B404">
        <f t="shared" si="16"/>
        <v>0.03</v>
      </c>
    </row>
    <row r="405" spans="1:2" x14ac:dyDescent="0.25">
      <c r="A405" s="2">
        <f t="shared" si="17"/>
        <v>44234</v>
      </c>
      <c r="B405">
        <f t="shared" si="16"/>
        <v>0.03</v>
      </c>
    </row>
    <row r="406" spans="1:2" x14ac:dyDescent="0.25">
      <c r="A406" s="2">
        <f t="shared" si="17"/>
        <v>44235</v>
      </c>
      <c r="B406">
        <f t="shared" si="16"/>
        <v>0.03</v>
      </c>
    </row>
    <row r="407" spans="1:2" x14ac:dyDescent="0.25">
      <c r="A407" s="2">
        <f t="shared" si="17"/>
        <v>44236</v>
      </c>
      <c r="B407">
        <f t="shared" si="16"/>
        <v>0.03</v>
      </c>
    </row>
    <row r="408" spans="1:2" x14ac:dyDescent="0.25">
      <c r="A408" s="2">
        <f t="shared" si="17"/>
        <v>44237</v>
      </c>
      <c r="B408">
        <f t="shared" si="16"/>
        <v>0.03</v>
      </c>
    </row>
    <row r="409" spans="1:2" x14ac:dyDescent="0.25">
      <c r="A409" s="2">
        <f t="shared" si="17"/>
        <v>44238</v>
      </c>
      <c r="B409">
        <f t="shared" si="16"/>
        <v>0.03</v>
      </c>
    </row>
    <row r="410" spans="1:2" x14ac:dyDescent="0.25">
      <c r="A410" s="2">
        <f t="shared" si="17"/>
        <v>44239</v>
      </c>
      <c r="B410">
        <f t="shared" si="16"/>
        <v>0.03</v>
      </c>
    </row>
    <row r="411" spans="1:2" x14ac:dyDescent="0.25">
      <c r="A411" s="2">
        <f t="shared" si="17"/>
        <v>44240</v>
      </c>
      <c r="B411">
        <f t="shared" si="16"/>
        <v>0.03</v>
      </c>
    </row>
    <row r="412" spans="1:2" x14ac:dyDescent="0.25">
      <c r="A412" s="2">
        <f t="shared" si="17"/>
        <v>44241</v>
      </c>
      <c r="B412">
        <f t="shared" si="16"/>
        <v>0.03</v>
      </c>
    </row>
    <row r="413" spans="1:2" x14ac:dyDescent="0.25">
      <c r="A413" s="2">
        <f t="shared" si="17"/>
        <v>44242</v>
      </c>
      <c r="B413">
        <f t="shared" si="16"/>
        <v>0.03</v>
      </c>
    </row>
    <row r="414" spans="1:2" x14ac:dyDescent="0.25">
      <c r="A414" s="2">
        <f t="shared" si="17"/>
        <v>44243</v>
      </c>
      <c r="B414">
        <f t="shared" si="16"/>
        <v>0.03</v>
      </c>
    </row>
    <row r="415" spans="1:2" x14ac:dyDescent="0.25">
      <c r="A415" s="2">
        <f t="shared" si="17"/>
        <v>44244</v>
      </c>
      <c r="B415">
        <f t="shared" si="16"/>
        <v>0.03</v>
      </c>
    </row>
    <row r="416" spans="1:2" x14ac:dyDescent="0.25">
      <c r="A416" s="2">
        <f t="shared" si="17"/>
        <v>44245</v>
      </c>
      <c r="B416">
        <f t="shared" si="16"/>
        <v>0.03</v>
      </c>
    </row>
    <row r="417" spans="1:2" x14ac:dyDescent="0.25">
      <c r="A417" s="2">
        <f t="shared" si="17"/>
        <v>44246</v>
      </c>
      <c r="B417">
        <f t="shared" si="16"/>
        <v>0.03</v>
      </c>
    </row>
    <row r="418" spans="1:2" x14ac:dyDescent="0.25">
      <c r="A418" s="2">
        <f t="shared" si="17"/>
        <v>44247</v>
      </c>
      <c r="B418">
        <f t="shared" si="16"/>
        <v>0.03</v>
      </c>
    </row>
    <row r="419" spans="1:2" x14ac:dyDescent="0.25">
      <c r="A419" s="2">
        <f t="shared" si="17"/>
        <v>44248</v>
      </c>
      <c r="B419">
        <f t="shared" si="16"/>
        <v>0.03</v>
      </c>
    </row>
    <row r="420" spans="1:2" x14ac:dyDescent="0.25">
      <c r="A420" s="2">
        <f t="shared" si="17"/>
        <v>44249</v>
      </c>
      <c r="B420">
        <f t="shared" si="16"/>
        <v>0.03</v>
      </c>
    </row>
    <row r="421" spans="1:2" x14ac:dyDescent="0.25">
      <c r="A421" s="2">
        <f t="shared" si="17"/>
        <v>44250</v>
      </c>
      <c r="B421">
        <f t="shared" si="16"/>
        <v>0.03</v>
      </c>
    </row>
    <row r="422" spans="1:2" x14ac:dyDescent="0.25">
      <c r="A422" s="2">
        <f t="shared" si="17"/>
        <v>44251</v>
      </c>
      <c r="B422">
        <f t="shared" si="16"/>
        <v>0.03</v>
      </c>
    </row>
    <row r="423" spans="1:2" x14ac:dyDescent="0.25">
      <c r="A423" s="2">
        <f t="shared" si="17"/>
        <v>44252</v>
      </c>
      <c r="B423">
        <f t="shared" si="16"/>
        <v>0.03</v>
      </c>
    </row>
    <row r="424" spans="1:2" x14ac:dyDescent="0.25">
      <c r="A424" s="2">
        <f t="shared" si="17"/>
        <v>44253</v>
      </c>
      <c r="B424">
        <f t="shared" si="16"/>
        <v>0.03</v>
      </c>
    </row>
    <row r="425" spans="1:2" x14ac:dyDescent="0.25">
      <c r="A425" s="2">
        <f t="shared" si="17"/>
        <v>44254</v>
      </c>
      <c r="B425">
        <f t="shared" si="16"/>
        <v>0.03</v>
      </c>
    </row>
    <row r="426" spans="1:2" x14ac:dyDescent="0.25">
      <c r="A426" s="2">
        <f t="shared" si="17"/>
        <v>44255</v>
      </c>
      <c r="B426">
        <f t="shared" si="16"/>
        <v>0.03</v>
      </c>
    </row>
    <row r="427" spans="1:2" x14ac:dyDescent="0.25">
      <c r="A427" s="2">
        <f t="shared" si="17"/>
        <v>44256</v>
      </c>
      <c r="B427">
        <f t="shared" si="16"/>
        <v>0.03</v>
      </c>
    </row>
    <row r="428" spans="1:2" x14ac:dyDescent="0.25">
      <c r="A428" s="2">
        <f t="shared" si="17"/>
        <v>44257</v>
      </c>
      <c r="B428">
        <f t="shared" si="16"/>
        <v>0.03</v>
      </c>
    </row>
    <row r="429" spans="1:2" x14ac:dyDescent="0.25">
      <c r="A429" s="2">
        <f t="shared" si="17"/>
        <v>44258</v>
      </c>
      <c r="B429">
        <f t="shared" si="16"/>
        <v>0.03</v>
      </c>
    </row>
    <row r="430" spans="1:2" x14ac:dyDescent="0.25">
      <c r="A430" s="2">
        <f t="shared" si="17"/>
        <v>44259</v>
      </c>
      <c r="B430">
        <f t="shared" si="16"/>
        <v>0.03</v>
      </c>
    </row>
    <row r="431" spans="1:2" x14ac:dyDescent="0.25">
      <c r="A431" s="2">
        <f t="shared" si="17"/>
        <v>44260</v>
      </c>
      <c r="B431">
        <f t="shared" si="16"/>
        <v>0.03</v>
      </c>
    </row>
    <row r="432" spans="1:2" x14ac:dyDescent="0.25">
      <c r="A432" s="2">
        <f t="shared" si="17"/>
        <v>44261</v>
      </c>
      <c r="B432">
        <f t="shared" si="16"/>
        <v>0.03</v>
      </c>
    </row>
    <row r="433" spans="1:2" x14ac:dyDescent="0.25">
      <c r="A433" s="2">
        <f t="shared" si="17"/>
        <v>44262</v>
      </c>
      <c r="B433">
        <f t="shared" ref="B433:B457" si="18">+$M$8</f>
        <v>0.03</v>
      </c>
    </row>
    <row r="434" spans="1:2" x14ac:dyDescent="0.25">
      <c r="A434" s="2">
        <f t="shared" si="17"/>
        <v>44263</v>
      </c>
      <c r="B434">
        <f t="shared" si="18"/>
        <v>0.03</v>
      </c>
    </row>
    <row r="435" spans="1:2" x14ac:dyDescent="0.25">
      <c r="A435" s="2">
        <f t="shared" si="17"/>
        <v>44264</v>
      </c>
      <c r="B435">
        <f t="shared" si="18"/>
        <v>0.03</v>
      </c>
    </row>
    <row r="436" spans="1:2" x14ac:dyDescent="0.25">
      <c r="A436" s="2">
        <f t="shared" si="17"/>
        <v>44265</v>
      </c>
      <c r="B436">
        <f t="shared" si="18"/>
        <v>0.03</v>
      </c>
    </row>
    <row r="437" spans="1:2" x14ac:dyDescent="0.25">
      <c r="A437" s="2">
        <f t="shared" si="17"/>
        <v>44266</v>
      </c>
      <c r="B437">
        <f t="shared" si="18"/>
        <v>0.03</v>
      </c>
    </row>
    <row r="438" spans="1:2" x14ac:dyDescent="0.25">
      <c r="A438" s="2">
        <f t="shared" si="17"/>
        <v>44267</v>
      </c>
      <c r="B438">
        <f t="shared" si="18"/>
        <v>0.03</v>
      </c>
    </row>
    <row r="439" spans="1:2" x14ac:dyDescent="0.25">
      <c r="A439" s="2">
        <f t="shared" si="17"/>
        <v>44268</v>
      </c>
      <c r="B439">
        <f t="shared" si="18"/>
        <v>0.03</v>
      </c>
    </row>
    <row r="440" spans="1:2" x14ac:dyDescent="0.25">
      <c r="A440" s="2">
        <f t="shared" si="17"/>
        <v>44269</v>
      </c>
      <c r="B440">
        <f t="shared" si="18"/>
        <v>0.03</v>
      </c>
    </row>
    <row r="441" spans="1:2" x14ac:dyDescent="0.25">
      <c r="A441" s="2">
        <f t="shared" si="17"/>
        <v>44270</v>
      </c>
      <c r="B441">
        <f t="shared" si="18"/>
        <v>0.03</v>
      </c>
    </row>
    <row r="442" spans="1:2" x14ac:dyDescent="0.25">
      <c r="A442" s="2">
        <f t="shared" si="17"/>
        <v>44271</v>
      </c>
      <c r="B442">
        <f t="shared" si="18"/>
        <v>0.03</v>
      </c>
    </row>
    <row r="443" spans="1:2" x14ac:dyDescent="0.25">
      <c r="A443" s="2">
        <f t="shared" si="17"/>
        <v>44272</v>
      </c>
      <c r="B443">
        <f t="shared" si="18"/>
        <v>0.03</v>
      </c>
    </row>
    <row r="444" spans="1:2" x14ac:dyDescent="0.25">
      <c r="A444" s="2">
        <f t="shared" si="17"/>
        <v>44273</v>
      </c>
      <c r="B444">
        <f t="shared" si="18"/>
        <v>0.03</v>
      </c>
    </row>
    <row r="445" spans="1:2" x14ac:dyDescent="0.25">
      <c r="A445" s="2">
        <f t="shared" si="17"/>
        <v>44274</v>
      </c>
      <c r="B445">
        <f t="shared" si="18"/>
        <v>0.03</v>
      </c>
    </row>
    <row r="446" spans="1:2" x14ac:dyDescent="0.25">
      <c r="A446" s="2">
        <f t="shared" si="17"/>
        <v>44275</v>
      </c>
      <c r="B446">
        <f t="shared" si="18"/>
        <v>0.03</v>
      </c>
    </row>
    <row r="447" spans="1:2" x14ac:dyDescent="0.25">
      <c r="A447" s="2">
        <f t="shared" si="17"/>
        <v>44276</v>
      </c>
      <c r="B447">
        <f t="shared" si="18"/>
        <v>0.03</v>
      </c>
    </row>
    <row r="448" spans="1:2" x14ac:dyDescent="0.25">
      <c r="A448" s="2">
        <f t="shared" si="17"/>
        <v>44277</v>
      </c>
      <c r="B448">
        <f t="shared" si="18"/>
        <v>0.03</v>
      </c>
    </row>
    <row r="449" spans="1:2" x14ac:dyDescent="0.25">
      <c r="A449" s="2">
        <f t="shared" si="17"/>
        <v>44278</v>
      </c>
      <c r="B449">
        <f t="shared" si="18"/>
        <v>0.03</v>
      </c>
    </row>
    <row r="450" spans="1:2" x14ac:dyDescent="0.25">
      <c r="A450" s="2">
        <f t="shared" si="17"/>
        <v>44279</v>
      </c>
      <c r="B450">
        <f t="shared" si="18"/>
        <v>0.03</v>
      </c>
    </row>
    <row r="451" spans="1:2" x14ac:dyDescent="0.25">
      <c r="A451" s="2">
        <f t="shared" si="17"/>
        <v>44280</v>
      </c>
      <c r="B451">
        <f t="shared" si="18"/>
        <v>0.03</v>
      </c>
    </row>
    <row r="452" spans="1:2" x14ac:dyDescent="0.25">
      <c r="A452" s="2">
        <f t="shared" ref="A452:A515" si="19">+A451+1</f>
        <v>44281</v>
      </c>
      <c r="B452">
        <f t="shared" si="18"/>
        <v>0.03</v>
      </c>
    </row>
    <row r="453" spans="1:2" x14ac:dyDescent="0.25">
      <c r="A453" s="2">
        <f t="shared" si="19"/>
        <v>44282</v>
      </c>
      <c r="B453">
        <f t="shared" si="18"/>
        <v>0.03</v>
      </c>
    </row>
    <row r="454" spans="1:2" x14ac:dyDescent="0.25">
      <c r="A454" s="2">
        <f t="shared" si="19"/>
        <v>44283</v>
      </c>
      <c r="B454">
        <f t="shared" si="18"/>
        <v>0.03</v>
      </c>
    </row>
    <row r="455" spans="1:2" x14ac:dyDescent="0.25">
      <c r="A455" s="2">
        <f t="shared" si="19"/>
        <v>44284</v>
      </c>
      <c r="B455">
        <f t="shared" si="18"/>
        <v>0.03</v>
      </c>
    </row>
    <row r="456" spans="1:2" x14ac:dyDescent="0.25">
      <c r="A456" s="2">
        <f t="shared" si="19"/>
        <v>44285</v>
      </c>
      <c r="B456">
        <f t="shared" si="18"/>
        <v>0.03</v>
      </c>
    </row>
    <row r="457" spans="1:2" x14ac:dyDescent="0.25">
      <c r="A457" s="2">
        <f t="shared" si="19"/>
        <v>44286</v>
      </c>
      <c r="B457">
        <f t="shared" si="18"/>
        <v>0.03</v>
      </c>
    </row>
    <row r="458" spans="1:2" x14ac:dyDescent="0.25">
      <c r="A458" s="2">
        <f t="shared" si="19"/>
        <v>44287</v>
      </c>
      <c r="B458">
        <f>+$M$8</f>
        <v>0.03</v>
      </c>
    </row>
    <row r="459" spans="1:2" x14ac:dyDescent="0.25">
      <c r="A459" s="2">
        <f t="shared" si="19"/>
        <v>44288</v>
      </c>
      <c r="B459">
        <f t="shared" ref="B459:B522" si="20">+$M$8</f>
        <v>0.03</v>
      </c>
    </row>
    <row r="460" spans="1:2" x14ac:dyDescent="0.25">
      <c r="A460" s="2">
        <f t="shared" si="19"/>
        <v>44289</v>
      </c>
      <c r="B460">
        <f t="shared" si="20"/>
        <v>0.03</v>
      </c>
    </row>
    <row r="461" spans="1:2" x14ac:dyDescent="0.25">
      <c r="A461" s="2">
        <f t="shared" si="19"/>
        <v>44290</v>
      </c>
      <c r="B461">
        <f t="shared" si="20"/>
        <v>0.03</v>
      </c>
    </row>
    <row r="462" spans="1:2" x14ac:dyDescent="0.25">
      <c r="A462" s="2">
        <f t="shared" si="19"/>
        <v>44291</v>
      </c>
      <c r="B462">
        <f t="shared" si="20"/>
        <v>0.03</v>
      </c>
    </row>
    <row r="463" spans="1:2" x14ac:dyDescent="0.25">
      <c r="A463" s="2">
        <f t="shared" si="19"/>
        <v>44292</v>
      </c>
      <c r="B463">
        <f t="shared" si="20"/>
        <v>0.03</v>
      </c>
    </row>
    <row r="464" spans="1:2" x14ac:dyDescent="0.25">
      <c r="A464" s="2">
        <f t="shared" si="19"/>
        <v>44293</v>
      </c>
      <c r="B464">
        <f t="shared" si="20"/>
        <v>0.03</v>
      </c>
    </row>
    <row r="465" spans="1:2" x14ac:dyDescent="0.25">
      <c r="A465" s="2">
        <f t="shared" si="19"/>
        <v>44294</v>
      </c>
      <c r="B465">
        <f t="shared" si="20"/>
        <v>0.03</v>
      </c>
    </row>
    <row r="466" spans="1:2" x14ac:dyDescent="0.25">
      <c r="A466" s="2">
        <f t="shared" si="19"/>
        <v>44295</v>
      </c>
      <c r="B466">
        <f t="shared" si="20"/>
        <v>0.03</v>
      </c>
    </row>
    <row r="467" spans="1:2" x14ac:dyDescent="0.25">
      <c r="A467" s="2">
        <f t="shared" si="19"/>
        <v>44296</v>
      </c>
      <c r="B467">
        <f t="shared" si="20"/>
        <v>0.03</v>
      </c>
    </row>
    <row r="468" spans="1:2" x14ac:dyDescent="0.25">
      <c r="A468" s="2">
        <f t="shared" si="19"/>
        <v>44297</v>
      </c>
      <c r="B468">
        <f t="shared" si="20"/>
        <v>0.03</v>
      </c>
    </row>
    <row r="469" spans="1:2" x14ac:dyDescent="0.25">
      <c r="A469" s="2">
        <f t="shared" si="19"/>
        <v>44298</v>
      </c>
      <c r="B469">
        <f t="shared" si="20"/>
        <v>0.03</v>
      </c>
    </row>
    <row r="470" spans="1:2" x14ac:dyDescent="0.25">
      <c r="A470" s="2">
        <f t="shared" si="19"/>
        <v>44299</v>
      </c>
      <c r="B470">
        <f t="shared" si="20"/>
        <v>0.03</v>
      </c>
    </row>
    <row r="471" spans="1:2" x14ac:dyDescent="0.25">
      <c r="A471" s="2">
        <f t="shared" si="19"/>
        <v>44300</v>
      </c>
      <c r="B471">
        <f t="shared" si="20"/>
        <v>0.03</v>
      </c>
    </row>
    <row r="472" spans="1:2" x14ac:dyDescent="0.25">
      <c r="A472" s="2">
        <f t="shared" si="19"/>
        <v>44301</v>
      </c>
      <c r="B472">
        <f t="shared" si="20"/>
        <v>0.03</v>
      </c>
    </row>
    <row r="473" spans="1:2" x14ac:dyDescent="0.25">
      <c r="A473" s="2">
        <f t="shared" si="19"/>
        <v>44302</v>
      </c>
      <c r="B473">
        <f t="shared" si="20"/>
        <v>0.03</v>
      </c>
    </row>
    <row r="474" spans="1:2" x14ac:dyDescent="0.25">
      <c r="A474" s="2">
        <f t="shared" si="19"/>
        <v>44303</v>
      </c>
      <c r="B474">
        <f t="shared" si="20"/>
        <v>0.03</v>
      </c>
    </row>
    <row r="475" spans="1:2" x14ac:dyDescent="0.25">
      <c r="A475" s="2">
        <f t="shared" si="19"/>
        <v>44304</v>
      </c>
      <c r="B475">
        <f t="shared" si="20"/>
        <v>0.03</v>
      </c>
    </row>
    <row r="476" spans="1:2" x14ac:dyDescent="0.25">
      <c r="A476" s="2">
        <f t="shared" si="19"/>
        <v>44305</v>
      </c>
      <c r="B476">
        <f t="shared" si="20"/>
        <v>0.03</v>
      </c>
    </row>
    <row r="477" spans="1:2" x14ac:dyDescent="0.25">
      <c r="A477" s="2">
        <f t="shared" si="19"/>
        <v>44306</v>
      </c>
      <c r="B477">
        <f t="shared" si="20"/>
        <v>0.03</v>
      </c>
    </row>
    <row r="478" spans="1:2" x14ac:dyDescent="0.25">
      <c r="A478" s="2">
        <f t="shared" si="19"/>
        <v>44307</v>
      </c>
      <c r="B478">
        <f t="shared" si="20"/>
        <v>0.03</v>
      </c>
    </row>
    <row r="479" spans="1:2" x14ac:dyDescent="0.25">
      <c r="A479" s="2">
        <f t="shared" si="19"/>
        <v>44308</v>
      </c>
      <c r="B479">
        <f t="shared" si="20"/>
        <v>0.03</v>
      </c>
    </row>
    <row r="480" spans="1:2" x14ac:dyDescent="0.25">
      <c r="A480" s="2">
        <f t="shared" si="19"/>
        <v>44309</v>
      </c>
      <c r="B480">
        <f t="shared" si="20"/>
        <v>0.03</v>
      </c>
    </row>
    <row r="481" spans="1:2" x14ac:dyDescent="0.25">
      <c r="A481" s="2">
        <f t="shared" si="19"/>
        <v>44310</v>
      </c>
      <c r="B481">
        <f t="shared" si="20"/>
        <v>0.03</v>
      </c>
    </row>
    <row r="482" spans="1:2" x14ac:dyDescent="0.25">
      <c r="A482" s="2">
        <f t="shared" si="19"/>
        <v>44311</v>
      </c>
      <c r="B482">
        <f t="shared" si="20"/>
        <v>0.03</v>
      </c>
    </row>
    <row r="483" spans="1:2" x14ac:dyDescent="0.25">
      <c r="A483" s="2">
        <f t="shared" si="19"/>
        <v>44312</v>
      </c>
      <c r="B483">
        <f t="shared" si="20"/>
        <v>0.03</v>
      </c>
    </row>
    <row r="484" spans="1:2" x14ac:dyDescent="0.25">
      <c r="A484" s="2">
        <f t="shared" si="19"/>
        <v>44313</v>
      </c>
      <c r="B484">
        <f t="shared" si="20"/>
        <v>0.03</v>
      </c>
    </row>
    <row r="485" spans="1:2" x14ac:dyDescent="0.25">
      <c r="A485" s="2">
        <f t="shared" si="19"/>
        <v>44314</v>
      </c>
      <c r="B485">
        <f t="shared" si="20"/>
        <v>0.03</v>
      </c>
    </row>
    <row r="486" spans="1:2" x14ac:dyDescent="0.25">
      <c r="A486" s="2">
        <f t="shared" si="19"/>
        <v>44315</v>
      </c>
      <c r="B486">
        <f t="shared" si="20"/>
        <v>0.03</v>
      </c>
    </row>
    <row r="487" spans="1:2" x14ac:dyDescent="0.25">
      <c r="A487" s="2">
        <f t="shared" si="19"/>
        <v>44316</v>
      </c>
      <c r="B487">
        <f t="shared" si="20"/>
        <v>0.03</v>
      </c>
    </row>
    <row r="488" spans="1:2" x14ac:dyDescent="0.25">
      <c r="A488" s="2">
        <f t="shared" si="19"/>
        <v>44317</v>
      </c>
      <c r="B488">
        <f t="shared" si="20"/>
        <v>0.03</v>
      </c>
    </row>
    <row r="489" spans="1:2" x14ac:dyDescent="0.25">
      <c r="A489" s="2">
        <f t="shared" si="19"/>
        <v>44318</v>
      </c>
      <c r="B489">
        <f t="shared" si="20"/>
        <v>0.03</v>
      </c>
    </row>
    <row r="490" spans="1:2" x14ac:dyDescent="0.25">
      <c r="A490" s="2">
        <f t="shared" si="19"/>
        <v>44319</v>
      </c>
      <c r="B490">
        <f t="shared" si="20"/>
        <v>0.03</v>
      </c>
    </row>
    <row r="491" spans="1:2" x14ac:dyDescent="0.25">
      <c r="A491" s="2">
        <f t="shared" si="19"/>
        <v>44320</v>
      </c>
      <c r="B491">
        <f t="shared" si="20"/>
        <v>0.03</v>
      </c>
    </row>
    <row r="492" spans="1:2" x14ac:dyDescent="0.25">
      <c r="A492" s="2">
        <f t="shared" si="19"/>
        <v>44321</v>
      </c>
      <c r="B492">
        <f t="shared" si="20"/>
        <v>0.03</v>
      </c>
    </row>
    <row r="493" spans="1:2" x14ac:dyDescent="0.25">
      <c r="A493" s="2">
        <f t="shared" si="19"/>
        <v>44322</v>
      </c>
      <c r="B493">
        <f t="shared" si="20"/>
        <v>0.03</v>
      </c>
    </row>
    <row r="494" spans="1:2" x14ac:dyDescent="0.25">
      <c r="A494" s="2">
        <f t="shared" si="19"/>
        <v>44323</v>
      </c>
      <c r="B494">
        <f t="shared" si="20"/>
        <v>0.03</v>
      </c>
    </row>
    <row r="495" spans="1:2" x14ac:dyDescent="0.25">
      <c r="A495" s="2">
        <f t="shared" si="19"/>
        <v>44324</v>
      </c>
      <c r="B495">
        <f t="shared" si="20"/>
        <v>0.03</v>
      </c>
    </row>
    <row r="496" spans="1:2" x14ac:dyDescent="0.25">
      <c r="A496" s="2">
        <f t="shared" si="19"/>
        <v>44325</v>
      </c>
      <c r="B496">
        <f t="shared" si="20"/>
        <v>0.03</v>
      </c>
    </row>
    <row r="497" spans="1:2" x14ac:dyDescent="0.25">
      <c r="A497" s="2">
        <f t="shared" si="19"/>
        <v>44326</v>
      </c>
      <c r="B497">
        <f t="shared" si="20"/>
        <v>0.03</v>
      </c>
    </row>
    <row r="498" spans="1:2" x14ac:dyDescent="0.25">
      <c r="A498" s="2">
        <f t="shared" si="19"/>
        <v>44327</v>
      </c>
      <c r="B498">
        <f t="shared" si="20"/>
        <v>0.03</v>
      </c>
    </row>
    <row r="499" spans="1:2" x14ac:dyDescent="0.25">
      <c r="A499" s="2">
        <f t="shared" si="19"/>
        <v>44328</v>
      </c>
      <c r="B499">
        <f t="shared" si="20"/>
        <v>0.03</v>
      </c>
    </row>
    <row r="500" spans="1:2" x14ac:dyDescent="0.25">
      <c r="A500" s="2">
        <f t="shared" si="19"/>
        <v>44329</v>
      </c>
      <c r="B500">
        <f t="shared" si="20"/>
        <v>0.03</v>
      </c>
    </row>
    <row r="501" spans="1:2" x14ac:dyDescent="0.25">
      <c r="A501" s="2">
        <f t="shared" si="19"/>
        <v>44330</v>
      </c>
      <c r="B501">
        <f t="shared" si="20"/>
        <v>0.03</v>
      </c>
    </row>
    <row r="502" spans="1:2" x14ac:dyDescent="0.25">
      <c r="A502" s="2">
        <f t="shared" si="19"/>
        <v>44331</v>
      </c>
      <c r="B502">
        <f t="shared" si="20"/>
        <v>0.03</v>
      </c>
    </row>
    <row r="503" spans="1:2" x14ac:dyDescent="0.25">
      <c r="A503" s="2">
        <f t="shared" si="19"/>
        <v>44332</v>
      </c>
      <c r="B503">
        <f t="shared" si="20"/>
        <v>0.03</v>
      </c>
    </row>
    <row r="504" spans="1:2" x14ac:dyDescent="0.25">
      <c r="A504" s="2">
        <f t="shared" si="19"/>
        <v>44333</v>
      </c>
      <c r="B504">
        <f t="shared" si="20"/>
        <v>0.03</v>
      </c>
    </row>
    <row r="505" spans="1:2" x14ac:dyDescent="0.25">
      <c r="A505" s="2">
        <f t="shared" si="19"/>
        <v>44334</v>
      </c>
      <c r="B505">
        <f t="shared" si="20"/>
        <v>0.03</v>
      </c>
    </row>
    <row r="506" spans="1:2" x14ac:dyDescent="0.25">
      <c r="A506" s="2">
        <f t="shared" si="19"/>
        <v>44335</v>
      </c>
      <c r="B506">
        <f t="shared" si="20"/>
        <v>0.03</v>
      </c>
    </row>
    <row r="507" spans="1:2" x14ac:dyDescent="0.25">
      <c r="A507" s="2">
        <f t="shared" si="19"/>
        <v>44336</v>
      </c>
      <c r="B507">
        <f t="shared" si="20"/>
        <v>0.03</v>
      </c>
    </row>
    <row r="508" spans="1:2" x14ac:dyDescent="0.25">
      <c r="A508" s="2">
        <f t="shared" si="19"/>
        <v>44337</v>
      </c>
      <c r="B508">
        <f t="shared" si="20"/>
        <v>0.03</v>
      </c>
    </row>
    <row r="509" spans="1:2" x14ac:dyDescent="0.25">
      <c r="A509" s="2">
        <f t="shared" si="19"/>
        <v>44338</v>
      </c>
      <c r="B509">
        <f t="shared" si="20"/>
        <v>0.03</v>
      </c>
    </row>
    <row r="510" spans="1:2" x14ac:dyDescent="0.25">
      <c r="A510" s="2">
        <f t="shared" si="19"/>
        <v>44339</v>
      </c>
      <c r="B510">
        <f t="shared" si="20"/>
        <v>0.03</v>
      </c>
    </row>
    <row r="511" spans="1:2" x14ac:dyDescent="0.25">
      <c r="A511" s="2">
        <f t="shared" si="19"/>
        <v>44340</v>
      </c>
      <c r="B511">
        <f t="shared" si="20"/>
        <v>0.03</v>
      </c>
    </row>
    <row r="512" spans="1:2" x14ac:dyDescent="0.25">
      <c r="A512" s="2">
        <f t="shared" si="19"/>
        <v>44341</v>
      </c>
      <c r="B512">
        <f t="shared" si="20"/>
        <v>0.03</v>
      </c>
    </row>
    <row r="513" spans="1:2" x14ac:dyDescent="0.25">
      <c r="A513" s="2">
        <f t="shared" si="19"/>
        <v>44342</v>
      </c>
      <c r="B513">
        <f t="shared" si="20"/>
        <v>0.03</v>
      </c>
    </row>
    <row r="514" spans="1:2" x14ac:dyDescent="0.25">
      <c r="A514" s="2">
        <f t="shared" si="19"/>
        <v>44343</v>
      </c>
      <c r="B514">
        <f t="shared" si="20"/>
        <v>0.03</v>
      </c>
    </row>
    <row r="515" spans="1:2" x14ac:dyDescent="0.25">
      <c r="A515" s="2">
        <f t="shared" si="19"/>
        <v>44344</v>
      </c>
      <c r="B515">
        <f t="shared" si="20"/>
        <v>0.03</v>
      </c>
    </row>
    <row r="516" spans="1:2" x14ac:dyDescent="0.25">
      <c r="A516" s="2">
        <f t="shared" ref="A516:A579" si="21">+A515+1</f>
        <v>44345</v>
      </c>
      <c r="B516">
        <f t="shared" si="20"/>
        <v>0.03</v>
      </c>
    </row>
    <row r="517" spans="1:2" x14ac:dyDescent="0.25">
      <c r="A517" s="2">
        <f t="shared" si="21"/>
        <v>44346</v>
      </c>
      <c r="B517">
        <f t="shared" si="20"/>
        <v>0.03</v>
      </c>
    </row>
    <row r="518" spans="1:2" x14ac:dyDescent="0.25">
      <c r="A518" s="2">
        <f t="shared" si="21"/>
        <v>44347</v>
      </c>
      <c r="B518">
        <f t="shared" si="20"/>
        <v>0.03</v>
      </c>
    </row>
    <row r="519" spans="1:2" x14ac:dyDescent="0.25">
      <c r="A519" s="2">
        <f t="shared" si="21"/>
        <v>44348</v>
      </c>
      <c r="B519">
        <f t="shared" si="20"/>
        <v>0.03</v>
      </c>
    </row>
    <row r="520" spans="1:2" x14ac:dyDescent="0.25">
      <c r="A520" s="2">
        <f t="shared" si="21"/>
        <v>44349</v>
      </c>
      <c r="B520">
        <f t="shared" si="20"/>
        <v>0.03</v>
      </c>
    </row>
    <row r="521" spans="1:2" x14ac:dyDescent="0.25">
      <c r="A521" s="2">
        <f t="shared" si="21"/>
        <v>44350</v>
      </c>
      <c r="B521">
        <f t="shared" si="20"/>
        <v>0.03</v>
      </c>
    </row>
    <row r="522" spans="1:2" x14ac:dyDescent="0.25">
      <c r="A522" s="2">
        <f t="shared" si="21"/>
        <v>44351</v>
      </c>
      <c r="B522">
        <f t="shared" si="20"/>
        <v>0.03</v>
      </c>
    </row>
    <row r="523" spans="1:2" x14ac:dyDescent="0.25">
      <c r="A523" s="2">
        <f t="shared" si="21"/>
        <v>44352</v>
      </c>
      <c r="B523">
        <f t="shared" ref="B523:B548" si="22">+$M$8</f>
        <v>0.03</v>
      </c>
    </row>
    <row r="524" spans="1:2" x14ac:dyDescent="0.25">
      <c r="A524" s="2">
        <f t="shared" si="21"/>
        <v>44353</v>
      </c>
      <c r="B524">
        <f t="shared" si="22"/>
        <v>0.03</v>
      </c>
    </row>
    <row r="525" spans="1:2" x14ac:dyDescent="0.25">
      <c r="A525" s="2">
        <f t="shared" si="21"/>
        <v>44354</v>
      </c>
      <c r="B525">
        <f t="shared" si="22"/>
        <v>0.03</v>
      </c>
    </row>
    <row r="526" spans="1:2" x14ac:dyDescent="0.25">
      <c r="A526" s="2">
        <f t="shared" si="21"/>
        <v>44355</v>
      </c>
      <c r="B526">
        <f t="shared" si="22"/>
        <v>0.03</v>
      </c>
    </row>
    <row r="527" spans="1:2" x14ac:dyDescent="0.25">
      <c r="A527" s="2">
        <f t="shared" si="21"/>
        <v>44356</v>
      </c>
      <c r="B527">
        <f t="shared" si="22"/>
        <v>0.03</v>
      </c>
    </row>
    <row r="528" spans="1:2" x14ac:dyDescent="0.25">
      <c r="A528" s="2">
        <f t="shared" si="21"/>
        <v>44357</v>
      </c>
      <c r="B528">
        <f t="shared" si="22"/>
        <v>0.03</v>
      </c>
    </row>
    <row r="529" spans="1:2" x14ac:dyDescent="0.25">
      <c r="A529" s="2">
        <f t="shared" si="21"/>
        <v>44358</v>
      </c>
      <c r="B529">
        <f t="shared" si="22"/>
        <v>0.03</v>
      </c>
    </row>
    <row r="530" spans="1:2" x14ac:dyDescent="0.25">
      <c r="A530" s="2">
        <f t="shared" si="21"/>
        <v>44359</v>
      </c>
      <c r="B530">
        <f t="shared" si="22"/>
        <v>0.03</v>
      </c>
    </row>
    <row r="531" spans="1:2" x14ac:dyDescent="0.25">
      <c r="A531" s="2">
        <f t="shared" si="21"/>
        <v>44360</v>
      </c>
      <c r="B531">
        <f t="shared" si="22"/>
        <v>0.03</v>
      </c>
    </row>
    <row r="532" spans="1:2" x14ac:dyDescent="0.25">
      <c r="A532" s="2">
        <f t="shared" si="21"/>
        <v>44361</v>
      </c>
      <c r="B532">
        <f t="shared" si="22"/>
        <v>0.03</v>
      </c>
    </row>
    <row r="533" spans="1:2" x14ac:dyDescent="0.25">
      <c r="A533" s="2">
        <f t="shared" si="21"/>
        <v>44362</v>
      </c>
      <c r="B533">
        <f t="shared" si="22"/>
        <v>0.03</v>
      </c>
    </row>
    <row r="534" spans="1:2" x14ac:dyDescent="0.25">
      <c r="A534" s="2">
        <f t="shared" si="21"/>
        <v>44363</v>
      </c>
      <c r="B534">
        <f t="shared" si="22"/>
        <v>0.03</v>
      </c>
    </row>
    <row r="535" spans="1:2" x14ac:dyDescent="0.25">
      <c r="A535" s="2">
        <f t="shared" si="21"/>
        <v>44364</v>
      </c>
      <c r="B535">
        <f t="shared" si="22"/>
        <v>0.03</v>
      </c>
    </row>
    <row r="536" spans="1:2" x14ac:dyDescent="0.25">
      <c r="A536" s="2">
        <f t="shared" si="21"/>
        <v>44365</v>
      </c>
      <c r="B536">
        <f t="shared" si="22"/>
        <v>0.03</v>
      </c>
    </row>
    <row r="537" spans="1:2" x14ac:dyDescent="0.25">
      <c r="A537" s="2">
        <f t="shared" si="21"/>
        <v>44366</v>
      </c>
      <c r="B537">
        <f t="shared" si="22"/>
        <v>0.03</v>
      </c>
    </row>
    <row r="538" spans="1:2" x14ac:dyDescent="0.25">
      <c r="A538" s="2">
        <f t="shared" si="21"/>
        <v>44367</v>
      </c>
      <c r="B538">
        <f t="shared" si="22"/>
        <v>0.03</v>
      </c>
    </row>
    <row r="539" spans="1:2" x14ac:dyDescent="0.25">
      <c r="A539" s="2">
        <f t="shared" si="21"/>
        <v>44368</v>
      </c>
      <c r="B539">
        <f t="shared" si="22"/>
        <v>0.03</v>
      </c>
    </row>
    <row r="540" spans="1:2" x14ac:dyDescent="0.25">
      <c r="A540" s="2">
        <f t="shared" si="21"/>
        <v>44369</v>
      </c>
      <c r="B540">
        <f t="shared" si="22"/>
        <v>0.03</v>
      </c>
    </row>
    <row r="541" spans="1:2" x14ac:dyDescent="0.25">
      <c r="A541" s="2">
        <f t="shared" si="21"/>
        <v>44370</v>
      </c>
      <c r="B541">
        <f t="shared" si="22"/>
        <v>0.03</v>
      </c>
    </row>
    <row r="542" spans="1:2" x14ac:dyDescent="0.25">
      <c r="A542" s="2">
        <f t="shared" si="21"/>
        <v>44371</v>
      </c>
      <c r="B542">
        <f t="shared" si="22"/>
        <v>0.03</v>
      </c>
    </row>
    <row r="543" spans="1:2" x14ac:dyDescent="0.25">
      <c r="A543" s="2">
        <f t="shared" si="21"/>
        <v>44372</v>
      </c>
      <c r="B543">
        <f t="shared" si="22"/>
        <v>0.03</v>
      </c>
    </row>
    <row r="544" spans="1:2" x14ac:dyDescent="0.25">
      <c r="A544" s="2">
        <f t="shared" si="21"/>
        <v>44373</v>
      </c>
      <c r="B544">
        <f t="shared" si="22"/>
        <v>0.03</v>
      </c>
    </row>
    <row r="545" spans="1:2" x14ac:dyDescent="0.25">
      <c r="A545" s="2">
        <f t="shared" si="21"/>
        <v>44374</v>
      </c>
      <c r="B545">
        <f t="shared" si="22"/>
        <v>0.03</v>
      </c>
    </row>
    <row r="546" spans="1:2" x14ac:dyDescent="0.25">
      <c r="A546" s="2">
        <f t="shared" si="21"/>
        <v>44375</v>
      </c>
      <c r="B546">
        <f t="shared" si="22"/>
        <v>0.03</v>
      </c>
    </row>
    <row r="547" spans="1:2" x14ac:dyDescent="0.25">
      <c r="A547" s="2">
        <f t="shared" si="21"/>
        <v>44376</v>
      </c>
      <c r="B547">
        <f t="shared" si="22"/>
        <v>0.03</v>
      </c>
    </row>
    <row r="548" spans="1:2" x14ac:dyDescent="0.25">
      <c r="A548" s="2">
        <f t="shared" si="21"/>
        <v>44377</v>
      </c>
      <c r="B548">
        <f t="shared" si="22"/>
        <v>0.03</v>
      </c>
    </row>
    <row r="549" spans="1:2" x14ac:dyDescent="0.25">
      <c r="A549" s="2">
        <f t="shared" si="21"/>
        <v>44378</v>
      </c>
      <c r="B549">
        <f>+$M$10</f>
        <v>0.03</v>
      </c>
    </row>
    <row r="550" spans="1:2" x14ac:dyDescent="0.25">
      <c r="A550" s="2">
        <f t="shared" si="21"/>
        <v>44379</v>
      </c>
      <c r="B550">
        <f t="shared" ref="B550:B613" si="23">+$M$10</f>
        <v>0.03</v>
      </c>
    </row>
    <row r="551" spans="1:2" x14ac:dyDescent="0.25">
      <c r="A551" s="2">
        <f t="shared" si="21"/>
        <v>44380</v>
      </c>
      <c r="B551">
        <f t="shared" si="23"/>
        <v>0.03</v>
      </c>
    </row>
    <row r="552" spans="1:2" x14ac:dyDescent="0.25">
      <c r="A552" s="2">
        <f t="shared" si="21"/>
        <v>44381</v>
      </c>
      <c r="B552">
        <f t="shared" si="23"/>
        <v>0.03</v>
      </c>
    </row>
    <row r="553" spans="1:2" x14ac:dyDescent="0.25">
      <c r="A553" s="2">
        <f t="shared" si="21"/>
        <v>44382</v>
      </c>
      <c r="B553">
        <f t="shared" si="23"/>
        <v>0.03</v>
      </c>
    </row>
    <row r="554" spans="1:2" x14ac:dyDescent="0.25">
      <c r="A554" s="2">
        <f t="shared" si="21"/>
        <v>44383</v>
      </c>
      <c r="B554">
        <f t="shared" si="23"/>
        <v>0.03</v>
      </c>
    </row>
    <row r="555" spans="1:2" x14ac:dyDescent="0.25">
      <c r="A555" s="2">
        <f t="shared" si="21"/>
        <v>44384</v>
      </c>
      <c r="B555">
        <f t="shared" si="23"/>
        <v>0.03</v>
      </c>
    </row>
    <row r="556" spans="1:2" x14ac:dyDescent="0.25">
      <c r="A556" s="2">
        <f t="shared" si="21"/>
        <v>44385</v>
      </c>
      <c r="B556">
        <f t="shared" si="23"/>
        <v>0.03</v>
      </c>
    </row>
    <row r="557" spans="1:2" x14ac:dyDescent="0.25">
      <c r="A557" s="2">
        <f t="shared" si="21"/>
        <v>44386</v>
      </c>
      <c r="B557">
        <f t="shared" si="23"/>
        <v>0.03</v>
      </c>
    </row>
    <row r="558" spans="1:2" x14ac:dyDescent="0.25">
      <c r="A558" s="2">
        <f t="shared" si="21"/>
        <v>44387</v>
      </c>
      <c r="B558">
        <f t="shared" si="23"/>
        <v>0.03</v>
      </c>
    </row>
    <row r="559" spans="1:2" x14ac:dyDescent="0.25">
      <c r="A559" s="2">
        <f t="shared" si="21"/>
        <v>44388</v>
      </c>
      <c r="B559">
        <f t="shared" si="23"/>
        <v>0.03</v>
      </c>
    </row>
    <row r="560" spans="1:2" x14ac:dyDescent="0.25">
      <c r="A560" s="2">
        <f t="shared" si="21"/>
        <v>44389</v>
      </c>
      <c r="B560">
        <f t="shared" si="23"/>
        <v>0.03</v>
      </c>
    </row>
    <row r="561" spans="1:2" x14ac:dyDescent="0.25">
      <c r="A561" s="2">
        <f t="shared" si="21"/>
        <v>44390</v>
      </c>
      <c r="B561">
        <f t="shared" si="23"/>
        <v>0.03</v>
      </c>
    </row>
    <row r="562" spans="1:2" x14ac:dyDescent="0.25">
      <c r="A562" s="2">
        <f t="shared" si="21"/>
        <v>44391</v>
      </c>
      <c r="B562">
        <f t="shared" si="23"/>
        <v>0.03</v>
      </c>
    </row>
    <row r="563" spans="1:2" x14ac:dyDescent="0.25">
      <c r="A563" s="2">
        <f t="shared" si="21"/>
        <v>44392</v>
      </c>
      <c r="B563">
        <f t="shared" si="23"/>
        <v>0.03</v>
      </c>
    </row>
    <row r="564" spans="1:2" x14ac:dyDescent="0.25">
      <c r="A564" s="2">
        <f t="shared" si="21"/>
        <v>44393</v>
      </c>
      <c r="B564">
        <f t="shared" si="23"/>
        <v>0.03</v>
      </c>
    </row>
    <row r="565" spans="1:2" x14ac:dyDescent="0.25">
      <c r="A565" s="2">
        <f t="shared" si="21"/>
        <v>44394</v>
      </c>
      <c r="B565">
        <f t="shared" si="23"/>
        <v>0.03</v>
      </c>
    </row>
    <row r="566" spans="1:2" x14ac:dyDescent="0.25">
      <c r="A566" s="2">
        <f t="shared" si="21"/>
        <v>44395</v>
      </c>
      <c r="B566">
        <f t="shared" si="23"/>
        <v>0.03</v>
      </c>
    </row>
    <row r="567" spans="1:2" x14ac:dyDescent="0.25">
      <c r="A567" s="2">
        <f t="shared" si="21"/>
        <v>44396</v>
      </c>
      <c r="B567">
        <f t="shared" si="23"/>
        <v>0.03</v>
      </c>
    </row>
    <row r="568" spans="1:2" x14ac:dyDescent="0.25">
      <c r="A568" s="2">
        <f t="shared" si="21"/>
        <v>44397</v>
      </c>
      <c r="B568">
        <f t="shared" si="23"/>
        <v>0.03</v>
      </c>
    </row>
    <row r="569" spans="1:2" x14ac:dyDescent="0.25">
      <c r="A569" s="2">
        <f t="shared" si="21"/>
        <v>44398</v>
      </c>
      <c r="B569">
        <f t="shared" si="23"/>
        <v>0.03</v>
      </c>
    </row>
    <row r="570" spans="1:2" x14ac:dyDescent="0.25">
      <c r="A570" s="2">
        <f t="shared" si="21"/>
        <v>44399</v>
      </c>
      <c r="B570">
        <f t="shared" si="23"/>
        <v>0.03</v>
      </c>
    </row>
    <row r="571" spans="1:2" x14ac:dyDescent="0.25">
      <c r="A571" s="2">
        <f t="shared" si="21"/>
        <v>44400</v>
      </c>
      <c r="B571">
        <f t="shared" si="23"/>
        <v>0.03</v>
      </c>
    </row>
    <row r="572" spans="1:2" x14ac:dyDescent="0.25">
      <c r="A572" s="2">
        <f t="shared" si="21"/>
        <v>44401</v>
      </c>
      <c r="B572">
        <f t="shared" si="23"/>
        <v>0.03</v>
      </c>
    </row>
    <row r="573" spans="1:2" x14ac:dyDescent="0.25">
      <c r="A573" s="2">
        <f t="shared" si="21"/>
        <v>44402</v>
      </c>
      <c r="B573">
        <f t="shared" si="23"/>
        <v>0.03</v>
      </c>
    </row>
    <row r="574" spans="1:2" x14ac:dyDescent="0.25">
      <c r="A574" s="2">
        <f t="shared" si="21"/>
        <v>44403</v>
      </c>
      <c r="B574">
        <f t="shared" si="23"/>
        <v>0.03</v>
      </c>
    </row>
    <row r="575" spans="1:2" x14ac:dyDescent="0.25">
      <c r="A575" s="2">
        <f t="shared" si="21"/>
        <v>44404</v>
      </c>
      <c r="B575">
        <f t="shared" si="23"/>
        <v>0.03</v>
      </c>
    </row>
    <row r="576" spans="1:2" x14ac:dyDescent="0.25">
      <c r="A576" s="2">
        <f t="shared" si="21"/>
        <v>44405</v>
      </c>
      <c r="B576">
        <f t="shared" si="23"/>
        <v>0.03</v>
      </c>
    </row>
    <row r="577" spans="1:2" x14ac:dyDescent="0.25">
      <c r="A577" s="2">
        <f t="shared" si="21"/>
        <v>44406</v>
      </c>
      <c r="B577">
        <f t="shared" si="23"/>
        <v>0.03</v>
      </c>
    </row>
    <row r="578" spans="1:2" x14ac:dyDescent="0.25">
      <c r="A578" s="2">
        <f t="shared" si="21"/>
        <v>44407</v>
      </c>
      <c r="B578">
        <f t="shared" si="23"/>
        <v>0.03</v>
      </c>
    </row>
    <row r="579" spans="1:2" x14ac:dyDescent="0.25">
      <c r="A579" s="2">
        <f t="shared" si="21"/>
        <v>44408</v>
      </c>
      <c r="B579">
        <f t="shared" si="23"/>
        <v>0.03</v>
      </c>
    </row>
    <row r="580" spans="1:2" x14ac:dyDescent="0.25">
      <c r="A580" s="2">
        <f t="shared" ref="A580:A643" si="24">+A579+1</f>
        <v>44409</v>
      </c>
      <c r="B580">
        <f t="shared" si="23"/>
        <v>0.03</v>
      </c>
    </row>
    <row r="581" spans="1:2" x14ac:dyDescent="0.25">
      <c r="A581" s="2">
        <f t="shared" si="24"/>
        <v>44410</v>
      </c>
      <c r="B581">
        <f t="shared" si="23"/>
        <v>0.03</v>
      </c>
    </row>
    <row r="582" spans="1:2" x14ac:dyDescent="0.25">
      <c r="A582" s="2">
        <f t="shared" si="24"/>
        <v>44411</v>
      </c>
      <c r="B582">
        <f t="shared" si="23"/>
        <v>0.03</v>
      </c>
    </row>
    <row r="583" spans="1:2" x14ac:dyDescent="0.25">
      <c r="A583" s="2">
        <f t="shared" si="24"/>
        <v>44412</v>
      </c>
      <c r="B583">
        <f t="shared" si="23"/>
        <v>0.03</v>
      </c>
    </row>
    <row r="584" spans="1:2" x14ac:dyDescent="0.25">
      <c r="A584" s="2">
        <f t="shared" si="24"/>
        <v>44413</v>
      </c>
      <c r="B584">
        <f t="shared" si="23"/>
        <v>0.03</v>
      </c>
    </row>
    <row r="585" spans="1:2" x14ac:dyDescent="0.25">
      <c r="A585" s="2">
        <f t="shared" si="24"/>
        <v>44414</v>
      </c>
      <c r="B585">
        <f t="shared" si="23"/>
        <v>0.03</v>
      </c>
    </row>
    <row r="586" spans="1:2" x14ac:dyDescent="0.25">
      <c r="A586" s="2">
        <f t="shared" si="24"/>
        <v>44415</v>
      </c>
      <c r="B586">
        <f t="shared" si="23"/>
        <v>0.03</v>
      </c>
    </row>
    <row r="587" spans="1:2" x14ac:dyDescent="0.25">
      <c r="A587" s="2">
        <f t="shared" si="24"/>
        <v>44416</v>
      </c>
      <c r="B587">
        <f t="shared" si="23"/>
        <v>0.03</v>
      </c>
    </row>
    <row r="588" spans="1:2" x14ac:dyDescent="0.25">
      <c r="A588" s="2">
        <f t="shared" si="24"/>
        <v>44417</v>
      </c>
      <c r="B588">
        <f t="shared" si="23"/>
        <v>0.03</v>
      </c>
    </row>
    <row r="589" spans="1:2" x14ac:dyDescent="0.25">
      <c r="A589" s="2">
        <f t="shared" si="24"/>
        <v>44418</v>
      </c>
      <c r="B589">
        <f t="shared" si="23"/>
        <v>0.03</v>
      </c>
    </row>
    <row r="590" spans="1:2" x14ac:dyDescent="0.25">
      <c r="A590" s="2">
        <f t="shared" si="24"/>
        <v>44419</v>
      </c>
      <c r="B590">
        <f t="shared" si="23"/>
        <v>0.03</v>
      </c>
    </row>
    <row r="591" spans="1:2" x14ac:dyDescent="0.25">
      <c r="A591" s="2">
        <f t="shared" si="24"/>
        <v>44420</v>
      </c>
      <c r="B591">
        <f t="shared" si="23"/>
        <v>0.03</v>
      </c>
    </row>
    <row r="592" spans="1:2" x14ac:dyDescent="0.25">
      <c r="A592" s="2">
        <f t="shared" si="24"/>
        <v>44421</v>
      </c>
      <c r="B592">
        <f t="shared" si="23"/>
        <v>0.03</v>
      </c>
    </row>
    <row r="593" spans="1:2" x14ac:dyDescent="0.25">
      <c r="A593" s="2">
        <f t="shared" si="24"/>
        <v>44422</v>
      </c>
      <c r="B593">
        <f t="shared" si="23"/>
        <v>0.03</v>
      </c>
    </row>
    <row r="594" spans="1:2" x14ac:dyDescent="0.25">
      <c r="A594" s="2">
        <f t="shared" si="24"/>
        <v>44423</v>
      </c>
      <c r="B594">
        <f t="shared" si="23"/>
        <v>0.03</v>
      </c>
    </row>
    <row r="595" spans="1:2" x14ac:dyDescent="0.25">
      <c r="A595" s="2">
        <f t="shared" si="24"/>
        <v>44424</v>
      </c>
      <c r="B595">
        <f t="shared" si="23"/>
        <v>0.03</v>
      </c>
    </row>
    <row r="596" spans="1:2" x14ac:dyDescent="0.25">
      <c r="A596" s="2">
        <f t="shared" si="24"/>
        <v>44425</v>
      </c>
      <c r="B596">
        <f t="shared" si="23"/>
        <v>0.03</v>
      </c>
    </row>
    <row r="597" spans="1:2" x14ac:dyDescent="0.25">
      <c r="A597" s="2">
        <f t="shared" si="24"/>
        <v>44426</v>
      </c>
      <c r="B597">
        <f t="shared" si="23"/>
        <v>0.03</v>
      </c>
    </row>
    <row r="598" spans="1:2" x14ac:dyDescent="0.25">
      <c r="A598" s="2">
        <f t="shared" si="24"/>
        <v>44427</v>
      </c>
      <c r="B598">
        <f t="shared" si="23"/>
        <v>0.03</v>
      </c>
    </row>
    <row r="599" spans="1:2" x14ac:dyDescent="0.25">
      <c r="A599" s="2">
        <f t="shared" si="24"/>
        <v>44428</v>
      </c>
      <c r="B599">
        <f t="shared" si="23"/>
        <v>0.03</v>
      </c>
    </row>
    <row r="600" spans="1:2" x14ac:dyDescent="0.25">
      <c r="A600" s="2">
        <f t="shared" si="24"/>
        <v>44429</v>
      </c>
      <c r="B600">
        <f t="shared" si="23"/>
        <v>0.03</v>
      </c>
    </row>
    <row r="601" spans="1:2" x14ac:dyDescent="0.25">
      <c r="A601" s="2">
        <f t="shared" si="24"/>
        <v>44430</v>
      </c>
      <c r="B601">
        <f t="shared" si="23"/>
        <v>0.03</v>
      </c>
    </row>
    <row r="602" spans="1:2" x14ac:dyDescent="0.25">
      <c r="A602" s="2">
        <f t="shared" si="24"/>
        <v>44431</v>
      </c>
      <c r="B602">
        <f t="shared" si="23"/>
        <v>0.03</v>
      </c>
    </row>
    <row r="603" spans="1:2" x14ac:dyDescent="0.25">
      <c r="A603" s="2">
        <f t="shared" si="24"/>
        <v>44432</v>
      </c>
      <c r="B603">
        <f t="shared" si="23"/>
        <v>0.03</v>
      </c>
    </row>
    <row r="604" spans="1:2" x14ac:dyDescent="0.25">
      <c r="A604" s="2">
        <f t="shared" si="24"/>
        <v>44433</v>
      </c>
      <c r="B604">
        <f t="shared" si="23"/>
        <v>0.03</v>
      </c>
    </row>
    <row r="605" spans="1:2" x14ac:dyDescent="0.25">
      <c r="A605" s="2">
        <f t="shared" si="24"/>
        <v>44434</v>
      </c>
      <c r="B605">
        <f t="shared" si="23"/>
        <v>0.03</v>
      </c>
    </row>
    <row r="606" spans="1:2" x14ac:dyDescent="0.25">
      <c r="A606" s="2">
        <f t="shared" si="24"/>
        <v>44435</v>
      </c>
      <c r="B606">
        <f t="shared" si="23"/>
        <v>0.03</v>
      </c>
    </row>
    <row r="607" spans="1:2" x14ac:dyDescent="0.25">
      <c r="A607" s="2">
        <f t="shared" si="24"/>
        <v>44436</v>
      </c>
      <c r="B607">
        <f t="shared" si="23"/>
        <v>0.03</v>
      </c>
    </row>
    <row r="608" spans="1:2" x14ac:dyDescent="0.25">
      <c r="A608" s="2">
        <f t="shared" si="24"/>
        <v>44437</v>
      </c>
      <c r="B608">
        <f t="shared" si="23"/>
        <v>0.03</v>
      </c>
    </row>
    <row r="609" spans="1:2" x14ac:dyDescent="0.25">
      <c r="A609" s="2">
        <f t="shared" si="24"/>
        <v>44438</v>
      </c>
      <c r="B609">
        <f t="shared" si="23"/>
        <v>0.03</v>
      </c>
    </row>
    <row r="610" spans="1:2" x14ac:dyDescent="0.25">
      <c r="A610" s="2">
        <f t="shared" si="24"/>
        <v>44439</v>
      </c>
      <c r="B610">
        <f t="shared" si="23"/>
        <v>0.03</v>
      </c>
    </row>
    <row r="611" spans="1:2" x14ac:dyDescent="0.25">
      <c r="A611" s="2">
        <f t="shared" si="24"/>
        <v>44440</v>
      </c>
      <c r="B611">
        <f t="shared" si="23"/>
        <v>0.03</v>
      </c>
    </row>
    <row r="612" spans="1:2" x14ac:dyDescent="0.25">
      <c r="A612" s="2">
        <f t="shared" si="24"/>
        <v>44441</v>
      </c>
      <c r="B612">
        <f t="shared" si="23"/>
        <v>0.03</v>
      </c>
    </row>
    <row r="613" spans="1:2" x14ac:dyDescent="0.25">
      <c r="A613" s="2">
        <f t="shared" si="24"/>
        <v>44442</v>
      </c>
      <c r="B613">
        <f t="shared" si="23"/>
        <v>0.03</v>
      </c>
    </row>
    <row r="614" spans="1:2" x14ac:dyDescent="0.25">
      <c r="A614" s="2">
        <f t="shared" si="24"/>
        <v>44443</v>
      </c>
      <c r="B614">
        <f t="shared" ref="B614:B640" si="25">+$M$10</f>
        <v>0.03</v>
      </c>
    </row>
    <row r="615" spans="1:2" x14ac:dyDescent="0.25">
      <c r="A615" s="2">
        <f t="shared" si="24"/>
        <v>44444</v>
      </c>
      <c r="B615">
        <f t="shared" si="25"/>
        <v>0.03</v>
      </c>
    </row>
    <row r="616" spans="1:2" x14ac:dyDescent="0.25">
      <c r="A616" s="2">
        <f t="shared" si="24"/>
        <v>44445</v>
      </c>
      <c r="B616">
        <f t="shared" si="25"/>
        <v>0.03</v>
      </c>
    </row>
    <row r="617" spans="1:2" x14ac:dyDescent="0.25">
      <c r="A617" s="2">
        <f t="shared" si="24"/>
        <v>44446</v>
      </c>
      <c r="B617">
        <f t="shared" si="25"/>
        <v>0.03</v>
      </c>
    </row>
    <row r="618" spans="1:2" x14ac:dyDescent="0.25">
      <c r="A618" s="2">
        <f t="shared" si="24"/>
        <v>44447</v>
      </c>
      <c r="B618">
        <f t="shared" si="25"/>
        <v>0.03</v>
      </c>
    </row>
    <row r="619" spans="1:2" x14ac:dyDescent="0.25">
      <c r="A619" s="2">
        <f t="shared" si="24"/>
        <v>44448</v>
      </c>
      <c r="B619">
        <f t="shared" si="25"/>
        <v>0.03</v>
      </c>
    </row>
    <row r="620" spans="1:2" x14ac:dyDescent="0.25">
      <c r="A620" s="2">
        <f t="shared" si="24"/>
        <v>44449</v>
      </c>
      <c r="B620">
        <f t="shared" si="25"/>
        <v>0.03</v>
      </c>
    </row>
    <row r="621" spans="1:2" x14ac:dyDescent="0.25">
      <c r="A621" s="2">
        <f t="shared" si="24"/>
        <v>44450</v>
      </c>
      <c r="B621">
        <f t="shared" si="25"/>
        <v>0.03</v>
      </c>
    </row>
    <row r="622" spans="1:2" x14ac:dyDescent="0.25">
      <c r="A622" s="2">
        <f t="shared" si="24"/>
        <v>44451</v>
      </c>
      <c r="B622">
        <f t="shared" si="25"/>
        <v>0.03</v>
      </c>
    </row>
    <row r="623" spans="1:2" x14ac:dyDescent="0.25">
      <c r="A623" s="2">
        <f t="shared" si="24"/>
        <v>44452</v>
      </c>
      <c r="B623">
        <f t="shared" si="25"/>
        <v>0.03</v>
      </c>
    </row>
    <row r="624" spans="1:2" x14ac:dyDescent="0.25">
      <c r="A624" s="2">
        <f t="shared" si="24"/>
        <v>44453</v>
      </c>
      <c r="B624">
        <f t="shared" si="25"/>
        <v>0.03</v>
      </c>
    </row>
    <row r="625" spans="1:2" x14ac:dyDescent="0.25">
      <c r="A625" s="2">
        <f t="shared" si="24"/>
        <v>44454</v>
      </c>
      <c r="B625">
        <f t="shared" si="25"/>
        <v>0.03</v>
      </c>
    </row>
    <row r="626" spans="1:2" x14ac:dyDescent="0.25">
      <c r="A626" s="2">
        <f t="shared" si="24"/>
        <v>44455</v>
      </c>
      <c r="B626">
        <f t="shared" si="25"/>
        <v>0.03</v>
      </c>
    </row>
    <row r="627" spans="1:2" x14ac:dyDescent="0.25">
      <c r="A627" s="2">
        <f t="shared" si="24"/>
        <v>44456</v>
      </c>
      <c r="B627">
        <f t="shared" si="25"/>
        <v>0.03</v>
      </c>
    </row>
    <row r="628" spans="1:2" x14ac:dyDescent="0.25">
      <c r="A628" s="2">
        <f t="shared" si="24"/>
        <v>44457</v>
      </c>
      <c r="B628">
        <f t="shared" si="25"/>
        <v>0.03</v>
      </c>
    </row>
    <row r="629" spans="1:2" x14ac:dyDescent="0.25">
      <c r="A629" s="2">
        <f t="shared" si="24"/>
        <v>44458</v>
      </c>
      <c r="B629">
        <f t="shared" si="25"/>
        <v>0.03</v>
      </c>
    </row>
    <row r="630" spans="1:2" x14ac:dyDescent="0.25">
      <c r="A630" s="2">
        <f t="shared" si="24"/>
        <v>44459</v>
      </c>
      <c r="B630">
        <f t="shared" si="25"/>
        <v>0.03</v>
      </c>
    </row>
    <row r="631" spans="1:2" x14ac:dyDescent="0.25">
      <c r="A631" s="2">
        <f t="shared" si="24"/>
        <v>44460</v>
      </c>
      <c r="B631">
        <f t="shared" si="25"/>
        <v>0.03</v>
      </c>
    </row>
    <row r="632" spans="1:2" x14ac:dyDescent="0.25">
      <c r="A632" s="2">
        <f t="shared" si="24"/>
        <v>44461</v>
      </c>
      <c r="B632">
        <f t="shared" si="25"/>
        <v>0.03</v>
      </c>
    </row>
    <row r="633" spans="1:2" x14ac:dyDescent="0.25">
      <c r="A633" s="2">
        <f t="shared" si="24"/>
        <v>44462</v>
      </c>
      <c r="B633">
        <f t="shared" si="25"/>
        <v>0.03</v>
      </c>
    </row>
    <row r="634" spans="1:2" x14ac:dyDescent="0.25">
      <c r="A634" s="2">
        <f t="shared" si="24"/>
        <v>44463</v>
      </c>
      <c r="B634">
        <f t="shared" si="25"/>
        <v>0.03</v>
      </c>
    </row>
    <row r="635" spans="1:2" x14ac:dyDescent="0.25">
      <c r="A635" s="2">
        <f t="shared" si="24"/>
        <v>44464</v>
      </c>
      <c r="B635">
        <f t="shared" si="25"/>
        <v>0.03</v>
      </c>
    </row>
    <row r="636" spans="1:2" x14ac:dyDescent="0.25">
      <c r="A636" s="2">
        <f t="shared" si="24"/>
        <v>44465</v>
      </c>
      <c r="B636">
        <f t="shared" si="25"/>
        <v>0.03</v>
      </c>
    </row>
    <row r="637" spans="1:2" x14ac:dyDescent="0.25">
      <c r="A637" s="2">
        <f t="shared" si="24"/>
        <v>44466</v>
      </c>
      <c r="B637">
        <f t="shared" si="25"/>
        <v>0.03</v>
      </c>
    </row>
    <row r="638" spans="1:2" x14ac:dyDescent="0.25">
      <c r="A638" s="2">
        <f t="shared" si="24"/>
        <v>44467</v>
      </c>
      <c r="B638">
        <f t="shared" si="25"/>
        <v>0.03</v>
      </c>
    </row>
    <row r="639" spans="1:2" x14ac:dyDescent="0.25">
      <c r="A639" s="2">
        <f t="shared" si="24"/>
        <v>44468</v>
      </c>
      <c r="B639">
        <f t="shared" si="25"/>
        <v>0.03</v>
      </c>
    </row>
    <row r="640" spans="1:2" x14ac:dyDescent="0.25">
      <c r="A640" s="2">
        <f t="shared" si="24"/>
        <v>44469</v>
      </c>
      <c r="B640">
        <f t="shared" si="25"/>
        <v>0.03</v>
      </c>
    </row>
    <row r="641" spans="1:2" x14ac:dyDescent="0.25">
      <c r="A641" s="2">
        <f t="shared" si="24"/>
        <v>44470</v>
      </c>
      <c r="B641">
        <f>+$M$11</f>
        <v>0.03</v>
      </c>
    </row>
    <row r="642" spans="1:2" x14ac:dyDescent="0.25">
      <c r="A642" s="2">
        <f t="shared" si="24"/>
        <v>44471</v>
      </c>
      <c r="B642">
        <f t="shared" ref="B642:B705" si="26">+$M$11</f>
        <v>0.03</v>
      </c>
    </row>
    <row r="643" spans="1:2" x14ac:dyDescent="0.25">
      <c r="A643" s="2">
        <f t="shared" si="24"/>
        <v>44472</v>
      </c>
      <c r="B643">
        <f t="shared" si="26"/>
        <v>0.03</v>
      </c>
    </row>
    <row r="644" spans="1:2" x14ac:dyDescent="0.25">
      <c r="A644" s="2">
        <f t="shared" ref="A644:A707" si="27">+A643+1</f>
        <v>44473</v>
      </c>
      <c r="B644">
        <f t="shared" si="26"/>
        <v>0.03</v>
      </c>
    </row>
    <row r="645" spans="1:2" x14ac:dyDescent="0.25">
      <c r="A645" s="2">
        <f t="shared" si="27"/>
        <v>44474</v>
      </c>
      <c r="B645">
        <f t="shared" si="26"/>
        <v>0.03</v>
      </c>
    </row>
    <row r="646" spans="1:2" x14ac:dyDescent="0.25">
      <c r="A646" s="2">
        <f t="shared" si="27"/>
        <v>44475</v>
      </c>
      <c r="B646">
        <f t="shared" si="26"/>
        <v>0.03</v>
      </c>
    </row>
    <row r="647" spans="1:2" x14ac:dyDescent="0.25">
      <c r="A647" s="2">
        <f t="shared" si="27"/>
        <v>44476</v>
      </c>
      <c r="B647">
        <f t="shared" si="26"/>
        <v>0.03</v>
      </c>
    </row>
    <row r="648" spans="1:2" x14ac:dyDescent="0.25">
      <c r="A648" s="2">
        <f t="shared" si="27"/>
        <v>44477</v>
      </c>
      <c r="B648">
        <f t="shared" si="26"/>
        <v>0.03</v>
      </c>
    </row>
    <row r="649" spans="1:2" x14ac:dyDescent="0.25">
      <c r="A649" s="2">
        <f t="shared" si="27"/>
        <v>44478</v>
      </c>
      <c r="B649">
        <f t="shared" si="26"/>
        <v>0.03</v>
      </c>
    </row>
    <row r="650" spans="1:2" x14ac:dyDescent="0.25">
      <c r="A650" s="2">
        <f t="shared" si="27"/>
        <v>44479</v>
      </c>
      <c r="B650">
        <f t="shared" si="26"/>
        <v>0.03</v>
      </c>
    </row>
    <row r="651" spans="1:2" x14ac:dyDescent="0.25">
      <c r="A651" s="2">
        <f t="shared" si="27"/>
        <v>44480</v>
      </c>
      <c r="B651">
        <f t="shared" si="26"/>
        <v>0.03</v>
      </c>
    </row>
    <row r="652" spans="1:2" x14ac:dyDescent="0.25">
      <c r="A652" s="2">
        <f t="shared" si="27"/>
        <v>44481</v>
      </c>
      <c r="B652">
        <f t="shared" si="26"/>
        <v>0.03</v>
      </c>
    </row>
    <row r="653" spans="1:2" x14ac:dyDescent="0.25">
      <c r="A653" s="2">
        <f t="shared" si="27"/>
        <v>44482</v>
      </c>
      <c r="B653">
        <f t="shared" si="26"/>
        <v>0.03</v>
      </c>
    </row>
    <row r="654" spans="1:2" x14ac:dyDescent="0.25">
      <c r="A654" s="2">
        <f t="shared" si="27"/>
        <v>44483</v>
      </c>
      <c r="B654">
        <f t="shared" si="26"/>
        <v>0.03</v>
      </c>
    </row>
    <row r="655" spans="1:2" x14ac:dyDescent="0.25">
      <c r="A655" s="2">
        <f t="shared" si="27"/>
        <v>44484</v>
      </c>
      <c r="B655">
        <f t="shared" si="26"/>
        <v>0.03</v>
      </c>
    </row>
    <row r="656" spans="1:2" x14ac:dyDescent="0.25">
      <c r="A656" s="2">
        <f t="shared" si="27"/>
        <v>44485</v>
      </c>
      <c r="B656">
        <f t="shared" si="26"/>
        <v>0.03</v>
      </c>
    </row>
    <row r="657" spans="1:2" x14ac:dyDescent="0.25">
      <c r="A657" s="2">
        <f t="shared" si="27"/>
        <v>44486</v>
      </c>
      <c r="B657">
        <f t="shared" si="26"/>
        <v>0.03</v>
      </c>
    </row>
    <row r="658" spans="1:2" x14ac:dyDescent="0.25">
      <c r="A658" s="2">
        <f t="shared" si="27"/>
        <v>44487</v>
      </c>
      <c r="B658">
        <f t="shared" si="26"/>
        <v>0.03</v>
      </c>
    </row>
    <row r="659" spans="1:2" x14ac:dyDescent="0.25">
      <c r="A659" s="2">
        <f t="shared" si="27"/>
        <v>44488</v>
      </c>
      <c r="B659">
        <f t="shared" si="26"/>
        <v>0.03</v>
      </c>
    </row>
    <row r="660" spans="1:2" x14ac:dyDescent="0.25">
      <c r="A660" s="2">
        <f t="shared" si="27"/>
        <v>44489</v>
      </c>
      <c r="B660">
        <f t="shared" si="26"/>
        <v>0.03</v>
      </c>
    </row>
    <row r="661" spans="1:2" x14ac:dyDescent="0.25">
      <c r="A661" s="2">
        <f t="shared" si="27"/>
        <v>44490</v>
      </c>
      <c r="B661">
        <f t="shared" si="26"/>
        <v>0.03</v>
      </c>
    </row>
    <row r="662" spans="1:2" x14ac:dyDescent="0.25">
      <c r="A662" s="2">
        <f t="shared" si="27"/>
        <v>44491</v>
      </c>
      <c r="B662">
        <f t="shared" si="26"/>
        <v>0.03</v>
      </c>
    </row>
    <row r="663" spans="1:2" x14ac:dyDescent="0.25">
      <c r="A663" s="2">
        <f t="shared" si="27"/>
        <v>44492</v>
      </c>
      <c r="B663">
        <f t="shared" si="26"/>
        <v>0.03</v>
      </c>
    </row>
    <row r="664" spans="1:2" x14ac:dyDescent="0.25">
      <c r="A664" s="2">
        <f t="shared" si="27"/>
        <v>44493</v>
      </c>
      <c r="B664">
        <f t="shared" si="26"/>
        <v>0.03</v>
      </c>
    </row>
    <row r="665" spans="1:2" x14ac:dyDescent="0.25">
      <c r="A665" s="2">
        <f t="shared" si="27"/>
        <v>44494</v>
      </c>
      <c r="B665">
        <f t="shared" si="26"/>
        <v>0.03</v>
      </c>
    </row>
    <row r="666" spans="1:2" x14ac:dyDescent="0.25">
      <c r="A666" s="2">
        <f t="shared" si="27"/>
        <v>44495</v>
      </c>
      <c r="B666">
        <f t="shared" si="26"/>
        <v>0.03</v>
      </c>
    </row>
    <row r="667" spans="1:2" x14ac:dyDescent="0.25">
      <c r="A667" s="2">
        <f t="shared" si="27"/>
        <v>44496</v>
      </c>
      <c r="B667">
        <f t="shared" si="26"/>
        <v>0.03</v>
      </c>
    </row>
    <row r="668" spans="1:2" x14ac:dyDescent="0.25">
      <c r="A668" s="2">
        <f t="shared" si="27"/>
        <v>44497</v>
      </c>
      <c r="B668">
        <f t="shared" si="26"/>
        <v>0.03</v>
      </c>
    </row>
    <row r="669" spans="1:2" x14ac:dyDescent="0.25">
      <c r="A669" s="2">
        <f t="shared" si="27"/>
        <v>44498</v>
      </c>
      <c r="B669">
        <f t="shared" si="26"/>
        <v>0.03</v>
      </c>
    </row>
    <row r="670" spans="1:2" x14ac:dyDescent="0.25">
      <c r="A670" s="2">
        <f t="shared" si="27"/>
        <v>44499</v>
      </c>
      <c r="B670">
        <f t="shared" si="26"/>
        <v>0.03</v>
      </c>
    </row>
    <row r="671" spans="1:2" x14ac:dyDescent="0.25">
      <c r="A671" s="2">
        <f t="shared" si="27"/>
        <v>44500</v>
      </c>
      <c r="B671">
        <f t="shared" si="26"/>
        <v>0.03</v>
      </c>
    </row>
    <row r="672" spans="1:2" x14ac:dyDescent="0.25">
      <c r="A672" s="2">
        <f t="shared" si="27"/>
        <v>44501</v>
      </c>
      <c r="B672">
        <f t="shared" si="26"/>
        <v>0.03</v>
      </c>
    </row>
    <row r="673" spans="1:2" x14ac:dyDescent="0.25">
      <c r="A673" s="2">
        <f t="shared" si="27"/>
        <v>44502</v>
      </c>
      <c r="B673">
        <f t="shared" si="26"/>
        <v>0.03</v>
      </c>
    </row>
    <row r="674" spans="1:2" x14ac:dyDescent="0.25">
      <c r="A674" s="2">
        <f t="shared" si="27"/>
        <v>44503</v>
      </c>
      <c r="B674">
        <f t="shared" si="26"/>
        <v>0.03</v>
      </c>
    </row>
    <row r="675" spans="1:2" x14ac:dyDescent="0.25">
      <c r="A675" s="2">
        <f t="shared" si="27"/>
        <v>44504</v>
      </c>
      <c r="B675">
        <f t="shared" si="26"/>
        <v>0.03</v>
      </c>
    </row>
    <row r="676" spans="1:2" x14ac:dyDescent="0.25">
      <c r="A676" s="2">
        <f t="shared" si="27"/>
        <v>44505</v>
      </c>
      <c r="B676">
        <f t="shared" si="26"/>
        <v>0.03</v>
      </c>
    </row>
    <row r="677" spans="1:2" x14ac:dyDescent="0.25">
      <c r="A677" s="2">
        <f t="shared" si="27"/>
        <v>44506</v>
      </c>
      <c r="B677">
        <f t="shared" si="26"/>
        <v>0.03</v>
      </c>
    </row>
    <row r="678" spans="1:2" x14ac:dyDescent="0.25">
      <c r="A678" s="2">
        <f t="shared" si="27"/>
        <v>44507</v>
      </c>
      <c r="B678">
        <f t="shared" si="26"/>
        <v>0.03</v>
      </c>
    </row>
    <row r="679" spans="1:2" x14ac:dyDescent="0.25">
      <c r="A679" s="2">
        <f t="shared" si="27"/>
        <v>44508</v>
      </c>
      <c r="B679">
        <f t="shared" si="26"/>
        <v>0.03</v>
      </c>
    </row>
    <row r="680" spans="1:2" x14ac:dyDescent="0.25">
      <c r="A680" s="2">
        <f t="shared" si="27"/>
        <v>44509</v>
      </c>
      <c r="B680">
        <f t="shared" si="26"/>
        <v>0.03</v>
      </c>
    </row>
    <row r="681" spans="1:2" x14ac:dyDescent="0.25">
      <c r="A681" s="2">
        <f t="shared" si="27"/>
        <v>44510</v>
      </c>
      <c r="B681">
        <f t="shared" si="26"/>
        <v>0.03</v>
      </c>
    </row>
    <row r="682" spans="1:2" x14ac:dyDescent="0.25">
      <c r="A682" s="2">
        <f t="shared" si="27"/>
        <v>44511</v>
      </c>
      <c r="B682">
        <f t="shared" si="26"/>
        <v>0.03</v>
      </c>
    </row>
    <row r="683" spans="1:2" x14ac:dyDescent="0.25">
      <c r="A683" s="2">
        <f t="shared" si="27"/>
        <v>44512</v>
      </c>
      <c r="B683">
        <f t="shared" si="26"/>
        <v>0.03</v>
      </c>
    </row>
    <row r="684" spans="1:2" x14ac:dyDescent="0.25">
      <c r="A684" s="2">
        <f t="shared" si="27"/>
        <v>44513</v>
      </c>
      <c r="B684">
        <f t="shared" si="26"/>
        <v>0.03</v>
      </c>
    </row>
    <row r="685" spans="1:2" x14ac:dyDescent="0.25">
      <c r="A685" s="2">
        <f t="shared" si="27"/>
        <v>44514</v>
      </c>
      <c r="B685">
        <f t="shared" si="26"/>
        <v>0.03</v>
      </c>
    </row>
    <row r="686" spans="1:2" x14ac:dyDescent="0.25">
      <c r="A686" s="2">
        <f t="shared" si="27"/>
        <v>44515</v>
      </c>
      <c r="B686">
        <f t="shared" si="26"/>
        <v>0.03</v>
      </c>
    </row>
    <row r="687" spans="1:2" x14ac:dyDescent="0.25">
      <c r="A687" s="2">
        <f t="shared" si="27"/>
        <v>44516</v>
      </c>
      <c r="B687">
        <f t="shared" si="26"/>
        <v>0.03</v>
      </c>
    </row>
    <row r="688" spans="1:2" x14ac:dyDescent="0.25">
      <c r="A688" s="2">
        <f t="shared" si="27"/>
        <v>44517</v>
      </c>
      <c r="B688">
        <f t="shared" si="26"/>
        <v>0.03</v>
      </c>
    </row>
    <row r="689" spans="1:2" x14ac:dyDescent="0.25">
      <c r="A689" s="2">
        <f t="shared" si="27"/>
        <v>44518</v>
      </c>
      <c r="B689">
        <f t="shared" si="26"/>
        <v>0.03</v>
      </c>
    </row>
    <row r="690" spans="1:2" x14ac:dyDescent="0.25">
      <c r="A690" s="2">
        <f t="shared" si="27"/>
        <v>44519</v>
      </c>
      <c r="B690">
        <f t="shared" si="26"/>
        <v>0.03</v>
      </c>
    </row>
    <row r="691" spans="1:2" x14ac:dyDescent="0.25">
      <c r="A691" s="2">
        <f t="shared" si="27"/>
        <v>44520</v>
      </c>
      <c r="B691">
        <f t="shared" si="26"/>
        <v>0.03</v>
      </c>
    </row>
    <row r="692" spans="1:2" x14ac:dyDescent="0.25">
      <c r="A692" s="2">
        <f t="shared" si="27"/>
        <v>44521</v>
      </c>
      <c r="B692">
        <f t="shared" si="26"/>
        <v>0.03</v>
      </c>
    </row>
    <row r="693" spans="1:2" x14ac:dyDescent="0.25">
      <c r="A693" s="2">
        <f t="shared" si="27"/>
        <v>44522</v>
      </c>
      <c r="B693">
        <f t="shared" si="26"/>
        <v>0.03</v>
      </c>
    </row>
    <row r="694" spans="1:2" x14ac:dyDescent="0.25">
      <c r="A694" s="2">
        <f t="shared" si="27"/>
        <v>44523</v>
      </c>
      <c r="B694">
        <f t="shared" si="26"/>
        <v>0.03</v>
      </c>
    </row>
    <row r="695" spans="1:2" x14ac:dyDescent="0.25">
      <c r="A695" s="2">
        <f t="shared" si="27"/>
        <v>44524</v>
      </c>
      <c r="B695">
        <f t="shared" si="26"/>
        <v>0.03</v>
      </c>
    </row>
    <row r="696" spans="1:2" x14ac:dyDescent="0.25">
      <c r="A696" s="2">
        <f t="shared" si="27"/>
        <v>44525</v>
      </c>
      <c r="B696">
        <f t="shared" si="26"/>
        <v>0.03</v>
      </c>
    </row>
    <row r="697" spans="1:2" x14ac:dyDescent="0.25">
      <c r="A697" s="2">
        <f t="shared" si="27"/>
        <v>44526</v>
      </c>
      <c r="B697">
        <f t="shared" si="26"/>
        <v>0.03</v>
      </c>
    </row>
    <row r="698" spans="1:2" x14ac:dyDescent="0.25">
      <c r="A698" s="2">
        <f t="shared" si="27"/>
        <v>44527</v>
      </c>
      <c r="B698">
        <f t="shared" si="26"/>
        <v>0.03</v>
      </c>
    </row>
    <row r="699" spans="1:2" x14ac:dyDescent="0.25">
      <c r="A699" s="2">
        <f t="shared" si="27"/>
        <v>44528</v>
      </c>
      <c r="B699">
        <f t="shared" si="26"/>
        <v>0.03</v>
      </c>
    </row>
    <row r="700" spans="1:2" x14ac:dyDescent="0.25">
      <c r="A700" s="2">
        <f t="shared" si="27"/>
        <v>44529</v>
      </c>
      <c r="B700">
        <f t="shared" si="26"/>
        <v>0.03</v>
      </c>
    </row>
    <row r="701" spans="1:2" x14ac:dyDescent="0.25">
      <c r="A701" s="2">
        <f t="shared" si="27"/>
        <v>44530</v>
      </c>
      <c r="B701">
        <f t="shared" si="26"/>
        <v>0.03</v>
      </c>
    </row>
    <row r="702" spans="1:2" x14ac:dyDescent="0.25">
      <c r="A702" s="2">
        <f t="shared" si="27"/>
        <v>44531</v>
      </c>
      <c r="B702">
        <f t="shared" si="26"/>
        <v>0.03</v>
      </c>
    </row>
    <row r="703" spans="1:2" x14ac:dyDescent="0.25">
      <c r="A703" s="2">
        <f t="shared" si="27"/>
        <v>44532</v>
      </c>
      <c r="B703">
        <f t="shared" si="26"/>
        <v>0.03</v>
      </c>
    </row>
    <row r="704" spans="1:2" x14ac:dyDescent="0.25">
      <c r="A704" s="2">
        <f t="shared" si="27"/>
        <v>44533</v>
      </c>
      <c r="B704">
        <f t="shared" si="26"/>
        <v>0.03</v>
      </c>
    </row>
    <row r="705" spans="1:2" x14ac:dyDescent="0.25">
      <c r="A705" s="2">
        <f t="shared" si="27"/>
        <v>44534</v>
      </c>
      <c r="B705">
        <f t="shared" si="26"/>
        <v>0.03</v>
      </c>
    </row>
    <row r="706" spans="1:2" x14ac:dyDescent="0.25">
      <c r="A706" s="2">
        <f t="shared" si="27"/>
        <v>44535</v>
      </c>
      <c r="B706">
        <f t="shared" ref="B706:B732" si="28">+$M$11</f>
        <v>0.03</v>
      </c>
    </row>
    <row r="707" spans="1:2" x14ac:dyDescent="0.25">
      <c r="A707" s="2">
        <f t="shared" si="27"/>
        <v>44536</v>
      </c>
      <c r="B707">
        <f t="shared" si="28"/>
        <v>0.03</v>
      </c>
    </row>
    <row r="708" spans="1:2" x14ac:dyDescent="0.25">
      <c r="A708" s="2">
        <f t="shared" ref="A708:A771" si="29">+A707+1</f>
        <v>44537</v>
      </c>
      <c r="B708">
        <f t="shared" si="28"/>
        <v>0.03</v>
      </c>
    </row>
    <row r="709" spans="1:2" x14ac:dyDescent="0.25">
      <c r="A709" s="2">
        <f t="shared" si="29"/>
        <v>44538</v>
      </c>
      <c r="B709">
        <f t="shared" si="28"/>
        <v>0.03</v>
      </c>
    </row>
    <row r="710" spans="1:2" x14ac:dyDescent="0.25">
      <c r="A710" s="2">
        <f t="shared" si="29"/>
        <v>44539</v>
      </c>
      <c r="B710">
        <f t="shared" si="28"/>
        <v>0.03</v>
      </c>
    </row>
    <row r="711" spans="1:2" x14ac:dyDescent="0.25">
      <c r="A711" s="2">
        <f t="shared" si="29"/>
        <v>44540</v>
      </c>
      <c r="B711">
        <f t="shared" si="28"/>
        <v>0.03</v>
      </c>
    </row>
    <row r="712" spans="1:2" x14ac:dyDescent="0.25">
      <c r="A712" s="2">
        <f t="shared" si="29"/>
        <v>44541</v>
      </c>
      <c r="B712">
        <f t="shared" si="28"/>
        <v>0.03</v>
      </c>
    </row>
    <row r="713" spans="1:2" x14ac:dyDescent="0.25">
      <c r="A713" s="2">
        <f t="shared" si="29"/>
        <v>44542</v>
      </c>
      <c r="B713">
        <f t="shared" si="28"/>
        <v>0.03</v>
      </c>
    </row>
    <row r="714" spans="1:2" x14ac:dyDescent="0.25">
      <c r="A714" s="2">
        <f t="shared" si="29"/>
        <v>44543</v>
      </c>
      <c r="B714">
        <f t="shared" si="28"/>
        <v>0.03</v>
      </c>
    </row>
    <row r="715" spans="1:2" x14ac:dyDescent="0.25">
      <c r="A715" s="2">
        <f t="shared" si="29"/>
        <v>44544</v>
      </c>
      <c r="B715">
        <f t="shared" si="28"/>
        <v>0.03</v>
      </c>
    </row>
    <row r="716" spans="1:2" x14ac:dyDescent="0.25">
      <c r="A716" s="2">
        <f t="shared" si="29"/>
        <v>44545</v>
      </c>
      <c r="B716">
        <f t="shared" si="28"/>
        <v>0.03</v>
      </c>
    </row>
    <row r="717" spans="1:2" x14ac:dyDescent="0.25">
      <c r="A717" s="2">
        <f t="shared" si="29"/>
        <v>44546</v>
      </c>
      <c r="B717">
        <f t="shared" si="28"/>
        <v>0.03</v>
      </c>
    </row>
    <row r="718" spans="1:2" x14ac:dyDescent="0.25">
      <c r="A718" s="2">
        <f t="shared" si="29"/>
        <v>44547</v>
      </c>
      <c r="B718">
        <f t="shared" si="28"/>
        <v>0.03</v>
      </c>
    </row>
    <row r="719" spans="1:2" x14ac:dyDescent="0.25">
      <c r="A719" s="2">
        <f t="shared" si="29"/>
        <v>44548</v>
      </c>
      <c r="B719">
        <f t="shared" si="28"/>
        <v>0.03</v>
      </c>
    </row>
    <row r="720" spans="1:2" x14ac:dyDescent="0.25">
      <c r="A720" s="2">
        <f t="shared" si="29"/>
        <v>44549</v>
      </c>
      <c r="B720">
        <f t="shared" si="28"/>
        <v>0.03</v>
      </c>
    </row>
    <row r="721" spans="1:2" x14ac:dyDescent="0.25">
      <c r="A721" s="2">
        <f t="shared" si="29"/>
        <v>44550</v>
      </c>
      <c r="B721">
        <f t="shared" si="28"/>
        <v>0.03</v>
      </c>
    </row>
    <row r="722" spans="1:2" x14ac:dyDescent="0.25">
      <c r="A722" s="2">
        <f t="shared" si="29"/>
        <v>44551</v>
      </c>
      <c r="B722">
        <f t="shared" si="28"/>
        <v>0.03</v>
      </c>
    </row>
    <row r="723" spans="1:2" x14ac:dyDescent="0.25">
      <c r="A723" s="2">
        <f t="shared" si="29"/>
        <v>44552</v>
      </c>
      <c r="B723">
        <f t="shared" si="28"/>
        <v>0.03</v>
      </c>
    </row>
    <row r="724" spans="1:2" x14ac:dyDescent="0.25">
      <c r="A724" s="2">
        <f t="shared" si="29"/>
        <v>44553</v>
      </c>
      <c r="B724">
        <f t="shared" si="28"/>
        <v>0.03</v>
      </c>
    </row>
    <row r="725" spans="1:2" x14ac:dyDescent="0.25">
      <c r="A725" s="2">
        <f t="shared" si="29"/>
        <v>44554</v>
      </c>
      <c r="B725">
        <f t="shared" si="28"/>
        <v>0.03</v>
      </c>
    </row>
    <row r="726" spans="1:2" x14ac:dyDescent="0.25">
      <c r="A726" s="2">
        <f t="shared" si="29"/>
        <v>44555</v>
      </c>
      <c r="B726">
        <f t="shared" si="28"/>
        <v>0.03</v>
      </c>
    </row>
    <row r="727" spans="1:2" x14ac:dyDescent="0.25">
      <c r="A727" s="2">
        <f t="shared" si="29"/>
        <v>44556</v>
      </c>
      <c r="B727">
        <f t="shared" si="28"/>
        <v>0.03</v>
      </c>
    </row>
    <row r="728" spans="1:2" x14ac:dyDescent="0.25">
      <c r="A728" s="2">
        <f t="shared" si="29"/>
        <v>44557</v>
      </c>
      <c r="B728">
        <f t="shared" si="28"/>
        <v>0.03</v>
      </c>
    </row>
    <row r="729" spans="1:2" x14ac:dyDescent="0.25">
      <c r="A729" s="2">
        <f t="shared" si="29"/>
        <v>44558</v>
      </c>
      <c r="B729">
        <f t="shared" si="28"/>
        <v>0.03</v>
      </c>
    </row>
    <row r="730" spans="1:2" x14ac:dyDescent="0.25">
      <c r="A730" s="2">
        <f t="shared" si="29"/>
        <v>44559</v>
      </c>
      <c r="B730">
        <f t="shared" si="28"/>
        <v>0.03</v>
      </c>
    </row>
    <row r="731" spans="1:2" x14ac:dyDescent="0.25">
      <c r="A731" s="2">
        <f t="shared" si="29"/>
        <v>44560</v>
      </c>
      <c r="B731">
        <f t="shared" si="28"/>
        <v>0.03</v>
      </c>
    </row>
    <row r="732" spans="1:2" x14ac:dyDescent="0.25">
      <c r="A732" s="2">
        <f t="shared" si="29"/>
        <v>44561</v>
      </c>
      <c r="B732">
        <f t="shared" si="28"/>
        <v>0.03</v>
      </c>
    </row>
    <row r="733" spans="1:2" x14ac:dyDescent="0.25">
      <c r="A733" s="2">
        <f t="shared" si="29"/>
        <v>44562</v>
      </c>
      <c r="B733">
        <f>+$M$12</f>
        <v>0.03</v>
      </c>
    </row>
    <row r="734" spans="1:2" x14ac:dyDescent="0.25">
      <c r="A734" s="2">
        <f t="shared" si="29"/>
        <v>44563</v>
      </c>
      <c r="B734">
        <f t="shared" ref="B734:B797" si="30">+$M$12</f>
        <v>0.03</v>
      </c>
    </row>
    <row r="735" spans="1:2" x14ac:dyDescent="0.25">
      <c r="A735" s="2">
        <f t="shared" si="29"/>
        <v>44564</v>
      </c>
      <c r="B735">
        <f t="shared" si="30"/>
        <v>0.03</v>
      </c>
    </row>
    <row r="736" spans="1:2" x14ac:dyDescent="0.25">
      <c r="A736" s="2">
        <f t="shared" si="29"/>
        <v>44565</v>
      </c>
      <c r="B736">
        <f t="shared" si="30"/>
        <v>0.03</v>
      </c>
    </row>
    <row r="737" spans="1:2" x14ac:dyDescent="0.25">
      <c r="A737" s="2">
        <f t="shared" si="29"/>
        <v>44566</v>
      </c>
      <c r="B737">
        <f t="shared" si="30"/>
        <v>0.03</v>
      </c>
    </row>
    <row r="738" spans="1:2" x14ac:dyDescent="0.25">
      <c r="A738" s="2">
        <f t="shared" si="29"/>
        <v>44567</v>
      </c>
      <c r="B738">
        <f t="shared" si="30"/>
        <v>0.03</v>
      </c>
    </row>
    <row r="739" spans="1:2" x14ac:dyDescent="0.25">
      <c r="A739" s="2">
        <f t="shared" si="29"/>
        <v>44568</v>
      </c>
      <c r="B739">
        <f t="shared" si="30"/>
        <v>0.03</v>
      </c>
    </row>
    <row r="740" spans="1:2" x14ac:dyDescent="0.25">
      <c r="A740" s="2">
        <f t="shared" si="29"/>
        <v>44569</v>
      </c>
      <c r="B740">
        <f t="shared" si="30"/>
        <v>0.03</v>
      </c>
    </row>
    <row r="741" spans="1:2" x14ac:dyDescent="0.25">
      <c r="A741" s="2">
        <f t="shared" si="29"/>
        <v>44570</v>
      </c>
      <c r="B741">
        <f t="shared" si="30"/>
        <v>0.03</v>
      </c>
    </row>
    <row r="742" spans="1:2" x14ac:dyDescent="0.25">
      <c r="A742" s="2">
        <f t="shared" si="29"/>
        <v>44571</v>
      </c>
      <c r="B742">
        <f t="shared" si="30"/>
        <v>0.03</v>
      </c>
    </row>
    <row r="743" spans="1:2" x14ac:dyDescent="0.25">
      <c r="A743" s="2">
        <f t="shared" si="29"/>
        <v>44572</v>
      </c>
      <c r="B743">
        <f t="shared" si="30"/>
        <v>0.03</v>
      </c>
    </row>
    <row r="744" spans="1:2" x14ac:dyDescent="0.25">
      <c r="A744" s="2">
        <f t="shared" si="29"/>
        <v>44573</v>
      </c>
      <c r="B744">
        <f t="shared" si="30"/>
        <v>0.03</v>
      </c>
    </row>
    <row r="745" spans="1:2" x14ac:dyDescent="0.25">
      <c r="A745" s="2">
        <f t="shared" si="29"/>
        <v>44574</v>
      </c>
      <c r="B745">
        <f t="shared" si="30"/>
        <v>0.03</v>
      </c>
    </row>
    <row r="746" spans="1:2" x14ac:dyDescent="0.25">
      <c r="A746" s="2">
        <f t="shared" si="29"/>
        <v>44575</v>
      </c>
      <c r="B746">
        <f t="shared" si="30"/>
        <v>0.03</v>
      </c>
    </row>
    <row r="747" spans="1:2" x14ac:dyDescent="0.25">
      <c r="A747" s="2">
        <f t="shared" si="29"/>
        <v>44576</v>
      </c>
      <c r="B747">
        <f t="shared" si="30"/>
        <v>0.03</v>
      </c>
    </row>
    <row r="748" spans="1:2" x14ac:dyDescent="0.25">
      <c r="A748" s="2">
        <f t="shared" si="29"/>
        <v>44577</v>
      </c>
      <c r="B748">
        <f t="shared" si="30"/>
        <v>0.03</v>
      </c>
    </row>
    <row r="749" spans="1:2" x14ac:dyDescent="0.25">
      <c r="A749" s="2">
        <f t="shared" si="29"/>
        <v>44578</v>
      </c>
      <c r="B749">
        <f t="shared" si="30"/>
        <v>0.03</v>
      </c>
    </row>
    <row r="750" spans="1:2" x14ac:dyDescent="0.25">
      <c r="A750" s="2">
        <f t="shared" si="29"/>
        <v>44579</v>
      </c>
      <c r="B750">
        <f t="shared" si="30"/>
        <v>0.03</v>
      </c>
    </row>
    <row r="751" spans="1:2" x14ac:dyDescent="0.25">
      <c r="A751" s="2">
        <f t="shared" si="29"/>
        <v>44580</v>
      </c>
      <c r="B751">
        <f t="shared" si="30"/>
        <v>0.03</v>
      </c>
    </row>
    <row r="752" spans="1:2" x14ac:dyDescent="0.25">
      <c r="A752" s="2">
        <f t="shared" si="29"/>
        <v>44581</v>
      </c>
      <c r="B752">
        <f t="shared" si="30"/>
        <v>0.03</v>
      </c>
    </row>
    <row r="753" spans="1:2" x14ac:dyDescent="0.25">
      <c r="A753" s="2">
        <f t="shared" si="29"/>
        <v>44582</v>
      </c>
      <c r="B753">
        <f t="shared" si="30"/>
        <v>0.03</v>
      </c>
    </row>
    <row r="754" spans="1:2" x14ac:dyDescent="0.25">
      <c r="A754" s="2">
        <f t="shared" si="29"/>
        <v>44583</v>
      </c>
      <c r="B754">
        <f t="shared" si="30"/>
        <v>0.03</v>
      </c>
    </row>
    <row r="755" spans="1:2" x14ac:dyDescent="0.25">
      <c r="A755" s="2">
        <f t="shared" si="29"/>
        <v>44584</v>
      </c>
      <c r="B755">
        <f t="shared" si="30"/>
        <v>0.03</v>
      </c>
    </row>
    <row r="756" spans="1:2" x14ac:dyDescent="0.25">
      <c r="A756" s="2">
        <f t="shared" si="29"/>
        <v>44585</v>
      </c>
      <c r="B756">
        <f t="shared" si="30"/>
        <v>0.03</v>
      </c>
    </row>
    <row r="757" spans="1:2" x14ac:dyDescent="0.25">
      <c r="A757" s="2">
        <f t="shared" si="29"/>
        <v>44586</v>
      </c>
      <c r="B757">
        <f t="shared" si="30"/>
        <v>0.03</v>
      </c>
    </row>
    <row r="758" spans="1:2" x14ac:dyDescent="0.25">
      <c r="A758" s="2">
        <f t="shared" si="29"/>
        <v>44587</v>
      </c>
      <c r="B758">
        <f t="shared" si="30"/>
        <v>0.03</v>
      </c>
    </row>
    <row r="759" spans="1:2" x14ac:dyDescent="0.25">
      <c r="A759" s="2">
        <f t="shared" si="29"/>
        <v>44588</v>
      </c>
      <c r="B759">
        <f t="shared" si="30"/>
        <v>0.03</v>
      </c>
    </row>
    <row r="760" spans="1:2" x14ac:dyDescent="0.25">
      <c r="A760" s="2">
        <f t="shared" si="29"/>
        <v>44589</v>
      </c>
      <c r="B760">
        <f t="shared" si="30"/>
        <v>0.03</v>
      </c>
    </row>
    <row r="761" spans="1:2" x14ac:dyDescent="0.25">
      <c r="A761" s="2">
        <f t="shared" si="29"/>
        <v>44590</v>
      </c>
      <c r="B761">
        <f t="shared" si="30"/>
        <v>0.03</v>
      </c>
    </row>
    <row r="762" spans="1:2" x14ac:dyDescent="0.25">
      <c r="A762" s="2">
        <f t="shared" si="29"/>
        <v>44591</v>
      </c>
      <c r="B762">
        <f t="shared" si="30"/>
        <v>0.03</v>
      </c>
    </row>
    <row r="763" spans="1:2" x14ac:dyDescent="0.25">
      <c r="A763" s="2">
        <f t="shared" si="29"/>
        <v>44592</v>
      </c>
      <c r="B763">
        <f t="shared" si="30"/>
        <v>0.03</v>
      </c>
    </row>
    <row r="764" spans="1:2" x14ac:dyDescent="0.25">
      <c r="A764" s="2">
        <f t="shared" si="29"/>
        <v>44593</v>
      </c>
      <c r="B764">
        <f t="shared" si="30"/>
        <v>0.03</v>
      </c>
    </row>
    <row r="765" spans="1:2" x14ac:dyDescent="0.25">
      <c r="A765" s="2">
        <f t="shared" si="29"/>
        <v>44594</v>
      </c>
      <c r="B765">
        <f t="shared" si="30"/>
        <v>0.03</v>
      </c>
    </row>
    <row r="766" spans="1:2" x14ac:dyDescent="0.25">
      <c r="A766" s="2">
        <f t="shared" si="29"/>
        <v>44595</v>
      </c>
      <c r="B766">
        <f t="shared" si="30"/>
        <v>0.03</v>
      </c>
    </row>
    <row r="767" spans="1:2" x14ac:dyDescent="0.25">
      <c r="A767" s="2">
        <f t="shared" si="29"/>
        <v>44596</v>
      </c>
      <c r="B767">
        <f t="shared" si="30"/>
        <v>0.03</v>
      </c>
    </row>
    <row r="768" spans="1:2" x14ac:dyDescent="0.25">
      <c r="A768" s="2">
        <f t="shared" si="29"/>
        <v>44597</v>
      </c>
      <c r="B768">
        <f t="shared" si="30"/>
        <v>0.03</v>
      </c>
    </row>
    <row r="769" spans="1:2" x14ac:dyDescent="0.25">
      <c r="A769" s="2">
        <f t="shared" si="29"/>
        <v>44598</v>
      </c>
      <c r="B769">
        <f t="shared" si="30"/>
        <v>0.03</v>
      </c>
    </row>
    <row r="770" spans="1:2" x14ac:dyDescent="0.25">
      <c r="A770" s="2">
        <f t="shared" si="29"/>
        <v>44599</v>
      </c>
      <c r="B770">
        <f t="shared" si="30"/>
        <v>0.03</v>
      </c>
    </row>
    <row r="771" spans="1:2" x14ac:dyDescent="0.25">
      <c r="A771" s="2">
        <f t="shared" si="29"/>
        <v>44600</v>
      </c>
      <c r="B771">
        <f t="shared" si="30"/>
        <v>0.03</v>
      </c>
    </row>
    <row r="772" spans="1:2" x14ac:dyDescent="0.25">
      <c r="A772" s="2">
        <f t="shared" ref="A772:A835" si="31">+A771+1</f>
        <v>44601</v>
      </c>
      <c r="B772">
        <f t="shared" si="30"/>
        <v>0.03</v>
      </c>
    </row>
    <row r="773" spans="1:2" x14ac:dyDescent="0.25">
      <c r="A773" s="2">
        <f t="shared" si="31"/>
        <v>44602</v>
      </c>
      <c r="B773">
        <f t="shared" si="30"/>
        <v>0.03</v>
      </c>
    </row>
    <row r="774" spans="1:2" x14ac:dyDescent="0.25">
      <c r="A774" s="2">
        <f t="shared" si="31"/>
        <v>44603</v>
      </c>
      <c r="B774">
        <f t="shared" si="30"/>
        <v>0.03</v>
      </c>
    </row>
    <row r="775" spans="1:2" x14ac:dyDescent="0.25">
      <c r="A775" s="2">
        <f t="shared" si="31"/>
        <v>44604</v>
      </c>
      <c r="B775">
        <f t="shared" si="30"/>
        <v>0.03</v>
      </c>
    </row>
    <row r="776" spans="1:2" x14ac:dyDescent="0.25">
      <c r="A776" s="2">
        <f t="shared" si="31"/>
        <v>44605</v>
      </c>
      <c r="B776">
        <f t="shared" si="30"/>
        <v>0.03</v>
      </c>
    </row>
    <row r="777" spans="1:2" x14ac:dyDescent="0.25">
      <c r="A777" s="2">
        <f t="shared" si="31"/>
        <v>44606</v>
      </c>
      <c r="B777">
        <f t="shared" si="30"/>
        <v>0.03</v>
      </c>
    </row>
    <row r="778" spans="1:2" x14ac:dyDescent="0.25">
      <c r="A778" s="2">
        <f t="shared" si="31"/>
        <v>44607</v>
      </c>
      <c r="B778">
        <f t="shared" si="30"/>
        <v>0.03</v>
      </c>
    </row>
    <row r="779" spans="1:2" x14ac:dyDescent="0.25">
      <c r="A779" s="2">
        <f t="shared" si="31"/>
        <v>44608</v>
      </c>
      <c r="B779">
        <f t="shared" si="30"/>
        <v>0.03</v>
      </c>
    </row>
    <row r="780" spans="1:2" x14ac:dyDescent="0.25">
      <c r="A780" s="2">
        <f t="shared" si="31"/>
        <v>44609</v>
      </c>
      <c r="B780">
        <f t="shared" si="30"/>
        <v>0.03</v>
      </c>
    </row>
    <row r="781" spans="1:2" x14ac:dyDescent="0.25">
      <c r="A781" s="2">
        <f t="shared" si="31"/>
        <v>44610</v>
      </c>
      <c r="B781">
        <f t="shared" si="30"/>
        <v>0.03</v>
      </c>
    </row>
    <row r="782" spans="1:2" x14ac:dyDescent="0.25">
      <c r="A782" s="2">
        <f t="shared" si="31"/>
        <v>44611</v>
      </c>
      <c r="B782">
        <f t="shared" si="30"/>
        <v>0.03</v>
      </c>
    </row>
    <row r="783" spans="1:2" x14ac:dyDescent="0.25">
      <c r="A783" s="2">
        <f t="shared" si="31"/>
        <v>44612</v>
      </c>
      <c r="B783">
        <f t="shared" si="30"/>
        <v>0.03</v>
      </c>
    </row>
    <row r="784" spans="1:2" x14ac:dyDescent="0.25">
      <c r="A784" s="2">
        <f t="shared" si="31"/>
        <v>44613</v>
      </c>
      <c r="B784">
        <f t="shared" si="30"/>
        <v>0.03</v>
      </c>
    </row>
    <row r="785" spans="1:2" x14ac:dyDescent="0.25">
      <c r="A785" s="2">
        <f t="shared" si="31"/>
        <v>44614</v>
      </c>
      <c r="B785">
        <f t="shared" si="30"/>
        <v>0.03</v>
      </c>
    </row>
    <row r="786" spans="1:2" x14ac:dyDescent="0.25">
      <c r="A786" s="2">
        <f t="shared" si="31"/>
        <v>44615</v>
      </c>
      <c r="B786">
        <f t="shared" si="30"/>
        <v>0.03</v>
      </c>
    </row>
    <row r="787" spans="1:2" x14ac:dyDescent="0.25">
      <c r="A787" s="2">
        <f t="shared" si="31"/>
        <v>44616</v>
      </c>
      <c r="B787">
        <f t="shared" si="30"/>
        <v>0.03</v>
      </c>
    </row>
    <row r="788" spans="1:2" x14ac:dyDescent="0.25">
      <c r="A788" s="2">
        <f t="shared" si="31"/>
        <v>44617</v>
      </c>
      <c r="B788">
        <f t="shared" si="30"/>
        <v>0.03</v>
      </c>
    </row>
    <row r="789" spans="1:2" x14ac:dyDescent="0.25">
      <c r="A789" s="2">
        <f t="shared" si="31"/>
        <v>44618</v>
      </c>
      <c r="B789">
        <f t="shared" si="30"/>
        <v>0.03</v>
      </c>
    </row>
    <row r="790" spans="1:2" x14ac:dyDescent="0.25">
      <c r="A790" s="2">
        <f t="shared" si="31"/>
        <v>44619</v>
      </c>
      <c r="B790">
        <f t="shared" si="30"/>
        <v>0.03</v>
      </c>
    </row>
    <row r="791" spans="1:2" x14ac:dyDescent="0.25">
      <c r="A791" s="2">
        <f t="shared" si="31"/>
        <v>44620</v>
      </c>
      <c r="B791">
        <f t="shared" si="30"/>
        <v>0.03</v>
      </c>
    </row>
    <row r="792" spans="1:2" x14ac:dyDescent="0.25">
      <c r="A792" s="2">
        <f t="shared" si="31"/>
        <v>44621</v>
      </c>
      <c r="B792">
        <f t="shared" si="30"/>
        <v>0.03</v>
      </c>
    </row>
    <row r="793" spans="1:2" x14ac:dyDescent="0.25">
      <c r="A793" s="2">
        <f t="shared" si="31"/>
        <v>44622</v>
      </c>
      <c r="B793">
        <f t="shared" si="30"/>
        <v>0.03</v>
      </c>
    </row>
    <row r="794" spans="1:2" x14ac:dyDescent="0.25">
      <c r="A794" s="2">
        <f t="shared" si="31"/>
        <v>44623</v>
      </c>
      <c r="B794">
        <f t="shared" si="30"/>
        <v>0.03</v>
      </c>
    </row>
    <row r="795" spans="1:2" x14ac:dyDescent="0.25">
      <c r="A795" s="2">
        <f t="shared" si="31"/>
        <v>44624</v>
      </c>
      <c r="B795">
        <f t="shared" si="30"/>
        <v>0.03</v>
      </c>
    </row>
    <row r="796" spans="1:2" x14ac:dyDescent="0.25">
      <c r="A796" s="2">
        <f t="shared" si="31"/>
        <v>44625</v>
      </c>
      <c r="B796">
        <f t="shared" si="30"/>
        <v>0.03</v>
      </c>
    </row>
    <row r="797" spans="1:2" x14ac:dyDescent="0.25">
      <c r="A797" s="2">
        <f t="shared" si="31"/>
        <v>44626</v>
      </c>
      <c r="B797">
        <f t="shared" si="30"/>
        <v>0.03</v>
      </c>
    </row>
    <row r="798" spans="1:2" x14ac:dyDescent="0.25">
      <c r="A798" s="2">
        <f t="shared" si="31"/>
        <v>44627</v>
      </c>
      <c r="B798">
        <f t="shared" ref="B798:B822" si="32">+$M$12</f>
        <v>0.03</v>
      </c>
    </row>
    <row r="799" spans="1:2" x14ac:dyDescent="0.25">
      <c r="A799" s="2">
        <f t="shared" si="31"/>
        <v>44628</v>
      </c>
      <c r="B799">
        <f t="shared" si="32"/>
        <v>0.03</v>
      </c>
    </row>
    <row r="800" spans="1:2" x14ac:dyDescent="0.25">
      <c r="A800" s="2">
        <f t="shared" si="31"/>
        <v>44629</v>
      </c>
      <c r="B800">
        <f t="shared" si="32"/>
        <v>0.03</v>
      </c>
    </row>
    <row r="801" spans="1:2" x14ac:dyDescent="0.25">
      <c r="A801" s="2">
        <f t="shared" si="31"/>
        <v>44630</v>
      </c>
      <c r="B801">
        <f t="shared" si="32"/>
        <v>0.03</v>
      </c>
    </row>
    <row r="802" spans="1:2" x14ac:dyDescent="0.25">
      <c r="A802" s="2">
        <f t="shared" si="31"/>
        <v>44631</v>
      </c>
      <c r="B802">
        <f t="shared" si="32"/>
        <v>0.03</v>
      </c>
    </row>
    <row r="803" spans="1:2" x14ac:dyDescent="0.25">
      <c r="A803" s="2">
        <f t="shared" si="31"/>
        <v>44632</v>
      </c>
      <c r="B803">
        <f t="shared" si="32"/>
        <v>0.03</v>
      </c>
    </row>
    <row r="804" spans="1:2" x14ac:dyDescent="0.25">
      <c r="A804" s="2">
        <f t="shared" si="31"/>
        <v>44633</v>
      </c>
      <c r="B804">
        <f t="shared" si="32"/>
        <v>0.03</v>
      </c>
    </row>
    <row r="805" spans="1:2" x14ac:dyDescent="0.25">
      <c r="A805" s="2">
        <f t="shared" si="31"/>
        <v>44634</v>
      </c>
      <c r="B805">
        <f t="shared" si="32"/>
        <v>0.03</v>
      </c>
    </row>
    <row r="806" spans="1:2" x14ac:dyDescent="0.25">
      <c r="A806" s="2">
        <f t="shared" si="31"/>
        <v>44635</v>
      </c>
      <c r="B806">
        <f t="shared" si="32"/>
        <v>0.03</v>
      </c>
    </row>
    <row r="807" spans="1:2" x14ac:dyDescent="0.25">
      <c r="A807" s="2">
        <f t="shared" si="31"/>
        <v>44636</v>
      </c>
      <c r="B807">
        <f t="shared" si="32"/>
        <v>0.03</v>
      </c>
    </row>
    <row r="808" spans="1:2" x14ac:dyDescent="0.25">
      <c r="A808" s="2">
        <f t="shared" si="31"/>
        <v>44637</v>
      </c>
      <c r="B808">
        <f t="shared" si="32"/>
        <v>0.03</v>
      </c>
    </row>
    <row r="809" spans="1:2" x14ac:dyDescent="0.25">
      <c r="A809" s="2">
        <f t="shared" si="31"/>
        <v>44638</v>
      </c>
      <c r="B809">
        <f t="shared" si="32"/>
        <v>0.03</v>
      </c>
    </row>
    <row r="810" spans="1:2" x14ac:dyDescent="0.25">
      <c r="A810" s="2">
        <f t="shared" si="31"/>
        <v>44639</v>
      </c>
      <c r="B810">
        <f t="shared" si="32"/>
        <v>0.03</v>
      </c>
    </row>
    <row r="811" spans="1:2" x14ac:dyDescent="0.25">
      <c r="A811" s="2">
        <f t="shared" si="31"/>
        <v>44640</v>
      </c>
      <c r="B811">
        <f t="shared" si="32"/>
        <v>0.03</v>
      </c>
    </row>
    <row r="812" spans="1:2" x14ac:dyDescent="0.25">
      <c r="A812" s="2">
        <f t="shared" si="31"/>
        <v>44641</v>
      </c>
      <c r="B812">
        <f t="shared" si="32"/>
        <v>0.03</v>
      </c>
    </row>
    <row r="813" spans="1:2" x14ac:dyDescent="0.25">
      <c r="A813" s="2">
        <f t="shared" si="31"/>
        <v>44642</v>
      </c>
      <c r="B813">
        <f t="shared" si="32"/>
        <v>0.03</v>
      </c>
    </row>
    <row r="814" spans="1:2" x14ac:dyDescent="0.25">
      <c r="A814" s="2">
        <f t="shared" si="31"/>
        <v>44643</v>
      </c>
      <c r="B814">
        <f t="shared" si="32"/>
        <v>0.03</v>
      </c>
    </row>
    <row r="815" spans="1:2" x14ac:dyDescent="0.25">
      <c r="A815" s="2">
        <f t="shared" si="31"/>
        <v>44644</v>
      </c>
      <c r="B815">
        <f t="shared" si="32"/>
        <v>0.03</v>
      </c>
    </row>
    <row r="816" spans="1:2" x14ac:dyDescent="0.25">
      <c r="A816" s="2">
        <f t="shared" si="31"/>
        <v>44645</v>
      </c>
      <c r="B816">
        <f t="shared" si="32"/>
        <v>0.03</v>
      </c>
    </row>
    <row r="817" spans="1:2" x14ac:dyDescent="0.25">
      <c r="A817" s="2">
        <f t="shared" si="31"/>
        <v>44646</v>
      </c>
      <c r="B817">
        <f t="shared" si="32"/>
        <v>0.03</v>
      </c>
    </row>
    <row r="818" spans="1:2" x14ac:dyDescent="0.25">
      <c r="A818" s="2">
        <f t="shared" si="31"/>
        <v>44647</v>
      </c>
      <c r="B818">
        <f t="shared" si="32"/>
        <v>0.03</v>
      </c>
    </row>
    <row r="819" spans="1:2" x14ac:dyDescent="0.25">
      <c r="A819" s="2">
        <f t="shared" si="31"/>
        <v>44648</v>
      </c>
      <c r="B819">
        <f t="shared" si="32"/>
        <v>0.03</v>
      </c>
    </row>
    <row r="820" spans="1:2" x14ac:dyDescent="0.25">
      <c r="A820" s="2">
        <f t="shared" si="31"/>
        <v>44649</v>
      </c>
      <c r="B820">
        <f t="shared" si="32"/>
        <v>0.03</v>
      </c>
    </row>
    <row r="821" spans="1:2" x14ac:dyDescent="0.25">
      <c r="A821" s="2">
        <f t="shared" si="31"/>
        <v>44650</v>
      </c>
      <c r="B821">
        <f t="shared" si="32"/>
        <v>0.03</v>
      </c>
    </row>
    <row r="822" spans="1:2" x14ac:dyDescent="0.25">
      <c r="A822" s="2">
        <f t="shared" si="31"/>
        <v>44651</v>
      </c>
      <c r="B822">
        <f t="shared" si="32"/>
        <v>0.03</v>
      </c>
    </row>
    <row r="823" spans="1:2" x14ac:dyDescent="0.25">
      <c r="A823" s="2">
        <f t="shared" si="31"/>
        <v>44652</v>
      </c>
      <c r="B823">
        <f>+'IRS Interest Rates'!$M$13</f>
        <v>0.04</v>
      </c>
    </row>
    <row r="824" spans="1:2" x14ac:dyDescent="0.25">
      <c r="A824" s="2">
        <f t="shared" si="31"/>
        <v>44653</v>
      </c>
      <c r="B824">
        <f>+'IRS Interest Rates'!$M$13</f>
        <v>0.04</v>
      </c>
    </row>
    <row r="825" spans="1:2" x14ac:dyDescent="0.25">
      <c r="A825" s="2">
        <f t="shared" si="31"/>
        <v>44654</v>
      </c>
      <c r="B825">
        <f>+'IRS Interest Rates'!$M$13</f>
        <v>0.04</v>
      </c>
    </row>
    <row r="826" spans="1:2" x14ac:dyDescent="0.25">
      <c r="A826" s="2">
        <f t="shared" si="31"/>
        <v>44655</v>
      </c>
      <c r="B826">
        <f>+'IRS Interest Rates'!$M$13</f>
        <v>0.04</v>
      </c>
    </row>
    <row r="827" spans="1:2" x14ac:dyDescent="0.25">
      <c r="A827" s="2">
        <f t="shared" si="31"/>
        <v>44656</v>
      </c>
      <c r="B827">
        <f>+'IRS Interest Rates'!$M$13</f>
        <v>0.04</v>
      </c>
    </row>
    <row r="828" spans="1:2" x14ac:dyDescent="0.25">
      <c r="A828" s="2">
        <f t="shared" si="31"/>
        <v>44657</v>
      </c>
      <c r="B828">
        <f>+'IRS Interest Rates'!$M$13</f>
        <v>0.04</v>
      </c>
    </row>
    <row r="829" spans="1:2" x14ac:dyDescent="0.25">
      <c r="A829" s="2">
        <f t="shared" si="31"/>
        <v>44658</v>
      </c>
      <c r="B829">
        <f>+'IRS Interest Rates'!$M$13</f>
        <v>0.04</v>
      </c>
    </row>
    <row r="830" spans="1:2" x14ac:dyDescent="0.25">
      <c r="A830" s="2">
        <f t="shared" si="31"/>
        <v>44659</v>
      </c>
      <c r="B830">
        <f>+'IRS Interest Rates'!$M$13</f>
        <v>0.04</v>
      </c>
    </row>
    <row r="831" spans="1:2" x14ac:dyDescent="0.25">
      <c r="A831" s="2">
        <f t="shared" si="31"/>
        <v>44660</v>
      </c>
      <c r="B831">
        <f>+'IRS Interest Rates'!$M$13</f>
        <v>0.04</v>
      </c>
    </row>
    <row r="832" spans="1:2" x14ac:dyDescent="0.25">
      <c r="A832" s="2">
        <f t="shared" si="31"/>
        <v>44661</v>
      </c>
      <c r="B832">
        <f>+'IRS Interest Rates'!$M$13</f>
        <v>0.04</v>
      </c>
    </row>
    <row r="833" spans="1:2" x14ac:dyDescent="0.25">
      <c r="A833" s="2">
        <f t="shared" si="31"/>
        <v>44662</v>
      </c>
      <c r="B833">
        <f>+'IRS Interest Rates'!$M$13</f>
        <v>0.04</v>
      </c>
    </row>
    <row r="834" spans="1:2" x14ac:dyDescent="0.25">
      <c r="A834" s="2">
        <f t="shared" si="31"/>
        <v>44663</v>
      </c>
      <c r="B834">
        <f>+'IRS Interest Rates'!$M$13</f>
        <v>0.04</v>
      </c>
    </row>
    <row r="835" spans="1:2" x14ac:dyDescent="0.25">
      <c r="A835" s="2">
        <f t="shared" si="31"/>
        <v>44664</v>
      </c>
      <c r="B835">
        <f>+'IRS Interest Rates'!$M$13</f>
        <v>0.04</v>
      </c>
    </row>
    <row r="836" spans="1:2" x14ac:dyDescent="0.25">
      <c r="A836" s="2">
        <f t="shared" ref="A836:A899" si="33">+A835+1</f>
        <v>44665</v>
      </c>
      <c r="B836">
        <f>+'IRS Interest Rates'!$M$13</f>
        <v>0.04</v>
      </c>
    </row>
    <row r="837" spans="1:2" x14ac:dyDescent="0.25">
      <c r="A837" s="2">
        <f t="shared" si="33"/>
        <v>44666</v>
      </c>
      <c r="B837">
        <f>+'IRS Interest Rates'!$M$13</f>
        <v>0.04</v>
      </c>
    </row>
    <row r="838" spans="1:2" x14ac:dyDescent="0.25">
      <c r="A838" s="2">
        <f t="shared" si="33"/>
        <v>44667</v>
      </c>
      <c r="B838">
        <f>+'IRS Interest Rates'!$M$13</f>
        <v>0.04</v>
      </c>
    </row>
    <row r="839" spans="1:2" x14ac:dyDescent="0.25">
      <c r="A839" s="2">
        <f t="shared" si="33"/>
        <v>44668</v>
      </c>
      <c r="B839">
        <f>+'IRS Interest Rates'!$M$13</f>
        <v>0.04</v>
      </c>
    </row>
    <row r="840" spans="1:2" x14ac:dyDescent="0.25">
      <c r="A840" s="2">
        <f t="shared" si="33"/>
        <v>44669</v>
      </c>
      <c r="B840">
        <f>+'IRS Interest Rates'!$M$13</f>
        <v>0.04</v>
      </c>
    </row>
    <row r="841" spans="1:2" x14ac:dyDescent="0.25">
      <c r="A841" s="2">
        <f t="shared" si="33"/>
        <v>44670</v>
      </c>
      <c r="B841">
        <f>+'IRS Interest Rates'!$M$13</f>
        <v>0.04</v>
      </c>
    </row>
    <row r="842" spans="1:2" x14ac:dyDescent="0.25">
      <c r="A842" s="2">
        <f t="shared" si="33"/>
        <v>44671</v>
      </c>
      <c r="B842">
        <f>+'IRS Interest Rates'!$M$13</f>
        <v>0.04</v>
      </c>
    </row>
    <row r="843" spans="1:2" x14ac:dyDescent="0.25">
      <c r="A843" s="2">
        <f t="shared" si="33"/>
        <v>44672</v>
      </c>
      <c r="B843">
        <f>+'IRS Interest Rates'!$M$13</f>
        <v>0.04</v>
      </c>
    </row>
    <row r="844" spans="1:2" x14ac:dyDescent="0.25">
      <c r="A844" s="2">
        <f t="shared" si="33"/>
        <v>44673</v>
      </c>
      <c r="B844">
        <f>+'IRS Interest Rates'!$M$13</f>
        <v>0.04</v>
      </c>
    </row>
    <row r="845" spans="1:2" x14ac:dyDescent="0.25">
      <c r="A845" s="2">
        <f t="shared" si="33"/>
        <v>44674</v>
      </c>
      <c r="B845">
        <f>+'IRS Interest Rates'!$M$13</f>
        <v>0.04</v>
      </c>
    </row>
    <row r="846" spans="1:2" x14ac:dyDescent="0.25">
      <c r="A846" s="2">
        <f t="shared" si="33"/>
        <v>44675</v>
      </c>
      <c r="B846">
        <f>+'IRS Interest Rates'!$M$13</f>
        <v>0.04</v>
      </c>
    </row>
    <row r="847" spans="1:2" x14ac:dyDescent="0.25">
      <c r="A847" s="2">
        <f t="shared" si="33"/>
        <v>44676</v>
      </c>
      <c r="B847">
        <f>+'IRS Interest Rates'!$M$13</f>
        <v>0.04</v>
      </c>
    </row>
    <row r="848" spans="1:2" x14ac:dyDescent="0.25">
      <c r="A848" s="2">
        <f t="shared" si="33"/>
        <v>44677</v>
      </c>
      <c r="B848">
        <f>+'IRS Interest Rates'!$M$13</f>
        <v>0.04</v>
      </c>
    </row>
    <row r="849" spans="1:2" x14ac:dyDescent="0.25">
      <c r="A849" s="2">
        <f t="shared" si="33"/>
        <v>44678</v>
      </c>
      <c r="B849">
        <f>+'IRS Interest Rates'!$M$13</f>
        <v>0.04</v>
      </c>
    </row>
    <row r="850" spans="1:2" x14ac:dyDescent="0.25">
      <c r="A850" s="2">
        <f t="shared" si="33"/>
        <v>44679</v>
      </c>
      <c r="B850">
        <f>+'IRS Interest Rates'!$M$13</f>
        <v>0.04</v>
      </c>
    </row>
    <row r="851" spans="1:2" x14ac:dyDescent="0.25">
      <c r="A851" s="2">
        <f t="shared" si="33"/>
        <v>44680</v>
      </c>
      <c r="B851">
        <f>+'IRS Interest Rates'!$M$13</f>
        <v>0.04</v>
      </c>
    </row>
    <row r="852" spans="1:2" x14ac:dyDescent="0.25">
      <c r="A852" s="2">
        <f t="shared" si="33"/>
        <v>44681</v>
      </c>
      <c r="B852">
        <f>+'IRS Interest Rates'!$M$13</f>
        <v>0.04</v>
      </c>
    </row>
    <row r="853" spans="1:2" x14ac:dyDescent="0.25">
      <c r="A853" s="2">
        <f t="shared" si="33"/>
        <v>44682</v>
      </c>
      <c r="B853">
        <f>+'IRS Interest Rates'!$M$13</f>
        <v>0.04</v>
      </c>
    </row>
    <row r="854" spans="1:2" x14ac:dyDescent="0.25">
      <c r="A854" s="2">
        <f t="shared" si="33"/>
        <v>44683</v>
      </c>
      <c r="B854">
        <f>+'IRS Interest Rates'!$M$13</f>
        <v>0.04</v>
      </c>
    </row>
    <row r="855" spans="1:2" x14ac:dyDescent="0.25">
      <c r="A855" s="2">
        <f t="shared" si="33"/>
        <v>44684</v>
      </c>
      <c r="B855">
        <f>+'IRS Interest Rates'!$M$13</f>
        <v>0.04</v>
      </c>
    </row>
    <row r="856" spans="1:2" x14ac:dyDescent="0.25">
      <c r="A856" s="2">
        <f t="shared" si="33"/>
        <v>44685</v>
      </c>
      <c r="B856">
        <f>+'IRS Interest Rates'!$M$13</f>
        <v>0.04</v>
      </c>
    </row>
    <row r="857" spans="1:2" x14ac:dyDescent="0.25">
      <c r="A857" s="2">
        <f t="shared" si="33"/>
        <v>44686</v>
      </c>
      <c r="B857">
        <f>+'IRS Interest Rates'!$M$13</f>
        <v>0.04</v>
      </c>
    </row>
    <row r="858" spans="1:2" x14ac:dyDescent="0.25">
      <c r="A858" s="2">
        <f t="shared" si="33"/>
        <v>44687</v>
      </c>
      <c r="B858">
        <f>+'IRS Interest Rates'!$M$13</f>
        <v>0.04</v>
      </c>
    </row>
    <row r="859" spans="1:2" x14ac:dyDescent="0.25">
      <c r="A859" s="2">
        <f t="shared" si="33"/>
        <v>44688</v>
      </c>
      <c r="B859">
        <f>+'IRS Interest Rates'!$M$13</f>
        <v>0.04</v>
      </c>
    </row>
    <row r="860" spans="1:2" x14ac:dyDescent="0.25">
      <c r="A860" s="2">
        <f t="shared" si="33"/>
        <v>44689</v>
      </c>
      <c r="B860">
        <f>+'IRS Interest Rates'!$M$13</f>
        <v>0.04</v>
      </c>
    </row>
    <row r="861" spans="1:2" x14ac:dyDescent="0.25">
      <c r="A861" s="2">
        <f t="shared" si="33"/>
        <v>44690</v>
      </c>
      <c r="B861">
        <f>+'IRS Interest Rates'!$M$13</f>
        <v>0.04</v>
      </c>
    </row>
    <row r="862" spans="1:2" x14ac:dyDescent="0.25">
      <c r="A862" s="2">
        <f t="shared" si="33"/>
        <v>44691</v>
      </c>
      <c r="B862">
        <f>+'IRS Interest Rates'!$M$13</f>
        <v>0.04</v>
      </c>
    </row>
    <row r="863" spans="1:2" x14ac:dyDescent="0.25">
      <c r="A863" s="2">
        <f t="shared" si="33"/>
        <v>44692</v>
      </c>
      <c r="B863">
        <f>+'IRS Interest Rates'!$M$13</f>
        <v>0.04</v>
      </c>
    </row>
    <row r="864" spans="1:2" x14ac:dyDescent="0.25">
      <c r="A864" s="2">
        <f t="shared" si="33"/>
        <v>44693</v>
      </c>
      <c r="B864">
        <f>+'IRS Interest Rates'!$M$13</f>
        <v>0.04</v>
      </c>
    </row>
    <row r="865" spans="1:2" x14ac:dyDescent="0.25">
      <c r="A865" s="2">
        <f t="shared" si="33"/>
        <v>44694</v>
      </c>
      <c r="B865">
        <f>+'IRS Interest Rates'!$M$13</f>
        <v>0.04</v>
      </c>
    </row>
    <row r="866" spans="1:2" x14ac:dyDescent="0.25">
      <c r="A866" s="2">
        <f t="shared" si="33"/>
        <v>44695</v>
      </c>
      <c r="B866">
        <f>+'IRS Interest Rates'!$M$13</f>
        <v>0.04</v>
      </c>
    </row>
    <row r="867" spans="1:2" x14ac:dyDescent="0.25">
      <c r="A867" s="2">
        <f t="shared" si="33"/>
        <v>44696</v>
      </c>
      <c r="B867">
        <f>+'IRS Interest Rates'!$M$13</f>
        <v>0.04</v>
      </c>
    </row>
    <row r="868" spans="1:2" x14ac:dyDescent="0.25">
      <c r="A868" s="2">
        <f t="shared" si="33"/>
        <v>44697</v>
      </c>
      <c r="B868">
        <f>+'IRS Interest Rates'!$M$13</f>
        <v>0.04</v>
      </c>
    </row>
    <row r="869" spans="1:2" x14ac:dyDescent="0.25">
      <c r="A869" s="2">
        <f t="shared" si="33"/>
        <v>44698</v>
      </c>
      <c r="B869">
        <f>+'IRS Interest Rates'!$M$13</f>
        <v>0.04</v>
      </c>
    </row>
    <row r="870" spans="1:2" x14ac:dyDescent="0.25">
      <c r="A870" s="2">
        <f t="shared" si="33"/>
        <v>44699</v>
      </c>
      <c r="B870">
        <f>+'IRS Interest Rates'!$M$13</f>
        <v>0.04</v>
      </c>
    </row>
    <row r="871" spans="1:2" x14ac:dyDescent="0.25">
      <c r="A871" s="2">
        <f t="shared" si="33"/>
        <v>44700</v>
      </c>
      <c r="B871">
        <f>+'IRS Interest Rates'!$M$13</f>
        <v>0.04</v>
      </c>
    </row>
    <row r="872" spans="1:2" x14ac:dyDescent="0.25">
      <c r="A872" s="2">
        <f t="shared" si="33"/>
        <v>44701</v>
      </c>
      <c r="B872">
        <f>+'IRS Interest Rates'!$M$13</f>
        <v>0.04</v>
      </c>
    </row>
    <row r="873" spans="1:2" x14ac:dyDescent="0.25">
      <c r="A873" s="2">
        <f t="shared" si="33"/>
        <v>44702</v>
      </c>
      <c r="B873">
        <f>+'IRS Interest Rates'!$M$13</f>
        <v>0.04</v>
      </c>
    </row>
    <row r="874" spans="1:2" x14ac:dyDescent="0.25">
      <c r="A874" s="2">
        <f t="shared" si="33"/>
        <v>44703</v>
      </c>
      <c r="B874">
        <f>+'IRS Interest Rates'!$M$13</f>
        <v>0.04</v>
      </c>
    </row>
    <row r="875" spans="1:2" x14ac:dyDescent="0.25">
      <c r="A875" s="2">
        <f t="shared" si="33"/>
        <v>44704</v>
      </c>
      <c r="B875">
        <f>+'IRS Interest Rates'!$M$13</f>
        <v>0.04</v>
      </c>
    </row>
    <row r="876" spans="1:2" x14ac:dyDescent="0.25">
      <c r="A876" s="2">
        <f t="shared" si="33"/>
        <v>44705</v>
      </c>
      <c r="B876">
        <f>+'IRS Interest Rates'!$M$13</f>
        <v>0.04</v>
      </c>
    </row>
    <row r="877" spans="1:2" x14ac:dyDescent="0.25">
      <c r="A877" s="2">
        <f t="shared" si="33"/>
        <v>44706</v>
      </c>
      <c r="B877">
        <f>+'IRS Interest Rates'!$M$13</f>
        <v>0.04</v>
      </c>
    </row>
    <row r="878" spans="1:2" x14ac:dyDescent="0.25">
      <c r="A878" s="2">
        <f t="shared" si="33"/>
        <v>44707</v>
      </c>
      <c r="B878">
        <f>+'IRS Interest Rates'!$M$13</f>
        <v>0.04</v>
      </c>
    </row>
    <row r="879" spans="1:2" x14ac:dyDescent="0.25">
      <c r="A879" s="2">
        <f t="shared" si="33"/>
        <v>44708</v>
      </c>
      <c r="B879">
        <f>+'IRS Interest Rates'!$M$13</f>
        <v>0.04</v>
      </c>
    </row>
    <row r="880" spans="1:2" x14ac:dyDescent="0.25">
      <c r="A880" s="2">
        <f t="shared" si="33"/>
        <v>44709</v>
      </c>
      <c r="B880">
        <f>+'IRS Interest Rates'!$M$13</f>
        <v>0.04</v>
      </c>
    </row>
    <row r="881" spans="1:2" x14ac:dyDescent="0.25">
      <c r="A881" s="2">
        <f t="shared" si="33"/>
        <v>44710</v>
      </c>
      <c r="B881">
        <f>+'IRS Interest Rates'!$M$13</f>
        <v>0.04</v>
      </c>
    </row>
    <row r="882" spans="1:2" x14ac:dyDescent="0.25">
      <c r="A882" s="2">
        <f t="shared" si="33"/>
        <v>44711</v>
      </c>
      <c r="B882">
        <f>+'IRS Interest Rates'!$M$13</f>
        <v>0.04</v>
      </c>
    </row>
    <row r="883" spans="1:2" x14ac:dyDescent="0.25">
      <c r="A883" s="2">
        <f t="shared" si="33"/>
        <v>44712</v>
      </c>
      <c r="B883">
        <f>+'IRS Interest Rates'!$M$13</f>
        <v>0.04</v>
      </c>
    </row>
    <row r="884" spans="1:2" x14ac:dyDescent="0.25">
      <c r="A884" s="2">
        <f t="shared" si="33"/>
        <v>44713</v>
      </c>
      <c r="B884">
        <f>+'IRS Interest Rates'!$M$13</f>
        <v>0.04</v>
      </c>
    </row>
    <row r="885" spans="1:2" x14ac:dyDescent="0.25">
      <c r="A885" s="2">
        <f t="shared" si="33"/>
        <v>44714</v>
      </c>
      <c r="B885">
        <f>+'IRS Interest Rates'!$M$13</f>
        <v>0.04</v>
      </c>
    </row>
    <row r="886" spans="1:2" x14ac:dyDescent="0.25">
      <c r="A886" s="2">
        <f t="shared" si="33"/>
        <v>44715</v>
      </c>
      <c r="B886">
        <f>+'IRS Interest Rates'!$M$13</f>
        <v>0.04</v>
      </c>
    </row>
    <row r="887" spans="1:2" x14ac:dyDescent="0.25">
      <c r="A887" s="2">
        <f t="shared" si="33"/>
        <v>44716</v>
      </c>
      <c r="B887">
        <f>+'IRS Interest Rates'!$M$13</f>
        <v>0.04</v>
      </c>
    </row>
    <row r="888" spans="1:2" x14ac:dyDescent="0.25">
      <c r="A888" s="2">
        <f t="shared" si="33"/>
        <v>44717</v>
      </c>
      <c r="B888">
        <f>+'IRS Interest Rates'!$M$13</f>
        <v>0.04</v>
      </c>
    </row>
    <row r="889" spans="1:2" x14ac:dyDescent="0.25">
      <c r="A889" s="2">
        <f t="shared" si="33"/>
        <v>44718</v>
      </c>
      <c r="B889">
        <f>+'IRS Interest Rates'!$M$13</f>
        <v>0.04</v>
      </c>
    </row>
    <row r="890" spans="1:2" x14ac:dyDescent="0.25">
      <c r="A890" s="2">
        <f t="shared" si="33"/>
        <v>44719</v>
      </c>
      <c r="B890">
        <f>+'IRS Interest Rates'!$M$13</f>
        <v>0.04</v>
      </c>
    </row>
    <row r="891" spans="1:2" x14ac:dyDescent="0.25">
      <c r="A891" s="2">
        <f t="shared" si="33"/>
        <v>44720</v>
      </c>
      <c r="B891">
        <f>+'IRS Interest Rates'!$M$13</f>
        <v>0.04</v>
      </c>
    </row>
    <row r="892" spans="1:2" x14ac:dyDescent="0.25">
      <c r="A892" s="2">
        <f t="shared" si="33"/>
        <v>44721</v>
      </c>
      <c r="B892">
        <f>+'IRS Interest Rates'!$M$13</f>
        <v>0.04</v>
      </c>
    </row>
    <row r="893" spans="1:2" x14ac:dyDescent="0.25">
      <c r="A893" s="2">
        <f t="shared" si="33"/>
        <v>44722</v>
      </c>
      <c r="B893">
        <f>+'IRS Interest Rates'!$M$13</f>
        <v>0.04</v>
      </c>
    </row>
    <row r="894" spans="1:2" x14ac:dyDescent="0.25">
      <c r="A894" s="2">
        <f t="shared" si="33"/>
        <v>44723</v>
      </c>
      <c r="B894">
        <f>+'IRS Interest Rates'!$M$13</f>
        <v>0.04</v>
      </c>
    </row>
    <row r="895" spans="1:2" x14ac:dyDescent="0.25">
      <c r="A895" s="2">
        <f t="shared" si="33"/>
        <v>44724</v>
      </c>
      <c r="B895">
        <f>+'IRS Interest Rates'!$M$13</f>
        <v>0.04</v>
      </c>
    </row>
    <row r="896" spans="1:2" x14ac:dyDescent="0.25">
      <c r="A896" s="2">
        <f t="shared" si="33"/>
        <v>44725</v>
      </c>
      <c r="B896">
        <f>+'IRS Interest Rates'!$M$13</f>
        <v>0.04</v>
      </c>
    </row>
    <row r="897" spans="1:2" x14ac:dyDescent="0.25">
      <c r="A897" s="2">
        <f t="shared" si="33"/>
        <v>44726</v>
      </c>
      <c r="B897">
        <f>+'IRS Interest Rates'!$M$13</f>
        <v>0.04</v>
      </c>
    </row>
    <row r="898" spans="1:2" x14ac:dyDescent="0.25">
      <c r="A898" s="2">
        <f t="shared" si="33"/>
        <v>44727</v>
      </c>
      <c r="B898">
        <f>+'IRS Interest Rates'!$M$13</f>
        <v>0.04</v>
      </c>
    </row>
    <row r="899" spans="1:2" x14ac:dyDescent="0.25">
      <c r="A899" s="2">
        <f t="shared" si="33"/>
        <v>44728</v>
      </c>
      <c r="B899">
        <f>+'IRS Interest Rates'!$M$13</f>
        <v>0.04</v>
      </c>
    </row>
    <row r="900" spans="1:2" x14ac:dyDescent="0.25">
      <c r="A900" s="2">
        <f t="shared" ref="A900:A963" si="34">+A899+1</f>
        <v>44729</v>
      </c>
      <c r="B900">
        <f>+'IRS Interest Rates'!$M$13</f>
        <v>0.04</v>
      </c>
    </row>
    <row r="901" spans="1:2" x14ac:dyDescent="0.25">
      <c r="A901" s="2">
        <f t="shared" si="34"/>
        <v>44730</v>
      </c>
      <c r="B901">
        <f>+'IRS Interest Rates'!$M$13</f>
        <v>0.04</v>
      </c>
    </row>
    <row r="902" spans="1:2" x14ac:dyDescent="0.25">
      <c r="A902" s="2">
        <f t="shared" si="34"/>
        <v>44731</v>
      </c>
      <c r="B902">
        <f>+'IRS Interest Rates'!$M$13</f>
        <v>0.04</v>
      </c>
    </row>
    <row r="903" spans="1:2" x14ac:dyDescent="0.25">
      <c r="A903" s="2">
        <f t="shared" si="34"/>
        <v>44732</v>
      </c>
      <c r="B903">
        <f>+'IRS Interest Rates'!$M$13</f>
        <v>0.04</v>
      </c>
    </row>
    <row r="904" spans="1:2" x14ac:dyDescent="0.25">
      <c r="A904" s="2">
        <f t="shared" si="34"/>
        <v>44733</v>
      </c>
      <c r="B904">
        <f>+'IRS Interest Rates'!$M$13</f>
        <v>0.04</v>
      </c>
    </row>
    <row r="905" spans="1:2" x14ac:dyDescent="0.25">
      <c r="A905" s="2">
        <f t="shared" si="34"/>
        <v>44734</v>
      </c>
      <c r="B905">
        <f>+'IRS Interest Rates'!$M$13</f>
        <v>0.04</v>
      </c>
    </row>
    <row r="906" spans="1:2" x14ac:dyDescent="0.25">
      <c r="A906" s="2">
        <f t="shared" si="34"/>
        <v>44735</v>
      </c>
      <c r="B906">
        <f>+'IRS Interest Rates'!$M$13</f>
        <v>0.04</v>
      </c>
    </row>
    <row r="907" spans="1:2" x14ac:dyDescent="0.25">
      <c r="A907" s="2">
        <f t="shared" si="34"/>
        <v>44736</v>
      </c>
      <c r="B907">
        <f>+'IRS Interest Rates'!$M$13</f>
        <v>0.04</v>
      </c>
    </row>
    <row r="908" spans="1:2" x14ac:dyDescent="0.25">
      <c r="A908" s="2">
        <f t="shared" si="34"/>
        <v>44737</v>
      </c>
      <c r="B908">
        <f>+'IRS Interest Rates'!$M$13</f>
        <v>0.04</v>
      </c>
    </row>
    <row r="909" spans="1:2" x14ac:dyDescent="0.25">
      <c r="A909" s="2">
        <f t="shared" si="34"/>
        <v>44738</v>
      </c>
      <c r="B909">
        <f>+'IRS Interest Rates'!$M$13</f>
        <v>0.04</v>
      </c>
    </row>
    <row r="910" spans="1:2" x14ac:dyDescent="0.25">
      <c r="A910" s="2">
        <f t="shared" si="34"/>
        <v>44739</v>
      </c>
      <c r="B910">
        <f>+'IRS Interest Rates'!$M$13</f>
        <v>0.04</v>
      </c>
    </row>
    <row r="911" spans="1:2" x14ac:dyDescent="0.25">
      <c r="A911" s="2">
        <f t="shared" si="34"/>
        <v>44740</v>
      </c>
      <c r="B911">
        <f>+'IRS Interest Rates'!$M$13</f>
        <v>0.04</v>
      </c>
    </row>
    <row r="912" spans="1:2" x14ac:dyDescent="0.25">
      <c r="A912" s="2">
        <f t="shared" si="34"/>
        <v>44741</v>
      </c>
      <c r="B912">
        <f>+'IRS Interest Rates'!$M$13</f>
        <v>0.04</v>
      </c>
    </row>
    <row r="913" spans="1:2" x14ac:dyDescent="0.25">
      <c r="A913" s="2">
        <f t="shared" si="34"/>
        <v>44742</v>
      </c>
      <c r="B913">
        <f>+'IRS Interest Rates'!$M$13</f>
        <v>0.04</v>
      </c>
    </row>
    <row r="914" spans="1:2" x14ac:dyDescent="0.25">
      <c r="A914" s="2">
        <f t="shared" si="34"/>
        <v>44743</v>
      </c>
      <c r="B914">
        <f>+$M$14</f>
        <v>0.05</v>
      </c>
    </row>
    <row r="915" spans="1:2" x14ac:dyDescent="0.25">
      <c r="A915" s="2">
        <f t="shared" si="34"/>
        <v>44744</v>
      </c>
      <c r="B915">
        <f t="shared" ref="B915:B978" si="35">+$M$14</f>
        <v>0.05</v>
      </c>
    </row>
    <row r="916" spans="1:2" x14ac:dyDescent="0.25">
      <c r="A916" s="2">
        <f t="shared" si="34"/>
        <v>44745</v>
      </c>
      <c r="B916">
        <f t="shared" si="35"/>
        <v>0.05</v>
      </c>
    </row>
    <row r="917" spans="1:2" x14ac:dyDescent="0.25">
      <c r="A917" s="2">
        <f t="shared" si="34"/>
        <v>44746</v>
      </c>
      <c r="B917">
        <f t="shared" si="35"/>
        <v>0.05</v>
      </c>
    </row>
    <row r="918" spans="1:2" x14ac:dyDescent="0.25">
      <c r="A918" s="2">
        <f t="shared" si="34"/>
        <v>44747</v>
      </c>
      <c r="B918">
        <f t="shared" si="35"/>
        <v>0.05</v>
      </c>
    </row>
    <row r="919" spans="1:2" x14ac:dyDescent="0.25">
      <c r="A919" s="2">
        <f t="shared" si="34"/>
        <v>44748</v>
      </c>
      <c r="B919">
        <f t="shared" si="35"/>
        <v>0.05</v>
      </c>
    </row>
    <row r="920" spans="1:2" x14ac:dyDescent="0.25">
      <c r="A920" s="2">
        <f t="shared" si="34"/>
        <v>44749</v>
      </c>
      <c r="B920">
        <f t="shared" si="35"/>
        <v>0.05</v>
      </c>
    </row>
    <row r="921" spans="1:2" x14ac:dyDescent="0.25">
      <c r="A921" s="2">
        <f t="shared" si="34"/>
        <v>44750</v>
      </c>
      <c r="B921">
        <f t="shared" si="35"/>
        <v>0.05</v>
      </c>
    </row>
    <row r="922" spans="1:2" x14ac:dyDescent="0.25">
      <c r="A922" s="2">
        <f t="shared" si="34"/>
        <v>44751</v>
      </c>
      <c r="B922">
        <f t="shared" si="35"/>
        <v>0.05</v>
      </c>
    </row>
    <row r="923" spans="1:2" x14ac:dyDescent="0.25">
      <c r="A923" s="2">
        <f t="shared" si="34"/>
        <v>44752</v>
      </c>
      <c r="B923">
        <f t="shared" si="35"/>
        <v>0.05</v>
      </c>
    </row>
    <row r="924" spans="1:2" x14ac:dyDescent="0.25">
      <c r="A924" s="2">
        <f t="shared" si="34"/>
        <v>44753</v>
      </c>
      <c r="B924">
        <f t="shared" si="35"/>
        <v>0.05</v>
      </c>
    </row>
    <row r="925" spans="1:2" x14ac:dyDescent="0.25">
      <c r="A925" s="2">
        <f t="shared" si="34"/>
        <v>44754</v>
      </c>
      <c r="B925">
        <f t="shared" si="35"/>
        <v>0.05</v>
      </c>
    </row>
    <row r="926" spans="1:2" x14ac:dyDescent="0.25">
      <c r="A926" s="2">
        <f t="shared" si="34"/>
        <v>44755</v>
      </c>
      <c r="B926">
        <f t="shared" si="35"/>
        <v>0.05</v>
      </c>
    </row>
    <row r="927" spans="1:2" x14ac:dyDescent="0.25">
      <c r="A927" s="2">
        <f t="shared" si="34"/>
        <v>44756</v>
      </c>
      <c r="B927">
        <f t="shared" si="35"/>
        <v>0.05</v>
      </c>
    </row>
    <row r="928" spans="1:2" x14ac:dyDescent="0.25">
      <c r="A928" s="2">
        <f t="shared" si="34"/>
        <v>44757</v>
      </c>
      <c r="B928">
        <f t="shared" si="35"/>
        <v>0.05</v>
      </c>
    </row>
    <row r="929" spans="1:2" x14ac:dyDescent="0.25">
      <c r="A929" s="2">
        <f t="shared" si="34"/>
        <v>44758</v>
      </c>
      <c r="B929">
        <f t="shared" si="35"/>
        <v>0.05</v>
      </c>
    </row>
    <row r="930" spans="1:2" x14ac:dyDescent="0.25">
      <c r="A930" s="2">
        <f t="shared" si="34"/>
        <v>44759</v>
      </c>
      <c r="B930">
        <f t="shared" si="35"/>
        <v>0.05</v>
      </c>
    </row>
    <row r="931" spans="1:2" x14ac:dyDescent="0.25">
      <c r="A931" s="2">
        <f t="shared" si="34"/>
        <v>44760</v>
      </c>
      <c r="B931">
        <f t="shared" si="35"/>
        <v>0.05</v>
      </c>
    </row>
    <row r="932" spans="1:2" x14ac:dyDescent="0.25">
      <c r="A932" s="2">
        <f t="shared" si="34"/>
        <v>44761</v>
      </c>
      <c r="B932">
        <f t="shared" si="35"/>
        <v>0.05</v>
      </c>
    </row>
    <row r="933" spans="1:2" x14ac:dyDescent="0.25">
      <c r="A933" s="2">
        <f t="shared" si="34"/>
        <v>44762</v>
      </c>
      <c r="B933">
        <f t="shared" si="35"/>
        <v>0.05</v>
      </c>
    </row>
    <row r="934" spans="1:2" x14ac:dyDescent="0.25">
      <c r="A934" s="2">
        <f t="shared" si="34"/>
        <v>44763</v>
      </c>
      <c r="B934">
        <f t="shared" si="35"/>
        <v>0.05</v>
      </c>
    </row>
    <row r="935" spans="1:2" x14ac:dyDescent="0.25">
      <c r="A935" s="2">
        <f t="shared" si="34"/>
        <v>44764</v>
      </c>
      <c r="B935">
        <f t="shared" si="35"/>
        <v>0.05</v>
      </c>
    </row>
    <row r="936" spans="1:2" x14ac:dyDescent="0.25">
      <c r="A936" s="2">
        <f t="shared" si="34"/>
        <v>44765</v>
      </c>
      <c r="B936">
        <f t="shared" si="35"/>
        <v>0.05</v>
      </c>
    </row>
    <row r="937" spans="1:2" x14ac:dyDescent="0.25">
      <c r="A937" s="2">
        <f t="shared" si="34"/>
        <v>44766</v>
      </c>
      <c r="B937">
        <f t="shared" si="35"/>
        <v>0.05</v>
      </c>
    </row>
    <row r="938" spans="1:2" x14ac:dyDescent="0.25">
      <c r="A938" s="2">
        <f t="shared" si="34"/>
        <v>44767</v>
      </c>
      <c r="B938">
        <f t="shared" si="35"/>
        <v>0.05</v>
      </c>
    </row>
    <row r="939" spans="1:2" x14ac:dyDescent="0.25">
      <c r="A939" s="2">
        <f t="shared" si="34"/>
        <v>44768</v>
      </c>
      <c r="B939">
        <f t="shared" si="35"/>
        <v>0.05</v>
      </c>
    </row>
    <row r="940" spans="1:2" x14ac:dyDescent="0.25">
      <c r="A940" s="2">
        <f t="shared" si="34"/>
        <v>44769</v>
      </c>
      <c r="B940">
        <f t="shared" si="35"/>
        <v>0.05</v>
      </c>
    </row>
    <row r="941" spans="1:2" x14ac:dyDescent="0.25">
      <c r="A941" s="2">
        <f t="shared" si="34"/>
        <v>44770</v>
      </c>
      <c r="B941">
        <f t="shared" si="35"/>
        <v>0.05</v>
      </c>
    </row>
    <row r="942" spans="1:2" x14ac:dyDescent="0.25">
      <c r="A942" s="2">
        <f t="shared" si="34"/>
        <v>44771</v>
      </c>
      <c r="B942">
        <f t="shared" si="35"/>
        <v>0.05</v>
      </c>
    </row>
    <row r="943" spans="1:2" x14ac:dyDescent="0.25">
      <c r="A943" s="2">
        <f t="shared" si="34"/>
        <v>44772</v>
      </c>
      <c r="B943">
        <f t="shared" si="35"/>
        <v>0.05</v>
      </c>
    </row>
    <row r="944" spans="1:2" x14ac:dyDescent="0.25">
      <c r="A944" s="2">
        <f t="shared" si="34"/>
        <v>44773</v>
      </c>
      <c r="B944">
        <f t="shared" si="35"/>
        <v>0.05</v>
      </c>
    </row>
    <row r="945" spans="1:2" x14ac:dyDescent="0.25">
      <c r="A945" s="2">
        <f t="shared" si="34"/>
        <v>44774</v>
      </c>
      <c r="B945">
        <f t="shared" si="35"/>
        <v>0.05</v>
      </c>
    </row>
    <row r="946" spans="1:2" x14ac:dyDescent="0.25">
      <c r="A946" s="2">
        <f t="shared" si="34"/>
        <v>44775</v>
      </c>
      <c r="B946">
        <f t="shared" si="35"/>
        <v>0.05</v>
      </c>
    </row>
    <row r="947" spans="1:2" x14ac:dyDescent="0.25">
      <c r="A947" s="2">
        <f t="shared" si="34"/>
        <v>44776</v>
      </c>
      <c r="B947">
        <f t="shared" si="35"/>
        <v>0.05</v>
      </c>
    </row>
    <row r="948" spans="1:2" x14ac:dyDescent="0.25">
      <c r="A948" s="2">
        <f t="shared" si="34"/>
        <v>44777</v>
      </c>
      <c r="B948">
        <f t="shared" si="35"/>
        <v>0.05</v>
      </c>
    </row>
    <row r="949" spans="1:2" x14ac:dyDescent="0.25">
      <c r="A949" s="2">
        <f t="shared" si="34"/>
        <v>44778</v>
      </c>
      <c r="B949">
        <f t="shared" si="35"/>
        <v>0.05</v>
      </c>
    </row>
    <row r="950" spans="1:2" x14ac:dyDescent="0.25">
      <c r="A950" s="2">
        <f t="shared" si="34"/>
        <v>44779</v>
      </c>
      <c r="B950">
        <f t="shared" si="35"/>
        <v>0.05</v>
      </c>
    </row>
    <row r="951" spans="1:2" x14ac:dyDescent="0.25">
      <c r="A951" s="2">
        <f t="shared" si="34"/>
        <v>44780</v>
      </c>
      <c r="B951">
        <f t="shared" si="35"/>
        <v>0.05</v>
      </c>
    </row>
    <row r="952" spans="1:2" x14ac:dyDescent="0.25">
      <c r="A952" s="2">
        <f t="shared" si="34"/>
        <v>44781</v>
      </c>
      <c r="B952">
        <f t="shared" si="35"/>
        <v>0.05</v>
      </c>
    </row>
    <row r="953" spans="1:2" x14ac:dyDescent="0.25">
      <c r="A953" s="2">
        <f t="shared" si="34"/>
        <v>44782</v>
      </c>
      <c r="B953">
        <f t="shared" si="35"/>
        <v>0.05</v>
      </c>
    </row>
    <row r="954" spans="1:2" x14ac:dyDescent="0.25">
      <c r="A954" s="2">
        <f t="shared" si="34"/>
        <v>44783</v>
      </c>
      <c r="B954">
        <f t="shared" si="35"/>
        <v>0.05</v>
      </c>
    </row>
    <row r="955" spans="1:2" x14ac:dyDescent="0.25">
      <c r="A955" s="2">
        <f t="shared" si="34"/>
        <v>44784</v>
      </c>
      <c r="B955">
        <f t="shared" si="35"/>
        <v>0.05</v>
      </c>
    </row>
    <row r="956" spans="1:2" x14ac:dyDescent="0.25">
      <c r="A956" s="2">
        <f t="shared" si="34"/>
        <v>44785</v>
      </c>
      <c r="B956">
        <f t="shared" si="35"/>
        <v>0.05</v>
      </c>
    </row>
    <row r="957" spans="1:2" x14ac:dyDescent="0.25">
      <c r="A957" s="2">
        <f t="shared" si="34"/>
        <v>44786</v>
      </c>
      <c r="B957">
        <f t="shared" si="35"/>
        <v>0.05</v>
      </c>
    </row>
    <row r="958" spans="1:2" x14ac:dyDescent="0.25">
      <c r="A958" s="2">
        <f t="shared" si="34"/>
        <v>44787</v>
      </c>
      <c r="B958">
        <f t="shared" si="35"/>
        <v>0.05</v>
      </c>
    </row>
    <row r="959" spans="1:2" x14ac:dyDescent="0.25">
      <c r="A959" s="2">
        <f t="shared" si="34"/>
        <v>44788</v>
      </c>
      <c r="B959">
        <f t="shared" si="35"/>
        <v>0.05</v>
      </c>
    </row>
    <row r="960" spans="1:2" x14ac:dyDescent="0.25">
      <c r="A960" s="2">
        <f t="shared" si="34"/>
        <v>44789</v>
      </c>
      <c r="B960">
        <f t="shared" si="35"/>
        <v>0.05</v>
      </c>
    </row>
    <row r="961" spans="1:2" x14ac:dyDescent="0.25">
      <c r="A961" s="2">
        <f t="shared" si="34"/>
        <v>44790</v>
      </c>
      <c r="B961">
        <f t="shared" si="35"/>
        <v>0.05</v>
      </c>
    </row>
    <row r="962" spans="1:2" x14ac:dyDescent="0.25">
      <c r="A962" s="2">
        <f t="shared" si="34"/>
        <v>44791</v>
      </c>
      <c r="B962">
        <f t="shared" si="35"/>
        <v>0.05</v>
      </c>
    </row>
    <row r="963" spans="1:2" x14ac:dyDescent="0.25">
      <c r="A963" s="2">
        <f t="shared" si="34"/>
        <v>44792</v>
      </c>
      <c r="B963">
        <f t="shared" si="35"/>
        <v>0.05</v>
      </c>
    </row>
    <row r="964" spans="1:2" x14ac:dyDescent="0.25">
      <c r="A964" s="2">
        <f t="shared" ref="A964:A1027" si="36">+A963+1</f>
        <v>44793</v>
      </c>
      <c r="B964">
        <f t="shared" si="35"/>
        <v>0.05</v>
      </c>
    </row>
    <row r="965" spans="1:2" x14ac:dyDescent="0.25">
      <c r="A965" s="2">
        <f t="shared" si="36"/>
        <v>44794</v>
      </c>
      <c r="B965">
        <f t="shared" si="35"/>
        <v>0.05</v>
      </c>
    </row>
    <row r="966" spans="1:2" x14ac:dyDescent="0.25">
      <c r="A966" s="2">
        <f t="shared" si="36"/>
        <v>44795</v>
      </c>
      <c r="B966">
        <f t="shared" si="35"/>
        <v>0.05</v>
      </c>
    </row>
    <row r="967" spans="1:2" x14ac:dyDescent="0.25">
      <c r="A967" s="2">
        <f t="shared" si="36"/>
        <v>44796</v>
      </c>
      <c r="B967">
        <f t="shared" si="35"/>
        <v>0.05</v>
      </c>
    </row>
    <row r="968" spans="1:2" x14ac:dyDescent="0.25">
      <c r="A968" s="2">
        <f t="shared" si="36"/>
        <v>44797</v>
      </c>
      <c r="B968">
        <f t="shared" si="35"/>
        <v>0.05</v>
      </c>
    </row>
    <row r="969" spans="1:2" x14ac:dyDescent="0.25">
      <c r="A969" s="2">
        <f t="shared" si="36"/>
        <v>44798</v>
      </c>
      <c r="B969">
        <f t="shared" si="35"/>
        <v>0.05</v>
      </c>
    </row>
    <row r="970" spans="1:2" x14ac:dyDescent="0.25">
      <c r="A970" s="2">
        <f t="shared" si="36"/>
        <v>44799</v>
      </c>
      <c r="B970">
        <f t="shared" si="35"/>
        <v>0.05</v>
      </c>
    </row>
    <row r="971" spans="1:2" x14ac:dyDescent="0.25">
      <c r="A971" s="2">
        <f t="shared" si="36"/>
        <v>44800</v>
      </c>
      <c r="B971">
        <f t="shared" si="35"/>
        <v>0.05</v>
      </c>
    </row>
    <row r="972" spans="1:2" x14ac:dyDescent="0.25">
      <c r="A972" s="2">
        <f t="shared" si="36"/>
        <v>44801</v>
      </c>
      <c r="B972">
        <f t="shared" si="35"/>
        <v>0.05</v>
      </c>
    </row>
    <row r="973" spans="1:2" x14ac:dyDescent="0.25">
      <c r="A973" s="2">
        <f t="shared" si="36"/>
        <v>44802</v>
      </c>
      <c r="B973">
        <f t="shared" si="35"/>
        <v>0.05</v>
      </c>
    </row>
    <row r="974" spans="1:2" x14ac:dyDescent="0.25">
      <c r="A974" s="2">
        <f t="shared" si="36"/>
        <v>44803</v>
      </c>
      <c r="B974">
        <f t="shared" si="35"/>
        <v>0.05</v>
      </c>
    </row>
    <row r="975" spans="1:2" x14ac:dyDescent="0.25">
      <c r="A975" s="2">
        <f t="shared" si="36"/>
        <v>44804</v>
      </c>
      <c r="B975">
        <f t="shared" si="35"/>
        <v>0.05</v>
      </c>
    </row>
    <row r="976" spans="1:2" x14ac:dyDescent="0.25">
      <c r="A976" s="2">
        <f t="shared" si="36"/>
        <v>44805</v>
      </c>
      <c r="B976">
        <f t="shared" si="35"/>
        <v>0.05</v>
      </c>
    </row>
    <row r="977" spans="1:2" x14ac:dyDescent="0.25">
      <c r="A977" s="2">
        <f t="shared" si="36"/>
        <v>44806</v>
      </c>
      <c r="B977">
        <f t="shared" si="35"/>
        <v>0.05</v>
      </c>
    </row>
    <row r="978" spans="1:2" x14ac:dyDescent="0.25">
      <c r="A978" s="2">
        <f t="shared" si="36"/>
        <v>44807</v>
      </c>
      <c r="B978">
        <f t="shared" si="35"/>
        <v>0.05</v>
      </c>
    </row>
    <row r="979" spans="1:2" x14ac:dyDescent="0.25">
      <c r="A979" s="2">
        <f t="shared" si="36"/>
        <v>44808</v>
      </c>
      <c r="B979">
        <f t="shared" ref="B979:B1005" si="37">+$M$14</f>
        <v>0.05</v>
      </c>
    </row>
    <row r="980" spans="1:2" x14ac:dyDescent="0.25">
      <c r="A980" s="2">
        <f t="shared" si="36"/>
        <v>44809</v>
      </c>
      <c r="B980">
        <f t="shared" si="37"/>
        <v>0.05</v>
      </c>
    </row>
    <row r="981" spans="1:2" x14ac:dyDescent="0.25">
      <c r="A981" s="2">
        <f t="shared" si="36"/>
        <v>44810</v>
      </c>
      <c r="B981">
        <f t="shared" si="37"/>
        <v>0.05</v>
      </c>
    </row>
    <row r="982" spans="1:2" x14ac:dyDescent="0.25">
      <c r="A982" s="2">
        <f t="shared" si="36"/>
        <v>44811</v>
      </c>
      <c r="B982">
        <f t="shared" si="37"/>
        <v>0.05</v>
      </c>
    </row>
    <row r="983" spans="1:2" x14ac:dyDescent="0.25">
      <c r="A983" s="2">
        <f t="shared" si="36"/>
        <v>44812</v>
      </c>
      <c r="B983">
        <f t="shared" si="37"/>
        <v>0.05</v>
      </c>
    </row>
    <row r="984" spans="1:2" x14ac:dyDescent="0.25">
      <c r="A984" s="2">
        <f t="shared" si="36"/>
        <v>44813</v>
      </c>
      <c r="B984">
        <f t="shared" si="37"/>
        <v>0.05</v>
      </c>
    </row>
    <row r="985" spans="1:2" x14ac:dyDescent="0.25">
      <c r="A985" s="2">
        <f t="shared" si="36"/>
        <v>44814</v>
      </c>
      <c r="B985">
        <f t="shared" si="37"/>
        <v>0.05</v>
      </c>
    </row>
    <row r="986" spans="1:2" x14ac:dyDescent="0.25">
      <c r="A986" s="2">
        <f t="shared" si="36"/>
        <v>44815</v>
      </c>
      <c r="B986">
        <f t="shared" si="37"/>
        <v>0.05</v>
      </c>
    </row>
    <row r="987" spans="1:2" x14ac:dyDescent="0.25">
      <c r="A987" s="2">
        <f t="shared" si="36"/>
        <v>44816</v>
      </c>
      <c r="B987">
        <f t="shared" si="37"/>
        <v>0.05</v>
      </c>
    </row>
    <row r="988" spans="1:2" x14ac:dyDescent="0.25">
      <c r="A988" s="2">
        <f t="shared" si="36"/>
        <v>44817</v>
      </c>
      <c r="B988">
        <f t="shared" si="37"/>
        <v>0.05</v>
      </c>
    </row>
    <row r="989" spans="1:2" x14ac:dyDescent="0.25">
      <c r="A989" s="2">
        <f t="shared" si="36"/>
        <v>44818</v>
      </c>
      <c r="B989">
        <f t="shared" si="37"/>
        <v>0.05</v>
      </c>
    </row>
    <row r="990" spans="1:2" x14ac:dyDescent="0.25">
      <c r="A990" s="2">
        <f t="shared" si="36"/>
        <v>44819</v>
      </c>
      <c r="B990">
        <f t="shared" si="37"/>
        <v>0.05</v>
      </c>
    </row>
    <row r="991" spans="1:2" x14ac:dyDescent="0.25">
      <c r="A991" s="2">
        <f t="shared" si="36"/>
        <v>44820</v>
      </c>
      <c r="B991">
        <f t="shared" si="37"/>
        <v>0.05</v>
      </c>
    </row>
    <row r="992" spans="1:2" x14ac:dyDescent="0.25">
      <c r="A992" s="2">
        <f t="shared" si="36"/>
        <v>44821</v>
      </c>
      <c r="B992">
        <f t="shared" si="37"/>
        <v>0.05</v>
      </c>
    </row>
    <row r="993" spans="1:2" x14ac:dyDescent="0.25">
      <c r="A993" s="2">
        <f t="shared" si="36"/>
        <v>44822</v>
      </c>
      <c r="B993">
        <f t="shared" si="37"/>
        <v>0.05</v>
      </c>
    </row>
    <row r="994" spans="1:2" x14ac:dyDescent="0.25">
      <c r="A994" s="2">
        <f t="shared" si="36"/>
        <v>44823</v>
      </c>
      <c r="B994">
        <f t="shared" si="37"/>
        <v>0.05</v>
      </c>
    </row>
    <row r="995" spans="1:2" x14ac:dyDescent="0.25">
      <c r="A995" s="2">
        <f t="shared" si="36"/>
        <v>44824</v>
      </c>
      <c r="B995">
        <f t="shared" si="37"/>
        <v>0.05</v>
      </c>
    </row>
    <row r="996" spans="1:2" x14ac:dyDescent="0.25">
      <c r="A996" s="2">
        <f t="shared" si="36"/>
        <v>44825</v>
      </c>
      <c r="B996">
        <f t="shared" si="37"/>
        <v>0.05</v>
      </c>
    </row>
    <row r="997" spans="1:2" x14ac:dyDescent="0.25">
      <c r="A997" s="2">
        <f t="shared" si="36"/>
        <v>44826</v>
      </c>
      <c r="B997">
        <f t="shared" si="37"/>
        <v>0.05</v>
      </c>
    </row>
    <row r="998" spans="1:2" x14ac:dyDescent="0.25">
      <c r="A998" s="2">
        <f t="shared" si="36"/>
        <v>44827</v>
      </c>
      <c r="B998">
        <f t="shared" si="37"/>
        <v>0.05</v>
      </c>
    </row>
    <row r="999" spans="1:2" x14ac:dyDescent="0.25">
      <c r="A999" s="2">
        <f t="shared" si="36"/>
        <v>44828</v>
      </c>
      <c r="B999">
        <f t="shared" si="37"/>
        <v>0.05</v>
      </c>
    </row>
    <row r="1000" spans="1:2" x14ac:dyDescent="0.25">
      <c r="A1000" s="2">
        <f t="shared" si="36"/>
        <v>44829</v>
      </c>
      <c r="B1000">
        <f t="shared" si="37"/>
        <v>0.05</v>
      </c>
    </row>
    <row r="1001" spans="1:2" x14ac:dyDescent="0.25">
      <c r="A1001" s="2">
        <f t="shared" si="36"/>
        <v>44830</v>
      </c>
      <c r="B1001">
        <f t="shared" si="37"/>
        <v>0.05</v>
      </c>
    </row>
    <row r="1002" spans="1:2" x14ac:dyDescent="0.25">
      <c r="A1002" s="2">
        <f t="shared" si="36"/>
        <v>44831</v>
      </c>
      <c r="B1002">
        <f t="shared" si="37"/>
        <v>0.05</v>
      </c>
    </row>
    <row r="1003" spans="1:2" x14ac:dyDescent="0.25">
      <c r="A1003" s="2">
        <f t="shared" si="36"/>
        <v>44832</v>
      </c>
      <c r="B1003">
        <f t="shared" si="37"/>
        <v>0.05</v>
      </c>
    </row>
    <row r="1004" spans="1:2" x14ac:dyDescent="0.25">
      <c r="A1004" s="2">
        <f t="shared" si="36"/>
        <v>44833</v>
      </c>
      <c r="B1004">
        <f t="shared" si="37"/>
        <v>0.05</v>
      </c>
    </row>
    <row r="1005" spans="1:2" x14ac:dyDescent="0.25">
      <c r="A1005" s="2">
        <f t="shared" si="36"/>
        <v>44834</v>
      </c>
      <c r="B1005">
        <f t="shared" si="37"/>
        <v>0.05</v>
      </c>
    </row>
    <row r="1006" spans="1:2" x14ac:dyDescent="0.25">
      <c r="A1006" s="2">
        <f t="shared" si="36"/>
        <v>44835</v>
      </c>
      <c r="B1006">
        <f>+$M$15</f>
        <v>0.06</v>
      </c>
    </row>
    <row r="1007" spans="1:2" x14ac:dyDescent="0.25">
      <c r="A1007" s="2">
        <f t="shared" si="36"/>
        <v>44836</v>
      </c>
      <c r="B1007">
        <f t="shared" ref="B1007:B1070" si="38">+$M$15</f>
        <v>0.06</v>
      </c>
    </row>
    <row r="1008" spans="1:2" x14ac:dyDescent="0.25">
      <c r="A1008" s="2">
        <f t="shared" si="36"/>
        <v>44837</v>
      </c>
      <c r="B1008">
        <f t="shared" si="38"/>
        <v>0.06</v>
      </c>
    </row>
    <row r="1009" spans="1:2" x14ac:dyDescent="0.25">
      <c r="A1009" s="2">
        <f t="shared" si="36"/>
        <v>44838</v>
      </c>
      <c r="B1009">
        <f t="shared" si="38"/>
        <v>0.06</v>
      </c>
    </row>
    <row r="1010" spans="1:2" x14ac:dyDescent="0.25">
      <c r="A1010" s="2">
        <f t="shared" si="36"/>
        <v>44839</v>
      </c>
      <c r="B1010">
        <f t="shared" si="38"/>
        <v>0.06</v>
      </c>
    </row>
    <row r="1011" spans="1:2" x14ac:dyDescent="0.25">
      <c r="A1011" s="2">
        <f t="shared" si="36"/>
        <v>44840</v>
      </c>
      <c r="B1011">
        <f t="shared" si="38"/>
        <v>0.06</v>
      </c>
    </row>
    <row r="1012" spans="1:2" x14ac:dyDescent="0.25">
      <c r="A1012" s="2">
        <f t="shared" si="36"/>
        <v>44841</v>
      </c>
      <c r="B1012">
        <f t="shared" si="38"/>
        <v>0.06</v>
      </c>
    </row>
    <row r="1013" spans="1:2" x14ac:dyDescent="0.25">
      <c r="A1013" s="2">
        <f t="shared" si="36"/>
        <v>44842</v>
      </c>
      <c r="B1013">
        <f t="shared" si="38"/>
        <v>0.06</v>
      </c>
    </row>
    <row r="1014" spans="1:2" x14ac:dyDescent="0.25">
      <c r="A1014" s="2">
        <f t="shared" si="36"/>
        <v>44843</v>
      </c>
      <c r="B1014">
        <f t="shared" si="38"/>
        <v>0.06</v>
      </c>
    </row>
    <row r="1015" spans="1:2" x14ac:dyDescent="0.25">
      <c r="A1015" s="2">
        <f t="shared" si="36"/>
        <v>44844</v>
      </c>
      <c r="B1015">
        <f t="shared" si="38"/>
        <v>0.06</v>
      </c>
    </row>
    <row r="1016" spans="1:2" x14ac:dyDescent="0.25">
      <c r="A1016" s="2">
        <f t="shared" si="36"/>
        <v>44845</v>
      </c>
      <c r="B1016">
        <f t="shared" si="38"/>
        <v>0.06</v>
      </c>
    </row>
    <row r="1017" spans="1:2" x14ac:dyDescent="0.25">
      <c r="A1017" s="2">
        <f t="shared" si="36"/>
        <v>44846</v>
      </c>
      <c r="B1017">
        <f t="shared" si="38"/>
        <v>0.06</v>
      </c>
    </row>
    <row r="1018" spans="1:2" x14ac:dyDescent="0.25">
      <c r="A1018" s="2">
        <f t="shared" si="36"/>
        <v>44847</v>
      </c>
      <c r="B1018">
        <f t="shared" si="38"/>
        <v>0.06</v>
      </c>
    </row>
    <row r="1019" spans="1:2" x14ac:dyDescent="0.25">
      <c r="A1019" s="2">
        <f t="shared" si="36"/>
        <v>44848</v>
      </c>
      <c r="B1019">
        <f t="shared" si="38"/>
        <v>0.06</v>
      </c>
    </row>
    <row r="1020" spans="1:2" x14ac:dyDescent="0.25">
      <c r="A1020" s="2">
        <f t="shared" si="36"/>
        <v>44849</v>
      </c>
      <c r="B1020">
        <f t="shared" si="38"/>
        <v>0.06</v>
      </c>
    </row>
    <row r="1021" spans="1:2" x14ac:dyDescent="0.25">
      <c r="A1021" s="2">
        <f t="shared" si="36"/>
        <v>44850</v>
      </c>
      <c r="B1021">
        <f t="shared" si="38"/>
        <v>0.06</v>
      </c>
    </row>
    <row r="1022" spans="1:2" x14ac:dyDescent="0.25">
      <c r="A1022" s="2">
        <f t="shared" si="36"/>
        <v>44851</v>
      </c>
      <c r="B1022">
        <f t="shared" si="38"/>
        <v>0.06</v>
      </c>
    </row>
    <row r="1023" spans="1:2" x14ac:dyDescent="0.25">
      <c r="A1023" s="2">
        <f t="shared" si="36"/>
        <v>44852</v>
      </c>
      <c r="B1023">
        <f t="shared" si="38"/>
        <v>0.06</v>
      </c>
    </row>
    <row r="1024" spans="1:2" x14ac:dyDescent="0.25">
      <c r="A1024" s="2">
        <f t="shared" si="36"/>
        <v>44853</v>
      </c>
      <c r="B1024">
        <f t="shared" si="38"/>
        <v>0.06</v>
      </c>
    </row>
    <row r="1025" spans="1:2" x14ac:dyDescent="0.25">
      <c r="A1025" s="2">
        <f t="shared" si="36"/>
        <v>44854</v>
      </c>
      <c r="B1025">
        <f t="shared" si="38"/>
        <v>0.06</v>
      </c>
    </row>
    <row r="1026" spans="1:2" x14ac:dyDescent="0.25">
      <c r="A1026" s="2">
        <f t="shared" si="36"/>
        <v>44855</v>
      </c>
      <c r="B1026">
        <f t="shared" si="38"/>
        <v>0.06</v>
      </c>
    </row>
    <row r="1027" spans="1:2" x14ac:dyDescent="0.25">
      <c r="A1027" s="2">
        <f t="shared" si="36"/>
        <v>44856</v>
      </c>
      <c r="B1027">
        <f t="shared" si="38"/>
        <v>0.06</v>
      </c>
    </row>
    <row r="1028" spans="1:2" x14ac:dyDescent="0.25">
      <c r="A1028" s="2">
        <f t="shared" ref="A1028:A1091" si="39">+A1027+1</f>
        <v>44857</v>
      </c>
      <c r="B1028">
        <f t="shared" si="38"/>
        <v>0.06</v>
      </c>
    </row>
    <row r="1029" spans="1:2" x14ac:dyDescent="0.25">
      <c r="A1029" s="2">
        <f t="shared" si="39"/>
        <v>44858</v>
      </c>
      <c r="B1029">
        <f t="shared" si="38"/>
        <v>0.06</v>
      </c>
    </row>
    <row r="1030" spans="1:2" x14ac:dyDescent="0.25">
      <c r="A1030" s="2">
        <f t="shared" si="39"/>
        <v>44859</v>
      </c>
      <c r="B1030">
        <f t="shared" si="38"/>
        <v>0.06</v>
      </c>
    </row>
    <row r="1031" spans="1:2" x14ac:dyDescent="0.25">
      <c r="A1031" s="2">
        <f t="shared" si="39"/>
        <v>44860</v>
      </c>
      <c r="B1031">
        <f t="shared" si="38"/>
        <v>0.06</v>
      </c>
    </row>
    <row r="1032" spans="1:2" x14ac:dyDescent="0.25">
      <c r="A1032" s="2">
        <f t="shared" si="39"/>
        <v>44861</v>
      </c>
      <c r="B1032">
        <f t="shared" si="38"/>
        <v>0.06</v>
      </c>
    </row>
    <row r="1033" spans="1:2" x14ac:dyDescent="0.25">
      <c r="A1033" s="2">
        <f t="shared" si="39"/>
        <v>44862</v>
      </c>
      <c r="B1033">
        <f t="shared" si="38"/>
        <v>0.06</v>
      </c>
    </row>
    <row r="1034" spans="1:2" x14ac:dyDescent="0.25">
      <c r="A1034" s="2">
        <f t="shared" si="39"/>
        <v>44863</v>
      </c>
      <c r="B1034">
        <f t="shared" si="38"/>
        <v>0.06</v>
      </c>
    </row>
    <row r="1035" spans="1:2" x14ac:dyDescent="0.25">
      <c r="A1035" s="2">
        <f t="shared" si="39"/>
        <v>44864</v>
      </c>
      <c r="B1035">
        <f t="shared" si="38"/>
        <v>0.06</v>
      </c>
    </row>
    <row r="1036" spans="1:2" x14ac:dyDescent="0.25">
      <c r="A1036" s="2">
        <f t="shared" si="39"/>
        <v>44865</v>
      </c>
      <c r="B1036">
        <f t="shared" si="38"/>
        <v>0.06</v>
      </c>
    </row>
    <row r="1037" spans="1:2" x14ac:dyDescent="0.25">
      <c r="A1037" s="2">
        <f t="shared" si="39"/>
        <v>44866</v>
      </c>
      <c r="B1037">
        <f t="shared" si="38"/>
        <v>0.06</v>
      </c>
    </row>
    <row r="1038" spans="1:2" x14ac:dyDescent="0.25">
      <c r="A1038" s="2">
        <f t="shared" si="39"/>
        <v>44867</v>
      </c>
      <c r="B1038">
        <f t="shared" si="38"/>
        <v>0.06</v>
      </c>
    </row>
    <row r="1039" spans="1:2" x14ac:dyDescent="0.25">
      <c r="A1039" s="2">
        <f t="shared" si="39"/>
        <v>44868</v>
      </c>
      <c r="B1039">
        <f t="shared" si="38"/>
        <v>0.06</v>
      </c>
    </row>
    <row r="1040" spans="1:2" x14ac:dyDescent="0.25">
      <c r="A1040" s="2">
        <f t="shared" si="39"/>
        <v>44869</v>
      </c>
      <c r="B1040">
        <f t="shared" si="38"/>
        <v>0.06</v>
      </c>
    </row>
    <row r="1041" spans="1:2" x14ac:dyDescent="0.25">
      <c r="A1041" s="2">
        <f t="shared" si="39"/>
        <v>44870</v>
      </c>
      <c r="B1041">
        <f t="shared" si="38"/>
        <v>0.06</v>
      </c>
    </row>
    <row r="1042" spans="1:2" x14ac:dyDescent="0.25">
      <c r="A1042" s="2">
        <f t="shared" si="39"/>
        <v>44871</v>
      </c>
      <c r="B1042">
        <f t="shared" si="38"/>
        <v>0.06</v>
      </c>
    </row>
    <row r="1043" spans="1:2" x14ac:dyDescent="0.25">
      <c r="A1043" s="2">
        <f t="shared" si="39"/>
        <v>44872</v>
      </c>
      <c r="B1043">
        <f t="shared" si="38"/>
        <v>0.06</v>
      </c>
    </row>
    <row r="1044" spans="1:2" x14ac:dyDescent="0.25">
      <c r="A1044" s="2">
        <f t="shared" si="39"/>
        <v>44873</v>
      </c>
      <c r="B1044">
        <f t="shared" si="38"/>
        <v>0.06</v>
      </c>
    </row>
    <row r="1045" spans="1:2" x14ac:dyDescent="0.25">
      <c r="A1045" s="2">
        <f t="shared" si="39"/>
        <v>44874</v>
      </c>
      <c r="B1045">
        <f t="shared" si="38"/>
        <v>0.06</v>
      </c>
    </row>
    <row r="1046" spans="1:2" x14ac:dyDescent="0.25">
      <c r="A1046" s="2">
        <f t="shared" si="39"/>
        <v>44875</v>
      </c>
      <c r="B1046">
        <f t="shared" si="38"/>
        <v>0.06</v>
      </c>
    </row>
    <row r="1047" spans="1:2" x14ac:dyDescent="0.25">
      <c r="A1047" s="2">
        <f t="shared" si="39"/>
        <v>44876</v>
      </c>
      <c r="B1047">
        <f t="shared" si="38"/>
        <v>0.06</v>
      </c>
    </row>
    <row r="1048" spans="1:2" x14ac:dyDescent="0.25">
      <c r="A1048" s="2">
        <f t="shared" si="39"/>
        <v>44877</v>
      </c>
      <c r="B1048">
        <f t="shared" si="38"/>
        <v>0.06</v>
      </c>
    </row>
    <row r="1049" spans="1:2" x14ac:dyDescent="0.25">
      <c r="A1049" s="2">
        <f t="shared" si="39"/>
        <v>44878</v>
      </c>
      <c r="B1049">
        <f t="shared" si="38"/>
        <v>0.06</v>
      </c>
    </row>
    <row r="1050" spans="1:2" x14ac:dyDescent="0.25">
      <c r="A1050" s="2">
        <f t="shared" si="39"/>
        <v>44879</v>
      </c>
      <c r="B1050">
        <f t="shared" si="38"/>
        <v>0.06</v>
      </c>
    </row>
    <row r="1051" spans="1:2" x14ac:dyDescent="0.25">
      <c r="A1051" s="2">
        <f t="shared" si="39"/>
        <v>44880</v>
      </c>
      <c r="B1051">
        <f t="shared" si="38"/>
        <v>0.06</v>
      </c>
    </row>
    <row r="1052" spans="1:2" x14ac:dyDescent="0.25">
      <c r="A1052" s="2">
        <f t="shared" si="39"/>
        <v>44881</v>
      </c>
      <c r="B1052">
        <f t="shared" si="38"/>
        <v>0.06</v>
      </c>
    </row>
    <row r="1053" spans="1:2" x14ac:dyDescent="0.25">
      <c r="A1053" s="2">
        <f t="shared" si="39"/>
        <v>44882</v>
      </c>
      <c r="B1053">
        <f t="shared" si="38"/>
        <v>0.06</v>
      </c>
    </row>
    <row r="1054" spans="1:2" x14ac:dyDescent="0.25">
      <c r="A1054" s="2">
        <f t="shared" si="39"/>
        <v>44883</v>
      </c>
      <c r="B1054">
        <f t="shared" si="38"/>
        <v>0.06</v>
      </c>
    </row>
    <row r="1055" spans="1:2" x14ac:dyDescent="0.25">
      <c r="A1055" s="2">
        <f t="shared" si="39"/>
        <v>44884</v>
      </c>
      <c r="B1055">
        <f t="shared" si="38"/>
        <v>0.06</v>
      </c>
    </row>
    <row r="1056" spans="1:2" x14ac:dyDescent="0.25">
      <c r="A1056" s="2">
        <f t="shared" si="39"/>
        <v>44885</v>
      </c>
      <c r="B1056">
        <f t="shared" si="38"/>
        <v>0.06</v>
      </c>
    </row>
    <row r="1057" spans="1:2" x14ac:dyDescent="0.25">
      <c r="A1057" s="2">
        <f t="shared" si="39"/>
        <v>44886</v>
      </c>
      <c r="B1057">
        <f t="shared" si="38"/>
        <v>0.06</v>
      </c>
    </row>
    <row r="1058" spans="1:2" x14ac:dyDescent="0.25">
      <c r="A1058" s="2">
        <f t="shared" si="39"/>
        <v>44887</v>
      </c>
      <c r="B1058">
        <f t="shared" si="38"/>
        <v>0.06</v>
      </c>
    </row>
    <row r="1059" spans="1:2" x14ac:dyDescent="0.25">
      <c r="A1059" s="2">
        <f t="shared" si="39"/>
        <v>44888</v>
      </c>
      <c r="B1059">
        <f t="shared" si="38"/>
        <v>0.06</v>
      </c>
    </row>
    <row r="1060" spans="1:2" x14ac:dyDescent="0.25">
      <c r="A1060" s="2">
        <f t="shared" si="39"/>
        <v>44889</v>
      </c>
      <c r="B1060">
        <f t="shared" si="38"/>
        <v>0.06</v>
      </c>
    </row>
    <row r="1061" spans="1:2" x14ac:dyDescent="0.25">
      <c r="A1061" s="2">
        <f t="shared" si="39"/>
        <v>44890</v>
      </c>
      <c r="B1061">
        <f t="shared" si="38"/>
        <v>0.06</v>
      </c>
    </row>
    <row r="1062" spans="1:2" x14ac:dyDescent="0.25">
      <c r="A1062" s="2">
        <f t="shared" si="39"/>
        <v>44891</v>
      </c>
      <c r="B1062">
        <f t="shared" si="38"/>
        <v>0.06</v>
      </c>
    </row>
    <row r="1063" spans="1:2" x14ac:dyDescent="0.25">
      <c r="A1063" s="2">
        <f t="shared" si="39"/>
        <v>44892</v>
      </c>
      <c r="B1063">
        <f t="shared" si="38"/>
        <v>0.06</v>
      </c>
    </row>
    <row r="1064" spans="1:2" x14ac:dyDescent="0.25">
      <c r="A1064" s="2">
        <f t="shared" si="39"/>
        <v>44893</v>
      </c>
      <c r="B1064">
        <f t="shared" si="38"/>
        <v>0.06</v>
      </c>
    </row>
    <row r="1065" spans="1:2" x14ac:dyDescent="0.25">
      <c r="A1065" s="2">
        <f t="shared" si="39"/>
        <v>44894</v>
      </c>
      <c r="B1065">
        <f t="shared" si="38"/>
        <v>0.06</v>
      </c>
    </row>
    <row r="1066" spans="1:2" x14ac:dyDescent="0.25">
      <c r="A1066" s="2">
        <f t="shared" si="39"/>
        <v>44895</v>
      </c>
      <c r="B1066">
        <f t="shared" si="38"/>
        <v>0.06</v>
      </c>
    </row>
    <row r="1067" spans="1:2" x14ac:dyDescent="0.25">
      <c r="A1067" s="2">
        <f t="shared" si="39"/>
        <v>44896</v>
      </c>
      <c r="B1067">
        <f t="shared" si="38"/>
        <v>0.06</v>
      </c>
    </row>
    <row r="1068" spans="1:2" x14ac:dyDescent="0.25">
      <c r="A1068" s="2">
        <f t="shared" si="39"/>
        <v>44897</v>
      </c>
      <c r="B1068">
        <f t="shared" si="38"/>
        <v>0.06</v>
      </c>
    </row>
    <row r="1069" spans="1:2" x14ac:dyDescent="0.25">
      <c r="A1069" s="2">
        <f t="shared" si="39"/>
        <v>44898</v>
      </c>
      <c r="B1069">
        <f t="shared" si="38"/>
        <v>0.06</v>
      </c>
    </row>
    <row r="1070" spans="1:2" x14ac:dyDescent="0.25">
      <c r="A1070" s="2">
        <f t="shared" si="39"/>
        <v>44899</v>
      </c>
      <c r="B1070">
        <f t="shared" si="38"/>
        <v>0.06</v>
      </c>
    </row>
    <row r="1071" spans="1:2" x14ac:dyDescent="0.25">
      <c r="A1071" s="2">
        <f t="shared" si="39"/>
        <v>44900</v>
      </c>
      <c r="B1071">
        <f t="shared" ref="B1071:B1097" si="40">+$M$15</f>
        <v>0.06</v>
      </c>
    </row>
    <row r="1072" spans="1:2" x14ac:dyDescent="0.25">
      <c r="A1072" s="2">
        <f t="shared" si="39"/>
        <v>44901</v>
      </c>
      <c r="B1072">
        <f t="shared" si="40"/>
        <v>0.06</v>
      </c>
    </row>
    <row r="1073" spans="1:2" x14ac:dyDescent="0.25">
      <c r="A1073" s="2">
        <f t="shared" si="39"/>
        <v>44902</v>
      </c>
      <c r="B1073">
        <f t="shared" si="40"/>
        <v>0.06</v>
      </c>
    </row>
    <row r="1074" spans="1:2" x14ac:dyDescent="0.25">
      <c r="A1074" s="2">
        <f t="shared" si="39"/>
        <v>44903</v>
      </c>
      <c r="B1074">
        <f t="shared" si="40"/>
        <v>0.06</v>
      </c>
    </row>
    <row r="1075" spans="1:2" x14ac:dyDescent="0.25">
      <c r="A1075" s="2">
        <f t="shared" si="39"/>
        <v>44904</v>
      </c>
      <c r="B1075">
        <f t="shared" si="40"/>
        <v>0.06</v>
      </c>
    </row>
    <row r="1076" spans="1:2" x14ac:dyDescent="0.25">
      <c r="A1076" s="2">
        <f t="shared" si="39"/>
        <v>44905</v>
      </c>
      <c r="B1076">
        <f t="shared" si="40"/>
        <v>0.06</v>
      </c>
    </row>
    <row r="1077" spans="1:2" x14ac:dyDescent="0.25">
      <c r="A1077" s="2">
        <f t="shared" si="39"/>
        <v>44906</v>
      </c>
      <c r="B1077">
        <f t="shared" si="40"/>
        <v>0.06</v>
      </c>
    </row>
    <row r="1078" spans="1:2" x14ac:dyDescent="0.25">
      <c r="A1078" s="2">
        <f t="shared" si="39"/>
        <v>44907</v>
      </c>
      <c r="B1078">
        <f t="shared" si="40"/>
        <v>0.06</v>
      </c>
    </row>
    <row r="1079" spans="1:2" x14ac:dyDescent="0.25">
      <c r="A1079" s="2">
        <f t="shared" si="39"/>
        <v>44908</v>
      </c>
      <c r="B1079">
        <f t="shared" si="40"/>
        <v>0.06</v>
      </c>
    </row>
    <row r="1080" spans="1:2" x14ac:dyDescent="0.25">
      <c r="A1080" s="2">
        <f t="shared" si="39"/>
        <v>44909</v>
      </c>
      <c r="B1080">
        <f t="shared" si="40"/>
        <v>0.06</v>
      </c>
    </row>
    <row r="1081" spans="1:2" x14ac:dyDescent="0.25">
      <c r="A1081" s="2">
        <f t="shared" si="39"/>
        <v>44910</v>
      </c>
      <c r="B1081">
        <f t="shared" si="40"/>
        <v>0.06</v>
      </c>
    </row>
    <row r="1082" spans="1:2" x14ac:dyDescent="0.25">
      <c r="A1082" s="2">
        <f t="shared" si="39"/>
        <v>44911</v>
      </c>
      <c r="B1082">
        <f t="shared" si="40"/>
        <v>0.06</v>
      </c>
    </row>
    <row r="1083" spans="1:2" x14ac:dyDescent="0.25">
      <c r="A1083" s="2">
        <f t="shared" si="39"/>
        <v>44912</v>
      </c>
      <c r="B1083">
        <f t="shared" si="40"/>
        <v>0.06</v>
      </c>
    </row>
    <row r="1084" spans="1:2" x14ac:dyDescent="0.25">
      <c r="A1084" s="2">
        <f t="shared" si="39"/>
        <v>44913</v>
      </c>
      <c r="B1084">
        <f t="shared" si="40"/>
        <v>0.06</v>
      </c>
    </row>
    <row r="1085" spans="1:2" x14ac:dyDescent="0.25">
      <c r="A1085" s="2">
        <f t="shared" si="39"/>
        <v>44914</v>
      </c>
      <c r="B1085">
        <f t="shared" si="40"/>
        <v>0.06</v>
      </c>
    </row>
    <row r="1086" spans="1:2" x14ac:dyDescent="0.25">
      <c r="A1086" s="2">
        <f t="shared" si="39"/>
        <v>44915</v>
      </c>
      <c r="B1086">
        <f t="shared" si="40"/>
        <v>0.06</v>
      </c>
    </row>
    <row r="1087" spans="1:2" x14ac:dyDescent="0.25">
      <c r="A1087" s="2">
        <f t="shared" si="39"/>
        <v>44916</v>
      </c>
      <c r="B1087">
        <f t="shared" si="40"/>
        <v>0.06</v>
      </c>
    </row>
    <row r="1088" spans="1:2" x14ac:dyDescent="0.25">
      <c r="A1088" s="2">
        <f t="shared" si="39"/>
        <v>44917</v>
      </c>
      <c r="B1088">
        <f t="shared" si="40"/>
        <v>0.06</v>
      </c>
    </row>
    <row r="1089" spans="1:2" x14ac:dyDescent="0.25">
      <c r="A1089" s="2">
        <f t="shared" si="39"/>
        <v>44918</v>
      </c>
      <c r="B1089">
        <f t="shared" si="40"/>
        <v>0.06</v>
      </c>
    </row>
    <row r="1090" spans="1:2" x14ac:dyDescent="0.25">
      <c r="A1090" s="2">
        <f t="shared" si="39"/>
        <v>44919</v>
      </c>
      <c r="B1090">
        <f t="shared" si="40"/>
        <v>0.06</v>
      </c>
    </row>
    <row r="1091" spans="1:2" x14ac:dyDescent="0.25">
      <c r="A1091" s="2">
        <f t="shared" si="39"/>
        <v>44920</v>
      </c>
      <c r="B1091">
        <f t="shared" si="40"/>
        <v>0.06</v>
      </c>
    </row>
    <row r="1092" spans="1:2" x14ac:dyDescent="0.25">
      <c r="A1092" s="2">
        <f t="shared" ref="A1092:A1155" si="41">+A1091+1</f>
        <v>44921</v>
      </c>
      <c r="B1092">
        <f t="shared" si="40"/>
        <v>0.06</v>
      </c>
    </row>
    <row r="1093" spans="1:2" x14ac:dyDescent="0.25">
      <c r="A1093" s="2">
        <f t="shared" si="41"/>
        <v>44922</v>
      </c>
      <c r="B1093">
        <f t="shared" si="40"/>
        <v>0.06</v>
      </c>
    </row>
    <row r="1094" spans="1:2" x14ac:dyDescent="0.25">
      <c r="A1094" s="2">
        <f t="shared" si="41"/>
        <v>44923</v>
      </c>
      <c r="B1094">
        <f t="shared" si="40"/>
        <v>0.06</v>
      </c>
    </row>
    <row r="1095" spans="1:2" x14ac:dyDescent="0.25">
      <c r="A1095" s="2">
        <f t="shared" si="41"/>
        <v>44924</v>
      </c>
      <c r="B1095">
        <f t="shared" si="40"/>
        <v>0.06</v>
      </c>
    </row>
    <row r="1096" spans="1:2" x14ac:dyDescent="0.25">
      <c r="A1096" s="2">
        <f t="shared" si="41"/>
        <v>44925</v>
      </c>
      <c r="B1096">
        <f t="shared" si="40"/>
        <v>0.06</v>
      </c>
    </row>
    <row r="1097" spans="1:2" x14ac:dyDescent="0.25">
      <c r="A1097" s="2">
        <f t="shared" si="41"/>
        <v>44926</v>
      </c>
      <c r="B1097">
        <f t="shared" si="40"/>
        <v>0.06</v>
      </c>
    </row>
    <row r="1098" spans="1:2" x14ac:dyDescent="0.25">
      <c r="A1098" s="2">
        <f t="shared" si="41"/>
        <v>44927</v>
      </c>
      <c r="B1098">
        <f>+$M$16</f>
        <v>7.0000000000000007E-2</v>
      </c>
    </row>
    <row r="1099" spans="1:2" x14ac:dyDescent="0.25">
      <c r="A1099" s="2">
        <f t="shared" si="41"/>
        <v>44928</v>
      </c>
      <c r="B1099">
        <f t="shared" ref="B1099:B1162" si="42">+$M$16</f>
        <v>7.0000000000000007E-2</v>
      </c>
    </row>
    <row r="1100" spans="1:2" x14ac:dyDescent="0.25">
      <c r="A1100" s="2">
        <f t="shared" si="41"/>
        <v>44929</v>
      </c>
      <c r="B1100">
        <f t="shared" si="42"/>
        <v>7.0000000000000007E-2</v>
      </c>
    </row>
    <row r="1101" spans="1:2" x14ac:dyDescent="0.25">
      <c r="A1101" s="2">
        <f t="shared" si="41"/>
        <v>44930</v>
      </c>
      <c r="B1101">
        <f t="shared" si="42"/>
        <v>7.0000000000000007E-2</v>
      </c>
    </row>
    <row r="1102" spans="1:2" x14ac:dyDescent="0.25">
      <c r="A1102" s="2">
        <f t="shared" si="41"/>
        <v>44931</v>
      </c>
      <c r="B1102">
        <f t="shared" si="42"/>
        <v>7.0000000000000007E-2</v>
      </c>
    </row>
    <row r="1103" spans="1:2" x14ac:dyDescent="0.25">
      <c r="A1103" s="2">
        <f t="shared" si="41"/>
        <v>44932</v>
      </c>
      <c r="B1103">
        <f t="shared" si="42"/>
        <v>7.0000000000000007E-2</v>
      </c>
    </row>
    <row r="1104" spans="1:2" x14ac:dyDescent="0.25">
      <c r="A1104" s="2">
        <f t="shared" si="41"/>
        <v>44933</v>
      </c>
      <c r="B1104">
        <f t="shared" si="42"/>
        <v>7.0000000000000007E-2</v>
      </c>
    </row>
    <row r="1105" spans="1:2" x14ac:dyDescent="0.25">
      <c r="A1105" s="2">
        <f t="shared" si="41"/>
        <v>44934</v>
      </c>
      <c r="B1105">
        <f t="shared" si="42"/>
        <v>7.0000000000000007E-2</v>
      </c>
    </row>
    <row r="1106" spans="1:2" x14ac:dyDescent="0.25">
      <c r="A1106" s="2">
        <f t="shared" si="41"/>
        <v>44935</v>
      </c>
      <c r="B1106">
        <f t="shared" si="42"/>
        <v>7.0000000000000007E-2</v>
      </c>
    </row>
    <row r="1107" spans="1:2" x14ac:dyDescent="0.25">
      <c r="A1107" s="2">
        <f t="shared" si="41"/>
        <v>44936</v>
      </c>
      <c r="B1107">
        <f t="shared" si="42"/>
        <v>7.0000000000000007E-2</v>
      </c>
    </row>
    <row r="1108" spans="1:2" x14ac:dyDescent="0.25">
      <c r="A1108" s="2">
        <f t="shared" si="41"/>
        <v>44937</v>
      </c>
      <c r="B1108">
        <f t="shared" si="42"/>
        <v>7.0000000000000007E-2</v>
      </c>
    </row>
    <row r="1109" spans="1:2" x14ac:dyDescent="0.25">
      <c r="A1109" s="2">
        <f t="shared" si="41"/>
        <v>44938</v>
      </c>
      <c r="B1109">
        <f t="shared" si="42"/>
        <v>7.0000000000000007E-2</v>
      </c>
    </row>
    <row r="1110" spans="1:2" x14ac:dyDescent="0.25">
      <c r="A1110" s="2">
        <f t="shared" si="41"/>
        <v>44939</v>
      </c>
      <c r="B1110">
        <f t="shared" si="42"/>
        <v>7.0000000000000007E-2</v>
      </c>
    </row>
    <row r="1111" spans="1:2" x14ac:dyDescent="0.25">
      <c r="A1111" s="2">
        <f t="shared" si="41"/>
        <v>44940</v>
      </c>
      <c r="B1111">
        <f t="shared" si="42"/>
        <v>7.0000000000000007E-2</v>
      </c>
    </row>
    <row r="1112" spans="1:2" x14ac:dyDescent="0.25">
      <c r="A1112" s="2">
        <f t="shared" si="41"/>
        <v>44941</v>
      </c>
      <c r="B1112">
        <f t="shared" si="42"/>
        <v>7.0000000000000007E-2</v>
      </c>
    </row>
    <row r="1113" spans="1:2" x14ac:dyDescent="0.25">
      <c r="A1113" s="2">
        <f t="shared" si="41"/>
        <v>44942</v>
      </c>
      <c r="B1113">
        <f t="shared" si="42"/>
        <v>7.0000000000000007E-2</v>
      </c>
    </row>
    <row r="1114" spans="1:2" x14ac:dyDescent="0.25">
      <c r="A1114" s="2">
        <f t="shared" si="41"/>
        <v>44943</v>
      </c>
      <c r="B1114">
        <f t="shared" si="42"/>
        <v>7.0000000000000007E-2</v>
      </c>
    </row>
    <row r="1115" spans="1:2" x14ac:dyDescent="0.25">
      <c r="A1115" s="2">
        <f t="shared" si="41"/>
        <v>44944</v>
      </c>
      <c r="B1115">
        <f t="shared" si="42"/>
        <v>7.0000000000000007E-2</v>
      </c>
    </row>
    <row r="1116" spans="1:2" x14ac:dyDescent="0.25">
      <c r="A1116" s="2">
        <f t="shared" si="41"/>
        <v>44945</v>
      </c>
      <c r="B1116">
        <f t="shared" si="42"/>
        <v>7.0000000000000007E-2</v>
      </c>
    </row>
    <row r="1117" spans="1:2" x14ac:dyDescent="0.25">
      <c r="A1117" s="2">
        <f t="shared" si="41"/>
        <v>44946</v>
      </c>
      <c r="B1117">
        <f t="shared" si="42"/>
        <v>7.0000000000000007E-2</v>
      </c>
    </row>
    <row r="1118" spans="1:2" x14ac:dyDescent="0.25">
      <c r="A1118" s="2">
        <f t="shared" si="41"/>
        <v>44947</v>
      </c>
      <c r="B1118">
        <f t="shared" si="42"/>
        <v>7.0000000000000007E-2</v>
      </c>
    </row>
    <row r="1119" spans="1:2" x14ac:dyDescent="0.25">
      <c r="A1119" s="2">
        <f t="shared" si="41"/>
        <v>44948</v>
      </c>
      <c r="B1119">
        <f t="shared" si="42"/>
        <v>7.0000000000000007E-2</v>
      </c>
    </row>
    <row r="1120" spans="1:2" x14ac:dyDescent="0.25">
      <c r="A1120" s="2">
        <f t="shared" si="41"/>
        <v>44949</v>
      </c>
      <c r="B1120">
        <f t="shared" si="42"/>
        <v>7.0000000000000007E-2</v>
      </c>
    </row>
    <row r="1121" spans="1:2" x14ac:dyDescent="0.25">
      <c r="A1121" s="2">
        <f t="shared" si="41"/>
        <v>44950</v>
      </c>
      <c r="B1121">
        <f t="shared" si="42"/>
        <v>7.0000000000000007E-2</v>
      </c>
    </row>
    <row r="1122" spans="1:2" x14ac:dyDescent="0.25">
      <c r="A1122" s="2">
        <f t="shared" si="41"/>
        <v>44951</v>
      </c>
      <c r="B1122">
        <f t="shared" si="42"/>
        <v>7.0000000000000007E-2</v>
      </c>
    </row>
    <row r="1123" spans="1:2" x14ac:dyDescent="0.25">
      <c r="A1123" s="2">
        <f t="shared" si="41"/>
        <v>44952</v>
      </c>
      <c r="B1123">
        <f t="shared" si="42"/>
        <v>7.0000000000000007E-2</v>
      </c>
    </row>
    <row r="1124" spans="1:2" x14ac:dyDescent="0.25">
      <c r="A1124" s="2">
        <f t="shared" si="41"/>
        <v>44953</v>
      </c>
      <c r="B1124">
        <f t="shared" si="42"/>
        <v>7.0000000000000007E-2</v>
      </c>
    </row>
    <row r="1125" spans="1:2" x14ac:dyDescent="0.25">
      <c r="A1125" s="2">
        <f t="shared" si="41"/>
        <v>44954</v>
      </c>
      <c r="B1125">
        <f t="shared" si="42"/>
        <v>7.0000000000000007E-2</v>
      </c>
    </row>
    <row r="1126" spans="1:2" x14ac:dyDescent="0.25">
      <c r="A1126" s="2">
        <f t="shared" si="41"/>
        <v>44955</v>
      </c>
      <c r="B1126">
        <f t="shared" si="42"/>
        <v>7.0000000000000007E-2</v>
      </c>
    </row>
    <row r="1127" spans="1:2" x14ac:dyDescent="0.25">
      <c r="A1127" s="2">
        <f t="shared" si="41"/>
        <v>44956</v>
      </c>
      <c r="B1127">
        <f t="shared" si="42"/>
        <v>7.0000000000000007E-2</v>
      </c>
    </row>
    <row r="1128" spans="1:2" x14ac:dyDescent="0.25">
      <c r="A1128" s="2">
        <f t="shared" si="41"/>
        <v>44957</v>
      </c>
      <c r="B1128">
        <f t="shared" si="42"/>
        <v>7.0000000000000007E-2</v>
      </c>
    </row>
    <row r="1129" spans="1:2" x14ac:dyDescent="0.25">
      <c r="A1129" s="2">
        <f t="shared" si="41"/>
        <v>44958</v>
      </c>
      <c r="B1129">
        <f t="shared" si="42"/>
        <v>7.0000000000000007E-2</v>
      </c>
    </row>
    <row r="1130" spans="1:2" x14ac:dyDescent="0.25">
      <c r="A1130" s="2">
        <f t="shared" si="41"/>
        <v>44959</v>
      </c>
      <c r="B1130">
        <f t="shared" si="42"/>
        <v>7.0000000000000007E-2</v>
      </c>
    </row>
    <row r="1131" spans="1:2" x14ac:dyDescent="0.25">
      <c r="A1131" s="2">
        <f t="shared" si="41"/>
        <v>44960</v>
      </c>
      <c r="B1131">
        <f t="shared" si="42"/>
        <v>7.0000000000000007E-2</v>
      </c>
    </row>
    <row r="1132" spans="1:2" x14ac:dyDescent="0.25">
      <c r="A1132" s="2">
        <f t="shared" si="41"/>
        <v>44961</v>
      </c>
      <c r="B1132">
        <f t="shared" si="42"/>
        <v>7.0000000000000007E-2</v>
      </c>
    </row>
    <row r="1133" spans="1:2" x14ac:dyDescent="0.25">
      <c r="A1133" s="2">
        <f t="shared" si="41"/>
        <v>44962</v>
      </c>
      <c r="B1133">
        <f t="shared" si="42"/>
        <v>7.0000000000000007E-2</v>
      </c>
    </row>
    <row r="1134" spans="1:2" x14ac:dyDescent="0.25">
      <c r="A1134" s="2">
        <f t="shared" si="41"/>
        <v>44963</v>
      </c>
      <c r="B1134">
        <f t="shared" si="42"/>
        <v>7.0000000000000007E-2</v>
      </c>
    </row>
    <row r="1135" spans="1:2" x14ac:dyDescent="0.25">
      <c r="A1135" s="2">
        <f t="shared" si="41"/>
        <v>44964</v>
      </c>
      <c r="B1135">
        <f t="shared" si="42"/>
        <v>7.0000000000000007E-2</v>
      </c>
    </row>
    <row r="1136" spans="1:2" x14ac:dyDescent="0.25">
      <c r="A1136" s="2">
        <f t="shared" si="41"/>
        <v>44965</v>
      </c>
      <c r="B1136">
        <f t="shared" si="42"/>
        <v>7.0000000000000007E-2</v>
      </c>
    </row>
    <row r="1137" spans="1:2" x14ac:dyDescent="0.25">
      <c r="A1137" s="2">
        <f t="shared" si="41"/>
        <v>44966</v>
      </c>
      <c r="B1137">
        <f t="shared" si="42"/>
        <v>7.0000000000000007E-2</v>
      </c>
    </row>
    <row r="1138" spans="1:2" x14ac:dyDescent="0.25">
      <c r="A1138" s="2">
        <f t="shared" si="41"/>
        <v>44967</v>
      </c>
      <c r="B1138">
        <f t="shared" si="42"/>
        <v>7.0000000000000007E-2</v>
      </c>
    </row>
    <row r="1139" spans="1:2" x14ac:dyDescent="0.25">
      <c r="A1139" s="2">
        <f t="shared" si="41"/>
        <v>44968</v>
      </c>
      <c r="B1139">
        <f t="shared" si="42"/>
        <v>7.0000000000000007E-2</v>
      </c>
    </row>
    <row r="1140" spans="1:2" x14ac:dyDescent="0.25">
      <c r="A1140" s="2">
        <f t="shared" si="41"/>
        <v>44969</v>
      </c>
      <c r="B1140">
        <f t="shared" si="42"/>
        <v>7.0000000000000007E-2</v>
      </c>
    </row>
    <row r="1141" spans="1:2" x14ac:dyDescent="0.25">
      <c r="A1141" s="2">
        <f t="shared" si="41"/>
        <v>44970</v>
      </c>
      <c r="B1141">
        <f t="shared" si="42"/>
        <v>7.0000000000000007E-2</v>
      </c>
    </row>
    <row r="1142" spans="1:2" x14ac:dyDescent="0.25">
      <c r="A1142" s="2">
        <f t="shared" si="41"/>
        <v>44971</v>
      </c>
      <c r="B1142">
        <f t="shared" si="42"/>
        <v>7.0000000000000007E-2</v>
      </c>
    </row>
    <row r="1143" spans="1:2" x14ac:dyDescent="0.25">
      <c r="A1143" s="2">
        <f t="shared" si="41"/>
        <v>44972</v>
      </c>
      <c r="B1143">
        <f t="shared" si="42"/>
        <v>7.0000000000000007E-2</v>
      </c>
    </row>
    <row r="1144" spans="1:2" x14ac:dyDescent="0.25">
      <c r="A1144" s="2">
        <f t="shared" si="41"/>
        <v>44973</v>
      </c>
      <c r="B1144">
        <f t="shared" si="42"/>
        <v>7.0000000000000007E-2</v>
      </c>
    </row>
    <row r="1145" spans="1:2" x14ac:dyDescent="0.25">
      <c r="A1145" s="2">
        <f t="shared" si="41"/>
        <v>44974</v>
      </c>
      <c r="B1145">
        <f t="shared" si="42"/>
        <v>7.0000000000000007E-2</v>
      </c>
    </row>
    <row r="1146" spans="1:2" x14ac:dyDescent="0.25">
      <c r="A1146" s="2">
        <f t="shared" si="41"/>
        <v>44975</v>
      </c>
      <c r="B1146">
        <f t="shared" si="42"/>
        <v>7.0000000000000007E-2</v>
      </c>
    </row>
    <row r="1147" spans="1:2" x14ac:dyDescent="0.25">
      <c r="A1147" s="2">
        <f t="shared" si="41"/>
        <v>44976</v>
      </c>
      <c r="B1147">
        <f t="shared" si="42"/>
        <v>7.0000000000000007E-2</v>
      </c>
    </row>
    <row r="1148" spans="1:2" x14ac:dyDescent="0.25">
      <c r="A1148" s="2">
        <f t="shared" si="41"/>
        <v>44977</v>
      </c>
      <c r="B1148">
        <f t="shared" si="42"/>
        <v>7.0000000000000007E-2</v>
      </c>
    </row>
    <row r="1149" spans="1:2" x14ac:dyDescent="0.25">
      <c r="A1149" s="2">
        <f t="shared" si="41"/>
        <v>44978</v>
      </c>
      <c r="B1149">
        <f t="shared" si="42"/>
        <v>7.0000000000000007E-2</v>
      </c>
    </row>
    <row r="1150" spans="1:2" x14ac:dyDescent="0.25">
      <c r="A1150" s="2">
        <f t="shared" si="41"/>
        <v>44979</v>
      </c>
      <c r="B1150">
        <f t="shared" si="42"/>
        <v>7.0000000000000007E-2</v>
      </c>
    </row>
    <row r="1151" spans="1:2" x14ac:dyDescent="0.25">
      <c r="A1151" s="2">
        <f t="shared" si="41"/>
        <v>44980</v>
      </c>
      <c r="B1151">
        <f t="shared" si="42"/>
        <v>7.0000000000000007E-2</v>
      </c>
    </row>
    <row r="1152" spans="1:2" x14ac:dyDescent="0.25">
      <c r="A1152" s="2">
        <f t="shared" si="41"/>
        <v>44981</v>
      </c>
      <c r="B1152">
        <f t="shared" si="42"/>
        <v>7.0000000000000007E-2</v>
      </c>
    </row>
    <row r="1153" spans="1:2" x14ac:dyDescent="0.25">
      <c r="A1153" s="2">
        <f t="shared" si="41"/>
        <v>44982</v>
      </c>
      <c r="B1153">
        <f t="shared" si="42"/>
        <v>7.0000000000000007E-2</v>
      </c>
    </row>
    <row r="1154" spans="1:2" x14ac:dyDescent="0.25">
      <c r="A1154" s="2">
        <f t="shared" si="41"/>
        <v>44983</v>
      </c>
      <c r="B1154">
        <f t="shared" si="42"/>
        <v>7.0000000000000007E-2</v>
      </c>
    </row>
    <row r="1155" spans="1:2" x14ac:dyDescent="0.25">
      <c r="A1155" s="2">
        <f t="shared" si="41"/>
        <v>44984</v>
      </c>
      <c r="B1155">
        <f t="shared" si="42"/>
        <v>7.0000000000000007E-2</v>
      </c>
    </row>
    <row r="1156" spans="1:2" x14ac:dyDescent="0.25">
      <c r="A1156" s="2">
        <f t="shared" ref="A1156:A1219" si="43">+A1155+1</f>
        <v>44985</v>
      </c>
      <c r="B1156">
        <f t="shared" si="42"/>
        <v>7.0000000000000007E-2</v>
      </c>
    </row>
    <row r="1157" spans="1:2" x14ac:dyDescent="0.25">
      <c r="A1157" s="2">
        <f t="shared" si="43"/>
        <v>44986</v>
      </c>
      <c r="B1157">
        <f t="shared" si="42"/>
        <v>7.0000000000000007E-2</v>
      </c>
    </row>
    <row r="1158" spans="1:2" x14ac:dyDescent="0.25">
      <c r="A1158" s="2">
        <f t="shared" si="43"/>
        <v>44987</v>
      </c>
      <c r="B1158">
        <f t="shared" si="42"/>
        <v>7.0000000000000007E-2</v>
      </c>
    </row>
    <row r="1159" spans="1:2" x14ac:dyDescent="0.25">
      <c r="A1159" s="2">
        <f t="shared" si="43"/>
        <v>44988</v>
      </c>
      <c r="B1159">
        <f t="shared" si="42"/>
        <v>7.0000000000000007E-2</v>
      </c>
    </row>
    <row r="1160" spans="1:2" x14ac:dyDescent="0.25">
      <c r="A1160" s="2">
        <f t="shared" si="43"/>
        <v>44989</v>
      </c>
      <c r="B1160">
        <f t="shared" si="42"/>
        <v>7.0000000000000007E-2</v>
      </c>
    </row>
    <row r="1161" spans="1:2" x14ac:dyDescent="0.25">
      <c r="A1161" s="2">
        <f t="shared" si="43"/>
        <v>44990</v>
      </c>
      <c r="B1161">
        <f t="shared" si="42"/>
        <v>7.0000000000000007E-2</v>
      </c>
    </row>
    <row r="1162" spans="1:2" x14ac:dyDescent="0.25">
      <c r="A1162" s="2">
        <f t="shared" si="43"/>
        <v>44991</v>
      </c>
      <c r="B1162">
        <f t="shared" si="42"/>
        <v>7.0000000000000007E-2</v>
      </c>
    </row>
    <row r="1163" spans="1:2" x14ac:dyDescent="0.25">
      <c r="A1163" s="2">
        <f t="shared" si="43"/>
        <v>44992</v>
      </c>
      <c r="B1163">
        <f t="shared" ref="B1163:B1187" si="44">+$M$16</f>
        <v>7.0000000000000007E-2</v>
      </c>
    </row>
    <row r="1164" spans="1:2" x14ac:dyDescent="0.25">
      <c r="A1164" s="2">
        <f t="shared" si="43"/>
        <v>44993</v>
      </c>
      <c r="B1164">
        <f t="shared" si="44"/>
        <v>7.0000000000000007E-2</v>
      </c>
    </row>
    <row r="1165" spans="1:2" x14ac:dyDescent="0.25">
      <c r="A1165" s="2">
        <f t="shared" si="43"/>
        <v>44994</v>
      </c>
      <c r="B1165">
        <f t="shared" si="44"/>
        <v>7.0000000000000007E-2</v>
      </c>
    </row>
    <row r="1166" spans="1:2" x14ac:dyDescent="0.25">
      <c r="A1166" s="2">
        <f t="shared" si="43"/>
        <v>44995</v>
      </c>
      <c r="B1166">
        <f t="shared" si="44"/>
        <v>7.0000000000000007E-2</v>
      </c>
    </row>
    <row r="1167" spans="1:2" x14ac:dyDescent="0.25">
      <c r="A1167" s="2">
        <f t="shared" si="43"/>
        <v>44996</v>
      </c>
      <c r="B1167">
        <f t="shared" si="44"/>
        <v>7.0000000000000007E-2</v>
      </c>
    </row>
    <row r="1168" spans="1:2" x14ac:dyDescent="0.25">
      <c r="A1168" s="2">
        <f t="shared" si="43"/>
        <v>44997</v>
      </c>
      <c r="B1168">
        <f t="shared" si="44"/>
        <v>7.0000000000000007E-2</v>
      </c>
    </row>
    <row r="1169" spans="1:2" x14ac:dyDescent="0.25">
      <c r="A1169" s="2">
        <f t="shared" si="43"/>
        <v>44998</v>
      </c>
      <c r="B1169">
        <f t="shared" si="44"/>
        <v>7.0000000000000007E-2</v>
      </c>
    </row>
    <row r="1170" spans="1:2" x14ac:dyDescent="0.25">
      <c r="A1170" s="2">
        <f t="shared" si="43"/>
        <v>44999</v>
      </c>
      <c r="B1170">
        <f t="shared" si="44"/>
        <v>7.0000000000000007E-2</v>
      </c>
    </row>
    <row r="1171" spans="1:2" x14ac:dyDescent="0.25">
      <c r="A1171" s="2">
        <f t="shared" si="43"/>
        <v>45000</v>
      </c>
      <c r="B1171">
        <f t="shared" si="44"/>
        <v>7.0000000000000007E-2</v>
      </c>
    </row>
    <row r="1172" spans="1:2" x14ac:dyDescent="0.25">
      <c r="A1172" s="2">
        <f t="shared" si="43"/>
        <v>45001</v>
      </c>
      <c r="B1172">
        <f t="shared" si="44"/>
        <v>7.0000000000000007E-2</v>
      </c>
    </row>
    <row r="1173" spans="1:2" x14ac:dyDescent="0.25">
      <c r="A1173" s="2">
        <f t="shared" si="43"/>
        <v>45002</v>
      </c>
      <c r="B1173">
        <f t="shared" si="44"/>
        <v>7.0000000000000007E-2</v>
      </c>
    </row>
    <row r="1174" spans="1:2" x14ac:dyDescent="0.25">
      <c r="A1174" s="2">
        <f t="shared" si="43"/>
        <v>45003</v>
      </c>
      <c r="B1174">
        <f t="shared" si="44"/>
        <v>7.0000000000000007E-2</v>
      </c>
    </row>
    <row r="1175" spans="1:2" x14ac:dyDescent="0.25">
      <c r="A1175" s="2">
        <f t="shared" si="43"/>
        <v>45004</v>
      </c>
      <c r="B1175">
        <f t="shared" si="44"/>
        <v>7.0000000000000007E-2</v>
      </c>
    </row>
    <row r="1176" spans="1:2" x14ac:dyDescent="0.25">
      <c r="A1176" s="2">
        <f t="shared" si="43"/>
        <v>45005</v>
      </c>
      <c r="B1176">
        <f t="shared" si="44"/>
        <v>7.0000000000000007E-2</v>
      </c>
    </row>
    <row r="1177" spans="1:2" x14ac:dyDescent="0.25">
      <c r="A1177" s="2">
        <f t="shared" si="43"/>
        <v>45006</v>
      </c>
      <c r="B1177">
        <f t="shared" si="44"/>
        <v>7.0000000000000007E-2</v>
      </c>
    </row>
    <row r="1178" spans="1:2" x14ac:dyDescent="0.25">
      <c r="A1178" s="2">
        <f t="shared" si="43"/>
        <v>45007</v>
      </c>
      <c r="B1178">
        <f t="shared" si="44"/>
        <v>7.0000000000000007E-2</v>
      </c>
    </row>
    <row r="1179" spans="1:2" x14ac:dyDescent="0.25">
      <c r="A1179" s="2">
        <f t="shared" si="43"/>
        <v>45008</v>
      </c>
      <c r="B1179">
        <f t="shared" si="44"/>
        <v>7.0000000000000007E-2</v>
      </c>
    </row>
    <row r="1180" spans="1:2" x14ac:dyDescent="0.25">
      <c r="A1180" s="2">
        <f t="shared" si="43"/>
        <v>45009</v>
      </c>
      <c r="B1180">
        <f t="shared" si="44"/>
        <v>7.0000000000000007E-2</v>
      </c>
    </row>
    <row r="1181" spans="1:2" x14ac:dyDescent="0.25">
      <c r="A1181" s="2">
        <f t="shared" si="43"/>
        <v>45010</v>
      </c>
      <c r="B1181">
        <f t="shared" si="44"/>
        <v>7.0000000000000007E-2</v>
      </c>
    </row>
    <row r="1182" spans="1:2" x14ac:dyDescent="0.25">
      <c r="A1182" s="2">
        <f t="shared" si="43"/>
        <v>45011</v>
      </c>
      <c r="B1182">
        <f t="shared" si="44"/>
        <v>7.0000000000000007E-2</v>
      </c>
    </row>
    <row r="1183" spans="1:2" x14ac:dyDescent="0.25">
      <c r="A1183" s="2">
        <f t="shared" si="43"/>
        <v>45012</v>
      </c>
      <c r="B1183">
        <f t="shared" si="44"/>
        <v>7.0000000000000007E-2</v>
      </c>
    </row>
    <row r="1184" spans="1:2" x14ac:dyDescent="0.25">
      <c r="A1184" s="2">
        <f t="shared" si="43"/>
        <v>45013</v>
      </c>
      <c r="B1184">
        <f t="shared" si="44"/>
        <v>7.0000000000000007E-2</v>
      </c>
    </row>
    <row r="1185" spans="1:2" x14ac:dyDescent="0.25">
      <c r="A1185" s="2">
        <f t="shared" si="43"/>
        <v>45014</v>
      </c>
      <c r="B1185">
        <f t="shared" si="44"/>
        <v>7.0000000000000007E-2</v>
      </c>
    </row>
    <row r="1186" spans="1:2" x14ac:dyDescent="0.25">
      <c r="A1186" s="2">
        <f t="shared" si="43"/>
        <v>45015</v>
      </c>
      <c r="B1186">
        <f t="shared" si="44"/>
        <v>7.0000000000000007E-2</v>
      </c>
    </row>
    <row r="1187" spans="1:2" x14ac:dyDescent="0.25">
      <c r="A1187" s="2">
        <f t="shared" si="43"/>
        <v>45016</v>
      </c>
      <c r="B1187">
        <f t="shared" si="44"/>
        <v>7.0000000000000007E-2</v>
      </c>
    </row>
    <row r="1188" spans="1:2" x14ac:dyDescent="0.25">
      <c r="A1188" s="2">
        <f t="shared" si="43"/>
        <v>45017</v>
      </c>
      <c r="B1188">
        <f>+$M$17</f>
        <v>7.0000000000000007E-2</v>
      </c>
    </row>
    <row r="1189" spans="1:2" x14ac:dyDescent="0.25">
      <c r="A1189" s="2">
        <f t="shared" si="43"/>
        <v>45018</v>
      </c>
      <c r="B1189">
        <f t="shared" ref="B1189:B1252" si="45">+$M$17</f>
        <v>7.0000000000000007E-2</v>
      </c>
    </row>
    <row r="1190" spans="1:2" x14ac:dyDescent="0.25">
      <c r="A1190" s="2">
        <f t="shared" si="43"/>
        <v>45019</v>
      </c>
      <c r="B1190">
        <f t="shared" si="45"/>
        <v>7.0000000000000007E-2</v>
      </c>
    </row>
    <row r="1191" spans="1:2" x14ac:dyDescent="0.25">
      <c r="A1191" s="2">
        <f t="shared" si="43"/>
        <v>45020</v>
      </c>
      <c r="B1191">
        <f t="shared" si="45"/>
        <v>7.0000000000000007E-2</v>
      </c>
    </row>
    <row r="1192" spans="1:2" x14ac:dyDescent="0.25">
      <c r="A1192" s="2">
        <f t="shared" si="43"/>
        <v>45021</v>
      </c>
      <c r="B1192">
        <f t="shared" si="45"/>
        <v>7.0000000000000007E-2</v>
      </c>
    </row>
    <row r="1193" spans="1:2" x14ac:dyDescent="0.25">
      <c r="A1193" s="2">
        <f t="shared" si="43"/>
        <v>45022</v>
      </c>
      <c r="B1193">
        <f t="shared" si="45"/>
        <v>7.0000000000000007E-2</v>
      </c>
    </row>
    <row r="1194" spans="1:2" x14ac:dyDescent="0.25">
      <c r="A1194" s="2">
        <f t="shared" si="43"/>
        <v>45023</v>
      </c>
      <c r="B1194">
        <f t="shared" si="45"/>
        <v>7.0000000000000007E-2</v>
      </c>
    </row>
    <row r="1195" spans="1:2" x14ac:dyDescent="0.25">
      <c r="A1195" s="2">
        <f t="shared" si="43"/>
        <v>45024</v>
      </c>
      <c r="B1195">
        <f t="shared" si="45"/>
        <v>7.0000000000000007E-2</v>
      </c>
    </row>
    <row r="1196" spans="1:2" x14ac:dyDescent="0.25">
      <c r="A1196" s="2">
        <f t="shared" si="43"/>
        <v>45025</v>
      </c>
      <c r="B1196">
        <f t="shared" si="45"/>
        <v>7.0000000000000007E-2</v>
      </c>
    </row>
    <row r="1197" spans="1:2" x14ac:dyDescent="0.25">
      <c r="A1197" s="2">
        <f t="shared" si="43"/>
        <v>45026</v>
      </c>
      <c r="B1197">
        <f t="shared" si="45"/>
        <v>7.0000000000000007E-2</v>
      </c>
    </row>
    <row r="1198" spans="1:2" x14ac:dyDescent="0.25">
      <c r="A1198" s="2">
        <f t="shared" si="43"/>
        <v>45027</v>
      </c>
      <c r="B1198">
        <f t="shared" si="45"/>
        <v>7.0000000000000007E-2</v>
      </c>
    </row>
    <row r="1199" spans="1:2" x14ac:dyDescent="0.25">
      <c r="A1199" s="2">
        <f t="shared" si="43"/>
        <v>45028</v>
      </c>
      <c r="B1199">
        <f t="shared" si="45"/>
        <v>7.0000000000000007E-2</v>
      </c>
    </row>
    <row r="1200" spans="1:2" x14ac:dyDescent="0.25">
      <c r="A1200" s="2">
        <f t="shared" si="43"/>
        <v>45029</v>
      </c>
      <c r="B1200">
        <f t="shared" si="45"/>
        <v>7.0000000000000007E-2</v>
      </c>
    </row>
    <row r="1201" spans="1:2" x14ac:dyDescent="0.25">
      <c r="A1201" s="2">
        <f t="shared" si="43"/>
        <v>45030</v>
      </c>
      <c r="B1201">
        <f t="shared" si="45"/>
        <v>7.0000000000000007E-2</v>
      </c>
    </row>
    <row r="1202" spans="1:2" x14ac:dyDescent="0.25">
      <c r="A1202" s="2">
        <f t="shared" si="43"/>
        <v>45031</v>
      </c>
      <c r="B1202">
        <f t="shared" si="45"/>
        <v>7.0000000000000007E-2</v>
      </c>
    </row>
    <row r="1203" spans="1:2" x14ac:dyDescent="0.25">
      <c r="A1203" s="2">
        <f t="shared" si="43"/>
        <v>45032</v>
      </c>
      <c r="B1203">
        <f t="shared" si="45"/>
        <v>7.0000000000000007E-2</v>
      </c>
    </row>
    <row r="1204" spans="1:2" x14ac:dyDescent="0.25">
      <c r="A1204" s="2">
        <f t="shared" si="43"/>
        <v>45033</v>
      </c>
      <c r="B1204">
        <f t="shared" si="45"/>
        <v>7.0000000000000007E-2</v>
      </c>
    </row>
    <row r="1205" spans="1:2" x14ac:dyDescent="0.25">
      <c r="A1205" s="2">
        <f t="shared" si="43"/>
        <v>45034</v>
      </c>
      <c r="B1205">
        <f t="shared" si="45"/>
        <v>7.0000000000000007E-2</v>
      </c>
    </row>
    <row r="1206" spans="1:2" x14ac:dyDescent="0.25">
      <c r="A1206" s="2">
        <f t="shared" si="43"/>
        <v>45035</v>
      </c>
      <c r="B1206">
        <f t="shared" si="45"/>
        <v>7.0000000000000007E-2</v>
      </c>
    </row>
    <row r="1207" spans="1:2" x14ac:dyDescent="0.25">
      <c r="A1207" s="2">
        <f t="shared" si="43"/>
        <v>45036</v>
      </c>
      <c r="B1207">
        <f t="shared" si="45"/>
        <v>7.0000000000000007E-2</v>
      </c>
    </row>
    <row r="1208" spans="1:2" x14ac:dyDescent="0.25">
      <c r="A1208" s="2">
        <f t="shared" si="43"/>
        <v>45037</v>
      </c>
      <c r="B1208">
        <f t="shared" si="45"/>
        <v>7.0000000000000007E-2</v>
      </c>
    </row>
    <row r="1209" spans="1:2" x14ac:dyDescent="0.25">
      <c r="A1209" s="2">
        <f t="shared" si="43"/>
        <v>45038</v>
      </c>
      <c r="B1209">
        <f t="shared" si="45"/>
        <v>7.0000000000000007E-2</v>
      </c>
    </row>
    <row r="1210" spans="1:2" x14ac:dyDescent="0.25">
      <c r="A1210" s="2">
        <f t="shared" si="43"/>
        <v>45039</v>
      </c>
      <c r="B1210">
        <f t="shared" si="45"/>
        <v>7.0000000000000007E-2</v>
      </c>
    </row>
    <row r="1211" spans="1:2" x14ac:dyDescent="0.25">
      <c r="A1211" s="2">
        <f t="shared" si="43"/>
        <v>45040</v>
      </c>
      <c r="B1211">
        <f t="shared" si="45"/>
        <v>7.0000000000000007E-2</v>
      </c>
    </row>
    <row r="1212" spans="1:2" x14ac:dyDescent="0.25">
      <c r="A1212" s="2">
        <f t="shared" si="43"/>
        <v>45041</v>
      </c>
      <c r="B1212">
        <f t="shared" si="45"/>
        <v>7.0000000000000007E-2</v>
      </c>
    </row>
    <row r="1213" spans="1:2" x14ac:dyDescent="0.25">
      <c r="A1213" s="2">
        <f t="shared" si="43"/>
        <v>45042</v>
      </c>
      <c r="B1213">
        <f t="shared" si="45"/>
        <v>7.0000000000000007E-2</v>
      </c>
    </row>
    <row r="1214" spans="1:2" x14ac:dyDescent="0.25">
      <c r="A1214" s="2">
        <f t="shared" si="43"/>
        <v>45043</v>
      </c>
      <c r="B1214">
        <f t="shared" si="45"/>
        <v>7.0000000000000007E-2</v>
      </c>
    </row>
    <row r="1215" spans="1:2" x14ac:dyDescent="0.25">
      <c r="A1215" s="2">
        <f t="shared" si="43"/>
        <v>45044</v>
      </c>
      <c r="B1215">
        <f t="shared" si="45"/>
        <v>7.0000000000000007E-2</v>
      </c>
    </row>
    <row r="1216" spans="1:2" x14ac:dyDescent="0.25">
      <c r="A1216" s="2">
        <f t="shared" si="43"/>
        <v>45045</v>
      </c>
      <c r="B1216">
        <f t="shared" si="45"/>
        <v>7.0000000000000007E-2</v>
      </c>
    </row>
    <row r="1217" spans="1:2" x14ac:dyDescent="0.25">
      <c r="A1217" s="2">
        <f t="shared" si="43"/>
        <v>45046</v>
      </c>
      <c r="B1217">
        <f t="shared" si="45"/>
        <v>7.0000000000000007E-2</v>
      </c>
    </row>
    <row r="1218" spans="1:2" x14ac:dyDescent="0.25">
      <c r="A1218" s="2">
        <f t="shared" si="43"/>
        <v>45047</v>
      </c>
      <c r="B1218">
        <f t="shared" si="45"/>
        <v>7.0000000000000007E-2</v>
      </c>
    </row>
    <row r="1219" spans="1:2" x14ac:dyDescent="0.25">
      <c r="A1219" s="2">
        <f t="shared" si="43"/>
        <v>45048</v>
      </c>
      <c r="B1219">
        <f t="shared" si="45"/>
        <v>7.0000000000000007E-2</v>
      </c>
    </row>
    <row r="1220" spans="1:2" x14ac:dyDescent="0.25">
      <c r="A1220" s="2">
        <f t="shared" ref="A1220:A1283" si="46">+A1219+1</f>
        <v>45049</v>
      </c>
      <c r="B1220">
        <f t="shared" si="45"/>
        <v>7.0000000000000007E-2</v>
      </c>
    </row>
    <row r="1221" spans="1:2" x14ac:dyDescent="0.25">
      <c r="A1221" s="2">
        <f t="shared" si="46"/>
        <v>45050</v>
      </c>
      <c r="B1221">
        <f t="shared" si="45"/>
        <v>7.0000000000000007E-2</v>
      </c>
    </row>
    <row r="1222" spans="1:2" x14ac:dyDescent="0.25">
      <c r="A1222" s="2">
        <f t="shared" si="46"/>
        <v>45051</v>
      </c>
      <c r="B1222">
        <f t="shared" si="45"/>
        <v>7.0000000000000007E-2</v>
      </c>
    </row>
    <row r="1223" spans="1:2" x14ac:dyDescent="0.25">
      <c r="A1223" s="2">
        <f t="shared" si="46"/>
        <v>45052</v>
      </c>
      <c r="B1223">
        <f t="shared" si="45"/>
        <v>7.0000000000000007E-2</v>
      </c>
    </row>
    <row r="1224" spans="1:2" x14ac:dyDescent="0.25">
      <c r="A1224" s="2">
        <f t="shared" si="46"/>
        <v>45053</v>
      </c>
      <c r="B1224">
        <f t="shared" si="45"/>
        <v>7.0000000000000007E-2</v>
      </c>
    </row>
    <row r="1225" spans="1:2" x14ac:dyDescent="0.25">
      <c r="A1225" s="2">
        <f t="shared" si="46"/>
        <v>45054</v>
      </c>
      <c r="B1225">
        <f t="shared" si="45"/>
        <v>7.0000000000000007E-2</v>
      </c>
    </row>
    <row r="1226" spans="1:2" x14ac:dyDescent="0.25">
      <c r="A1226" s="2">
        <f t="shared" si="46"/>
        <v>45055</v>
      </c>
      <c r="B1226">
        <f t="shared" si="45"/>
        <v>7.0000000000000007E-2</v>
      </c>
    </row>
    <row r="1227" spans="1:2" x14ac:dyDescent="0.25">
      <c r="A1227" s="2">
        <f t="shared" si="46"/>
        <v>45056</v>
      </c>
      <c r="B1227">
        <f t="shared" si="45"/>
        <v>7.0000000000000007E-2</v>
      </c>
    </row>
    <row r="1228" spans="1:2" x14ac:dyDescent="0.25">
      <c r="A1228" s="2">
        <f t="shared" si="46"/>
        <v>45057</v>
      </c>
      <c r="B1228">
        <f t="shared" si="45"/>
        <v>7.0000000000000007E-2</v>
      </c>
    </row>
    <row r="1229" spans="1:2" x14ac:dyDescent="0.25">
      <c r="A1229" s="2">
        <f t="shared" si="46"/>
        <v>45058</v>
      </c>
      <c r="B1229">
        <f t="shared" si="45"/>
        <v>7.0000000000000007E-2</v>
      </c>
    </row>
    <row r="1230" spans="1:2" x14ac:dyDescent="0.25">
      <c r="A1230" s="2">
        <f t="shared" si="46"/>
        <v>45059</v>
      </c>
      <c r="B1230">
        <f t="shared" si="45"/>
        <v>7.0000000000000007E-2</v>
      </c>
    </row>
    <row r="1231" spans="1:2" x14ac:dyDescent="0.25">
      <c r="A1231" s="2">
        <f t="shared" si="46"/>
        <v>45060</v>
      </c>
      <c r="B1231">
        <f t="shared" si="45"/>
        <v>7.0000000000000007E-2</v>
      </c>
    </row>
    <row r="1232" spans="1:2" x14ac:dyDescent="0.25">
      <c r="A1232" s="2">
        <f t="shared" si="46"/>
        <v>45061</v>
      </c>
      <c r="B1232">
        <f t="shared" si="45"/>
        <v>7.0000000000000007E-2</v>
      </c>
    </row>
    <row r="1233" spans="1:2" x14ac:dyDescent="0.25">
      <c r="A1233" s="2">
        <f t="shared" si="46"/>
        <v>45062</v>
      </c>
      <c r="B1233">
        <f t="shared" si="45"/>
        <v>7.0000000000000007E-2</v>
      </c>
    </row>
    <row r="1234" spans="1:2" x14ac:dyDescent="0.25">
      <c r="A1234" s="2">
        <f t="shared" si="46"/>
        <v>45063</v>
      </c>
      <c r="B1234">
        <f t="shared" si="45"/>
        <v>7.0000000000000007E-2</v>
      </c>
    </row>
    <row r="1235" spans="1:2" x14ac:dyDescent="0.25">
      <c r="A1235" s="2">
        <f t="shared" si="46"/>
        <v>45064</v>
      </c>
      <c r="B1235">
        <f t="shared" si="45"/>
        <v>7.0000000000000007E-2</v>
      </c>
    </row>
    <row r="1236" spans="1:2" x14ac:dyDescent="0.25">
      <c r="A1236" s="2">
        <f t="shared" si="46"/>
        <v>45065</v>
      </c>
      <c r="B1236">
        <f t="shared" si="45"/>
        <v>7.0000000000000007E-2</v>
      </c>
    </row>
    <row r="1237" spans="1:2" x14ac:dyDescent="0.25">
      <c r="A1237" s="2">
        <f t="shared" si="46"/>
        <v>45066</v>
      </c>
      <c r="B1237">
        <f t="shared" si="45"/>
        <v>7.0000000000000007E-2</v>
      </c>
    </row>
    <row r="1238" spans="1:2" x14ac:dyDescent="0.25">
      <c r="A1238" s="2">
        <f t="shared" si="46"/>
        <v>45067</v>
      </c>
      <c r="B1238">
        <f t="shared" si="45"/>
        <v>7.0000000000000007E-2</v>
      </c>
    </row>
    <row r="1239" spans="1:2" x14ac:dyDescent="0.25">
      <c r="A1239" s="2">
        <f t="shared" si="46"/>
        <v>45068</v>
      </c>
      <c r="B1239">
        <f t="shared" si="45"/>
        <v>7.0000000000000007E-2</v>
      </c>
    </row>
    <row r="1240" spans="1:2" x14ac:dyDescent="0.25">
      <c r="A1240" s="2">
        <f t="shared" si="46"/>
        <v>45069</v>
      </c>
      <c r="B1240">
        <f t="shared" si="45"/>
        <v>7.0000000000000007E-2</v>
      </c>
    </row>
    <row r="1241" spans="1:2" x14ac:dyDescent="0.25">
      <c r="A1241" s="2">
        <f t="shared" si="46"/>
        <v>45070</v>
      </c>
      <c r="B1241">
        <f t="shared" si="45"/>
        <v>7.0000000000000007E-2</v>
      </c>
    </row>
    <row r="1242" spans="1:2" x14ac:dyDescent="0.25">
      <c r="A1242" s="2">
        <f t="shared" si="46"/>
        <v>45071</v>
      </c>
      <c r="B1242">
        <f t="shared" si="45"/>
        <v>7.0000000000000007E-2</v>
      </c>
    </row>
    <row r="1243" spans="1:2" x14ac:dyDescent="0.25">
      <c r="A1243" s="2">
        <f t="shared" si="46"/>
        <v>45072</v>
      </c>
      <c r="B1243">
        <f t="shared" si="45"/>
        <v>7.0000000000000007E-2</v>
      </c>
    </row>
    <row r="1244" spans="1:2" x14ac:dyDescent="0.25">
      <c r="A1244" s="2">
        <f t="shared" si="46"/>
        <v>45073</v>
      </c>
      <c r="B1244">
        <f t="shared" si="45"/>
        <v>7.0000000000000007E-2</v>
      </c>
    </row>
    <row r="1245" spans="1:2" x14ac:dyDescent="0.25">
      <c r="A1245" s="2">
        <f t="shared" si="46"/>
        <v>45074</v>
      </c>
      <c r="B1245">
        <f t="shared" si="45"/>
        <v>7.0000000000000007E-2</v>
      </c>
    </row>
    <row r="1246" spans="1:2" x14ac:dyDescent="0.25">
      <c r="A1246" s="2">
        <f t="shared" si="46"/>
        <v>45075</v>
      </c>
      <c r="B1246">
        <f t="shared" si="45"/>
        <v>7.0000000000000007E-2</v>
      </c>
    </row>
    <row r="1247" spans="1:2" x14ac:dyDescent="0.25">
      <c r="A1247" s="2">
        <f t="shared" si="46"/>
        <v>45076</v>
      </c>
      <c r="B1247">
        <f t="shared" si="45"/>
        <v>7.0000000000000007E-2</v>
      </c>
    </row>
    <row r="1248" spans="1:2" x14ac:dyDescent="0.25">
      <c r="A1248" s="2">
        <f t="shared" si="46"/>
        <v>45077</v>
      </c>
      <c r="B1248">
        <f t="shared" si="45"/>
        <v>7.0000000000000007E-2</v>
      </c>
    </row>
    <row r="1249" spans="1:2" x14ac:dyDescent="0.25">
      <c r="A1249" s="2">
        <f t="shared" si="46"/>
        <v>45078</v>
      </c>
      <c r="B1249">
        <f t="shared" si="45"/>
        <v>7.0000000000000007E-2</v>
      </c>
    </row>
    <row r="1250" spans="1:2" x14ac:dyDescent="0.25">
      <c r="A1250" s="2">
        <f t="shared" si="46"/>
        <v>45079</v>
      </c>
      <c r="B1250">
        <f t="shared" si="45"/>
        <v>7.0000000000000007E-2</v>
      </c>
    </row>
    <row r="1251" spans="1:2" x14ac:dyDescent="0.25">
      <c r="A1251" s="2">
        <f t="shared" si="46"/>
        <v>45080</v>
      </c>
      <c r="B1251">
        <f t="shared" si="45"/>
        <v>7.0000000000000007E-2</v>
      </c>
    </row>
    <row r="1252" spans="1:2" x14ac:dyDescent="0.25">
      <c r="A1252" s="2">
        <f t="shared" si="46"/>
        <v>45081</v>
      </c>
      <c r="B1252">
        <f t="shared" si="45"/>
        <v>7.0000000000000007E-2</v>
      </c>
    </row>
    <row r="1253" spans="1:2" x14ac:dyDescent="0.25">
      <c r="A1253" s="2">
        <f t="shared" si="46"/>
        <v>45082</v>
      </c>
      <c r="B1253">
        <f t="shared" ref="B1253:B1278" si="47">+$M$17</f>
        <v>7.0000000000000007E-2</v>
      </c>
    </row>
    <row r="1254" spans="1:2" x14ac:dyDescent="0.25">
      <c r="A1254" s="2">
        <f t="shared" si="46"/>
        <v>45083</v>
      </c>
      <c r="B1254">
        <f t="shared" si="47"/>
        <v>7.0000000000000007E-2</v>
      </c>
    </row>
    <row r="1255" spans="1:2" x14ac:dyDescent="0.25">
      <c r="A1255" s="2">
        <f t="shared" si="46"/>
        <v>45084</v>
      </c>
      <c r="B1255">
        <f t="shared" si="47"/>
        <v>7.0000000000000007E-2</v>
      </c>
    </row>
    <row r="1256" spans="1:2" x14ac:dyDescent="0.25">
      <c r="A1256" s="2">
        <f t="shared" si="46"/>
        <v>45085</v>
      </c>
      <c r="B1256">
        <f t="shared" si="47"/>
        <v>7.0000000000000007E-2</v>
      </c>
    </row>
    <row r="1257" spans="1:2" x14ac:dyDescent="0.25">
      <c r="A1257" s="2">
        <f t="shared" si="46"/>
        <v>45086</v>
      </c>
      <c r="B1257">
        <f t="shared" si="47"/>
        <v>7.0000000000000007E-2</v>
      </c>
    </row>
    <row r="1258" spans="1:2" x14ac:dyDescent="0.25">
      <c r="A1258" s="2">
        <f t="shared" si="46"/>
        <v>45087</v>
      </c>
      <c r="B1258">
        <f t="shared" si="47"/>
        <v>7.0000000000000007E-2</v>
      </c>
    </row>
    <row r="1259" spans="1:2" x14ac:dyDescent="0.25">
      <c r="A1259" s="2">
        <f t="shared" si="46"/>
        <v>45088</v>
      </c>
      <c r="B1259">
        <f t="shared" si="47"/>
        <v>7.0000000000000007E-2</v>
      </c>
    </row>
    <row r="1260" spans="1:2" x14ac:dyDescent="0.25">
      <c r="A1260" s="2">
        <f t="shared" si="46"/>
        <v>45089</v>
      </c>
      <c r="B1260">
        <f t="shared" si="47"/>
        <v>7.0000000000000007E-2</v>
      </c>
    </row>
    <row r="1261" spans="1:2" x14ac:dyDescent="0.25">
      <c r="A1261" s="2">
        <f t="shared" si="46"/>
        <v>45090</v>
      </c>
      <c r="B1261">
        <f t="shared" si="47"/>
        <v>7.0000000000000007E-2</v>
      </c>
    </row>
    <row r="1262" spans="1:2" x14ac:dyDescent="0.25">
      <c r="A1262" s="2">
        <f t="shared" si="46"/>
        <v>45091</v>
      </c>
      <c r="B1262">
        <f t="shared" si="47"/>
        <v>7.0000000000000007E-2</v>
      </c>
    </row>
    <row r="1263" spans="1:2" x14ac:dyDescent="0.25">
      <c r="A1263" s="2">
        <f t="shared" si="46"/>
        <v>45092</v>
      </c>
      <c r="B1263">
        <f t="shared" si="47"/>
        <v>7.0000000000000007E-2</v>
      </c>
    </row>
    <row r="1264" spans="1:2" x14ac:dyDescent="0.25">
      <c r="A1264" s="2">
        <f t="shared" si="46"/>
        <v>45093</v>
      </c>
      <c r="B1264">
        <f t="shared" si="47"/>
        <v>7.0000000000000007E-2</v>
      </c>
    </row>
    <row r="1265" spans="1:2" x14ac:dyDescent="0.25">
      <c r="A1265" s="2">
        <f t="shared" si="46"/>
        <v>45094</v>
      </c>
      <c r="B1265">
        <f t="shared" si="47"/>
        <v>7.0000000000000007E-2</v>
      </c>
    </row>
    <row r="1266" spans="1:2" x14ac:dyDescent="0.25">
      <c r="A1266" s="2">
        <f t="shared" si="46"/>
        <v>45095</v>
      </c>
      <c r="B1266">
        <f t="shared" si="47"/>
        <v>7.0000000000000007E-2</v>
      </c>
    </row>
    <row r="1267" spans="1:2" x14ac:dyDescent="0.25">
      <c r="A1267" s="2">
        <f t="shared" si="46"/>
        <v>45096</v>
      </c>
      <c r="B1267">
        <f t="shared" si="47"/>
        <v>7.0000000000000007E-2</v>
      </c>
    </row>
    <row r="1268" spans="1:2" x14ac:dyDescent="0.25">
      <c r="A1268" s="2">
        <f t="shared" si="46"/>
        <v>45097</v>
      </c>
      <c r="B1268">
        <f t="shared" si="47"/>
        <v>7.0000000000000007E-2</v>
      </c>
    </row>
    <row r="1269" spans="1:2" x14ac:dyDescent="0.25">
      <c r="A1269" s="2">
        <f t="shared" si="46"/>
        <v>45098</v>
      </c>
      <c r="B1269">
        <f t="shared" si="47"/>
        <v>7.0000000000000007E-2</v>
      </c>
    </row>
    <row r="1270" spans="1:2" x14ac:dyDescent="0.25">
      <c r="A1270" s="2">
        <f t="shared" si="46"/>
        <v>45099</v>
      </c>
      <c r="B1270">
        <f t="shared" si="47"/>
        <v>7.0000000000000007E-2</v>
      </c>
    </row>
    <row r="1271" spans="1:2" x14ac:dyDescent="0.25">
      <c r="A1271" s="2">
        <f t="shared" si="46"/>
        <v>45100</v>
      </c>
      <c r="B1271">
        <f t="shared" si="47"/>
        <v>7.0000000000000007E-2</v>
      </c>
    </row>
    <row r="1272" spans="1:2" x14ac:dyDescent="0.25">
      <c r="A1272" s="2">
        <f t="shared" si="46"/>
        <v>45101</v>
      </c>
      <c r="B1272">
        <f t="shared" si="47"/>
        <v>7.0000000000000007E-2</v>
      </c>
    </row>
    <row r="1273" spans="1:2" x14ac:dyDescent="0.25">
      <c r="A1273" s="2">
        <f t="shared" si="46"/>
        <v>45102</v>
      </c>
      <c r="B1273">
        <f t="shared" si="47"/>
        <v>7.0000000000000007E-2</v>
      </c>
    </row>
    <row r="1274" spans="1:2" x14ac:dyDescent="0.25">
      <c r="A1274" s="2">
        <f t="shared" si="46"/>
        <v>45103</v>
      </c>
      <c r="B1274">
        <f t="shared" si="47"/>
        <v>7.0000000000000007E-2</v>
      </c>
    </row>
    <row r="1275" spans="1:2" x14ac:dyDescent="0.25">
      <c r="A1275" s="2">
        <f t="shared" si="46"/>
        <v>45104</v>
      </c>
      <c r="B1275">
        <f t="shared" si="47"/>
        <v>7.0000000000000007E-2</v>
      </c>
    </row>
    <row r="1276" spans="1:2" x14ac:dyDescent="0.25">
      <c r="A1276" s="2">
        <f t="shared" si="46"/>
        <v>45105</v>
      </c>
      <c r="B1276">
        <f t="shared" si="47"/>
        <v>7.0000000000000007E-2</v>
      </c>
    </row>
    <row r="1277" spans="1:2" x14ac:dyDescent="0.25">
      <c r="A1277" s="2">
        <f t="shared" si="46"/>
        <v>45106</v>
      </c>
      <c r="B1277">
        <f t="shared" si="47"/>
        <v>7.0000000000000007E-2</v>
      </c>
    </row>
    <row r="1278" spans="1:2" x14ac:dyDescent="0.25">
      <c r="A1278" s="2">
        <f t="shared" si="46"/>
        <v>45107</v>
      </c>
      <c r="B1278">
        <f t="shared" si="47"/>
        <v>7.0000000000000007E-2</v>
      </c>
    </row>
    <row r="1279" spans="1:2" x14ac:dyDescent="0.25">
      <c r="A1279" s="2">
        <f t="shared" si="46"/>
        <v>45108</v>
      </c>
      <c r="B1279">
        <f>+$M$18</f>
        <v>7.0000000000000007E-2</v>
      </c>
    </row>
    <row r="1280" spans="1:2" x14ac:dyDescent="0.25">
      <c r="A1280" s="2">
        <f t="shared" si="46"/>
        <v>45109</v>
      </c>
      <c r="B1280">
        <f t="shared" ref="B1280:B1343" si="48">+$M$18</f>
        <v>7.0000000000000007E-2</v>
      </c>
    </row>
    <row r="1281" spans="1:2" x14ac:dyDescent="0.25">
      <c r="A1281" s="2">
        <f t="shared" si="46"/>
        <v>45110</v>
      </c>
      <c r="B1281">
        <f t="shared" si="48"/>
        <v>7.0000000000000007E-2</v>
      </c>
    </row>
    <row r="1282" spans="1:2" x14ac:dyDescent="0.25">
      <c r="A1282" s="2">
        <f t="shared" si="46"/>
        <v>45111</v>
      </c>
      <c r="B1282">
        <f t="shared" si="48"/>
        <v>7.0000000000000007E-2</v>
      </c>
    </row>
    <row r="1283" spans="1:2" x14ac:dyDescent="0.25">
      <c r="A1283" s="2">
        <f t="shared" si="46"/>
        <v>45112</v>
      </c>
      <c r="B1283">
        <f t="shared" si="48"/>
        <v>7.0000000000000007E-2</v>
      </c>
    </row>
    <row r="1284" spans="1:2" x14ac:dyDescent="0.25">
      <c r="A1284" s="2">
        <f t="shared" ref="A1284:A1347" si="49">+A1283+1</f>
        <v>45113</v>
      </c>
      <c r="B1284">
        <f t="shared" si="48"/>
        <v>7.0000000000000007E-2</v>
      </c>
    </row>
    <row r="1285" spans="1:2" x14ac:dyDescent="0.25">
      <c r="A1285" s="2">
        <f t="shared" si="49"/>
        <v>45114</v>
      </c>
      <c r="B1285">
        <f t="shared" si="48"/>
        <v>7.0000000000000007E-2</v>
      </c>
    </row>
    <row r="1286" spans="1:2" x14ac:dyDescent="0.25">
      <c r="A1286" s="2">
        <f t="shared" si="49"/>
        <v>45115</v>
      </c>
      <c r="B1286">
        <f t="shared" si="48"/>
        <v>7.0000000000000007E-2</v>
      </c>
    </row>
    <row r="1287" spans="1:2" x14ac:dyDescent="0.25">
      <c r="A1287" s="2">
        <f t="shared" si="49"/>
        <v>45116</v>
      </c>
      <c r="B1287">
        <f t="shared" si="48"/>
        <v>7.0000000000000007E-2</v>
      </c>
    </row>
    <row r="1288" spans="1:2" x14ac:dyDescent="0.25">
      <c r="A1288" s="2">
        <f t="shared" si="49"/>
        <v>45117</v>
      </c>
      <c r="B1288">
        <f t="shared" si="48"/>
        <v>7.0000000000000007E-2</v>
      </c>
    </row>
    <row r="1289" spans="1:2" x14ac:dyDescent="0.25">
      <c r="A1289" s="2">
        <f t="shared" si="49"/>
        <v>45118</v>
      </c>
      <c r="B1289">
        <f t="shared" si="48"/>
        <v>7.0000000000000007E-2</v>
      </c>
    </row>
    <row r="1290" spans="1:2" x14ac:dyDescent="0.25">
      <c r="A1290" s="2">
        <f t="shared" si="49"/>
        <v>45119</v>
      </c>
      <c r="B1290">
        <f t="shared" si="48"/>
        <v>7.0000000000000007E-2</v>
      </c>
    </row>
    <row r="1291" spans="1:2" x14ac:dyDescent="0.25">
      <c r="A1291" s="2">
        <f t="shared" si="49"/>
        <v>45120</v>
      </c>
      <c r="B1291">
        <f t="shared" si="48"/>
        <v>7.0000000000000007E-2</v>
      </c>
    </row>
    <row r="1292" spans="1:2" x14ac:dyDescent="0.25">
      <c r="A1292" s="2">
        <f t="shared" si="49"/>
        <v>45121</v>
      </c>
      <c r="B1292">
        <f t="shared" si="48"/>
        <v>7.0000000000000007E-2</v>
      </c>
    </row>
    <row r="1293" spans="1:2" x14ac:dyDescent="0.25">
      <c r="A1293" s="2">
        <f t="shared" si="49"/>
        <v>45122</v>
      </c>
      <c r="B1293">
        <f t="shared" si="48"/>
        <v>7.0000000000000007E-2</v>
      </c>
    </row>
    <row r="1294" spans="1:2" x14ac:dyDescent="0.25">
      <c r="A1294" s="2">
        <f t="shared" si="49"/>
        <v>45123</v>
      </c>
      <c r="B1294">
        <f t="shared" si="48"/>
        <v>7.0000000000000007E-2</v>
      </c>
    </row>
    <row r="1295" spans="1:2" x14ac:dyDescent="0.25">
      <c r="A1295" s="2">
        <f t="shared" si="49"/>
        <v>45124</v>
      </c>
      <c r="B1295">
        <f t="shared" si="48"/>
        <v>7.0000000000000007E-2</v>
      </c>
    </row>
    <row r="1296" spans="1:2" x14ac:dyDescent="0.25">
      <c r="A1296" s="2">
        <f t="shared" si="49"/>
        <v>45125</v>
      </c>
      <c r="B1296">
        <f t="shared" si="48"/>
        <v>7.0000000000000007E-2</v>
      </c>
    </row>
    <row r="1297" spans="1:2" x14ac:dyDescent="0.25">
      <c r="A1297" s="2">
        <f t="shared" si="49"/>
        <v>45126</v>
      </c>
      <c r="B1297">
        <f t="shared" si="48"/>
        <v>7.0000000000000007E-2</v>
      </c>
    </row>
    <row r="1298" spans="1:2" x14ac:dyDescent="0.25">
      <c r="A1298" s="2">
        <f t="shared" si="49"/>
        <v>45127</v>
      </c>
      <c r="B1298">
        <f t="shared" si="48"/>
        <v>7.0000000000000007E-2</v>
      </c>
    </row>
    <row r="1299" spans="1:2" x14ac:dyDescent="0.25">
      <c r="A1299" s="2">
        <f t="shared" si="49"/>
        <v>45128</v>
      </c>
      <c r="B1299">
        <f t="shared" si="48"/>
        <v>7.0000000000000007E-2</v>
      </c>
    </row>
    <row r="1300" spans="1:2" x14ac:dyDescent="0.25">
      <c r="A1300" s="2">
        <f t="shared" si="49"/>
        <v>45129</v>
      </c>
      <c r="B1300">
        <f t="shared" si="48"/>
        <v>7.0000000000000007E-2</v>
      </c>
    </row>
    <row r="1301" spans="1:2" x14ac:dyDescent="0.25">
      <c r="A1301" s="2">
        <f t="shared" si="49"/>
        <v>45130</v>
      </c>
      <c r="B1301">
        <f t="shared" si="48"/>
        <v>7.0000000000000007E-2</v>
      </c>
    </row>
    <row r="1302" spans="1:2" x14ac:dyDescent="0.25">
      <c r="A1302" s="2">
        <f t="shared" si="49"/>
        <v>45131</v>
      </c>
      <c r="B1302">
        <f t="shared" si="48"/>
        <v>7.0000000000000007E-2</v>
      </c>
    </row>
    <row r="1303" spans="1:2" x14ac:dyDescent="0.25">
      <c r="A1303" s="2">
        <f t="shared" si="49"/>
        <v>45132</v>
      </c>
      <c r="B1303">
        <f t="shared" si="48"/>
        <v>7.0000000000000007E-2</v>
      </c>
    </row>
    <row r="1304" spans="1:2" x14ac:dyDescent="0.25">
      <c r="A1304" s="2">
        <f t="shared" si="49"/>
        <v>45133</v>
      </c>
      <c r="B1304">
        <f t="shared" si="48"/>
        <v>7.0000000000000007E-2</v>
      </c>
    </row>
    <row r="1305" spans="1:2" x14ac:dyDescent="0.25">
      <c r="A1305" s="2">
        <f t="shared" si="49"/>
        <v>45134</v>
      </c>
      <c r="B1305">
        <f t="shared" si="48"/>
        <v>7.0000000000000007E-2</v>
      </c>
    </row>
    <row r="1306" spans="1:2" x14ac:dyDescent="0.25">
      <c r="A1306" s="2">
        <f t="shared" si="49"/>
        <v>45135</v>
      </c>
      <c r="B1306">
        <f t="shared" si="48"/>
        <v>7.0000000000000007E-2</v>
      </c>
    </row>
    <row r="1307" spans="1:2" x14ac:dyDescent="0.25">
      <c r="A1307" s="2">
        <f t="shared" si="49"/>
        <v>45136</v>
      </c>
      <c r="B1307">
        <f t="shared" si="48"/>
        <v>7.0000000000000007E-2</v>
      </c>
    </row>
    <row r="1308" spans="1:2" x14ac:dyDescent="0.25">
      <c r="A1308" s="2">
        <f t="shared" si="49"/>
        <v>45137</v>
      </c>
      <c r="B1308">
        <f t="shared" si="48"/>
        <v>7.0000000000000007E-2</v>
      </c>
    </row>
    <row r="1309" spans="1:2" x14ac:dyDescent="0.25">
      <c r="A1309" s="2">
        <f t="shared" si="49"/>
        <v>45138</v>
      </c>
      <c r="B1309">
        <f t="shared" si="48"/>
        <v>7.0000000000000007E-2</v>
      </c>
    </row>
    <row r="1310" spans="1:2" x14ac:dyDescent="0.25">
      <c r="A1310" s="2">
        <f t="shared" si="49"/>
        <v>45139</v>
      </c>
      <c r="B1310">
        <f t="shared" si="48"/>
        <v>7.0000000000000007E-2</v>
      </c>
    </row>
    <row r="1311" spans="1:2" x14ac:dyDescent="0.25">
      <c r="A1311" s="2">
        <f t="shared" si="49"/>
        <v>45140</v>
      </c>
      <c r="B1311">
        <f t="shared" si="48"/>
        <v>7.0000000000000007E-2</v>
      </c>
    </row>
    <row r="1312" spans="1:2" x14ac:dyDescent="0.25">
      <c r="A1312" s="2">
        <f t="shared" si="49"/>
        <v>45141</v>
      </c>
      <c r="B1312">
        <f t="shared" si="48"/>
        <v>7.0000000000000007E-2</v>
      </c>
    </row>
    <row r="1313" spans="1:2" x14ac:dyDescent="0.25">
      <c r="A1313" s="2">
        <f t="shared" si="49"/>
        <v>45142</v>
      </c>
      <c r="B1313">
        <f t="shared" si="48"/>
        <v>7.0000000000000007E-2</v>
      </c>
    </row>
    <row r="1314" spans="1:2" x14ac:dyDescent="0.25">
      <c r="A1314" s="2">
        <f t="shared" si="49"/>
        <v>45143</v>
      </c>
      <c r="B1314">
        <f t="shared" si="48"/>
        <v>7.0000000000000007E-2</v>
      </c>
    </row>
    <row r="1315" spans="1:2" x14ac:dyDescent="0.25">
      <c r="A1315" s="2">
        <f t="shared" si="49"/>
        <v>45144</v>
      </c>
      <c r="B1315">
        <f t="shared" si="48"/>
        <v>7.0000000000000007E-2</v>
      </c>
    </row>
    <row r="1316" spans="1:2" x14ac:dyDescent="0.25">
      <c r="A1316" s="2">
        <f t="shared" si="49"/>
        <v>45145</v>
      </c>
      <c r="B1316">
        <f t="shared" si="48"/>
        <v>7.0000000000000007E-2</v>
      </c>
    </row>
    <row r="1317" spans="1:2" x14ac:dyDescent="0.25">
      <c r="A1317" s="2">
        <f t="shared" si="49"/>
        <v>45146</v>
      </c>
      <c r="B1317">
        <f t="shared" si="48"/>
        <v>7.0000000000000007E-2</v>
      </c>
    </row>
    <row r="1318" spans="1:2" x14ac:dyDescent="0.25">
      <c r="A1318" s="2">
        <f t="shared" si="49"/>
        <v>45147</v>
      </c>
      <c r="B1318">
        <f t="shared" si="48"/>
        <v>7.0000000000000007E-2</v>
      </c>
    </row>
    <row r="1319" spans="1:2" x14ac:dyDescent="0.25">
      <c r="A1319" s="2">
        <f t="shared" si="49"/>
        <v>45148</v>
      </c>
      <c r="B1319">
        <f t="shared" si="48"/>
        <v>7.0000000000000007E-2</v>
      </c>
    </row>
    <row r="1320" spans="1:2" x14ac:dyDescent="0.25">
      <c r="A1320" s="2">
        <f t="shared" si="49"/>
        <v>45149</v>
      </c>
      <c r="B1320">
        <f t="shared" si="48"/>
        <v>7.0000000000000007E-2</v>
      </c>
    </row>
    <row r="1321" spans="1:2" x14ac:dyDescent="0.25">
      <c r="A1321" s="2">
        <f t="shared" si="49"/>
        <v>45150</v>
      </c>
      <c r="B1321">
        <f t="shared" si="48"/>
        <v>7.0000000000000007E-2</v>
      </c>
    </row>
    <row r="1322" spans="1:2" x14ac:dyDescent="0.25">
      <c r="A1322" s="2">
        <f t="shared" si="49"/>
        <v>45151</v>
      </c>
      <c r="B1322">
        <f t="shared" si="48"/>
        <v>7.0000000000000007E-2</v>
      </c>
    </row>
    <row r="1323" spans="1:2" x14ac:dyDescent="0.25">
      <c r="A1323" s="2">
        <f t="shared" si="49"/>
        <v>45152</v>
      </c>
      <c r="B1323">
        <f t="shared" si="48"/>
        <v>7.0000000000000007E-2</v>
      </c>
    </row>
    <row r="1324" spans="1:2" x14ac:dyDescent="0.25">
      <c r="A1324" s="2">
        <f t="shared" si="49"/>
        <v>45153</v>
      </c>
      <c r="B1324">
        <f t="shared" si="48"/>
        <v>7.0000000000000007E-2</v>
      </c>
    </row>
    <row r="1325" spans="1:2" x14ac:dyDescent="0.25">
      <c r="A1325" s="2">
        <f t="shared" si="49"/>
        <v>45154</v>
      </c>
      <c r="B1325">
        <f t="shared" si="48"/>
        <v>7.0000000000000007E-2</v>
      </c>
    </row>
    <row r="1326" spans="1:2" x14ac:dyDescent="0.25">
      <c r="A1326" s="2">
        <f t="shared" si="49"/>
        <v>45155</v>
      </c>
      <c r="B1326">
        <f t="shared" si="48"/>
        <v>7.0000000000000007E-2</v>
      </c>
    </row>
    <row r="1327" spans="1:2" x14ac:dyDescent="0.25">
      <c r="A1327" s="2">
        <f t="shared" si="49"/>
        <v>45156</v>
      </c>
      <c r="B1327">
        <f t="shared" si="48"/>
        <v>7.0000000000000007E-2</v>
      </c>
    </row>
    <row r="1328" spans="1:2" x14ac:dyDescent="0.25">
      <c r="A1328" s="2">
        <f t="shared" si="49"/>
        <v>45157</v>
      </c>
      <c r="B1328">
        <f t="shared" si="48"/>
        <v>7.0000000000000007E-2</v>
      </c>
    </row>
    <row r="1329" spans="1:2" x14ac:dyDescent="0.25">
      <c r="A1329" s="2">
        <f t="shared" si="49"/>
        <v>45158</v>
      </c>
      <c r="B1329">
        <f t="shared" si="48"/>
        <v>7.0000000000000007E-2</v>
      </c>
    </row>
    <row r="1330" spans="1:2" x14ac:dyDescent="0.25">
      <c r="A1330" s="2">
        <f t="shared" si="49"/>
        <v>45159</v>
      </c>
      <c r="B1330">
        <f t="shared" si="48"/>
        <v>7.0000000000000007E-2</v>
      </c>
    </row>
    <row r="1331" spans="1:2" x14ac:dyDescent="0.25">
      <c r="A1331" s="2">
        <f t="shared" si="49"/>
        <v>45160</v>
      </c>
      <c r="B1331">
        <f t="shared" si="48"/>
        <v>7.0000000000000007E-2</v>
      </c>
    </row>
    <row r="1332" spans="1:2" x14ac:dyDescent="0.25">
      <c r="A1332" s="2">
        <f t="shared" si="49"/>
        <v>45161</v>
      </c>
      <c r="B1332">
        <f t="shared" si="48"/>
        <v>7.0000000000000007E-2</v>
      </c>
    </row>
    <row r="1333" spans="1:2" x14ac:dyDescent="0.25">
      <c r="A1333" s="2">
        <f t="shared" si="49"/>
        <v>45162</v>
      </c>
      <c r="B1333">
        <f t="shared" si="48"/>
        <v>7.0000000000000007E-2</v>
      </c>
    </row>
    <row r="1334" spans="1:2" x14ac:dyDescent="0.25">
      <c r="A1334" s="2">
        <f t="shared" si="49"/>
        <v>45163</v>
      </c>
      <c r="B1334">
        <f t="shared" si="48"/>
        <v>7.0000000000000007E-2</v>
      </c>
    </row>
    <row r="1335" spans="1:2" x14ac:dyDescent="0.25">
      <c r="A1335" s="2">
        <f t="shared" si="49"/>
        <v>45164</v>
      </c>
      <c r="B1335">
        <f t="shared" si="48"/>
        <v>7.0000000000000007E-2</v>
      </c>
    </row>
    <row r="1336" spans="1:2" x14ac:dyDescent="0.25">
      <c r="A1336" s="2">
        <f t="shared" si="49"/>
        <v>45165</v>
      </c>
      <c r="B1336">
        <f t="shared" si="48"/>
        <v>7.0000000000000007E-2</v>
      </c>
    </row>
    <row r="1337" spans="1:2" x14ac:dyDescent="0.25">
      <c r="A1337" s="2">
        <f t="shared" si="49"/>
        <v>45166</v>
      </c>
      <c r="B1337">
        <f t="shared" si="48"/>
        <v>7.0000000000000007E-2</v>
      </c>
    </row>
    <row r="1338" spans="1:2" x14ac:dyDescent="0.25">
      <c r="A1338" s="2">
        <f t="shared" si="49"/>
        <v>45167</v>
      </c>
      <c r="B1338">
        <f t="shared" si="48"/>
        <v>7.0000000000000007E-2</v>
      </c>
    </row>
    <row r="1339" spans="1:2" x14ac:dyDescent="0.25">
      <c r="A1339" s="2">
        <f t="shared" si="49"/>
        <v>45168</v>
      </c>
      <c r="B1339">
        <f t="shared" si="48"/>
        <v>7.0000000000000007E-2</v>
      </c>
    </row>
    <row r="1340" spans="1:2" x14ac:dyDescent="0.25">
      <c r="A1340" s="2">
        <f t="shared" si="49"/>
        <v>45169</v>
      </c>
      <c r="B1340">
        <f t="shared" si="48"/>
        <v>7.0000000000000007E-2</v>
      </c>
    </row>
    <row r="1341" spans="1:2" x14ac:dyDescent="0.25">
      <c r="A1341" s="2">
        <f t="shared" si="49"/>
        <v>45170</v>
      </c>
      <c r="B1341">
        <f t="shared" si="48"/>
        <v>7.0000000000000007E-2</v>
      </c>
    </row>
    <row r="1342" spans="1:2" x14ac:dyDescent="0.25">
      <c r="A1342" s="2">
        <f t="shared" si="49"/>
        <v>45171</v>
      </c>
      <c r="B1342">
        <f t="shared" si="48"/>
        <v>7.0000000000000007E-2</v>
      </c>
    </row>
    <row r="1343" spans="1:2" x14ac:dyDescent="0.25">
      <c r="A1343" s="2">
        <f t="shared" si="49"/>
        <v>45172</v>
      </c>
      <c r="B1343">
        <f t="shared" si="48"/>
        <v>7.0000000000000007E-2</v>
      </c>
    </row>
    <row r="1344" spans="1:2" x14ac:dyDescent="0.25">
      <c r="A1344" s="2">
        <f t="shared" si="49"/>
        <v>45173</v>
      </c>
      <c r="B1344">
        <f t="shared" ref="B1344:B1370" si="50">+$M$18</f>
        <v>7.0000000000000007E-2</v>
      </c>
    </row>
    <row r="1345" spans="1:2" x14ac:dyDescent="0.25">
      <c r="A1345" s="2">
        <f t="shared" si="49"/>
        <v>45174</v>
      </c>
      <c r="B1345">
        <f t="shared" si="50"/>
        <v>7.0000000000000007E-2</v>
      </c>
    </row>
    <row r="1346" spans="1:2" x14ac:dyDescent="0.25">
      <c r="A1346" s="2">
        <f t="shared" si="49"/>
        <v>45175</v>
      </c>
      <c r="B1346">
        <f t="shared" si="50"/>
        <v>7.0000000000000007E-2</v>
      </c>
    </row>
    <row r="1347" spans="1:2" x14ac:dyDescent="0.25">
      <c r="A1347" s="2">
        <f t="shared" si="49"/>
        <v>45176</v>
      </c>
      <c r="B1347">
        <f t="shared" si="50"/>
        <v>7.0000000000000007E-2</v>
      </c>
    </row>
    <row r="1348" spans="1:2" x14ac:dyDescent="0.25">
      <c r="A1348" s="2">
        <f t="shared" ref="A1348:A1411" si="51">+A1347+1</f>
        <v>45177</v>
      </c>
      <c r="B1348">
        <f t="shared" si="50"/>
        <v>7.0000000000000007E-2</v>
      </c>
    </row>
    <row r="1349" spans="1:2" x14ac:dyDescent="0.25">
      <c r="A1349" s="2">
        <f t="shared" si="51"/>
        <v>45178</v>
      </c>
      <c r="B1349">
        <f t="shared" si="50"/>
        <v>7.0000000000000007E-2</v>
      </c>
    </row>
    <row r="1350" spans="1:2" x14ac:dyDescent="0.25">
      <c r="A1350" s="2">
        <f t="shared" si="51"/>
        <v>45179</v>
      </c>
      <c r="B1350">
        <f t="shared" si="50"/>
        <v>7.0000000000000007E-2</v>
      </c>
    </row>
    <row r="1351" spans="1:2" x14ac:dyDescent="0.25">
      <c r="A1351" s="2">
        <f t="shared" si="51"/>
        <v>45180</v>
      </c>
      <c r="B1351">
        <f t="shared" si="50"/>
        <v>7.0000000000000007E-2</v>
      </c>
    </row>
    <row r="1352" spans="1:2" x14ac:dyDescent="0.25">
      <c r="A1352" s="2">
        <f t="shared" si="51"/>
        <v>45181</v>
      </c>
      <c r="B1352">
        <f t="shared" si="50"/>
        <v>7.0000000000000007E-2</v>
      </c>
    </row>
    <row r="1353" spans="1:2" x14ac:dyDescent="0.25">
      <c r="A1353" s="2">
        <f t="shared" si="51"/>
        <v>45182</v>
      </c>
      <c r="B1353">
        <f t="shared" si="50"/>
        <v>7.0000000000000007E-2</v>
      </c>
    </row>
    <row r="1354" spans="1:2" x14ac:dyDescent="0.25">
      <c r="A1354" s="2">
        <f t="shared" si="51"/>
        <v>45183</v>
      </c>
      <c r="B1354">
        <f t="shared" si="50"/>
        <v>7.0000000000000007E-2</v>
      </c>
    </row>
    <row r="1355" spans="1:2" x14ac:dyDescent="0.25">
      <c r="A1355" s="2">
        <f t="shared" si="51"/>
        <v>45184</v>
      </c>
      <c r="B1355">
        <f t="shared" si="50"/>
        <v>7.0000000000000007E-2</v>
      </c>
    </row>
    <row r="1356" spans="1:2" x14ac:dyDescent="0.25">
      <c r="A1356" s="2">
        <f t="shared" si="51"/>
        <v>45185</v>
      </c>
      <c r="B1356">
        <f t="shared" si="50"/>
        <v>7.0000000000000007E-2</v>
      </c>
    </row>
    <row r="1357" spans="1:2" x14ac:dyDescent="0.25">
      <c r="A1357" s="2">
        <f t="shared" si="51"/>
        <v>45186</v>
      </c>
      <c r="B1357">
        <f t="shared" si="50"/>
        <v>7.0000000000000007E-2</v>
      </c>
    </row>
    <row r="1358" spans="1:2" x14ac:dyDescent="0.25">
      <c r="A1358" s="2">
        <f t="shared" si="51"/>
        <v>45187</v>
      </c>
      <c r="B1358">
        <f t="shared" si="50"/>
        <v>7.0000000000000007E-2</v>
      </c>
    </row>
    <row r="1359" spans="1:2" x14ac:dyDescent="0.25">
      <c r="A1359" s="2">
        <f t="shared" si="51"/>
        <v>45188</v>
      </c>
      <c r="B1359">
        <f t="shared" si="50"/>
        <v>7.0000000000000007E-2</v>
      </c>
    </row>
    <row r="1360" spans="1:2" x14ac:dyDescent="0.25">
      <c r="A1360" s="2">
        <f t="shared" si="51"/>
        <v>45189</v>
      </c>
      <c r="B1360">
        <f t="shared" si="50"/>
        <v>7.0000000000000007E-2</v>
      </c>
    </row>
    <row r="1361" spans="1:2" x14ac:dyDescent="0.25">
      <c r="A1361" s="2">
        <f t="shared" si="51"/>
        <v>45190</v>
      </c>
      <c r="B1361">
        <f t="shared" si="50"/>
        <v>7.0000000000000007E-2</v>
      </c>
    </row>
    <row r="1362" spans="1:2" x14ac:dyDescent="0.25">
      <c r="A1362" s="2">
        <f t="shared" si="51"/>
        <v>45191</v>
      </c>
      <c r="B1362">
        <f t="shared" si="50"/>
        <v>7.0000000000000007E-2</v>
      </c>
    </row>
    <row r="1363" spans="1:2" x14ac:dyDescent="0.25">
      <c r="A1363" s="2">
        <f t="shared" si="51"/>
        <v>45192</v>
      </c>
      <c r="B1363">
        <f t="shared" si="50"/>
        <v>7.0000000000000007E-2</v>
      </c>
    </row>
    <row r="1364" spans="1:2" x14ac:dyDescent="0.25">
      <c r="A1364" s="2">
        <f t="shared" si="51"/>
        <v>45193</v>
      </c>
      <c r="B1364">
        <f t="shared" si="50"/>
        <v>7.0000000000000007E-2</v>
      </c>
    </row>
    <row r="1365" spans="1:2" x14ac:dyDescent="0.25">
      <c r="A1365" s="2">
        <f t="shared" si="51"/>
        <v>45194</v>
      </c>
      <c r="B1365">
        <f t="shared" si="50"/>
        <v>7.0000000000000007E-2</v>
      </c>
    </row>
    <row r="1366" spans="1:2" x14ac:dyDescent="0.25">
      <c r="A1366" s="2">
        <f t="shared" si="51"/>
        <v>45195</v>
      </c>
      <c r="B1366">
        <f t="shared" si="50"/>
        <v>7.0000000000000007E-2</v>
      </c>
    </row>
    <row r="1367" spans="1:2" x14ac:dyDescent="0.25">
      <c r="A1367" s="2">
        <f t="shared" si="51"/>
        <v>45196</v>
      </c>
      <c r="B1367">
        <f t="shared" si="50"/>
        <v>7.0000000000000007E-2</v>
      </c>
    </row>
    <row r="1368" spans="1:2" x14ac:dyDescent="0.25">
      <c r="A1368" s="2">
        <f t="shared" si="51"/>
        <v>45197</v>
      </c>
      <c r="B1368">
        <f t="shared" si="50"/>
        <v>7.0000000000000007E-2</v>
      </c>
    </row>
    <row r="1369" spans="1:2" x14ac:dyDescent="0.25">
      <c r="A1369" s="2">
        <f t="shared" si="51"/>
        <v>45198</v>
      </c>
      <c r="B1369">
        <f t="shared" si="50"/>
        <v>7.0000000000000007E-2</v>
      </c>
    </row>
    <row r="1370" spans="1:2" x14ac:dyDescent="0.25">
      <c r="A1370" s="2">
        <f t="shared" si="51"/>
        <v>45199</v>
      </c>
      <c r="B1370">
        <f t="shared" si="50"/>
        <v>7.0000000000000007E-2</v>
      </c>
    </row>
    <row r="1371" spans="1:2" x14ac:dyDescent="0.25">
      <c r="A1371" s="2">
        <f t="shared" si="51"/>
        <v>45200</v>
      </c>
      <c r="B1371">
        <f>+$M$19</f>
        <v>0.08</v>
      </c>
    </row>
    <row r="1372" spans="1:2" x14ac:dyDescent="0.25">
      <c r="A1372" s="2">
        <f t="shared" si="51"/>
        <v>45201</v>
      </c>
      <c r="B1372">
        <f t="shared" ref="B1372:B1435" si="52">+$M$19</f>
        <v>0.08</v>
      </c>
    </row>
    <row r="1373" spans="1:2" x14ac:dyDescent="0.25">
      <c r="A1373" s="2">
        <f t="shared" si="51"/>
        <v>45202</v>
      </c>
      <c r="B1373">
        <f t="shared" si="52"/>
        <v>0.08</v>
      </c>
    </row>
    <row r="1374" spans="1:2" x14ac:dyDescent="0.25">
      <c r="A1374" s="2">
        <f t="shared" si="51"/>
        <v>45203</v>
      </c>
      <c r="B1374">
        <f t="shared" si="52"/>
        <v>0.08</v>
      </c>
    </row>
    <row r="1375" spans="1:2" x14ac:dyDescent="0.25">
      <c r="A1375" s="2">
        <f t="shared" si="51"/>
        <v>45204</v>
      </c>
      <c r="B1375">
        <f t="shared" si="52"/>
        <v>0.08</v>
      </c>
    </row>
    <row r="1376" spans="1:2" x14ac:dyDescent="0.25">
      <c r="A1376" s="2">
        <f t="shared" si="51"/>
        <v>45205</v>
      </c>
      <c r="B1376">
        <f t="shared" si="52"/>
        <v>0.08</v>
      </c>
    </row>
    <row r="1377" spans="1:2" x14ac:dyDescent="0.25">
      <c r="A1377" s="2">
        <f t="shared" si="51"/>
        <v>45206</v>
      </c>
      <c r="B1377">
        <f t="shared" si="52"/>
        <v>0.08</v>
      </c>
    </row>
    <row r="1378" spans="1:2" x14ac:dyDescent="0.25">
      <c r="A1378" s="2">
        <f t="shared" si="51"/>
        <v>45207</v>
      </c>
      <c r="B1378">
        <f t="shared" si="52"/>
        <v>0.08</v>
      </c>
    </row>
    <row r="1379" spans="1:2" x14ac:dyDescent="0.25">
      <c r="A1379" s="2">
        <f t="shared" si="51"/>
        <v>45208</v>
      </c>
      <c r="B1379">
        <f t="shared" si="52"/>
        <v>0.08</v>
      </c>
    </row>
    <row r="1380" spans="1:2" x14ac:dyDescent="0.25">
      <c r="A1380" s="2">
        <f t="shared" si="51"/>
        <v>45209</v>
      </c>
      <c r="B1380">
        <f t="shared" si="52"/>
        <v>0.08</v>
      </c>
    </row>
    <row r="1381" spans="1:2" x14ac:dyDescent="0.25">
      <c r="A1381" s="2">
        <f t="shared" si="51"/>
        <v>45210</v>
      </c>
      <c r="B1381">
        <f t="shared" si="52"/>
        <v>0.08</v>
      </c>
    </row>
    <row r="1382" spans="1:2" x14ac:dyDescent="0.25">
      <c r="A1382" s="2">
        <f t="shared" si="51"/>
        <v>45211</v>
      </c>
      <c r="B1382">
        <f t="shared" si="52"/>
        <v>0.08</v>
      </c>
    </row>
    <row r="1383" spans="1:2" x14ac:dyDescent="0.25">
      <c r="A1383" s="2">
        <f t="shared" si="51"/>
        <v>45212</v>
      </c>
      <c r="B1383">
        <f t="shared" si="52"/>
        <v>0.08</v>
      </c>
    </row>
    <row r="1384" spans="1:2" x14ac:dyDescent="0.25">
      <c r="A1384" s="2">
        <f t="shared" si="51"/>
        <v>45213</v>
      </c>
      <c r="B1384">
        <f t="shared" si="52"/>
        <v>0.08</v>
      </c>
    </row>
    <row r="1385" spans="1:2" x14ac:dyDescent="0.25">
      <c r="A1385" s="2">
        <f t="shared" si="51"/>
        <v>45214</v>
      </c>
      <c r="B1385">
        <f t="shared" si="52"/>
        <v>0.08</v>
      </c>
    </row>
    <row r="1386" spans="1:2" x14ac:dyDescent="0.25">
      <c r="A1386" s="2">
        <f t="shared" si="51"/>
        <v>45215</v>
      </c>
      <c r="B1386">
        <f t="shared" si="52"/>
        <v>0.08</v>
      </c>
    </row>
    <row r="1387" spans="1:2" x14ac:dyDescent="0.25">
      <c r="A1387" s="2">
        <f t="shared" si="51"/>
        <v>45216</v>
      </c>
      <c r="B1387">
        <f t="shared" si="52"/>
        <v>0.08</v>
      </c>
    </row>
    <row r="1388" spans="1:2" x14ac:dyDescent="0.25">
      <c r="A1388" s="2">
        <f t="shared" si="51"/>
        <v>45217</v>
      </c>
      <c r="B1388">
        <f t="shared" si="52"/>
        <v>0.08</v>
      </c>
    </row>
    <row r="1389" spans="1:2" x14ac:dyDescent="0.25">
      <c r="A1389" s="2">
        <f t="shared" si="51"/>
        <v>45218</v>
      </c>
      <c r="B1389">
        <f t="shared" si="52"/>
        <v>0.08</v>
      </c>
    </row>
    <row r="1390" spans="1:2" x14ac:dyDescent="0.25">
      <c r="A1390" s="2">
        <f t="shared" si="51"/>
        <v>45219</v>
      </c>
      <c r="B1390">
        <f t="shared" si="52"/>
        <v>0.08</v>
      </c>
    </row>
    <row r="1391" spans="1:2" x14ac:dyDescent="0.25">
      <c r="A1391" s="2">
        <f t="shared" si="51"/>
        <v>45220</v>
      </c>
      <c r="B1391">
        <f t="shared" si="52"/>
        <v>0.08</v>
      </c>
    </row>
    <row r="1392" spans="1:2" x14ac:dyDescent="0.25">
      <c r="A1392" s="2">
        <f t="shared" si="51"/>
        <v>45221</v>
      </c>
      <c r="B1392">
        <f t="shared" si="52"/>
        <v>0.08</v>
      </c>
    </row>
    <row r="1393" spans="1:2" x14ac:dyDescent="0.25">
      <c r="A1393" s="2">
        <f t="shared" si="51"/>
        <v>45222</v>
      </c>
      <c r="B1393">
        <f t="shared" si="52"/>
        <v>0.08</v>
      </c>
    </row>
    <row r="1394" spans="1:2" x14ac:dyDescent="0.25">
      <c r="A1394" s="2">
        <f t="shared" si="51"/>
        <v>45223</v>
      </c>
      <c r="B1394">
        <f t="shared" si="52"/>
        <v>0.08</v>
      </c>
    </row>
    <row r="1395" spans="1:2" x14ac:dyDescent="0.25">
      <c r="A1395" s="2">
        <f t="shared" si="51"/>
        <v>45224</v>
      </c>
      <c r="B1395">
        <f t="shared" si="52"/>
        <v>0.08</v>
      </c>
    </row>
    <row r="1396" spans="1:2" x14ac:dyDescent="0.25">
      <c r="A1396" s="2">
        <f t="shared" si="51"/>
        <v>45225</v>
      </c>
      <c r="B1396">
        <f t="shared" si="52"/>
        <v>0.08</v>
      </c>
    </row>
    <row r="1397" spans="1:2" x14ac:dyDescent="0.25">
      <c r="A1397" s="2">
        <f t="shared" si="51"/>
        <v>45226</v>
      </c>
      <c r="B1397">
        <f t="shared" si="52"/>
        <v>0.08</v>
      </c>
    </row>
    <row r="1398" spans="1:2" x14ac:dyDescent="0.25">
      <c r="A1398" s="2">
        <f t="shared" si="51"/>
        <v>45227</v>
      </c>
      <c r="B1398">
        <f t="shared" si="52"/>
        <v>0.08</v>
      </c>
    </row>
    <row r="1399" spans="1:2" x14ac:dyDescent="0.25">
      <c r="A1399" s="2">
        <f t="shared" si="51"/>
        <v>45228</v>
      </c>
      <c r="B1399">
        <f t="shared" si="52"/>
        <v>0.08</v>
      </c>
    </row>
    <row r="1400" spans="1:2" x14ac:dyDescent="0.25">
      <c r="A1400" s="2">
        <f t="shared" si="51"/>
        <v>45229</v>
      </c>
      <c r="B1400">
        <f t="shared" si="52"/>
        <v>0.08</v>
      </c>
    </row>
    <row r="1401" spans="1:2" x14ac:dyDescent="0.25">
      <c r="A1401" s="2">
        <f t="shared" si="51"/>
        <v>45230</v>
      </c>
      <c r="B1401">
        <f t="shared" si="52"/>
        <v>0.08</v>
      </c>
    </row>
    <row r="1402" spans="1:2" x14ac:dyDescent="0.25">
      <c r="A1402" s="2">
        <f t="shared" si="51"/>
        <v>45231</v>
      </c>
      <c r="B1402">
        <f t="shared" si="52"/>
        <v>0.08</v>
      </c>
    </row>
    <row r="1403" spans="1:2" x14ac:dyDescent="0.25">
      <c r="A1403" s="2">
        <f t="shared" si="51"/>
        <v>45232</v>
      </c>
      <c r="B1403">
        <f t="shared" si="52"/>
        <v>0.08</v>
      </c>
    </row>
    <row r="1404" spans="1:2" x14ac:dyDescent="0.25">
      <c r="A1404" s="2">
        <f t="shared" si="51"/>
        <v>45233</v>
      </c>
      <c r="B1404">
        <f t="shared" si="52"/>
        <v>0.08</v>
      </c>
    </row>
    <row r="1405" spans="1:2" x14ac:dyDescent="0.25">
      <c r="A1405" s="2">
        <f t="shared" si="51"/>
        <v>45234</v>
      </c>
      <c r="B1405">
        <f t="shared" si="52"/>
        <v>0.08</v>
      </c>
    </row>
    <row r="1406" spans="1:2" x14ac:dyDescent="0.25">
      <c r="A1406" s="2">
        <f t="shared" si="51"/>
        <v>45235</v>
      </c>
      <c r="B1406">
        <f t="shared" si="52"/>
        <v>0.08</v>
      </c>
    </row>
    <row r="1407" spans="1:2" x14ac:dyDescent="0.25">
      <c r="A1407" s="2">
        <f t="shared" si="51"/>
        <v>45236</v>
      </c>
      <c r="B1407">
        <f t="shared" si="52"/>
        <v>0.08</v>
      </c>
    </row>
    <row r="1408" spans="1:2" x14ac:dyDescent="0.25">
      <c r="A1408" s="2">
        <f t="shared" si="51"/>
        <v>45237</v>
      </c>
      <c r="B1408">
        <f t="shared" si="52"/>
        <v>0.08</v>
      </c>
    </row>
    <row r="1409" spans="1:2" x14ac:dyDescent="0.25">
      <c r="A1409" s="2">
        <f t="shared" si="51"/>
        <v>45238</v>
      </c>
      <c r="B1409">
        <f t="shared" si="52"/>
        <v>0.08</v>
      </c>
    </row>
    <row r="1410" spans="1:2" x14ac:dyDescent="0.25">
      <c r="A1410" s="2">
        <f t="shared" si="51"/>
        <v>45239</v>
      </c>
      <c r="B1410">
        <f t="shared" si="52"/>
        <v>0.08</v>
      </c>
    </row>
    <row r="1411" spans="1:2" x14ac:dyDescent="0.25">
      <c r="A1411" s="2">
        <f t="shared" si="51"/>
        <v>45240</v>
      </c>
      <c r="B1411">
        <f t="shared" si="52"/>
        <v>0.08</v>
      </c>
    </row>
    <row r="1412" spans="1:2" x14ac:dyDescent="0.25">
      <c r="A1412" s="2">
        <f t="shared" ref="A1412:A1475" si="53">+A1411+1</f>
        <v>45241</v>
      </c>
      <c r="B1412">
        <f t="shared" si="52"/>
        <v>0.08</v>
      </c>
    </row>
    <row r="1413" spans="1:2" x14ac:dyDescent="0.25">
      <c r="A1413" s="2">
        <f t="shared" si="53"/>
        <v>45242</v>
      </c>
      <c r="B1413">
        <f t="shared" si="52"/>
        <v>0.08</v>
      </c>
    </row>
    <row r="1414" spans="1:2" x14ac:dyDescent="0.25">
      <c r="A1414" s="2">
        <f t="shared" si="53"/>
        <v>45243</v>
      </c>
      <c r="B1414">
        <f t="shared" si="52"/>
        <v>0.08</v>
      </c>
    </row>
    <row r="1415" spans="1:2" x14ac:dyDescent="0.25">
      <c r="A1415" s="2">
        <f t="shared" si="53"/>
        <v>45244</v>
      </c>
      <c r="B1415">
        <f t="shared" si="52"/>
        <v>0.08</v>
      </c>
    </row>
    <row r="1416" spans="1:2" x14ac:dyDescent="0.25">
      <c r="A1416" s="2">
        <f t="shared" si="53"/>
        <v>45245</v>
      </c>
      <c r="B1416">
        <f t="shared" si="52"/>
        <v>0.08</v>
      </c>
    </row>
    <row r="1417" spans="1:2" x14ac:dyDescent="0.25">
      <c r="A1417" s="2">
        <f t="shared" si="53"/>
        <v>45246</v>
      </c>
      <c r="B1417">
        <f t="shared" si="52"/>
        <v>0.08</v>
      </c>
    </row>
    <row r="1418" spans="1:2" x14ac:dyDescent="0.25">
      <c r="A1418" s="2">
        <f t="shared" si="53"/>
        <v>45247</v>
      </c>
      <c r="B1418">
        <f t="shared" si="52"/>
        <v>0.08</v>
      </c>
    </row>
    <row r="1419" spans="1:2" x14ac:dyDescent="0.25">
      <c r="A1419" s="2">
        <f t="shared" si="53"/>
        <v>45248</v>
      </c>
      <c r="B1419">
        <f t="shared" si="52"/>
        <v>0.08</v>
      </c>
    </row>
    <row r="1420" spans="1:2" x14ac:dyDescent="0.25">
      <c r="A1420" s="2">
        <f t="shared" si="53"/>
        <v>45249</v>
      </c>
      <c r="B1420">
        <f t="shared" si="52"/>
        <v>0.08</v>
      </c>
    </row>
    <row r="1421" spans="1:2" x14ac:dyDescent="0.25">
      <c r="A1421" s="2">
        <f t="shared" si="53"/>
        <v>45250</v>
      </c>
      <c r="B1421">
        <f t="shared" si="52"/>
        <v>0.08</v>
      </c>
    </row>
    <row r="1422" spans="1:2" x14ac:dyDescent="0.25">
      <c r="A1422" s="2">
        <f t="shared" si="53"/>
        <v>45251</v>
      </c>
      <c r="B1422">
        <f t="shared" si="52"/>
        <v>0.08</v>
      </c>
    </row>
    <row r="1423" spans="1:2" x14ac:dyDescent="0.25">
      <c r="A1423" s="2">
        <f t="shared" si="53"/>
        <v>45252</v>
      </c>
      <c r="B1423">
        <f t="shared" si="52"/>
        <v>0.08</v>
      </c>
    </row>
    <row r="1424" spans="1:2" x14ac:dyDescent="0.25">
      <c r="A1424" s="2">
        <f t="shared" si="53"/>
        <v>45253</v>
      </c>
      <c r="B1424">
        <f t="shared" si="52"/>
        <v>0.08</v>
      </c>
    </row>
    <row r="1425" spans="1:2" x14ac:dyDescent="0.25">
      <c r="A1425" s="2">
        <f t="shared" si="53"/>
        <v>45254</v>
      </c>
      <c r="B1425">
        <f t="shared" si="52"/>
        <v>0.08</v>
      </c>
    </row>
    <row r="1426" spans="1:2" x14ac:dyDescent="0.25">
      <c r="A1426" s="2">
        <f t="shared" si="53"/>
        <v>45255</v>
      </c>
      <c r="B1426">
        <f t="shared" si="52"/>
        <v>0.08</v>
      </c>
    </row>
    <row r="1427" spans="1:2" x14ac:dyDescent="0.25">
      <c r="A1427" s="2">
        <f t="shared" si="53"/>
        <v>45256</v>
      </c>
      <c r="B1427">
        <f t="shared" si="52"/>
        <v>0.08</v>
      </c>
    </row>
    <row r="1428" spans="1:2" x14ac:dyDescent="0.25">
      <c r="A1428" s="2">
        <f t="shared" si="53"/>
        <v>45257</v>
      </c>
      <c r="B1428">
        <f t="shared" si="52"/>
        <v>0.08</v>
      </c>
    </row>
    <row r="1429" spans="1:2" x14ac:dyDescent="0.25">
      <c r="A1429" s="2">
        <f t="shared" si="53"/>
        <v>45258</v>
      </c>
      <c r="B1429">
        <f t="shared" si="52"/>
        <v>0.08</v>
      </c>
    </row>
    <row r="1430" spans="1:2" x14ac:dyDescent="0.25">
      <c r="A1430" s="2">
        <f t="shared" si="53"/>
        <v>45259</v>
      </c>
      <c r="B1430">
        <f t="shared" si="52"/>
        <v>0.08</v>
      </c>
    </row>
    <row r="1431" spans="1:2" x14ac:dyDescent="0.25">
      <c r="A1431" s="2">
        <f t="shared" si="53"/>
        <v>45260</v>
      </c>
      <c r="B1431">
        <f t="shared" si="52"/>
        <v>0.08</v>
      </c>
    </row>
    <row r="1432" spans="1:2" x14ac:dyDescent="0.25">
      <c r="A1432" s="2">
        <f t="shared" si="53"/>
        <v>45261</v>
      </c>
      <c r="B1432">
        <f t="shared" si="52"/>
        <v>0.08</v>
      </c>
    </row>
    <row r="1433" spans="1:2" x14ac:dyDescent="0.25">
      <c r="A1433" s="2">
        <f t="shared" si="53"/>
        <v>45262</v>
      </c>
      <c r="B1433">
        <f t="shared" si="52"/>
        <v>0.08</v>
      </c>
    </row>
    <row r="1434" spans="1:2" x14ac:dyDescent="0.25">
      <c r="A1434" s="2">
        <f t="shared" si="53"/>
        <v>45263</v>
      </c>
      <c r="B1434">
        <f t="shared" si="52"/>
        <v>0.08</v>
      </c>
    </row>
    <row r="1435" spans="1:2" x14ac:dyDescent="0.25">
      <c r="A1435" s="2">
        <f t="shared" si="53"/>
        <v>45264</v>
      </c>
      <c r="B1435">
        <f t="shared" si="52"/>
        <v>0.08</v>
      </c>
    </row>
    <row r="1436" spans="1:2" x14ac:dyDescent="0.25">
      <c r="A1436" s="2">
        <f t="shared" si="53"/>
        <v>45265</v>
      </c>
      <c r="B1436">
        <f t="shared" ref="B1436:B1462" si="54">+$M$19</f>
        <v>0.08</v>
      </c>
    </row>
    <row r="1437" spans="1:2" x14ac:dyDescent="0.25">
      <c r="A1437" s="2">
        <f t="shared" si="53"/>
        <v>45266</v>
      </c>
      <c r="B1437">
        <f t="shared" si="54"/>
        <v>0.08</v>
      </c>
    </row>
    <row r="1438" spans="1:2" x14ac:dyDescent="0.25">
      <c r="A1438" s="2">
        <f t="shared" si="53"/>
        <v>45267</v>
      </c>
      <c r="B1438">
        <f t="shared" si="54"/>
        <v>0.08</v>
      </c>
    </row>
    <row r="1439" spans="1:2" x14ac:dyDescent="0.25">
      <c r="A1439" s="2">
        <f t="shared" si="53"/>
        <v>45268</v>
      </c>
      <c r="B1439">
        <f t="shared" si="54"/>
        <v>0.08</v>
      </c>
    </row>
    <row r="1440" spans="1:2" x14ac:dyDescent="0.25">
      <c r="A1440" s="2">
        <f t="shared" si="53"/>
        <v>45269</v>
      </c>
      <c r="B1440">
        <f t="shared" si="54"/>
        <v>0.08</v>
      </c>
    </row>
    <row r="1441" spans="1:2" x14ac:dyDescent="0.25">
      <c r="A1441" s="2">
        <f t="shared" si="53"/>
        <v>45270</v>
      </c>
      <c r="B1441">
        <f t="shared" si="54"/>
        <v>0.08</v>
      </c>
    </row>
    <row r="1442" spans="1:2" x14ac:dyDescent="0.25">
      <c r="A1442" s="2">
        <f t="shared" si="53"/>
        <v>45271</v>
      </c>
      <c r="B1442">
        <f t="shared" si="54"/>
        <v>0.08</v>
      </c>
    </row>
    <row r="1443" spans="1:2" x14ac:dyDescent="0.25">
      <c r="A1443" s="2">
        <f t="shared" si="53"/>
        <v>45272</v>
      </c>
      <c r="B1443">
        <f t="shared" si="54"/>
        <v>0.08</v>
      </c>
    </row>
    <row r="1444" spans="1:2" x14ac:dyDescent="0.25">
      <c r="A1444" s="2">
        <f t="shared" si="53"/>
        <v>45273</v>
      </c>
      <c r="B1444">
        <f t="shared" si="54"/>
        <v>0.08</v>
      </c>
    </row>
    <row r="1445" spans="1:2" x14ac:dyDescent="0.25">
      <c r="A1445" s="2">
        <f t="shared" si="53"/>
        <v>45274</v>
      </c>
      <c r="B1445">
        <f t="shared" si="54"/>
        <v>0.08</v>
      </c>
    </row>
    <row r="1446" spans="1:2" x14ac:dyDescent="0.25">
      <c r="A1446" s="2">
        <f t="shared" si="53"/>
        <v>45275</v>
      </c>
      <c r="B1446">
        <f t="shared" si="54"/>
        <v>0.08</v>
      </c>
    </row>
    <row r="1447" spans="1:2" x14ac:dyDescent="0.25">
      <c r="A1447" s="2">
        <f t="shared" si="53"/>
        <v>45276</v>
      </c>
      <c r="B1447">
        <f t="shared" si="54"/>
        <v>0.08</v>
      </c>
    </row>
    <row r="1448" spans="1:2" x14ac:dyDescent="0.25">
      <c r="A1448" s="2">
        <f t="shared" si="53"/>
        <v>45277</v>
      </c>
      <c r="B1448">
        <f t="shared" si="54"/>
        <v>0.08</v>
      </c>
    </row>
    <row r="1449" spans="1:2" x14ac:dyDescent="0.25">
      <c r="A1449" s="2">
        <f t="shared" si="53"/>
        <v>45278</v>
      </c>
      <c r="B1449">
        <f t="shared" si="54"/>
        <v>0.08</v>
      </c>
    </row>
    <row r="1450" spans="1:2" x14ac:dyDescent="0.25">
      <c r="A1450" s="2">
        <f t="shared" si="53"/>
        <v>45279</v>
      </c>
      <c r="B1450">
        <f t="shared" si="54"/>
        <v>0.08</v>
      </c>
    </row>
    <row r="1451" spans="1:2" x14ac:dyDescent="0.25">
      <c r="A1451" s="2">
        <f t="shared" si="53"/>
        <v>45280</v>
      </c>
      <c r="B1451">
        <f t="shared" si="54"/>
        <v>0.08</v>
      </c>
    </row>
    <row r="1452" spans="1:2" x14ac:dyDescent="0.25">
      <c r="A1452" s="2">
        <f t="shared" si="53"/>
        <v>45281</v>
      </c>
      <c r="B1452">
        <f t="shared" si="54"/>
        <v>0.08</v>
      </c>
    </row>
    <row r="1453" spans="1:2" x14ac:dyDescent="0.25">
      <c r="A1453" s="2">
        <f t="shared" si="53"/>
        <v>45282</v>
      </c>
      <c r="B1453">
        <f t="shared" si="54"/>
        <v>0.08</v>
      </c>
    </row>
    <row r="1454" spans="1:2" x14ac:dyDescent="0.25">
      <c r="A1454" s="2">
        <f t="shared" si="53"/>
        <v>45283</v>
      </c>
      <c r="B1454">
        <f t="shared" si="54"/>
        <v>0.08</v>
      </c>
    </row>
    <row r="1455" spans="1:2" x14ac:dyDescent="0.25">
      <c r="A1455" s="2">
        <f t="shared" si="53"/>
        <v>45284</v>
      </c>
      <c r="B1455">
        <f t="shared" si="54"/>
        <v>0.08</v>
      </c>
    </row>
    <row r="1456" spans="1:2" x14ac:dyDescent="0.25">
      <c r="A1456" s="2">
        <f t="shared" si="53"/>
        <v>45285</v>
      </c>
      <c r="B1456">
        <f t="shared" si="54"/>
        <v>0.08</v>
      </c>
    </row>
    <row r="1457" spans="1:2" x14ac:dyDescent="0.25">
      <c r="A1457" s="2">
        <f t="shared" si="53"/>
        <v>45286</v>
      </c>
      <c r="B1457">
        <f t="shared" si="54"/>
        <v>0.08</v>
      </c>
    </row>
    <row r="1458" spans="1:2" x14ac:dyDescent="0.25">
      <c r="A1458" s="2">
        <f t="shared" si="53"/>
        <v>45287</v>
      </c>
      <c r="B1458">
        <f t="shared" si="54"/>
        <v>0.08</v>
      </c>
    </row>
    <row r="1459" spans="1:2" x14ac:dyDescent="0.25">
      <c r="A1459" s="2">
        <f t="shared" si="53"/>
        <v>45288</v>
      </c>
      <c r="B1459">
        <f t="shared" si="54"/>
        <v>0.08</v>
      </c>
    </row>
    <row r="1460" spans="1:2" x14ac:dyDescent="0.25">
      <c r="A1460" s="2">
        <f t="shared" si="53"/>
        <v>45289</v>
      </c>
      <c r="B1460">
        <f t="shared" si="54"/>
        <v>0.08</v>
      </c>
    </row>
    <row r="1461" spans="1:2" x14ac:dyDescent="0.25">
      <c r="A1461" s="2">
        <f t="shared" si="53"/>
        <v>45290</v>
      </c>
      <c r="B1461">
        <f t="shared" si="54"/>
        <v>0.08</v>
      </c>
    </row>
    <row r="1462" spans="1:2" x14ac:dyDescent="0.25">
      <c r="A1462" s="2">
        <f t="shared" si="53"/>
        <v>45291</v>
      </c>
      <c r="B1462">
        <f t="shared" si="54"/>
        <v>0.08</v>
      </c>
    </row>
    <row r="1463" spans="1:2" x14ac:dyDescent="0.25">
      <c r="A1463" s="2">
        <f t="shared" si="53"/>
        <v>45292</v>
      </c>
      <c r="B1463">
        <f>+$M$20</f>
        <v>0.08</v>
      </c>
    </row>
    <row r="1464" spans="1:2" x14ac:dyDescent="0.25">
      <c r="A1464" s="2">
        <f t="shared" si="53"/>
        <v>45293</v>
      </c>
      <c r="B1464">
        <f t="shared" ref="B1464:B1527" si="55">+$M$20</f>
        <v>0.08</v>
      </c>
    </row>
    <row r="1465" spans="1:2" x14ac:dyDescent="0.25">
      <c r="A1465" s="2">
        <f t="shared" si="53"/>
        <v>45294</v>
      </c>
      <c r="B1465">
        <f t="shared" si="55"/>
        <v>0.08</v>
      </c>
    </row>
    <row r="1466" spans="1:2" x14ac:dyDescent="0.25">
      <c r="A1466" s="2">
        <f t="shared" si="53"/>
        <v>45295</v>
      </c>
      <c r="B1466">
        <f t="shared" si="55"/>
        <v>0.08</v>
      </c>
    </row>
    <row r="1467" spans="1:2" x14ac:dyDescent="0.25">
      <c r="A1467" s="2">
        <f t="shared" si="53"/>
        <v>45296</v>
      </c>
      <c r="B1467">
        <f t="shared" si="55"/>
        <v>0.08</v>
      </c>
    </row>
    <row r="1468" spans="1:2" x14ac:dyDescent="0.25">
      <c r="A1468" s="2">
        <f t="shared" si="53"/>
        <v>45297</v>
      </c>
      <c r="B1468">
        <f t="shared" si="55"/>
        <v>0.08</v>
      </c>
    </row>
    <row r="1469" spans="1:2" x14ac:dyDescent="0.25">
      <c r="A1469" s="2">
        <f t="shared" si="53"/>
        <v>45298</v>
      </c>
      <c r="B1469">
        <f t="shared" si="55"/>
        <v>0.08</v>
      </c>
    </row>
    <row r="1470" spans="1:2" x14ac:dyDescent="0.25">
      <c r="A1470" s="2">
        <f t="shared" si="53"/>
        <v>45299</v>
      </c>
      <c r="B1470">
        <f t="shared" si="55"/>
        <v>0.08</v>
      </c>
    </row>
    <row r="1471" spans="1:2" x14ac:dyDescent="0.25">
      <c r="A1471" s="2">
        <f t="shared" si="53"/>
        <v>45300</v>
      </c>
      <c r="B1471">
        <f t="shared" si="55"/>
        <v>0.08</v>
      </c>
    </row>
    <row r="1472" spans="1:2" x14ac:dyDescent="0.25">
      <c r="A1472" s="2">
        <f t="shared" si="53"/>
        <v>45301</v>
      </c>
      <c r="B1472">
        <f t="shared" si="55"/>
        <v>0.08</v>
      </c>
    </row>
    <row r="1473" spans="1:2" x14ac:dyDescent="0.25">
      <c r="A1473" s="2">
        <f t="shared" si="53"/>
        <v>45302</v>
      </c>
      <c r="B1473">
        <f t="shared" si="55"/>
        <v>0.08</v>
      </c>
    </row>
    <row r="1474" spans="1:2" x14ac:dyDescent="0.25">
      <c r="A1474" s="2">
        <f t="shared" si="53"/>
        <v>45303</v>
      </c>
      <c r="B1474">
        <f t="shared" si="55"/>
        <v>0.08</v>
      </c>
    </row>
    <row r="1475" spans="1:2" x14ac:dyDescent="0.25">
      <c r="A1475" s="2">
        <f t="shared" si="53"/>
        <v>45304</v>
      </c>
      <c r="B1475">
        <f t="shared" si="55"/>
        <v>0.08</v>
      </c>
    </row>
    <row r="1476" spans="1:2" x14ac:dyDescent="0.25">
      <c r="A1476" s="2">
        <f t="shared" ref="A1476:A1539" si="56">+A1475+1</f>
        <v>45305</v>
      </c>
      <c r="B1476">
        <f t="shared" si="55"/>
        <v>0.08</v>
      </c>
    </row>
    <row r="1477" spans="1:2" x14ac:dyDescent="0.25">
      <c r="A1477" s="2">
        <f t="shared" si="56"/>
        <v>45306</v>
      </c>
      <c r="B1477">
        <f t="shared" si="55"/>
        <v>0.08</v>
      </c>
    </row>
    <row r="1478" spans="1:2" x14ac:dyDescent="0.25">
      <c r="A1478" s="2">
        <f t="shared" si="56"/>
        <v>45307</v>
      </c>
      <c r="B1478">
        <f t="shared" si="55"/>
        <v>0.08</v>
      </c>
    </row>
    <row r="1479" spans="1:2" x14ac:dyDescent="0.25">
      <c r="A1479" s="2">
        <f t="shared" si="56"/>
        <v>45308</v>
      </c>
      <c r="B1479">
        <f t="shared" si="55"/>
        <v>0.08</v>
      </c>
    </row>
    <row r="1480" spans="1:2" x14ac:dyDescent="0.25">
      <c r="A1480" s="2">
        <f t="shared" si="56"/>
        <v>45309</v>
      </c>
      <c r="B1480">
        <f t="shared" si="55"/>
        <v>0.08</v>
      </c>
    </row>
    <row r="1481" spans="1:2" x14ac:dyDescent="0.25">
      <c r="A1481" s="2">
        <f t="shared" si="56"/>
        <v>45310</v>
      </c>
      <c r="B1481">
        <f t="shared" si="55"/>
        <v>0.08</v>
      </c>
    </row>
    <row r="1482" spans="1:2" x14ac:dyDescent="0.25">
      <c r="A1482" s="2">
        <f t="shared" si="56"/>
        <v>45311</v>
      </c>
      <c r="B1482">
        <f t="shared" si="55"/>
        <v>0.08</v>
      </c>
    </row>
    <row r="1483" spans="1:2" x14ac:dyDescent="0.25">
      <c r="A1483" s="2">
        <f t="shared" si="56"/>
        <v>45312</v>
      </c>
      <c r="B1483">
        <f t="shared" si="55"/>
        <v>0.08</v>
      </c>
    </row>
    <row r="1484" spans="1:2" x14ac:dyDescent="0.25">
      <c r="A1484" s="2">
        <f t="shared" si="56"/>
        <v>45313</v>
      </c>
      <c r="B1484">
        <f t="shared" si="55"/>
        <v>0.08</v>
      </c>
    </row>
    <row r="1485" spans="1:2" x14ac:dyDescent="0.25">
      <c r="A1485" s="2">
        <f t="shared" si="56"/>
        <v>45314</v>
      </c>
      <c r="B1485">
        <f t="shared" si="55"/>
        <v>0.08</v>
      </c>
    </row>
    <row r="1486" spans="1:2" x14ac:dyDescent="0.25">
      <c r="A1486" s="2">
        <f t="shared" si="56"/>
        <v>45315</v>
      </c>
      <c r="B1486">
        <f t="shared" si="55"/>
        <v>0.08</v>
      </c>
    </row>
    <row r="1487" spans="1:2" x14ac:dyDescent="0.25">
      <c r="A1487" s="2">
        <f t="shared" si="56"/>
        <v>45316</v>
      </c>
      <c r="B1487">
        <f t="shared" si="55"/>
        <v>0.08</v>
      </c>
    </row>
    <row r="1488" spans="1:2" x14ac:dyDescent="0.25">
      <c r="A1488" s="2">
        <f t="shared" si="56"/>
        <v>45317</v>
      </c>
      <c r="B1488">
        <f t="shared" si="55"/>
        <v>0.08</v>
      </c>
    </row>
    <row r="1489" spans="1:2" x14ac:dyDescent="0.25">
      <c r="A1489" s="2">
        <f t="shared" si="56"/>
        <v>45318</v>
      </c>
      <c r="B1489">
        <f t="shared" si="55"/>
        <v>0.08</v>
      </c>
    </row>
    <row r="1490" spans="1:2" x14ac:dyDescent="0.25">
      <c r="A1490" s="2">
        <f t="shared" si="56"/>
        <v>45319</v>
      </c>
      <c r="B1490">
        <f t="shared" si="55"/>
        <v>0.08</v>
      </c>
    </row>
    <row r="1491" spans="1:2" x14ac:dyDescent="0.25">
      <c r="A1491" s="2">
        <f t="shared" si="56"/>
        <v>45320</v>
      </c>
      <c r="B1491">
        <f t="shared" si="55"/>
        <v>0.08</v>
      </c>
    </row>
    <row r="1492" spans="1:2" x14ac:dyDescent="0.25">
      <c r="A1492" s="2">
        <f t="shared" si="56"/>
        <v>45321</v>
      </c>
      <c r="B1492">
        <f t="shared" si="55"/>
        <v>0.08</v>
      </c>
    </row>
    <row r="1493" spans="1:2" x14ac:dyDescent="0.25">
      <c r="A1493" s="2">
        <f t="shared" si="56"/>
        <v>45322</v>
      </c>
      <c r="B1493">
        <f t="shared" si="55"/>
        <v>0.08</v>
      </c>
    </row>
    <row r="1494" spans="1:2" x14ac:dyDescent="0.25">
      <c r="A1494" s="2">
        <f t="shared" si="56"/>
        <v>45323</v>
      </c>
      <c r="B1494">
        <f t="shared" si="55"/>
        <v>0.08</v>
      </c>
    </row>
    <row r="1495" spans="1:2" x14ac:dyDescent="0.25">
      <c r="A1495" s="2">
        <f t="shared" si="56"/>
        <v>45324</v>
      </c>
      <c r="B1495">
        <f t="shared" si="55"/>
        <v>0.08</v>
      </c>
    </row>
    <row r="1496" spans="1:2" x14ac:dyDescent="0.25">
      <c r="A1496" s="2">
        <f t="shared" si="56"/>
        <v>45325</v>
      </c>
      <c r="B1496">
        <f t="shared" si="55"/>
        <v>0.08</v>
      </c>
    </row>
    <row r="1497" spans="1:2" x14ac:dyDescent="0.25">
      <c r="A1497" s="2">
        <f t="shared" si="56"/>
        <v>45326</v>
      </c>
      <c r="B1497">
        <f t="shared" si="55"/>
        <v>0.08</v>
      </c>
    </row>
    <row r="1498" spans="1:2" x14ac:dyDescent="0.25">
      <c r="A1498" s="2">
        <f t="shared" si="56"/>
        <v>45327</v>
      </c>
      <c r="B1498">
        <f t="shared" si="55"/>
        <v>0.08</v>
      </c>
    </row>
    <row r="1499" spans="1:2" x14ac:dyDescent="0.25">
      <c r="A1499" s="2">
        <f t="shared" si="56"/>
        <v>45328</v>
      </c>
      <c r="B1499">
        <f t="shared" si="55"/>
        <v>0.08</v>
      </c>
    </row>
    <row r="1500" spans="1:2" x14ac:dyDescent="0.25">
      <c r="A1500" s="2">
        <f t="shared" si="56"/>
        <v>45329</v>
      </c>
      <c r="B1500">
        <f t="shared" si="55"/>
        <v>0.08</v>
      </c>
    </row>
    <row r="1501" spans="1:2" x14ac:dyDescent="0.25">
      <c r="A1501" s="2">
        <f t="shared" si="56"/>
        <v>45330</v>
      </c>
      <c r="B1501">
        <f t="shared" si="55"/>
        <v>0.08</v>
      </c>
    </row>
    <row r="1502" spans="1:2" x14ac:dyDescent="0.25">
      <c r="A1502" s="2">
        <f t="shared" si="56"/>
        <v>45331</v>
      </c>
      <c r="B1502">
        <f t="shared" si="55"/>
        <v>0.08</v>
      </c>
    </row>
    <row r="1503" spans="1:2" x14ac:dyDescent="0.25">
      <c r="A1503" s="2">
        <f t="shared" si="56"/>
        <v>45332</v>
      </c>
      <c r="B1503">
        <f t="shared" si="55"/>
        <v>0.08</v>
      </c>
    </row>
    <row r="1504" spans="1:2" x14ac:dyDescent="0.25">
      <c r="A1504" s="2">
        <f t="shared" si="56"/>
        <v>45333</v>
      </c>
      <c r="B1504">
        <f t="shared" si="55"/>
        <v>0.08</v>
      </c>
    </row>
    <row r="1505" spans="1:2" x14ac:dyDescent="0.25">
      <c r="A1505" s="2">
        <f t="shared" si="56"/>
        <v>45334</v>
      </c>
      <c r="B1505">
        <f t="shared" si="55"/>
        <v>0.08</v>
      </c>
    </row>
    <row r="1506" spans="1:2" x14ac:dyDescent="0.25">
      <c r="A1506" s="2">
        <f t="shared" si="56"/>
        <v>45335</v>
      </c>
      <c r="B1506">
        <f t="shared" si="55"/>
        <v>0.08</v>
      </c>
    </row>
    <row r="1507" spans="1:2" x14ac:dyDescent="0.25">
      <c r="A1507" s="2">
        <f t="shared" si="56"/>
        <v>45336</v>
      </c>
      <c r="B1507">
        <f t="shared" si="55"/>
        <v>0.08</v>
      </c>
    </row>
    <row r="1508" spans="1:2" x14ac:dyDescent="0.25">
      <c r="A1508" s="2">
        <f t="shared" si="56"/>
        <v>45337</v>
      </c>
      <c r="B1508">
        <f t="shared" si="55"/>
        <v>0.08</v>
      </c>
    </row>
    <row r="1509" spans="1:2" x14ac:dyDescent="0.25">
      <c r="A1509" s="2">
        <f t="shared" si="56"/>
        <v>45338</v>
      </c>
      <c r="B1509">
        <f t="shared" si="55"/>
        <v>0.08</v>
      </c>
    </row>
    <row r="1510" spans="1:2" x14ac:dyDescent="0.25">
      <c r="A1510" s="2">
        <f t="shared" si="56"/>
        <v>45339</v>
      </c>
      <c r="B1510">
        <f t="shared" si="55"/>
        <v>0.08</v>
      </c>
    </row>
    <row r="1511" spans="1:2" x14ac:dyDescent="0.25">
      <c r="A1511" s="2">
        <f t="shared" si="56"/>
        <v>45340</v>
      </c>
      <c r="B1511">
        <f t="shared" si="55"/>
        <v>0.08</v>
      </c>
    </row>
    <row r="1512" spans="1:2" x14ac:dyDescent="0.25">
      <c r="A1512" s="2">
        <f t="shared" si="56"/>
        <v>45341</v>
      </c>
      <c r="B1512">
        <f t="shared" si="55"/>
        <v>0.08</v>
      </c>
    </row>
    <row r="1513" spans="1:2" x14ac:dyDescent="0.25">
      <c r="A1513" s="2">
        <f t="shared" si="56"/>
        <v>45342</v>
      </c>
      <c r="B1513">
        <f t="shared" si="55"/>
        <v>0.08</v>
      </c>
    </row>
    <row r="1514" spans="1:2" x14ac:dyDescent="0.25">
      <c r="A1514" s="2">
        <f t="shared" si="56"/>
        <v>45343</v>
      </c>
      <c r="B1514">
        <f t="shared" si="55"/>
        <v>0.08</v>
      </c>
    </row>
    <row r="1515" spans="1:2" x14ac:dyDescent="0.25">
      <c r="A1515" s="2">
        <f t="shared" si="56"/>
        <v>45344</v>
      </c>
      <c r="B1515">
        <f t="shared" si="55"/>
        <v>0.08</v>
      </c>
    </row>
    <row r="1516" spans="1:2" x14ac:dyDescent="0.25">
      <c r="A1516" s="2">
        <f t="shared" si="56"/>
        <v>45345</v>
      </c>
      <c r="B1516">
        <f t="shared" si="55"/>
        <v>0.08</v>
      </c>
    </row>
    <row r="1517" spans="1:2" x14ac:dyDescent="0.25">
      <c r="A1517" s="2">
        <f t="shared" si="56"/>
        <v>45346</v>
      </c>
      <c r="B1517">
        <f t="shared" si="55"/>
        <v>0.08</v>
      </c>
    </row>
    <row r="1518" spans="1:2" x14ac:dyDescent="0.25">
      <c r="A1518" s="2">
        <f t="shared" si="56"/>
        <v>45347</v>
      </c>
      <c r="B1518">
        <f t="shared" si="55"/>
        <v>0.08</v>
      </c>
    </row>
    <row r="1519" spans="1:2" x14ac:dyDescent="0.25">
      <c r="A1519" s="2">
        <f t="shared" si="56"/>
        <v>45348</v>
      </c>
      <c r="B1519">
        <f t="shared" si="55"/>
        <v>0.08</v>
      </c>
    </row>
    <row r="1520" spans="1:2" x14ac:dyDescent="0.25">
      <c r="A1520" s="2">
        <f t="shared" si="56"/>
        <v>45349</v>
      </c>
      <c r="B1520">
        <f t="shared" si="55"/>
        <v>0.08</v>
      </c>
    </row>
    <row r="1521" spans="1:2" x14ac:dyDescent="0.25">
      <c r="A1521" s="2">
        <f t="shared" si="56"/>
        <v>45350</v>
      </c>
      <c r="B1521">
        <f t="shared" si="55"/>
        <v>0.08</v>
      </c>
    </row>
    <row r="1522" spans="1:2" x14ac:dyDescent="0.25">
      <c r="A1522" s="2">
        <f t="shared" si="56"/>
        <v>45351</v>
      </c>
      <c r="B1522">
        <f t="shared" si="55"/>
        <v>0.08</v>
      </c>
    </row>
    <row r="1523" spans="1:2" x14ac:dyDescent="0.25">
      <c r="A1523" s="2">
        <f t="shared" si="56"/>
        <v>45352</v>
      </c>
      <c r="B1523">
        <f t="shared" si="55"/>
        <v>0.08</v>
      </c>
    </row>
    <row r="1524" spans="1:2" x14ac:dyDescent="0.25">
      <c r="A1524" s="2">
        <f t="shared" si="56"/>
        <v>45353</v>
      </c>
      <c r="B1524">
        <f t="shared" si="55"/>
        <v>0.08</v>
      </c>
    </row>
    <row r="1525" spans="1:2" x14ac:dyDescent="0.25">
      <c r="A1525" s="2">
        <f t="shared" si="56"/>
        <v>45354</v>
      </c>
      <c r="B1525">
        <f t="shared" si="55"/>
        <v>0.08</v>
      </c>
    </row>
    <row r="1526" spans="1:2" x14ac:dyDescent="0.25">
      <c r="A1526" s="2">
        <f t="shared" si="56"/>
        <v>45355</v>
      </c>
      <c r="B1526">
        <f t="shared" si="55"/>
        <v>0.08</v>
      </c>
    </row>
    <row r="1527" spans="1:2" x14ac:dyDescent="0.25">
      <c r="A1527" s="2">
        <f t="shared" si="56"/>
        <v>45356</v>
      </c>
      <c r="B1527">
        <f t="shared" si="55"/>
        <v>0.08</v>
      </c>
    </row>
    <row r="1528" spans="1:2" x14ac:dyDescent="0.25">
      <c r="A1528" s="2">
        <f t="shared" si="56"/>
        <v>45357</v>
      </c>
      <c r="B1528">
        <f t="shared" ref="B1528:B1553" si="57">+$M$20</f>
        <v>0.08</v>
      </c>
    </row>
    <row r="1529" spans="1:2" x14ac:dyDescent="0.25">
      <c r="A1529" s="2">
        <f t="shared" si="56"/>
        <v>45358</v>
      </c>
      <c r="B1529">
        <f t="shared" si="57"/>
        <v>0.08</v>
      </c>
    </row>
    <row r="1530" spans="1:2" x14ac:dyDescent="0.25">
      <c r="A1530" s="2">
        <f t="shared" si="56"/>
        <v>45359</v>
      </c>
      <c r="B1530">
        <f t="shared" si="57"/>
        <v>0.08</v>
      </c>
    </row>
    <row r="1531" spans="1:2" x14ac:dyDescent="0.25">
      <c r="A1531" s="2">
        <f t="shared" si="56"/>
        <v>45360</v>
      </c>
      <c r="B1531">
        <f t="shared" si="57"/>
        <v>0.08</v>
      </c>
    </row>
    <row r="1532" spans="1:2" x14ac:dyDescent="0.25">
      <c r="A1532" s="2">
        <f t="shared" si="56"/>
        <v>45361</v>
      </c>
      <c r="B1532">
        <f t="shared" si="57"/>
        <v>0.08</v>
      </c>
    </row>
    <row r="1533" spans="1:2" x14ac:dyDescent="0.25">
      <c r="A1533" s="2">
        <f t="shared" si="56"/>
        <v>45362</v>
      </c>
      <c r="B1533">
        <f t="shared" si="57"/>
        <v>0.08</v>
      </c>
    </row>
    <row r="1534" spans="1:2" x14ac:dyDescent="0.25">
      <c r="A1534" s="2">
        <f t="shared" si="56"/>
        <v>45363</v>
      </c>
      <c r="B1534">
        <f t="shared" si="57"/>
        <v>0.08</v>
      </c>
    </row>
    <row r="1535" spans="1:2" x14ac:dyDescent="0.25">
      <c r="A1535" s="2">
        <f t="shared" si="56"/>
        <v>45364</v>
      </c>
      <c r="B1535">
        <f t="shared" si="57"/>
        <v>0.08</v>
      </c>
    </row>
    <row r="1536" spans="1:2" x14ac:dyDescent="0.25">
      <c r="A1536" s="2">
        <f t="shared" si="56"/>
        <v>45365</v>
      </c>
      <c r="B1536">
        <f t="shared" si="57"/>
        <v>0.08</v>
      </c>
    </row>
    <row r="1537" spans="1:2" x14ac:dyDescent="0.25">
      <c r="A1537" s="2">
        <f t="shared" si="56"/>
        <v>45366</v>
      </c>
      <c r="B1537">
        <f t="shared" si="57"/>
        <v>0.08</v>
      </c>
    </row>
    <row r="1538" spans="1:2" x14ac:dyDescent="0.25">
      <c r="A1538" s="2">
        <f t="shared" si="56"/>
        <v>45367</v>
      </c>
      <c r="B1538">
        <f t="shared" si="57"/>
        <v>0.08</v>
      </c>
    </row>
    <row r="1539" spans="1:2" x14ac:dyDescent="0.25">
      <c r="A1539" s="2">
        <f t="shared" si="56"/>
        <v>45368</v>
      </c>
      <c r="B1539">
        <f t="shared" si="57"/>
        <v>0.08</v>
      </c>
    </row>
    <row r="1540" spans="1:2" x14ac:dyDescent="0.25">
      <c r="A1540" s="2">
        <f t="shared" ref="A1540:A1603" si="58">+A1539+1</f>
        <v>45369</v>
      </c>
      <c r="B1540">
        <f t="shared" si="57"/>
        <v>0.08</v>
      </c>
    </row>
    <row r="1541" spans="1:2" x14ac:dyDescent="0.25">
      <c r="A1541" s="2">
        <f t="shared" si="58"/>
        <v>45370</v>
      </c>
      <c r="B1541">
        <f t="shared" si="57"/>
        <v>0.08</v>
      </c>
    </row>
    <row r="1542" spans="1:2" x14ac:dyDescent="0.25">
      <c r="A1542" s="2">
        <f t="shared" si="58"/>
        <v>45371</v>
      </c>
      <c r="B1542">
        <f t="shared" si="57"/>
        <v>0.08</v>
      </c>
    </row>
    <row r="1543" spans="1:2" x14ac:dyDescent="0.25">
      <c r="A1543" s="2">
        <f t="shared" si="58"/>
        <v>45372</v>
      </c>
      <c r="B1543">
        <f t="shared" si="57"/>
        <v>0.08</v>
      </c>
    </row>
    <row r="1544" spans="1:2" x14ac:dyDescent="0.25">
      <c r="A1544" s="2">
        <f t="shared" si="58"/>
        <v>45373</v>
      </c>
      <c r="B1544">
        <f t="shared" si="57"/>
        <v>0.08</v>
      </c>
    </row>
    <row r="1545" spans="1:2" x14ac:dyDescent="0.25">
      <c r="A1545" s="2">
        <f t="shared" si="58"/>
        <v>45374</v>
      </c>
      <c r="B1545">
        <f t="shared" si="57"/>
        <v>0.08</v>
      </c>
    </row>
    <row r="1546" spans="1:2" x14ac:dyDescent="0.25">
      <c r="A1546" s="2">
        <f t="shared" si="58"/>
        <v>45375</v>
      </c>
      <c r="B1546">
        <f t="shared" si="57"/>
        <v>0.08</v>
      </c>
    </row>
    <row r="1547" spans="1:2" x14ac:dyDescent="0.25">
      <c r="A1547" s="2">
        <f t="shared" si="58"/>
        <v>45376</v>
      </c>
      <c r="B1547">
        <f t="shared" si="57"/>
        <v>0.08</v>
      </c>
    </row>
    <row r="1548" spans="1:2" x14ac:dyDescent="0.25">
      <c r="A1548" s="2">
        <f t="shared" si="58"/>
        <v>45377</v>
      </c>
      <c r="B1548">
        <f t="shared" si="57"/>
        <v>0.08</v>
      </c>
    </row>
    <row r="1549" spans="1:2" x14ac:dyDescent="0.25">
      <c r="A1549" s="2">
        <f t="shared" si="58"/>
        <v>45378</v>
      </c>
      <c r="B1549">
        <f t="shared" si="57"/>
        <v>0.08</v>
      </c>
    </row>
    <row r="1550" spans="1:2" x14ac:dyDescent="0.25">
      <c r="A1550" s="2">
        <f t="shared" si="58"/>
        <v>45379</v>
      </c>
      <c r="B1550">
        <f t="shared" si="57"/>
        <v>0.08</v>
      </c>
    </row>
    <row r="1551" spans="1:2" x14ac:dyDescent="0.25">
      <c r="A1551" s="2">
        <f t="shared" si="58"/>
        <v>45380</v>
      </c>
      <c r="B1551">
        <f t="shared" si="57"/>
        <v>0.08</v>
      </c>
    </row>
    <row r="1552" spans="1:2" x14ac:dyDescent="0.25">
      <c r="A1552" s="2">
        <f t="shared" si="58"/>
        <v>45381</v>
      </c>
      <c r="B1552">
        <f t="shared" si="57"/>
        <v>0.08</v>
      </c>
    </row>
    <row r="1553" spans="1:2" x14ac:dyDescent="0.25">
      <c r="A1553" s="2">
        <f t="shared" si="58"/>
        <v>45382</v>
      </c>
      <c r="B1553">
        <f t="shared" si="57"/>
        <v>0.08</v>
      </c>
    </row>
    <row r="1554" spans="1:2" x14ac:dyDescent="0.25">
      <c r="A1554" s="2">
        <f t="shared" si="58"/>
        <v>45383</v>
      </c>
      <c r="B1554">
        <f>+$M$21</f>
        <v>0.08</v>
      </c>
    </row>
    <row r="1555" spans="1:2" x14ac:dyDescent="0.25">
      <c r="A1555" s="2">
        <f t="shared" si="58"/>
        <v>45384</v>
      </c>
      <c r="B1555">
        <f t="shared" ref="B1555:B1618" si="59">+$M$21</f>
        <v>0.08</v>
      </c>
    </row>
    <row r="1556" spans="1:2" x14ac:dyDescent="0.25">
      <c r="A1556" s="2">
        <f t="shared" si="58"/>
        <v>45385</v>
      </c>
      <c r="B1556">
        <f t="shared" si="59"/>
        <v>0.08</v>
      </c>
    </row>
    <row r="1557" spans="1:2" x14ac:dyDescent="0.25">
      <c r="A1557" s="2">
        <f t="shared" si="58"/>
        <v>45386</v>
      </c>
      <c r="B1557">
        <f t="shared" si="59"/>
        <v>0.08</v>
      </c>
    </row>
    <row r="1558" spans="1:2" x14ac:dyDescent="0.25">
      <c r="A1558" s="2">
        <f t="shared" si="58"/>
        <v>45387</v>
      </c>
      <c r="B1558">
        <f t="shared" si="59"/>
        <v>0.08</v>
      </c>
    </row>
    <row r="1559" spans="1:2" x14ac:dyDescent="0.25">
      <c r="A1559" s="2">
        <f t="shared" si="58"/>
        <v>45388</v>
      </c>
      <c r="B1559">
        <f t="shared" si="59"/>
        <v>0.08</v>
      </c>
    </row>
    <row r="1560" spans="1:2" x14ac:dyDescent="0.25">
      <c r="A1560" s="2">
        <f t="shared" si="58"/>
        <v>45389</v>
      </c>
      <c r="B1560">
        <f t="shared" si="59"/>
        <v>0.08</v>
      </c>
    </row>
    <row r="1561" spans="1:2" x14ac:dyDescent="0.25">
      <c r="A1561" s="2">
        <f t="shared" si="58"/>
        <v>45390</v>
      </c>
      <c r="B1561">
        <f t="shared" si="59"/>
        <v>0.08</v>
      </c>
    </row>
    <row r="1562" spans="1:2" x14ac:dyDescent="0.25">
      <c r="A1562" s="2">
        <f t="shared" si="58"/>
        <v>45391</v>
      </c>
      <c r="B1562">
        <f t="shared" si="59"/>
        <v>0.08</v>
      </c>
    </row>
    <row r="1563" spans="1:2" x14ac:dyDescent="0.25">
      <c r="A1563" s="2">
        <f t="shared" si="58"/>
        <v>45392</v>
      </c>
      <c r="B1563">
        <f t="shared" si="59"/>
        <v>0.08</v>
      </c>
    </row>
    <row r="1564" spans="1:2" x14ac:dyDescent="0.25">
      <c r="A1564" s="2">
        <f t="shared" si="58"/>
        <v>45393</v>
      </c>
      <c r="B1564">
        <f t="shared" si="59"/>
        <v>0.08</v>
      </c>
    </row>
    <row r="1565" spans="1:2" x14ac:dyDescent="0.25">
      <c r="A1565" s="2">
        <f t="shared" si="58"/>
        <v>45394</v>
      </c>
      <c r="B1565">
        <f t="shared" si="59"/>
        <v>0.08</v>
      </c>
    </row>
    <row r="1566" spans="1:2" x14ac:dyDescent="0.25">
      <c r="A1566" s="2">
        <f t="shared" si="58"/>
        <v>45395</v>
      </c>
      <c r="B1566">
        <f t="shared" si="59"/>
        <v>0.08</v>
      </c>
    </row>
    <row r="1567" spans="1:2" x14ac:dyDescent="0.25">
      <c r="A1567" s="2">
        <f t="shared" si="58"/>
        <v>45396</v>
      </c>
      <c r="B1567">
        <f t="shared" si="59"/>
        <v>0.08</v>
      </c>
    </row>
    <row r="1568" spans="1:2" x14ac:dyDescent="0.25">
      <c r="A1568" s="2">
        <f t="shared" si="58"/>
        <v>45397</v>
      </c>
      <c r="B1568">
        <f t="shared" si="59"/>
        <v>0.08</v>
      </c>
    </row>
    <row r="1569" spans="1:2" x14ac:dyDescent="0.25">
      <c r="A1569" s="2">
        <f t="shared" si="58"/>
        <v>45398</v>
      </c>
      <c r="B1569">
        <f t="shared" si="59"/>
        <v>0.08</v>
      </c>
    </row>
    <row r="1570" spans="1:2" x14ac:dyDescent="0.25">
      <c r="A1570" s="2">
        <f t="shared" si="58"/>
        <v>45399</v>
      </c>
      <c r="B1570">
        <f t="shared" si="59"/>
        <v>0.08</v>
      </c>
    </row>
    <row r="1571" spans="1:2" x14ac:dyDescent="0.25">
      <c r="A1571" s="2">
        <f t="shared" si="58"/>
        <v>45400</v>
      </c>
      <c r="B1571">
        <f t="shared" si="59"/>
        <v>0.08</v>
      </c>
    </row>
    <row r="1572" spans="1:2" x14ac:dyDescent="0.25">
      <c r="A1572" s="2">
        <f t="shared" si="58"/>
        <v>45401</v>
      </c>
      <c r="B1572">
        <f t="shared" si="59"/>
        <v>0.08</v>
      </c>
    </row>
    <row r="1573" spans="1:2" x14ac:dyDescent="0.25">
      <c r="A1573" s="2">
        <f t="shared" si="58"/>
        <v>45402</v>
      </c>
      <c r="B1573">
        <f t="shared" si="59"/>
        <v>0.08</v>
      </c>
    </row>
    <row r="1574" spans="1:2" x14ac:dyDescent="0.25">
      <c r="A1574" s="2">
        <f t="shared" si="58"/>
        <v>45403</v>
      </c>
      <c r="B1574">
        <f t="shared" si="59"/>
        <v>0.08</v>
      </c>
    </row>
    <row r="1575" spans="1:2" x14ac:dyDescent="0.25">
      <c r="A1575" s="2">
        <f t="shared" si="58"/>
        <v>45404</v>
      </c>
      <c r="B1575">
        <f t="shared" si="59"/>
        <v>0.08</v>
      </c>
    </row>
    <row r="1576" spans="1:2" x14ac:dyDescent="0.25">
      <c r="A1576" s="2">
        <f t="shared" si="58"/>
        <v>45405</v>
      </c>
      <c r="B1576">
        <f t="shared" si="59"/>
        <v>0.08</v>
      </c>
    </row>
    <row r="1577" spans="1:2" x14ac:dyDescent="0.25">
      <c r="A1577" s="2">
        <f t="shared" si="58"/>
        <v>45406</v>
      </c>
      <c r="B1577">
        <f t="shared" si="59"/>
        <v>0.08</v>
      </c>
    </row>
    <row r="1578" spans="1:2" x14ac:dyDescent="0.25">
      <c r="A1578" s="2">
        <f t="shared" si="58"/>
        <v>45407</v>
      </c>
      <c r="B1578">
        <f t="shared" si="59"/>
        <v>0.08</v>
      </c>
    </row>
    <row r="1579" spans="1:2" x14ac:dyDescent="0.25">
      <c r="A1579" s="2">
        <f t="shared" si="58"/>
        <v>45408</v>
      </c>
      <c r="B1579">
        <f t="shared" si="59"/>
        <v>0.08</v>
      </c>
    </row>
    <row r="1580" spans="1:2" x14ac:dyDescent="0.25">
      <c r="A1580" s="2">
        <f t="shared" si="58"/>
        <v>45409</v>
      </c>
      <c r="B1580">
        <f t="shared" si="59"/>
        <v>0.08</v>
      </c>
    </row>
    <row r="1581" spans="1:2" x14ac:dyDescent="0.25">
      <c r="A1581" s="2">
        <f t="shared" si="58"/>
        <v>45410</v>
      </c>
      <c r="B1581">
        <f t="shared" si="59"/>
        <v>0.08</v>
      </c>
    </row>
    <row r="1582" spans="1:2" x14ac:dyDescent="0.25">
      <c r="A1582" s="2">
        <f t="shared" si="58"/>
        <v>45411</v>
      </c>
      <c r="B1582">
        <f t="shared" si="59"/>
        <v>0.08</v>
      </c>
    </row>
    <row r="1583" spans="1:2" x14ac:dyDescent="0.25">
      <c r="A1583" s="2">
        <f t="shared" si="58"/>
        <v>45412</v>
      </c>
      <c r="B1583">
        <f t="shared" si="59"/>
        <v>0.08</v>
      </c>
    </row>
    <row r="1584" spans="1:2" x14ac:dyDescent="0.25">
      <c r="A1584" s="2">
        <f t="shared" si="58"/>
        <v>45413</v>
      </c>
      <c r="B1584">
        <f t="shared" si="59"/>
        <v>0.08</v>
      </c>
    </row>
    <row r="1585" spans="1:2" x14ac:dyDescent="0.25">
      <c r="A1585" s="2">
        <f t="shared" si="58"/>
        <v>45414</v>
      </c>
      <c r="B1585">
        <f t="shared" si="59"/>
        <v>0.08</v>
      </c>
    </row>
    <row r="1586" spans="1:2" x14ac:dyDescent="0.25">
      <c r="A1586" s="2">
        <f t="shared" si="58"/>
        <v>45415</v>
      </c>
      <c r="B1586">
        <f t="shared" si="59"/>
        <v>0.08</v>
      </c>
    </row>
    <row r="1587" spans="1:2" x14ac:dyDescent="0.25">
      <c r="A1587" s="2">
        <f t="shared" si="58"/>
        <v>45416</v>
      </c>
      <c r="B1587">
        <f t="shared" si="59"/>
        <v>0.08</v>
      </c>
    </row>
    <row r="1588" spans="1:2" x14ac:dyDescent="0.25">
      <c r="A1588" s="2">
        <f t="shared" si="58"/>
        <v>45417</v>
      </c>
      <c r="B1588">
        <f t="shared" si="59"/>
        <v>0.08</v>
      </c>
    </row>
    <row r="1589" spans="1:2" x14ac:dyDescent="0.25">
      <c r="A1589" s="2">
        <f t="shared" si="58"/>
        <v>45418</v>
      </c>
      <c r="B1589">
        <f t="shared" si="59"/>
        <v>0.08</v>
      </c>
    </row>
    <row r="1590" spans="1:2" x14ac:dyDescent="0.25">
      <c r="A1590" s="2">
        <f t="shared" si="58"/>
        <v>45419</v>
      </c>
      <c r="B1590">
        <f t="shared" si="59"/>
        <v>0.08</v>
      </c>
    </row>
    <row r="1591" spans="1:2" x14ac:dyDescent="0.25">
      <c r="A1591" s="2">
        <f t="shared" si="58"/>
        <v>45420</v>
      </c>
      <c r="B1591">
        <f t="shared" si="59"/>
        <v>0.08</v>
      </c>
    </row>
    <row r="1592" spans="1:2" x14ac:dyDescent="0.25">
      <c r="A1592" s="2">
        <f t="shared" si="58"/>
        <v>45421</v>
      </c>
      <c r="B1592">
        <f t="shared" si="59"/>
        <v>0.08</v>
      </c>
    </row>
    <row r="1593" spans="1:2" x14ac:dyDescent="0.25">
      <c r="A1593" s="2">
        <f t="shared" si="58"/>
        <v>45422</v>
      </c>
      <c r="B1593">
        <f t="shared" si="59"/>
        <v>0.08</v>
      </c>
    </row>
    <row r="1594" spans="1:2" x14ac:dyDescent="0.25">
      <c r="A1594" s="2">
        <f t="shared" si="58"/>
        <v>45423</v>
      </c>
      <c r="B1594">
        <f t="shared" si="59"/>
        <v>0.08</v>
      </c>
    </row>
    <row r="1595" spans="1:2" x14ac:dyDescent="0.25">
      <c r="A1595" s="2">
        <f t="shared" si="58"/>
        <v>45424</v>
      </c>
      <c r="B1595">
        <f t="shared" si="59"/>
        <v>0.08</v>
      </c>
    </row>
    <row r="1596" spans="1:2" x14ac:dyDescent="0.25">
      <c r="A1596" s="2">
        <f t="shared" si="58"/>
        <v>45425</v>
      </c>
      <c r="B1596">
        <f t="shared" si="59"/>
        <v>0.08</v>
      </c>
    </row>
    <row r="1597" spans="1:2" x14ac:dyDescent="0.25">
      <c r="A1597" s="2">
        <f t="shared" si="58"/>
        <v>45426</v>
      </c>
      <c r="B1597">
        <f t="shared" si="59"/>
        <v>0.08</v>
      </c>
    </row>
    <row r="1598" spans="1:2" x14ac:dyDescent="0.25">
      <c r="A1598" s="2">
        <f t="shared" si="58"/>
        <v>45427</v>
      </c>
      <c r="B1598">
        <f t="shared" si="59"/>
        <v>0.08</v>
      </c>
    </row>
    <row r="1599" spans="1:2" x14ac:dyDescent="0.25">
      <c r="A1599" s="2">
        <f t="shared" si="58"/>
        <v>45428</v>
      </c>
      <c r="B1599">
        <f t="shared" si="59"/>
        <v>0.08</v>
      </c>
    </row>
    <row r="1600" spans="1:2" x14ac:dyDescent="0.25">
      <c r="A1600" s="2">
        <f t="shared" si="58"/>
        <v>45429</v>
      </c>
      <c r="B1600">
        <f t="shared" si="59"/>
        <v>0.08</v>
      </c>
    </row>
    <row r="1601" spans="1:2" x14ac:dyDescent="0.25">
      <c r="A1601" s="2">
        <f t="shared" si="58"/>
        <v>45430</v>
      </c>
      <c r="B1601">
        <f t="shared" si="59"/>
        <v>0.08</v>
      </c>
    </row>
    <row r="1602" spans="1:2" x14ac:dyDescent="0.25">
      <c r="A1602" s="2">
        <f t="shared" si="58"/>
        <v>45431</v>
      </c>
      <c r="B1602">
        <f t="shared" si="59"/>
        <v>0.08</v>
      </c>
    </row>
    <row r="1603" spans="1:2" x14ac:dyDescent="0.25">
      <c r="A1603" s="2">
        <f t="shared" si="58"/>
        <v>45432</v>
      </c>
      <c r="B1603">
        <f t="shared" si="59"/>
        <v>0.08</v>
      </c>
    </row>
    <row r="1604" spans="1:2" x14ac:dyDescent="0.25">
      <c r="A1604" s="2">
        <f t="shared" ref="A1604:A1667" si="60">+A1603+1</f>
        <v>45433</v>
      </c>
      <c r="B1604">
        <f t="shared" si="59"/>
        <v>0.08</v>
      </c>
    </row>
    <row r="1605" spans="1:2" x14ac:dyDescent="0.25">
      <c r="A1605" s="2">
        <f t="shared" si="60"/>
        <v>45434</v>
      </c>
      <c r="B1605">
        <f t="shared" si="59"/>
        <v>0.08</v>
      </c>
    </row>
    <row r="1606" spans="1:2" x14ac:dyDescent="0.25">
      <c r="A1606" s="2">
        <f t="shared" si="60"/>
        <v>45435</v>
      </c>
      <c r="B1606">
        <f t="shared" si="59"/>
        <v>0.08</v>
      </c>
    </row>
    <row r="1607" spans="1:2" x14ac:dyDescent="0.25">
      <c r="A1607" s="2">
        <f t="shared" si="60"/>
        <v>45436</v>
      </c>
      <c r="B1607">
        <f t="shared" si="59"/>
        <v>0.08</v>
      </c>
    </row>
    <row r="1608" spans="1:2" x14ac:dyDescent="0.25">
      <c r="A1608" s="2">
        <f t="shared" si="60"/>
        <v>45437</v>
      </c>
      <c r="B1608">
        <f t="shared" si="59"/>
        <v>0.08</v>
      </c>
    </row>
    <row r="1609" spans="1:2" x14ac:dyDescent="0.25">
      <c r="A1609" s="2">
        <f t="shared" si="60"/>
        <v>45438</v>
      </c>
      <c r="B1609">
        <f t="shared" si="59"/>
        <v>0.08</v>
      </c>
    </row>
    <row r="1610" spans="1:2" x14ac:dyDescent="0.25">
      <c r="A1610" s="2">
        <f t="shared" si="60"/>
        <v>45439</v>
      </c>
      <c r="B1610">
        <f t="shared" si="59"/>
        <v>0.08</v>
      </c>
    </row>
    <row r="1611" spans="1:2" x14ac:dyDescent="0.25">
      <c r="A1611" s="2">
        <f t="shared" si="60"/>
        <v>45440</v>
      </c>
      <c r="B1611">
        <f t="shared" si="59"/>
        <v>0.08</v>
      </c>
    </row>
    <row r="1612" spans="1:2" x14ac:dyDescent="0.25">
      <c r="A1612" s="2">
        <f t="shared" si="60"/>
        <v>45441</v>
      </c>
      <c r="B1612">
        <f t="shared" si="59"/>
        <v>0.08</v>
      </c>
    </row>
    <row r="1613" spans="1:2" x14ac:dyDescent="0.25">
      <c r="A1613" s="2">
        <f t="shared" si="60"/>
        <v>45442</v>
      </c>
      <c r="B1613">
        <f t="shared" si="59"/>
        <v>0.08</v>
      </c>
    </row>
    <row r="1614" spans="1:2" x14ac:dyDescent="0.25">
      <c r="A1614" s="2">
        <f t="shared" si="60"/>
        <v>45443</v>
      </c>
      <c r="B1614">
        <f t="shared" si="59"/>
        <v>0.08</v>
      </c>
    </row>
    <row r="1615" spans="1:2" x14ac:dyDescent="0.25">
      <c r="A1615" s="2">
        <f t="shared" si="60"/>
        <v>45444</v>
      </c>
      <c r="B1615">
        <f t="shared" si="59"/>
        <v>0.08</v>
      </c>
    </row>
    <row r="1616" spans="1:2" x14ac:dyDescent="0.25">
      <c r="A1616" s="2">
        <f t="shared" si="60"/>
        <v>45445</v>
      </c>
      <c r="B1616">
        <f t="shared" si="59"/>
        <v>0.08</v>
      </c>
    </row>
    <row r="1617" spans="1:2" x14ac:dyDescent="0.25">
      <c r="A1617" s="2">
        <f t="shared" si="60"/>
        <v>45446</v>
      </c>
      <c r="B1617">
        <f t="shared" si="59"/>
        <v>0.08</v>
      </c>
    </row>
    <row r="1618" spans="1:2" x14ac:dyDescent="0.25">
      <c r="A1618" s="2">
        <f t="shared" si="60"/>
        <v>45447</v>
      </c>
      <c r="B1618">
        <f t="shared" si="59"/>
        <v>0.08</v>
      </c>
    </row>
    <row r="1619" spans="1:2" x14ac:dyDescent="0.25">
      <c r="A1619" s="2">
        <f t="shared" si="60"/>
        <v>45448</v>
      </c>
      <c r="B1619">
        <f t="shared" ref="B1619:B1644" si="61">+$M$21</f>
        <v>0.08</v>
      </c>
    </row>
    <row r="1620" spans="1:2" x14ac:dyDescent="0.25">
      <c r="A1620" s="2">
        <f t="shared" si="60"/>
        <v>45449</v>
      </c>
      <c r="B1620">
        <f t="shared" si="61"/>
        <v>0.08</v>
      </c>
    </row>
    <row r="1621" spans="1:2" x14ac:dyDescent="0.25">
      <c r="A1621" s="2">
        <f t="shared" si="60"/>
        <v>45450</v>
      </c>
      <c r="B1621">
        <f t="shared" si="61"/>
        <v>0.08</v>
      </c>
    </row>
    <row r="1622" spans="1:2" x14ac:dyDescent="0.25">
      <c r="A1622" s="2">
        <f t="shared" si="60"/>
        <v>45451</v>
      </c>
      <c r="B1622">
        <f t="shared" si="61"/>
        <v>0.08</v>
      </c>
    </row>
    <row r="1623" spans="1:2" x14ac:dyDescent="0.25">
      <c r="A1623" s="2">
        <f t="shared" si="60"/>
        <v>45452</v>
      </c>
      <c r="B1623">
        <f t="shared" si="61"/>
        <v>0.08</v>
      </c>
    </row>
    <row r="1624" spans="1:2" x14ac:dyDescent="0.25">
      <c r="A1624" s="2">
        <f t="shared" si="60"/>
        <v>45453</v>
      </c>
      <c r="B1624">
        <f t="shared" si="61"/>
        <v>0.08</v>
      </c>
    </row>
    <row r="1625" spans="1:2" x14ac:dyDescent="0.25">
      <c r="A1625" s="2">
        <f t="shared" si="60"/>
        <v>45454</v>
      </c>
      <c r="B1625">
        <f t="shared" si="61"/>
        <v>0.08</v>
      </c>
    </row>
    <row r="1626" spans="1:2" x14ac:dyDescent="0.25">
      <c r="A1626" s="2">
        <f t="shared" si="60"/>
        <v>45455</v>
      </c>
      <c r="B1626">
        <f t="shared" si="61"/>
        <v>0.08</v>
      </c>
    </row>
    <row r="1627" spans="1:2" x14ac:dyDescent="0.25">
      <c r="A1627" s="2">
        <f t="shared" si="60"/>
        <v>45456</v>
      </c>
      <c r="B1627">
        <f t="shared" si="61"/>
        <v>0.08</v>
      </c>
    </row>
    <row r="1628" spans="1:2" x14ac:dyDescent="0.25">
      <c r="A1628" s="2">
        <f t="shared" si="60"/>
        <v>45457</v>
      </c>
      <c r="B1628">
        <f t="shared" si="61"/>
        <v>0.08</v>
      </c>
    </row>
    <row r="1629" spans="1:2" x14ac:dyDescent="0.25">
      <c r="A1629" s="2">
        <f t="shared" si="60"/>
        <v>45458</v>
      </c>
      <c r="B1629">
        <f t="shared" si="61"/>
        <v>0.08</v>
      </c>
    </row>
    <row r="1630" spans="1:2" x14ac:dyDescent="0.25">
      <c r="A1630" s="2">
        <f t="shared" si="60"/>
        <v>45459</v>
      </c>
      <c r="B1630">
        <f t="shared" si="61"/>
        <v>0.08</v>
      </c>
    </row>
    <row r="1631" spans="1:2" x14ac:dyDescent="0.25">
      <c r="A1631" s="2">
        <f t="shared" si="60"/>
        <v>45460</v>
      </c>
      <c r="B1631">
        <f t="shared" si="61"/>
        <v>0.08</v>
      </c>
    </row>
    <row r="1632" spans="1:2" x14ac:dyDescent="0.25">
      <c r="A1632" s="2">
        <f t="shared" si="60"/>
        <v>45461</v>
      </c>
      <c r="B1632">
        <f t="shared" si="61"/>
        <v>0.08</v>
      </c>
    </row>
    <row r="1633" spans="1:2" x14ac:dyDescent="0.25">
      <c r="A1633" s="2">
        <f t="shared" si="60"/>
        <v>45462</v>
      </c>
      <c r="B1633">
        <f t="shared" si="61"/>
        <v>0.08</v>
      </c>
    </row>
    <row r="1634" spans="1:2" x14ac:dyDescent="0.25">
      <c r="A1634" s="2">
        <f t="shared" si="60"/>
        <v>45463</v>
      </c>
      <c r="B1634">
        <f t="shared" si="61"/>
        <v>0.08</v>
      </c>
    </row>
    <row r="1635" spans="1:2" x14ac:dyDescent="0.25">
      <c r="A1635" s="2">
        <f t="shared" si="60"/>
        <v>45464</v>
      </c>
      <c r="B1635">
        <f t="shared" si="61"/>
        <v>0.08</v>
      </c>
    </row>
    <row r="1636" spans="1:2" x14ac:dyDescent="0.25">
      <c r="A1636" s="2">
        <f t="shared" si="60"/>
        <v>45465</v>
      </c>
      <c r="B1636">
        <f t="shared" si="61"/>
        <v>0.08</v>
      </c>
    </row>
    <row r="1637" spans="1:2" x14ac:dyDescent="0.25">
      <c r="A1637" s="2">
        <f t="shared" si="60"/>
        <v>45466</v>
      </c>
      <c r="B1637">
        <f t="shared" si="61"/>
        <v>0.08</v>
      </c>
    </row>
    <row r="1638" spans="1:2" x14ac:dyDescent="0.25">
      <c r="A1638" s="2">
        <f t="shared" si="60"/>
        <v>45467</v>
      </c>
      <c r="B1638">
        <f t="shared" si="61"/>
        <v>0.08</v>
      </c>
    </row>
    <row r="1639" spans="1:2" x14ac:dyDescent="0.25">
      <c r="A1639" s="2">
        <f t="shared" si="60"/>
        <v>45468</v>
      </c>
      <c r="B1639">
        <f t="shared" si="61"/>
        <v>0.08</v>
      </c>
    </row>
    <row r="1640" spans="1:2" x14ac:dyDescent="0.25">
      <c r="A1640" s="2">
        <f t="shared" si="60"/>
        <v>45469</v>
      </c>
      <c r="B1640">
        <f t="shared" si="61"/>
        <v>0.08</v>
      </c>
    </row>
    <row r="1641" spans="1:2" x14ac:dyDescent="0.25">
      <c r="A1641" s="2">
        <f t="shared" si="60"/>
        <v>45470</v>
      </c>
      <c r="B1641">
        <f t="shared" si="61"/>
        <v>0.08</v>
      </c>
    </row>
    <row r="1642" spans="1:2" x14ac:dyDescent="0.25">
      <c r="A1642" s="2">
        <f t="shared" si="60"/>
        <v>45471</v>
      </c>
      <c r="B1642">
        <f t="shared" si="61"/>
        <v>0.08</v>
      </c>
    </row>
    <row r="1643" spans="1:2" x14ac:dyDescent="0.25">
      <c r="A1643" s="2">
        <f t="shared" si="60"/>
        <v>45472</v>
      </c>
      <c r="B1643">
        <f t="shared" si="61"/>
        <v>0.08</v>
      </c>
    </row>
    <row r="1644" spans="1:2" x14ac:dyDescent="0.25">
      <c r="A1644" s="2">
        <f t="shared" si="60"/>
        <v>45473</v>
      </c>
      <c r="B1644">
        <f t="shared" si="61"/>
        <v>0.08</v>
      </c>
    </row>
    <row r="1645" spans="1:2" x14ac:dyDescent="0.25">
      <c r="A1645" s="2">
        <f t="shared" si="60"/>
        <v>45474</v>
      </c>
      <c r="B1645">
        <f>+$M$22</f>
        <v>0.08</v>
      </c>
    </row>
    <row r="1646" spans="1:2" x14ac:dyDescent="0.25">
      <c r="A1646" s="2">
        <f t="shared" si="60"/>
        <v>45475</v>
      </c>
      <c r="B1646">
        <f t="shared" ref="B1646:B1709" si="62">+$M$22</f>
        <v>0.08</v>
      </c>
    </row>
    <row r="1647" spans="1:2" x14ac:dyDescent="0.25">
      <c r="A1647" s="2">
        <f t="shared" si="60"/>
        <v>45476</v>
      </c>
      <c r="B1647">
        <f t="shared" si="62"/>
        <v>0.08</v>
      </c>
    </row>
    <row r="1648" spans="1:2" x14ac:dyDescent="0.25">
      <c r="A1648" s="2">
        <f t="shared" si="60"/>
        <v>45477</v>
      </c>
      <c r="B1648">
        <f t="shared" si="62"/>
        <v>0.08</v>
      </c>
    </row>
    <row r="1649" spans="1:2" x14ac:dyDescent="0.25">
      <c r="A1649" s="2">
        <f t="shared" si="60"/>
        <v>45478</v>
      </c>
      <c r="B1649">
        <f t="shared" si="62"/>
        <v>0.08</v>
      </c>
    </row>
    <row r="1650" spans="1:2" x14ac:dyDescent="0.25">
      <c r="A1650" s="2">
        <f t="shared" si="60"/>
        <v>45479</v>
      </c>
      <c r="B1650">
        <f t="shared" si="62"/>
        <v>0.08</v>
      </c>
    </row>
    <row r="1651" spans="1:2" x14ac:dyDescent="0.25">
      <c r="A1651" s="2">
        <f t="shared" si="60"/>
        <v>45480</v>
      </c>
      <c r="B1651">
        <f t="shared" si="62"/>
        <v>0.08</v>
      </c>
    </row>
    <row r="1652" spans="1:2" x14ac:dyDescent="0.25">
      <c r="A1652" s="2">
        <f t="shared" si="60"/>
        <v>45481</v>
      </c>
      <c r="B1652">
        <f t="shared" si="62"/>
        <v>0.08</v>
      </c>
    </row>
    <row r="1653" spans="1:2" x14ac:dyDescent="0.25">
      <c r="A1653" s="2">
        <f t="shared" si="60"/>
        <v>45482</v>
      </c>
      <c r="B1653">
        <f t="shared" si="62"/>
        <v>0.08</v>
      </c>
    </row>
    <row r="1654" spans="1:2" x14ac:dyDescent="0.25">
      <c r="A1654" s="2">
        <f t="shared" si="60"/>
        <v>45483</v>
      </c>
      <c r="B1654">
        <f t="shared" si="62"/>
        <v>0.08</v>
      </c>
    </row>
    <row r="1655" spans="1:2" x14ac:dyDescent="0.25">
      <c r="A1655" s="2">
        <f t="shared" si="60"/>
        <v>45484</v>
      </c>
      <c r="B1655">
        <f t="shared" si="62"/>
        <v>0.08</v>
      </c>
    </row>
    <row r="1656" spans="1:2" x14ac:dyDescent="0.25">
      <c r="A1656" s="2">
        <f t="shared" si="60"/>
        <v>45485</v>
      </c>
      <c r="B1656">
        <f t="shared" si="62"/>
        <v>0.08</v>
      </c>
    </row>
    <row r="1657" spans="1:2" x14ac:dyDescent="0.25">
      <c r="A1657" s="2">
        <f t="shared" si="60"/>
        <v>45486</v>
      </c>
      <c r="B1657">
        <f t="shared" si="62"/>
        <v>0.08</v>
      </c>
    </row>
    <row r="1658" spans="1:2" x14ac:dyDescent="0.25">
      <c r="A1658" s="2">
        <f t="shared" si="60"/>
        <v>45487</v>
      </c>
      <c r="B1658">
        <f t="shared" si="62"/>
        <v>0.08</v>
      </c>
    </row>
    <row r="1659" spans="1:2" x14ac:dyDescent="0.25">
      <c r="A1659" s="2">
        <f t="shared" si="60"/>
        <v>45488</v>
      </c>
      <c r="B1659">
        <f t="shared" si="62"/>
        <v>0.08</v>
      </c>
    </row>
    <row r="1660" spans="1:2" x14ac:dyDescent="0.25">
      <c r="A1660" s="2">
        <f t="shared" si="60"/>
        <v>45489</v>
      </c>
      <c r="B1660">
        <f t="shared" si="62"/>
        <v>0.08</v>
      </c>
    </row>
    <row r="1661" spans="1:2" x14ac:dyDescent="0.25">
      <c r="A1661" s="2">
        <f t="shared" si="60"/>
        <v>45490</v>
      </c>
      <c r="B1661">
        <f t="shared" si="62"/>
        <v>0.08</v>
      </c>
    </row>
    <row r="1662" spans="1:2" x14ac:dyDescent="0.25">
      <c r="A1662" s="2">
        <f t="shared" si="60"/>
        <v>45491</v>
      </c>
      <c r="B1662">
        <f t="shared" si="62"/>
        <v>0.08</v>
      </c>
    </row>
    <row r="1663" spans="1:2" x14ac:dyDescent="0.25">
      <c r="A1663" s="2">
        <f t="shared" si="60"/>
        <v>45492</v>
      </c>
      <c r="B1663">
        <f t="shared" si="62"/>
        <v>0.08</v>
      </c>
    </row>
    <row r="1664" spans="1:2" x14ac:dyDescent="0.25">
      <c r="A1664" s="2">
        <f t="shared" si="60"/>
        <v>45493</v>
      </c>
      <c r="B1664">
        <f t="shared" si="62"/>
        <v>0.08</v>
      </c>
    </row>
    <row r="1665" spans="1:2" x14ac:dyDescent="0.25">
      <c r="A1665" s="2">
        <f t="shared" si="60"/>
        <v>45494</v>
      </c>
      <c r="B1665">
        <f t="shared" si="62"/>
        <v>0.08</v>
      </c>
    </row>
    <row r="1666" spans="1:2" x14ac:dyDescent="0.25">
      <c r="A1666" s="2">
        <f t="shared" si="60"/>
        <v>45495</v>
      </c>
      <c r="B1666">
        <f t="shared" si="62"/>
        <v>0.08</v>
      </c>
    </row>
    <row r="1667" spans="1:2" x14ac:dyDescent="0.25">
      <c r="A1667" s="2">
        <f t="shared" si="60"/>
        <v>45496</v>
      </c>
      <c r="B1667">
        <f t="shared" si="62"/>
        <v>0.08</v>
      </c>
    </row>
    <row r="1668" spans="1:2" x14ac:dyDescent="0.25">
      <c r="A1668" s="2">
        <f t="shared" ref="A1668:A1731" si="63">+A1667+1</f>
        <v>45497</v>
      </c>
      <c r="B1668">
        <f t="shared" si="62"/>
        <v>0.08</v>
      </c>
    </row>
    <row r="1669" spans="1:2" x14ac:dyDescent="0.25">
      <c r="A1669" s="2">
        <f t="shared" si="63"/>
        <v>45498</v>
      </c>
      <c r="B1669">
        <f t="shared" si="62"/>
        <v>0.08</v>
      </c>
    </row>
    <row r="1670" spans="1:2" x14ac:dyDescent="0.25">
      <c r="A1670" s="2">
        <f t="shared" si="63"/>
        <v>45499</v>
      </c>
      <c r="B1670">
        <f t="shared" si="62"/>
        <v>0.08</v>
      </c>
    </row>
    <row r="1671" spans="1:2" x14ac:dyDescent="0.25">
      <c r="A1671" s="2">
        <f t="shared" si="63"/>
        <v>45500</v>
      </c>
      <c r="B1671">
        <f t="shared" si="62"/>
        <v>0.08</v>
      </c>
    </row>
    <row r="1672" spans="1:2" x14ac:dyDescent="0.25">
      <c r="A1672" s="2">
        <f t="shared" si="63"/>
        <v>45501</v>
      </c>
      <c r="B1672">
        <f t="shared" si="62"/>
        <v>0.08</v>
      </c>
    </row>
    <row r="1673" spans="1:2" x14ac:dyDescent="0.25">
      <c r="A1673" s="2">
        <f t="shared" si="63"/>
        <v>45502</v>
      </c>
      <c r="B1673">
        <f t="shared" si="62"/>
        <v>0.08</v>
      </c>
    </row>
    <row r="1674" spans="1:2" x14ac:dyDescent="0.25">
      <c r="A1674" s="2">
        <f t="shared" si="63"/>
        <v>45503</v>
      </c>
      <c r="B1674">
        <f t="shared" si="62"/>
        <v>0.08</v>
      </c>
    </row>
    <row r="1675" spans="1:2" x14ac:dyDescent="0.25">
      <c r="A1675" s="2">
        <f t="shared" si="63"/>
        <v>45504</v>
      </c>
      <c r="B1675">
        <f t="shared" si="62"/>
        <v>0.08</v>
      </c>
    </row>
    <row r="1676" spans="1:2" x14ac:dyDescent="0.25">
      <c r="A1676" s="2">
        <f t="shared" si="63"/>
        <v>45505</v>
      </c>
      <c r="B1676">
        <f t="shared" si="62"/>
        <v>0.08</v>
      </c>
    </row>
    <row r="1677" spans="1:2" x14ac:dyDescent="0.25">
      <c r="A1677" s="2">
        <f t="shared" si="63"/>
        <v>45506</v>
      </c>
      <c r="B1677">
        <f t="shared" si="62"/>
        <v>0.08</v>
      </c>
    </row>
    <row r="1678" spans="1:2" x14ac:dyDescent="0.25">
      <c r="A1678" s="2">
        <f t="shared" si="63"/>
        <v>45507</v>
      </c>
      <c r="B1678">
        <f t="shared" si="62"/>
        <v>0.08</v>
      </c>
    </row>
    <row r="1679" spans="1:2" x14ac:dyDescent="0.25">
      <c r="A1679" s="2">
        <f t="shared" si="63"/>
        <v>45508</v>
      </c>
      <c r="B1679">
        <f t="shared" si="62"/>
        <v>0.08</v>
      </c>
    </row>
    <row r="1680" spans="1:2" x14ac:dyDescent="0.25">
      <c r="A1680" s="2">
        <f t="shared" si="63"/>
        <v>45509</v>
      </c>
      <c r="B1680">
        <f t="shared" si="62"/>
        <v>0.08</v>
      </c>
    </row>
    <row r="1681" spans="1:2" x14ac:dyDescent="0.25">
      <c r="A1681" s="2">
        <f t="shared" si="63"/>
        <v>45510</v>
      </c>
      <c r="B1681">
        <f t="shared" si="62"/>
        <v>0.08</v>
      </c>
    </row>
    <row r="1682" spans="1:2" x14ac:dyDescent="0.25">
      <c r="A1682" s="2">
        <f t="shared" si="63"/>
        <v>45511</v>
      </c>
      <c r="B1682">
        <f t="shared" si="62"/>
        <v>0.08</v>
      </c>
    </row>
    <row r="1683" spans="1:2" x14ac:dyDescent="0.25">
      <c r="A1683" s="2">
        <f t="shared" si="63"/>
        <v>45512</v>
      </c>
      <c r="B1683">
        <f t="shared" si="62"/>
        <v>0.08</v>
      </c>
    </row>
    <row r="1684" spans="1:2" x14ac:dyDescent="0.25">
      <c r="A1684" s="2">
        <f t="shared" si="63"/>
        <v>45513</v>
      </c>
      <c r="B1684">
        <f t="shared" si="62"/>
        <v>0.08</v>
      </c>
    </row>
    <row r="1685" spans="1:2" x14ac:dyDescent="0.25">
      <c r="A1685" s="2">
        <f t="shared" si="63"/>
        <v>45514</v>
      </c>
      <c r="B1685">
        <f t="shared" si="62"/>
        <v>0.08</v>
      </c>
    </row>
    <row r="1686" spans="1:2" x14ac:dyDescent="0.25">
      <c r="A1686" s="2">
        <f t="shared" si="63"/>
        <v>45515</v>
      </c>
      <c r="B1686">
        <f t="shared" si="62"/>
        <v>0.08</v>
      </c>
    </row>
    <row r="1687" spans="1:2" x14ac:dyDescent="0.25">
      <c r="A1687" s="2">
        <f t="shared" si="63"/>
        <v>45516</v>
      </c>
      <c r="B1687">
        <f t="shared" si="62"/>
        <v>0.08</v>
      </c>
    </row>
    <row r="1688" spans="1:2" x14ac:dyDescent="0.25">
      <c r="A1688" s="2">
        <f t="shared" si="63"/>
        <v>45517</v>
      </c>
      <c r="B1688">
        <f t="shared" si="62"/>
        <v>0.08</v>
      </c>
    </row>
    <row r="1689" spans="1:2" x14ac:dyDescent="0.25">
      <c r="A1689" s="2">
        <f t="shared" si="63"/>
        <v>45518</v>
      </c>
      <c r="B1689">
        <f t="shared" si="62"/>
        <v>0.08</v>
      </c>
    </row>
    <row r="1690" spans="1:2" x14ac:dyDescent="0.25">
      <c r="A1690" s="2">
        <f t="shared" si="63"/>
        <v>45519</v>
      </c>
      <c r="B1690">
        <f t="shared" si="62"/>
        <v>0.08</v>
      </c>
    </row>
    <row r="1691" spans="1:2" x14ac:dyDescent="0.25">
      <c r="A1691" s="2">
        <f t="shared" si="63"/>
        <v>45520</v>
      </c>
      <c r="B1691">
        <f t="shared" si="62"/>
        <v>0.08</v>
      </c>
    </row>
    <row r="1692" spans="1:2" x14ac:dyDescent="0.25">
      <c r="A1692" s="2">
        <f t="shared" si="63"/>
        <v>45521</v>
      </c>
      <c r="B1692">
        <f t="shared" si="62"/>
        <v>0.08</v>
      </c>
    </row>
    <row r="1693" spans="1:2" x14ac:dyDescent="0.25">
      <c r="A1693" s="2">
        <f t="shared" si="63"/>
        <v>45522</v>
      </c>
      <c r="B1693">
        <f t="shared" si="62"/>
        <v>0.08</v>
      </c>
    </row>
    <row r="1694" spans="1:2" x14ac:dyDescent="0.25">
      <c r="A1694" s="2">
        <f t="shared" si="63"/>
        <v>45523</v>
      </c>
      <c r="B1694">
        <f t="shared" si="62"/>
        <v>0.08</v>
      </c>
    </row>
    <row r="1695" spans="1:2" x14ac:dyDescent="0.25">
      <c r="A1695" s="2">
        <f t="shared" si="63"/>
        <v>45524</v>
      </c>
      <c r="B1695">
        <f t="shared" si="62"/>
        <v>0.08</v>
      </c>
    </row>
    <row r="1696" spans="1:2" x14ac:dyDescent="0.25">
      <c r="A1696" s="2">
        <f t="shared" si="63"/>
        <v>45525</v>
      </c>
      <c r="B1696">
        <f t="shared" si="62"/>
        <v>0.08</v>
      </c>
    </row>
    <row r="1697" spans="1:2" x14ac:dyDescent="0.25">
      <c r="A1697" s="2">
        <f t="shared" si="63"/>
        <v>45526</v>
      </c>
      <c r="B1697">
        <f t="shared" si="62"/>
        <v>0.08</v>
      </c>
    </row>
    <row r="1698" spans="1:2" x14ac:dyDescent="0.25">
      <c r="A1698" s="2">
        <f t="shared" si="63"/>
        <v>45527</v>
      </c>
      <c r="B1698">
        <f t="shared" si="62"/>
        <v>0.08</v>
      </c>
    </row>
    <row r="1699" spans="1:2" x14ac:dyDescent="0.25">
      <c r="A1699" s="2">
        <f t="shared" si="63"/>
        <v>45528</v>
      </c>
      <c r="B1699">
        <f t="shared" si="62"/>
        <v>0.08</v>
      </c>
    </row>
    <row r="1700" spans="1:2" x14ac:dyDescent="0.25">
      <c r="A1700" s="2">
        <f t="shared" si="63"/>
        <v>45529</v>
      </c>
      <c r="B1700">
        <f t="shared" si="62"/>
        <v>0.08</v>
      </c>
    </row>
    <row r="1701" spans="1:2" x14ac:dyDescent="0.25">
      <c r="A1701" s="2">
        <f t="shared" si="63"/>
        <v>45530</v>
      </c>
      <c r="B1701">
        <f t="shared" si="62"/>
        <v>0.08</v>
      </c>
    </row>
    <row r="1702" spans="1:2" x14ac:dyDescent="0.25">
      <c r="A1702" s="2">
        <f t="shared" si="63"/>
        <v>45531</v>
      </c>
      <c r="B1702">
        <f t="shared" si="62"/>
        <v>0.08</v>
      </c>
    </row>
    <row r="1703" spans="1:2" x14ac:dyDescent="0.25">
      <c r="A1703" s="2">
        <f t="shared" si="63"/>
        <v>45532</v>
      </c>
      <c r="B1703">
        <f t="shared" si="62"/>
        <v>0.08</v>
      </c>
    </row>
    <row r="1704" spans="1:2" x14ac:dyDescent="0.25">
      <c r="A1704" s="2">
        <f t="shared" si="63"/>
        <v>45533</v>
      </c>
      <c r="B1704">
        <f t="shared" si="62"/>
        <v>0.08</v>
      </c>
    </row>
    <row r="1705" spans="1:2" x14ac:dyDescent="0.25">
      <c r="A1705" s="2">
        <f t="shared" si="63"/>
        <v>45534</v>
      </c>
      <c r="B1705">
        <f t="shared" si="62"/>
        <v>0.08</v>
      </c>
    </row>
    <row r="1706" spans="1:2" x14ac:dyDescent="0.25">
      <c r="A1706" s="2">
        <f t="shared" si="63"/>
        <v>45535</v>
      </c>
      <c r="B1706">
        <f t="shared" si="62"/>
        <v>0.08</v>
      </c>
    </row>
    <row r="1707" spans="1:2" x14ac:dyDescent="0.25">
      <c r="A1707" s="2">
        <f t="shared" si="63"/>
        <v>45536</v>
      </c>
      <c r="B1707">
        <f t="shared" si="62"/>
        <v>0.08</v>
      </c>
    </row>
    <row r="1708" spans="1:2" x14ac:dyDescent="0.25">
      <c r="A1708" s="2">
        <f t="shared" si="63"/>
        <v>45537</v>
      </c>
      <c r="B1708">
        <f t="shared" si="62"/>
        <v>0.08</v>
      </c>
    </row>
    <row r="1709" spans="1:2" x14ac:dyDescent="0.25">
      <c r="A1709" s="2">
        <f t="shared" si="63"/>
        <v>45538</v>
      </c>
      <c r="B1709">
        <f t="shared" si="62"/>
        <v>0.08</v>
      </c>
    </row>
    <row r="1710" spans="1:2" x14ac:dyDescent="0.25">
      <c r="A1710" s="2">
        <f t="shared" si="63"/>
        <v>45539</v>
      </c>
      <c r="B1710">
        <f t="shared" ref="B1710:B1736" si="64">+$M$22</f>
        <v>0.08</v>
      </c>
    </row>
    <row r="1711" spans="1:2" x14ac:dyDescent="0.25">
      <c r="A1711" s="2">
        <f t="shared" si="63"/>
        <v>45540</v>
      </c>
      <c r="B1711">
        <f t="shared" si="64"/>
        <v>0.08</v>
      </c>
    </row>
    <row r="1712" spans="1:2" x14ac:dyDescent="0.25">
      <c r="A1712" s="2">
        <f t="shared" si="63"/>
        <v>45541</v>
      </c>
      <c r="B1712">
        <f t="shared" si="64"/>
        <v>0.08</v>
      </c>
    </row>
    <row r="1713" spans="1:2" x14ac:dyDescent="0.25">
      <c r="A1713" s="2">
        <f t="shared" si="63"/>
        <v>45542</v>
      </c>
      <c r="B1713">
        <f t="shared" si="64"/>
        <v>0.08</v>
      </c>
    </row>
    <row r="1714" spans="1:2" x14ac:dyDescent="0.25">
      <c r="A1714" s="2">
        <f t="shared" si="63"/>
        <v>45543</v>
      </c>
      <c r="B1714">
        <f t="shared" si="64"/>
        <v>0.08</v>
      </c>
    </row>
    <row r="1715" spans="1:2" x14ac:dyDescent="0.25">
      <c r="A1715" s="2">
        <f t="shared" si="63"/>
        <v>45544</v>
      </c>
      <c r="B1715">
        <f t="shared" si="64"/>
        <v>0.08</v>
      </c>
    </row>
    <row r="1716" spans="1:2" x14ac:dyDescent="0.25">
      <c r="A1716" s="2">
        <f t="shared" si="63"/>
        <v>45545</v>
      </c>
      <c r="B1716">
        <f t="shared" si="64"/>
        <v>0.08</v>
      </c>
    </row>
    <row r="1717" spans="1:2" x14ac:dyDescent="0.25">
      <c r="A1717" s="2">
        <f t="shared" si="63"/>
        <v>45546</v>
      </c>
      <c r="B1717">
        <f t="shared" si="64"/>
        <v>0.08</v>
      </c>
    </row>
    <row r="1718" spans="1:2" x14ac:dyDescent="0.25">
      <c r="A1718" s="2">
        <f t="shared" si="63"/>
        <v>45547</v>
      </c>
      <c r="B1718">
        <f t="shared" si="64"/>
        <v>0.08</v>
      </c>
    </row>
    <row r="1719" spans="1:2" x14ac:dyDescent="0.25">
      <c r="A1719" s="2">
        <f t="shared" si="63"/>
        <v>45548</v>
      </c>
      <c r="B1719">
        <f t="shared" si="64"/>
        <v>0.08</v>
      </c>
    </row>
    <row r="1720" spans="1:2" x14ac:dyDescent="0.25">
      <c r="A1720" s="2">
        <f t="shared" si="63"/>
        <v>45549</v>
      </c>
      <c r="B1720">
        <f t="shared" si="64"/>
        <v>0.08</v>
      </c>
    </row>
    <row r="1721" spans="1:2" x14ac:dyDescent="0.25">
      <c r="A1721" s="2">
        <f t="shared" si="63"/>
        <v>45550</v>
      </c>
      <c r="B1721">
        <f t="shared" si="64"/>
        <v>0.08</v>
      </c>
    </row>
    <row r="1722" spans="1:2" x14ac:dyDescent="0.25">
      <c r="A1722" s="2">
        <f t="shared" si="63"/>
        <v>45551</v>
      </c>
      <c r="B1722">
        <f t="shared" si="64"/>
        <v>0.08</v>
      </c>
    </row>
    <row r="1723" spans="1:2" x14ac:dyDescent="0.25">
      <c r="A1723" s="2">
        <f t="shared" si="63"/>
        <v>45552</v>
      </c>
      <c r="B1723">
        <f t="shared" si="64"/>
        <v>0.08</v>
      </c>
    </row>
    <row r="1724" spans="1:2" x14ac:dyDescent="0.25">
      <c r="A1724" s="2">
        <f t="shared" si="63"/>
        <v>45553</v>
      </c>
      <c r="B1724">
        <f t="shared" si="64"/>
        <v>0.08</v>
      </c>
    </row>
    <row r="1725" spans="1:2" x14ac:dyDescent="0.25">
      <c r="A1725" s="2">
        <f t="shared" si="63"/>
        <v>45554</v>
      </c>
      <c r="B1725">
        <f t="shared" si="64"/>
        <v>0.08</v>
      </c>
    </row>
    <row r="1726" spans="1:2" x14ac:dyDescent="0.25">
      <c r="A1726" s="2">
        <f t="shared" si="63"/>
        <v>45555</v>
      </c>
      <c r="B1726">
        <f t="shared" si="64"/>
        <v>0.08</v>
      </c>
    </row>
    <row r="1727" spans="1:2" x14ac:dyDescent="0.25">
      <c r="A1727" s="2">
        <f t="shared" si="63"/>
        <v>45556</v>
      </c>
      <c r="B1727">
        <f t="shared" si="64"/>
        <v>0.08</v>
      </c>
    </row>
    <row r="1728" spans="1:2" x14ac:dyDescent="0.25">
      <c r="A1728" s="2">
        <f t="shared" si="63"/>
        <v>45557</v>
      </c>
      <c r="B1728">
        <f t="shared" si="64"/>
        <v>0.08</v>
      </c>
    </row>
    <row r="1729" spans="1:2" x14ac:dyDescent="0.25">
      <c r="A1729" s="2">
        <f t="shared" si="63"/>
        <v>45558</v>
      </c>
      <c r="B1729">
        <f t="shared" si="64"/>
        <v>0.08</v>
      </c>
    </row>
    <row r="1730" spans="1:2" x14ac:dyDescent="0.25">
      <c r="A1730" s="2">
        <f t="shared" si="63"/>
        <v>45559</v>
      </c>
      <c r="B1730">
        <f t="shared" si="64"/>
        <v>0.08</v>
      </c>
    </row>
    <row r="1731" spans="1:2" x14ac:dyDescent="0.25">
      <c r="A1731" s="2">
        <f t="shared" si="63"/>
        <v>45560</v>
      </c>
      <c r="B1731">
        <f t="shared" si="64"/>
        <v>0.08</v>
      </c>
    </row>
    <row r="1732" spans="1:2" x14ac:dyDescent="0.25">
      <c r="A1732" s="2">
        <f t="shared" ref="A1732:A1795" si="65">+A1731+1</f>
        <v>45561</v>
      </c>
      <c r="B1732">
        <f t="shared" si="64"/>
        <v>0.08</v>
      </c>
    </row>
    <row r="1733" spans="1:2" x14ac:dyDescent="0.25">
      <c r="A1733" s="2">
        <f t="shared" si="65"/>
        <v>45562</v>
      </c>
      <c r="B1733">
        <f t="shared" si="64"/>
        <v>0.08</v>
      </c>
    </row>
    <row r="1734" spans="1:2" x14ac:dyDescent="0.25">
      <c r="A1734" s="2">
        <f t="shared" si="65"/>
        <v>45563</v>
      </c>
      <c r="B1734">
        <f t="shared" si="64"/>
        <v>0.08</v>
      </c>
    </row>
    <row r="1735" spans="1:2" x14ac:dyDescent="0.25">
      <c r="A1735" s="2">
        <f t="shared" si="65"/>
        <v>45564</v>
      </c>
      <c r="B1735">
        <f t="shared" si="64"/>
        <v>0.08</v>
      </c>
    </row>
    <row r="1736" spans="1:2" x14ac:dyDescent="0.25">
      <c r="A1736" s="2">
        <f t="shared" si="65"/>
        <v>45565</v>
      </c>
      <c r="B1736">
        <f t="shared" si="64"/>
        <v>0.08</v>
      </c>
    </row>
    <row r="1737" spans="1:2" x14ac:dyDescent="0.25">
      <c r="A1737" s="2">
        <f t="shared" si="65"/>
        <v>45566</v>
      </c>
      <c r="B1737">
        <f>+$M$23</f>
        <v>0.08</v>
      </c>
    </row>
    <row r="1738" spans="1:2" x14ac:dyDescent="0.25">
      <c r="A1738" s="2">
        <f t="shared" si="65"/>
        <v>45567</v>
      </c>
      <c r="B1738">
        <f t="shared" ref="B1738:B1801" si="66">+$M$23</f>
        <v>0.08</v>
      </c>
    </row>
    <row r="1739" spans="1:2" x14ac:dyDescent="0.25">
      <c r="A1739" s="2">
        <f t="shared" si="65"/>
        <v>45568</v>
      </c>
      <c r="B1739">
        <f t="shared" si="66"/>
        <v>0.08</v>
      </c>
    </row>
    <row r="1740" spans="1:2" x14ac:dyDescent="0.25">
      <c r="A1740" s="2">
        <f t="shared" si="65"/>
        <v>45569</v>
      </c>
      <c r="B1740">
        <f t="shared" si="66"/>
        <v>0.08</v>
      </c>
    </row>
    <row r="1741" spans="1:2" x14ac:dyDescent="0.25">
      <c r="A1741" s="2">
        <f t="shared" si="65"/>
        <v>45570</v>
      </c>
      <c r="B1741">
        <f t="shared" si="66"/>
        <v>0.08</v>
      </c>
    </row>
    <row r="1742" spans="1:2" x14ac:dyDescent="0.25">
      <c r="A1742" s="2">
        <f t="shared" si="65"/>
        <v>45571</v>
      </c>
      <c r="B1742">
        <f t="shared" si="66"/>
        <v>0.08</v>
      </c>
    </row>
    <row r="1743" spans="1:2" x14ac:dyDescent="0.25">
      <c r="A1743" s="2">
        <f t="shared" si="65"/>
        <v>45572</v>
      </c>
      <c r="B1743">
        <f t="shared" si="66"/>
        <v>0.08</v>
      </c>
    </row>
    <row r="1744" spans="1:2" x14ac:dyDescent="0.25">
      <c r="A1744" s="2">
        <f t="shared" si="65"/>
        <v>45573</v>
      </c>
      <c r="B1744">
        <f t="shared" si="66"/>
        <v>0.08</v>
      </c>
    </row>
    <row r="1745" spans="1:2" x14ac:dyDescent="0.25">
      <c r="A1745" s="2">
        <f t="shared" si="65"/>
        <v>45574</v>
      </c>
      <c r="B1745">
        <f t="shared" si="66"/>
        <v>0.08</v>
      </c>
    </row>
    <row r="1746" spans="1:2" x14ac:dyDescent="0.25">
      <c r="A1746" s="2">
        <f t="shared" si="65"/>
        <v>45575</v>
      </c>
      <c r="B1746">
        <f t="shared" si="66"/>
        <v>0.08</v>
      </c>
    </row>
    <row r="1747" spans="1:2" x14ac:dyDescent="0.25">
      <c r="A1747" s="2">
        <f t="shared" si="65"/>
        <v>45576</v>
      </c>
      <c r="B1747">
        <f t="shared" si="66"/>
        <v>0.08</v>
      </c>
    </row>
    <row r="1748" spans="1:2" x14ac:dyDescent="0.25">
      <c r="A1748" s="2">
        <f t="shared" si="65"/>
        <v>45577</v>
      </c>
      <c r="B1748">
        <f t="shared" si="66"/>
        <v>0.08</v>
      </c>
    </row>
    <row r="1749" spans="1:2" x14ac:dyDescent="0.25">
      <c r="A1749" s="2">
        <f t="shared" si="65"/>
        <v>45578</v>
      </c>
      <c r="B1749">
        <f t="shared" si="66"/>
        <v>0.08</v>
      </c>
    </row>
    <row r="1750" spans="1:2" x14ac:dyDescent="0.25">
      <c r="A1750" s="2">
        <f t="shared" si="65"/>
        <v>45579</v>
      </c>
      <c r="B1750">
        <f t="shared" si="66"/>
        <v>0.08</v>
      </c>
    </row>
    <row r="1751" spans="1:2" x14ac:dyDescent="0.25">
      <c r="A1751" s="2">
        <f t="shared" si="65"/>
        <v>45580</v>
      </c>
      <c r="B1751">
        <f t="shared" si="66"/>
        <v>0.08</v>
      </c>
    </row>
    <row r="1752" spans="1:2" x14ac:dyDescent="0.25">
      <c r="A1752" s="2">
        <f t="shared" si="65"/>
        <v>45581</v>
      </c>
      <c r="B1752">
        <f t="shared" si="66"/>
        <v>0.08</v>
      </c>
    </row>
    <row r="1753" spans="1:2" x14ac:dyDescent="0.25">
      <c r="A1753" s="2">
        <f t="shared" si="65"/>
        <v>45582</v>
      </c>
      <c r="B1753">
        <f t="shared" si="66"/>
        <v>0.08</v>
      </c>
    </row>
    <row r="1754" spans="1:2" x14ac:dyDescent="0.25">
      <c r="A1754" s="2">
        <f t="shared" si="65"/>
        <v>45583</v>
      </c>
      <c r="B1754">
        <f t="shared" si="66"/>
        <v>0.08</v>
      </c>
    </row>
    <row r="1755" spans="1:2" x14ac:dyDescent="0.25">
      <c r="A1755" s="2">
        <f t="shared" si="65"/>
        <v>45584</v>
      </c>
      <c r="B1755">
        <f t="shared" si="66"/>
        <v>0.08</v>
      </c>
    </row>
    <row r="1756" spans="1:2" x14ac:dyDescent="0.25">
      <c r="A1756" s="2">
        <f t="shared" si="65"/>
        <v>45585</v>
      </c>
      <c r="B1756">
        <f t="shared" si="66"/>
        <v>0.08</v>
      </c>
    </row>
    <row r="1757" spans="1:2" x14ac:dyDescent="0.25">
      <c r="A1757" s="2">
        <f t="shared" si="65"/>
        <v>45586</v>
      </c>
      <c r="B1757">
        <f t="shared" si="66"/>
        <v>0.08</v>
      </c>
    </row>
    <row r="1758" spans="1:2" x14ac:dyDescent="0.25">
      <c r="A1758" s="2">
        <f t="shared" si="65"/>
        <v>45587</v>
      </c>
      <c r="B1758">
        <f t="shared" si="66"/>
        <v>0.08</v>
      </c>
    </row>
    <row r="1759" spans="1:2" x14ac:dyDescent="0.25">
      <c r="A1759" s="2">
        <f t="shared" si="65"/>
        <v>45588</v>
      </c>
      <c r="B1759">
        <f t="shared" si="66"/>
        <v>0.08</v>
      </c>
    </row>
    <row r="1760" spans="1:2" x14ac:dyDescent="0.25">
      <c r="A1760" s="2">
        <f t="shared" si="65"/>
        <v>45589</v>
      </c>
      <c r="B1760">
        <f t="shared" si="66"/>
        <v>0.08</v>
      </c>
    </row>
    <row r="1761" spans="1:2" x14ac:dyDescent="0.25">
      <c r="A1761" s="2">
        <f t="shared" si="65"/>
        <v>45590</v>
      </c>
      <c r="B1761">
        <f t="shared" si="66"/>
        <v>0.08</v>
      </c>
    </row>
    <row r="1762" spans="1:2" x14ac:dyDescent="0.25">
      <c r="A1762" s="2">
        <f t="shared" si="65"/>
        <v>45591</v>
      </c>
      <c r="B1762">
        <f t="shared" si="66"/>
        <v>0.08</v>
      </c>
    </row>
    <row r="1763" spans="1:2" x14ac:dyDescent="0.25">
      <c r="A1763" s="2">
        <f t="shared" si="65"/>
        <v>45592</v>
      </c>
      <c r="B1763">
        <f t="shared" si="66"/>
        <v>0.08</v>
      </c>
    </row>
    <row r="1764" spans="1:2" x14ac:dyDescent="0.25">
      <c r="A1764" s="2">
        <f t="shared" si="65"/>
        <v>45593</v>
      </c>
      <c r="B1764">
        <f t="shared" si="66"/>
        <v>0.08</v>
      </c>
    </row>
    <row r="1765" spans="1:2" x14ac:dyDescent="0.25">
      <c r="A1765" s="2">
        <f t="shared" si="65"/>
        <v>45594</v>
      </c>
      <c r="B1765">
        <f t="shared" si="66"/>
        <v>0.08</v>
      </c>
    </row>
    <row r="1766" spans="1:2" x14ac:dyDescent="0.25">
      <c r="A1766" s="2">
        <f t="shared" si="65"/>
        <v>45595</v>
      </c>
      <c r="B1766">
        <f t="shared" si="66"/>
        <v>0.08</v>
      </c>
    </row>
    <row r="1767" spans="1:2" x14ac:dyDescent="0.25">
      <c r="A1767" s="2">
        <f t="shared" si="65"/>
        <v>45596</v>
      </c>
      <c r="B1767">
        <f t="shared" si="66"/>
        <v>0.08</v>
      </c>
    </row>
    <row r="1768" spans="1:2" x14ac:dyDescent="0.25">
      <c r="A1768" s="2">
        <f t="shared" si="65"/>
        <v>45597</v>
      </c>
      <c r="B1768">
        <f t="shared" si="66"/>
        <v>0.08</v>
      </c>
    </row>
    <row r="1769" spans="1:2" x14ac:dyDescent="0.25">
      <c r="A1769" s="2">
        <f t="shared" si="65"/>
        <v>45598</v>
      </c>
      <c r="B1769">
        <f t="shared" si="66"/>
        <v>0.08</v>
      </c>
    </row>
    <row r="1770" spans="1:2" x14ac:dyDescent="0.25">
      <c r="A1770" s="2">
        <f t="shared" si="65"/>
        <v>45599</v>
      </c>
      <c r="B1770">
        <f t="shared" si="66"/>
        <v>0.08</v>
      </c>
    </row>
    <row r="1771" spans="1:2" x14ac:dyDescent="0.25">
      <c r="A1771" s="2">
        <f t="shared" si="65"/>
        <v>45600</v>
      </c>
      <c r="B1771">
        <f t="shared" si="66"/>
        <v>0.08</v>
      </c>
    </row>
    <row r="1772" spans="1:2" x14ac:dyDescent="0.25">
      <c r="A1772" s="2">
        <f t="shared" si="65"/>
        <v>45601</v>
      </c>
      <c r="B1772">
        <f t="shared" si="66"/>
        <v>0.08</v>
      </c>
    </row>
    <row r="1773" spans="1:2" x14ac:dyDescent="0.25">
      <c r="A1773" s="2">
        <f t="shared" si="65"/>
        <v>45602</v>
      </c>
      <c r="B1773">
        <f t="shared" si="66"/>
        <v>0.08</v>
      </c>
    </row>
    <row r="1774" spans="1:2" x14ac:dyDescent="0.25">
      <c r="A1774" s="2">
        <f t="shared" si="65"/>
        <v>45603</v>
      </c>
      <c r="B1774">
        <f t="shared" si="66"/>
        <v>0.08</v>
      </c>
    </row>
    <row r="1775" spans="1:2" x14ac:dyDescent="0.25">
      <c r="A1775" s="2">
        <f t="shared" si="65"/>
        <v>45604</v>
      </c>
      <c r="B1775">
        <f t="shared" si="66"/>
        <v>0.08</v>
      </c>
    </row>
    <row r="1776" spans="1:2" x14ac:dyDescent="0.25">
      <c r="A1776" s="2">
        <f t="shared" si="65"/>
        <v>45605</v>
      </c>
      <c r="B1776">
        <f t="shared" si="66"/>
        <v>0.08</v>
      </c>
    </row>
    <row r="1777" spans="1:2" x14ac:dyDescent="0.25">
      <c r="A1777" s="2">
        <f t="shared" si="65"/>
        <v>45606</v>
      </c>
      <c r="B1777">
        <f t="shared" si="66"/>
        <v>0.08</v>
      </c>
    </row>
    <row r="1778" spans="1:2" x14ac:dyDescent="0.25">
      <c r="A1778" s="2">
        <f t="shared" si="65"/>
        <v>45607</v>
      </c>
      <c r="B1778">
        <f t="shared" si="66"/>
        <v>0.08</v>
      </c>
    </row>
    <row r="1779" spans="1:2" x14ac:dyDescent="0.25">
      <c r="A1779" s="2">
        <f t="shared" si="65"/>
        <v>45608</v>
      </c>
      <c r="B1779">
        <f t="shared" si="66"/>
        <v>0.08</v>
      </c>
    </row>
    <row r="1780" spans="1:2" x14ac:dyDescent="0.25">
      <c r="A1780" s="2">
        <f t="shared" si="65"/>
        <v>45609</v>
      </c>
      <c r="B1780">
        <f t="shared" si="66"/>
        <v>0.08</v>
      </c>
    </row>
    <row r="1781" spans="1:2" x14ac:dyDescent="0.25">
      <c r="A1781" s="2">
        <f t="shared" si="65"/>
        <v>45610</v>
      </c>
      <c r="B1781">
        <f t="shared" si="66"/>
        <v>0.08</v>
      </c>
    </row>
    <row r="1782" spans="1:2" x14ac:dyDescent="0.25">
      <c r="A1782" s="2">
        <f t="shared" si="65"/>
        <v>45611</v>
      </c>
      <c r="B1782">
        <f t="shared" si="66"/>
        <v>0.08</v>
      </c>
    </row>
    <row r="1783" spans="1:2" x14ac:dyDescent="0.25">
      <c r="A1783" s="2">
        <f t="shared" si="65"/>
        <v>45612</v>
      </c>
      <c r="B1783">
        <f t="shared" si="66"/>
        <v>0.08</v>
      </c>
    </row>
    <row r="1784" spans="1:2" x14ac:dyDescent="0.25">
      <c r="A1784" s="2">
        <f t="shared" si="65"/>
        <v>45613</v>
      </c>
      <c r="B1784">
        <f t="shared" si="66"/>
        <v>0.08</v>
      </c>
    </row>
    <row r="1785" spans="1:2" x14ac:dyDescent="0.25">
      <c r="A1785" s="2">
        <f t="shared" si="65"/>
        <v>45614</v>
      </c>
      <c r="B1785">
        <f t="shared" si="66"/>
        <v>0.08</v>
      </c>
    </row>
    <row r="1786" spans="1:2" x14ac:dyDescent="0.25">
      <c r="A1786" s="2">
        <f t="shared" si="65"/>
        <v>45615</v>
      </c>
      <c r="B1786">
        <f t="shared" si="66"/>
        <v>0.08</v>
      </c>
    </row>
    <row r="1787" spans="1:2" x14ac:dyDescent="0.25">
      <c r="A1787" s="2">
        <f t="shared" si="65"/>
        <v>45616</v>
      </c>
      <c r="B1787">
        <f t="shared" si="66"/>
        <v>0.08</v>
      </c>
    </row>
    <row r="1788" spans="1:2" x14ac:dyDescent="0.25">
      <c r="A1788" s="2">
        <f t="shared" si="65"/>
        <v>45617</v>
      </c>
      <c r="B1788">
        <f t="shared" si="66"/>
        <v>0.08</v>
      </c>
    </row>
    <row r="1789" spans="1:2" x14ac:dyDescent="0.25">
      <c r="A1789" s="2">
        <f t="shared" si="65"/>
        <v>45618</v>
      </c>
      <c r="B1789">
        <f t="shared" si="66"/>
        <v>0.08</v>
      </c>
    </row>
    <row r="1790" spans="1:2" x14ac:dyDescent="0.25">
      <c r="A1790" s="2">
        <f t="shared" si="65"/>
        <v>45619</v>
      </c>
      <c r="B1790">
        <f t="shared" si="66"/>
        <v>0.08</v>
      </c>
    </row>
    <row r="1791" spans="1:2" x14ac:dyDescent="0.25">
      <c r="A1791" s="2">
        <f t="shared" si="65"/>
        <v>45620</v>
      </c>
      <c r="B1791">
        <f t="shared" si="66"/>
        <v>0.08</v>
      </c>
    </row>
    <row r="1792" spans="1:2" x14ac:dyDescent="0.25">
      <c r="A1792" s="2">
        <f t="shared" si="65"/>
        <v>45621</v>
      </c>
      <c r="B1792">
        <f t="shared" si="66"/>
        <v>0.08</v>
      </c>
    </row>
    <row r="1793" spans="1:2" x14ac:dyDescent="0.25">
      <c r="A1793" s="2">
        <f t="shared" si="65"/>
        <v>45622</v>
      </c>
      <c r="B1793">
        <f t="shared" si="66"/>
        <v>0.08</v>
      </c>
    </row>
    <row r="1794" spans="1:2" x14ac:dyDescent="0.25">
      <c r="A1794" s="2">
        <f t="shared" si="65"/>
        <v>45623</v>
      </c>
      <c r="B1794">
        <f t="shared" si="66"/>
        <v>0.08</v>
      </c>
    </row>
    <row r="1795" spans="1:2" x14ac:dyDescent="0.25">
      <c r="A1795" s="2">
        <f t="shared" si="65"/>
        <v>45624</v>
      </c>
      <c r="B1795">
        <f t="shared" si="66"/>
        <v>0.08</v>
      </c>
    </row>
    <row r="1796" spans="1:2" x14ac:dyDescent="0.25">
      <c r="A1796" s="2">
        <f t="shared" ref="A1796:A1859" si="67">+A1795+1</f>
        <v>45625</v>
      </c>
      <c r="B1796">
        <f t="shared" si="66"/>
        <v>0.08</v>
      </c>
    </row>
    <row r="1797" spans="1:2" x14ac:dyDescent="0.25">
      <c r="A1797" s="2">
        <f t="shared" si="67"/>
        <v>45626</v>
      </c>
      <c r="B1797">
        <f t="shared" si="66"/>
        <v>0.08</v>
      </c>
    </row>
    <row r="1798" spans="1:2" x14ac:dyDescent="0.25">
      <c r="A1798" s="2">
        <f t="shared" si="67"/>
        <v>45627</v>
      </c>
      <c r="B1798">
        <f t="shared" si="66"/>
        <v>0.08</v>
      </c>
    </row>
    <row r="1799" spans="1:2" x14ac:dyDescent="0.25">
      <c r="A1799" s="2">
        <f t="shared" si="67"/>
        <v>45628</v>
      </c>
      <c r="B1799">
        <f t="shared" si="66"/>
        <v>0.08</v>
      </c>
    </row>
    <row r="1800" spans="1:2" x14ac:dyDescent="0.25">
      <c r="A1800" s="2">
        <f t="shared" si="67"/>
        <v>45629</v>
      </c>
      <c r="B1800">
        <f t="shared" si="66"/>
        <v>0.08</v>
      </c>
    </row>
    <row r="1801" spans="1:2" x14ac:dyDescent="0.25">
      <c r="A1801" s="2">
        <f t="shared" si="67"/>
        <v>45630</v>
      </c>
      <c r="B1801">
        <f t="shared" si="66"/>
        <v>0.08</v>
      </c>
    </row>
    <row r="1802" spans="1:2" x14ac:dyDescent="0.25">
      <c r="A1802" s="2">
        <f t="shared" si="67"/>
        <v>45631</v>
      </c>
      <c r="B1802">
        <f t="shared" ref="B1802:B1828" si="68">+$M$23</f>
        <v>0.08</v>
      </c>
    </row>
    <row r="1803" spans="1:2" x14ac:dyDescent="0.25">
      <c r="A1803" s="2">
        <f t="shared" si="67"/>
        <v>45632</v>
      </c>
      <c r="B1803">
        <f t="shared" si="68"/>
        <v>0.08</v>
      </c>
    </row>
    <row r="1804" spans="1:2" x14ac:dyDescent="0.25">
      <c r="A1804" s="2">
        <f t="shared" si="67"/>
        <v>45633</v>
      </c>
      <c r="B1804">
        <f t="shared" si="68"/>
        <v>0.08</v>
      </c>
    </row>
    <row r="1805" spans="1:2" x14ac:dyDescent="0.25">
      <c r="A1805" s="2">
        <f t="shared" si="67"/>
        <v>45634</v>
      </c>
      <c r="B1805">
        <f t="shared" si="68"/>
        <v>0.08</v>
      </c>
    </row>
    <row r="1806" spans="1:2" x14ac:dyDescent="0.25">
      <c r="A1806" s="2">
        <f t="shared" si="67"/>
        <v>45635</v>
      </c>
      <c r="B1806">
        <f t="shared" si="68"/>
        <v>0.08</v>
      </c>
    </row>
    <row r="1807" spans="1:2" x14ac:dyDescent="0.25">
      <c r="A1807" s="2">
        <f t="shared" si="67"/>
        <v>45636</v>
      </c>
      <c r="B1807">
        <f t="shared" si="68"/>
        <v>0.08</v>
      </c>
    </row>
    <row r="1808" spans="1:2" x14ac:dyDescent="0.25">
      <c r="A1808" s="2">
        <f t="shared" si="67"/>
        <v>45637</v>
      </c>
      <c r="B1808">
        <f t="shared" si="68"/>
        <v>0.08</v>
      </c>
    </row>
    <row r="1809" spans="1:2" x14ac:dyDescent="0.25">
      <c r="A1809" s="2">
        <f t="shared" si="67"/>
        <v>45638</v>
      </c>
      <c r="B1809">
        <f t="shared" si="68"/>
        <v>0.08</v>
      </c>
    </row>
    <row r="1810" spans="1:2" x14ac:dyDescent="0.25">
      <c r="A1810" s="2">
        <f t="shared" si="67"/>
        <v>45639</v>
      </c>
      <c r="B1810">
        <f t="shared" si="68"/>
        <v>0.08</v>
      </c>
    </row>
    <row r="1811" spans="1:2" x14ac:dyDescent="0.25">
      <c r="A1811" s="2">
        <f t="shared" si="67"/>
        <v>45640</v>
      </c>
      <c r="B1811">
        <f t="shared" si="68"/>
        <v>0.08</v>
      </c>
    </row>
    <row r="1812" spans="1:2" x14ac:dyDescent="0.25">
      <c r="A1812" s="2">
        <f t="shared" si="67"/>
        <v>45641</v>
      </c>
      <c r="B1812">
        <f t="shared" si="68"/>
        <v>0.08</v>
      </c>
    </row>
    <row r="1813" spans="1:2" x14ac:dyDescent="0.25">
      <c r="A1813" s="2">
        <f t="shared" si="67"/>
        <v>45642</v>
      </c>
      <c r="B1813">
        <f t="shared" si="68"/>
        <v>0.08</v>
      </c>
    </row>
    <row r="1814" spans="1:2" x14ac:dyDescent="0.25">
      <c r="A1814" s="2">
        <f t="shared" si="67"/>
        <v>45643</v>
      </c>
      <c r="B1814">
        <f t="shared" si="68"/>
        <v>0.08</v>
      </c>
    </row>
    <row r="1815" spans="1:2" x14ac:dyDescent="0.25">
      <c r="A1815" s="2">
        <f t="shared" si="67"/>
        <v>45644</v>
      </c>
      <c r="B1815">
        <f t="shared" si="68"/>
        <v>0.08</v>
      </c>
    </row>
    <row r="1816" spans="1:2" x14ac:dyDescent="0.25">
      <c r="A1816" s="2">
        <f t="shared" si="67"/>
        <v>45645</v>
      </c>
      <c r="B1816">
        <f t="shared" si="68"/>
        <v>0.08</v>
      </c>
    </row>
    <row r="1817" spans="1:2" x14ac:dyDescent="0.25">
      <c r="A1817" s="2">
        <f t="shared" si="67"/>
        <v>45646</v>
      </c>
      <c r="B1817">
        <f t="shared" si="68"/>
        <v>0.08</v>
      </c>
    </row>
    <row r="1818" spans="1:2" x14ac:dyDescent="0.25">
      <c r="A1818" s="2">
        <f t="shared" si="67"/>
        <v>45647</v>
      </c>
      <c r="B1818">
        <f t="shared" si="68"/>
        <v>0.08</v>
      </c>
    </row>
    <row r="1819" spans="1:2" x14ac:dyDescent="0.25">
      <c r="A1819" s="2">
        <f t="shared" si="67"/>
        <v>45648</v>
      </c>
      <c r="B1819">
        <f t="shared" si="68"/>
        <v>0.08</v>
      </c>
    </row>
    <row r="1820" spans="1:2" x14ac:dyDescent="0.25">
      <c r="A1820" s="2">
        <f t="shared" si="67"/>
        <v>45649</v>
      </c>
      <c r="B1820">
        <f t="shared" si="68"/>
        <v>0.08</v>
      </c>
    </row>
    <row r="1821" spans="1:2" x14ac:dyDescent="0.25">
      <c r="A1821" s="2">
        <f t="shared" si="67"/>
        <v>45650</v>
      </c>
      <c r="B1821">
        <f t="shared" si="68"/>
        <v>0.08</v>
      </c>
    </row>
    <row r="1822" spans="1:2" x14ac:dyDescent="0.25">
      <c r="A1822" s="2">
        <f t="shared" si="67"/>
        <v>45651</v>
      </c>
      <c r="B1822">
        <f t="shared" si="68"/>
        <v>0.08</v>
      </c>
    </row>
    <row r="1823" spans="1:2" x14ac:dyDescent="0.25">
      <c r="A1823" s="2">
        <f t="shared" si="67"/>
        <v>45652</v>
      </c>
      <c r="B1823">
        <f t="shared" si="68"/>
        <v>0.08</v>
      </c>
    </row>
    <row r="1824" spans="1:2" x14ac:dyDescent="0.25">
      <c r="A1824" s="2">
        <f t="shared" si="67"/>
        <v>45653</v>
      </c>
      <c r="B1824">
        <f t="shared" si="68"/>
        <v>0.08</v>
      </c>
    </row>
    <row r="1825" spans="1:2" x14ac:dyDescent="0.25">
      <c r="A1825" s="2">
        <f t="shared" si="67"/>
        <v>45654</v>
      </c>
      <c r="B1825">
        <f t="shared" si="68"/>
        <v>0.08</v>
      </c>
    </row>
    <row r="1826" spans="1:2" x14ac:dyDescent="0.25">
      <c r="A1826" s="2">
        <f t="shared" si="67"/>
        <v>45655</v>
      </c>
      <c r="B1826">
        <f t="shared" si="68"/>
        <v>0.08</v>
      </c>
    </row>
    <row r="1827" spans="1:2" x14ac:dyDescent="0.25">
      <c r="A1827" s="2">
        <f t="shared" si="67"/>
        <v>45656</v>
      </c>
      <c r="B1827">
        <f t="shared" si="68"/>
        <v>0.08</v>
      </c>
    </row>
    <row r="1828" spans="1:2" x14ac:dyDescent="0.25">
      <c r="A1828" s="2">
        <f t="shared" si="67"/>
        <v>45657</v>
      </c>
      <c r="B1828">
        <f t="shared" si="68"/>
        <v>0.08</v>
      </c>
    </row>
    <row r="1829" spans="1:2" x14ac:dyDescent="0.25">
      <c r="A1829" s="2">
        <f t="shared" si="67"/>
        <v>45658</v>
      </c>
      <c r="B1829">
        <f>+$M$24</f>
        <v>7.0000000000000007E-2</v>
      </c>
    </row>
    <row r="1830" spans="1:2" x14ac:dyDescent="0.25">
      <c r="A1830" s="2">
        <f t="shared" si="67"/>
        <v>45659</v>
      </c>
      <c r="B1830">
        <f t="shared" ref="B1830:B1893" si="69">+$M$24</f>
        <v>7.0000000000000007E-2</v>
      </c>
    </row>
    <row r="1831" spans="1:2" x14ac:dyDescent="0.25">
      <c r="A1831" s="2">
        <f t="shared" si="67"/>
        <v>45660</v>
      </c>
      <c r="B1831">
        <f t="shared" si="69"/>
        <v>7.0000000000000007E-2</v>
      </c>
    </row>
    <row r="1832" spans="1:2" x14ac:dyDescent="0.25">
      <c r="A1832" s="2">
        <f t="shared" si="67"/>
        <v>45661</v>
      </c>
      <c r="B1832">
        <f t="shared" si="69"/>
        <v>7.0000000000000007E-2</v>
      </c>
    </row>
    <row r="1833" spans="1:2" x14ac:dyDescent="0.25">
      <c r="A1833" s="2">
        <f t="shared" si="67"/>
        <v>45662</v>
      </c>
      <c r="B1833">
        <f t="shared" si="69"/>
        <v>7.0000000000000007E-2</v>
      </c>
    </row>
    <row r="1834" spans="1:2" x14ac:dyDescent="0.25">
      <c r="A1834" s="2">
        <f t="shared" si="67"/>
        <v>45663</v>
      </c>
      <c r="B1834">
        <f t="shared" si="69"/>
        <v>7.0000000000000007E-2</v>
      </c>
    </row>
    <row r="1835" spans="1:2" x14ac:dyDescent="0.25">
      <c r="A1835" s="2">
        <f t="shared" si="67"/>
        <v>45664</v>
      </c>
      <c r="B1835">
        <f t="shared" si="69"/>
        <v>7.0000000000000007E-2</v>
      </c>
    </row>
    <row r="1836" spans="1:2" x14ac:dyDescent="0.25">
      <c r="A1836" s="2">
        <f t="shared" si="67"/>
        <v>45665</v>
      </c>
      <c r="B1836">
        <f t="shared" si="69"/>
        <v>7.0000000000000007E-2</v>
      </c>
    </row>
    <row r="1837" spans="1:2" x14ac:dyDescent="0.25">
      <c r="A1837" s="2">
        <f t="shared" si="67"/>
        <v>45666</v>
      </c>
      <c r="B1837">
        <f t="shared" si="69"/>
        <v>7.0000000000000007E-2</v>
      </c>
    </row>
    <row r="1838" spans="1:2" x14ac:dyDescent="0.25">
      <c r="A1838" s="2">
        <f t="shared" si="67"/>
        <v>45667</v>
      </c>
      <c r="B1838">
        <f t="shared" si="69"/>
        <v>7.0000000000000007E-2</v>
      </c>
    </row>
    <row r="1839" spans="1:2" x14ac:dyDescent="0.25">
      <c r="A1839" s="2">
        <f t="shared" si="67"/>
        <v>45668</v>
      </c>
      <c r="B1839">
        <f t="shared" si="69"/>
        <v>7.0000000000000007E-2</v>
      </c>
    </row>
    <row r="1840" spans="1:2" x14ac:dyDescent="0.25">
      <c r="A1840" s="2">
        <f t="shared" si="67"/>
        <v>45669</v>
      </c>
      <c r="B1840">
        <f t="shared" si="69"/>
        <v>7.0000000000000007E-2</v>
      </c>
    </row>
    <row r="1841" spans="1:2" x14ac:dyDescent="0.25">
      <c r="A1841" s="2">
        <f t="shared" si="67"/>
        <v>45670</v>
      </c>
      <c r="B1841">
        <f t="shared" si="69"/>
        <v>7.0000000000000007E-2</v>
      </c>
    </row>
    <row r="1842" spans="1:2" x14ac:dyDescent="0.25">
      <c r="A1842" s="2">
        <f t="shared" si="67"/>
        <v>45671</v>
      </c>
      <c r="B1842">
        <f t="shared" si="69"/>
        <v>7.0000000000000007E-2</v>
      </c>
    </row>
    <row r="1843" spans="1:2" x14ac:dyDescent="0.25">
      <c r="A1843" s="2">
        <f t="shared" si="67"/>
        <v>45672</v>
      </c>
      <c r="B1843">
        <f t="shared" si="69"/>
        <v>7.0000000000000007E-2</v>
      </c>
    </row>
    <row r="1844" spans="1:2" x14ac:dyDescent="0.25">
      <c r="A1844" s="2">
        <f t="shared" si="67"/>
        <v>45673</v>
      </c>
      <c r="B1844">
        <f t="shared" si="69"/>
        <v>7.0000000000000007E-2</v>
      </c>
    </row>
    <row r="1845" spans="1:2" x14ac:dyDescent="0.25">
      <c r="A1845" s="2">
        <f t="shared" si="67"/>
        <v>45674</v>
      </c>
      <c r="B1845">
        <f t="shared" si="69"/>
        <v>7.0000000000000007E-2</v>
      </c>
    </row>
    <row r="1846" spans="1:2" x14ac:dyDescent="0.25">
      <c r="A1846" s="2">
        <f t="shared" si="67"/>
        <v>45675</v>
      </c>
      <c r="B1846">
        <f t="shared" si="69"/>
        <v>7.0000000000000007E-2</v>
      </c>
    </row>
    <row r="1847" spans="1:2" x14ac:dyDescent="0.25">
      <c r="A1847" s="2">
        <f t="shared" si="67"/>
        <v>45676</v>
      </c>
      <c r="B1847">
        <f t="shared" si="69"/>
        <v>7.0000000000000007E-2</v>
      </c>
    </row>
    <row r="1848" spans="1:2" x14ac:dyDescent="0.25">
      <c r="A1848" s="2">
        <f t="shared" si="67"/>
        <v>45677</v>
      </c>
      <c r="B1848">
        <f t="shared" si="69"/>
        <v>7.0000000000000007E-2</v>
      </c>
    </row>
    <row r="1849" spans="1:2" x14ac:dyDescent="0.25">
      <c r="A1849" s="2">
        <f t="shared" si="67"/>
        <v>45678</v>
      </c>
      <c r="B1849">
        <f t="shared" si="69"/>
        <v>7.0000000000000007E-2</v>
      </c>
    </row>
    <row r="1850" spans="1:2" x14ac:dyDescent="0.25">
      <c r="A1850" s="2">
        <f t="shared" si="67"/>
        <v>45679</v>
      </c>
      <c r="B1850">
        <f t="shared" si="69"/>
        <v>7.0000000000000007E-2</v>
      </c>
    </row>
    <row r="1851" spans="1:2" x14ac:dyDescent="0.25">
      <c r="A1851" s="2">
        <f t="shared" si="67"/>
        <v>45680</v>
      </c>
      <c r="B1851">
        <f t="shared" si="69"/>
        <v>7.0000000000000007E-2</v>
      </c>
    </row>
    <row r="1852" spans="1:2" x14ac:dyDescent="0.25">
      <c r="A1852" s="2">
        <f t="shared" si="67"/>
        <v>45681</v>
      </c>
      <c r="B1852">
        <f t="shared" si="69"/>
        <v>7.0000000000000007E-2</v>
      </c>
    </row>
    <row r="1853" spans="1:2" x14ac:dyDescent="0.25">
      <c r="A1853" s="2">
        <f t="shared" si="67"/>
        <v>45682</v>
      </c>
      <c r="B1853">
        <f t="shared" si="69"/>
        <v>7.0000000000000007E-2</v>
      </c>
    </row>
    <row r="1854" spans="1:2" x14ac:dyDescent="0.25">
      <c r="A1854" s="2">
        <f t="shared" si="67"/>
        <v>45683</v>
      </c>
      <c r="B1854">
        <f t="shared" si="69"/>
        <v>7.0000000000000007E-2</v>
      </c>
    </row>
    <row r="1855" spans="1:2" x14ac:dyDescent="0.25">
      <c r="A1855" s="2">
        <f t="shared" si="67"/>
        <v>45684</v>
      </c>
      <c r="B1855">
        <f t="shared" si="69"/>
        <v>7.0000000000000007E-2</v>
      </c>
    </row>
    <row r="1856" spans="1:2" x14ac:dyDescent="0.25">
      <c r="A1856" s="2">
        <f t="shared" si="67"/>
        <v>45685</v>
      </c>
      <c r="B1856">
        <f t="shared" si="69"/>
        <v>7.0000000000000007E-2</v>
      </c>
    </row>
    <row r="1857" spans="1:2" x14ac:dyDescent="0.25">
      <c r="A1857" s="2">
        <f t="shared" si="67"/>
        <v>45686</v>
      </c>
      <c r="B1857">
        <f t="shared" si="69"/>
        <v>7.0000000000000007E-2</v>
      </c>
    </row>
    <row r="1858" spans="1:2" x14ac:dyDescent="0.25">
      <c r="A1858" s="2">
        <f t="shared" si="67"/>
        <v>45687</v>
      </c>
      <c r="B1858">
        <f t="shared" si="69"/>
        <v>7.0000000000000007E-2</v>
      </c>
    </row>
    <row r="1859" spans="1:2" x14ac:dyDescent="0.25">
      <c r="A1859" s="2">
        <f t="shared" si="67"/>
        <v>45688</v>
      </c>
      <c r="B1859">
        <f t="shared" si="69"/>
        <v>7.0000000000000007E-2</v>
      </c>
    </row>
    <row r="1860" spans="1:2" x14ac:dyDescent="0.25">
      <c r="A1860" s="2">
        <f t="shared" ref="A1860:A1923" si="70">+A1859+1</f>
        <v>45689</v>
      </c>
      <c r="B1860">
        <f t="shared" si="69"/>
        <v>7.0000000000000007E-2</v>
      </c>
    </row>
    <row r="1861" spans="1:2" x14ac:dyDescent="0.25">
      <c r="A1861" s="2">
        <f t="shared" si="70"/>
        <v>45690</v>
      </c>
      <c r="B1861">
        <f t="shared" si="69"/>
        <v>7.0000000000000007E-2</v>
      </c>
    </row>
    <row r="1862" spans="1:2" x14ac:dyDescent="0.25">
      <c r="A1862" s="2">
        <f t="shared" si="70"/>
        <v>45691</v>
      </c>
      <c r="B1862">
        <f t="shared" si="69"/>
        <v>7.0000000000000007E-2</v>
      </c>
    </row>
    <row r="1863" spans="1:2" x14ac:dyDescent="0.25">
      <c r="A1863" s="2">
        <f t="shared" si="70"/>
        <v>45692</v>
      </c>
      <c r="B1863">
        <f t="shared" si="69"/>
        <v>7.0000000000000007E-2</v>
      </c>
    </row>
    <row r="1864" spans="1:2" x14ac:dyDescent="0.25">
      <c r="A1864" s="2">
        <f t="shared" si="70"/>
        <v>45693</v>
      </c>
      <c r="B1864">
        <f t="shared" si="69"/>
        <v>7.0000000000000007E-2</v>
      </c>
    </row>
    <row r="1865" spans="1:2" x14ac:dyDescent="0.25">
      <c r="A1865" s="2">
        <f t="shared" si="70"/>
        <v>45694</v>
      </c>
      <c r="B1865">
        <f t="shared" si="69"/>
        <v>7.0000000000000007E-2</v>
      </c>
    </row>
    <row r="1866" spans="1:2" x14ac:dyDescent="0.25">
      <c r="A1866" s="2">
        <f t="shared" si="70"/>
        <v>45695</v>
      </c>
      <c r="B1866">
        <f t="shared" si="69"/>
        <v>7.0000000000000007E-2</v>
      </c>
    </row>
    <row r="1867" spans="1:2" x14ac:dyDescent="0.25">
      <c r="A1867" s="2">
        <f t="shared" si="70"/>
        <v>45696</v>
      </c>
      <c r="B1867">
        <f t="shared" si="69"/>
        <v>7.0000000000000007E-2</v>
      </c>
    </row>
    <row r="1868" spans="1:2" x14ac:dyDescent="0.25">
      <c r="A1868" s="2">
        <f t="shared" si="70"/>
        <v>45697</v>
      </c>
      <c r="B1868">
        <f t="shared" si="69"/>
        <v>7.0000000000000007E-2</v>
      </c>
    </row>
    <row r="1869" spans="1:2" x14ac:dyDescent="0.25">
      <c r="A1869" s="2">
        <f t="shared" si="70"/>
        <v>45698</v>
      </c>
      <c r="B1869">
        <f t="shared" si="69"/>
        <v>7.0000000000000007E-2</v>
      </c>
    </row>
    <row r="1870" spans="1:2" x14ac:dyDescent="0.25">
      <c r="A1870" s="2">
        <f t="shared" si="70"/>
        <v>45699</v>
      </c>
      <c r="B1870">
        <f t="shared" si="69"/>
        <v>7.0000000000000007E-2</v>
      </c>
    </row>
    <row r="1871" spans="1:2" x14ac:dyDescent="0.25">
      <c r="A1871" s="2">
        <f t="shared" si="70"/>
        <v>45700</v>
      </c>
      <c r="B1871">
        <f t="shared" si="69"/>
        <v>7.0000000000000007E-2</v>
      </c>
    </row>
    <row r="1872" spans="1:2" x14ac:dyDescent="0.25">
      <c r="A1872" s="2">
        <f t="shared" si="70"/>
        <v>45701</v>
      </c>
      <c r="B1872">
        <f t="shared" si="69"/>
        <v>7.0000000000000007E-2</v>
      </c>
    </row>
    <row r="1873" spans="1:2" x14ac:dyDescent="0.25">
      <c r="A1873" s="2">
        <f t="shared" si="70"/>
        <v>45702</v>
      </c>
      <c r="B1873">
        <f t="shared" si="69"/>
        <v>7.0000000000000007E-2</v>
      </c>
    </row>
    <row r="1874" spans="1:2" x14ac:dyDescent="0.25">
      <c r="A1874" s="2">
        <f t="shared" si="70"/>
        <v>45703</v>
      </c>
      <c r="B1874">
        <f t="shared" si="69"/>
        <v>7.0000000000000007E-2</v>
      </c>
    </row>
    <row r="1875" spans="1:2" x14ac:dyDescent="0.25">
      <c r="A1875" s="2">
        <f t="shared" si="70"/>
        <v>45704</v>
      </c>
      <c r="B1875">
        <f t="shared" si="69"/>
        <v>7.0000000000000007E-2</v>
      </c>
    </row>
    <row r="1876" spans="1:2" x14ac:dyDescent="0.25">
      <c r="A1876" s="2">
        <f t="shared" si="70"/>
        <v>45705</v>
      </c>
      <c r="B1876">
        <f t="shared" si="69"/>
        <v>7.0000000000000007E-2</v>
      </c>
    </row>
    <row r="1877" spans="1:2" x14ac:dyDescent="0.25">
      <c r="A1877" s="2">
        <f t="shared" si="70"/>
        <v>45706</v>
      </c>
      <c r="B1877">
        <f t="shared" si="69"/>
        <v>7.0000000000000007E-2</v>
      </c>
    </row>
    <row r="1878" spans="1:2" x14ac:dyDescent="0.25">
      <c r="A1878" s="2">
        <f t="shared" si="70"/>
        <v>45707</v>
      </c>
      <c r="B1878">
        <f t="shared" si="69"/>
        <v>7.0000000000000007E-2</v>
      </c>
    </row>
    <row r="1879" spans="1:2" x14ac:dyDescent="0.25">
      <c r="A1879" s="2">
        <f t="shared" si="70"/>
        <v>45708</v>
      </c>
      <c r="B1879">
        <f t="shared" si="69"/>
        <v>7.0000000000000007E-2</v>
      </c>
    </row>
    <row r="1880" spans="1:2" x14ac:dyDescent="0.25">
      <c r="A1880" s="2">
        <f t="shared" si="70"/>
        <v>45709</v>
      </c>
      <c r="B1880">
        <f t="shared" si="69"/>
        <v>7.0000000000000007E-2</v>
      </c>
    </row>
    <row r="1881" spans="1:2" x14ac:dyDescent="0.25">
      <c r="A1881" s="2">
        <f t="shared" si="70"/>
        <v>45710</v>
      </c>
      <c r="B1881">
        <f t="shared" si="69"/>
        <v>7.0000000000000007E-2</v>
      </c>
    </row>
    <row r="1882" spans="1:2" x14ac:dyDescent="0.25">
      <c r="A1882" s="2">
        <f t="shared" si="70"/>
        <v>45711</v>
      </c>
      <c r="B1882">
        <f t="shared" si="69"/>
        <v>7.0000000000000007E-2</v>
      </c>
    </row>
    <row r="1883" spans="1:2" x14ac:dyDescent="0.25">
      <c r="A1883" s="2">
        <f t="shared" si="70"/>
        <v>45712</v>
      </c>
      <c r="B1883">
        <f t="shared" si="69"/>
        <v>7.0000000000000007E-2</v>
      </c>
    </row>
    <row r="1884" spans="1:2" x14ac:dyDescent="0.25">
      <c r="A1884" s="2">
        <f t="shared" si="70"/>
        <v>45713</v>
      </c>
      <c r="B1884">
        <f t="shared" si="69"/>
        <v>7.0000000000000007E-2</v>
      </c>
    </row>
    <row r="1885" spans="1:2" x14ac:dyDescent="0.25">
      <c r="A1885" s="2">
        <f t="shared" si="70"/>
        <v>45714</v>
      </c>
      <c r="B1885">
        <f t="shared" si="69"/>
        <v>7.0000000000000007E-2</v>
      </c>
    </row>
    <row r="1886" spans="1:2" x14ac:dyDescent="0.25">
      <c r="A1886" s="2">
        <f t="shared" si="70"/>
        <v>45715</v>
      </c>
      <c r="B1886">
        <f t="shared" si="69"/>
        <v>7.0000000000000007E-2</v>
      </c>
    </row>
    <row r="1887" spans="1:2" x14ac:dyDescent="0.25">
      <c r="A1887" s="2">
        <f t="shared" si="70"/>
        <v>45716</v>
      </c>
      <c r="B1887">
        <f t="shared" si="69"/>
        <v>7.0000000000000007E-2</v>
      </c>
    </row>
    <row r="1888" spans="1:2" x14ac:dyDescent="0.25">
      <c r="A1888" s="2">
        <f t="shared" si="70"/>
        <v>45717</v>
      </c>
      <c r="B1888">
        <f t="shared" si="69"/>
        <v>7.0000000000000007E-2</v>
      </c>
    </row>
    <row r="1889" spans="1:2" x14ac:dyDescent="0.25">
      <c r="A1889" s="2">
        <f t="shared" si="70"/>
        <v>45718</v>
      </c>
      <c r="B1889">
        <f t="shared" si="69"/>
        <v>7.0000000000000007E-2</v>
      </c>
    </row>
    <row r="1890" spans="1:2" x14ac:dyDescent="0.25">
      <c r="A1890" s="2">
        <f t="shared" si="70"/>
        <v>45719</v>
      </c>
      <c r="B1890">
        <f t="shared" si="69"/>
        <v>7.0000000000000007E-2</v>
      </c>
    </row>
    <row r="1891" spans="1:2" x14ac:dyDescent="0.25">
      <c r="A1891" s="2">
        <f t="shared" si="70"/>
        <v>45720</v>
      </c>
      <c r="B1891">
        <f t="shared" si="69"/>
        <v>7.0000000000000007E-2</v>
      </c>
    </row>
    <row r="1892" spans="1:2" x14ac:dyDescent="0.25">
      <c r="A1892" s="2">
        <f t="shared" si="70"/>
        <v>45721</v>
      </c>
      <c r="B1892">
        <f t="shared" si="69"/>
        <v>7.0000000000000007E-2</v>
      </c>
    </row>
    <row r="1893" spans="1:2" x14ac:dyDescent="0.25">
      <c r="A1893" s="2">
        <f t="shared" si="70"/>
        <v>45722</v>
      </c>
      <c r="B1893">
        <f t="shared" si="69"/>
        <v>7.0000000000000007E-2</v>
      </c>
    </row>
    <row r="1894" spans="1:2" x14ac:dyDescent="0.25">
      <c r="A1894" s="2">
        <f t="shared" si="70"/>
        <v>45723</v>
      </c>
      <c r="B1894">
        <f t="shared" ref="B1894:B1918" si="71">+$M$24</f>
        <v>7.0000000000000007E-2</v>
      </c>
    </row>
    <row r="1895" spans="1:2" x14ac:dyDescent="0.25">
      <c r="A1895" s="2">
        <f t="shared" si="70"/>
        <v>45724</v>
      </c>
      <c r="B1895">
        <f t="shared" si="71"/>
        <v>7.0000000000000007E-2</v>
      </c>
    </row>
    <row r="1896" spans="1:2" x14ac:dyDescent="0.25">
      <c r="A1896" s="2">
        <f t="shared" si="70"/>
        <v>45725</v>
      </c>
      <c r="B1896">
        <f t="shared" si="71"/>
        <v>7.0000000000000007E-2</v>
      </c>
    </row>
    <row r="1897" spans="1:2" x14ac:dyDescent="0.25">
      <c r="A1897" s="2">
        <f t="shared" si="70"/>
        <v>45726</v>
      </c>
      <c r="B1897">
        <f t="shared" si="71"/>
        <v>7.0000000000000007E-2</v>
      </c>
    </row>
    <row r="1898" spans="1:2" x14ac:dyDescent="0.25">
      <c r="A1898" s="2">
        <f t="shared" si="70"/>
        <v>45727</v>
      </c>
      <c r="B1898">
        <f t="shared" si="71"/>
        <v>7.0000000000000007E-2</v>
      </c>
    </row>
    <row r="1899" spans="1:2" x14ac:dyDescent="0.25">
      <c r="A1899" s="2">
        <f t="shared" si="70"/>
        <v>45728</v>
      </c>
      <c r="B1899">
        <f t="shared" si="71"/>
        <v>7.0000000000000007E-2</v>
      </c>
    </row>
    <row r="1900" spans="1:2" x14ac:dyDescent="0.25">
      <c r="A1900" s="2">
        <f t="shared" si="70"/>
        <v>45729</v>
      </c>
      <c r="B1900">
        <f t="shared" si="71"/>
        <v>7.0000000000000007E-2</v>
      </c>
    </row>
    <row r="1901" spans="1:2" x14ac:dyDescent="0.25">
      <c r="A1901" s="2">
        <f t="shared" si="70"/>
        <v>45730</v>
      </c>
      <c r="B1901">
        <f t="shared" si="71"/>
        <v>7.0000000000000007E-2</v>
      </c>
    </row>
    <row r="1902" spans="1:2" x14ac:dyDescent="0.25">
      <c r="A1902" s="2">
        <f t="shared" si="70"/>
        <v>45731</v>
      </c>
      <c r="B1902">
        <f t="shared" si="71"/>
        <v>7.0000000000000007E-2</v>
      </c>
    </row>
    <row r="1903" spans="1:2" x14ac:dyDescent="0.25">
      <c r="A1903" s="2">
        <f t="shared" si="70"/>
        <v>45732</v>
      </c>
      <c r="B1903">
        <f t="shared" si="71"/>
        <v>7.0000000000000007E-2</v>
      </c>
    </row>
    <row r="1904" spans="1:2" x14ac:dyDescent="0.25">
      <c r="A1904" s="2">
        <f t="shared" si="70"/>
        <v>45733</v>
      </c>
      <c r="B1904">
        <f t="shared" si="71"/>
        <v>7.0000000000000007E-2</v>
      </c>
    </row>
    <row r="1905" spans="1:2" x14ac:dyDescent="0.25">
      <c r="A1905" s="2">
        <f t="shared" si="70"/>
        <v>45734</v>
      </c>
      <c r="B1905">
        <f t="shared" si="71"/>
        <v>7.0000000000000007E-2</v>
      </c>
    </row>
    <row r="1906" spans="1:2" x14ac:dyDescent="0.25">
      <c r="A1906" s="2">
        <f t="shared" si="70"/>
        <v>45735</v>
      </c>
      <c r="B1906">
        <f t="shared" si="71"/>
        <v>7.0000000000000007E-2</v>
      </c>
    </row>
    <row r="1907" spans="1:2" x14ac:dyDescent="0.25">
      <c r="A1907" s="2">
        <f t="shared" si="70"/>
        <v>45736</v>
      </c>
      <c r="B1907">
        <f t="shared" si="71"/>
        <v>7.0000000000000007E-2</v>
      </c>
    </row>
    <row r="1908" spans="1:2" x14ac:dyDescent="0.25">
      <c r="A1908" s="2">
        <f t="shared" si="70"/>
        <v>45737</v>
      </c>
      <c r="B1908">
        <f t="shared" si="71"/>
        <v>7.0000000000000007E-2</v>
      </c>
    </row>
    <row r="1909" spans="1:2" x14ac:dyDescent="0.25">
      <c r="A1909" s="2">
        <f t="shared" si="70"/>
        <v>45738</v>
      </c>
      <c r="B1909">
        <f t="shared" si="71"/>
        <v>7.0000000000000007E-2</v>
      </c>
    </row>
    <row r="1910" spans="1:2" x14ac:dyDescent="0.25">
      <c r="A1910" s="2">
        <f t="shared" si="70"/>
        <v>45739</v>
      </c>
      <c r="B1910">
        <f t="shared" si="71"/>
        <v>7.0000000000000007E-2</v>
      </c>
    </row>
    <row r="1911" spans="1:2" x14ac:dyDescent="0.25">
      <c r="A1911" s="2">
        <f t="shared" si="70"/>
        <v>45740</v>
      </c>
      <c r="B1911">
        <f t="shared" si="71"/>
        <v>7.0000000000000007E-2</v>
      </c>
    </row>
    <row r="1912" spans="1:2" x14ac:dyDescent="0.25">
      <c r="A1912" s="2">
        <f t="shared" si="70"/>
        <v>45741</v>
      </c>
      <c r="B1912">
        <f t="shared" si="71"/>
        <v>7.0000000000000007E-2</v>
      </c>
    </row>
    <row r="1913" spans="1:2" x14ac:dyDescent="0.25">
      <c r="A1913" s="2">
        <f t="shared" si="70"/>
        <v>45742</v>
      </c>
      <c r="B1913">
        <f t="shared" si="71"/>
        <v>7.0000000000000007E-2</v>
      </c>
    </row>
    <row r="1914" spans="1:2" x14ac:dyDescent="0.25">
      <c r="A1914" s="2">
        <f t="shared" si="70"/>
        <v>45743</v>
      </c>
      <c r="B1914">
        <f t="shared" si="71"/>
        <v>7.0000000000000007E-2</v>
      </c>
    </row>
    <row r="1915" spans="1:2" x14ac:dyDescent="0.25">
      <c r="A1915" s="2">
        <f t="shared" si="70"/>
        <v>45744</v>
      </c>
      <c r="B1915">
        <f t="shared" si="71"/>
        <v>7.0000000000000007E-2</v>
      </c>
    </row>
    <row r="1916" spans="1:2" x14ac:dyDescent="0.25">
      <c r="A1916" s="2">
        <f t="shared" si="70"/>
        <v>45745</v>
      </c>
      <c r="B1916">
        <f t="shared" si="71"/>
        <v>7.0000000000000007E-2</v>
      </c>
    </row>
    <row r="1917" spans="1:2" x14ac:dyDescent="0.25">
      <c r="A1917" s="2">
        <f t="shared" si="70"/>
        <v>45746</v>
      </c>
      <c r="B1917">
        <f t="shared" si="71"/>
        <v>7.0000000000000007E-2</v>
      </c>
    </row>
    <row r="1918" spans="1:2" x14ac:dyDescent="0.25">
      <c r="A1918" s="2">
        <f t="shared" si="70"/>
        <v>45747</v>
      </c>
      <c r="B1918">
        <f t="shared" si="71"/>
        <v>7.0000000000000007E-2</v>
      </c>
    </row>
    <row r="1919" spans="1:2" x14ac:dyDescent="0.25">
      <c r="A1919" s="2">
        <f t="shared" si="70"/>
        <v>45748</v>
      </c>
      <c r="B1919">
        <f>+$M$25</f>
        <v>7.0000000000000007E-2</v>
      </c>
    </row>
    <row r="1920" spans="1:2" x14ac:dyDescent="0.25">
      <c r="A1920" s="2">
        <f t="shared" si="70"/>
        <v>45749</v>
      </c>
      <c r="B1920">
        <f t="shared" ref="B1920:B1983" si="72">+$M$25</f>
        <v>7.0000000000000007E-2</v>
      </c>
    </row>
    <row r="1921" spans="1:2" x14ac:dyDescent="0.25">
      <c r="A1921" s="2">
        <f t="shared" si="70"/>
        <v>45750</v>
      </c>
      <c r="B1921">
        <f t="shared" si="72"/>
        <v>7.0000000000000007E-2</v>
      </c>
    </row>
    <row r="1922" spans="1:2" x14ac:dyDescent="0.25">
      <c r="A1922" s="2">
        <f t="shared" si="70"/>
        <v>45751</v>
      </c>
      <c r="B1922">
        <f t="shared" si="72"/>
        <v>7.0000000000000007E-2</v>
      </c>
    </row>
    <row r="1923" spans="1:2" x14ac:dyDescent="0.25">
      <c r="A1923" s="2">
        <f t="shared" si="70"/>
        <v>45752</v>
      </c>
      <c r="B1923">
        <f t="shared" si="72"/>
        <v>7.0000000000000007E-2</v>
      </c>
    </row>
    <row r="1924" spans="1:2" x14ac:dyDescent="0.25">
      <c r="A1924" s="2">
        <f t="shared" ref="A1924:A1987" si="73">+A1923+1</f>
        <v>45753</v>
      </c>
      <c r="B1924">
        <f t="shared" si="72"/>
        <v>7.0000000000000007E-2</v>
      </c>
    </row>
    <row r="1925" spans="1:2" x14ac:dyDescent="0.25">
      <c r="A1925" s="2">
        <f t="shared" si="73"/>
        <v>45754</v>
      </c>
      <c r="B1925">
        <f t="shared" si="72"/>
        <v>7.0000000000000007E-2</v>
      </c>
    </row>
    <row r="1926" spans="1:2" x14ac:dyDescent="0.25">
      <c r="A1926" s="2">
        <f t="shared" si="73"/>
        <v>45755</v>
      </c>
      <c r="B1926">
        <f t="shared" si="72"/>
        <v>7.0000000000000007E-2</v>
      </c>
    </row>
    <row r="1927" spans="1:2" x14ac:dyDescent="0.25">
      <c r="A1927" s="2">
        <f t="shared" si="73"/>
        <v>45756</v>
      </c>
      <c r="B1927">
        <f t="shared" si="72"/>
        <v>7.0000000000000007E-2</v>
      </c>
    </row>
    <row r="1928" spans="1:2" x14ac:dyDescent="0.25">
      <c r="A1928" s="2">
        <f t="shared" si="73"/>
        <v>45757</v>
      </c>
      <c r="B1928">
        <f t="shared" si="72"/>
        <v>7.0000000000000007E-2</v>
      </c>
    </row>
    <row r="1929" spans="1:2" x14ac:dyDescent="0.25">
      <c r="A1929" s="2">
        <f t="shared" si="73"/>
        <v>45758</v>
      </c>
      <c r="B1929">
        <f t="shared" si="72"/>
        <v>7.0000000000000007E-2</v>
      </c>
    </row>
    <row r="1930" spans="1:2" x14ac:dyDescent="0.25">
      <c r="A1930" s="2">
        <f t="shared" si="73"/>
        <v>45759</v>
      </c>
      <c r="B1930">
        <f t="shared" si="72"/>
        <v>7.0000000000000007E-2</v>
      </c>
    </row>
    <row r="1931" spans="1:2" x14ac:dyDescent="0.25">
      <c r="A1931" s="2">
        <f t="shared" si="73"/>
        <v>45760</v>
      </c>
      <c r="B1931">
        <f t="shared" si="72"/>
        <v>7.0000000000000007E-2</v>
      </c>
    </row>
    <row r="1932" spans="1:2" x14ac:dyDescent="0.25">
      <c r="A1932" s="2">
        <f t="shared" si="73"/>
        <v>45761</v>
      </c>
      <c r="B1932">
        <f t="shared" si="72"/>
        <v>7.0000000000000007E-2</v>
      </c>
    </row>
    <row r="1933" spans="1:2" x14ac:dyDescent="0.25">
      <c r="A1933" s="2">
        <f t="shared" si="73"/>
        <v>45762</v>
      </c>
      <c r="B1933">
        <f t="shared" si="72"/>
        <v>7.0000000000000007E-2</v>
      </c>
    </row>
    <row r="1934" spans="1:2" x14ac:dyDescent="0.25">
      <c r="A1934" s="2">
        <f t="shared" si="73"/>
        <v>45763</v>
      </c>
      <c r="B1934">
        <f t="shared" si="72"/>
        <v>7.0000000000000007E-2</v>
      </c>
    </row>
    <row r="1935" spans="1:2" x14ac:dyDescent="0.25">
      <c r="A1935" s="2">
        <f t="shared" si="73"/>
        <v>45764</v>
      </c>
      <c r="B1935">
        <f t="shared" si="72"/>
        <v>7.0000000000000007E-2</v>
      </c>
    </row>
    <row r="1936" spans="1:2" x14ac:dyDescent="0.25">
      <c r="A1936" s="2">
        <f t="shared" si="73"/>
        <v>45765</v>
      </c>
      <c r="B1936">
        <f t="shared" si="72"/>
        <v>7.0000000000000007E-2</v>
      </c>
    </row>
    <row r="1937" spans="1:2" x14ac:dyDescent="0.25">
      <c r="A1937" s="2">
        <f t="shared" si="73"/>
        <v>45766</v>
      </c>
      <c r="B1937">
        <f t="shared" si="72"/>
        <v>7.0000000000000007E-2</v>
      </c>
    </row>
    <row r="1938" spans="1:2" x14ac:dyDescent="0.25">
      <c r="A1938" s="2">
        <f t="shared" si="73"/>
        <v>45767</v>
      </c>
      <c r="B1938">
        <f t="shared" si="72"/>
        <v>7.0000000000000007E-2</v>
      </c>
    </row>
    <row r="1939" spans="1:2" x14ac:dyDescent="0.25">
      <c r="A1939" s="2">
        <f t="shared" si="73"/>
        <v>45768</v>
      </c>
      <c r="B1939">
        <f t="shared" si="72"/>
        <v>7.0000000000000007E-2</v>
      </c>
    </row>
    <row r="1940" spans="1:2" x14ac:dyDescent="0.25">
      <c r="A1940" s="2">
        <f t="shared" si="73"/>
        <v>45769</v>
      </c>
      <c r="B1940">
        <f t="shared" si="72"/>
        <v>7.0000000000000007E-2</v>
      </c>
    </row>
    <row r="1941" spans="1:2" x14ac:dyDescent="0.25">
      <c r="A1941" s="2">
        <f t="shared" si="73"/>
        <v>45770</v>
      </c>
      <c r="B1941">
        <f t="shared" si="72"/>
        <v>7.0000000000000007E-2</v>
      </c>
    </row>
    <row r="1942" spans="1:2" x14ac:dyDescent="0.25">
      <c r="A1942" s="2">
        <f t="shared" si="73"/>
        <v>45771</v>
      </c>
      <c r="B1942">
        <f t="shared" si="72"/>
        <v>7.0000000000000007E-2</v>
      </c>
    </row>
    <row r="1943" spans="1:2" x14ac:dyDescent="0.25">
      <c r="A1943" s="2">
        <f t="shared" si="73"/>
        <v>45772</v>
      </c>
      <c r="B1943">
        <f t="shared" si="72"/>
        <v>7.0000000000000007E-2</v>
      </c>
    </row>
    <row r="1944" spans="1:2" x14ac:dyDescent="0.25">
      <c r="A1944" s="2">
        <f t="shared" si="73"/>
        <v>45773</v>
      </c>
      <c r="B1944">
        <f t="shared" si="72"/>
        <v>7.0000000000000007E-2</v>
      </c>
    </row>
    <row r="1945" spans="1:2" x14ac:dyDescent="0.25">
      <c r="A1945" s="2">
        <f t="shared" si="73"/>
        <v>45774</v>
      </c>
      <c r="B1945">
        <f t="shared" si="72"/>
        <v>7.0000000000000007E-2</v>
      </c>
    </row>
    <row r="1946" spans="1:2" x14ac:dyDescent="0.25">
      <c r="A1946" s="2">
        <f t="shared" si="73"/>
        <v>45775</v>
      </c>
      <c r="B1946">
        <f t="shared" si="72"/>
        <v>7.0000000000000007E-2</v>
      </c>
    </row>
    <row r="1947" spans="1:2" x14ac:dyDescent="0.25">
      <c r="A1947" s="2">
        <f t="shared" si="73"/>
        <v>45776</v>
      </c>
      <c r="B1947">
        <f t="shared" si="72"/>
        <v>7.0000000000000007E-2</v>
      </c>
    </row>
    <row r="1948" spans="1:2" x14ac:dyDescent="0.25">
      <c r="A1948" s="2">
        <f t="shared" si="73"/>
        <v>45777</v>
      </c>
      <c r="B1948">
        <f t="shared" si="72"/>
        <v>7.0000000000000007E-2</v>
      </c>
    </row>
    <row r="1949" spans="1:2" x14ac:dyDescent="0.25">
      <c r="A1949" s="2">
        <f t="shared" si="73"/>
        <v>45778</v>
      </c>
      <c r="B1949">
        <f t="shared" si="72"/>
        <v>7.0000000000000007E-2</v>
      </c>
    </row>
    <row r="1950" spans="1:2" x14ac:dyDescent="0.25">
      <c r="A1950" s="2">
        <f t="shared" si="73"/>
        <v>45779</v>
      </c>
      <c r="B1950">
        <f t="shared" si="72"/>
        <v>7.0000000000000007E-2</v>
      </c>
    </row>
    <row r="1951" spans="1:2" x14ac:dyDescent="0.25">
      <c r="A1951" s="2">
        <f t="shared" si="73"/>
        <v>45780</v>
      </c>
      <c r="B1951">
        <f t="shared" si="72"/>
        <v>7.0000000000000007E-2</v>
      </c>
    </row>
    <row r="1952" spans="1:2" x14ac:dyDescent="0.25">
      <c r="A1952" s="2">
        <f t="shared" si="73"/>
        <v>45781</v>
      </c>
      <c r="B1952">
        <f t="shared" si="72"/>
        <v>7.0000000000000007E-2</v>
      </c>
    </row>
    <row r="1953" spans="1:2" x14ac:dyDescent="0.25">
      <c r="A1953" s="2">
        <f t="shared" si="73"/>
        <v>45782</v>
      </c>
      <c r="B1953">
        <f t="shared" si="72"/>
        <v>7.0000000000000007E-2</v>
      </c>
    </row>
    <row r="1954" spans="1:2" x14ac:dyDescent="0.25">
      <c r="A1954" s="2">
        <f t="shared" si="73"/>
        <v>45783</v>
      </c>
      <c r="B1954">
        <f t="shared" si="72"/>
        <v>7.0000000000000007E-2</v>
      </c>
    </row>
    <row r="1955" spans="1:2" x14ac:dyDescent="0.25">
      <c r="A1955" s="2">
        <f t="shared" si="73"/>
        <v>45784</v>
      </c>
      <c r="B1955">
        <f t="shared" si="72"/>
        <v>7.0000000000000007E-2</v>
      </c>
    </row>
    <row r="1956" spans="1:2" x14ac:dyDescent="0.25">
      <c r="A1956" s="2">
        <f t="shared" si="73"/>
        <v>45785</v>
      </c>
      <c r="B1956">
        <f t="shared" si="72"/>
        <v>7.0000000000000007E-2</v>
      </c>
    </row>
    <row r="1957" spans="1:2" x14ac:dyDescent="0.25">
      <c r="A1957" s="2">
        <f t="shared" si="73"/>
        <v>45786</v>
      </c>
      <c r="B1957">
        <f t="shared" si="72"/>
        <v>7.0000000000000007E-2</v>
      </c>
    </row>
    <row r="1958" spans="1:2" x14ac:dyDescent="0.25">
      <c r="A1958" s="2">
        <f t="shared" si="73"/>
        <v>45787</v>
      </c>
      <c r="B1958">
        <f t="shared" si="72"/>
        <v>7.0000000000000007E-2</v>
      </c>
    </row>
    <row r="1959" spans="1:2" x14ac:dyDescent="0.25">
      <c r="A1959" s="2">
        <f t="shared" si="73"/>
        <v>45788</v>
      </c>
      <c r="B1959">
        <f t="shared" si="72"/>
        <v>7.0000000000000007E-2</v>
      </c>
    </row>
    <row r="1960" spans="1:2" x14ac:dyDescent="0.25">
      <c r="A1960" s="2">
        <f t="shared" si="73"/>
        <v>45789</v>
      </c>
      <c r="B1960">
        <f t="shared" si="72"/>
        <v>7.0000000000000007E-2</v>
      </c>
    </row>
    <row r="1961" spans="1:2" x14ac:dyDescent="0.25">
      <c r="A1961" s="2">
        <f t="shared" si="73"/>
        <v>45790</v>
      </c>
      <c r="B1961">
        <f t="shared" si="72"/>
        <v>7.0000000000000007E-2</v>
      </c>
    </row>
    <row r="1962" spans="1:2" x14ac:dyDescent="0.25">
      <c r="A1962" s="2">
        <f t="shared" si="73"/>
        <v>45791</v>
      </c>
      <c r="B1962">
        <f t="shared" si="72"/>
        <v>7.0000000000000007E-2</v>
      </c>
    </row>
    <row r="1963" spans="1:2" x14ac:dyDescent="0.25">
      <c r="A1963" s="2">
        <f t="shared" si="73"/>
        <v>45792</v>
      </c>
      <c r="B1963">
        <f t="shared" si="72"/>
        <v>7.0000000000000007E-2</v>
      </c>
    </row>
    <row r="1964" spans="1:2" x14ac:dyDescent="0.25">
      <c r="A1964" s="2">
        <f t="shared" si="73"/>
        <v>45793</v>
      </c>
      <c r="B1964">
        <f t="shared" si="72"/>
        <v>7.0000000000000007E-2</v>
      </c>
    </row>
    <row r="1965" spans="1:2" x14ac:dyDescent="0.25">
      <c r="A1965" s="2">
        <f t="shared" si="73"/>
        <v>45794</v>
      </c>
      <c r="B1965">
        <f t="shared" si="72"/>
        <v>7.0000000000000007E-2</v>
      </c>
    </row>
    <row r="1966" spans="1:2" x14ac:dyDescent="0.25">
      <c r="A1966" s="2">
        <f t="shared" si="73"/>
        <v>45795</v>
      </c>
      <c r="B1966">
        <f t="shared" si="72"/>
        <v>7.0000000000000007E-2</v>
      </c>
    </row>
    <row r="1967" spans="1:2" x14ac:dyDescent="0.25">
      <c r="A1967" s="2">
        <f t="shared" si="73"/>
        <v>45796</v>
      </c>
      <c r="B1967">
        <f t="shared" si="72"/>
        <v>7.0000000000000007E-2</v>
      </c>
    </row>
    <row r="1968" spans="1:2" x14ac:dyDescent="0.25">
      <c r="A1968" s="2">
        <f t="shared" si="73"/>
        <v>45797</v>
      </c>
      <c r="B1968">
        <f t="shared" si="72"/>
        <v>7.0000000000000007E-2</v>
      </c>
    </row>
    <row r="1969" spans="1:2" x14ac:dyDescent="0.25">
      <c r="A1969" s="2">
        <f t="shared" si="73"/>
        <v>45798</v>
      </c>
      <c r="B1969">
        <f t="shared" si="72"/>
        <v>7.0000000000000007E-2</v>
      </c>
    </row>
    <row r="1970" spans="1:2" x14ac:dyDescent="0.25">
      <c r="A1970" s="2">
        <f t="shared" si="73"/>
        <v>45799</v>
      </c>
      <c r="B1970">
        <f t="shared" si="72"/>
        <v>7.0000000000000007E-2</v>
      </c>
    </row>
    <row r="1971" spans="1:2" x14ac:dyDescent="0.25">
      <c r="A1971" s="2">
        <f t="shared" si="73"/>
        <v>45800</v>
      </c>
      <c r="B1971">
        <f t="shared" si="72"/>
        <v>7.0000000000000007E-2</v>
      </c>
    </row>
    <row r="1972" spans="1:2" x14ac:dyDescent="0.25">
      <c r="A1972" s="2">
        <f t="shared" si="73"/>
        <v>45801</v>
      </c>
      <c r="B1972">
        <f t="shared" si="72"/>
        <v>7.0000000000000007E-2</v>
      </c>
    </row>
    <row r="1973" spans="1:2" x14ac:dyDescent="0.25">
      <c r="A1973" s="2">
        <f t="shared" si="73"/>
        <v>45802</v>
      </c>
      <c r="B1973">
        <f t="shared" si="72"/>
        <v>7.0000000000000007E-2</v>
      </c>
    </row>
    <row r="1974" spans="1:2" x14ac:dyDescent="0.25">
      <c r="A1974" s="2">
        <f t="shared" si="73"/>
        <v>45803</v>
      </c>
      <c r="B1974">
        <f t="shared" si="72"/>
        <v>7.0000000000000007E-2</v>
      </c>
    </row>
    <row r="1975" spans="1:2" x14ac:dyDescent="0.25">
      <c r="A1975" s="2">
        <f t="shared" si="73"/>
        <v>45804</v>
      </c>
      <c r="B1975">
        <f t="shared" si="72"/>
        <v>7.0000000000000007E-2</v>
      </c>
    </row>
    <row r="1976" spans="1:2" x14ac:dyDescent="0.25">
      <c r="A1976" s="2">
        <f t="shared" si="73"/>
        <v>45805</v>
      </c>
      <c r="B1976">
        <f t="shared" si="72"/>
        <v>7.0000000000000007E-2</v>
      </c>
    </row>
    <row r="1977" spans="1:2" x14ac:dyDescent="0.25">
      <c r="A1977" s="2">
        <f t="shared" si="73"/>
        <v>45806</v>
      </c>
      <c r="B1977">
        <f t="shared" si="72"/>
        <v>7.0000000000000007E-2</v>
      </c>
    </row>
    <row r="1978" spans="1:2" x14ac:dyDescent="0.25">
      <c r="A1978" s="2">
        <f t="shared" si="73"/>
        <v>45807</v>
      </c>
      <c r="B1978">
        <f t="shared" si="72"/>
        <v>7.0000000000000007E-2</v>
      </c>
    </row>
    <row r="1979" spans="1:2" x14ac:dyDescent="0.25">
      <c r="A1979" s="2">
        <f t="shared" si="73"/>
        <v>45808</v>
      </c>
      <c r="B1979">
        <f t="shared" si="72"/>
        <v>7.0000000000000007E-2</v>
      </c>
    </row>
    <row r="1980" spans="1:2" x14ac:dyDescent="0.25">
      <c r="A1980" s="2">
        <f t="shared" si="73"/>
        <v>45809</v>
      </c>
      <c r="B1980">
        <f t="shared" si="72"/>
        <v>7.0000000000000007E-2</v>
      </c>
    </row>
    <row r="1981" spans="1:2" x14ac:dyDescent="0.25">
      <c r="A1981" s="2">
        <f t="shared" si="73"/>
        <v>45810</v>
      </c>
      <c r="B1981">
        <f t="shared" si="72"/>
        <v>7.0000000000000007E-2</v>
      </c>
    </row>
    <row r="1982" spans="1:2" x14ac:dyDescent="0.25">
      <c r="A1982" s="2">
        <f t="shared" si="73"/>
        <v>45811</v>
      </c>
      <c r="B1982">
        <f t="shared" si="72"/>
        <v>7.0000000000000007E-2</v>
      </c>
    </row>
    <row r="1983" spans="1:2" x14ac:dyDescent="0.25">
      <c r="A1983" s="2">
        <f t="shared" si="73"/>
        <v>45812</v>
      </c>
      <c r="B1983">
        <f t="shared" si="72"/>
        <v>7.0000000000000007E-2</v>
      </c>
    </row>
    <row r="1984" spans="1:2" x14ac:dyDescent="0.25">
      <c r="A1984" s="2">
        <f t="shared" si="73"/>
        <v>45813</v>
      </c>
      <c r="B1984">
        <f t="shared" ref="B1984:B2009" si="74">+$M$25</f>
        <v>7.0000000000000007E-2</v>
      </c>
    </row>
    <row r="1985" spans="1:2" x14ac:dyDescent="0.25">
      <c r="A1985" s="2">
        <f t="shared" si="73"/>
        <v>45814</v>
      </c>
      <c r="B1985">
        <f t="shared" si="74"/>
        <v>7.0000000000000007E-2</v>
      </c>
    </row>
    <row r="1986" spans="1:2" x14ac:dyDescent="0.25">
      <c r="A1986" s="2">
        <f t="shared" si="73"/>
        <v>45815</v>
      </c>
      <c r="B1986">
        <f t="shared" si="74"/>
        <v>7.0000000000000007E-2</v>
      </c>
    </row>
    <row r="1987" spans="1:2" x14ac:dyDescent="0.25">
      <c r="A1987" s="2">
        <f t="shared" si="73"/>
        <v>45816</v>
      </c>
      <c r="B1987">
        <f t="shared" si="74"/>
        <v>7.0000000000000007E-2</v>
      </c>
    </row>
    <row r="1988" spans="1:2" x14ac:dyDescent="0.25">
      <c r="A1988" s="2">
        <f t="shared" ref="A1988:A2051" si="75">+A1987+1</f>
        <v>45817</v>
      </c>
      <c r="B1988">
        <f t="shared" si="74"/>
        <v>7.0000000000000007E-2</v>
      </c>
    </row>
    <row r="1989" spans="1:2" x14ac:dyDescent="0.25">
      <c r="A1989" s="2">
        <f t="shared" si="75"/>
        <v>45818</v>
      </c>
      <c r="B1989">
        <f t="shared" si="74"/>
        <v>7.0000000000000007E-2</v>
      </c>
    </row>
    <row r="1990" spans="1:2" x14ac:dyDescent="0.25">
      <c r="A1990" s="2">
        <f t="shared" si="75"/>
        <v>45819</v>
      </c>
      <c r="B1990">
        <f t="shared" si="74"/>
        <v>7.0000000000000007E-2</v>
      </c>
    </row>
    <row r="1991" spans="1:2" x14ac:dyDescent="0.25">
      <c r="A1991" s="2">
        <f t="shared" si="75"/>
        <v>45820</v>
      </c>
      <c r="B1991">
        <f t="shared" si="74"/>
        <v>7.0000000000000007E-2</v>
      </c>
    </row>
    <row r="1992" spans="1:2" x14ac:dyDescent="0.25">
      <c r="A1992" s="2">
        <f t="shared" si="75"/>
        <v>45821</v>
      </c>
      <c r="B1992">
        <f t="shared" si="74"/>
        <v>7.0000000000000007E-2</v>
      </c>
    </row>
    <row r="1993" spans="1:2" x14ac:dyDescent="0.25">
      <c r="A1993" s="2">
        <f t="shared" si="75"/>
        <v>45822</v>
      </c>
      <c r="B1993">
        <f t="shared" si="74"/>
        <v>7.0000000000000007E-2</v>
      </c>
    </row>
    <row r="1994" spans="1:2" x14ac:dyDescent="0.25">
      <c r="A1994" s="2">
        <f t="shared" si="75"/>
        <v>45823</v>
      </c>
      <c r="B1994">
        <f t="shared" si="74"/>
        <v>7.0000000000000007E-2</v>
      </c>
    </row>
    <row r="1995" spans="1:2" x14ac:dyDescent="0.25">
      <c r="A1995" s="2">
        <f t="shared" si="75"/>
        <v>45824</v>
      </c>
      <c r="B1995">
        <f t="shared" si="74"/>
        <v>7.0000000000000007E-2</v>
      </c>
    </row>
    <row r="1996" spans="1:2" x14ac:dyDescent="0.25">
      <c r="A1996" s="2">
        <f t="shared" si="75"/>
        <v>45825</v>
      </c>
      <c r="B1996">
        <f t="shared" si="74"/>
        <v>7.0000000000000007E-2</v>
      </c>
    </row>
    <row r="1997" spans="1:2" x14ac:dyDescent="0.25">
      <c r="A1997" s="2">
        <f t="shared" si="75"/>
        <v>45826</v>
      </c>
      <c r="B1997">
        <f t="shared" si="74"/>
        <v>7.0000000000000007E-2</v>
      </c>
    </row>
    <row r="1998" spans="1:2" x14ac:dyDescent="0.25">
      <c r="A1998" s="2">
        <f t="shared" si="75"/>
        <v>45827</v>
      </c>
      <c r="B1998">
        <f t="shared" si="74"/>
        <v>7.0000000000000007E-2</v>
      </c>
    </row>
    <row r="1999" spans="1:2" x14ac:dyDescent="0.25">
      <c r="A1999" s="2">
        <f t="shared" si="75"/>
        <v>45828</v>
      </c>
      <c r="B1999">
        <f t="shared" si="74"/>
        <v>7.0000000000000007E-2</v>
      </c>
    </row>
    <row r="2000" spans="1:2" x14ac:dyDescent="0.25">
      <c r="A2000" s="2">
        <f t="shared" si="75"/>
        <v>45829</v>
      </c>
      <c r="B2000">
        <f t="shared" si="74"/>
        <v>7.0000000000000007E-2</v>
      </c>
    </row>
    <row r="2001" spans="1:2" x14ac:dyDescent="0.25">
      <c r="A2001" s="2">
        <f t="shared" si="75"/>
        <v>45830</v>
      </c>
      <c r="B2001">
        <f t="shared" si="74"/>
        <v>7.0000000000000007E-2</v>
      </c>
    </row>
    <row r="2002" spans="1:2" x14ac:dyDescent="0.25">
      <c r="A2002" s="2">
        <f t="shared" si="75"/>
        <v>45831</v>
      </c>
      <c r="B2002">
        <f t="shared" si="74"/>
        <v>7.0000000000000007E-2</v>
      </c>
    </row>
    <row r="2003" spans="1:2" x14ac:dyDescent="0.25">
      <c r="A2003" s="2">
        <f t="shared" si="75"/>
        <v>45832</v>
      </c>
      <c r="B2003">
        <f t="shared" si="74"/>
        <v>7.0000000000000007E-2</v>
      </c>
    </row>
    <row r="2004" spans="1:2" x14ac:dyDescent="0.25">
      <c r="A2004" s="2">
        <f t="shared" si="75"/>
        <v>45833</v>
      </c>
      <c r="B2004">
        <f t="shared" si="74"/>
        <v>7.0000000000000007E-2</v>
      </c>
    </row>
    <row r="2005" spans="1:2" x14ac:dyDescent="0.25">
      <c r="A2005" s="2">
        <f t="shared" si="75"/>
        <v>45834</v>
      </c>
      <c r="B2005">
        <f t="shared" si="74"/>
        <v>7.0000000000000007E-2</v>
      </c>
    </row>
    <row r="2006" spans="1:2" x14ac:dyDescent="0.25">
      <c r="A2006" s="2">
        <f t="shared" si="75"/>
        <v>45835</v>
      </c>
      <c r="B2006">
        <f t="shared" si="74"/>
        <v>7.0000000000000007E-2</v>
      </c>
    </row>
    <row r="2007" spans="1:2" x14ac:dyDescent="0.25">
      <c r="A2007" s="2">
        <f t="shared" si="75"/>
        <v>45836</v>
      </c>
      <c r="B2007">
        <f t="shared" si="74"/>
        <v>7.0000000000000007E-2</v>
      </c>
    </row>
    <row r="2008" spans="1:2" x14ac:dyDescent="0.25">
      <c r="A2008" s="2">
        <f t="shared" si="75"/>
        <v>45837</v>
      </c>
      <c r="B2008">
        <f t="shared" si="74"/>
        <v>7.0000000000000007E-2</v>
      </c>
    </row>
    <row r="2009" spans="1:2" x14ac:dyDescent="0.25">
      <c r="A2009" s="2">
        <f t="shared" si="75"/>
        <v>45838</v>
      </c>
      <c r="B2009">
        <f t="shared" si="74"/>
        <v>7.0000000000000007E-2</v>
      </c>
    </row>
    <row r="2010" spans="1:2" x14ac:dyDescent="0.25">
      <c r="A2010" s="2">
        <f t="shared" si="75"/>
        <v>45839</v>
      </c>
      <c r="B2010">
        <f>+$M$26</f>
        <v>7.0000000000000007E-2</v>
      </c>
    </row>
    <row r="2011" spans="1:2" x14ac:dyDescent="0.25">
      <c r="A2011" s="2">
        <f t="shared" si="75"/>
        <v>45840</v>
      </c>
      <c r="B2011">
        <f t="shared" ref="B2011:B2074" si="76">+$M$26</f>
        <v>7.0000000000000007E-2</v>
      </c>
    </row>
    <row r="2012" spans="1:2" x14ac:dyDescent="0.25">
      <c r="A2012" s="2">
        <f t="shared" si="75"/>
        <v>45841</v>
      </c>
      <c r="B2012">
        <f t="shared" si="76"/>
        <v>7.0000000000000007E-2</v>
      </c>
    </row>
    <row r="2013" spans="1:2" x14ac:dyDescent="0.25">
      <c r="A2013" s="2">
        <f t="shared" si="75"/>
        <v>45842</v>
      </c>
      <c r="B2013">
        <f t="shared" si="76"/>
        <v>7.0000000000000007E-2</v>
      </c>
    </row>
    <row r="2014" spans="1:2" x14ac:dyDescent="0.25">
      <c r="A2014" s="2">
        <f t="shared" si="75"/>
        <v>45843</v>
      </c>
      <c r="B2014">
        <f t="shared" si="76"/>
        <v>7.0000000000000007E-2</v>
      </c>
    </row>
    <row r="2015" spans="1:2" x14ac:dyDescent="0.25">
      <c r="A2015" s="2">
        <f t="shared" si="75"/>
        <v>45844</v>
      </c>
      <c r="B2015">
        <f t="shared" si="76"/>
        <v>7.0000000000000007E-2</v>
      </c>
    </row>
    <row r="2016" spans="1:2" x14ac:dyDescent="0.25">
      <c r="A2016" s="2">
        <f t="shared" si="75"/>
        <v>45845</v>
      </c>
      <c r="B2016">
        <f t="shared" si="76"/>
        <v>7.0000000000000007E-2</v>
      </c>
    </row>
    <row r="2017" spans="1:2" x14ac:dyDescent="0.25">
      <c r="A2017" s="2">
        <f t="shared" si="75"/>
        <v>45846</v>
      </c>
      <c r="B2017">
        <f t="shared" si="76"/>
        <v>7.0000000000000007E-2</v>
      </c>
    </row>
    <row r="2018" spans="1:2" x14ac:dyDescent="0.25">
      <c r="A2018" s="2">
        <f t="shared" si="75"/>
        <v>45847</v>
      </c>
      <c r="B2018">
        <f t="shared" si="76"/>
        <v>7.0000000000000007E-2</v>
      </c>
    </row>
    <row r="2019" spans="1:2" x14ac:dyDescent="0.25">
      <c r="A2019" s="2">
        <f t="shared" si="75"/>
        <v>45848</v>
      </c>
      <c r="B2019">
        <f t="shared" si="76"/>
        <v>7.0000000000000007E-2</v>
      </c>
    </row>
    <row r="2020" spans="1:2" x14ac:dyDescent="0.25">
      <c r="A2020" s="2">
        <f t="shared" si="75"/>
        <v>45849</v>
      </c>
      <c r="B2020">
        <f t="shared" si="76"/>
        <v>7.0000000000000007E-2</v>
      </c>
    </row>
    <row r="2021" spans="1:2" x14ac:dyDescent="0.25">
      <c r="A2021" s="2">
        <f t="shared" si="75"/>
        <v>45850</v>
      </c>
      <c r="B2021">
        <f t="shared" si="76"/>
        <v>7.0000000000000007E-2</v>
      </c>
    </row>
    <row r="2022" spans="1:2" x14ac:dyDescent="0.25">
      <c r="A2022" s="2">
        <f t="shared" si="75"/>
        <v>45851</v>
      </c>
      <c r="B2022">
        <f t="shared" si="76"/>
        <v>7.0000000000000007E-2</v>
      </c>
    </row>
    <row r="2023" spans="1:2" x14ac:dyDescent="0.25">
      <c r="A2023" s="2">
        <f t="shared" si="75"/>
        <v>45852</v>
      </c>
      <c r="B2023">
        <f t="shared" si="76"/>
        <v>7.0000000000000007E-2</v>
      </c>
    </row>
    <row r="2024" spans="1:2" x14ac:dyDescent="0.25">
      <c r="A2024" s="2">
        <f t="shared" si="75"/>
        <v>45853</v>
      </c>
      <c r="B2024">
        <f t="shared" si="76"/>
        <v>7.0000000000000007E-2</v>
      </c>
    </row>
    <row r="2025" spans="1:2" x14ac:dyDescent="0.25">
      <c r="A2025" s="2">
        <f t="shared" si="75"/>
        <v>45854</v>
      </c>
      <c r="B2025">
        <f t="shared" si="76"/>
        <v>7.0000000000000007E-2</v>
      </c>
    </row>
    <row r="2026" spans="1:2" x14ac:dyDescent="0.25">
      <c r="A2026" s="2">
        <f t="shared" si="75"/>
        <v>45855</v>
      </c>
      <c r="B2026">
        <f t="shared" si="76"/>
        <v>7.0000000000000007E-2</v>
      </c>
    </row>
    <row r="2027" spans="1:2" x14ac:dyDescent="0.25">
      <c r="A2027" s="2">
        <f t="shared" si="75"/>
        <v>45856</v>
      </c>
      <c r="B2027">
        <f t="shared" si="76"/>
        <v>7.0000000000000007E-2</v>
      </c>
    </row>
    <row r="2028" spans="1:2" x14ac:dyDescent="0.25">
      <c r="A2028" s="2">
        <f t="shared" si="75"/>
        <v>45857</v>
      </c>
      <c r="B2028">
        <f t="shared" si="76"/>
        <v>7.0000000000000007E-2</v>
      </c>
    </row>
    <row r="2029" spans="1:2" x14ac:dyDescent="0.25">
      <c r="A2029" s="2">
        <f t="shared" si="75"/>
        <v>45858</v>
      </c>
      <c r="B2029">
        <f t="shared" si="76"/>
        <v>7.0000000000000007E-2</v>
      </c>
    </row>
    <row r="2030" spans="1:2" x14ac:dyDescent="0.25">
      <c r="A2030" s="2">
        <f t="shared" si="75"/>
        <v>45859</v>
      </c>
      <c r="B2030">
        <f t="shared" si="76"/>
        <v>7.0000000000000007E-2</v>
      </c>
    </row>
    <row r="2031" spans="1:2" x14ac:dyDescent="0.25">
      <c r="A2031" s="2">
        <f t="shared" si="75"/>
        <v>45860</v>
      </c>
      <c r="B2031">
        <f t="shared" si="76"/>
        <v>7.0000000000000007E-2</v>
      </c>
    </row>
    <row r="2032" spans="1:2" x14ac:dyDescent="0.25">
      <c r="A2032" s="2">
        <f t="shared" si="75"/>
        <v>45861</v>
      </c>
      <c r="B2032">
        <f t="shared" si="76"/>
        <v>7.0000000000000007E-2</v>
      </c>
    </row>
    <row r="2033" spans="1:2" x14ac:dyDescent="0.25">
      <c r="A2033" s="2">
        <f t="shared" si="75"/>
        <v>45862</v>
      </c>
      <c r="B2033">
        <f t="shared" si="76"/>
        <v>7.0000000000000007E-2</v>
      </c>
    </row>
    <row r="2034" spans="1:2" x14ac:dyDescent="0.25">
      <c r="A2034" s="2">
        <f t="shared" si="75"/>
        <v>45863</v>
      </c>
      <c r="B2034">
        <f t="shared" si="76"/>
        <v>7.0000000000000007E-2</v>
      </c>
    </row>
    <row r="2035" spans="1:2" x14ac:dyDescent="0.25">
      <c r="A2035" s="2">
        <f t="shared" si="75"/>
        <v>45864</v>
      </c>
      <c r="B2035">
        <f t="shared" si="76"/>
        <v>7.0000000000000007E-2</v>
      </c>
    </row>
    <row r="2036" spans="1:2" x14ac:dyDescent="0.25">
      <c r="A2036" s="2">
        <f t="shared" si="75"/>
        <v>45865</v>
      </c>
      <c r="B2036">
        <f t="shared" si="76"/>
        <v>7.0000000000000007E-2</v>
      </c>
    </row>
    <row r="2037" spans="1:2" x14ac:dyDescent="0.25">
      <c r="A2037" s="2">
        <f t="shared" si="75"/>
        <v>45866</v>
      </c>
      <c r="B2037">
        <f t="shared" si="76"/>
        <v>7.0000000000000007E-2</v>
      </c>
    </row>
    <row r="2038" spans="1:2" x14ac:dyDescent="0.25">
      <c r="A2038" s="2">
        <f t="shared" si="75"/>
        <v>45867</v>
      </c>
      <c r="B2038">
        <f t="shared" si="76"/>
        <v>7.0000000000000007E-2</v>
      </c>
    </row>
    <row r="2039" spans="1:2" x14ac:dyDescent="0.25">
      <c r="A2039" s="2">
        <f t="shared" si="75"/>
        <v>45868</v>
      </c>
      <c r="B2039">
        <f t="shared" si="76"/>
        <v>7.0000000000000007E-2</v>
      </c>
    </row>
    <row r="2040" spans="1:2" x14ac:dyDescent="0.25">
      <c r="A2040" s="2">
        <f t="shared" si="75"/>
        <v>45869</v>
      </c>
      <c r="B2040">
        <f t="shared" si="76"/>
        <v>7.0000000000000007E-2</v>
      </c>
    </row>
    <row r="2041" spans="1:2" x14ac:dyDescent="0.25">
      <c r="A2041" s="2">
        <f t="shared" si="75"/>
        <v>45870</v>
      </c>
      <c r="B2041">
        <f t="shared" si="76"/>
        <v>7.0000000000000007E-2</v>
      </c>
    </row>
    <row r="2042" spans="1:2" x14ac:dyDescent="0.25">
      <c r="A2042" s="2">
        <f t="shared" si="75"/>
        <v>45871</v>
      </c>
      <c r="B2042">
        <f t="shared" si="76"/>
        <v>7.0000000000000007E-2</v>
      </c>
    </row>
    <row r="2043" spans="1:2" x14ac:dyDescent="0.25">
      <c r="A2043" s="2">
        <f t="shared" si="75"/>
        <v>45872</v>
      </c>
      <c r="B2043">
        <f t="shared" si="76"/>
        <v>7.0000000000000007E-2</v>
      </c>
    </row>
    <row r="2044" spans="1:2" x14ac:dyDescent="0.25">
      <c r="A2044" s="2">
        <f t="shared" si="75"/>
        <v>45873</v>
      </c>
      <c r="B2044">
        <f t="shared" si="76"/>
        <v>7.0000000000000007E-2</v>
      </c>
    </row>
    <row r="2045" spans="1:2" x14ac:dyDescent="0.25">
      <c r="A2045" s="2">
        <f t="shared" si="75"/>
        <v>45874</v>
      </c>
      <c r="B2045">
        <f t="shared" si="76"/>
        <v>7.0000000000000007E-2</v>
      </c>
    </row>
    <row r="2046" spans="1:2" x14ac:dyDescent="0.25">
      <c r="A2046" s="2">
        <f t="shared" si="75"/>
        <v>45875</v>
      </c>
      <c r="B2046">
        <f t="shared" si="76"/>
        <v>7.0000000000000007E-2</v>
      </c>
    </row>
    <row r="2047" spans="1:2" x14ac:dyDescent="0.25">
      <c r="A2047" s="2">
        <f t="shared" si="75"/>
        <v>45876</v>
      </c>
      <c r="B2047">
        <f t="shared" si="76"/>
        <v>7.0000000000000007E-2</v>
      </c>
    </row>
    <row r="2048" spans="1:2" x14ac:dyDescent="0.25">
      <c r="A2048" s="2">
        <f t="shared" si="75"/>
        <v>45877</v>
      </c>
      <c r="B2048">
        <f t="shared" si="76"/>
        <v>7.0000000000000007E-2</v>
      </c>
    </row>
    <row r="2049" spans="1:2" x14ac:dyDescent="0.25">
      <c r="A2049" s="2">
        <f t="shared" si="75"/>
        <v>45878</v>
      </c>
      <c r="B2049">
        <f t="shared" si="76"/>
        <v>7.0000000000000007E-2</v>
      </c>
    </row>
    <row r="2050" spans="1:2" x14ac:dyDescent="0.25">
      <c r="A2050" s="2">
        <f t="shared" si="75"/>
        <v>45879</v>
      </c>
      <c r="B2050">
        <f t="shared" si="76"/>
        <v>7.0000000000000007E-2</v>
      </c>
    </row>
    <row r="2051" spans="1:2" x14ac:dyDescent="0.25">
      <c r="A2051" s="2">
        <f t="shared" si="75"/>
        <v>45880</v>
      </c>
      <c r="B2051">
        <f t="shared" si="76"/>
        <v>7.0000000000000007E-2</v>
      </c>
    </row>
    <row r="2052" spans="1:2" x14ac:dyDescent="0.25">
      <c r="A2052" s="2">
        <f t="shared" ref="A2052:A2115" si="77">+A2051+1</f>
        <v>45881</v>
      </c>
      <c r="B2052">
        <f t="shared" si="76"/>
        <v>7.0000000000000007E-2</v>
      </c>
    </row>
    <row r="2053" spans="1:2" x14ac:dyDescent="0.25">
      <c r="A2053" s="2">
        <f t="shared" si="77"/>
        <v>45882</v>
      </c>
      <c r="B2053">
        <f t="shared" si="76"/>
        <v>7.0000000000000007E-2</v>
      </c>
    </row>
    <row r="2054" spans="1:2" x14ac:dyDescent="0.25">
      <c r="A2054" s="2">
        <f t="shared" si="77"/>
        <v>45883</v>
      </c>
      <c r="B2054">
        <f t="shared" si="76"/>
        <v>7.0000000000000007E-2</v>
      </c>
    </row>
    <row r="2055" spans="1:2" x14ac:dyDescent="0.25">
      <c r="A2055" s="2">
        <f t="shared" si="77"/>
        <v>45884</v>
      </c>
      <c r="B2055">
        <f t="shared" si="76"/>
        <v>7.0000000000000007E-2</v>
      </c>
    </row>
    <row r="2056" spans="1:2" x14ac:dyDescent="0.25">
      <c r="A2056" s="2">
        <f t="shared" si="77"/>
        <v>45885</v>
      </c>
      <c r="B2056">
        <f t="shared" si="76"/>
        <v>7.0000000000000007E-2</v>
      </c>
    </row>
    <row r="2057" spans="1:2" x14ac:dyDescent="0.25">
      <c r="A2057" s="2">
        <f t="shared" si="77"/>
        <v>45886</v>
      </c>
      <c r="B2057">
        <f t="shared" si="76"/>
        <v>7.0000000000000007E-2</v>
      </c>
    </row>
    <row r="2058" spans="1:2" x14ac:dyDescent="0.25">
      <c r="A2058" s="2">
        <f t="shared" si="77"/>
        <v>45887</v>
      </c>
      <c r="B2058">
        <f t="shared" si="76"/>
        <v>7.0000000000000007E-2</v>
      </c>
    </row>
    <row r="2059" spans="1:2" x14ac:dyDescent="0.25">
      <c r="A2059" s="2">
        <f t="shared" si="77"/>
        <v>45888</v>
      </c>
      <c r="B2059">
        <f t="shared" si="76"/>
        <v>7.0000000000000007E-2</v>
      </c>
    </row>
    <row r="2060" spans="1:2" x14ac:dyDescent="0.25">
      <c r="A2060" s="2">
        <f t="shared" si="77"/>
        <v>45889</v>
      </c>
      <c r="B2060">
        <f t="shared" si="76"/>
        <v>7.0000000000000007E-2</v>
      </c>
    </row>
    <row r="2061" spans="1:2" x14ac:dyDescent="0.25">
      <c r="A2061" s="2">
        <f t="shared" si="77"/>
        <v>45890</v>
      </c>
      <c r="B2061">
        <f t="shared" si="76"/>
        <v>7.0000000000000007E-2</v>
      </c>
    </row>
    <row r="2062" spans="1:2" x14ac:dyDescent="0.25">
      <c r="A2062" s="2">
        <f t="shared" si="77"/>
        <v>45891</v>
      </c>
      <c r="B2062">
        <f t="shared" si="76"/>
        <v>7.0000000000000007E-2</v>
      </c>
    </row>
    <row r="2063" spans="1:2" x14ac:dyDescent="0.25">
      <c r="A2063" s="2">
        <f t="shared" si="77"/>
        <v>45892</v>
      </c>
      <c r="B2063">
        <f t="shared" si="76"/>
        <v>7.0000000000000007E-2</v>
      </c>
    </row>
    <row r="2064" spans="1:2" x14ac:dyDescent="0.25">
      <c r="A2064" s="2">
        <f t="shared" si="77"/>
        <v>45893</v>
      </c>
      <c r="B2064">
        <f t="shared" si="76"/>
        <v>7.0000000000000007E-2</v>
      </c>
    </row>
    <row r="2065" spans="1:2" x14ac:dyDescent="0.25">
      <c r="A2065" s="2">
        <f t="shared" si="77"/>
        <v>45894</v>
      </c>
      <c r="B2065">
        <f t="shared" si="76"/>
        <v>7.0000000000000007E-2</v>
      </c>
    </row>
    <row r="2066" spans="1:2" x14ac:dyDescent="0.25">
      <c r="A2066" s="2">
        <f t="shared" si="77"/>
        <v>45895</v>
      </c>
      <c r="B2066">
        <f t="shared" si="76"/>
        <v>7.0000000000000007E-2</v>
      </c>
    </row>
    <row r="2067" spans="1:2" x14ac:dyDescent="0.25">
      <c r="A2067" s="2">
        <f t="shared" si="77"/>
        <v>45896</v>
      </c>
      <c r="B2067">
        <f t="shared" si="76"/>
        <v>7.0000000000000007E-2</v>
      </c>
    </row>
    <row r="2068" spans="1:2" x14ac:dyDescent="0.25">
      <c r="A2068" s="2">
        <f t="shared" si="77"/>
        <v>45897</v>
      </c>
      <c r="B2068">
        <f t="shared" si="76"/>
        <v>7.0000000000000007E-2</v>
      </c>
    </row>
    <row r="2069" spans="1:2" x14ac:dyDescent="0.25">
      <c r="A2069" s="2">
        <f t="shared" si="77"/>
        <v>45898</v>
      </c>
      <c r="B2069">
        <f t="shared" si="76"/>
        <v>7.0000000000000007E-2</v>
      </c>
    </row>
    <row r="2070" spans="1:2" x14ac:dyDescent="0.25">
      <c r="A2070" s="2">
        <f t="shared" si="77"/>
        <v>45899</v>
      </c>
      <c r="B2070">
        <f t="shared" si="76"/>
        <v>7.0000000000000007E-2</v>
      </c>
    </row>
    <row r="2071" spans="1:2" x14ac:dyDescent="0.25">
      <c r="A2071" s="2">
        <f t="shared" si="77"/>
        <v>45900</v>
      </c>
      <c r="B2071">
        <f t="shared" si="76"/>
        <v>7.0000000000000007E-2</v>
      </c>
    </row>
    <row r="2072" spans="1:2" x14ac:dyDescent="0.25">
      <c r="A2072" s="2">
        <f t="shared" si="77"/>
        <v>45901</v>
      </c>
      <c r="B2072">
        <f t="shared" si="76"/>
        <v>7.0000000000000007E-2</v>
      </c>
    </row>
    <row r="2073" spans="1:2" x14ac:dyDescent="0.25">
      <c r="A2073" s="2">
        <f t="shared" si="77"/>
        <v>45902</v>
      </c>
      <c r="B2073">
        <f t="shared" si="76"/>
        <v>7.0000000000000007E-2</v>
      </c>
    </row>
    <row r="2074" spans="1:2" x14ac:dyDescent="0.25">
      <c r="A2074" s="2">
        <f t="shared" si="77"/>
        <v>45903</v>
      </c>
      <c r="B2074">
        <f t="shared" si="76"/>
        <v>7.0000000000000007E-2</v>
      </c>
    </row>
    <row r="2075" spans="1:2" x14ac:dyDescent="0.25">
      <c r="A2075" s="2">
        <f t="shared" si="77"/>
        <v>45904</v>
      </c>
      <c r="B2075">
        <f t="shared" ref="B2075:B2101" si="78">+$M$26</f>
        <v>7.0000000000000007E-2</v>
      </c>
    </row>
    <row r="2076" spans="1:2" x14ac:dyDescent="0.25">
      <c r="A2076" s="2">
        <f t="shared" si="77"/>
        <v>45905</v>
      </c>
      <c r="B2076">
        <f t="shared" si="78"/>
        <v>7.0000000000000007E-2</v>
      </c>
    </row>
    <row r="2077" spans="1:2" x14ac:dyDescent="0.25">
      <c r="A2077" s="2">
        <f t="shared" si="77"/>
        <v>45906</v>
      </c>
      <c r="B2077">
        <f t="shared" si="78"/>
        <v>7.0000000000000007E-2</v>
      </c>
    </row>
    <row r="2078" spans="1:2" x14ac:dyDescent="0.25">
      <c r="A2078" s="2">
        <f t="shared" si="77"/>
        <v>45907</v>
      </c>
      <c r="B2078">
        <f t="shared" si="78"/>
        <v>7.0000000000000007E-2</v>
      </c>
    </row>
    <row r="2079" spans="1:2" x14ac:dyDescent="0.25">
      <c r="A2079" s="2">
        <f t="shared" si="77"/>
        <v>45908</v>
      </c>
      <c r="B2079">
        <f t="shared" si="78"/>
        <v>7.0000000000000007E-2</v>
      </c>
    </row>
    <row r="2080" spans="1:2" x14ac:dyDescent="0.25">
      <c r="A2080" s="2">
        <f t="shared" si="77"/>
        <v>45909</v>
      </c>
      <c r="B2080">
        <f t="shared" si="78"/>
        <v>7.0000000000000007E-2</v>
      </c>
    </row>
    <row r="2081" spans="1:2" x14ac:dyDescent="0.25">
      <c r="A2081" s="2">
        <f t="shared" si="77"/>
        <v>45910</v>
      </c>
      <c r="B2081">
        <f t="shared" si="78"/>
        <v>7.0000000000000007E-2</v>
      </c>
    </row>
    <row r="2082" spans="1:2" x14ac:dyDescent="0.25">
      <c r="A2082" s="2">
        <f t="shared" si="77"/>
        <v>45911</v>
      </c>
      <c r="B2082">
        <f t="shared" si="78"/>
        <v>7.0000000000000007E-2</v>
      </c>
    </row>
    <row r="2083" spans="1:2" x14ac:dyDescent="0.25">
      <c r="A2083" s="2">
        <f t="shared" si="77"/>
        <v>45912</v>
      </c>
      <c r="B2083">
        <f t="shared" si="78"/>
        <v>7.0000000000000007E-2</v>
      </c>
    </row>
    <row r="2084" spans="1:2" x14ac:dyDescent="0.25">
      <c r="A2084" s="2">
        <f t="shared" si="77"/>
        <v>45913</v>
      </c>
      <c r="B2084">
        <f t="shared" si="78"/>
        <v>7.0000000000000007E-2</v>
      </c>
    </row>
    <row r="2085" spans="1:2" x14ac:dyDescent="0.25">
      <c r="A2085" s="2">
        <f t="shared" si="77"/>
        <v>45914</v>
      </c>
      <c r="B2085">
        <f t="shared" si="78"/>
        <v>7.0000000000000007E-2</v>
      </c>
    </row>
    <row r="2086" spans="1:2" x14ac:dyDescent="0.25">
      <c r="A2086" s="2">
        <f t="shared" si="77"/>
        <v>45915</v>
      </c>
      <c r="B2086">
        <f t="shared" si="78"/>
        <v>7.0000000000000007E-2</v>
      </c>
    </row>
    <row r="2087" spans="1:2" x14ac:dyDescent="0.25">
      <c r="A2087" s="2">
        <f t="shared" si="77"/>
        <v>45916</v>
      </c>
      <c r="B2087">
        <f t="shared" si="78"/>
        <v>7.0000000000000007E-2</v>
      </c>
    </row>
    <row r="2088" spans="1:2" x14ac:dyDescent="0.25">
      <c r="A2088" s="2">
        <f t="shared" si="77"/>
        <v>45917</v>
      </c>
      <c r="B2088">
        <f t="shared" si="78"/>
        <v>7.0000000000000007E-2</v>
      </c>
    </row>
    <row r="2089" spans="1:2" x14ac:dyDescent="0.25">
      <c r="A2089" s="2">
        <f t="shared" si="77"/>
        <v>45918</v>
      </c>
      <c r="B2089">
        <f t="shared" si="78"/>
        <v>7.0000000000000007E-2</v>
      </c>
    </row>
    <row r="2090" spans="1:2" x14ac:dyDescent="0.25">
      <c r="A2090" s="2">
        <f t="shared" si="77"/>
        <v>45919</v>
      </c>
      <c r="B2090">
        <f t="shared" si="78"/>
        <v>7.0000000000000007E-2</v>
      </c>
    </row>
    <row r="2091" spans="1:2" x14ac:dyDescent="0.25">
      <c r="A2091" s="2">
        <f t="shared" si="77"/>
        <v>45920</v>
      </c>
      <c r="B2091">
        <f t="shared" si="78"/>
        <v>7.0000000000000007E-2</v>
      </c>
    </row>
    <row r="2092" spans="1:2" x14ac:dyDescent="0.25">
      <c r="A2092" s="2">
        <f t="shared" si="77"/>
        <v>45921</v>
      </c>
      <c r="B2092">
        <f t="shared" si="78"/>
        <v>7.0000000000000007E-2</v>
      </c>
    </row>
    <row r="2093" spans="1:2" x14ac:dyDescent="0.25">
      <c r="A2093" s="2">
        <f t="shared" si="77"/>
        <v>45922</v>
      </c>
      <c r="B2093">
        <f t="shared" si="78"/>
        <v>7.0000000000000007E-2</v>
      </c>
    </row>
    <row r="2094" spans="1:2" x14ac:dyDescent="0.25">
      <c r="A2094" s="2">
        <f t="shared" si="77"/>
        <v>45923</v>
      </c>
      <c r="B2094">
        <f t="shared" si="78"/>
        <v>7.0000000000000007E-2</v>
      </c>
    </row>
    <row r="2095" spans="1:2" x14ac:dyDescent="0.25">
      <c r="A2095" s="2">
        <f t="shared" si="77"/>
        <v>45924</v>
      </c>
      <c r="B2095">
        <f t="shared" si="78"/>
        <v>7.0000000000000007E-2</v>
      </c>
    </row>
    <row r="2096" spans="1:2" x14ac:dyDescent="0.25">
      <c r="A2096" s="2">
        <f t="shared" si="77"/>
        <v>45925</v>
      </c>
      <c r="B2096">
        <f t="shared" si="78"/>
        <v>7.0000000000000007E-2</v>
      </c>
    </row>
    <row r="2097" spans="1:2" x14ac:dyDescent="0.25">
      <c r="A2097" s="2">
        <f t="shared" si="77"/>
        <v>45926</v>
      </c>
      <c r="B2097">
        <f t="shared" si="78"/>
        <v>7.0000000000000007E-2</v>
      </c>
    </row>
    <row r="2098" spans="1:2" x14ac:dyDescent="0.25">
      <c r="A2098" s="2">
        <f t="shared" si="77"/>
        <v>45927</v>
      </c>
      <c r="B2098">
        <f t="shared" si="78"/>
        <v>7.0000000000000007E-2</v>
      </c>
    </row>
    <row r="2099" spans="1:2" x14ac:dyDescent="0.25">
      <c r="A2099" s="2">
        <f t="shared" si="77"/>
        <v>45928</v>
      </c>
      <c r="B2099">
        <f t="shared" si="78"/>
        <v>7.0000000000000007E-2</v>
      </c>
    </row>
    <row r="2100" spans="1:2" x14ac:dyDescent="0.25">
      <c r="A2100" s="2">
        <f t="shared" si="77"/>
        <v>45929</v>
      </c>
      <c r="B2100">
        <f t="shared" si="78"/>
        <v>7.0000000000000007E-2</v>
      </c>
    </row>
    <row r="2101" spans="1:2" x14ac:dyDescent="0.25">
      <c r="A2101" s="2">
        <f t="shared" si="77"/>
        <v>45930</v>
      </c>
      <c r="B2101">
        <f t="shared" si="78"/>
        <v>7.0000000000000007E-2</v>
      </c>
    </row>
    <row r="2102" spans="1:2" x14ac:dyDescent="0.25">
      <c r="A2102" s="2">
        <f t="shared" si="77"/>
        <v>45931</v>
      </c>
      <c r="B2102">
        <f>+$M$27</f>
        <v>7.0000000000000007E-2</v>
      </c>
    </row>
    <row r="2103" spans="1:2" x14ac:dyDescent="0.25">
      <c r="A2103" s="2">
        <f t="shared" si="77"/>
        <v>45932</v>
      </c>
      <c r="B2103">
        <f t="shared" ref="B2103:B2166" si="79">+$M$27</f>
        <v>7.0000000000000007E-2</v>
      </c>
    </row>
    <row r="2104" spans="1:2" x14ac:dyDescent="0.25">
      <c r="A2104" s="2">
        <f t="shared" si="77"/>
        <v>45933</v>
      </c>
      <c r="B2104">
        <f t="shared" si="79"/>
        <v>7.0000000000000007E-2</v>
      </c>
    </row>
    <row r="2105" spans="1:2" x14ac:dyDescent="0.25">
      <c r="A2105" s="2">
        <f t="shared" si="77"/>
        <v>45934</v>
      </c>
      <c r="B2105">
        <f t="shared" si="79"/>
        <v>7.0000000000000007E-2</v>
      </c>
    </row>
    <row r="2106" spans="1:2" x14ac:dyDescent="0.25">
      <c r="A2106" s="2">
        <f t="shared" si="77"/>
        <v>45935</v>
      </c>
      <c r="B2106">
        <f t="shared" si="79"/>
        <v>7.0000000000000007E-2</v>
      </c>
    </row>
    <row r="2107" spans="1:2" x14ac:dyDescent="0.25">
      <c r="A2107" s="2">
        <f t="shared" si="77"/>
        <v>45936</v>
      </c>
      <c r="B2107">
        <f t="shared" si="79"/>
        <v>7.0000000000000007E-2</v>
      </c>
    </row>
    <row r="2108" spans="1:2" x14ac:dyDescent="0.25">
      <c r="A2108" s="2">
        <f t="shared" si="77"/>
        <v>45937</v>
      </c>
      <c r="B2108">
        <f t="shared" si="79"/>
        <v>7.0000000000000007E-2</v>
      </c>
    </row>
    <row r="2109" spans="1:2" x14ac:dyDescent="0.25">
      <c r="A2109" s="2">
        <f t="shared" si="77"/>
        <v>45938</v>
      </c>
      <c r="B2109">
        <f t="shared" si="79"/>
        <v>7.0000000000000007E-2</v>
      </c>
    </row>
    <row r="2110" spans="1:2" x14ac:dyDescent="0.25">
      <c r="A2110" s="2">
        <f t="shared" si="77"/>
        <v>45939</v>
      </c>
      <c r="B2110">
        <f t="shared" si="79"/>
        <v>7.0000000000000007E-2</v>
      </c>
    </row>
    <row r="2111" spans="1:2" x14ac:dyDescent="0.25">
      <c r="A2111" s="2">
        <f t="shared" si="77"/>
        <v>45940</v>
      </c>
      <c r="B2111">
        <f t="shared" si="79"/>
        <v>7.0000000000000007E-2</v>
      </c>
    </row>
    <row r="2112" spans="1:2" x14ac:dyDescent="0.25">
      <c r="A2112" s="2">
        <f t="shared" si="77"/>
        <v>45941</v>
      </c>
      <c r="B2112">
        <f t="shared" si="79"/>
        <v>7.0000000000000007E-2</v>
      </c>
    </row>
    <row r="2113" spans="1:2" x14ac:dyDescent="0.25">
      <c r="A2113" s="2">
        <f t="shared" si="77"/>
        <v>45942</v>
      </c>
      <c r="B2113">
        <f t="shared" si="79"/>
        <v>7.0000000000000007E-2</v>
      </c>
    </row>
    <row r="2114" spans="1:2" x14ac:dyDescent="0.25">
      <c r="A2114" s="2">
        <f t="shared" si="77"/>
        <v>45943</v>
      </c>
      <c r="B2114">
        <f t="shared" si="79"/>
        <v>7.0000000000000007E-2</v>
      </c>
    </row>
    <row r="2115" spans="1:2" x14ac:dyDescent="0.25">
      <c r="A2115" s="2">
        <f t="shared" si="77"/>
        <v>45944</v>
      </c>
      <c r="B2115">
        <f t="shared" si="79"/>
        <v>7.0000000000000007E-2</v>
      </c>
    </row>
    <row r="2116" spans="1:2" x14ac:dyDescent="0.25">
      <c r="A2116" s="2">
        <f t="shared" ref="A2116:A2179" si="80">+A2115+1</f>
        <v>45945</v>
      </c>
      <c r="B2116">
        <f t="shared" si="79"/>
        <v>7.0000000000000007E-2</v>
      </c>
    </row>
    <row r="2117" spans="1:2" x14ac:dyDescent="0.25">
      <c r="A2117" s="2">
        <f t="shared" si="80"/>
        <v>45946</v>
      </c>
      <c r="B2117">
        <f t="shared" si="79"/>
        <v>7.0000000000000007E-2</v>
      </c>
    </row>
    <row r="2118" spans="1:2" x14ac:dyDescent="0.25">
      <c r="A2118" s="2">
        <f t="shared" si="80"/>
        <v>45947</v>
      </c>
      <c r="B2118">
        <f t="shared" si="79"/>
        <v>7.0000000000000007E-2</v>
      </c>
    </row>
    <row r="2119" spans="1:2" x14ac:dyDescent="0.25">
      <c r="A2119" s="2">
        <f t="shared" si="80"/>
        <v>45948</v>
      </c>
      <c r="B2119">
        <f t="shared" si="79"/>
        <v>7.0000000000000007E-2</v>
      </c>
    </row>
    <row r="2120" spans="1:2" x14ac:dyDescent="0.25">
      <c r="A2120" s="2">
        <f t="shared" si="80"/>
        <v>45949</v>
      </c>
      <c r="B2120">
        <f t="shared" si="79"/>
        <v>7.0000000000000007E-2</v>
      </c>
    </row>
    <row r="2121" spans="1:2" x14ac:dyDescent="0.25">
      <c r="A2121" s="2">
        <f t="shared" si="80"/>
        <v>45950</v>
      </c>
      <c r="B2121">
        <f t="shared" si="79"/>
        <v>7.0000000000000007E-2</v>
      </c>
    </row>
    <row r="2122" spans="1:2" x14ac:dyDescent="0.25">
      <c r="A2122" s="2">
        <f t="shared" si="80"/>
        <v>45951</v>
      </c>
      <c r="B2122">
        <f t="shared" si="79"/>
        <v>7.0000000000000007E-2</v>
      </c>
    </row>
    <row r="2123" spans="1:2" x14ac:dyDescent="0.25">
      <c r="A2123" s="2">
        <f t="shared" si="80"/>
        <v>45952</v>
      </c>
      <c r="B2123">
        <f t="shared" si="79"/>
        <v>7.0000000000000007E-2</v>
      </c>
    </row>
    <row r="2124" spans="1:2" x14ac:dyDescent="0.25">
      <c r="A2124" s="2">
        <f t="shared" si="80"/>
        <v>45953</v>
      </c>
      <c r="B2124">
        <f t="shared" si="79"/>
        <v>7.0000000000000007E-2</v>
      </c>
    </row>
    <row r="2125" spans="1:2" x14ac:dyDescent="0.25">
      <c r="A2125" s="2">
        <f t="shared" si="80"/>
        <v>45954</v>
      </c>
      <c r="B2125">
        <f t="shared" si="79"/>
        <v>7.0000000000000007E-2</v>
      </c>
    </row>
    <row r="2126" spans="1:2" x14ac:dyDescent="0.25">
      <c r="A2126" s="2">
        <f t="shared" si="80"/>
        <v>45955</v>
      </c>
      <c r="B2126">
        <f t="shared" si="79"/>
        <v>7.0000000000000007E-2</v>
      </c>
    </row>
    <row r="2127" spans="1:2" x14ac:dyDescent="0.25">
      <c r="A2127" s="2">
        <f t="shared" si="80"/>
        <v>45956</v>
      </c>
      <c r="B2127">
        <f t="shared" si="79"/>
        <v>7.0000000000000007E-2</v>
      </c>
    </row>
    <row r="2128" spans="1:2" x14ac:dyDescent="0.25">
      <c r="A2128" s="2">
        <f t="shared" si="80"/>
        <v>45957</v>
      </c>
      <c r="B2128">
        <f t="shared" si="79"/>
        <v>7.0000000000000007E-2</v>
      </c>
    </row>
    <row r="2129" spans="1:2" x14ac:dyDescent="0.25">
      <c r="A2129" s="2">
        <f t="shared" si="80"/>
        <v>45958</v>
      </c>
      <c r="B2129">
        <f t="shared" si="79"/>
        <v>7.0000000000000007E-2</v>
      </c>
    </row>
    <row r="2130" spans="1:2" x14ac:dyDescent="0.25">
      <c r="A2130" s="2">
        <f t="shared" si="80"/>
        <v>45959</v>
      </c>
      <c r="B2130">
        <f t="shared" si="79"/>
        <v>7.0000000000000007E-2</v>
      </c>
    </row>
    <row r="2131" spans="1:2" x14ac:dyDescent="0.25">
      <c r="A2131" s="2">
        <f t="shared" si="80"/>
        <v>45960</v>
      </c>
      <c r="B2131">
        <f t="shared" si="79"/>
        <v>7.0000000000000007E-2</v>
      </c>
    </row>
    <row r="2132" spans="1:2" x14ac:dyDescent="0.25">
      <c r="A2132" s="2">
        <f t="shared" si="80"/>
        <v>45961</v>
      </c>
      <c r="B2132">
        <f t="shared" si="79"/>
        <v>7.0000000000000007E-2</v>
      </c>
    </row>
    <row r="2133" spans="1:2" x14ac:dyDescent="0.25">
      <c r="A2133" s="2">
        <f t="shared" si="80"/>
        <v>45962</v>
      </c>
      <c r="B2133">
        <f t="shared" si="79"/>
        <v>7.0000000000000007E-2</v>
      </c>
    </row>
    <row r="2134" spans="1:2" x14ac:dyDescent="0.25">
      <c r="A2134" s="2">
        <f t="shared" si="80"/>
        <v>45963</v>
      </c>
      <c r="B2134">
        <f t="shared" si="79"/>
        <v>7.0000000000000007E-2</v>
      </c>
    </row>
    <row r="2135" spans="1:2" x14ac:dyDescent="0.25">
      <c r="A2135" s="2">
        <f t="shared" si="80"/>
        <v>45964</v>
      </c>
      <c r="B2135">
        <f t="shared" si="79"/>
        <v>7.0000000000000007E-2</v>
      </c>
    </row>
    <row r="2136" spans="1:2" x14ac:dyDescent="0.25">
      <c r="A2136" s="2">
        <f t="shared" si="80"/>
        <v>45965</v>
      </c>
      <c r="B2136">
        <f t="shared" si="79"/>
        <v>7.0000000000000007E-2</v>
      </c>
    </row>
    <row r="2137" spans="1:2" x14ac:dyDescent="0.25">
      <c r="A2137" s="2">
        <f t="shared" si="80"/>
        <v>45966</v>
      </c>
      <c r="B2137">
        <f t="shared" si="79"/>
        <v>7.0000000000000007E-2</v>
      </c>
    </row>
    <row r="2138" spans="1:2" x14ac:dyDescent="0.25">
      <c r="A2138" s="2">
        <f t="shared" si="80"/>
        <v>45967</v>
      </c>
      <c r="B2138">
        <f t="shared" si="79"/>
        <v>7.0000000000000007E-2</v>
      </c>
    </row>
    <row r="2139" spans="1:2" x14ac:dyDescent="0.25">
      <c r="A2139" s="2">
        <f t="shared" si="80"/>
        <v>45968</v>
      </c>
      <c r="B2139">
        <f t="shared" si="79"/>
        <v>7.0000000000000007E-2</v>
      </c>
    </row>
    <row r="2140" spans="1:2" x14ac:dyDescent="0.25">
      <c r="A2140" s="2">
        <f t="shared" si="80"/>
        <v>45969</v>
      </c>
      <c r="B2140">
        <f t="shared" si="79"/>
        <v>7.0000000000000007E-2</v>
      </c>
    </row>
    <row r="2141" spans="1:2" x14ac:dyDescent="0.25">
      <c r="A2141" s="2">
        <f t="shared" si="80"/>
        <v>45970</v>
      </c>
      <c r="B2141">
        <f t="shared" si="79"/>
        <v>7.0000000000000007E-2</v>
      </c>
    </row>
    <row r="2142" spans="1:2" x14ac:dyDescent="0.25">
      <c r="A2142" s="2">
        <f t="shared" si="80"/>
        <v>45971</v>
      </c>
      <c r="B2142">
        <f t="shared" si="79"/>
        <v>7.0000000000000007E-2</v>
      </c>
    </row>
    <row r="2143" spans="1:2" x14ac:dyDescent="0.25">
      <c r="A2143" s="2">
        <f t="shared" si="80"/>
        <v>45972</v>
      </c>
      <c r="B2143">
        <f t="shared" si="79"/>
        <v>7.0000000000000007E-2</v>
      </c>
    </row>
    <row r="2144" spans="1:2" x14ac:dyDescent="0.25">
      <c r="A2144" s="2">
        <f t="shared" si="80"/>
        <v>45973</v>
      </c>
      <c r="B2144">
        <f t="shared" si="79"/>
        <v>7.0000000000000007E-2</v>
      </c>
    </row>
    <row r="2145" spans="1:2" x14ac:dyDescent="0.25">
      <c r="A2145" s="2">
        <f t="shared" si="80"/>
        <v>45974</v>
      </c>
      <c r="B2145">
        <f t="shared" si="79"/>
        <v>7.0000000000000007E-2</v>
      </c>
    </row>
    <row r="2146" spans="1:2" x14ac:dyDescent="0.25">
      <c r="A2146" s="2">
        <f t="shared" si="80"/>
        <v>45975</v>
      </c>
      <c r="B2146">
        <f t="shared" si="79"/>
        <v>7.0000000000000007E-2</v>
      </c>
    </row>
    <row r="2147" spans="1:2" x14ac:dyDescent="0.25">
      <c r="A2147" s="2">
        <f t="shared" si="80"/>
        <v>45976</v>
      </c>
      <c r="B2147">
        <f t="shared" si="79"/>
        <v>7.0000000000000007E-2</v>
      </c>
    </row>
    <row r="2148" spans="1:2" x14ac:dyDescent="0.25">
      <c r="A2148" s="2">
        <f t="shared" si="80"/>
        <v>45977</v>
      </c>
      <c r="B2148">
        <f t="shared" si="79"/>
        <v>7.0000000000000007E-2</v>
      </c>
    </row>
    <row r="2149" spans="1:2" x14ac:dyDescent="0.25">
      <c r="A2149" s="2">
        <f t="shared" si="80"/>
        <v>45978</v>
      </c>
      <c r="B2149">
        <f t="shared" si="79"/>
        <v>7.0000000000000007E-2</v>
      </c>
    </row>
    <row r="2150" spans="1:2" x14ac:dyDescent="0.25">
      <c r="A2150" s="2">
        <f t="shared" si="80"/>
        <v>45979</v>
      </c>
      <c r="B2150">
        <f t="shared" si="79"/>
        <v>7.0000000000000007E-2</v>
      </c>
    </row>
    <row r="2151" spans="1:2" x14ac:dyDescent="0.25">
      <c r="A2151" s="2">
        <f t="shared" si="80"/>
        <v>45980</v>
      </c>
      <c r="B2151">
        <f t="shared" si="79"/>
        <v>7.0000000000000007E-2</v>
      </c>
    </row>
    <row r="2152" spans="1:2" x14ac:dyDescent="0.25">
      <c r="A2152" s="2">
        <f t="shared" si="80"/>
        <v>45981</v>
      </c>
      <c r="B2152">
        <f t="shared" si="79"/>
        <v>7.0000000000000007E-2</v>
      </c>
    </row>
    <row r="2153" spans="1:2" x14ac:dyDescent="0.25">
      <c r="A2153" s="2">
        <f t="shared" si="80"/>
        <v>45982</v>
      </c>
      <c r="B2153">
        <f t="shared" si="79"/>
        <v>7.0000000000000007E-2</v>
      </c>
    </row>
    <row r="2154" spans="1:2" x14ac:dyDescent="0.25">
      <c r="A2154" s="2">
        <f t="shared" si="80"/>
        <v>45983</v>
      </c>
      <c r="B2154">
        <f t="shared" si="79"/>
        <v>7.0000000000000007E-2</v>
      </c>
    </row>
    <row r="2155" spans="1:2" x14ac:dyDescent="0.25">
      <c r="A2155" s="2">
        <f t="shared" si="80"/>
        <v>45984</v>
      </c>
      <c r="B2155">
        <f t="shared" si="79"/>
        <v>7.0000000000000007E-2</v>
      </c>
    </row>
    <row r="2156" spans="1:2" x14ac:dyDescent="0.25">
      <c r="A2156" s="2">
        <f t="shared" si="80"/>
        <v>45985</v>
      </c>
      <c r="B2156">
        <f t="shared" si="79"/>
        <v>7.0000000000000007E-2</v>
      </c>
    </row>
    <row r="2157" spans="1:2" x14ac:dyDescent="0.25">
      <c r="A2157" s="2">
        <f t="shared" si="80"/>
        <v>45986</v>
      </c>
      <c r="B2157">
        <f t="shared" si="79"/>
        <v>7.0000000000000007E-2</v>
      </c>
    </row>
    <row r="2158" spans="1:2" x14ac:dyDescent="0.25">
      <c r="A2158" s="2">
        <f t="shared" si="80"/>
        <v>45987</v>
      </c>
      <c r="B2158">
        <f t="shared" si="79"/>
        <v>7.0000000000000007E-2</v>
      </c>
    </row>
    <row r="2159" spans="1:2" x14ac:dyDescent="0.25">
      <c r="A2159" s="2">
        <f t="shared" si="80"/>
        <v>45988</v>
      </c>
      <c r="B2159">
        <f t="shared" si="79"/>
        <v>7.0000000000000007E-2</v>
      </c>
    </row>
    <row r="2160" spans="1:2" x14ac:dyDescent="0.25">
      <c r="A2160" s="2">
        <f t="shared" si="80"/>
        <v>45989</v>
      </c>
      <c r="B2160">
        <f t="shared" si="79"/>
        <v>7.0000000000000007E-2</v>
      </c>
    </row>
    <row r="2161" spans="1:2" x14ac:dyDescent="0.25">
      <c r="A2161" s="2">
        <f t="shared" si="80"/>
        <v>45990</v>
      </c>
      <c r="B2161">
        <f t="shared" si="79"/>
        <v>7.0000000000000007E-2</v>
      </c>
    </row>
    <row r="2162" spans="1:2" x14ac:dyDescent="0.25">
      <c r="A2162" s="2">
        <f t="shared" si="80"/>
        <v>45991</v>
      </c>
      <c r="B2162">
        <f t="shared" si="79"/>
        <v>7.0000000000000007E-2</v>
      </c>
    </row>
    <row r="2163" spans="1:2" x14ac:dyDescent="0.25">
      <c r="A2163" s="2">
        <f t="shared" si="80"/>
        <v>45992</v>
      </c>
      <c r="B2163">
        <f t="shared" si="79"/>
        <v>7.0000000000000007E-2</v>
      </c>
    </row>
    <row r="2164" spans="1:2" x14ac:dyDescent="0.25">
      <c r="A2164" s="2">
        <f t="shared" si="80"/>
        <v>45993</v>
      </c>
      <c r="B2164">
        <f t="shared" si="79"/>
        <v>7.0000000000000007E-2</v>
      </c>
    </row>
    <row r="2165" spans="1:2" x14ac:dyDescent="0.25">
      <c r="A2165" s="2">
        <f t="shared" si="80"/>
        <v>45994</v>
      </c>
      <c r="B2165">
        <f t="shared" si="79"/>
        <v>7.0000000000000007E-2</v>
      </c>
    </row>
    <row r="2166" spans="1:2" x14ac:dyDescent="0.25">
      <c r="A2166" s="2">
        <f t="shared" si="80"/>
        <v>45995</v>
      </c>
      <c r="B2166">
        <f t="shared" si="79"/>
        <v>7.0000000000000007E-2</v>
      </c>
    </row>
    <row r="2167" spans="1:2" x14ac:dyDescent="0.25">
      <c r="A2167" s="2">
        <f t="shared" si="80"/>
        <v>45996</v>
      </c>
      <c r="B2167">
        <f t="shared" ref="B2167:B2193" si="81">+$M$27</f>
        <v>7.0000000000000007E-2</v>
      </c>
    </row>
    <row r="2168" spans="1:2" x14ac:dyDescent="0.25">
      <c r="A2168" s="2">
        <f t="shared" si="80"/>
        <v>45997</v>
      </c>
      <c r="B2168">
        <f t="shared" si="81"/>
        <v>7.0000000000000007E-2</v>
      </c>
    </row>
    <row r="2169" spans="1:2" x14ac:dyDescent="0.25">
      <c r="A2169" s="2">
        <f t="shared" si="80"/>
        <v>45998</v>
      </c>
      <c r="B2169">
        <f t="shared" si="81"/>
        <v>7.0000000000000007E-2</v>
      </c>
    </row>
    <row r="2170" spans="1:2" x14ac:dyDescent="0.25">
      <c r="A2170" s="2">
        <f t="shared" si="80"/>
        <v>45999</v>
      </c>
      <c r="B2170">
        <f t="shared" si="81"/>
        <v>7.0000000000000007E-2</v>
      </c>
    </row>
    <row r="2171" spans="1:2" x14ac:dyDescent="0.25">
      <c r="A2171" s="2">
        <f t="shared" si="80"/>
        <v>46000</v>
      </c>
      <c r="B2171">
        <f t="shared" si="81"/>
        <v>7.0000000000000007E-2</v>
      </c>
    </row>
    <row r="2172" spans="1:2" x14ac:dyDescent="0.25">
      <c r="A2172" s="2">
        <f t="shared" si="80"/>
        <v>46001</v>
      </c>
      <c r="B2172">
        <f t="shared" si="81"/>
        <v>7.0000000000000007E-2</v>
      </c>
    </row>
    <row r="2173" spans="1:2" x14ac:dyDescent="0.25">
      <c r="A2173" s="2">
        <f t="shared" si="80"/>
        <v>46002</v>
      </c>
      <c r="B2173">
        <f t="shared" si="81"/>
        <v>7.0000000000000007E-2</v>
      </c>
    </row>
    <row r="2174" spans="1:2" x14ac:dyDescent="0.25">
      <c r="A2174" s="2">
        <f t="shared" si="80"/>
        <v>46003</v>
      </c>
      <c r="B2174">
        <f t="shared" si="81"/>
        <v>7.0000000000000007E-2</v>
      </c>
    </row>
    <row r="2175" spans="1:2" x14ac:dyDescent="0.25">
      <c r="A2175" s="2">
        <f t="shared" si="80"/>
        <v>46004</v>
      </c>
      <c r="B2175">
        <f t="shared" si="81"/>
        <v>7.0000000000000007E-2</v>
      </c>
    </row>
    <row r="2176" spans="1:2" x14ac:dyDescent="0.25">
      <c r="A2176" s="2">
        <f t="shared" si="80"/>
        <v>46005</v>
      </c>
      <c r="B2176">
        <f t="shared" si="81"/>
        <v>7.0000000000000007E-2</v>
      </c>
    </row>
    <row r="2177" spans="1:2" x14ac:dyDescent="0.25">
      <c r="A2177" s="2">
        <f t="shared" si="80"/>
        <v>46006</v>
      </c>
      <c r="B2177">
        <f t="shared" si="81"/>
        <v>7.0000000000000007E-2</v>
      </c>
    </row>
    <row r="2178" spans="1:2" x14ac:dyDescent="0.25">
      <c r="A2178" s="2">
        <f t="shared" si="80"/>
        <v>46007</v>
      </c>
      <c r="B2178">
        <f t="shared" si="81"/>
        <v>7.0000000000000007E-2</v>
      </c>
    </row>
    <row r="2179" spans="1:2" x14ac:dyDescent="0.25">
      <c r="A2179" s="2">
        <f t="shared" si="80"/>
        <v>46008</v>
      </c>
      <c r="B2179">
        <f t="shared" si="81"/>
        <v>7.0000000000000007E-2</v>
      </c>
    </row>
    <row r="2180" spans="1:2" x14ac:dyDescent="0.25">
      <c r="A2180" s="2">
        <f t="shared" ref="A2180:A2243" si="82">+A2179+1</f>
        <v>46009</v>
      </c>
      <c r="B2180">
        <f t="shared" si="81"/>
        <v>7.0000000000000007E-2</v>
      </c>
    </row>
    <row r="2181" spans="1:2" x14ac:dyDescent="0.25">
      <c r="A2181" s="2">
        <f t="shared" si="82"/>
        <v>46010</v>
      </c>
      <c r="B2181">
        <f t="shared" si="81"/>
        <v>7.0000000000000007E-2</v>
      </c>
    </row>
    <row r="2182" spans="1:2" x14ac:dyDescent="0.25">
      <c r="A2182" s="2">
        <f t="shared" si="82"/>
        <v>46011</v>
      </c>
      <c r="B2182">
        <f t="shared" si="81"/>
        <v>7.0000000000000007E-2</v>
      </c>
    </row>
    <row r="2183" spans="1:2" x14ac:dyDescent="0.25">
      <c r="A2183" s="2">
        <f t="shared" si="82"/>
        <v>46012</v>
      </c>
      <c r="B2183">
        <f t="shared" si="81"/>
        <v>7.0000000000000007E-2</v>
      </c>
    </row>
    <row r="2184" spans="1:2" x14ac:dyDescent="0.25">
      <c r="A2184" s="2">
        <f t="shared" si="82"/>
        <v>46013</v>
      </c>
      <c r="B2184">
        <f t="shared" si="81"/>
        <v>7.0000000000000007E-2</v>
      </c>
    </row>
    <row r="2185" spans="1:2" x14ac:dyDescent="0.25">
      <c r="A2185" s="2">
        <f t="shared" si="82"/>
        <v>46014</v>
      </c>
      <c r="B2185">
        <f t="shared" si="81"/>
        <v>7.0000000000000007E-2</v>
      </c>
    </row>
    <row r="2186" spans="1:2" x14ac:dyDescent="0.25">
      <c r="A2186" s="2">
        <f t="shared" si="82"/>
        <v>46015</v>
      </c>
      <c r="B2186">
        <f t="shared" si="81"/>
        <v>7.0000000000000007E-2</v>
      </c>
    </row>
    <row r="2187" spans="1:2" x14ac:dyDescent="0.25">
      <c r="A2187" s="2">
        <f t="shared" si="82"/>
        <v>46016</v>
      </c>
      <c r="B2187">
        <f t="shared" si="81"/>
        <v>7.0000000000000007E-2</v>
      </c>
    </row>
    <row r="2188" spans="1:2" x14ac:dyDescent="0.25">
      <c r="A2188" s="2">
        <f t="shared" si="82"/>
        <v>46017</v>
      </c>
      <c r="B2188">
        <f t="shared" si="81"/>
        <v>7.0000000000000007E-2</v>
      </c>
    </row>
    <row r="2189" spans="1:2" x14ac:dyDescent="0.25">
      <c r="A2189" s="2">
        <f t="shared" si="82"/>
        <v>46018</v>
      </c>
      <c r="B2189">
        <f t="shared" si="81"/>
        <v>7.0000000000000007E-2</v>
      </c>
    </row>
    <row r="2190" spans="1:2" x14ac:dyDescent="0.25">
      <c r="A2190" s="2">
        <f t="shared" si="82"/>
        <v>46019</v>
      </c>
      <c r="B2190">
        <f t="shared" si="81"/>
        <v>7.0000000000000007E-2</v>
      </c>
    </row>
    <row r="2191" spans="1:2" x14ac:dyDescent="0.25">
      <c r="A2191" s="2">
        <f t="shared" si="82"/>
        <v>46020</v>
      </c>
      <c r="B2191">
        <f t="shared" si="81"/>
        <v>7.0000000000000007E-2</v>
      </c>
    </row>
    <row r="2192" spans="1:2" x14ac:dyDescent="0.25">
      <c r="A2192" s="2">
        <f t="shared" si="82"/>
        <v>46021</v>
      </c>
      <c r="B2192">
        <f t="shared" si="81"/>
        <v>7.0000000000000007E-2</v>
      </c>
    </row>
    <row r="2193" spans="1:2" x14ac:dyDescent="0.25">
      <c r="A2193" s="2">
        <f t="shared" si="82"/>
        <v>46022</v>
      </c>
      <c r="B2193">
        <f t="shared" si="81"/>
        <v>7.0000000000000007E-2</v>
      </c>
    </row>
    <row r="2194" spans="1:2" x14ac:dyDescent="0.25">
      <c r="A2194" s="2">
        <f t="shared" si="82"/>
        <v>46023</v>
      </c>
      <c r="B2194">
        <f>+$M$28</f>
        <v>7.0000000000000007E-2</v>
      </c>
    </row>
    <row r="2195" spans="1:2" x14ac:dyDescent="0.25">
      <c r="A2195" s="2">
        <f t="shared" si="82"/>
        <v>46024</v>
      </c>
      <c r="B2195">
        <f t="shared" ref="B2195:B2258" si="83">+$M$28</f>
        <v>7.0000000000000007E-2</v>
      </c>
    </row>
    <row r="2196" spans="1:2" x14ac:dyDescent="0.25">
      <c r="A2196" s="2">
        <f t="shared" si="82"/>
        <v>46025</v>
      </c>
      <c r="B2196">
        <f t="shared" si="83"/>
        <v>7.0000000000000007E-2</v>
      </c>
    </row>
    <row r="2197" spans="1:2" x14ac:dyDescent="0.25">
      <c r="A2197" s="2">
        <f t="shared" si="82"/>
        <v>46026</v>
      </c>
      <c r="B2197">
        <f t="shared" si="83"/>
        <v>7.0000000000000007E-2</v>
      </c>
    </row>
    <row r="2198" spans="1:2" x14ac:dyDescent="0.25">
      <c r="A2198" s="2">
        <f t="shared" si="82"/>
        <v>46027</v>
      </c>
      <c r="B2198">
        <f t="shared" si="83"/>
        <v>7.0000000000000007E-2</v>
      </c>
    </row>
    <row r="2199" spans="1:2" x14ac:dyDescent="0.25">
      <c r="A2199" s="2">
        <f t="shared" si="82"/>
        <v>46028</v>
      </c>
      <c r="B2199">
        <f t="shared" si="83"/>
        <v>7.0000000000000007E-2</v>
      </c>
    </row>
    <row r="2200" spans="1:2" x14ac:dyDescent="0.25">
      <c r="A2200" s="2">
        <f t="shared" si="82"/>
        <v>46029</v>
      </c>
      <c r="B2200">
        <f t="shared" si="83"/>
        <v>7.0000000000000007E-2</v>
      </c>
    </row>
    <row r="2201" spans="1:2" x14ac:dyDescent="0.25">
      <c r="A2201" s="2">
        <f t="shared" si="82"/>
        <v>46030</v>
      </c>
      <c r="B2201">
        <f t="shared" si="83"/>
        <v>7.0000000000000007E-2</v>
      </c>
    </row>
    <row r="2202" spans="1:2" x14ac:dyDescent="0.25">
      <c r="A2202" s="2">
        <f t="shared" si="82"/>
        <v>46031</v>
      </c>
      <c r="B2202">
        <f t="shared" si="83"/>
        <v>7.0000000000000007E-2</v>
      </c>
    </row>
    <row r="2203" spans="1:2" x14ac:dyDescent="0.25">
      <c r="A2203" s="2">
        <f t="shared" si="82"/>
        <v>46032</v>
      </c>
      <c r="B2203">
        <f t="shared" si="83"/>
        <v>7.0000000000000007E-2</v>
      </c>
    </row>
    <row r="2204" spans="1:2" x14ac:dyDescent="0.25">
      <c r="A2204" s="2">
        <f t="shared" si="82"/>
        <v>46033</v>
      </c>
      <c r="B2204">
        <f t="shared" si="83"/>
        <v>7.0000000000000007E-2</v>
      </c>
    </row>
    <row r="2205" spans="1:2" x14ac:dyDescent="0.25">
      <c r="A2205" s="2">
        <f t="shared" si="82"/>
        <v>46034</v>
      </c>
      <c r="B2205">
        <f t="shared" si="83"/>
        <v>7.0000000000000007E-2</v>
      </c>
    </row>
    <row r="2206" spans="1:2" x14ac:dyDescent="0.25">
      <c r="A2206" s="2">
        <f t="shared" si="82"/>
        <v>46035</v>
      </c>
      <c r="B2206">
        <f t="shared" si="83"/>
        <v>7.0000000000000007E-2</v>
      </c>
    </row>
    <row r="2207" spans="1:2" x14ac:dyDescent="0.25">
      <c r="A2207" s="2">
        <f t="shared" si="82"/>
        <v>46036</v>
      </c>
      <c r="B2207">
        <f t="shared" si="83"/>
        <v>7.0000000000000007E-2</v>
      </c>
    </row>
    <row r="2208" spans="1:2" x14ac:dyDescent="0.25">
      <c r="A2208" s="2">
        <f t="shared" si="82"/>
        <v>46037</v>
      </c>
      <c r="B2208">
        <f t="shared" si="83"/>
        <v>7.0000000000000007E-2</v>
      </c>
    </row>
    <row r="2209" spans="1:2" x14ac:dyDescent="0.25">
      <c r="A2209" s="2">
        <f t="shared" si="82"/>
        <v>46038</v>
      </c>
      <c r="B2209">
        <f t="shared" si="83"/>
        <v>7.0000000000000007E-2</v>
      </c>
    </row>
    <row r="2210" spans="1:2" x14ac:dyDescent="0.25">
      <c r="A2210" s="2">
        <f t="shared" si="82"/>
        <v>46039</v>
      </c>
      <c r="B2210">
        <f t="shared" si="83"/>
        <v>7.0000000000000007E-2</v>
      </c>
    </row>
    <row r="2211" spans="1:2" x14ac:dyDescent="0.25">
      <c r="A2211" s="2">
        <f t="shared" si="82"/>
        <v>46040</v>
      </c>
      <c r="B2211">
        <f t="shared" si="83"/>
        <v>7.0000000000000007E-2</v>
      </c>
    </row>
    <row r="2212" spans="1:2" x14ac:dyDescent="0.25">
      <c r="A2212" s="2">
        <f t="shared" si="82"/>
        <v>46041</v>
      </c>
      <c r="B2212">
        <f t="shared" si="83"/>
        <v>7.0000000000000007E-2</v>
      </c>
    </row>
    <row r="2213" spans="1:2" x14ac:dyDescent="0.25">
      <c r="A2213" s="2">
        <f t="shared" si="82"/>
        <v>46042</v>
      </c>
      <c r="B2213">
        <f t="shared" si="83"/>
        <v>7.0000000000000007E-2</v>
      </c>
    </row>
    <row r="2214" spans="1:2" x14ac:dyDescent="0.25">
      <c r="A2214" s="2">
        <f t="shared" si="82"/>
        <v>46043</v>
      </c>
      <c r="B2214">
        <f t="shared" si="83"/>
        <v>7.0000000000000007E-2</v>
      </c>
    </row>
    <row r="2215" spans="1:2" x14ac:dyDescent="0.25">
      <c r="A2215" s="2">
        <f t="shared" si="82"/>
        <v>46044</v>
      </c>
      <c r="B2215">
        <f t="shared" si="83"/>
        <v>7.0000000000000007E-2</v>
      </c>
    </row>
    <row r="2216" spans="1:2" x14ac:dyDescent="0.25">
      <c r="A2216" s="2">
        <f t="shared" si="82"/>
        <v>46045</v>
      </c>
      <c r="B2216">
        <f t="shared" si="83"/>
        <v>7.0000000000000007E-2</v>
      </c>
    </row>
    <row r="2217" spans="1:2" x14ac:dyDescent="0.25">
      <c r="A2217" s="2">
        <f t="shared" si="82"/>
        <v>46046</v>
      </c>
      <c r="B2217">
        <f t="shared" si="83"/>
        <v>7.0000000000000007E-2</v>
      </c>
    </row>
    <row r="2218" spans="1:2" x14ac:dyDescent="0.25">
      <c r="A2218" s="2">
        <f t="shared" si="82"/>
        <v>46047</v>
      </c>
      <c r="B2218">
        <f t="shared" si="83"/>
        <v>7.0000000000000007E-2</v>
      </c>
    </row>
    <row r="2219" spans="1:2" x14ac:dyDescent="0.25">
      <c r="A2219" s="2">
        <f t="shared" si="82"/>
        <v>46048</v>
      </c>
      <c r="B2219">
        <f t="shared" si="83"/>
        <v>7.0000000000000007E-2</v>
      </c>
    </row>
    <row r="2220" spans="1:2" x14ac:dyDescent="0.25">
      <c r="A2220" s="2">
        <f t="shared" si="82"/>
        <v>46049</v>
      </c>
      <c r="B2220">
        <f t="shared" si="83"/>
        <v>7.0000000000000007E-2</v>
      </c>
    </row>
    <row r="2221" spans="1:2" x14ac:dyDescent="0.25">
      <c r="A2221" s="2">
        <f t="shared" si="82"/>
        <v>46050</v>
      </c>
      <c r="B2221">
        <f t="shared" si="83"/>
        <v>7.0000000000000007E-2</v>
      </c>
    </row>
    <row r="2222" spans="1:2" x14ac:dyDescent="0.25">
      <c r="A2222" s="2">
        <f t="shared" si="82"/>
        <v>46051</v>
      </c>
      <c r="B2222">
        <f t="shared" si="83"/>
        <v>7.0000000000000007E-2</v>
      </c>
    </row>
    <row r="2223" spans="1:2" x14ac:dyDescent="0.25">
      <c r="A2223" s="2">
        <f t="shared" si="82"/>
        <v>46052</v>
      </c>
      <c r="B2223">
        <f t="shared" si="83"/>
        <v>7.0000000000000007E-2</v>
      </c>
    </row>
    <row r="2224" spans="1:2" x14ac:dyDescent="0.25">
      <c r="A2224" s="2">
        <f t="shared" si="82"/>
        <v>46053</v>
      </c>
      <c r="B2224">
        <f t="shared" si="83"/>
        <v>7.0000000000000007E-2</v>
      </c>
    </row>
    <row r="2225" spans="1:2" x14ac:dyDescent="0.25">
      <c r="A2225" s="2">
        <f t="shared" si="82"/>
        <v>46054</v>
      </c>
      <c r="B2225">
        <f t="shared" si="83"/>
        <v>7.0000000000000007E-2</v>
      </c>
    </row>
    <row r="2226" spans="1:2" x14ac:dyDescent="0.25">
      <c r="A2226" s="2">
        <f t="shared" si="82"/>
        <v>46055</v>
      </c>
      <c r="B2226">
        <f t="shared" si="83"/>
        <v>7.0000000000000007E-2</v>
      </c>
    </row>
    <row r="2227" spans="1:2" x14ac:dyDescent="0.25">
      <c r="A2227" s="2">
        <f t="shared" si="82"/>
        <v>46056</v>
      </c>
      <c r="B2227">
        <f t="shared" si="83"/>
        <v>7.0000000000000007E-2</v>
      </c>
    </row>
    <row r="2228" spans="1:2" x14ac:dyDescent="0.25">
      <c r="A2228" s="2">
        <f t="shared" si="82"/>
        <v>46057</v>
      </c>
      <c r="B2228">
        <f t="shared" si="83"/>
        <v>7.0000000000000007E-2</v>
      </c>
    </row>
    <row r="2229" spans="1:2" x14ac:dyDescent="0.25">
      <c r="A2229" s="2">
        <f t="shared" si="82"/>
        <v>46058</v>
      </c>
      <c r="B2229">
        <f t="shared" si="83"/>
        <v>7.0000000000000007E-2</v>
      </c>
    </row>
    <row r="2230" spans="1:2" x14ac:dyDescent="0.25">
      <c r="A2230" s="2">
        <f t="shared" si="82"/>
        <v>46059</v>
      </c>
      <c r="B2230">
        <f t="shared" si="83"/>
        <v>7.0000000000000007E-2</v>
      </c>
    </row>
    <row r="2231" spans="1:2" x14ac:dyDescent="0.25">
      <c r="A2231" s="2">
        <f t="shared" si="82"/>
        <v>46060</v>
      </c>
      <c r="B2231">
        <f t="shared" si="83"/>
        <v>7.0000000000000007E-2</v>
      </c>
    </row>
    <row r="2232" spans="1:2" x14ac:dyDescent="0.25">
      <c r="A2232" s="2">
        <f t="shared" si="82"/>
        <v>46061</v>
      </c>
      <c r="B2232">
        <f t="shared" si="83"/>
        <v>7.0000000000000007E-2</v>
      </c>
    </row>
    <row r="2233" spans="1:2" x14ac:dyDescent="0.25">
      <c r="A2233" s="2">
        <f t="shared" si="82"/>
        <v>46062</v>
      </c>
      <c r="B2233">
        <f t="shared" si="83"/>
        <v>7.0000000000000007E-2</v>
      </c>
    </row>
    <row r="2234" spans="1:2" x14ac:dyDescent="0.25">
      <c r="A2234" s="2">
        <f t="shared" si="82"/>
        <v>46063</v>
      </c>
      <c r="B2234">
        <f t="shared" si="83"/>
        <v>7.0000000000000007E-2</v>
      </c>
    </row>
    <row r="2235" spans="1:2" x14ac:dyDescent="0.25">
      <c r="A2235" s="2">
        <f t="shared" si="82"/>
        <v>46064</v>
      </c>
      <c r="B2235">
        <f t="shared" si="83"/>
        <v>7.0000000000000007E-2</v>
      </c>
    </row>
    <row r="2236" spans="1:2" x14ac:dyDescent="0.25">
      <c r="A2236" s="2">
        <f t="shared" si="82"/>
        <v>46065</v>
      </c>
      <c r="B2236">
        <f t="shared" si="83"/>
        <v>7.0000000000000007E-2</v>
      </c>
    </row>
    <row r="2237" spans="1:2" x14ac:dyDescent="0.25">
      <c r="A2237" s="2">
        <f t="shared" si="82"/>
        <v>46066</v>
      </c>
      <c r="B2237">
        <f t="shared" si="83"/>
        <v>7.0000000000000007E-2</v>
      </c>
    </row>
    <row r="2238" spans="1:2" x14ac:dyDescent="0.25">
      <c r="A2238" s="2">
        <f t="shared" si="82"/>
        <v>46067</v>
      </c>
      <c r="B2238">
        <f t="shared" si="83"/>
        <v>7.0000000000000007E-2</v>
      </c>
    </row>
    <row r="2239" spans="1:2" x14ac:dyDescent="0.25">
      <c r="A2239" s="2">
        <f t="shared" si="82"/>
        <v>46068</v>
      </c>
      <c r="B2239">
        <f t="shared" si="83"/>
        <v>7.0000000000000007E-2</v>
      </c>
    </row>
    <row r="2240" spans="1:2" x14ac:dyDescent="0.25">
      <c r="A2240" s="2">
        <f t="shared" si="82"/>
        <v>46069</v>
      </c>
      <c r="B2240">
        <f t="shared" si="83"/>
        <v>7.0000000000000007E-2</v>
      </c>
    </row>
    <row r="2241" spans="1:2" x14ac:dyDescent="0.25">
      <c r="A2241" s="2">
        <f t="shared" si="82"/>
        <v>46070</v>
      </c>
      <c r="B2241">
        <f t="shared" si="83"/>
        <v>7.0000000000000007E-2</v>
      </c>
    </row>
    <row r="2242" spans="1:2" x14ac:dyDescent="0.25">
      <c r="A2242" s="2">
        <f t="shared" si="82"/>
        <v>46071</v>
      </c>
      <c r="B2242">
        <f t="shared" si="83"/>
        <v>7.0000000000000007E-2</v>
      </c>
    </row>
    <row r="2243" spans="1:2" x14ac:dyDescent="0.25">
      <c r="A2243" s="2">
        <f t="shared" si="82"/>
        <v>46072</v>
      </c>
      <c r="B2243">
        <f t="shared" si="83"/>
        <v>7.0000000000000007E-2</v>
      </c>
    </row>
    <row r="2244" spans="1:2" x14ac:dyDescent="0.25">
      <c r="A2244" s="2">
        <f t="shared" ref="A2244:A2307" si="84">+A2243+1</f>
        <v>46073</v>
      </c>
      <c r="B2244">
        <f t="shared" si="83"/>
        <v>7.0000000000000007E-2</v>
      </c>
    </row>
    <row r="2245" spans="1:2" x14ac:dyDescent="0.25">
      <c r="A2245" s="2">
        <f t="shared" si="84"/>
        <v>46074</v>
      </c>
      <c r="B2245">
        <f t="shared" si="83"/>
        <v>7.0000000000000007E-2</v>
      </c>
    </row>
    <row r="2246" spans="1:2" x14ac:dyDescent="0.25">
      <c r="A2246" s="2">
        <f t="shared" si="84"/>
        <v>46075</v>
      </c>
      <c r="B2246">
        <f t="shared" si="83"/>
        <v>7.0000000000000007E-2</v>
      </c>
    </row>
    <row r="2247" spans="1:2" x14ac:dyDescent="0.25">
      <c r="A2247" s="2">
        <f t="shared" si="84"/>
        <v>46076</v>
      </c>
      <c r="B2247">
        <f t="shared" si="83"/>
        <v>7.0000000000000007E-2</v>
      </c>
    </row>
    <row r="2248" spans="1:2" x14ac:dyDescent="0.25">
      <c r="A2248" s="2">
        <f t="shared" si="84"/>
        <v>46077</v>
      </c>
      <c r="B2248">
        <f t="shared" si="83"/>
        <v>7.0000000000000007E-2</v>
      </c>
    </row>
    <row r="2249" spans="1:2" x14ac:dyDescent="0.25">
      <c r="A2249" s="2">
        <f t="shared" si="84"/>
        <v>46078</v>
      </c>
      <c r="B2249">
        <f t="shared" si="83"/>
        <v>7.0000000000000007E-2</v>
      </c>
    </row>
    <row r="2250" spans="1:2" x14ac:dyDescent="0.25">
      <c r="A2250" s="2">
        <f t="shared" si="84"/>
        <v>46079</v>
      </c>
      <c r="B2250">
        <f t="shared" si="83"/>
        <v>7.0000000000000007E-2</v>
      </c>
    </row>
    <row r="2251" spans="1:2" x14ac:dyDescent="0.25">
      <c r="A2251" s="2">
        <f t="shared" si="84"/>
        <v>46080</v>
      </c>
      <c r="B2251">
        <f t="shared" si="83"/>
        <v>7.0000000000000007E-2</v>
      </c>
    </row>
    <row r="2252" spans="1:2" x14ac:dyDescent="0.25">
      <c r="A2252" s="2">
        <f t="shared" si="84"/>
        <v>46081</v>
      </c>
      <c r="B2252">
        <f t="shared" si="83"/>
        <v>7.0000000000000007E-2</v>
      </c>
    </row>
    <row r="2253" spans="1:2" x14ac:dyDescent="0.25">
      <c r="A2253" s="2">
        <f t="shared" si="84"/>
        <v>46082</v>
      </c>
      <c r="B2253">
        <f t="shared" si="83"/>
        <v>7.0000000000000007E-2</v>
      </c>
    </row>
    <row r="2254" spans="1:2" x14ac:dyDescent="0.25">
      <c r="A2254" s="2">
        <f t="shared" si="84"/>
        <v>46083</v>
      </c>
      <c r="B2254">
        <f t="shared" si="83"/>
        <v>7.0000000000000007E-2</v>
      </c>
    </row>
    <row r="2255" spans="1:2" x14ac:dyDescent="0.25">
      <c r="A2255" s="2">
        <f t="shared" si="84"/>
        <v>46084</v>
      </c>
      <c r="B2255">
        <f t="shared" si="83"/>
        <v>7.0000000000000007E-2</v>
      </c>
    </row>
    <row r="2256" spans="1:2" x14ac:dyDescent="0.25">
      <c r="A2256" s="2">
        <f t="shared" si="84"/>
        <v>46085</v>
      </c>
      <c r="B2256">
        <f t="shared" si="83"/>
        <v>7.0000000000000007E-2</v>
      </c>
    </row>
    <row r="2257" spans="1:2" x14ac:dyDescent="0.25">
      <c r="A2257" s="2">
        <f t="shared" si="84"/>
        <v>46086</v>
      </c>
      <c r="B2257">
        <f t="shared" si="83"/>
        <v>7.0000000000000007E-2</v>
      </c>
    </row>
    <row r="2258" spans="1:2" x14ac:dyDescent="0.25">
      <c r="A2258" s="2">
        <f t="shared" si="84"/>
        <v>46087</v>
      </c>
      <c r="B2258">
        <f t="shared" si="83"/>
        <v>7.0000000000000007E-2</v>
      </c>
    </row>
    <row r="2259" spans="1:2" x14ac:dyDescent="0.25">
      <c r="A2259" s="2">
        <f t="shared" si="84"/>
        <v>46088</v>
      </c>
      <c r="B2259">
        <f t="shared" ref="B2259:B2283" si="85">+$M$28</f>
        <v>7.0000000000000007E-2</v>
      </c>
    </row>
    <row r="2260" spans="1:2" x14ac:dyDescent="0.25">
      <c r="A2260" s="2">
        <f t="shared" si="84"/>
        <v>46089</v>
      </c>
      <c r="B2260">
        <f t="shared" si="85"/>
        <v>7.0000000000000007E-2</v>
      </c>
    </row>
    <row r="2261" spans="1:2" x14ac:dyDescent="0.25">
      <c r="A2261" s="2">
        <f t="shared" si="84"/>
        <v>46090</v>
      </c>
      <c r="B2261">
        <f t="shared" si="85"/>
        <v>7.0000000000000007E-2</v>
      </c>
    </row>
    <row r="2262" spans="1:2" x14ac:dyDescent="0.25">
      <c r="A2262" s="2">
        <f t="shared" si="84"/>
        <v>46091</v>
      </c>
      <c r="B2262">
        <f t="shared" si="85"/>
        <v>7.0000000000000007E-2</v>
      </c>
    </row>
    <row r="2263" spans="1:2" x14ac:dyDescent="0.25">
      <c r="A2263" s="2">
        <f t="shared" si="84"/>
        <v>46092</v>
      </c>
      <c r="B2263">
        <f t="shared" si="85"/>
        <v>7.0000000000000007E-2</v>
      </c>
    </row>
    <row r="2264" spans="1:2" x14ac:dyDescent="0.25">
      <c r="A2264" s="2">
        <f t="shared" si="84"/>
        <v>46093</v>
      </c>
      <c r="B2264">
        <f t="shared" si="85"/>
        <v>7.0000000000000007E-2</v>
      </c>
    </row>
    <row r="2265" spans="1:2" x14ac:dyDescent="0.25">
      <c r="A2265" s="2">
        <f t="shared" si="84"/>
        <v>46094</v>
      </c>
      <c r="B2265">
        <f t="shared" si="85"/>
        <v>7.0000000000000007E-2</v>
      </c>
    </row>
    <row r="2266" spans="1:2" x14ac:dyDescent="0.25">
      <c r="A2266" s="2">
        <f t="shared" si="84"/>
        <v>46095</v>
      </c>
      <c r="B2266">
        <f t="shared" si="85"/>
        <v>7.0000000000000007E-2</v>
      </c>
    </row>
    <row r="2267" spans="1:2" x14ac:dyDescent="0.25">
      <c r="A2267" s="2">
        <f t="shared" si="84"/>
        <v>46096</v>
      </c>
      <c r="B2267">
        <f t="shared" si="85"/>
        <v>7.0000000000000007E-2</v>
      </c>
    </row>
    <row r="2268" spans="1:2" x14ac:dyDescent="0.25">
      <c r="A2268" s="2">
        <f t="shared" si="84"/>
        <v>46097</v>
      </c>
      <c r="B2268">
        <f t="shared" si="85"/>
        <v>7.0000000000000007E-2</v>
      </c>
    </row>
    <row r="2269" spans="1:2" x14ac:dyDescent="0.25">
      <c r="A2269" s="2">
        <f t="shared" si="84"/>
        <v>46098</v>
      </c>
      <c r="B2269">
        <f t="shared" si="85"/>
        <v>7.0000000000000007E-2</v>
      </c>
    </row>
    <row r="2270" spans="1:2" x14ac:dyDescent="0.25">
      <c r="A2270" s="2">
        <f t="shared" si="84"/>
        <v>46099</v>
      </c>
      <c r="B2270">
        <f t="shared" si="85"/>
        <v>7.0000000000000007E-2</v>
      </c>
    </row>
    <row r="2271" spans="1:2" x14ac:dyDescent="0.25">
      <c r="A2271" s="2">
        <f t="shared" si="84"/>
        <v>46100</v>
      </c>
      <c r="B2271">
        <f t="shared" si="85"/>
        <v>7.0000000000000007E-2</v>
      </c>
    </row>
    <row r="2272" spans="1:2" x14ac:dyDescent="0.25">
      <c r="A2272" s="2">
        <f t="shared" si="84"/>
        <v>46101</v>
      </c>
      <c r="B2272">
        <f t="shared" si="85"/>
        <v>7.0000000000000007E-2</v>
      </c>
    </row>
    <row r="2273" spans="1:2" x14ac:dyDescent="0.25">
      <c r="A2273" s="2">
        <f t="shared" si="84"/>
        <v>46102</v>
      </c>
      <c r="B2273">
        <f t="shared" si="85"/>
        <v>7.0000000000000007E-2</v>
      </c>
    </row>
    <row r="2274" spans="1:2" x14ac:dyDescent="0.25">
      <c r="A2274" s="2">
        <f t="shared" si="84"/>
        <v>46103</v>
      </c>
      <c r="B2274">
        <f t="shared" si="85"/>
        <v>7.0000000000000007E-2</v>
      </c>
    </row>
    <row r="2275" spans="1:2" x14ac:dyDescent="0.25">
      <c r="A2275" s="2">
        <f t="shared" si="84"/>
        <v>46104</v>
      </c>
      <c r="B2275">
        <f t="shared" si="85"/>
        <v>7.0000000000000007E-2</v>
      </c>
    </row>
    <row r="2276" spans="1:2" x14ac:dyDescent="0.25">
      <c r="A2276" s="2">
        <f t="shared" si="84"/>
        <v>46105</v>
      </c>
      <c r="B2276">
        <f t="shared" si="85"/>
        <v>7.0000000000000007E-2</v>
      </c>
    </row>
    <row r="2277" spans="1:2" x14ac:dyDescent="0.25">
      <c r="A2277" s="2">
        <f t="shared" si="84"/>
        <v>46106</v>
      </c>
      <c r="B2277">
        <f t="shared" si="85"/>
        <v>7.0000000000000007E-2</v>
      </c>
    </row>
    <row r="2278" spans="1:2" x14ac:dyDescent="0.25">
      <c r="A2278" s="2">
        <f t="shared" si="84"/>
        <v>46107</v>
      </c>
      <c r="B2278">
        <f t="shared" si="85"/>
        <v>7.0000000000000007E-2</v>
      </c>
    </row>
    <row r="2279" spans="1:2" x14ac:dyDescent="0.25">
      <c r="A2279" s="2">
        <f t="shared" si="84"/>
        <v>46108</v>
      </c>
      <c r="B2279">
        <f t="shared" si="85"/>
        <v>7.0000000000000007E-2</v>
      </c>
    </row>
    <row r="2280" spans="1:2" x14ac:dyDescent="0.25">
      <c r="A2280" s="2">
        <f t="shared" si="84"/>
        <v>46109</v>
      </c>
      <c r="B2280">
        <f t="shared" si="85"/>
        <v>7.0000000000000007E-2</v>
      </c>
    </row>
    <row r="2281" spans="1:2" x14ac:dyDescent="0.25">
      <c r="A2281" s="2">
        <f t="shared" si="84"/>
        <v>46110</v>
      </c>
      <c r="B2281">
        <f t="shared" si="85"/>
        <v>7.0000000000000007E-2</v>
      </c>
    </row>
    <row r="2282" spans="1:2" x14ac:dyDescent="0.25">
      <c r="A2282" s="2">
        <f t="shared" si="84"/>
        <v>46111</v>
      </c>
      <c r="B2282">
        <f t="shared" si="85"/>
        <v>7.0000000000000007E-2</v>
      </c>
    </row>
    <row r="2283" spans="1:2" x14ac:dyDescent="0.25">
      <c r="A2283" s="2">
        <f t="shared" si="84"/>
        <v>46112</v>
      </c>
      <c r="B2283">
        <f t="shared" si="85"/>
        <v>7.0000000000000007E-2</v>
      </c>
    </row>
    <row r="2284" spans="1:2" x14ac:dyDescent="0.25">
      <c r="A2284" s="2">
        <f t="shared" si="84"/>
        <v>46113</v>
      </c>
      <c r="B2284">
        <f>+$M$29</f>
        <v>0.06</v>
      </c>
    </row>
    <row r="2285" spans="1:2" x14ac:dyDescent="0.25">
      <c r="A2285" s="2">
        <f t="shared" si="84"/>
        <v>46114</v>
      </c>
      <c r="B2285">
        <f t="shared" ref="B2285:B2348" si="86">+$M$29</f>
        <v>0.06</v>
      </c>
    </row>
    <row r="2286" spans="1:2" x14ac:dyDescent="0.25">
      <c r="A2286" s="2">
        <f t="shared" si="84"/>
        <v>46115</v>
      </c>
      <c r="B2286">
        <f t="shared" si="86"/>
        <v>0.06</v>
      </c>
    </row>
    <row r="2287" spans="1:2" x14ac:dyDescent="0.25">
      <c r="A2287" s="2">
        <f t="shared" si="84"/>
        <v>46116</v>
      </c>
      <c r="B2287">
        <f t="shared" si="86"/>
        <v>0.06</v>
      </c>
    </row>
    <row r="2288" spans="1:2" x14ac:dyDescent="0.25">
      <c r="A2288" s="2">
        <f t="shared" si="84"/>
        <v>46117</v>
      </c>
      <c r="B2288">
        <f t="shared" si="86"/>
        <v>0.06</v>
      </c>
    </row>
    <row r="2289" spans="1:2" x14ac:dyDescent="0.25">
      <c r="A2289" s="2">
        <f t="shared" si="84"/>
        <v>46118</v>
      </c>
      <c r="B2289">
        <f t="shared" si="86"/>
        <v>0.06</v>
      </c>
    </row>
    <row r="2290" spans="1:2" x14ac:dyDescent="0.25">
      <c r="A2290" s="2">
        <f t="shared" si="84"/>
        <v>46119</v>
      </c>
      <c r="B2290">
        <f t="shared" si="86"/>
        <v>0.06</v>
      </c>
    </row>
    <row r="2291" spans="1:2" x14ac:dyDescent="0.25">
      <c r="A2291" s="2">
        <f t="shared" si="84"/>
        <v>46120</v>
      </c>
      <c r="B2291">
        <f t="shared" si="86"/>
        <v>0.06</v>
      </c>
    </row>
    <row r="2292" spans="1:2" x14ac:dyDescent="0.25">
      <c r="A2292" s="2">
        <f t="shared" si="84"/>
        <v>46121</v>
      </c>
      <c r="B2292">
        <f t="shared" si="86"/>
        <v>0.06</v>
      </c>
    </row>
    <row r="2293" spans="1:2" x14ac:dyDescent="0.25">
      <c r="A2293" s="2">
        <f t="shared" si="84"/>
        <v>46122</v>
      </c>
      <c r="B2293">
        <f t="shared" si="86"/>
        <v>0.06</v>
      </c>
    </row>
    <row r="2294" spans="1:2" x14ac:dyDescent="0.25">
      <c r="A2294" s="2">
        <f t="shared" si="84"/>
        <v>46123</v>
      </c>
      <c r="B2294">
        <f t="shared" si="86"/>
        <v>0.06</v>
      </c>
    </row>
    <row r="2295" spans="1:2" x14ac:dyDescent="0.25">
      <c r="A2295" s="2">
        <f t="shared" si="84"/>
        <v>46124</v>
      </c>
      <c r="B2295">
        <f t="shared" si="86"/>
        <v>0.06</v>
      </c>
    </row>
    <row r="2296" spans="1:2" x14ac:dyDescent="0.25">
      <c r="A2296" s="2">
        <f t="shared" si="84"/>
        <v>46125</v>
      </c>
      <c r="B2296">
        <f t="shared" si="86"/>
        <v>0.06</v>
      </c>
    </row>
    <row r="2297" spans="1:2" x14ac:dyDescent="0.25">
      <c r="A2297" s="2">
        <f t="shared" si="84"/>
        <v>46126</v>
      </c>
      <c r="B2297">
        <f t="shared" si="86"/>
        <v>0.06</v>
      </c>
    </row>
    <row r="2298" spans="1:2" x14ac:dyDescent="0.25">
      <c r="A2298" s="2">
        <f t="shared" si="84"/>
        <v>46127</v>
      </c>
      <c r="B2298">
        <f t="shared" si="86"/>
        <v>0.06</v>
      </c>
    </row>
    <row r="2299" spans="1:2" x14ac:dyDescent="0.25">
      <c r="A2299" s="2">
        <f t="shared" si="84"/>
        <v>46128</v>
      </c>
      <c r="B2299">
        <f t="shared" si="86"/>
        <v>0.06</v>
      </c>
    </row>
    <row r="2300" spans="1:2" x14ac:dyDescent="0.25">
      <c r="A2300" s="2">
        <f t="shared" si="84"/>
        <v>46129</v>
      </c>
      <c r="B2300">
        <f t="shared" si="86"/>
        <v>0.06</v>
      </c>
    </row>
    <row r="2301" spans="1:2" x14ac:dyDescent="0.25">
      <c r="A2301" s="2">
        <f t="shared" si="84"/>
        <v>46130</v>
      </c>
      <c r="B2301">
        <f t="shared" si="86"/>
        <v>0.06</v>
      </c>
    </row>
    <row r="2302" spans="1:2" x14ac:dyDescent="0.25">
      <c r="A2302" s="2">
        <f t="shared" si="84"/>
        <v>46131</v>
      </c>
      <c r="B2302">
        <f t="shared" si="86"/>
        <v>0.06</v>
      </c>
    </row>
    <row r="2303" spans="1:2" x14ac:dyDescent="0.25">
      <c r="A2303" s="2">
        <f t="shared" si="84"/>
        <v>46132</v>
      </c>
      <c r="B2303">
        <f t="shared" si="86"/>
        <v>0.06</v>
      </c>
    </row>
    <row r="2304" spans="1:2" x14ac:dyDescent="0.25">
      <c r="A2304" s="2">
        <f t="shared" si="84"/>
        <v>46133</v>
      </c>
      <c r="B2304">
        <f t="shared" si="86"/>
        <v>0.06</v>
      </c>
    </row>
    <row r="2305" spans="1:2" x14ac:dyDescent="0.25">
      <c r="A2305" s="2">
        <f t="shared" si="84"/>
        <v>46134</v>
      </c>
      <c r="B2305">
        <f t="shared" si="86"/>
        <v>0.06</v>
      </c>
    </row>
    <row r="2306" spans="1:2" x14ac:dyDescent="0.25">
      <c r="A2306" s="2">
        <f t="shared" si="84"/>
        <v>46135</v>
      </c>
      <c r="B2306">
        <f t="shared" si="86"/>
        <v>0.06</v>
      </c>
    </row>
    <row r="2307" spans="1:2" x14ac:dyDescent="0.25">
      <c r="A2307" s="2">
        <f t="shared" si="84"/>
        <v>46136</v>
      </c>
      <c r="B2307">
        <f t="shared" si="86"/>
        <v>0.06</v>
      </c>
    </row>
    <row r="2308" spans="1:2" x14ac:dyDescent="0.25">
      <c r="A2308" s="2">
        <f t="shared" ref="A2308:A2371" si="87">+A2307+1</f>
        <v>46137</v>
      </c>
      <c r="B2308">
        <f t="shared" si="86"/>
        <v>0.06</v>
      </c>
    </row>
    <row r="2309" spans="1:2" x14ac:dyDescent="0.25">
      <c r="A2309" s="2">
        <f t="shared" si="87"/>
        <v>46138</v>
      </c>
      <c r="B2309">
        <f t="shared" si="86"/>
        <v>0.06</v>
      </c>
    </row>
    <row r="2310" spans="1:2" x14ac:dyDescent="0.25">
      <c r="A2310" s="2">
        <f t="shared" si="87"/>
        <v>46139</v>
      </c>
      <c r="B2310">
        <f t="shared" si="86"/>
        <v>0.06</v>
      </c>
    </row>
    <row r="2311" spans="1:2" x14ac:dyDescent="0.25">
      <c r="A2311" s="2">
        <f t="shared" si="87"/>
        <v>46140</v>
      </c>
      <c r="B2311">
        <f t="shared" si="86"/>
        <v>0.06</v>
      </c>
    </row>
    <row r="2312" spans="1:2" x14ac:dyDescent="0.25">
      <c r="A2312" s="2">
        <f t="shared" si="87"/>
        <v>46141</v>
      </c>
      <c r="B2312">
        <f t="shared" si="86"/>
        <v>0.06</v>
      </c>
    </row>
    <row r="2313" spans="1:2" x14ac:dyDescent="0.25">
      <c r="A2313" s="2">
        <f t="shared" si="87"/>
        <v>46142</v>
      </c>
      <c r="B2313">
        <f t="shared" si="86"/>
        <v>0.06</v>
      </c>
    </row>
    <row r="2314" spans="1:2" x14ac:dyDescent="0.25">
      <c r="A2314" s="2">
        <f t="shared" si="87"/>
        <v>46143</v>
      </c>
      <c r="B2314">
        <f t="shared" si="86"/>
        <v>0.06</v>
      </c>
    </row>
    <row r="2315" spans="1:2" x14ac:dyDescent="0.25">
      <c r="A2315" s="2">
        <f t="shared" si="87"/>
        <v>46144</v>
      </c>
      <c r="B2315">
        <f t="shared" si="86"/>
        <v>0.06</v>
      </c>
    </row>
    <row r="2316" spans="1:2" x14ac:dyDescent="0.25">
      <c r="A2316" s="2">
        <f t="shared" si="87"/>
        <v>46145</v>
      </c>
      <c r="B2316">
        <f t="shared" si="86"/>
        <v>0.06</v>
      </c>
    </row>
    <row r="2317" spans="1:2" x14ac:dyDescent="0.25">
      <c r="A2317" s="2">
        <f t="shared" si="87"/>
        <v>46146</v>
      </c>
      <c r="B2317">
        <f t="shared" si="86"/>
        <v>0.06</v>
      </c>
    </row>
    <row r="2318" spans="1:2" x14ac:dyDescent="0.25">
      <c r="A2318" s="2">
        <f t="shared" si="87"/>
        <v>46147</v>
      </c>
      <c r="B2318">
        <f t="shared" si="86"/>
        <v>0.06</v>
      </c>
    </row>
    <row r="2319" spans="1:2" x14ac:dyDescent="0.25">
      <c r="A2319" s="2">
        <f t="shared" si="87"/>
        <v>46148</v>
      </c>
      <c r="B2319">
        <f t="shared" si="86"/>
        <v>0.06</v>
      </c>
    </row>
    <row r="2320" spans="1:2" x14ac:dyDescent="0.25">
      <c r="A2320" s="2">
        <f t="shared" si="87"/>
        <v>46149</v>
      </c>
      <c r="B2320">
        <f t="shared" si="86"/>
        <v>0.06</v>
      </c>
    </row>
    <row r="2321" spans="1:2" x14ac:dyDescent="0.25">
      <c r="A2321" s="2">
        <f t="shared" si="87"/>
        <v>46150</v>
      </c>
      <c r="B2321">
        <f t="shared" si="86"/>
        <v>0.06</v>
      </c>
    </row>
    <row r="2322" spans="1:2" x14ac:dyDescent="0.25">
      <c r="A2322" s="2">
        <f t="shared" si="87"/>
        <v>46151</v>
      </c>
      <c r="B2322">
        <f t="shared" si="86"/>
        <v>0.06</v>
      </c>
    </row>
    <row r="2323" spans="1:2" x14ac:dyDescent="0.25">
      <c r="A2323" s="2">
        <f t="shared" si="87"/>
        <v>46152</v>
      </c>
      <c r="B2323">
        <f t="shared" si="86"/>
        <v>0.06</v>
      </c>
    </row>
    <row r="2324" spans="1:2" x14ac:dyDescent="0.25">
      <c r="A2324" s="2">
        <f t="shared" si="87"/>
        <v>46153</v>
      </c>
      <c r="B2324">
        <f t="shared" si="86"/>
        <v>0.06</v>
      </c>
    </row>
    <row r="2325" spans="1:2" x14ac:dyDescent="0.25">
      <c r="A2325" s="2">
        <f t="shared" si="87"/>
        <v>46154</v>
      </c>
      <c r="B2325">
        <f t="shared" si="86"/>
        <v>0.06</v>
      </c>
    </row>
    <row r="2326" spans="1:2" x14ac:dyDescent="0.25">
      <c r="A2326" s="2">
        <f t="shared" si="87"/>
        <v>46155</v>
      </c>
      <c r="B2326">
        <f t="shared" si="86"/>
        <v>0.06</v>
      </c>
    </row>
    <row r="2327" spans="1:2" x14ac:dyDescent="0.25">
      <c r="A2327" s="2">
        <f t="shared" si="87"/>
        <v>46156</v>
      </c>
      <c r="B2327">
        <f t="shared" si="86"/>
        <v>0.06</v>
      </c>
    </row>
    <row r="2328" spans="1:2" x14ac:dyDescent="0.25">
      <c r="A2328" s="2">
        <f t="shared" si="87"/>
        <v>46157</v>
      </c>
      <c r="B2328">
        <f t="shared" si="86"/>
        <v>0.06</v>
      </c>
    </row>
    <row r="2329" spans="1:2" x14ac:dyDescent="0.25">
      <c r="A2329" s="2">
        <f t="shared" si="87"/>
        <v>46158</v>
      </c>
      <c r="B2329">
        <f t="shared" si="86"/>
        <v>0.06</v>
      </c>
    </row>
    <row r="2330" spans="1:2" x14ac:dyDescent="0.25">
      <c r="A2330" s="2">
        <f t="shared" si="87"/>
        <v>46159</v>
      </c>
      <c r="B2330">
        <f t="shared" si="86"/>
        <v>0.06</v>
      </c>
    </row>
    <row r="2331" spans="1:2" x14ac:dyDescent="0.25">
      <c r="A2331" s="2">
        <f t="shared" si="87"/>
        <v>46160</v>
      </c>
      <c r="B2331">
        <f t="shared" si="86"/>
        <v>0.06</v>
      </c>
    </row>
    <row r="2332" spans="1:2" x14ac:dyDescent="0.25">
      <c r="A2332" s="2">
        <f t="shared" si="87"/>
        <v>46161</v>
      </c>
      <c r="B2332">
        <f t="shared" si="86"/>
        <v>0.06</v>
      </c>
    </row>
    <row r="2333" spans="1:2" x14ac:dyDescent="0.25">
      <c r="A2333" s="2">
        <f t="shared" si="87"/>
        <v>46162</v>
      </c>
      <c r="B2333">
        <f t="shared" si="86"/>
        <v>0.06</v>
      </c>
    </row>
    <row r="2334" spans="1:2" x14ac:dyDescent="0.25">
      <c r="A2334" s="2">
        <f t="shared" si="87"/>
        <v>46163</v>
      </c>
      <c r="B2334">
        <f t="shared" si="86"/>
        <v>0.06</v>
      </c>
    </row>
    <row r="2335" spans="1:2" x14ac:dyDescent="0.25">
      <c r="A2335" s="2">
        <f t="shared" si="87"/>
        <v>46164</v>
      </c>
      <c r="B2335">
        <f t="shared" si="86"/>
        <v>0.06</v>
      </c>
    </row>
    <row r="2336" spans="1:2" x14ac:dyDescent="0.25">
      <c r="A2336" s="2">
        <f t="shared" si="87"/>
        <v>46165</v>
      </c>
      <c r="B2336">
        <f t="shared" si="86"/>
        <v>0.06</v>
      </c>
    </row>
    <row r="2337" spans="1:2" x14ac:dyDescent="0.25">
      <c r="A2337" s="2">
        <f t="shared" si="87"/>
        <v>46166</v>
      </c>
      <c r="B2337">
        <f t="shared" si="86"/>
        <v>0.06</v>
      </c>
    </row>
    <row r="2338" spans="1:2" x14ac:dyDescent="0.25">
      <c r="A2338" s="2">
        <f t="shared" si="87"/>
        <v>46167</v>
      </c>
      <c r="B2338">
        <f t="shared" si="86"/>
        <v>0.06</v>
      </c>
    </row>
    <row r="2339" spans="1:2" x14ac:dyDescent="0.25">
      <c r="A2339" s="2">
        <f t="shared" si="87"/>
        <v>46168</v>
      </c>
      <c r="B2339">
        <f t="shared" si="86"/>
        <v>0.06</v>
      </c>
    </row>
    <row r="2340" spans="1:2" x14ac:dyDescent="0.25">
      <c r="A2340" s="2">
        <f t="shared" si="87"/>
        <v>46169</v>
      </c>
      <c r="B2340">
        <f t="shared" si="86"/>
        <v>0.06</v>
      </c>
    </row>
    <row r="2341" spans="1:2" x14ac:dyDescent="0.25">
      <c r="A2341" s="2">
        <f t="shared" si="87"/>
        <v>46170</v>
      </c>
      <c r="B2341">
        <f t="shared" si="86"/>
        <v>0.06</v>
      </c>
    </row>
    <row r="2342" spans="1:2" x14ac:dyDescent="0.25">
      <c r="A2342" s="2">
        <f t="shared" si="87"/>
        <v>46171</v>
      </c>
      <c r="B2342">
        <f t="shared" si="86"/>
        <v>0.06</v>
      </c>
    </row>
    <row r="2343" spans="1:2" x14ac:dyDescent="0.25">
      <c r="A2343" s="2">
        <f t="shared" si="87"/>
        <v>46172</v>
      </c>
      <c r="B2343">
        <f t="shared" si="86"/>
        <v>0.06</v>
      </c>
    </row>
    <row r="2344" spans="1:2" x14ac:dyDescent="0.25">
      <c r="A2344" s="2">
        <f t="shared" si="87"/>
        <v>46173</v>
      </c>
      <c r="B2344">
        <f t="shared" si="86"/>
        <v>0.06</v>
      </c>
    </row>
    <row r="2345" spans="1:2" x14ac:dyDescent="0.25">
      <c r="A2345" s="2">
        <f t="shared" si="87"/>
        <v>46174</v>
      </c>
      <c r="B2345">
        <f t="shared" si="86"/>
        <v>0.06</v>
      </c>
    </row>
    <row r="2346" spans="1:2" x14ac:dyDescent="0.25">
      <c r="A2346" s="2">
        <f t="shared" si="87"/>
        <v>46175</v>
      </c>
      <c r="B2346">
        <f t="shared" si="86"/>
        <v>0.06</v>
      </c>
    </row>
    <row r="2347" spans="1:2" x14ac:dyDescent="0.25">
      <c r="A2347" s="2">
        <f t="shared" si="87"/>
        <v>46176</v>
      </c>
      <c r="B2347">
        <f t="shared" si="86"/>
        <v>0.06</v>
      </c>
    </row>
    <row r="2348" spans="1:2" x14ac:dyDescent="0.25">
      <c r="A2348" s="2">
        <f t="shared" si="87"/>
        <v>46177</v>
      </c>
      <c r="B2348">
        <f t="shared" si="86"/>
        <v>0.06</v>
      </c>
    </row>
    <row r="2349" spans="1:2" x14ac:dyDescent="0.25">
      <c r="A2349" s="2">
        <f t="shared" si="87"/>
        <v>46178</v>
      </c>
      <c r="B2349">
        <f t="shared" ref="B2349:B2374" si="88">+$M$29</f>
        <v>0.06</v>
      </c>
    </row>
    <row r="2350" spans="1:2" x14ac:dyDescent="0.25">
      <c r="A2350" s="2">
        <f t="shared" si="87"/>
        <v>46179</v>
      </c>
      <c r="B2350">
        <f t="shared" si="88"/>
        <v>0.06</v>
      </c>
    </row>
    <row r="2351" spans="1:2" x14ac:dyDescent="0.25">
      <c r="A2351" s="2">
        <f t="shared" si="87"/>
        <v>46180</v>
      </c>
      <c r="B2351">
        <f t="shared" si="88"/>
        <v>0.06</v>
      </c>
    </row>
    <row r="2352" spans="1:2" x14ac:dyDescent="0.25">
      <c r="A2352" s="2">
        <f t="shared" si="87"/>
        <v>46181</v>
      </c>
      <c r="B2352">
        <f t="shared" si="88"/>
        <v>0.06</v>
      </c>
    </row>
    <row r="2353" spans="1:2" x14ac:dyDescent="0.25">
      <c r="A2353" s="2">
        <f t="shared" si="87"/>
        <v>46182</v>
      </c>
      <c r="B2353">
        <f t="shared" si="88"/>
        <v>0.06</v>
      </c>
    </row>
    <row r="2354" spans="1:2" x14ac:dyDescent="0.25">
      <c r="A2354" s="2">
        <f t="shared" si="87"/>
        <v>46183</v>
      </c>
      <c r="B2354">
        <f t="shared" si="88"/>
        <v>0.06</v>
      </c>
    </row>
    <row r="2355" spans="1:2" x14ac:dyDescent="0.25">
      <c r="A2355" s="2">
        <f t="shared" si="87"/>
        <v>46184</v>
      </c>
      <c r="B2355">
        <f t="shared" si="88"/>
        <v>0.06</v>
      </c>
    </row>
    <row r="2356" spans="1:2" x14ac:dyDescent="0.25">
      <c r="A2356" s="2">
        <f t="shared" si="87"/>
        <v>46185</v>
      </c>
      <c r="B2356">
        <f t="shared" si="88"/>
        <v>0.06</v>
      </c>
    </row>
    <row r="2357" spans="1:2" x14ac:dyDescent="0.25">
      <c r="A2357" s="2">
        <f t="shared" si="87"/>
        <v>46186</v>
      </c>
      <c r="B2357">
        <f t="shared" si="88"/>
        <v>0.06</v>
      </c>
    </row>
    <row r="2358" spans="1:2" x14ac:dyDescent="0.25">
      <c r="A2358" s="2">
        <f t="shared" si="87"/>
        <v>46187</v>
      </c>
      <c r="B2358">
        <f t="shared" si="88"/>
        <v>0.06</v>
      </c>
    </row>
    <row r="2359" spans="1:2" x14ac:dyDescent="0.25">
      <c r="A2359" s="2">
        <f t="shared" si="87"/>
        <v>46188</v>
      </c>
      <c r="B2359">
        <f t="shared" si="88"/>
        <v>0.06</v>
      </c>
    </row>
    <row r="2360" spans="1:2" x14ac:dyDescent="0.25">
      <c r="A2360" s="2">
        <f t="shared" si="87"/>
        <v>46189</v>
      </c>
      <c r="B2360">
        <f t="shared" si="88"/>
        <v>0.06</v>
      </c>
    </row>
    <row r="2361" spans="1:2" x14ac:dyDescent="0.25">
      <c r="A2361" s="2">
        <f t="shared" si="87"/>
        <v>46190</v>
      </c>
      <c r="B2361">
        <f t="shared" si="88"/>
        <v>0.06</v>
      </c>
    </row>
    <row r="2362" spans="1:2" x14ac:dyDescent="0.25">
      <c r="A2362" s="2">
        <f t="shared" si="87"/>
        <v>46191</v>
      </c>
      <c r="B2362">
        <f t="shared" si="88"/>
        <v>0.06</v>
      </c>
    </row>
    <row r="2363" spans="1:2" x14ac:dyDescent="0.25">
      <c r="A2363" s="2">
        <f t="shared" si="87"/>
        <v>46192</v>
      </c>
      <c r="B2363">
        <f t="shared" si="88"/>
        <v>0.06</v>
      </c>
    </row>
    <row r="2364" spans="1:2" x14ac:dyDescent="0.25">
      <c r="A2364" s="2">
        <f t="shared" si="87"/>
        <v>46193</v>
      </c>
      <c r="B2364">
        <f t="shared" si="88"/>
        <v>0.06</v>
      </c>
    </row>
    <row r="2365" spans="1:2" x14ac:dyDescent="0.25">
      <c r="A2365" s="2">
        <f t="shared" si="87"/>
        <v>46194</v>
      </c>
      <c r="B2365">
        <f t="shared" si="88"/>
        <v>0.06</v>
      </c>
    </row>
    <row r="2366" spans="1:2" x14ac:dyDescent="0.25">
      <c r="A2366" s="2">
        <f t="shared" si="87"/>
        <v>46195</v>
      </c>
      <c r="B2366">
        <f t="shared" si="88"/>
        <v>0.06</v>
      </c>
    </row>
    <row r="2367" spans="1:2" x14ac:dyDescent="0.25">
      <c r="A2367" s="2">
        <f t="shared" si="87"/>
        <v>46196</v>
      </c>
      <c r="B2367">
        <f t="shared" si="88"/>
        <v>0.06</v>
      </c>
    </row>
    <row r="2368" spans="1:2" x14ac:dyDescent="0.25">
      <c r="A2368" s="2">
        <f t="shared" si="87"/>
        <v>46197</v>
      </c>
      <c r="B2368">
        <f t="shared" si="88"/>
        <v>0.06</v>
      </c>
    </row>
    <row r="2369" spans="1:2" x14ac:dyDescent="0.25">
      <c r="A2369" s="2">
        <f t="shared" si="87"/>
        <v>46198</v>
      </c>
      <c r="B2369">
        <f t="shared" si="88"/>
        <v>0.06</v>
      </c>
    </row>
    <row r="2370" spans="1:2" x14ac:dyDescent="0.25">
      <c r="A2370" s="2">
        <f t="shared" si="87"/>
        <v>46199</v>
      </c>
      <c r="B2370">
        <f t="shared" si="88"/>
        <v>0.06</v>
      </c>
    </row>
    <row r="2371" spans="1:2" x14ac:dyDescent="0.25">
      <c r="A2371" s="2">
        <f t="shared" si="87"/>
        <v>46200</v>
      </c>
      <c r="B2371">
        <f t="shared" si="88"/>
        <v>0.06</v>
      </c>
    </row>
    <row r="2372" spans="1:2" x14ac:dyDescent="0.25">
      <c r="A2372" s="2">
        <f t="shared" ref="A2372:A2435" si="89">+A2371+1</f>
        <v>46201</v>
      </c>
      <c r="B2372">
        <f t="shared" si="88"/>
        <v>0.06</v>
      </c>
    </row>
    <row r="2373" spans="1:2" x14ac:dyDescent="0.25">
      <c r="A2373" s="2">
        <f t="shared" si="89"/>
        <v>46202</v>
      </c>
      <c r="B2373">
        <f t="shared" si="88"/>
        <v>0.06</v>
      </c>
    </row>
    <row r="2374" spans="1:2" x14ac:dyDescent="0.25">
      <c r="A2374" s="2">
        <f t="shared" si="89"/>
        <v>46203</v>
      </c>
      <c r="B2374">
        <f t="shared" si="88"/>
        <v>0.06</v>
      </c>
    </row>
    <row r="2375" spans="1:2" x14ac:dyDescent="0.25">
      <c r="A2375" s="2">
        <f t="shared" si="89"/>
        <v>46204</v>
      </c>
      <c r="B2375">
        <f>+$M$30</f>
        <v>0.06</v>
      </c>
    </row>
    <row r="2376" spans="1:2" x14ac:dyDescent="0.25">
      <c r="A2376" s="2">
        <f t="shared" si="89"/>
        <v>46205</v>
      </c>
      <c r="B2376">
        <f t="shared" ref="B2376:B2439" si="90">+$M$30</f>
        <v>0.06</v>
      </c>
    </row>
    <row r="2377" spans="1:2" x14ac:dyDescent="0.25">
      <c r="A2377" s="2">
        <f t="shared" si="89"/>
        <v>46206</v>
      </c>
      <c r="B2377">
        <f t="shared" si="90"/>
        <v>0.06</v>
      </c>
    </row>
    <row r="2378" spans="1:2" x14ac:dyDescent="0.25">
      <c r="A2378" s="2">
        <f t="shared" si="89"/>
        <v>46207</v>
      </c>
      <c r="B2378">
        <f t="shared" si="90"/>
        <v>0.06</v>
      </c>
    </row>
    <row r="2379" spans="1:2" x14ac:dyDescent="0.25">
      <c r="A2379" s="2">
        <f t="shared" si="89"/>
        <v>46208</v>
      </c>
      <c r="B2379">
        <f t="shared" si="90"/>
        <v>0.06</v>
      </c>
    </row>
    <row r="2380" spans="1:2" x14ac:dyDescent="0.25">
      <c r="A2380" s="2">
        <f t="shared" si="89"/>
        <v>46209</v>
      </c>
      <c r="B2380">
        <f t="shared" si="90"/>
        <v>0.06</v>
      </c>
    </row>
    <row r="2381" spans="1:2" x14ac:dyDescent="0.25">
      <c r="A2381" s="2">
        <f t="shared" si="89"/>
        <v>46210</v>
      </c>
      <c r="B2381">
        <f t="shared" si="90"/>
        <v>0.06</v>
      </c>
    </row>
    <row r="2382" spans="1:2" x14ac:dyDescent="0.25">
      <c r="A2382" s="2">
        <f t="shared" si="89"/>
        <v>46211</v>
      </c>
      <c r="B2382">
        <f t="shared" si="90"/>
        <v>0.06</v>
      </c>
    </row>
    <row r="2383" spans="1:2" x14ac:dyDescent="0.25">
      <c r="A2383" s="2">
        <f t="shared" si="89"/>
        <v>46212</v>
      </c>
      <c r="B2383">
        <f t="shared" si="90"/>
        <v>0.06</v>
      </c>
    </row>
    <row r="2384" spans="1:2" x14ac:dyDescent="0.25">
      <c r="A2384" s="2">
        <f t="shared" si="89"/>
        <v>46213</v>
      </c>
      <c r="B2384">
        <f t="shared" si="90"/>
        <v>0.06</v>
      </c>
    </row>
    <row r="2385" spans="1:2" x14ac:dyDescent="0.25">
      <c r="A2385" s="2">
        <f t="shared" si="89"/>
        <v>46214</v>
      </c>
      <c r="B2385">
        <f t="shared" si="90"/>
        <v>0.06</v>
      </c>
    </row>
    <row r="2386" spans="1:2" x14ac:dyDescent="0.25">
      <c r="A2386" s="2">
        <f t="shared" si="89"/>
        <v>46215</v>
      </c>
      <c r="B2386">
        <f t="shared" si="90"/>
        <v>0.06</v>
      </c>
    </row>
    <row r="2387" spans="1:2" x14ac:dyDescent="0.25">
      <c r="A2387" s="2">
        <f t="shared" si="89"/>
        <v>46216</v>
      </c>
      <c r="B2387">
        <f t="shared" si="90"/>
        <v>0.06</v>
      </c>
    </row>
    <row r="2388" spans="1:2" x14ac:dyDescent="0.25">
      <c r="A2388" s="2">
        <f t="shared" si="89"/>
        <v>46217</v>
      </c>
      <c r="B2388">
        <f t="shared" si="90"/>
        <v>0.06</v>
      </c>
    </row>
    <row r="2389" spans="1:2" x14ac:dyDescent="0.25">
      <c r="A2389" s="2">
        <f t="shared" si="89"/>
        <v>46218</v>
      </c>
      <c r="B2389">
        <f t="shared" si="90"/>
        <v>0.06</v>
      </c>
    </row>
    <row r="2390" spans="1:2" x14ac:dyDescent="0.25">
      <c r="A2390" s="2">
        <f t="shared" si="89"/>
        <v>46219</v>
      </c>
      <c r="B2390">
        <f t="shared" si="90"/>
        <v>0.06</v>
      </c>
    </row>
    <row r="2391" spans="1:2" x14ac:dyDescent="0.25">
      <c r="A2391" s="2">
        <f t="shared" si="89"/>
        <v>46220</v>
      </c>
      <c r="B2391">
        <f t="shared" si="90"/>
        <v>0.06</v>
      </c>
    </row>
    <row r="2392" spans="1:2" x14ac:dyDescent="0.25">
      <c r="A2392" s="2">
        <f t="shared" si="89"/>
        <v>46221</v>
      </c>
      <c r="B2392">
        <f t="shared" si="90"/>
        <v>0.06</v>
      </c>
    </row>
    <row r="2393" spans="1:2" x14ac:dyDescent="0.25">
      <c r="A2393" s="2">
        <f t="shared" si="89"/>
        <v>46222</v>
      </c>
      <c r="B2393">
        <f t="shared" si="90"/>
        <v>0.06</v>
      </c>
    </row>
    <row r="2394" spans="1:2" x14ac:dyDescent="0.25">
      <c r="A2394" s="2">
        <f t="shared" si="89"/>
        <v>46223</v>
      </c>
      <c r="B2394">
        <f t="shared" si="90"/>
        <v>0.06</v>
      </c>
    </row>
    <row r="2395" spans="1:2" x14ac:dyDescent="0.25">
      <c r="A2395" s="2">
        <f t="shared" si="89"/>
        <v>46224</v>
      </c>
      <c r="B2395">
        <f t="shared" si="90"/>
        <v>0.06</v>
      </c>
    </row>
    <row r="2396" spans="1:2" x14ac:dyDescent="0.25">
      <c r="A2396" s="2">
        <f t="shared" si="89"/>
        <v>46225</v>
      </c>
      <c r="B2396">
        <f t="shared" si="90"/>
        <v>0.06</v>
      </c>
    </row>
    <row r="2397" spans="1:2" x14ac:dyDescent="0.25">
      <c r="A2397" s="2">
        <f t="shared" si="89"/>
        <v>46226</v>
      </c>
      <c r="B2397">
        <f t="shared" si="90"/>
        <v>0.06</v>
      </c>
    </row>
    <row r="2398" spans="1:2" x14ac:dyDescent="0.25">
      <c r="A2398" s="2">
        <f t="shared" si="89"/>
        <v>46227</v>
      </c>
      <c r="B2398">
        <f t="shared" si="90"/>
        <v>0.06</v>
      </c>
    </row>
    <row r="2399" spans="1:2" x14ac:dyDescent="0.25">
      <c r="A2399" s="2">
        <f t="shared" si="89"/>
        <v>46228</v>
      </c>
      <c r="B2399">
        <f t="shared" si="90"/>
        <v>0.06</v>
      </c>
    </row>
    <row r="2400" spans="1:2" x14ac:dyDescent="0.25">
      <c r="A2400" s="2">
        <f t="shared" si="89"/>
        <v>46229</v>
      </c>
      <c r="B2400">
        <f t="shared" si="90"/>
        <v>0.06</v>
      </c>
    </row>
    <row r="2401" spans="1:2" x14ac:dyDescent="0.25">
      <c r="A2401" s="2">
        <f t="shared" si="89"/>
        <v>46230</v>
      </c>
      <c r="B2401">
        <f t="shared" si="90"/>
        <v>0.06</v>
      </c>
    </row>
    <row r="2402" spans="1:2" x14ac:dyDescent="0.25">
      <c r="A2402" s="2">
        <f t="shared" si="89"/>
        <v>46231</v>
      </c>
      <c r="B2402">
        <f t="shared" si="90"/>
        <v>0.06</v>
      </c>
    </row>
    <row r="2403" spans="1:2" x14ac:dyDescent="0.25">
      <c r="A2403" s="2">
        <f t="shared" si="89"/>
        <v>46232</v>
      </c>
      <c r="B2403">
        <f t="shared" si="90"/>
        <v>0.06</v>
      </c>
    </row>
    <row r="2404" spans="1:2" x14ac:dyDescent="0.25">
      <c r="A2404" s="2">
        <f t="shared" si="89"/>
        <v>46233</v>
      </c>
      <c r="B2404">
        <f t="shared" si="90"/>
        <v>0.06</v>
      </c>
    </row>
    <row r="2405" spans="1:2" x14ac:dyDescent="0.25">
      <c r="A2405" s="2">
        <f t="shared" si="89"/>
        <v>46234</v>
      </c>
      <c r="B2405">
        <f t="shared" si="90"/>
        <v>0.06</v>
      </c>
    </row>
    <row r="2406" spans="1:2" x14ac:dyDescent="0.25">
      <c r="A2406" s="2">
        <f t="shared" si="89"/>
        <v>46235</v>
      </c>
      <c r="B2406">
        <f t="shared" si="90"/>
        <v>0.06</v>
      </c>
    </row>
    <row r="2407" spans="1:2" x14ac:dyDescent="0.25">
      <c r="A2407" s="2">
        <f t="shared" si="89"/>
        <v>46236</v>
      </c>
      <c r="B2407">
        <f t="shared" si="90"/>
        <v>0.06</v>
      </c>
    </row>
    <row r="2408" spans="1:2" x14ac:dyDescent="0.25">
      <c r="A2408" s="2">
        <f t="shared" si="89"/>
        <v>46237</v>
      </c>
      <c r="B2408">
        <f t="shared" si="90"/>
        <v>0.06</v>
      </c>
    </row>
    <row r="2409" spans="1:2" x14ac:dyDescent="0.25">
      <c r="A2409" s="2">
        <f t="shared" si="89"/>
        <v>46238</v>
      </c>
      <c r="B2409">
        <f t="shared" si="90"/>
        <v>0.06</v>
      </c>
    </row>
    <row r="2410" spans="1:2" x14ac:dyDescent="0.25">
      <c r="A2410" s="2">
        <f t="shared" si="89"/>
        <v>46239</v>
      </c>
      <c r="B2410">
        <f t="shared" si="90"/>
        <v>0.06</v>
      </c>
    </row>
    <row r="2411" spans="1:2" x14ac:dyDescent="0.25">
      <c r="A2411" s="2">
        <f t="shared" si="89"/>
        <v>46240</v>
      </c>
      <c r="B2411">
        <f t="shared" si="90"/>
        <v>0.06</v>
      </c>
    </row>
    <row r="2412" spans="1:2" x14ac:dyDescent="0.25">
      <c r="A2412" s="2">
        <f t="shared" si="89"/>
        <v>46241</v>
      </c>
      <c r="B2412">
        <f t="shared" si="90"/>
        <v>0.06</v>
      </c>
    </row>
    <row r="2413" spans="1:2" x14ac:dyDescent="0.25">
      <c r="A2413" s="2">
        <f t="shared" si="89"/>
        <v>46242</v>
      </c>
      <c r="B2413">
        <f t="shared" si="90"/>
        <v>0.06</v>
      </c>
    </row>
    <row r="2414" spans="1:2" x14ac:dyDescent="0.25">
      <c r="A2414" s="2">
        <f t="shared" si="89"/>
        <v>46243</v>
      </c>
      <c r="B2414">
        <f t="shared" si="90"/>
        <v>0.06</v>
      </c>
    </row>
    <row r="2415" spans="1:2" x14ac:dyDescent="0.25">
      <c r="A2415" s="2">
        <f t="shared" si="89"/>
        <v>46244</v>
      </c>
      <c r="B2415">
        <f t="shared" si="90"/>
        <v>0.06</v>
      </c>
    </row>
    <row r="2416" spans="1:2" x14ac:dyDescent="0.25">
      <c r="A2416" s="2">
        <f t="shared" si="89"/>
        <v>46245</v>
      </c>
      <c r="B2416">
        <f t="shared" si="90"/>
        <v>0.06</v>
      </c>
    </row>
    <row r="2417" spans="1:2" x14ac:dyDescent="0.25">
      <c r="A2417" s="2">
        <f t="shared" si="89"/>
        <v>46246</v>
      </c>
      <c r="B2417">
        <f t="shared" si="90"/>
        <v>0.06</v>
      </c>
    </row>
    <row r="2418" spans="1:2" x14ac:dyDescent="0.25">
      <c r="A2418" s="2">
        <f t="shared" si="89"/>
        <v>46247</v>
      </c>
      <c r="B2418">
        <f t="shared" si="90"/>
        <v>0.06</v>
      </c>
    </row>
    <row r="2419" spans="1:2" x14ac:dyDescent="0.25">
      <c r="A2419" s="2">
        <f t="shared" si="89"/>
        <v>46248</v>
      </c>
      <c r="B2419">
        <f t="shared" si="90"/>
        <v>0.06</v>
      </c>
    </row>
    <row r="2420" spans="1:2" x14ac:dyDescent="0.25">
      <c r="A2420" s="2">
        <f t="shared" si="89"/>
        <v>46249</v>
      </c>
      <c r="B2420">
        <f t="shared" si="90"/>
        <v>0.06</v>
      </c>
    </row>
    <row r="2421" spans="1:2" x14ac:dyDescent="0.25">
      <c r="A2421" s="2">
        <f t="shared" si="89"/>
        <v>46250</v>
      </c>
      <c r="B2421">
        <f t="shared" si="90"/>
        <v>0.06</v>
      </c>
    </row>
    <row r="2422" spans="1:2" x14ac:dyDescent="0.25">
      <c r="A2422" s="2">
        <f t="shared" si="89"/>
        <v>46251</v>
      </c>
      <c r="B2422">
        <f t="shared" si="90"/>
        <v>0.06</v>
      </c>
    </row>
    <row r="2423" spans="1:2" x14ac:dyDescent="0.25">
      <c r="A2423" s="2">
        <f t="shared" si="89"/>
        <v>46252</v>
      </c>
      <c r="B2423">
        <f t="shared" si="90"/>
        <v>0.06</v>
      </c>
    </row>
    <row r="2424" spans="1:2" x14ac:dyDescent="0.25">
      <c r="A2424" s="2">
        <f t="shared" si="89"/>
        <v>46253</v>
      </c>
      <c r="B2424">
        <f t="shared" si="90"/>
        <v>0.06</v>
      </c>
    </row>
    <row r="2425" spans="1:2" x14ac:dyDescent="0.25">
      <c r="A2425" s="2">
        <f t="shared" si="89"/>
        <v>46254</v>
      </c>
      <c r="B2425">
        <f t="shared" si="90"/>
        <v>0.06</v>
      </c>
    </row>
    <row r="2426" spans="1:2" x14ac:dyDescent="0.25">
      <c r="A2426" s="2">
        <f t="shared" si="89"/>
        <v>46255</v>
      </c>
      <c r="B2426">
        <f t="shared" si="90"/>
        <v>0.06</v>
      </c>
    </row>
    <row r="2427" spans="1:2" x14ac:dyDescent="0.25">
      <c r="A2427" s="2">
        <f t="shared" si="89"/>
        <v>46256</v>
      </c>
      <c r="B2427">
        <f t="shared" si="90"/>
        <v>0.06</v>
      </c>
    </row>
    <row r="2428" spans="1:2" x14ac:dyDescent="0.25">
      <c r="A2428" s="2">
        <f t="shared" si="89"/>
        <v>46257</v>
      </c>
      <c r="B2428">
        <f t="shared" si="90"/>
        <v>0.06</v>
      </c>
    </row>
    <row r="2429" spans="1:2" x14ac:dyDescent="0.25">
      <c r="A2429" s="2">
        <f t="shared" si="89"/>
        <v>46258</v>
      </c>
      <c r="B2429">
        <f t="shared" si="90"/>
        <v>0.06</v>
      </c>
    </row>
    <row r="2430" spans="1:2" x14ac:dyDescent="0.25">
      <c r="A2430" s="2">
        <f t="shared" si="89"/>
        <v>46259</v>
      </c>
      <c r="B2430">
        <f t="shared" si="90"/>
        <v>0.06</v>
      </c>
    </row>
    <row r="2431" spans="1:2" x14ac:dyDescent="0.25">
      <c r="A2431" s="2">
        <f t="shared" si="89"/>
        <v>46260</v>
      </c>
      <c r="B2431">
        <f t="shared" si="90"/>
        <v>0.06</v>
      </c>
    </row>
    <row r="2432" spans="1:2" x14ac:dyDescent="0.25">
      <c r="A2432" s="2">
        <f t="shared" si="89"/>
        <v>46261</v>
      </c>
      <c r="B2432">
        <f t="shared" si="90"/>
        <v>0.06</v>
      </c>
    </row>
    <row r="2433" spans="1:2" x14ac:dyDescent="0.25">
      <c r="A2433" s="2">
        <f t="shared" si="89"/>
        <v>46262</v>
      </c>
      <c r="B2433">
        <f t="shared" si="90"/>
        <v>0.06</v>
      </c>
    </row>
    <row r="2434" spans="1:2" x14ac:dyDescent="0.25">
      <c r="A2434" s="2">
        <f t="shared" si="89"/>
        <v>46263</v>
      </c>
      <c r="B2434">
        <f t="shared" si="90"/>
        <v>0.06</v>
      </c>
    </row>
    <row r="2435" spans="1:2" x14ac:dyDescent="0.25">
      <c r="A2435" s="2">
        <f t="shared" si="89"/>
        <v>46264</v>
      </c>
      <c r="B2435">
        <f t="shared" si="90"/>
        <v>0.06</v>
      </c>
    </row>
    <row r="2436" spans="1:2" x14ac:dyDescent="0.25">
      <c r="A2436" s="2">
        <f t="shared" ref="A2436:A2499" si="91">+A2435+1</f>
        <v>46265</v>
      </c>
      <c r="B2436">
        <f t="shared" si="90"/>
        <v>0.06</v>
      </c>
    </row>
    <row r="2437" spans="1:2" x14ac:dyDescent="0.25">
      <c r="A2437" s="2">
        <f t="shared" si="91"/>
        <v>46266</v>
      </c>
      <c r="B2437">
        <f t="shared" si="90"/>
        <v>0.06</v>
      </c>
    </row>
    <row r="2438" spans="1:2" x14ac:dyDescent="0.25">
      <c r="A2438" s="2">
        <f t="shared" si="91"/>
        <v>46267</v>
      </c>
      <c r="B2438">
        <f t="shared" si="90"/>
        <v>0.06</v>
      </c>
    </row>
    <row r="2439" spans="1:2" x14ac:dyDescent="0.25">
      <c r="A2439" s="2">
        <f t="shared" si="91"/>
        <v>46268</v>
      </c>
      <c r="B2439">
        <f t="shared" si="90"/>
        <v>0.06</v>
      </c>
    </row>
    <row r="2440" spans="1:2" x14ac:dyDescent="0.25">
      <c r="A2440" s="2">
        <f t="shared" si="91"/>
        <v>46269</v>
      </c>
      <c r="B2440">
        <f t="shared" ref="B2440:B2466" si="92">+$M$30</f>
        <v>0.06</v>
      </c>
    </row>
    <row r="2441" spans="1:2" x14ac:dyDescent="0.25">
      <c r="A2441" s="2">
        <f t="shared" si="91"/>
        <v>46270</v>
      </c>
      <c r="B2441">
        <f t="shared" si="92"/>
        <v>0.06</v>
      </c>
    </row>
    <row r="2442" spans="1:2" x14ac:dyDescent="0.25">
      <c r="A2442" s="2">
        <f t="shared" si="91"/>
        <v>46271</v>
      </c>
      <c r="B2442">
        <f t="shared" si="92"/>
        <v>0.06</v>
      </c>
    </row>
    <row r="2443" spans="1:2" x14ac:dyDescent="0.25">
      <c r="A2443" s="2">
        <f t="shared" si="91"/>
        <v>46272</v>
      </c>
      <c r="B2443">
        <f t="shared" si="92"/>
        <v>0.06</v>
      </c>
    </row>
    <row r="2444" spans="1:2" x14ac:dyDescent="0.25">
      <c r="A2444" s="2">
        <f t="shared" si="91"/>
        <v>46273</v>
      </c>
      <c r="B2444">
        <f t="shared" si="92"/>
        <v>0.06</v>
      </c>
    </row>
    <row r="2445" spans="1:2" x14ac:dyDescent="0.25">
      <c r="A2445" s="2">
        <f t="shared" si="91"/>
        <v>46274</v>
      </c>
      <c r="B2445">
        <f t="shared" si="92"/>
        <v>0.06</v>
      </c>
    </row>
    <row r="2446" spans="1:2" x14ac:dyDescent="0.25">
      <c r="A2446" s="2">
        <f t="shared" si="91"/>
        <v>46275</v>
      </c>
      <c r="B2446">
        <f t="shared" si="92"/>
        <v>0.06</v>
      </c>
    </row>
    <row r="2447" spans="1:2" x14ac:dyDescent="0.25">
      <c r="A2447" s="2">
        <f t="shared" si="91"/>
        <v>46276</v>
      </c>
      <c r="B2447">
        <f t="shared" si="92"/>
        <v>0.06</v>
      </c>
    </row>
    <row r="2448" spans="1:2" x14ac:dyDescent="0.25">
      <c r="A2448" s="2">
        <f t="shared" si="91"/>
        <v>46277</v>
      </c>
      <c r="B2448">
        <f t="shared" si="92"/>
        <v>0.06</v>
      </c>
    </row>
    <row r="2449" spans="1:2" x14ac:dyDescent="0.25">
      <c r="A2449" s="2">
        <f t="shared" si="91"/>
        <v>46278</v>
      </c>
      <c r="B2449">
        <f t="shared" si="92"/>
        <v>0.06</v>
      </c>
    </row>
    <row r="2450" spans="1:2" x14ac:dyDescent="0.25">
      <c r="A2450" s="2">
        <f t="shared" si="91"/>
        <v>46279</v>
      </c>
      <c r="B2450">
        <f t="shared" si="92"/>
        <v>0.06</v>
      </c>
    </row>
    <row r="2451" spans="1:2" x14ac:dyDescent="0.25">
      <c r="A2451" s="2">
        <f t="shared" si="91"/>
        <v>46280</v>
      </c>
      <c r="B2451">
        <f t="shared" si="92"/>
        <v>0.06</v>
      </c>
    </row>
    <row r="2452" spans="1:2" x14ac:dyDescent="0.25">
      <c r="A2452" s="2">
        <f t="shared" si="91"/>
        <v>46281</v>
      </c>
      <c r="B2452">
        <f t="shared" si="92"/>
        <v>0.06</v>
      </c>
    </row>
    <row r="2453" spans="1:2" x14ac:dyDescent="0.25">
      <c r="A2453" s="2">
        <f t="shared" si="91"/>
        <v>46282</v>
      </c>
      <c r="B2453">
        <f t="shared" si="92"/>
        <v>0.06</v>
      </c>
    </row>
    <row r="2454" spans="1:2" x14ac:dyDescent="0.25">
      <c r="A2454" s="2">
        <f t="shared" si="91"/>
        <v>46283</v>
      </c>
      <c r="B2454">
        <f t="shared" si="92"/>
        <v>0.06</v>
      </c>
    </row>
    <row r="2455" spans="1:2" x14ac:dyDescent="0.25">
      <c r="A2455" s="2">
        <f t="shared" si="91"/>
        <v>46284</v>
      </c>
      <c r="B2455">
        <f t="shared" si="92"/>
        <v>0.06</v>
      </c>
    </row>
    <row r="2456" spans="1:2" x14ac:dyDescent="0.25">
      <c r="A2456" s="2">
        <f t="shared" si="91"/>
        <v>46285</v>
      </c>
      <c r="B2456">
        <f t="shared" si="92"/>
        <v>0.06</v>
      </c>
    </row>
    <row r="2457" spans="1:2" x14ac:dyDescent="0.25">
      <c r="A2457" s="2">
        <f t="shared" si="91"/>
        <v>46286</v>
      </c>
      <c r="B2457">
        <f t="shared" si="92"/>
        <v>0.06</v>
      </c>
    </row>
    <row r="2458" spans="1:2" x14ac:dyDescent="0.25">
      <c r="A2458" s="2">
        <f t="shared" si="91"/>
        <v>46287</v>
      </c>
      <c r="B2458">
        <f t="shared" si="92"/>
        <v>0.06</v>
      </c>
    </row>
    <row r="2459" spans="1:2" x14ac:dyDescent="0.25">
      <c r="A2459" s="2">
        <f t="shared" si="91"/>
        <v>46288</v>
      </c>
      <c r="B2459">
        <f t="shared" si="92"/>
        <v>0.06</v>
      </c>
    </row>
    <row r="2460" spans="1:2" x14ac:dyDescent="0.25">
      <c r="A2460" s="2">
        <f t="shared" si="91"/>
        <v>46289</v>
      </c>
      <c r="B2460">
        <f t="shared" si="92"/>
        <v>0.06</v>
      </c>
    </row>
    <row r="2461" spans="1:2" x14ac:dyDescent="0.25">
      <c r="A2461" s="2">
        <f t="shared" si="91"/>
        <v>46290</v>
      </c>
      <c r="B2461">
        <f t="shared" si="92"/>
        <v>0.06</v>
      </c>
    </row>
    <row r="2462" spans="1:2" x14ac:dyDescent="0.25">
      <c r="A2462" s="2">
        <f t="shared" si="91"/>
        <v>46291</v>
      </c>
      <c r="B2462">
        <f t="shared" si="92"/>
        <v>0.06</v>
      </c>
    </row>
    <row r="2463" spans="1:2" x14ac:dyDescent="0.25">
      <c r="A2463" s="2">
        <f t="shared" si="91"/>
        <v>46292</v>
      </c>
      <c r="B2463">
        <f t="shared" si="92"/>
        <v>0.06</v>
      </c>
    </row>
    <row r="2464" spans="1:2" x14ac:dyDescent="0.25">
      <c r="A2464" s="2">
        <f t="shared" si="91"/>
        <v>46293</v>
      </c>
      <c r="B2464">
        <f t="shared" si="92"/>
        <v>0.06</v>
      </c>
    </row>
    <row r="2465" spans="1:2" x14ac:dyDescent="0.25">
      <c r="A2465" s="2">
        <f t="shared" si="91"/>
        <v>46294</v>
      </c>
      <c r="B2465">
        <f t="shared" si="92"/>
        <v>0.06</v>
      </c>
    </row>
    <row r="2466" spans="1:2" x14ac:dyDescent="0.25">
      <c r="A2466" s="2">
        <f t="shared" si="91"/>
        <v>46295</v>
      </c>
      <c r="B2466">
        <f t="shared" si="92"/>
        <v>0.06</v>
      </c>
    </row>
    <row r="2467" spans="1:2" x14ac:dyDescent="0.25">
      <c r="A2467" s="2">
        <f t="shared" si="91"/>
        <v>46296</v>
      </c>
      <c r="B2467">
        <f>+$M$31</f>
        <v>0.06</v>
      </c>
    </row>
    <row r="2468" spans="1:2" x14ac:dyDescent="0.25">
      <c r="A2468" s="2">
        <f t="shared" si="91"/>
        <v>46297</v>
      </c>
      <c r="B2468">
        <f t="shared" ref="B2468:B2531" si="93">+$M$31</f>
        <v>0.06</v>
      </c>
    </row>
    <row r="2469" spans="1:2" x14ac:dyDescent="0.25">
      <c r="A2469" s="2">
        <f t="shared" si="91"/>
        <v>46298</v>
      </c>
      <c r="B2469">
        <f t="shared" si="93"/>
        <v>0.06</v>
      </c>
    </row>
    <row r="2470" spans="1:2" x14ac:dyDescent="0.25">
      <c r="A2470" s="2">
        <f t="shared" si="91"/>
        <v>46299</v>
      </c>
      <c r="B2470">
        <f t="shared" si="93"/>
        <v>0.06</v>
      </c>
    </row>
    <row r="2471" spans="1:2" x14ac:dyDescent="0.25">
      <c r="A2471" s="2">
        <f t="shared" si="91"/>
        <v>46300</v>
      </c>
      <c r="B2471">
        <f t="shared" si="93"/>
        <v>0.06</v>
      </c>
    </row>
    <row r="2472" spans="1:2" x14ac:dyDescent="0.25">
      <c r="A2472" s="2">
        <f t="shared" si="91"/>
        <v>46301</v>
      </c>
      <c r="B2472">
        <f t="shared" si="93"/>
        <v>0.06</v>
      </c>
    </row>
    <row r="2473" spans="1:2" x14ac:dyDescent="0.25">
      <c r="A2473" s="2">
        <f t="shared" si="91"/>
        <v>46302</v>
      </c>
      <c r="B2473">
        <f t="shared" si="93"/>
        <v>0.06</v>
      </c>
    </row>
    <row r="2474" spans="1:2" x14ac:dyDescent="0.25">
      <c r="A2474" s="2">
        <f t="shared" si="91"/>
        <v>46303</v>
      </c>
      <c r="B2474">
        <f t="shared" si="93"/>
        <v>0.06</v>
      </c>
    </row>
    <row r="2475" spans="1:2" x14ac:dyDescent="0.25">
      <c r="A2475" s="2">
        <f t="shared" si="91"/>
        <v>46304</v>
      </c>
      <c r="B2475">
        <f t="shared" si="93"/>
        <v>0.06</v>
      </c>
    </row>
    <row r="2476" spans="1:2" x14ac:dyDescent="0.25">
      <c r="A2476" s="2">
        <f t="shared" si="91"/>
        <v>46305</v>
      </c>
      <c r="B2476">
        <f t="shared" si="93"/>
        <v>0.06</v>
      </c>
    </row>
    <row r="2477" spans="1:2" x14ac:dyDescent="0.25">
      <c r="A2477" s="2">
        <f t="shared" si="91"/>
        <v>46306</v>
      </c>
      <c r="B2477">
        <f t="shared" si="93"/>
        <v>0.06</v>
      </c>
    </row>
    <row r="2478" spans="1:2" x14ac:dyDescent="0.25">
      <c r="A2478" s="2">
        <f t="shared" si="91"/>
        <v>46307</v>
      </c>
      <c r="B2478">
        <f t="shared" si="93"/>
        <v>0.06</v>
      </c>
    </row>
    <row r="2479" spans="1:2" x14ac:dyDescent="0.25">
      <c r="A2479" s="2">
        <f t="shared" si="91"/>
        <v>46308</v>
      </c>
      <c r="B2479">
        <f t="shared" si="93"/>
        <v>0.06</v>
      </c>
    </row>
    <row r="2480" spans="1:2" x14ac:dyDescent="0.25">
      <c r="A2480" s="2">
        <f t="shared" si="91"/>
        <v>46309</v>
      </c>
      <c r="B2480">
        <f t="shared" si="93"/>
        <v>0.06</v>
      </c>
    </row>
    <row r="2481" spans="1:2" x14ac:dyDescent="0.25">
      <c r="A2481" s="2">
        <f t="shared" si="91"/>
        <v>46310</v>
      </c>
      <c r="B2481">
        <f t="shared" si="93"/>
        <v>0.06</v>
      </c>
    </row>
    <row r="2482" spans="1:2" x14ac:dyDescent="0.25">
      <c r="A2482" s="2">
        <f t="shared" si="91"/>
        <v>46311</v>
      </c>
      <c r="B2482">
        <f t="shared" si="93"/>
        <v>0.06</v>
      </c>
    </row>
    <row r="2483" spans="1:2" x14ac:dyDescent="0.25">
      <c r="A2483" s="2">
        <f t="shared" si="91"/>
        <v>46312</v>
      </c>
      <c r="B2483">
        <f t="shared" si="93"/>
        <v>0.06</v>
      </c>
    </row>
    <row r="2484" spans="1:2" x14ac:dyDescent="0.25">
      <c r="A2484" s="2">
        <f t="shared" si="91"/>
        <v>46313</v>
      </c>
      <c r="B2484">
        <f t="shared" si="93"/>
        <v>0.06</v>
      </c>
    </row>
    <row r="2485" spans="1:2" x14ac:dyDescent="0.25">
      <c r="A2485" s="2">
        <f t="shared" si="91"/>
        <v>46314</v>
      </c>
      <c r="B2485">
        <f t="shared" si="93"/>
        <v>0.06</v>
      </c>
    </row>
    <row r="2486" spans="1:2" x14ac:dyDescent="0.25">
      <c r="A2486" s="2">
        <f t="shared" si="91"/>
        <v>46315</v>
      </c>
      <c r="B2486">
        <f t="shared" si="93"/>
        <v>0.06</v>
      </c>
    </row>
    <row r="2487" spans="1:2" x14ac:dyDescent="0.25">
      <c r="A2487" s="2">
        <f t="shared" si="91"/>
        <v>46316</v>
      </c>
      <c r="B2487">
        <f t="shared" si="93"/>
        <v>0.06</v>
      </c>
    </row>
    <row r="2488" spans="1:2" x14ac:dyDescent="0.25">
      <c r="A2488" s="2">
        <f t="shared" si="91"/>
        <v>46317</v>
      </c>
      <c r="B2488">
        <f t="shared" si="93"/>
        <v>0.06</v>
      </c>
    </row>
    <row r="2489" spans="1:2" x14ac:dyDescent="0.25">
      <c r="A2489" s="2">
        <f t="shared" si="91"/>
        <v>46318</v>
      </c>
      <c r="B2489">
        <f t="shared" si="93"/>
        <v>0.06</v>
      </c>
    </row>
    <row r="2490" spans="1:2" x14ac:dyDescent="0.25">
      <c r="A2490" s="2">
        <f t="shared" si="91"/>
        <v>46319</v>
      </c>
      <c r="B2490">
        <f t="shared" si="93"/>
        <v>0.06</v>
      </c>
    </row>
    <row r="2491" spans="1:2" x14ac:dyDescent="0.25">
      <c r="A2491" s="2">
        <f t="shared" si="91"/>
        <v>46320</v>
      </c>
      <c r="B2491">
        <f t="shared" si="93"/>
        <v>0.06</v>
      </c>
    </row>
    <row r="2492" spans="1:2" x14ac:dyDescent="0.25">
      <c r="A2492" s="2">
        <f t="shared" si="91"/>
        <v>46321</v>
      </c>
      <c r="B2492">
        <f t="shared" si="93"/>
        <v>0.06</v>
      </c>
    </row>
    <row r="2493" spans="1:2" x14ac:dyDescent="0.25">
      <c r="A2493" s="2">
        <f t="shared" si="91"/>
        <v>46322</v>
      </c>
      <c r="B2493">
        <f t="shared" si="93"/>
        <v>0.06</v>
      </c>
    </row>
    <row r="2494" spans="1:2" x14ac:dyDescent="0.25">
      <c r="A2494" s="2">
        <f t="shared" si="91"/>
        <v>46323</v>
      </c>
      <c r="B2494">
        <f t="shared" si="93"/>
        <v>0.06</v>
      </c>
    </row>
    <row r="2495" spans="1:2" x14ac:dyDescent="0.25">
      <c r="A2495" s="2">
        <f t="shared" si="91"/>
        <v>46324</v>
      </c>
      <c r="B2495">
        <f t="shared" si="93"/>
        <v>0.06</v>
      </c>
    </row>
    <row r="2496" spans="1:2" x14ac:dyDescent="0.25">
      <c r="A2496" s="2">
        <f t="shared" si="91"/>
        <v>46325</v>
      </c>
      <c r="B2496">
        <f t="shared" si="93"/>
        <v>0.06</v>
      </c>
    </row>
    <row r="2497" spans="1:2" x14ac:dyDescent="0.25">
      <c r="A2497" s="2">
        <f t="shared" si="91"/>
        <v>46326</v>
      </c>
      <c r="B2497">
        <f t="shared" si="93"/>
        <v>0.06</v>
      </c>
    </row>
    <row r="2498" spans="1:2" x14ac:dyDescent="0.25">
      <c r="A2498" s="2">
        <f t="shared" si="91"/>
        <v>46327</v>
      </c>
      <c r="B2498">
        <f t="shared" si="93"/>
        <v>0.06</v>
      </c>
    </row>
    <row r="2499" spans="1:2" x14ac:dyDescent="0.25">
      <c r="A2499" s="2">
        <f t="shared" si="91"/>
        <v>46328</v>
      </c>
      <c r="B2499">
        <f t="shared" si="93"/>
        <v>0.06</v>
      </c>
    </row>
    <row r="2500" spans="1:2" x14ac:dyDescent="0.25">
      <c r="A2500" s="2">
        <f t="shared" ref="A2500:A2558" si="94">+A2499+1</f>
        <v>46329</v>
      </c>
      <c r="B2500">
        <f t="shared" si="93"/>
        <v>0.06</v>
      </c>
    </row>
    <row r="2501" spans="1:2" x14ac:dyDescent="0.25">
      <c r="A2501" s="2">
        <f t="shared" si="94"/>
        <v>46330</v>
      </c>
      <c r="B2501">
        <f t="shared" si="93"/>
        <v>0.06</v>
      </c>
    </row>
    <row r="2502" spans="1:2" x14ac:dyDescent="0.25">
      <c r="A2502" s="2">
        <f t="shared" si="94"/>
        <v>46331</v>
      </c>
      <c r="B2502">
        <f t="shared" si="93"/>
        <v>0.06</v>
      </c>
    </row>
    <row r="2503" spans="1:2" x14ac:dyDescent="0.25">
      <c r="A2503" s="2">
        <f t="shared" si="94"/>
        <v>46332</v>
      </c>
      <c r="B2503">
        <f t="shared" si="93"/>
        <v>0.06</v>
      </c>
    </row>
    <row r="2504" spans="1:2" x14ac:dyDescent="0.25">
      <c r="A2504" s="2">
        <f t="shared" si="94"/>
        <v>46333</v>
      </c>
      <c r="B2504">
        <f t="shared" si="93"/>
        <v>0.06</v>
      </c>
    </row>
    <row r="2505" spans="1:2" x14ac:dyDescent="0.25">
      <c r="A2505" s="2">
        <f t="shared" si="94"/>
        <v>46334</v>
      </c>
      <c r="B2505">
        <f t="shared" si="93"/>
        <v>0.06</v>
      </c>
    </row>
    <row r="2506" spans="1:2" x14ac:dyDescent="0.25">
      <c r="A2506" s="2">
        <f t="shared" si="94"/>
        <v>46335</v>
      </c>
      <c r="B2506">
        <f t="shared" si="93"/>
        <v>0.06</v>
      </c>
    </row>
    <row r="2507" spans="1:2" x14ac:dyDescent="0.25">
      <c r="A2507" s="2">
        <f t="shared" si="94"/>
        <v>46336</v>
      </c>
      <c r="B2507">
        <f t="shared" si="93"/>
        <v>0.06</v>
      </c>
    </row>
    <row r="2508" spans="1:2" x14ac:dyDescent="0.25">
      <c r="A2508" s="2">
        <f t="shared" si="94"/>
        <v>46337</v>
      </c>
      <c r="B2508">
        <f t="shared" si="93"/>
        <v>0.06</v>
      </c>
    </row>
    <row r="2509" spans="1:2" x14ac:dyDescent="0.25">
      <c r="A2509" s="2">
        <f t="shared" si="94"/>
        <v>46338</v>
      </c>
      <c r="B2509">
        <f t="shared" si="93"/>
        <v>0.06</v>
      </c>
    </row>
    <row r="2510" spans="1:2" x14ac:dyDescent="0.25">
      <c r="A2510" s="2">
        <f t="shared" si="94"/>
        <v>46339</v>
      </c>
      <c r="B2510">
        <f t="shared" si="93"/>
        <v>0.06</v>
      </c>
    </row>
    <row r="2511" spans="1:2" x14ac:dyDescent="0.25">
      <c r="A2511" s="2">
        <f t="shared" si="94"/>
        <v>46340</v>
      </c>
      <c r="B2511">
        <f t="shared" si="93"/>
        <v>0.06</v>
      </c>
    </row>
    <row r="2512" spans="1:2" x14ac:dyDescent="0.25">
      <c r="A2512" s="2">
        <f t="shared" si="94"/>
        <v>46341</v>
      </c>
      <c r="B2512">
        <f t="shared" si="93"/>
        <v>0.06</v>
      </c>
    </row>
    <row r="2513" spans="1:2" x14ac:dyDescent="0.25">
      <c r="A2513" s="2">
        <f t="shared" si="94"/>
        <v>46342</v>
      </c>
      <c r="B2513">
        <f t="shared" si="93"/>
        <v>0.06</v>
      </c>
    </row>
    <row r="2514" spans="1:2" x14ac:dyDescent="0.25">
      <c r="A2514" s="2">
        <f t="shared" si="94"/>
        <v>46343</v>
      </c>
      <c r="B2514">
        <f t="shared" si="93"/>
        <v>0.06</v>
      </c>
    </row>
    <row r="2515" spans="1:2" x14ac:dyDescent="0.25">
      <c r="A2515" s="2">
        <f t="shared" si="94"/>
        <v>46344</v>
      </c>
      <c r="B2515">
        <f t="shared" si="93"/>
        <v>0.06</v>
      </c>
    </row>
    <row r="2516" spans="1:2" x14ac:dyDescent="0.25">
      <c r="A2516" s="2">
        <f t="shared" si="94"/>
        <v>46345</v>
      </c>
      <c r="B2516">
        <f t="shared" si="93"/>
        <v>0.06</v>
      </c>
    </row>
    <row r="2517" spans="1:2" x14ac:dyDescent="0.25">
      <c r="A2517" s="2">
        <f t="shared" si="94"/>
        <v>46346</v>
      </c>
      <c r="B2517">
        <f t="shared" si="93"/>
        <v>0.06</v>
      </c>
    </row>
    <row r="2518" spans="1:2" x14ac:dyDescent="0.25">
      <c r="A2518" s="2">
        <f t="shared" si="94"/>
        <v>46347</v>
      </c>
      <c r="B2518">
        <f t="shared" si="93"/>
        <v>0.06</v>
      </c>
    </row>
    <row r="2519" spans="1:2" x14ac:dyDescent="0.25">
      <c r="A2519" s="2">
        <f t="shared" si="94"/>
        <v>46348</v>
      </c>
      <c r="B2519">
        <f t="shared" si="93"/>
        <v>0.06</v>
      </c>
    </row>
    <row r="2520" spans="1:2" x14ac:dyDescent="0.25">
      <c r="A2520" s="2">
        <f t="shared" si="94"/>
        <v>46349</v>
      </c>
      <c r="B2520">
        <f t="shared" si="93"/>
        <v>0.06</v>
      </c>
    </row>
    <row r="2521" spans="1:2" x14ac:dyDescent="0.25">
      <c r="A2521" s="2">
        <f t="shared" si="94"/>
        <v>46350</v>
      </c>
      <c r="B2521">
        <f t="shared" si="93"/>
        <v>0.06</v>
      </c>
    </row>
    <row r="2522" spans="1:2" x14ac:dyDescent="0.25">
      <c r="A2522" s="2">
        <f t="shared" si="94"/>
        <v>46351</v>
      </c>
      <c r="B2522">
        <f t="shared" si="93"/>
        <v>0.06</v>
      </c>
    </row>
    <row r="2523" spans="1:2" x14ac:dyDescent="0.25">
      <c r="A2523" s="2">
        <f t="shared" si="94"/>
        <v>46352</v>
      </c>
      <c r="B2523">
        <f t="shared" si="93"/>
        <v>0.06</v>
      </c>
    </row>
    <row r="2524" spans="1:2" x14ac:dyDescent="0.25">
      <c r="A2524" s="2">
        <f t="shared" si="94"/>
        <v>46353</v>
      </c>
      <c r="B2524">
        <f t="shared" si="93"/>
        <v>0.06</v>
      </c>
    </row>
    <row r="2525" spans="1:2" x14ac:dyDescent="0.25">
      <c r="A2525" s="2">
        <f t="shared" si="94"/>
        <v>46354</v>
      </c>
      <c r="B2525">
        <f t="shared" si="93"/>
        <v>0.06</v>
      </c>
    </row>
    <row r="2526" spans="1:2" x14ac:dyDescent="0.25">
      <c r="A2526" s="2">
        <f t="shared" si="94"/>
        <v>46355</v>
      </c>
      <c r="B2526">
        <f t="shared" si="93"/>
        <v>0.06</v>
      </c>
    </row>
    <row r="2527" spans="1:2" x14ac:dyDescent="0.25">
      <c r="A2527" s="2">
        <f t="shared" si="94"/>
        <v>46356</v>
      </c>
      <c r="B2527">
        <f t="shared" si="93"/>
        <v>0.06</v>
      </c>
    </row>
    <row r="2528" spans="1:2" x14ac:dyDescent="0.25">
      <c r="A2528" s="2">
        <f t="shared" si="94"/>
        <v>46357</v>
      </c>
      <c r="B2528">
        <f t="shared" si="93"/>
        <v>0.06</v>
      </c>
    </row>
    <row r="2529" spans="1:2" x14ac:dyDescent="0.25">
      <c r="A2529" s="2">
        <f t="shared" si="94"/>
        <v>46358</v>
      </c>
      <c r="B2529">
        <f t="shared" si="93"/>
        <v>0.06</v>
      </c>
    </row>
    <row r="2530" spans="1:2" x14ac:dyDescent="0.25">
      <c r="A2530" s="2">
        <f t="shared" si="94"/>
        <v>46359</v>
      </c>
      <c r="B2530">
        <f t="shared" si="93"/>
        <v>0.06</v>
      </c>
    </row>
    <row r="2531" spans="1:2" x14ac:dyDescent="0.25">
      <c r="A2531" s="2">
        <f t="shared" si="94"/>
        <v>46360</v>
      </c>
      <c r="B2531">
        <f t="shared" si="93"/>
        <v>0.06</v>
      </c>
    </row>
    <row r="2532" spans="1:2" x14ac:dyDescent="0.25">
      <c r="A2532" s="2">
        <f t="shared" si="94"/>
        <v>46361</v>
      </c>
      <c r="B2532">
        <f t="shared" ref="B2532:B2558" si="95">+$M$31</f>
        <v>0.06</v>
      </c>
    </row>
    <row r="2533" spans="1:2" x14ac:dyDescent="0.25">
      <c r="A2533" s="2">
        <f t="shared" si="94"/>
        <v>46362</v>
      </c>
      <c r="B2533">
        <f t="shared" si="95"/>
        <v>0.06</v>
      </c>
    </row>
    <row r="2534" spans="1:2" x14ac:dyDescent="0.25">
      <c r="A2534" s="2">
        <f t="shared" si="94"/>
        <v>46363</v>
      </c>
      <c r="B2534">
        <f t="shared" si="95"/>
        <v>0.06</v>
      </c>
    </row>
    <row r="2535" spans="1:2" x14ac:dyDescent="0.25">
      <c r="A2535" s="2">
        <f t="shared" si="94"/>
        <v>46364</v>
      </c>
      <c r="B2535">
        <f t="shared" si="95"/>
        <v>0.06</v>
      </c>
    </row>
    <row r="2536" spans="1:2" x14ac:dyDescent="0.25">
      <c r="A2536" s="2">
        <f t="shared" si="94"/>
        <v>46365</v>
      </c>
      <c r="B2536">
        <f t="shared" si="95"/>
        <v>0.06</v>
      </c>
    </row>
    <row r="2537" spans="1:2" x14ac:dyDescent="0.25">
      <c r="A2537" s="2">
        <f t="shared" si="94"/>
        <v>46366</v>
      </c>
      <c r="B2537">
        <f t="shared" si="95"/>
        <v>0.06</v>
      </c>
    </row>
    <row r="2538" spans="1:2" x14ac:dyDescent="0.25">
      <c r="A2538" s="2">
        <f t="shared" si="94"/>
        <v>46367</v>
      </c>
      <c r="B2538">
        <f t="shared" si="95"/>
        <v>0.06</v>
      </c>
    </row>
    <row r="2539" spans="1:2" x14ac:dyDescent="0.25">
      <c r="A2539" s="2">
        <f t="shared" si="94"/>
        <v>46368</v>
      </c>
      <c r="B2539">
        <f t="shared" si="95"/>
        <v>0.06</v>
      </c>
    </row>
    <row r="2540" spans="1:2" x14ac:dyDescent="0.25">
      <c r="A2540" s="2">
        <f t="shared" si="94"/>
        <v>46369</v>
      </c>
      <c r="B2540">
        <f t="shared" si="95"/>
        <v>0.06</v>
      </c>
    </row>
    <row r="2541" spans="1:2" x14ac:dyDescent="0.25">
      <c r="A2541" s="2">
        <f t="shared" si="94"/>
        <v>46370</v>
      </c>
      <c r="B2541">
        <f t="shared" si="95"/>
        <v>0.06</v>
      </c>
    </row>
    <row r="2542" spans="1:2" x14ac:dyDescent="0.25">
      <c r="A2542" s="2">
        <f t="shared" si="94"/>
        <v>46371</v>
      </c>
      <c r="B2542">
        <f t="shared" si="95"/>
        <v>0.06</v>
      </c>
    </row>
    <row r="2543" spans="1:2" x14ac:dyDescent="0.25">
      <c r="A2543" s="2">
        <f t="shared" si="94"/>
        <v>46372</v>
      </c>
      <c r="B2543">
        <f t="shared" si="95"/>
        <v>0.06</v>
      </c>
    </row>
    <row r="2544" spans="1:2" x14ac:dyDescent="0.25">
      <c r="A2544" s="2">
        <f t="shared" si="94"/>
        <v>46373</v>
      </c>
      <c r="B2544">
        <f t="shared" si="95"/>
        <v>0.06</v>
      </c>
    </row>
    <row r="2545" spans="1:2" x14ac:dyDescent="0.25">
      <c r="A2545" s="2">
        <f t="shared" si="94"/>
        <v>46374</v>
      </c>
      <c r="B2545">
        <f t="shared" si="95"/>
        <v>0.06</v>
      </c>
    </row>
    <row r="2546" spans="1:2" x14ac:dyDescent="0.25">
      <c r="A2546" s="2">
        <f t="shared" si="94"/>
        <v>46375</v>
      </c>
      <c r="B2546">
        <f t="shared" si="95"/>
        <v>0.06</v>
      </c>
    </row>
    <row r="2547" spans="1:2" x14ac:dyDescent="0.25">
      <c r="A2547" s="2">
        <f t="shared" si="94"/>
        <v>46376</v>
      </c>
      <c r="B2547">
        <f t="shared" si="95"/>
        <v>0.06</v>
      </c>
    </row>
    <row r="2548" spans="1:2" x14ac:dyDescent="0.25">
      <c r="A2548" s="2">
        <f t="shared" si="94"/>
        <v>46377</v>
      </c>
      <c r="B2548">
        <f t="shared" si="95"/>
        <v>0.06</v>
      </c>
    </row>
    <row r="2549" spans="1:2" x14ac:dyDescent="0.25">
      <c r="A2549" s="2">
        <f t="shared" si="94"/>
        <v>46378</v>
      </c>
      <c r="B2549">
        <f t="shared" si="95"/>
        <v>0.06</v>
      </c>
    </row>
    <row r="2550" spans="1:2" x14ac:dyDescent="0.25">
      <c r="A2550" s="2">
        <f t="shared" si="94"/>
        <v>46379</v>
      </c>
      <c r="B2550">
        <f t="shared" si="95"/>
        <v>0.06</v>
      </c>
    </row>
    <row r="2551" spans="1:2" x14ac:dyDescent="0.25">
      <c r="A2551" s="2">
        <f t="shared" si="94"/>
        <v>46380</v>
      </c>
      <c r="B2551">
        <f t="shared" si="95"/>
        <v>0.06</v>
      </c>
    </row>
    <row r="2552" spans="1:2" x14ac:dyDescent="0.25">
      <c r="A2552" s="2">
        <f t="shared" si="94"/>
        <v>46381</v>
      </c>
      <c r="B2552">
        <f t="shared" si="95"/>
        <v>0.06</v>
      </c>
    </row>
    <row r="2553" spans="1:2" x14ac:dyDescent="0.25">
      <c r="A2553" s="2">
        <f t="shared" si="94"/>
        <v>46382</v>
      </c>
      <c r="B2553">
        <f t="shared" si="95"/>
        <v>0.06</v>
      </c>
    </row>
    <row r="2554" spans="1:2" x14ac:dyDescent="0.25">
      <c r="A2554" s="2">
        <f t="shared" si="94"/>
        <v>46383</v>
      </c>
      <c r="B2554">
        <f t="shared" si="95"/>
        <v>0.06</v>
      </c>
    </row>
    <row r="2555" spans="1:2" x14ac:dyDescent="0.25">
      <c r="A2555" s="2">
        <f t="shared" si="94"/>
        <v>46384</v>
      </c>
      <c r="B2555">
        <f t="shared" si="95"/>
        <v>0.06</v>
      </c>
    </row>
    <row r="2556" spans="1:2" x14ac:dyDescent="0.25">
      <c r="A2556" s="2">
        <f t="shared" si="94"/>
        <v>46385</v>
      </c>
      <c r="B2556">
        <f t="shared" si="95"/>
        <v>0.06</v>
      </c>
    </row>
    <row r="2557" spans="1:2" x14ac:dyDescent="0.25">
      <c r="A2557" s="2">
        <f t="shared" si="94"/>
        <v>46386</v>
      </c>
      <c r="B2557">
        <f t="shared" si="95"/>
        <v>0.06</v>
      </c>
    </row>
    <row r="2558" spans="1:2" x14ac:dyDescent="0.25">
      <c r="A2558" s="2">
        <f t="shared" si="94"/>
        <v>46387</v>
      </c>
      <c r="B2558">
        <f t="shared" si="95"/>
        <v>0.06</v>
      </c>
    </row>
    <row r="2559" spans="1:2" x14ac:dyDescent="0.25">
      <c r="A2559" s="2"/>
    </row>
    <row r="2560" spans="1:2" x14ac:dyDescent="0.25">
      <c r="A2560" s="2"/>
    </row>
    <row r="2561" spans="1:1" x14ac:dyDescent="0.25">
      <c r="A2561" s="2"/>
    </row>
    <row r="2562" spans="1:1" x14ac:dyDescent="0.25">
      <c r="A2562" s="2"/>
    </row>
    <row r="2563" spans="1:1" x14ac:dyDescent="0.25">
      <c r="A2563" s="2"/>
    </row>
    <row r="2564" spans="1:1" x14ac:dyDescent="0.25">
      <c r="A2564" s="2"/>
    </row>
    <row r="2565" spans="1:1" x14ac:dyDescent="0.25">
      <c r="A2565" s="2"/>
    </row>
    <row r="2566" spans="1:1" x14ac:dyDescent="0.25">
      <c r="A2566" s="2"/>
    </row>
    <row r="2567" spans="1:1" x14ac:dyDescent="0.25">
      <c r="A2567" s="2"/>
    </row>
    <row r="2568" spans="1:1" x14ac:dyDescent="0.25">
      <c r="A2568" s="2"/>
    </row>
    <row r="2569" spans="1:1" x14ac:dyDescent="0.25">
      <c r="A2569" s="2"/>
    </row>
    <row r="2570" spans="1:1" x14ac:dyDescent="0.25">
      <c r="A2570" s="2"/>
    </row>
    <row r="2571" spans="1:1" x14ac:dyDescent="0.25">
      <c r="A2571" s="2"/>
    </row>
    <row r="2572" spans="1:1" x14ac:dyDescent="0.25">
      <c r="A2572" s="2"/>
    </row>
    <row r="2573" spans="1:1" x14ac:dyDescent="0.25">
      <c r="A2573" s="2"/>
    </row>
    <row r="2574" spans="1:1" x14ac:dyDescent="0.25">
      <c r="A2574" s="2"/>
    </row>
    <row r="2575" spans="1:1" x14ac:dyDescent="0.25">
      <c r="A2575" s="2"/>
    </row>
    <row r="2576" spans="1:1" x14ac:dyDescent="0.25">
      <c r="A2576" s="2"/>
    </row>
    <row r="2577" spans="1:1" x14ac:dyDescent="0.25">
      <c r="A2577" s="2"/>
    </row>
    <row r="2578" spans="1:1" x14ac:dyDescent="0.25">
      <c r="A2578" s="2"/>
    </row>
    <row r="2579" spans="1:1" x14ac:dyDescent="0.25">
      <c r="A2579" s="2"/>
    </row>
    <row r="2580" spans="1:1" x14ac:dyDescent="0.25">
      <c r="A2580" s="2"/>
    </row>
    <row r="2581" spans="1:1" x14ac:dyDescent="0.25">
      <c r="A2581" s="2"/>
    </row>
    <row r="2582" spans="1:1" x14ac:dyDescent="0.25">
      <c r="A2582" s="2"/>
    </row>
    <row r="2583" spans="1:1" x14ac:dyDescent="0.25">
      <c r="A2583" s="2"/>
    </row>
    <row r="2584" spans="1:1" x14ac:dyDescent="0.25">
      <c r="A2584" s="2"/>
    </row>
    <row r="2585" spans="1:1" x14ac:dyDescent="0.25">
      <c r="A2585" s="2"/>
    </row>
    <row r="2586" spans="1:1" x14ac:dyDescent="0.25">
      <c r="A2586" s="2"/>
    </row>
    <row r="2587" spans="1:1" x14ac:dyDescent="0.25">
      <c r="A2587" s="2"/>
    </row>
    <row r="2588" spans="1:1" x14ac:dyDescent="0.25">
      <c r="A2588" s="2"/>
    </row>
    <row r="2589" spans="1:1" x14ac:dyDescent="0.25">
      <c r="A2589" s="2"/>
    </row>
    <row r="2590" spans="1:1" x14ac:dyDescent="0.25">
      <c r="A2590" s="2"/>
    </row>
    <row r="2591" spans="1:1" x14ac:dyDescent="0.25">
      <c r="A2591" s="2"/>
    </row>
    <row r="2592" spans="1:1" x14ac:dyDescent="0.25">
      <c r="A2592" s="2"/>
    </row>
    <row r="2593" spans="1:1" x14ac:dyDescent="0.25">
      <c r="A2593" s="2"/>
    </row>
    <row r="2594" spans="1:1" x14ac:dyDescent="0.25">
      <c r="A2594" s="2"/>
    </row>
    <row r="2595" spans="1:1" x14ac:dyDescent="0.25">
      <c r="A2595" s="2"/>
    </row>
    <row r="2596" spans="1:1" x14ac:dyDescent="0.25">
      <c r="A2596" s="2"/>
    </row>
    <row r="2597" spans="1:1" x14ac:dyDescent="0.25">
      <c r="A2597" s="2"/>
    </row>
    <row r="2598" spans="1:1" x14ac:dyDescent="0.25">
      <c r="A2598" s="2"/>
    </row>
    <row r="2599" spans="1:1" x14ac:dyDescent="0.25">
      <c r="A2599" s="2"/>
    </row>
    <row r="2600" spans="1:1" x14ac:dyDescent="0.25">
      <c r="A2600" s="2"/>
    </row>
    <row r="2601" spans="1:1" x14ac:dyDescent="0.25">
      <c r="A2601" s="2"/>
    </row>
    <row r="2602" spans="1:1" x14ac:dyDescent="0.25">
      <c r="A2602" s="2"/>
    </row>
    <row r="2603" spans="1:1" x14ac:dyDescent="0.25">
      <c r="A2603" s="2"/>
    </row>
    <row r="2604" spans="1:1" x14ac:dyDescent="0.25">
      <c r="A2604" s="2"/>
    </row>
    <row r="2605" spans="1:1" x14ac:dyDescent="0.25">
      <c r="A2605" s="2"/>
    </row>
    <row r="2606" spans="1:1" x14ac:dyDescent="0.25">
      <c r="A2606" s="2"/>
    </row>
    <row r="2607" spans="1:1" x14ac:dyDescent="0.25">
      <c r="A2607" s="2"/>
    </row>
    <row r="2608" spans="1:1" x14ac:dyDescent="0.25">
      <c r="A2608" s="2"/>
    </row>
    <row r="2609" spans="1:1" x14ac:dyDescent="0.25">
      <c r="A2609" s="2"/>
    </row>
    <row r="2610" spans="1:1" x14ac:dyDescent="0.25">
      <c r="A2610" s="2"/>
    </row>
    <row r="2611" spans="1:1" x14ac:dyDescent="0.25">
      <c r="A2611" s="2"/>
    </row>
    <row r="2612" spans="1:1" x14ac:dyDescent="0.25">
      <c r="A2612" s="2"/>
    </row>
    <row r="2613" spans="1:1" x14ac:dyDescent="0.25">
      <c r="A2613" s="2"/>
    </row>
    <row r="2614" spans="1:1" x14ac:dyDescent="0.25">
      <c r="A2614" s="2"/>
    </row>
    <row r="2615" spans="1:1" x14ac:dyDescent="0.25">
      <c r="A2615" s="2"/>
    </row>
    <row r="2616" spans="1:1" x14ac:dyDescent="0.25">
      <c r="A2616" s="2"/>
    </row>
    <row r="2617" spans="1:1" x14ac:dyDescent="0.25">
      <c r="A2617" s="2"/>
    </row>
    <row r="2618" spans="1:1" x14ac:dyDescent="0.25">
      <c r="A2618" s="2"/>
    </row>
    <row r="2619" spans="1:1" x14ac:dyDescent="0.25">
      <c r="A2619" s="2"/>
    </row>
    <row r="2620" spans="1:1" x14ac:dyDescent="0.25">
      <c r="A2620" s="2"/>
    </row>
    <row r="2621" spans="1:1" x14ac:dyDescent="0.25">
      <c r="A2621" s="2"/>
    </row>
    <row r="2622" spans="1:1" x14ac:dyDescent="0.25">
      <c r="A2622" s="2"/>
    </row>
    <row r="2623" spans="1:1" x14ac:dyDescent="0.25">
      <c r="A2623" s="2"/>
    </row>
    <row r="2624" spans="1:1" x14ac:dyDescent="0.25">
      <c r="A2624" s="2"/>
    </row>
    <row r="2625" spans="1:1" x14ac:dyDescent="0.25">
      <c r="A2625" s="2"/>
    </row>
    <row r="2626" spans="1:1" x14ac:dyDescent="0.25">
      <c r="A2626" s="2"/>
    </row>
    <row r="2627" spans="1:1" x14ac:dyDescent="0.25">
      <c r="A2627" s="2"/>
    </row>
    <row r="2628" spans="1:1" x14ac:dyDescent="0.25">
      <c r="A2628" s="2"/>
    </row>
    <row r="2629" spans="1:1" x14ac:dyDescent="0.25">
      <c r="A2629" s="2"/>
    </row>
    <row r="2630" spans="1:1" x14ac:dyDescent="0.25">
      <c r="A2630" s="2"/>
    </row>
    <row r="2631" spans="1:1" x14ac:dyDescent="0.25">
      <c r="A2631" s="2"/>
    </row>
    <row r="2632" spans="1:1" x14ac:dyDescent="0.25">
      <c r="A2632" s="2"/>
    </row>
    <row r="2633" spans="1:1" x14ac:dyDescent="0.25">
      <c r="A2633" s="2"/>
    </row>
    <row r="2634" spans="1:1" x14ac:dyDescent="0.25">
      <c r="A2634" s="2"/>
    </row>
    <row r="2635" spans="1:1" x14ac:dyDescent="0.25">
      <c r="A2635" s="2"/>
    </row>
    <row r="2636" spans="1:1" x14ac:dyDescent="0.25">
      <c r="A2636" s="2"/>
    </row>
    <row r="2637" spans="1:1" x14ac:dyDescent="0.25">
      <c r="A2637" s="2"/>
    </row>
    <row r="2638" spans="1:1" x14ac:dyDescent="0.25">
      <c r="A2638" s="2"/>
    </row>
    <row r="2639" spans="1:1" x14ac:dyDescent="0.25">
      <c r="A2639" s="2"/>
    </row>
    <row r="2640" spans="1:1" x14ac:dyDescent="0.25">
      <c r="A2640" s="2"/>
    </row>
    <row r="2641" spans="1:1" x14ac:dyDescent="0.25">
      <c r="A2641" s="2"/>
    </row>
    <row r="2642" spans="1:1" x14ac:dyDescent="0.25">
      <c r="A2642" s="2"/>
    </row>
    <row r="2643" spans="1:1" x14ac:dyDescent="0.25">
      <c r="A2643" s="2"/>
    </row>
    <row r="2644" spans="1:1" x14ac:dyDescent="0.25">
      <c r="A2644" s="2"/>
    </row>
    <row r="2645" spans="1:1" x14ac:dyDescent="0.25">
      <c r="A2645" s="2"/>
    </row>
    <row r="2646" spans="1:1" x14ac:dyDescent="0.25">
      <c r="A2646" s="2"/>
    </row>
    <row r="2647" spans="1:1" x14ac:dyDescent="0.25">
      <c r="A2647" s="2"/>
    </row>
    <row r="2648" spans="1:1" x14ac:dyDescent="0.25">
      <c r="A2648" s="2"/>
    </row>
    <row r="2649" spans="1:1" x14ac:dyDescent="0.25">
      <c r="A2649" s="2"/>
    </row>
    <row r="2650" spans="1:1" x14ac:dyDescent="0.25">
      <c r="A2650" s="2"/>
    </row>
    <row r="2651" spans="1:1" x14ac:dyDescent="0.25">
      <c r="A2651" s="2"/>
    </row>
    <row r="2652" spans="1:1" x14ac:dyDescent="0.25">
      <c r="A2652" s="2"/>
    </row>
    <row r="2653" spans="1:1" x14ac:dyDescent="0.25">
      <c r="A2653" s="2"/>
    </row>
    <row r="2654" spans="1:1" x14ac:dyDescent="0.25">
      <c r="A2654" s="2"/>
    </row>
    <row r="2655" spans="1:1" x14ac:dyDescent="0.25">
      <c r="A2655" s="2"/>
    </row>
    <row r="2656" spans="1:1" x14ac:dyDescent="0.25">
      <c r="A2656" s="2"/>
    </row>
    <row r="2657" spans="1:1" x14ac:dyDescent="0.25">
      <c r="A2657" s="2"/>
    </row>
    <row r="2658" spans="1:1" x14ac:dyDescent="0.25">
      <c r="A2658" s="2"/>
    </row>
    <row r="2659" spans="1:1" x14ac:dyDescent="0.25">
      <c r="A2659" s="2"/>
    </row>
    <row r="2660" spans="1:1" x14ac:dyDescent="0.25">
      <c r="A2660" s="2"/>
    </row>
    <row r="2661" spans="1:1" x14ac:dyDescent="0.25">
      <c r="A2661" s="2"/>
    </row>
    <row r="2662" spans="1:1" x14ac:dyDescent="0.25">
      <c r="A2662" s="2"/>
    </row>
    <row r="2663" spans="1:1" x14ac:dyDescent="0.25">
      <c r="A2663" s="2"/>
    </row>
    <row r="2664" spans="1:1" x14ac:dyDescent="0.25">
      <c r="A2664" s="2"/>
    </row>
    <row r="2665" spans="1:1" x14ac:dyDescent="0.25">
      <c r="A2665" s="2"/>
    </row>
    <row r="2666" spans="1:1" x14ac:dyDescent="0.25">
      <c r="A2666" s="2"/>
    </row>
    <row r="2667" spans="1:1" x14ac:dyDescent="0.25">
      <c r="A2667" s="2"/>
    </row>
    <row r="2668" spans="1:1" x14ac:dyDescent="0.25">
      <c r="A2668" s="2"/>
    </row>
    <row r="2669" spans="1:1" x14ac:dyDescent="0.25">
      <c r="A2669" s="2"/>
    </row>
    <row r="2670" spans="1:1" x14ac:dyDescent="0.25">
      <c r="A2670" s="2"/>
    </row>
    <row r="2671" spans="1:1" x14ac:dyDescent="0.25">
      <c r="A2671" s="2"/>
    </row>
    <row r="2672" spans="1:1" x14ac:dyDescent="0.25">
      <c r="A2672" s="2"/>
    </row>
    <row r="2673" spans="1:1" x14ac:dyDescent="0.25">
      <c r="A2673" s="2"/>
    </row>
    <row r="2674" spans="1:1" x14ac:dyDescent="0.25">
      <c r="A2674" s="2"/>
    </row>
    <row r="2675" spans="1:1" x14ac:dyDescent="0.25">
      <c r="A2675" s="2"/>
    </row>
    <row r="2676" spans="1:1" x14ac:dyDescent="0.25">
      <c r="A2676" s="2"/>
    </row>
    <row r="2677" spans="1:1" x14ac:dyDescent="0.25">
      <c r="A2677" s="2"/>
    </row>
    <row r="2678" spans="1:1" x14ac:dyDescent="0.25">
      <c r="A2678" s="2"/>
    </row>
    <row r="2679" spans="1:1" x14ac:dyDescent="0.25">
      <c r="A2679" s="2"/>
    </row>
    <row r="2680" spans="1:1" x14ac:dyDescent="0.25">
      <c r="A2680" s="2"/>
    </row>
    <row r="2681" spans="1:1" x14ac:dyDescent="0.25">
      <c r="A2681" s="2"/>
    </row>
    <row r="2682" spans="1:1" x14ac:dyDescent="0.25">
      <c r="A2682" s="2"/>
    </row>
    <row r="2683" spans="1:1" x14ac:dyDescent="0.25">
      <c r="A2683" s="2"/>
    </row>
    <row r="2684" spans="1:1" x14ac:dyDescent="0.25">
      <c r="A2684" s="2"/>
    </row>
    <row r="2685" spans="1:1" x14ac:dyDescent="0.25">
      <c r="A2685" s="2"/>
    </row>
    <row r="2686" spans="1:1" x14ac:dyDescent="0.25">
      <c r="A2686" s="2"/>
    </row>
    <row r="2687" spans="1:1" x14ac:dyDescent="0.25">
      <c r="A2687" s="2"/>
    </row>
    <row r="2688" spans="1:1" x14ac:dyDescent="0.25">
      <c r="A2688" s="2"/>
    </row>
    <row r="2689" spans="1:1" x14ac:dyDescent="0.25">
      <c r="A2689" s="2"/>
    </row>
    <row r="2690" spans="1:1" x14ac:dyDescent="0.25">
      <c r="A2690" s="2"/>
    </row>
    <row r="2691" spans="1:1" x14ac:dyDescent="0.25">
      <c r="A2691" s="2"/>
    </row>
    <row r="2692" spans="1:1" x14ac:dyDescent="0.25">
      <c r="A2692" s="2"/>
    </row>
    <row r="2693" spans="1:1" x14ac:dyDescent="0.25">
      <c r="A2693" s="2"/>
    </row>
    <row r="2694" spans="1:1" x14ac:dyDescent="0.25">
      <c r="A2694" s="2"/>
    </row>
    <row r="2695" spans="1:1" x14ac:dyDescent="0.25">
      <c r="A2695" s="2"/>
    </row>
    <row r="2696" spans="1:1" x14ac:dyDescent="0.25">
      <c r="A2696" s="2"/>
    </row>
    <row r="2697" spans="1:1" x14ac:dyDescent="0.25">
      <c r="A2697" s="2"/>
    </row>
    <row r="2698" spans="1:1" x14ac:dyDescent="0.25">
      <c r="A2698" s="2"/>
    </row>
    <row r="2699" spans="1:1" x14ac:dyDescent="0.25">
      <c r="A2699" s="2"/>
    </row>
    <row r="2700" spans="1:1" x14ac:dyDescent="0.25">
      <c r="A2700" s="2"/>
    </row>
    <row r="2701" spans="1:1" x14ac:dyDescent="0.25">
      <c r="A2701" s="2"/>
    </row>
    <row r="2702" spans="1:1" x14ac:dyDescent="0.25">
      <c r="A2702" s="2"/>
    </row>
    <row r="2703" spans="1:1" x14ac:dyDescent="0.25">
      <c r="A2703" s="2"/>
    </row>
    <row r="2704" spans="1:1" x14ac:dyDescent="0.25">
      <c r="A2704" s="2"/>
    </row>
    <row r="2705" spans="1:1" x14ac:dyDescent="0.25">
      <c r="A2705" s="2"/>
    </row>
    <row r="2706" spans="1:1" x14ac:dyDescent="0.25">
      <c r="A2706" s="2"/>
    </row>
    <row r="2707" spans="1:1" x14ac:dyDescent="0.25">
      <c r="A2707" s="2"/>
    </row>
    <row r="2708" spans="1:1" x14ac:dyDescent="0.25">
      <c r="A2708" s="2"/>
    </row>
    <row r="2709" spans="1:1" x14ac:dyDescent="0.25">
      <c r="A2709" s="2"/>
    </row>
    <row r="2710" spans="1:1" x14ac:dyDescent="0.25">
      <c r="A2710" s="2"/>
    </row>
    <row r="2711" spans="1:1" x14ac:dyDescent="0.25">
      <c r="A2711" s="2"/>
    </row>
    <row r="2712" spans="1:1" x14ac:dyDescent="0.25">
      <c r="A2712" s="2"/>
    </row>
    <row r="2713" spans="1:1" x14ac:dyDescent="0.25">
      <c r="A2713" s="2"/>
    </row>
    <row r="2714" spans="1:1" x14ac:dyDescent="0.25">
      <c r="A2714" s="2"/>
    </row>
    <row r="2715" spans="1:1" x14ac:dyDescent="0.25">
      <c r="A2715" s="2"/>
    </row>
    <row r="2716" spans="1:1" x14ac:dyDescent="0.25">
      <c r="A2716" s="2"/>
    </row>
    <row r="2717" spans="1:1" x14ac:dyDescent="0.25">
      <c r="A2717" s="2"/>
    </row>
    <row r="2718" spans="1:1" x14ac:dyDescent="0.25">
      <c r="A2718" s="2"/>
    </row>
    <row r="2719" spans="1:1" x14ac:dyDescent="0.25">
      <c r="A2719" s="2"/>
    </row>
    <row r="2720" spans="1:1" x14ac:dyDescent="0.25">
      <c r="A2720" s="2"/>
    </row>
    <row r="2721" spans="1:1" x14ac:dyDescent="0.25">
      <c r="A2721" s="2"/>
    </row>
    <row r="2722" spans="1:1" x14ac:dyDescent="0.25">
      <c r="A2722" s="2"/>
    </row>
    <row r="2723" spans="1:1" x14ac:dyDescent="0.25">
      <c r="A2723" s="2"/>
    </row>
    <row r="2724" spans="1:1" x14ac:dyDescent="0.25">
      <c r="A2724" s="2"/>
    </row>
    <row r="2725" spans="1:1" x14ac:dyDescent="0.25">
      <c r="A2725" s="2"/>
    </row>
    <row r="2726" spans="1:1" x14ac:dyDescent="0.25">
      <c r="A2726" s="2"/>
    </row>
    <row r="2727" spans="1:1" x14ac:dyDescent="0.25">
      <c r="A2727" s="2"/>
    </row>
    <row r="2728" spans="1:1" x14ac:dyDescent="0.25">
      <c r="A2728" s="2"/>
    </row>
    <row r="2729" spans="1:1" x14ac:dyDescent="0.25">
      <c r="A2729" s="2"/>
    </row>
    <row r="2730" spans="1:1" x14ac:dyDescent="0.25">
      <c r="A2730" s="2"/>
    </row>
    <row r="2731" spans="1:1" x14ac:dyDescent="0.25">
      <c r="A2731" s="2"/>
    </row>
    <row r="2732" spans="1:1" x14ac:dyDescent="0.25">
      <c r="A2732" s="2"/>
    </row>
    <row r="2733" spans="1:1" x14ac:dyDescent="0.25">
      <c r="A2733" s="2"/>
    </row>
    <row r="2734" spans="1:1" x14ac:dyDescent="0.25">
      <c r="A2734" s="2"/>
    </row>
    <row r="2735" spans="1:1" x14ac:dyDescent="0.25">
      <c r="A2735" s="2"/>
    </row>
    <row r="2736" spans="1:1" x14ac:dyDescent="0.25">
      <c r="A2736" s="2"/>
    </row>
    <row r="2737" spans="1:1" x14ac:dyDescent="0.25">
      <c r="A2737" s="2"/>
    </row>
    <row r="2738" spans="1:1" x14ac:dyDescent="0.25">
      <c r="A2738" s="2"/>
    </row>
    <row r="2739" spans="1:1" x14ac:dyDescent="0.25">
      <c r="A2739" s="2"/>
    </row>
    <row r="2740" spans="1:1" x14ac:dyDescent="0.25">
      <c r="A2740" s="2"/>
    </row>
    <row r="2741" spans="1:1" x14ac:dyDescent="0.25">
      <c r="A2741" s="2"/>
    </row>
    <row r="2742" spans="1:1" x14ac:dyDescent="0.25">
      <c r="A2742" s="2"/>
    </row>
    <row r="2743" spans="1:1" x14ac:dyDescent="0.25">
      <c r="A2743" s="2"/>
    </row>
    <row r="2744" spans="1:1" x14ac:dyDescent="0.25">
      <c r="A2744" s="2"/>
    </row>
    <row r="2745" spans="1:1" x14ac:dyDescent="0.25">
      <c r="A2745" s="2"/>
    </row>
    <row r="2746" spans="1:1" x14ac:dyDescent="0.25">
      <c r="A2746" s="2"/>
    </row>
    <row r="2747" spans="1:1" x14ac:dyDescent="0.25">
      <c r="A2747" s="2"/>
    </row>
    <row r="2748" spans="1:1" x14ac:dyDescent="0.25">
      <c r="A2748" s="2"/>
    </row>
    <row r="2749" spans="1:1" x14ac:dyDescent="0.25">
      <c r="A2749" s="2"/>
    </row>
    <row r="2750" spans="1:1" x14ac:dyDescent="0.25">
      <c r="A2750" s="2"/>
    </row>
    <row r="2751" spans="1:1" x14ac:dyDescent="0.25">
      <c r="A2751" s="2"/>
    </row>
    <row r="2752" spans="1:1" x14ac:dyDescent="0.25">
      <c r="A2752" s="2"/>
    </row>
    <row r="2753" spans="1:1" x14ac:dyDescent="0.25">
      <c r="A2753" s="2"/>
    </row>
    <row r="2754" spans="1:1" x14ac:dyDescent="0.25">
      <c r="A2754" s="2"/>
    </row>
    <row r="2755" spans="1:1" x14ac:dyDescent="0.25">
      <c r="A2755" s="2"/>
    </row>
    <row r="2756" spans="1:1" x14ac:dyDescent="0.25">
      <c r="A2756" s="2"/>
    </row>
    <row r="2757" spans="1:1" x14ac:dyDescent="0.25">
      <c r="A2757" s="2"/>
    </row>
    <row r="2758" spans="1:1" x14ac:dyDescent="0.25">
      <c r="A2758" s="2"/>
    </row>
    <row r="2759" spans="1:1" x14ac:dyDescent="0.25">
      <c r="A2759" s="2"/>
    </row>
    <row r="2760" spans="1:1" x14ac:dyDescent="0.25">
      <c r="A2760" s="2"/>
    </row>
    <row r="2761" spans="1:1" x14ac:dyDescent="0.25">
      <c r="A2761" s="2"/>
    </row>
    <row r="2762" spans="1:1" x14ac:dyDescent="0.25">
      <c r="A2762" s="2"/>
    </row>
    <row r="2763" spans="1:1" x14ac:dyDescent="0.25">
      <c r="A2763" s="2"/>
    </row>
    <row r="2764" spans="1:1" x14ac:dyDescent="0.25">
      <c r="A2764" s="2"/>
    </row>
    <row r="2765" spans="1:1" x14ac:dyDescent="0.25">
      <c r="A2765" s="2"/>
    </row>
    <row r="2766" spans="1:1" x14ac:dyDescent="0.25">
      <c r="A2766" s="2"/>
    </row>
    <row r="2767" spans="1:1" x14ac:dyDescent="0.25">
      <c r="A2767" s="2"/>
    </row>
    <row r="2768" spans="1:1" x14ac:dyDescent="0.25">
      <c r="A2768" s="2"/>
    </row>
    <row r="2769" spans="1:1" x14ac:dyDescent="0.25">
      <c r="A2769" s="2"/>
    </row>
    <row r="2770" spans="1:1" x14ac:dyDescent="0.25">
      <c r="A2770" s="2"/>
    </row>
    <row r="2771" spans="1:1" x14ac:dyDescent="0.25">
      <c r="A2771" s="2"/>
    </row>
    <row r="2772" spans="1:1" x14ac:dyDescent="0.25">
      <c r="A2772" s="2"/>
    </row>
    <row r="2773" spans="1:1" x14ac:dyDescent="0.25">
      <c r="A2773" s="2"/>
    </row>
    <row r="2774" spans="1:1" x14ac:dyDescent="0.25">
      <c r="A2774" s="2"/>
    </row>
    <row r="2775" spans="1:1" x14ac:dyDescent="0.25">
      <c r="A2775" s="2"/>
    </row>
    <row r="2776" spans="1:1" x14ac:dyDescent="0.25">
      <c r="A2776" s="2"/>
    </row>
    <row r="2777" spans="1:1" x14ac:dyDescent="0.25">
      <c r="A2777" s="2"/>
    </row>
    <row r="2778" spans="1:1" x14ac:dyDescent="0.25">
      <c r="A2778" s="2"/>
    </row>
    <row r="2779" spans="1:1" x14ac:dyDescent="0.25">
      <c r="A2779" s="2"/>
    </row>
    <row r="2780" spans="1:1" x14ac:dyDescent="0.25">
      <c r="A2780" s="2"/>
    </row>
    <row r="2781" spans="1:1" x14ac:dyDescent="0.25">
      <c r="A2781" s="2"/>
    </row>
    <row r="2782" spans="1:1" x14ac:dyDescent="0.25">
      <c r="A2782" s="2"/>
    </row>
    <row r="2783" spans="1:1" x14ac:dyDescent="0.25">
      <c r="A2783" s="2"/>
    </row>
    <row r="2784" spans="1:1" x14ac:dyDescent="0.25">
      <c r="A2784" s="2"/>
    </row>
    <row r="2785" spans="1:1" x14ac:dyDescent="0.25">
      <c r="A2785" s="2"/>
    </row>
    <row r="2786" spans="1:1" x14ac:dyDescent="0.25">
      <c r="A2786" s="2"/>
    </row>
    <row r="2787" spans="1:1" x14ac:dyDescent="0.25">
      <c r="A2787" s="2"/>
    </row>
    <row r="2788" spans="1:1" x14ac:dyDescent="0.25">
      <c r="A2788" s="2"/>
    </row>
    <row r="2789" spans="1:1" x14ac:dyDescent="0.25">
      <c r="A2789" s="2"/>
    </row>
    <row r="2790" spans="1:1" x14ac:dyDescent="0.25">
      <c r="A2790" s="2"/>
    </row>
    <row r="2791" spans="1:1" x14ac:dyDescent="0.25">
      <c r="A2791" s="2"/>
    </row>
    <row r="2792" spans="1:1" x14ac:dyDescent="0.25">
      <c r="A2792" s="2"/>
    </row>
    <row r="2793" spans="1:1" x14ac:dyDescent="0.25">
      <c r="A2793" s="2"/>
    </row>
    <row r="2794" spans="1:1" x14ac:dyDescent="0.25">
      <c r="A2794" s="2"/>
    </row>
    <row r="2795" spans="1:1" x14ac:dyDescent="0.25">
      <c r="A2795" s="2"/>
    </row>
    <row r="2796" spans="1:1" x14ac:dyDescent="0.25">
      <c r="A2796" s="2"/>
    </row>
    <row r="2797" spans="1:1" x14ac:dyDescent="0.25">
      <c r="A2797" s="2"/>
    </row>
    <row r="2798" spans="1:1" x14ac:dyDescent="0.25">
      <c r="A2798" s="2"/>
    </row>
    <row r="2799" spans="1:1" x14ac:dyDescent="0.25">
      <c r="A2799" s="2"/>
    </row>
    <row r="2800" spans="1:1" x14ac:dyDescent="0.25">
      <c r="A2800" s="2"/>
    </row>
    <row r="2801" spans="1:1" x14ac:dyDescent="0.25">
      <c r="A2801" s="2"/>
    </row>
    <row r="2802" spans="1:1" x14ac:dyDescent="0.25">
      <c r="A2802" s="2"/>
    </row>
    <row r="2803" spans="1:1" x14ac:dyDescent="0.25">
      <c r="A2803" s="2"/>
    </row>
    <row r="2804" spans="1:1" x14ac:dyDescent="0.25">
      <c r="A2804" s="2"/>
    </row>
    <row r="2805" spans="1:1" x14ac:dyDescent="0.25">
      <c r="A2805" s="2"/>
    </row>
    <row r="2806" spans="1:1" x14ac:dyDescent="0.25">
      <c r="A2806" s="2"/>
    </row>
    <row r="2807" spans="1:1" x14ac:dyDescent="0.25">
      <c r="A2807" s="2"/>
    </row>
    <row r="2808" spans="1:1" x14ac:dyDescent="0.25">
      <c r="A2808" s="2"/>
    </row>
    <row r="2809" spans="1:1" x14ac:dyDescent="0.25">
      <c r="A2809" s="2"/>
    </row>
    <row r="2810" spans="1:1" x14ac:dyDescent="0.25">
      <c r="A2810" s="2"/>
    </row>
    <row r="2811" spans="1:1" x14ac:dyDescent="0.25">
      <c r="A2811" s="2"/>
    </row>
    <row r="2812" spans="1:1" x14ac:dyDescent="0.25">
      <c r="A2812" s="2"/>
    </row>
    <row r="2813" spans="1:1" x14ac:dyDescent="0.25">
      <c r="A2813" s="2"/>
    </row>
    <row r="2814" spans="1:1" x14ac:dyDescent="0.25">
      <c r="A2814" s="2"/>
    </row>
    <row r="2815" spans="1:1" x14ac:dyDescent="0.25">
      <c r="A2815" s="2"/>
    </row>
    <row r="2816" spans="1:1" x14ac:dyDescent="0.25">
      <c r="A2816" s="2"/>
    </row>
    <row r="2817" spans="1:1" x14ac:dyDescent="0.25">
      <c r="A2817" s="2"/>
    </row>
    <row r="2818" spans="1:1" x14ac:dyDescent="0.25">
      <c r="A2818" s="2"/>
    </row>
    <row r="2819" spans="1:1" x14ac:dyDescent="0.25">
      <c r="A2819" s="2"/>
    </row>
    <row r="2820" spans="1:1" x14ac:dyDescent="0.25">
      <c r="A2820" s="2"/>
    </row>
    <row r="2821" spans="1:1" x14ac:dyDescent="0.25">
      <c r="A2821" s="2"/>
    </row>
    <row r="2822" spans="1:1" x14ac:dyDescent="0.25">
      <c r="A2822" s="2"/>
    </row>
    <row r="2823" spans="1:1" x14ac:dyDescent="0.25">
      <c r="A2823" s="2"/>
    </row>
    <row r="2824" spans="1:1" x14ac:dyDescent="0.25">
      <c r="A2824" s="2"/>
    </row>
    <row r="2825" spans="1:1" x14ac:dyDescent="0.25">
      <c r="A2825" s="2"/>
    </row>
    <row r="2826" spans="1:1" x14ac:dyDescent="0.25">
      <c r="A2826" s="2"/>
    </row>
    <row r="2827" spans="1:1" x14ac:dyDescent="0.25">
      <c r="A2827" s="2"/>
    </row>
    <row r="2828" spans="1:1" x14ac:dyDescent="0.25">
      <c r="A2828" s="2"/>
    </row>
    <row r="2829" spans="1:1" x14ac:dyDescent="0.25">
      <c r="A2829" s="2"/>
    </row>
    <row r="2830" spans="1:1" x14ac:dyDescent="0.25">
      <c r="A2830" s="2"/>
    </row>
    <row r="2831" spans="1:1" x14ac:dyDescent="0.25">
      <c r="A2831" s="2"/>
    </row>
    <row r="2832" spans="1:1" x14ac:dyDescent="0.25">
      <c r="A2832" s="2"/>
    </row>
    <row r="2833" spans="1:1" x14ac:dyDescent="0.25">
      <c r="A2833" s="2"/>
    </row>
    <row r="2834" spans="1:1" x14ac:dyDescent="0.25">
      <c r="A2834" s="2"/>
    </row>
    <row r="2835" spans="1:1" x14ac:dyDescent="0.25">
      <c r="A2835" s="2"/>
    </row>
    <row r="2836" spans="1:1" x14ac:dyDescent="0.25">
      <c r="A2836" s="2"/>
    </row>
    <row r="2837" spans="1:1" x14ac:dyDescent="0.25">
      <c r="A2837" s="2"/>
    </row>
    <row r="2838" spans="1:1" x14ac:dyDescent="0.25">
      <c r="A2838" s="2"/>
    </row>
    <row r="2839" spans="1:1" x14ac:dyDescent="0.25">
      <c r="A2839" s="2"/>
    </row>
    <row r="2840" spans="1:1" x14ac:dyDescent="0.25">
      <c r="A2840" s="2"/>
    </row>
    <row r="2841" spans="1:1" x14ac:dyDescent="0.25">
      <c r="A2841" s="2"/>
    </row>
    <row r="2842" spans="1:1" x14ac:dyDescent="0.25">
      <c r="A2842" s="2"/>
    </row>
    <row r="2843" spans="1:1" x14ac:dyDescent="0.25">
      <c r="A2843" s="2"/>
    </row>
    <row r="2844" spans="1:1" x14ac:dyDescent="0.25">
      <c r="A2844" s="2"/>
    </row>
    <row r="2845" spans="1:1" x14ac:dyDescent="0.25">
      <c r="A2845" s="2"/>
    </row>
    <row r="2846" spans="1:1" x14ac:dyDescent="0.25">
      <c r="A2846" s="2"/>
    </row>
    <row r="2847" spans="1:1" x14ac:dyDescent="0.25">
      <c r="A2847" s="2"/>
    </row>
    <row r="2848" spans="1:1" x14ac:dyDescent="0.25">
      <c r="A2848" s="2"/>
    </row>
    <row r="2849" spans="1:1" x14ac:dyDescent="0.25">
      <c r="A2849" s="2"/>
    </row>
    <row r="2850" spans="1:1" x14ac:dyDescent="0.25">
      <c r="A2850" s="2"/>
    </row>
    <row r="2851" spans="1:1" x14ac:dyDescent="0.25">
      <c r="A2851" s="2"/>
    </row>
    <row r="2852" spans="1:1" x14ac:dyDescent="0.25">
      <c r="A2852" s="2"/>
    </row>
    <row r="2853" spans="1:1" x14ac:dyDescent="0.25">
      <c r="A2853" s="2"/>
    </row>
    <row r="2854" spans="1:1" x14ac:dyDescent="0.25">
      <c r="A2854" s="2"/>
    </row>
    <row r="2855" spans="1:1" x14ac:dyDescent="0.25">
      <c r="A2855" s="2"/>
    </row>
    <row r="2856" spans="1:1" x14ac:dyDescent="0.25">
      <c r="A2856" s="2"/>
    </row>
    <row r="2857" spans="1:1" x14ac:dyDescent="0.25">
      <c r="A2857" s="2"/>
    </row>
    <row r="2858" spans="1:1" x14ac:dyDescent="0.25">
      <c r="A2858" s="2"/>
    </row>
    <row r="2859" spans="1:1" x14ac:dyDescent="0.25">
      <c r="A2859" s="2"/>
    </row>
    <row r="2860" spans="1:1" x14ac:dyDescent="0.25">
      <c r="A2860" s="2"/>
    </row>
    <row r="2861" spans="1:1" x14ac:dyDescent="0.25">
      <c r="A2861" s="2"/>
    </row>
    <row r="2862" spans="1:1" x14ac:dyDescent="0.25">
      <c r="A2862" s="2"/>
    </row>
    <row r="2863" spans="1:1" x14ac:dyDescent="0.25">
      <c r="A2863" s="2"/>
    </row>
    <row r="2864" spans="1:1" x14ac:dyDescent="0.25">
      <c r="A2864" s="2"/>
    </row>
    <row r="2865" spans="1:1" x14ac:dyDescent="0.25">
      <c r="A2865" s="2"/>
    </row>
    <row r="2866" spans="1:1" x14ac:dyDescent="0.25">
      <c r="A2866" s="2"/>
    </row>
    <row r="2867" spans="1:1" x14ac:dyDescent="0.25">
      <c r="A2867" s="2"/>
    </row>
    <row r="2868" spans="1:1" x14ac:dyDescent="0.25">
      <c r="A2868" s="2"/>
    </row>
    <row r="2869" spans="1:1" x14ac:dyDescent="0.25">
      <c r="A2869" s="2"/>
    </row>
    <row r="2870" spans="1:1" x14ac:dyDescent="0.25">
      <c r="A2870" s="2"/>
    </row>
    <row r="2871" spans="1:1" x14ac:dyDescent="0.25">
      <c r="A2871" s="2"/>
    </row>
    <row r="2872" spans="1:1" x14ac:dyDescent="0.25">
      <c r="A2872" s="2"/>
    </row>
    <row r="2873" spans="1:1" x14ac:dyDescent="0.25">
      <c r="A2873" s="2"/>
    </row>
    <row r="2874" spans="1:1" x14ac:dyDescent="0.25">
      <c r="A2874" s="2"/>
    </row>
    <row r="2875" spans="1:1" x14ac:dyDescent="0.25">
      <c r="A2875" s="2"/>
    </row>
    <row r="2876" spans="1:1" x14ac:dyDescent="0.25">
      <c r="A2876" s="2"/>
    </row>
    <row r="2877" spans="1:1" x14ac:dyDescent="0.25">
      <c r="A2877" s="2"/>
    </row>
    <row r="2878" spans="1:1" x14ac:dyDescent="0.25">
      <c r="A2878" s="2"/>
    </row>
    <row r="2879" spans="1:1" x14ac:dyDescent="0.25">
      <c r="A2879" s="2"/>
    </row>
    <row r="2880" spans="1:1" x14ac:dyDescent="0.25">
      <c r="A2880" s="2"/>
    </row>
    <row r="2881" spans="1:1" x14ac:dyDescent="0.25">
      <c r="A2881" s="2"/>
    </row>
    <row r="2882" spans="1:1" x14ac:dyDescent="0.25">
      <c r="A2882" s="2"/>
    </row>
    <row r="2883" spans="1:1" x14ac:dyDescent="0.25">
      <c r="A2883" s="2"/>
    </row>
    <row r="2884" spans="1:1" x14ac:dyDescent="0.25">
      <c r="A2884" s="2"/>
    </row>
    <row r="2885" spans="1:1" x14ac:dyDescent="0.25">
      <c r="A2885" s="2"/>
    </row>
    <row r="2886" spans="1:1" x14ac:dyDescent="0.25">
      <c r="A2886" s="2"/>
    </row>
    <row r="2887" spans="1:1" x14ac:dyDescent="0.25">
      <c r="A2887" s="2"/>
    </row>
    <row r="2888" spans="1:1" x14ac:dyDescent="0.25">
      <c r="A2888" s="2"/>
    </row>
    <row r="2889" spans="1:1" x14ac:dyDescent="0.25">
      <c r="A2889" s="2"/>
    </row>
    <row r="2890" spans="1:1" x14ac:dyDescent="0.25">
      <c r="A2890" s="2"/>
    </row>
    <row r="2891" spans="1:1" x14ac:dyDescent="0.25">
      <c r="A2891" s="2"/>
    </row>
    <row r="2892" spans="1:1" x14ac:dyDescent="0.25">
      <c r="A2892" s="2"/>
    </row>
    <row r="2893" spans="1:1" x14ac:dyDescent="0.25">
      <c r="A2893" s="2"/>
    </row>
    <row r="2894" spans="1:1" x14ac:dyDescent="0.25">
      <c r="A2894" s="2"/>
    </row>
    <row r="2895" spans="1:1" x14ac:dyDescent="0.25">
      <c r="A2895" s="2"/>
    </row>
    <row r="2896" spans="1:1" x14ac:dyDescent="0.25">
      <c r="A2896" s="2"/>
    </row>
    <row r="2897" spans="1:1" x14ac:dyDescent="0.25">
      <c r="A2897" s="2"/>
    </row>
    <row r="2898" spans="1:1" x14ac:dyDescent="0.25">
      <c r="A2898" s="2"/>
    </row>
    <row r="2899" spans="1:1" x14ac:dyDescent="0.25">
      <c r="A2899" s="2"/>
    </row>
    <row r="2900" spans="1:1" x14ac:dyDescent="0.25">
      <c r="A2900" s="2"/>
    </row>
    <row r="2901" spans="1:1" x14ac:dyDescent="0.25">
      <c r="A2901" s="2"/>
    </row>
    <row r="2902" spans="1:1" x14ac:dyDescent="0.25">
      <c r="A2902" s="2"/>
    </row>
    <row r="2903" spans="1:1" x14ac:dyDescent="0.25">
      <c r="A2903" s="2"/>
    </row>
    <row r="2904" spans="1:1" x14ac:dyDescent="0.25">
      <c r="A2904" s="2"/>
    </row>
    <row r="2905" spans="1:1" x14ac:dyDescent="0.25">
      <c r="A2905" s="2"/>
    </row>
    <row r="2906" spans="1:1" x14ac:dyDescent="0.25">
      <c r="A2906" s="2"/>
    </row>
    <row r="2907" spans="1:1" x14ac:dyDescent="0.25">
      <c r="A2907" s="2"/>
    </row>
    <row r="2908" spans="1:1" x14ac:dyDescent="0.25">
      <c r="A2908" s="2"/>
    </row>
    <row r="2909" spans="1:1" x14ac:dyDescent="0.25">
      <c r="A2909" s="2"/>
    </row>
    <row r="2910" spans="1:1" x14ac:dyDescent="0.25">
      <c r="A2910" s="2"/>
    </row>
    <row r="2911" spans="1:1" x14ac:dyDescent="0.25">
      <c r="A2911" s="2"/>
    </row>
    <row r="2912" spans="1:1" x14ac:dyDescent="0.25">
      <c r="A2912" s="2"/>
    </row>
    <row r="2913" spans="1:1" x14ac:dyDescent="0.25">
      <c r="A2913" s="2"/>
    </row>
    <row r="2914" spans="1:1" x14ac:dyDescent="0.25">
      <c r="A2914" s="2"/>
    </row>
    <row r="2915" spans="1:1" x14ac:dyDescent="0.25">
      <c r="A2915" s="2"/>
    </row>
    <row r="2916" spans="1:1" x14ac:dyDescent="0.25">
      <c r="A2916" s="2"/>
    </row>
    <row r="2917" spans="1:1" x14ac:dyDescent="0.25">
      <c r="A2917" s="2"/>
    </row>
    <row r="2918" spans="1:1" x14ac:dyDescent="0.25">
      <c r="A2918" s="2"/>
    </row>
    <row r="2919" spans="1:1" x14ac:dyDescent="0.25">
      <c r="A2919" s="2"/>
    </row>
    <row r="2920" spans="1:1" x14ac:dyDescent="0.25">
      <c r="A2920" s="2"/>
    </row>
    <row r="2921" spans="1:1" x14ac:dyDescent="0.25">
      <c r="A2921" s="2"/>
    </row>
    <row r="2922" spans="1:1" x14ac:dyDescent="0.25">
      <c r="A2922" s="2"/>
    </row>
    <row r="2923" spans="1:1" x14ac:dyDescent="0.25">
      <c r="A2923" s="2"/>
    </row>
    <row r="2924" spans="1:1" x14ac:dyDescent="0.25">
      <c r="A2924" s="2"/>
    </row>
    <row r="2925" spans="1:1" x14ac:dyDescent="0.25">
      <c r="A2925" s="2"/>
    </row>
    <row r="2926" spans="1:1" x14ac:dyDescent="0.25">
      <c r="A2926" s="2"/>
    </row>
    <row r="2927" spans="1:1" x14ac:dyDescent="0.25">
      <c r="A2927" s="2"/>
    </row>
    <row r="2928" spans="1:1" x14ac:dyDescent="0.25">
      <c r="A2928" s="2"/>
    </row>
    <row r="2929" spans="1:1" x14ac:dyDescent="0.25">
      <c r="A2929" s="2"/>
    </row>
    <row r="2930" spans="1:1" x14ac:dyDescent="0.25">
      <c r="A2930" s="2"/>
    </row>
    <row r="2931" spans="1:1" x14ac:dyDescent="0.25">
      <c r="A2931" s="2"/>
    </row>
    <row r="2932" spans="1:1" x14ac:dyDescent="0.25">
      <c r="A2932" s="2"/>
    </row>
    <row r="2933" spans="1:1" x14ac:dyDescent="0.25">
      <c r="A2933" s="2"/>
    </row>
    <row r="2934" spans="1:1" x14ac:dyDescent="0.25">
      <c r="A2934" s="2"/>
    </row>
    <row r="2935" spans="1:1" x14ac:dyDescent="0.25">
      <c r="A2935" s="2"/>
    </row>
    <row r="2936" spans="1:1" x14ac:dyDescent="0.25">
      <c r="A2936" s="2"/>
    </row>
    <row r="2937" spans="1:1" x14ac:dyDescent="0.25">
      <c r="A2937" s="2"/>
    </row>
    <row r="2938" spans="1:1" x14ac:dyDescent="0.25">
      <c r="A2938" s="2"/>
    </row>
    <row r="2939" spans="1:1" x14ac:dyDescent="0.25">
      <c r="A2939" s="2"/>
    </row>
    <row r="2940" spans="1:1" x14ac:dyDescent="0.25">
      <c r="A2940" s="2"/>
    </row>
    <row r="2941" spans="1:1" x14ac:dyDescent="0.25">
      <c r="A2941" s="2"/>
    </row>
    <row r="2942" spans="1:1" x14ac:dyDescent="0.25">
      <c r="A2942" s="2"/>
    </row>
    <row r="2943" spans="1:1" x14ac:dyDescent="0.25">
      <c r="A2943" s="2"/>
    </row>
    <row r="2944" spans="1:1" x14ac:dyDescent="0.25">
      <c r="A2944" s="2"/>
    </row>
    <row r="2945" spans="1:1" x14ac:dyDescent="0.25">
      <c r="A2945" s="2"/>
    </row>
    <row r="2946" spans="1:1" x14ac:dyDescent="0.25">
      <c r="A2946" s="2"/>
    </row>
    <row r="2947" spans="1:1" x14ac:dyDescent="0.25">
      <c r="A2947" s="2"/>
    </row>
    <row r="2948" spans="1:1" x14ac:dyDescent="0.25">
      <c r="A2948" s="2"/>
    </row>
    <row r="2949" spans="1:1" x14ac:dyDescent="0.25">
      <c r="A2949" s="2"/>
    </row>
    <row r="2950" spans="1:1" x14ac:dyDescent="0.25">
      <c r="A2950" s="2"/>
    </row>
    <row r="2951" spans="1:1" x14ac:dyDescent="0.25">
      <c r="A2951" s="2"/>
    </row>
    <row r="2952" spans="1:1" x14ac:dyDescent="0.25">
      <c r="A2952" s="2"/>
    </row>
    <row r="2953" spans="1:1" x14ac:dyDescent="0.25">
      <c r="A2953" s="2"/>
    </row>
    <row r="2954" spans="1:1" x14ac:dyDescent="0.25">
      <c r="A2954" s="2"/>
    </row>
    <row r="2955" spans="1:1" x14ac:dyDescent="0.25">
      <c r="A2955" s="2"/>
    </row>
    <row r="2956" spans="1:1" x14ac:dyDescent="0.25">
      <c r="A2956" s="2"/>
    </row>
    <row r="2957" spans="1:1" x14ac:dyDescent="0.25">
      <c r="A2957" s="2"/>
    </row>
    <row r="2958" spans="1:1" x14ac:dyDescent="0.25">
      <c r="A2958" s="2"/>
    </row>
    <row r="2959" spans="1:1" x14ac:dyDescent="0.25">
      <c r="A2959" s="2"/>
    </row>
    <row r="2960" spans="1:1" x14ac:dyDescent="0.25">
      <c r="A2960" s="2"/>
    </row>
    <row r="2961" spans="1:1" x14ac:dyDescent="0.25">
      <c r="A2961" s="2"/>
    </row>
    <row r="2962" spans="1:1" x14ac:dyDescent="0.25">
      <c r="A2962" s="2"/>
    </row>
    <row r="2963" spans="1:1" x14ac:dyDescent="0.25">
      <c r="A2963" s="2"/>
    </row>
    <row r="2964" spans="1:1" x14ac:dyDescent="0.25">
      <c r="A2964" s="2"/>
    </row>
    <row r="2965" spans="1:1" x14ac:dyDescent="0.25">
      <c r="A2965" s="2"/>
    </row>
    <row r="2966" spans="1:1" x14ac:dyDescent="0.25">
      <c r="A2966" s="2"/>
    </row>
    <row r="2967" spans="1:1" x14ac:dyDescent="0.25">
      <c r="A2967" s="2"/>
    </row>
    <row r="2968" spans="1:1" x14ac:dyDescent="0.25">
      <c r="A2968" s="2"/>
    </row>
    <row r="2969" spans="1:1" x14ac:dyDescent="0.25">
      <c r="A2969" s="2"/>
    </row>
    <row r="2970" spans="1:1" x14ac:dyDescent="0.25">
      <c r="A2970" s="2"/>
    </row>
    <row r="2971" spans="1:1" x14ac:dyDescent="0.25">
      <c r="A2971" s="2"/>
    </row>
    <row r="2972" spans="1:1" x14ac:dyDescent="0.25">
      <c r="A2972" s="2"/>
    </row>
    <row r="2973" spans="1:1" x14ac:dyDescent="0.25">
      <c r="A2973" s="2"/>
    </row>
    <row r="2974" spans="1:1" x14ac:dyDescent="0.25">
      <c r="A2974" s="2"/>
    </row>
    <row r="2975" spans="1:1" x14ac:dyDescent="0.25">
      <c r="A2975" s="2"/>
    </row>
    <row r="2976" spans="1:1" x14ac:dyDescent="0.25">
      <c r="A2976" s="2"/>
    </row>
    <row r="2977" spans="1:1" x14ac:dyDescent="0.25">
      <c r="A2977" s="2"/>
    </row>
    <row r="2978" spans="1:1" x14ac:dyDescent="0.25">
      <c r="A2978" s="2"/>
    </row>
    <row r="2979" spans="1:1" x14ac:dyDescent="0.25">
      <c r="A2979" s="2"/>
    </row>
    <row r="2980" spans="1:1" x14ac:dyDescent="0.25">
      <c r="A2980" s="2"/>
    </row>
    <row r="2981" spans="1:1" x14ac:dyDescent="0.25">
      <c r="A2981" s="2"/>
    </row>
    <row r="2982" spans="1:1" x14ac:dyDescent="0.25">
      <c r="A2982" s="2"/>
    </row>
    <row r="2983" spans="1:1" x14ac:dyDescent="0.25">
      <c r="A2983" s="2"/>
    </row>
    <row r="2984" spans="1:1" x14ac:dyDescent="0.25">
      <c r="A2984" s="2"/>
    </row>
    <row r="2985" spans="1:1" x14ac:dyDescent="0.25">
      <c r="A2985" s="2"/>
    </row>
    <row r="2986" spans="1:1" x14ac:dyDescent="0.25">
      <c r="A2986" s="2"/>
    </row>
    <row r="2987" spans="1:1" x14ac:dyDescent="0.25">
      <c r="A2987" s="2"/>
    </row>
    <row r="2988" spans="1:1" x14ac:dyDescent="0.25">
      <c r="A2988" s="2"/>
    </row>
    <row r="2989" spans="1:1" x14ac:dyDescent="0.25">
      <c r="A2989" s="2"/>
    </row>
    <row r="2990" spans="1:1" x14ac:dyDescent="0.25">
      <c r="A2990" s="2"/>
    </row>
    <row r="2991" spans="1:1" x14ac:dyDescent="0.25">
      <c r="A2991" s="2"/>
    </row>
    <row r="2992" spans="1:1" x14ac:dyDescent="0.25">
      <c r="A2992" s="2"/>
    </row>
    <row r="2993" spans="1:1" x14ac:dyDescent="0.25">
      <c r="A2993" s="2"/>
    </row>
    <row r="2994" spans="1:1" x14ac:dyDescent="0.25">
      <c r="A2994" s="2"/>
    </row>
    <row r="2995" spans="1:1" x14ac:dyDescent="0.25">
      <c r="A2995" s="2"/>
    </row>
    <row r="2996" spans="1:1" x14ac:dyDescent="0.25">
      <c r="A2996" s="2"/>
    </row>
    <row r="2997" spans="1:1" x14ac:dyDescent="0.25">
      <c r="A2997" s="2"/>
    </row>
    <row r="2998" spans="1:1" x14ac:dyDescent="0.25">
      <c r="A2998" s="2"/>
    </row>
    <row r="2999" spans="1:1" x14ac:dyDescent="0.25">
      <c r="A2999" s="2"/>
    </row>
    <row r="3000" spans="1:1" x14ac:dyDescent="0.25">
      <c r="A3000" s="2"/>
    </row>
    <row r="3001" spans="1:1" x14ac:dyDescent="0.25">
      <c r="A3001" s="2"/>
    </row>
    <row r="3002" spans="1:1" x14ac:dyDescent="0.25">
      <c r="A3002" s="2"/>
    </row>
    <row r="3003" spans="1:1" x14ac:dyDescent="0.25">
      <c r="A3003" s="2"/>
    </row>
    <row r="3004" spans="1:1" x14ac:dyDescent="0.25">
      <c r="A3004" s="2"/>
    </row>
    <row r="3005" spans="1:1" x14ac:dyDescent="0.25">
      <c r="A3005" s="2"/>
    </row>
    <row r="3006" spans="1:1" x14ac:dyDescent="0.25">
      <c r="A3006" s="2"/>
    </row>
    <row r="3007" spans="1:1" x14ac:dyDescent="0.25">
      <c r="A3007" s="2"/>
    </row>
    <row r="3008" spans="1:1" x14ac:dyDescent="0.25">
      <c r="A3008" s="2"/>
    </row>
    <row r="3009" spans="1:1" x14ac:dyDescent="0.25">
      <c r="A3009" s="2"/>
    </row>
    <row r="3010" spans="1:1" x14ac:dyDescent="0.25">
      <c r="A3010" s="2"/>
    </row>
    <row r="3011" spans="1:1" x14ac:dyDescent="0.25">
      <c r="A3011" s="2"/>
    </row>
    <row r="3012" spans="1:1" x14ac:dyDescent="0.25">
      <c r="A3012" s="2"/>
    </row>
    <row r="3013" spans="1:1" x14ac:dyDescent="0.25">
      <c r="A3013" s="2"/>
    </row>
    <row r="3014" spans="1:1" x14ac:dyDescent="0.25">
      <c r="A3014" s="2"/>
    </row>
    <row r="3015" spans="1:1" x14ac:dyDescent="0.25">
      <c r="A3015" s="2"/>
    </row>
    <row r="3016" spans="1:1" x14ac:dyDescent="0.25">
      <c r="A3016" s="2"/>
    </row>
    <row r="3017" spans="1:1" x14ac:dyDescent="0.25">
      <c r="A3017" s="2"/>
    </row>
    <row r="3018" spans="1:1" x14ac:dyDescent="0.25">
      <c r="A3018" s="2"/>
    </row>
    <row r="3019" spans="1:1" x14ac:dyDescent="0.25">
      <c r="A3019" s="2"/>
    </row>
    <row r="3020" spans="1:1" x14ac:dyDescent="0.25">
      <c r="A3020" s="2"/>
    </row>
    <row r="3021" spans="1:1" x14ac:dyDescent="0.25">
      <c r="A3021" s="2"/>
    </row>
    <row r="3022" spans="1:1" x14ac:dyDescent="0.25">
      <c r="A3022" s="2"/>
    </row>
    <row r="3023" spans="1:1" x14ac:dyDescent="0.25">
      <c r="A3023" s="2"/>
    </row>
    <row r="3024" spans="1:1" x14ac:dyDescent="0.25">
      <c r="A3024" s="2"/>
    </row>
    <row r="3025" spans="1:1" x14ac:dyDescent="0.25">
      <c r="A3025" s="2"/>
    </row>
    <row r="3026" spans="1:1" x14ac:dyDescent="0.25">
      <c r="A3026" s="2"/>
    </row>
    <row r="3027" spans="1:1" x14ac:dyDescent="0.25">
      <c r="A3027" s="2"/>
    </row>
    <row r="3028" spans="1:1" x14ac:dyDescent="0.25">
      <c r="A3028" s="2"/>
    </row>
    <row r="3029" spans="1:1" x14ac:dyDescent="0.25">
      <c r="A3029" s="2"/>
    </row>
    <row r="3030" spans="1:1" x14ac:dyDescent="0.25">
      <c r="A3030" s="2"/>
    </row>
    <row r="3031" spans="1:1" x14ac:dyDescent="0.25">
      <c r="A3031" s="2"/>
    </row>
    <row r="3032" spans="1:1" x14ac:dyDescent="0.25">
      <c r="A3032" s="2"/>
    </row>
    <row r="3033" spans="1:1" x14ac:dyDescent="0.25">
      <c r="A3033" s="2"/>
    </row>
    <row r="3034" spans="1:1" x14ac:dyDescent="0.25">
      <c r="A3034" s="2"/>
    </row>
    <row r="3035" spans="1:1" x14ac:dyDescent="0.25">
      <c r="A3035" s="2"/>
    </row>
    <row r="3036" spans="1:1" x14ac:dyDescent="0.25">
      <c r="A3036" s="2"/>
    </row>
    <row r="3037" spans="1:1" x14ac:dyDescent="0.25">
      <c r="A3037" s="2"/>
    </row>
    <row r="3038" spans="1:1" x14ac:dyDescent="0.25">
      <c r="A3038" s="2"/>
    </row>
    <row r="3039" spans="1:1" x14ac:dyDescent="0.25">
      <c r="A3039" s="2"/>
    </row>
    <row r="3040" spans="1:1" x14ac:dyDescent="0.25">
      <c r="A3040" s="2"/>
    </row>
    <row r="3041" spans="1:1" x14ac:dyDescent="0.25">
      <c r="A3041" s="2"/>
    </row>
    <row r="3042" spans="1:1" x14ac:dyDescent="0.25">
      <c r="A3042" s="2"/>
    </row>
    <row r="3043" spans="1:1" x14ac:dyDescent="0.25">
      <c r="A3043" s="2"/>
    </row>
    <row r="3044" spans="1:1" x14ac:dyDescent="0.25">
      <c r="A3044" s="2"/>
    </row>
    <row r="3045" spans="1:1" x14ac:dyDescent="0.25">
      <c r="A3045" s="2"/>
    </row>
    <row r="3046" spans="1:1" x14ac:dyDescent="0.25">
      <c r="A3046" s="2"/>
    </row>
    <row r="3047" spans="1:1" x14ac:dyDescent="0.25">
      <c r="A3047" s="2"/>
    </row>
    <row r="3048" spans="1:1" x14ac:dyDescent="0.25">
      <c r="A3048" s="2"/>
    </row>
    <row r="3049" spans="1:1" x14ac:dyDescent="0.25">
      <c r="A3049" s="2"/>
    </row>
    <row r="3050" spans="1:1" x14ac:dyDescent="0.25">
      <c r="A3050" s="2"/>
    </row>
    <row r="3051" spans="1:1" x14ac:dyDescent="0.25">
      <c r="A3051" s="2"/>
    </row>
    <row r="3052" spans="1:1" x14ac:dyDescent="0.25">
      <c r="A3052" s="2"/>
    </row>
    <row r="3053" spans="1:1" x14ac:dyDescent="0.25">
      <c r="A3053" s="2"/>
    </row>
    <row r="3054" spans="1:1" x14ac:dyDescent="0.25">
      <c r="A3054" s="2"/>
    </row>
    <row r="3055" spans="1:1" x14ac:dyDescent="0.25">
      <c r="A3055" s="2"/>
    </row>
    <row r="3056" spans="1:1" x14ac:dyDescent="0.25">
      <c r="A3056" s="2"/>
    </row>
    <row r="3057" spans="1:1" x14ac:dyDescent="0.25">
      <c r="A3057" s="2"/>
    </row>
    <row r="3058" spans="1:1" x14ac:dyDescent="0.25">
      <c r="A3058" s="2"/>
    </row>
    <row r="3059" spans="1:1" x14ac:dyDescent="0.25">
      <c r="A3059" s="2"/>
    </row>
    <row r="3060" spans="1:1" x14ac:dyDescent="0.25">
      <c r="A3060" s="2"/>
    </row>
    <row r="3061" spans="1:1" x14ac:dyDescent="0.25">
      <c r="A3061" s="2"/>
    </row>
    <row r="3062" spans="1:1" x14ac:dyDescent="0.25">
      <c r="A3062" s="2"/>
    </row>
    <row r="3063" spans="1:1" x14ac:dyDescent="0.25">
      <c r="A3063" s="2"/>
    </row>
    <row r="3064" spans="1:1" x14ac:dyDescent="0.25">
      <c r="A3064" s="2"/>
    </row>
    <row r="3065" spans="1:1" x14ac:dyDescent="0.25">
      <c r="A3065" s="2"/>
    </row>
    <row r="3066" spans="1:1" x14ac:dyDescent="0.25">
      <c r="A3066" s="2"/>
    </row>
    <row r="3067" spans="1:1" x14ac:dyDescent="0.25">
      <c r="A3067" s="2"/>
    </row>
    <row r="3068" spans="1:1" x14ac:dyDescent="0.25">
      <c r="A3068" s="2"/>
    </row>
    <row r="3069" spans="1:1" x14ac:dyDescent="0.25">
      <c r="A3069" s="2"/>
    </row>
    <row r="3070" spans="1:1" x14ac:dyDescent="0.25">
      <c r="A3070" s="2"/>
    </row>
    <row r="3071" spans="1:1" x14ac:dyDescent="0.25">
      <c r="A3071" s="2"/>
    </row>
    <row r="3072" spans="1:1" x14ac:dyDescent="0.25">
      <c r="A3072" s="2"/>
    </row>
    <row r="3073" spans="1:1" x14ac:dyDescent="0.25">
      <c r="A3073" s="2"/>
    </row>
    <row r="3074" spans="1:1" x14ac:dyDescent="0.25">
      <c r="A3074" s="2"/>
    </row>
    <row r="3075" spans="1:1" x14ac:dyDescent="0.25">
      <c r="A3075" s="2"/>
    </row>
    <row r="3076" spans="1:1" x14ac:dyDescent="0.25">
      <c r="A3076" s="2"/>
    </row>
    <row r="3077" spans="1:1" x14ac:dyDescent="0.25">
      <c r="A3077" s="2"/>
    </row>
    <row r="3078" spans="1:1" x14ac:dyDescent="0.25">
      <c r="A3078" s="2"/>
    </row>
    <row r="3079" spans="1:1" x14ac:dyDescent="0.25">
      <c r="A3079" s="2"/>
    </row>
    <row r="3080" spans="1:1" x14ac:dyDescent="0.25">
      <c r="A3080" s="2"/>
    </row>
    <row r="3081" spans="1:1" x14ac:dyDescent="0.25">
      <c r="A3081" s="2"/>
    </row>
    <row r="3082" spans="1:1" x14ac:dyDescent="0.25">
      <c r="A3082" s="2"/>
    </row>
    <row r="3083" spans="1:1" x14ac:dyDescent="0.25">
      <c r="A3083" s="2"/>
    </row>
    <row r="3084" spans="1:1" x14ac:dyDescent="0.25">
      <c r="A3084" s="2"/>
    </row>
    <row r="3085" spans="1:1" x14ac:dyDescent="0.25">
      <c r="A3085" s="2"/>
    </row>
    <row r="3086" spans="1:1" x14ac:dyDescent="0.25">
      <c r="A3086" s="2"/>
    </row>
    <row r="3087" spans="1:1" x14ac:dyDescent="0.25">
      <c r="A3087" s="2"/>
    </row>
    <row r="3088" spans="1:1" x14ac:dyDescent="0.25">
      <c r="A3088" s="2"/>
    </row>
    <row r="3089" spans="1:1" x14ac:dyDescent="0.25">
      <c r="A3089" s="2"/>
    </row>
    <row r="3090" spans="1:1" x14ac:dyDescent="0.25">
      <c r="A3090" s="2"/>
    </row>
    <row r="3091" spans="1:1" x14ac:dyDescent="0.25">
      <c r="A3091" s="2"/>
    </row>
    <row r="3092" spans="1:1" x14ac:dyDescent="0.25">
      <c r="A3092" s="2"/>
    </row>
    <row r="3093" spans="1:1" x14ac:dyDescent="0.25">
      <c r="A3093" s="2"/>
    </row>
    <row r="3094" spans="1:1" x14ac:dyDescent="0.25">
      <c r="A3094" s="2"/>
    </row>
    <row r="3095" spans="1:1" x14ac:dyDescent="0.25">
      <c r="A3095" s="2"/>
    </row>
    <row r="3096" spans="1:1" x14ac:dyDescent="0.25">
      <c r="A3096" s="2"/>
    </row>
    <row r="3097" spans="1:1" x14ac:dyDescent="0.25">
      <c r="A3097" s="2"/>
    </row>
    <row r="3098" spans="1:1" x14ac:dyDescent="0.25">
      <c r="A3098" s="2"/>
    </row>
    <row r="3099" spans="1:1" x14ac:dyDescent="0.25">
      <c r="A3099" s="2"/>
    </row>
    <row r="3100" spans="1:1" x14ac:dyDescent="0.25">
      <c r="A3100" s="2"/>
    </row>
    <row r="3101" spans="1:1" x14ac:dyDescent="0.25">
      <c r="A3101" s="2"/>
    </row>
    <row r="3102" spans="1:1" x14ac:dyDescent="0.25">
      <c r="A3102" s="2"/>
    </row>
    <row r="3103" spans="1:1" x14ac:dyDescent="0.25">
      <c r="A3103" s="2"/>
    </row>
    <row r="3104" spans="1:1" x14ac:dyDescent="0.25">
      <c r="A3104" s="2"/>
    </row>
    <row r="3105" spans="1:1" x14ac:dyDescent="0.25">
      <c r="A3105" s="2"/>
    </row>
    <row r="3106" spans="1:1" x14ac:dyDescent="0.25">
      <c r="A3106" s="2"/>
    </row>
    <row r="3107" spans="1:1" x14ac:dyDescent="0.25">
      <c r="A3107" s="2"/>
    </row>
    <row r="3108" spans="1:1" x14ac:dyDescent="0.25">
      <c r="A3108" s="2"/>
    </row>
    <row r="3109" spans="1:1" x14ac:dyDescent="0.25">
      <c r="A3109" s="2"/>
    </row>
    <row r="3110" spans="1:1" x14ac:dyDescent="0.25">
      <c r="A3110" s="2"/>
    </row>
    <row r="3111" spans="1:1" x14ac:dyDescent="0.25">
      <c r="A3111" s="2"/>
    </row>
    <row r="3112" spans="1:1" x14ac:dyDescent="0.25">
      <c r="A3112" s="2"/>
    </row>
    <row r="3113" spans="1:1" x14ac:dyDescent="0.25">
      <c r="A3113" s="2"/>
    </row>
    <row r="3114" spans="1:1" x14ac:dyDescent="0.25">
      <c r="A3114" s="2"/>
    </row>
    <row r="3115" spans="1:1" x14ac:dyDescent="0.25">
      <c r="A3115" s="2"/>
    </row>
    <row r="3116" spans="1:1" x14ac:dyDescent="0.25">
      <c r="A3116" s="2"/>
    </row>
    <row r="3117" spans="1:1" x14ac:dyDescent="0.25">
      <c r="A3117" s="2"/>
    </row>
    <row r="3118" spans="1:1" x14ac:dyDescent="0.25">
      <c r="A3118" s="2"/>
    </row>
    <row r="3119" spans="1:1" x14ac:dyDescent="0.25">
      <c r="A3119" s="2"/>
    </row>
    <row r="3120" spans="1:1" x14ac:dyDescent="0.25">
      <c r="A3120" s="2"/>
    </row>
    <row r="3121" spans="1:1" x14ac:dyDescent="0.25">
      <c r="A3121" s="2"/>
    </row>
    <row r="3122" spans="1:1" x14ac:dyDescent="0.25">
      <c r="A3122" s="2"/>
    </row>
    <row r="3123" spans="1:1" x14ac:dyDescent="0.25">
      <c r="A3123" s="2"/>
    </row>
    <row r="3124" spans="1:1" x14ac:dyDescent="0.25">
      <c r="A3124" s="2"/>
    </row>
    <row r="3125" spans="1:1" x14ac:dyDescent="0.25">
      <c r="A3125" s="2"/>
    </row>
    <row r="3126" spans="1:1" x14ac:dyDescent="0.25">
      <c r="A3126" s="2"/>
    </row>
    <row r="3127" spans="1:1" x14ac:dyDescent="0.25">
      <c r="A3127" s="2"/>
    </row>
    <row r="3128" spans="1:1" x14ac:dyDescent="0.25">
      <c r="A3128" s="2"/>
    </row>
    <row r="3129" spans="1:1" x14ac:dyDescent="0.25">
      <c r="A3129" s="2"/>
    </row>
    <row r="3130" spans="1:1" x14ac:dyDescent="0.25">
      <c r="A3130" s="2"/>
    </row>
    <row r="3131" spans="1:1" x14ac:dyDescent="0.25">
      <c r="A3131" s="2"/>
    </row>
    <row r="3132" spans="1:1" x14ac:dyDescent="0.25">
      <c r="A3132" s="2"/>
    </row>
    <row r="3133" spans="1:1" x14ac:dyDescent="0.25">
      <c r="A3133" s="2"/>
    </row>
    <row r="3134" spans="1:1" x14ac:dyDescent="0.25">
      <c r="A3134" s="2"/>
    </row>
    <row r="3135" spans="1:1" x14ac:dyDescent="0.25">
      <c r="A3135" s="2"/>
    </row>
    <row r="3136" spans="1:1" x14ac:dyDescent="0.25">
      <c r="A3136" s="2"/>
    </row>
    <row r="3137" spans="1:1" x14ac:dyDescent="0.25">
      <c r="A3137" s="2"/>
    </row>
    <row r="3138" spans="1:1" x14ac:dyDescent="0.25">
      <c r="A3138" s="2"/>
    </row>
    <row r="3139" spans="1:1" x14ac:dyDescent="0.25">
      <c r="A3139" s="2"/>
    </row>
    <row r="3140" spans="1:1" x14ac:dyDescent="0.25">
      <c r="A3140" s="2"/>
    </row>
    <row r="3141" spans="1:1" x14ac:dyDescent="0.25">
      <c r="A3141" s="2"/>
    </row>
    <row r="3142" spans="1:1" x14ac:dyDescent="0.25">
      <c r="A3142" s="2"/>
    </row>
    <row r="3143" spans="1:1" x14ac:dyDescent="0.25">
      <c r="A3143" s="2"/>
    </row>
    <row r="3144" spans="1:1" x14ac:dyDescent="0.25">
      <c r="A3144" s="2"/>
    </row>
    <row r="3145" spans="1:1" x14ac:dyDescent="0.25">
      <c r="A3145" s="2"/>
    </row>
    <row r="3146" spans="1:1" x14ac:dyDescent="0.25">
      <c r="A3146" s="2"/>
    </row>
    <row r="3147" spans="1:1" x14ac:dyDescent="0.25">
      <c r="A3147" s="2"/>
    </row>
    <row r="3148" spans="1:1" x14ac:dyDescent="0.25">
      <c r="A3148" s="2"/>
    </row>
    <row r="3149" spans="1:1" x14ac:dyDescent="0.25">
      <c r="A3149" s="2"/>
    </row>
    <row r="3150" spans="1:1" x14ac:dyDescent="0.25">
      <c r="A3150" s="2"/>
    </row>
    <row r="3151" spans="1:1" x14ac:dyDescent="0.25">
      <c r="A3151" s="2"/>
    </row>
    <row r="3152" spans="1:1" x14ac:dyDescent="0.25">
      <c r="A3152" s="2"/>
    </row>
    <row r="3153" spans="1:1" x14ac:dyDescent="0.25">
      <c r="A3153" s="2"/>
    </row>
    <row r="3154" spans="1:1" x14ac:dyDescent="0.25">
      <c r="A3154" s="2"/>
    </row>
    <row r="3155" spans="1:1" x14ac:dyDescent="0.25">
      <c r="A3155" s="2"/>
    </row>
    <row r="3156" spans="1:1" x14ac:dyDescent="0.25">
      <c r="A3156" s="2"/>
    </row>
    <row r="3157" spans="1:1" x14ac:dyDescent="0.25">
      <c r="A3157" s="2"/>
    </row>
    <row r="3158" spans="1:1" x14ac:dyDescent="0.25">
      <c r="A3158" s="2"/>
    </row>
    <row r="3159" spans="1:1" x14ac:dyDescent="0.25">
      <c r="A3159" s="2"/>
    </row>
    <row r="3160" spans="1:1" x14ac:dyDescent="0.25">
      <c r="A3160" s="2"/>
    </row>
    <row r="3161" spans="1:1" x14ac:dyDescent="0.25">
      <c r="A3161" s="2"/>
    </row>
    <row r="3162" spans="1:1" x14ac:dyDescent="0.25">
      <c r="A3162" s="2"/>
    </row>
    <row r="3163" spans="1:1" x14ac:dyDescent="0.25">
      <c r="A3163" s="2"/>
    </row>
    <row r="3164" spans="1:1" x14ac:dyDescent="0.25">
      <c r="A3164" s="2"/>
    </row>
    <row r="3165" spans="1:1" x14ac:dyDescent="0.25">
      <c r="A3165" s="2"/>
    </row>
    <row r="3166" spans="1:1" x14ac:dyDescent="0.25">
      <c r="A3166" s="2"/>
    </row>
    <row r="3167" spans="1:1" x14ac:dyDescent="0.25">
      <c r="A3167" s="2"/>
    </row>
    <row r="3168" spans="1:1" x14ac:dyDescent="0.25">
      <c r="A3168" s="2"/>
    </row>
    <row r="3169" spans="1:1" x14ac:dyDescent="0.25">
      <c r="A3169" s="2"/>
    </row>
    <row r="3170" spans="1:1" x14ac:dyDescent="0.25">
      <c r="A3170" s="2"/>
    </row>
    <row r="3171" spans="1:1" x14ac:dyDescent="0.25">
      <c r="A3171" s="2"/>
    </row>
    <row r="3172" spans="1:1" x14ac:dyDescent="0.25">
      <c r="A3172" s="2"/>
    </row>
    <row r="3173" spans="1:1" x14ac:dyDescent="0.25">
      <c r="A3173" s="2"/>
    </row>
    <row r="3174" spans="1:1" x14ac:dyDescent="0.25">
      <c r="A3174" s="2"/>
    </row>
    <row r="3175" spans="1:1" x14ac:dyDescent="0.25">
      <c r="A3175" s="2"/>
    </row>
    <row r="3176" spans="1:1" x14ac:dyDescent="0.25">
      <c r="A3176" s="2"/>
    </row>
    <row r="3177" spans="1:1" x14ac:dyDescent="0.25">
      <c r="A3177" s="2"/>
    </row>
    <row r="3178" spans="1:1" x14ac:dyDescent="0.25">
      <c r="A3178" s="2"/>
    </row>
    <row r="3179" spans="1:1" x14ac:dyDescent="0.25">
      <c r="A3179" s="2"/>
    </row>
    <row r="3180" spans="1:1" x14ac:dyDescent="0.25">
      <c r="A3180" s="2"/>
    </row>
    <row r="3181" spans="1:1" x14ac:dyDescent="0.25">
      <c r="A3181" s="2"/>
    </row>
    <row r="3182" spans="1:1" x14ac:dyDescent="0.25">
      <c r="A3182" s="2"/>
    </row>
    <row r="3183" spans="1:1" x14ac:dyDescent="0.25">
      <c r="A3183" s="2"/>
    </row>
    <row r="3184" spans="1:1" x14ac:dyDescent="0.25">
      <c r="A3184" s="2"/>
    </row>
    <row r="3185" spans="1:1" x14ac:dyDescent="0.25">
      <c r="A3185" s="2"/>
    </row>
    <row r="3186" spans="1:1" x14ac:dyDescent="0.25">
      <c r="A3186" s="2"/>
    </row>
    <row r="3187" spans="1:1" x14ac:dyDescent="0.25">
      <c r="A3187" s="2"/>
    </row>
    <row r="3188" spans="1:1" x14ac:dyDescent="0.25">
      <c r="A3188" s="2"/>
    </row>
    <row r="3189" spans="1:1" x14ac:dyDescent="0.25">
      <c r="A3189" s="2"/>
    </row>
    <row r="3190" spans="1:1" x14ac:dyDescent="0.25">
      <c r="A3190" s="2"/>
    </row>
    <row r="3191" spans="1:1" x14ac:dyDescent="0.25">
      <c r="A3191" s="2"/>
    </row>
    <row r="3192" spans="1:1" x14ac:dyDescent="0.25">
      <c r="A3192" s="2"/>
    </row>
    <row r="3193" spans="1:1" x14ac:dyDescent="0.25">
      <c r="A3193" s="2"/>
    </row>
    <row r="3194" spans="1:1" x14ac:dyDescent="0.25">
      <c r="A3194" s="2"/>
    </row>
    <row r="3195" spans="1:1" x14ac:dyDescent="0.25">
      <c r="A3195" s="2"/>
    </row>
    <row r="3196" spans="1:1" x14ac:dyDescent="0.25">
      <c r="A3196" s="2"/>
    </row>
    <row r="3197" spans="1:1" x14ac:dyDescent="0.25">
      <c r="A3197" s="2"/>
    </row>
    <row r="3198" spans="1:1" x14ac:dyDescent="0.25">
      <c r="A3198" s="2"/>
    </row>
    <row r="3199" spans="1:1" x14ac:dyDescent="0.25">
      <c r="A3199" s="2"/>
    </row>
    <row r="3200" spans="1:1" x14ac:dyDescent="0.25">
      <c r="A3200" s="2"/>
    </row>
    <row r="3201" spans="1:1" x14ac:dyDescent="0.25">
      <c r="A3201" s="2"/>
    </row>
    <row r="3202" spans="1:1" x14ac:dyDescent="0.25">
      <c r="A3202" s="2"/>
    </row>
    <row r="3203" spans="1:1" x14ac:dyDescent="0.25">
      <c r="A3203" s="2"/>
    </row>
    <row r="3204" spans="1:1" x14ac:dyDescent="0.25">
      <c r="A3204" s="2"/>
    </row>
    <row r="3205" spans="1:1" x14ac:dyDescent="0.25">
      <c r="A3205" s="2"/>
    </row>
    <row r="3206" spans="1:1" x14ac:dyDescent="0.25">
      <c r="A3206" s="2"/>
    </row>
    <row r="3207" spans="1:1" x14ac:dyDescent="0.25">
      <c r="A3207" s="2"/>
    </row>
    <row r="3208" spans="1:1" x14ac:dyDescent="0.25">
      <c r="A3208" s="2"/>
    </row>
    <row r="3209" spans="1:1" x14ac:dyDescent="0.25">
      <c r="A3209" s="2"/>
    </row>
    <row r="3210" spans="1:1" x14ac:dyDescent="0.25">
      <c r="A3210" s="2"/>
    </row>
    <row r="3211" spans="1:1" x14ac:dyDescent="0.25">
      <c r="A3211" s="2"/>
    </row>
    <row r="3212" spans="1:1" x14ac:dyDescent="0.25">
      <c r="A3212" s="2"/>
    </row>
    <row r="3213" spans="1:1" x14ac:dyDescent="0.25">
      <c r="A3213" s="2"/>
    </row>
    <row r="3214" spans="1:1" x14ac:dyDescent="0.25">
      <c r="A3214" s="2"/>
    </row>
    <row r="3215" spans="1:1" x14ac:dyDescent="0.25">
      <c r="A3215" s="2"/>
    </row>
    <row r="3216" spans="1:1" x14ac:dyDescent="0.25">
      <c r="A3216" s="2"/>
    </row>
    <row r="3217" spans="1:1" x14ac:dyDescent="0.25">
      <c r="A3217" s="2"/>
    </row>
    <row r="3218" spans="1:1" x14ac:dyDescent="0.25">
      <c r="A3218" s="2"/>
    </row>
    <row r="3219" spans="1:1" x14ac:dyDescent="0.25">
      <c r="A3219" s="2"/>
    </row>
    <row r="3220" spans="1:1" x14ac:dyDescent="0.25">
      <c r="A3220" s="2"/>
    </row>
    <row r="3221" spans="1:1" x14ac:dyDescent="0.25">
      <c r="A3221" s="2"/>
    </row>
    <row r="3222" spans="1:1" x14ac:dyDescent="0.25">
      <c r="A3222" s="2"/>
    </row>
    <row r="3223" spans="1:1" x14ac:dyDescent="0.25">
      <c r="A3223" s="2"/>
    </row>
    <row r="3224" spans="1:1" x14ac:dyDescent="0.25">
      <c r="A3224" s="2"/>
    </row>
    <row r="3225" spans="1:1" x14ac:dyDescent="0.25">
      <c r="A3225" s="2"/>
    </row>
    <row r="3226" spans="1:1" x14ac:dyDescent="0.25">
      <c r="A3226" s="2"/>
    </row>
    <row r="3227" spans="1:1" x14ac:dyDescent="0.25">
      <c r="A3227" s="2"/>
    </row>
    <row r="3228" spans="1:1" x14ac:dyDescent="0.25">
      <c r="A3228" s="2"/>
    </row>
    <row r="3229" spans="1:1" x14ac:dyDescent="0.25">
      <c r="A3229" s="2"/>
    </row>
    <row r="3230" spans="1:1" x14ac:dyDescent="0.25">
      <c r="A3230" s="2"/>
    </row>
    <row r="3231" spans="1:1" x14ac:dyDescent="0.25">
      <c r="A3231" s="2"/>
    </row>
    <row r="3232" spans="1:1" x14ac:dyDescent="0.25">
      <c r="A3232" s="2"/>
    </row>
    <row r="3233" spans="1:1" x14ac:dyDescent="0.25">
      <c r="A3233" s="2"/>
    </row>
    <row r="3234" spans="1:1" x14ac:dyDescent="0.25">
      <c r="A3234" s="2"/>
    </row>
    <row r="3235" spans="1:1" x14ac:dyDescent="0.25">
      <c r="A3235" s="2"/>
    </row>
    <row r="3236" spans="1:1" x14ac:dyDescent="0.25">
      <c r="A3236" s="2"/>
    </row>
    <row r="3237" spans="1:1" x14ac:dyDescent="0.25">
      <c r="A3237" s="2"/>
    </row>
    <row r="3238" spans="1:1" x14ac:dyDescent="0.25">
      <c r="A3238" s="2"/>
    </row>
    <row r="3239" spans="1:1" x14ac:dyDescent="0.25">
      <c r="A3239" s="2"/>
    </row>
    <row r="3240" spans="1:1" x14ac:dyDescent="0.25">
      <c r="A3240" s="2"/>
    </row>
    <row r="3241" spans="1:1" x14ac:dyDescent="0.25">
      <c r="A3241" s="2"/>
    </row>
    <row r="3242" spans="1:1" x14ac:dyDescent="0.25">
      <c r="A3242" s="2"/>
    </row>
    <row r="3243" spans="1:1" x14ac:dyDescent="0.25">
      <c r="A3243" s="2"/>
    </row>
    <row r="3244" spans="1:1" x14ac:dyDescent="0.25">
      <c r="A3244" s="2"/>
    </row>
    <row r="3245" spans="1:1" x14ac:dyDescent="0.25">
      <c r="A3245" s="2"/>
    </row>
    <row r="3246" spans="1:1" x14ac:dyDescent="0.25">
      <c r="A3246" s="2"/>
    </row>
    <row r="3247" spans="1:1" x14ac:dyDescent="0.25">
      <c r="A3247" s="2"/>
    </row>
    <row r="3248" spans="1:1" x14ac:dyDescent="0.25">
      <c r="A3248" s="2"/>
    </row>
    <row r="3249" spans="1:1" x14ac:dyDescent="0.25">
      <c r="A3249" s="2"/>
    </row>
    <row r="3250" spans="1:1" x14ac:dyDescent="0.25">
      <c r="A3250" s="2"/>
    </row>
    <row r="3251" spans="1:1" x14ac:dyDescent="0.25">
      <c r="A3251" s="2"/>
    </row>
    <row r="3252" spans="1:1" x14ac:dyDescent="0.25">
      <c r="A3252" s="2"/>
    </row>
    <row r="3253" spans="1:1" x14ac:dyDescent="0.25">
      <c r="A3253" s="2"/>
    </row>
    <row r="3254" spans="1:1" x14ac:dyDescent="0.25">
      <c r="A3254" s="2"/>
    </row>
    <row r="3255" spans="1:1" x14ac:dyDescent="0.25">
      <c r="A3255" s="2"/>
    </row>
    <row r="3256" spans="1:1" x14ac:dyDescent="0.25">
      <c r="A3256" s="2"/>
    </row>
    <row r="3257" spans="1:1" x14ac:dyDescent="0.25">
      <c r="A3257" s="2"/>
    </row>
    <row r="3258" spans="1:1" x14ac:dyDescent="0.25">
      <c r="A3258" s="2"/>
    </row>
    <row r="3259" spans="1:1" x14ac:dyDescent="0.25">
      <c r="A3259" s="2"/>
    </row>
    <row r="3260" spans="1:1" x14ac:dyDescent="0.25">
      <c r="A3260" s="2"/>
    </row>
    <row r="3261" spans="1:1" x14ac:dyDescent="0.25">
      <c r="A3261" s="2"/>
    </row>
    <row r="3262" spans="1:1" x14ac:dyDescent="0.25">
      <c r="A3262" s="2"/>
    </row>
    <row r="3263" spans="1:1" x14ac:dyDescent="0.25">
      <c r="A3263" s="2"/>
    </row>
    <row r="3264" spans="1:1" x14ac:dyDescent="0.25">
      <c r="A3264" s="2"/>
    </row>
    <row r="3265" spans="1:1" x14ac:dyDescent="0.25">
      <c r="A3265" s="2"/>
    </row>
    <row r="3266" spans="1:1" x14ac:dyDescent="0.25">
      <c r="A3266" s="2"/>
    </row>
    <row r="3267" spans="1:1" x14ac:dyDescent="0.25">
      <c r="A3267" s="2"/>
    </row>
    <row r="3268" spans="1:1" x14ac:dyDescent="0.25">
      <c r="A3268" s="2"/>
    </row>
    <row r="3269" spans="1:1" x14ac:dyDescent="0.25">
      <c r="A3269" s="2"/>
    </row>
    <row r="3270" spans="1:1" x14ac:dyDescent="0.25">
      <c r="A3270" s="2"/>
    </row>
    <row r="3271" spans="1:1" x14ac:dyDescent="0.25">
      <c r="A3271" s="2"/>
    </row>
    <row r="3272" spans="1:1" x14ac:dyDescent="0.25">
      <c r="A3272" s="2"/>
    </row>
    <row r="3273" spans="1:1" x14ac:dyDescent="0.25">
      <c r="A3273" s="2"/>
    </row>
    <row r="3274" spans="1:1" x14ac:dyDescent="0.25">
      <c r="A3274" s="2"/>
    </row>
    <row r="3275" spans="1:1" x14ac:dyDescent="0.25">
      <c r="A3275" s="2"/>
    </row>
    <row r="3276" spans="1:1" x14ac:dyDescent="0.25">
      <c r="A3276" s="2"/>
    </row>
    <row r="3277" spans="1:1" x14ac:dyDescent="0.25">
      <c r="A3277" s="2"/>
    </row>
    <row r="3278" spans="1:1" x14ac:dyDescent="0.25">
      <c r="A3278" s="2"/>
    </row>
    <row r="3279" spans="1:1" x14ac:dyDescent="0.25">
      <c r="A3279" s="2"/>
    </row>
    <row r="3280" spans="1:1" x14ac:dyDescent="0.25">
      <c r="A3280" s="2"/>
    </row>
    <row r="3281" spans="1:1" x14ac:dyDescent="0.25">
      <c r="A3281" s="2"/>
    </row>
    <row r="3282" spans="1:1" x14ac:dyDescent="0.25">
      <c r="A3282" s="2"/>
    </row>
    <row r="3283" spans="1:1" x14ac:dyDescent="0.25">
      <c r="A3283" s="2"/>
    </row>
    <row r="3284" spans="1:1" x14ac:dyDescent="0.25">
      <c r="A3284" s="2"/>
    </row>
    <row r="3285" spans="1:1" x14ac:dyDescent="0.25">
      <c r="A3285" s="2"/>
    </row>
    <row r="3286" spans="1:1" x14ac:dyDescent="0.25">
      <c r="A3286" s="2"/>
    </row>
    <row r="3287" spans="1:1" x14ac:dyDescent="0.25">
      <c r="A3287" s="2"/>
    </row>
    <row r="3288" spans="1:1" x14ac:dyDescent="0.25">
      <c r="A3288" s="2"/>
    </row>
    <row r="3289" spans="1:1" x14ac:dyDescent="0.25">
      <c r="A3289" s="2"/>
    </row>
    <row r="3290" spans="1:1" x14ac:dyDescent="0.25">
      <c r="A3290" s="2"/>
    </row>
    <row r="3291" spans="1:1" x14ac:dyDescent="0.25">
      <c r="A3291" s="2"/>
    </row>
    <row r="3292" spans="1:1" x14ac:dyDescent="0.25">
      <c r="A3292" s="2"/>
    </row>
    <row r="3293" spans="1:1" x14ac:dyDescent="0.25">
      <c r="A3293" s="2"/>
    </row>
    <row r="3294" spans="1:1" x14ac:dyDescent="0.25">
      <c r="A3294" s="2"/>
    </row>
    <row r="3295" spans="1:1" x14ac:dyDescent="0.25">
      <c r="A3295" s="2"/>
    </row>
    <row r="3296" spans="1:1" x14ac:dyDescent="0.25">
      <c r="A3296" s="2"/>
    </row>
    <row r="3297" spans="1:1" x14ac:dyDescent="0.25">
      <c r="A3297" s="2"/>
    </row>
    <row r="3298" spans="1:1" x14ac:dyDescent="0.25">
      <c r="A3298" s="2"/>
    </row>
    <row r="3299" spans="1:1" x14ac:dyDescent="0.25">
      <c r="A3299" s="2"/>
    </row>
    <row r="3300" spans="1:1" x14ac:dyDescent="0.25">
      <c r="A3300" s="2"/>
    </row>
    <row r="3301" spans="1:1" x14ac:dyDescent="0.25">
      <c r="A3301" s="2"/>
    </row>
    <row r="3302" spans="1:1" x14ac:dyDescent="0.25">
      <c r="A3302" s="2"/>
    </row>
    <row r="3303" spans="1:1" x14ac:dyDescent="0.25">
      <c r="A3303" s="2"/>
    </row>
    <row r="3304" spans="1:1" x14ac:dyDescent="0.25">
      <c r="A3304" s="2"/>
    </row>
    <row r="3305" spans="1:1" x14ac:dyDescent="0.25">
      <c r="A3305" s="2"/>
    </row>
    <row r="3306" spans="1:1" x14ac:dyDescent="0.25">
      <c r="A3306" s="2"/>
    </row>
    <row r="3307" spans="1:1" x14ac:dyDescent="0.25">
      <c r="A3307" s="2"/>
    </row>
    <row r="3308" spans="1:1" x14ac:dyDescent="0.25">
      <c r="A3308" s="2"/>
    </row>
    <row r="3309" spans="1:1" x14ac:dyDescent="0.25">
      <c r="A3309" s="2"/>
    </row>
    <row r="3310" spans="1:1" x14ac:dyDescent="0.25">
      <c r="A3310" s="2"/>
    </row>
    <row r="3311" spans="1:1" x14ac:dyDescent="0.25">
      <c r="A3311" s="2"/>
    </row>
    <row r="3312" spans="1:1" x14ac:dyDescent="0.25">
      <c r="A3312" s="2"/>
    </row>
    <row r="3313" spans="1:1" x14ac:dyDescent="0.25">
      <c r="A3313" s="2"/>
    </row>
    <row r="3314" spans="1:1" x14ac:dyDescent="0.25">
      <c r="A3314" s="2"/>
    </row>
    <row r="3315" spans="1:1" x14ac:dyDescent="0.25">
      <c r="A3315" s="2"/>
    </row>
    <row r="3316" spans="1:1" x14ac:dyDescent="0.25">
      <c r="A3316" s="2"/>
    </row>
    <row r="3317" spans="1:1" x14ac:dyDescent="0.25">
      <c r="A3317" s="2"/>
    </row>
    <row r="3318" spans="1:1" x14ac:dyDescent="0.25">
      <c r="A3318" s="2"/>
    </row>
    <row r="3319" spans="1:1" x14ac:dyDescent="0.25">
      <c r="A3319" s="2"/>
    </row>
    <row r="3320" spans="1:1" x14ac:dyDescent="0.25">
      <c r="A3320" s="2"/>
    </row>
    <row r="3321" spans="1:1" x14ac:dyDescent="0.25">
      <c r="A3321" s="2"/>
    </row>
    <row r="3322" spans="1:1" x14ac:dyDescent="0.25">
      <c r="A3322" s="2"/>
    </row>
    <row r="3323" spans="1:1" x14ac:dyDescent="0.25">
      <c r="A3323" s="2"/>
    </row>
    <row r="3324" spans="1:1" x14ac:dyDescent="0.25">
      <c r="A3324" s="2"/>
    </row>
    <row r="3325" spans="1:1" x14ac:dyDescent="0.25">
      <c r="A3325" s="2"/>
    </row>
    <row r="3326" spans="1:1" x14ac:dyDescent="0.25">
      <c r="A3326" s="2"/>
    </row>
    <row r="3327" spans="1:1" x14ac:dyDescent="0.25">
      <c r="A3327" s="2"/>
    </row>
    <row r="3328" spans="1:1" x14ac:dyDescent="0.25">
      <c r="A3328" s="2"/>
    </row>
    <row r="3329" spans="1:1" x14ac:dyDescent="0.25">
      <c r="A3329" s="2"/>
    </row>
    <row r="3330" spans="1:1" x14ac:dyDescent="0.25">
      <c r="A3330" s="2"/>
    </row>
    <row r="3331" spans="1:1" x14ac:dyDescent="0.25">
      <c r="A3331" s="2"/>
    </row>
    <row r="3332" spans="1:1" x14ac:dyDescent="0.25">
      <c r="A3332" s="2"/>
    </row>
    <row r="3333" spans="1:1" x14ac:dyDescent="0.25">
      <c r="A3333" s="2"/>
    </row>
    <row r="3334" spans="1:1" x14ac:dyDescent="0.25">
      <c r="A3334" s="2"/>
    </row>
    <row r="3335" spans="1:1" x14ac:dyDescent="0.25">
      <c r="A3335" s="2"/>
    </row>
    <row r="3336" spans="1:1" x14ac:dyDescent="0.25">
      <c r="A3336" s="2"/>
    </row>
    <row r="3337" spans="1:1" x14ac:dyDescent="0.25">
      <c r="A3337" s="2"/>
    </row>
    <row r="3338" spans="1:1" x14ac:dyDescent="0.25">
      <c r="A3338" s="2"/>
    </row>
    <row r="3339" spans="1:1" x14ac:dyDescent="0.25">
      <c r="A3339" s="2"/>
    </row>
    <row r="3340" spans="1:1" x14ac:dyDescent="0.25">
      <c r="A3340" s="2"/>
    </row>
    <row r="3341" spans="1:1" x14ac:dyDescent="0.25">
      <c r="A3341" s="2"/>
    </row>
    <row r="3342" spans="1:1" x14ac:dyDescent="0.25">
      <c r="A3342" s="2"/>
    </row>
    <row r="3343" spans="1:1" x14ac:dyDescent="0.25">
      <c r="A3343" s="2"/>
    </row>
    <row r="3344" spans="1:1" x14ac:dyDescent="0.25">
      <c r="A3344" s="2"/>
    </row>
    <row r="3345" spans="1:1" x14ac:dyDescent="0.25">
      <c r="A3345" s="2"/>
    </row>
    <row r="3346" spans="1:1" x14ac:dyDescent="0.25">
      <c r="A3346" s="2"/>
    </row>
    <row r="3347" spans="1:1" x14ac:dyDescent="0.25">
      <c r="A3347" s="2"/>
    </row>
    <row r="3348" spans="1:1" x14ac:dyDescent="0.25">
      <c r="A3348" s="2"/>
    </row>
    <row r="3349" spans="1:1" x14ac:dyDescent="0.25">
      <c r="A3349" s="2"/>
    </row>
    <row r="3350" spans="1:1" x14ac:dyDescent="0.25">
      <c r="A3350" s="2"/>
    </row>
    <row r="3351" spans="1:1" x14ac:dyDescent="0.25">
      <c r="A3351" s="2"/>
    </row>
    <row r="3352" spans="1:1" x14ac:dyDescent="0.25">
      <c r="A3352" s="2"/>
    </row>
    <row r="3353" spans="1:1" x14ac:dyDescent="0.25">
      <c r="A3353" s="2"/>
    </row>
    <row r="3354" spans="1:1" x14ac:dyDescent="0.25">
      <c r="A3354" s="2"/>
    </row>
    <row r="3355" spans="1:1" x14ac:dyDescent="0.25">
      <c r="A3355" s="2"/>
    </row>
    <row r="3356" spans="1:1" x14ac:dyDescent="0.25">
      <c r="A3356" s="2"/>
    </row>
    <row r="3357" spans="1:1" x14ac:dyDescent="0.25">
      <c r="A3357" s="2"/>
    </row>
    <row r="3358" spans="1:1" x14ac:dyDescent="0.25">
      <c r="A3358" s="2"/>
    </row>
    <row r="3359" spans="1:1" x14ac:dyDescent="0.25">
      <c r="A3359" s="2"/>
    </row>
    <row r="3360" spans="1:1" x14ac:dyDescent="0.25">
      <c r="A3360" s="2"/>
    </row>
    <row r="3361" spans="1:1" x14ac:dyDescent="0.25">
      <c r="A3361" s="2"/>
    </row>
    <row r="3362" spans="1:1" x14ac:dyDescent="0.25">
      <c r="A3362" s="2"/>
    </row>
    <row r="3363" spans="1:1" x14ac:dyDescent="0.25">
      <c r="A3363" s="2"/>
    </row>
    <row r="3364" spans="1:1" x14ac:dyDescent="0.25">
      <c r="A3364" s="2"/>
    </row>
    <row r="3365" spans="1:1" x14ac:dyDescent="0.25">
      <c r="A3365" s="2"/>
    </row>
    <row r="3366" spans="1:1" x14ac:dyDescent="0.25">
      <c r="A3366" s="2"/>
    </row>
    <row r="3367" spans="1:1" x14ac:dyDescent="0.25">
      <c r="A3367" s="2"/>
    </row>
    <row r="3368" spans="1:1" x14ac:dyDescent="0.25">
      <c r="A3368" s="2"/>
    </row>
    <row r="3369" spans="1:1" x14ac:dyDescent="0.25">
      <c r="A3369" s="2"/>
    </row>
    <row r="3370" spans="1:1" x14ac:dyDescent="0.25">
      <c r="A3370" s="2"/>
    </row>
    <row r="3371" spans="1:1" x14ac:dyDescent="0.25">
      <c r="A3371" s="2"/>
    </row>
    <row r="3372" spans="1:1" x14ac:dyDescent="0.25">
      <c r="A3372" s="2"/>
    </row>
    <row r="3373" spans="1:1" x14ac:dyDescent="0.25">
      <c r="A3373" s="2"/>
    </row>
    <row r="3374" spans="1:1" x14ac:dyDescent="0.25">
      <c r="A3374" s="2"/>
    </row>
    <row r="3375" spans="1:1" x14ac:dyDescent="0.25">
      <c r="A3375" s="2"/>
    </row>
    <row r="3376" spans="1:1" x14ac:dyDescent="0.25">
      <c r="A3376" s="2"/>
    </row>
    <row r="3377" spans="1:1" x14ac:dyDescent="0.25">
      <c r="A3377" s="2"/>
    </row>
    <row r="3378" spans="1:1" x14ac:dyDescent="0.25">
      <c r="A3378" s="2"/>
    </row>
    <row r="3379" spans="1:1" x14ac:dyDescent="0.25">
      <c r="A3379" s="2"/>
    </row>
    <row r="3380" spans="1:1" x14ac:dyDescent="0.25">
      <c r="A3380" s="2"/>
    </row>
    <row r="3381" spans="1:1" x14ac:dyDescent="0.25">
      <c r="A3381" s="2"/>
    </row>
    <row r="3382" spans="1:1" x14ac:dyDescent="0.25">
      <c r="A3382" s="2"/>
    </row>
    <row r="3383" spans="1:1" x14ac:dyDescent="0.25">
      <c r="A3383" s="2"/>
    </row>
    <row r="3384" spans="1:1" x14ac:dyDescent="0.25">
      <c r="A3384" s="2"/>
    </row>
    <row r="3385" spans="1:1" x14ac:dyDescent="0.25">
      <c r="A3385" s="2"/>
    </row>
    <row r="3386" spans="1:1" x14ac:dyDescent="0.25">
      <c r="A3386" s="2"/>
    </row>
    <row r="3387" spans="1:1" x14ac:dyDescent="0.25">
      <c r="A3387" s="2"/>
    </row>
    <row r="3388" spans="1:1" x14ac:dyDescent="0.25">
      <c r="A3388" s="2"/>
    </row>
    <row r="3389" spans="1:1" x14ac:dyDescent="0.25">
      <c r="A3389" s="2"/>
    </row>
    <row r="3390" spans="1:1" x14ac:dyDescent="0.25">
      <c r="A3390" s="2"/>
    </row>
    <row r="3391" spans="1:1" x14ac:dyDescent="0.25">
      <c r="A3391" s="2"/>
    </row>
    <row r="3392" spans="1:1" x14ac:dyDescent="0.25">
      <c r="A3392" s="2"/>
    </row>
    <row r="3393" spans="1:1" x14ac:dyDescent="0.25">
      <c r="A3393" s="2"/>
    </row>
    <row r="3394" spans="1:1" x14ac:dyDescent="0.25">
      <c r="A3394" s="2"/>
    </row>
    <row r="3395" spans="1:1" x14ac:dyDescent="0.25">
      <c r="A3395" s="2"/>
    </row>
    <row r="3396" spans="1:1" x14ac:dyDescent="0.25">
      <c r="A3396" s="2"/>
    </row>
    <row r="3397" spans="1:1" x14ac:dyDescent="0.25">
      <c r="A3397" s="2"/>
    </row>
    <row r="3398" spans="1:1" x14ac:dyDescent="0.25">
      <c r="A3398" s="2"/>
    </row>
    <row r="3399" spans="1:1" x14ac:dyDescent="0.25">
      <c r="A3399" s="2"/>
    </row>
    <row r="3400" spans="1:1" x14ac:dyDescent="0.25">
      <c r="A3400" s="2"/>
    </row>
    <row r="3401" spans="1:1" x14ac:dyDescent="0.25">
      <c r="A3401" s="2"/>
    </row>
    <row r="3402" spans="1:1" x14ac:dyDescent="0.25">
      <c r="A3402" s="2"/>
    </row>
    <row r="3403" spans="1:1" x14ac:dyDescent="0.25">
      <c r="A3403" s="2"/>
    </row>
    <row r="3404" spans="1:1" x14ac:dyDescent="0.25">
      <c r="A3404" s="2"/>
    </row>
    <row r="3405" spans="1:1" x14ac:dyDescent="0.25">
      <c r="A3405" s="2"/>
    </row>
    <row r="3406" spans="1:1" x14ac:dyDescent="0.25">
      <c r="A3406" s="2"/>
    </row>
    <row r="3407" spans="1:1" x14ac:dyDescent="0.25">
      <c r="A3407" s="2"/>
    </row>
    <row r="3408" spans="1:1" x14ac:dyDescent="0.25">
      <c r="A3408" s="2"/>
    </row>
    <row r="3409" spans="1:1" x14ac:dyDescent="0.25">
      <c r="A3409" s="2"/>
    </row>
    <row r="3410" spans="1:1" x14ac:dyDescent="0.25">
      <c r="A3410" s="2"/>
    </row>
    <row r="3411" spans="1:1" x14ac:dyDescent="0.25">
      <c r="A3411" s="2"/>
    </row>
    <row r="3412" spans="1:1" x14ac:dyDescent="0.25">
      <c r="A3412" s="2"/>
    </row>
    <row r="3413" spans="1:1" x14ac:dyDescent="0.25">
      <c r="A3413" s="2"/>
    </row>
    <row r="3414" spans="1:1" x14ac:dyDescent="0.25">
      <c r="A3414" s="2"/>
    </row>
    <row r="3415" spans="1:1" x14ac:dyDescent="0.25">
      <c r="A3415" s="2"/>
    </row>
    <row r="3416" spans="1:1" x14ac:dyDescent="0.25">
      <c r="A3416" s="2"/>
    </row>
    <row r="3417" spans="1:1" x14ac:dyDescent="0.25">
      <c r="A3417" s="2"/>
    </row>
    <row r="3418" spans="1:1" x14ac:dyDescent="0.25">
      <c r="A3418" s="2"/>
    </row>
    <row r="3419" spans="1:1" x14ac:dyDescent="0.25">
      <c r="A3419" s="2"/>
    </row>
    <row r="3420" spans="1:1" x14ac:dyDescent="0.25">
      <c r="A3420" s="2"/>
    </row>
    <row r="3421" spans="1:1" x14ac:dyDescent="0.25">
      <c r="A3421" s="2"/>
    </row>
    <row r="3422" spans="1:1" x14ac:dyDescent="0.25">
      <c r="A3422" s="2"/>
    </row>
    <row r="3423" spans="1:1" x14ac:dyDescent="0.25">
      <c r="A3423" s="2"/>
    </row>
    <row r="3424" spans="1:1" x14ac:dyDescent="0.25">
      <c r="A3424" s="2"/>
    </row>
    <row r="3425" spans="1:1" x14ac:dyDescent="0.25">
      <c r="A3425" s="2"/>
    </row>
    <row r="3426" spans="1:1" x14ac:dyDescent="0.25">
      <c r="A3426" s="2"/>
    </row>
    <row r="3427" spans="1:1" x14ac:dyDescent="0.25">
      <c r="A3427" s="2"/>
    </row>
    <row r="3428" spans="1:1" x14ac:dyDescent="0.25">
      <c r="A3428" s="2"/>
    </row>
    <row r="3429" spans="1:1" x14ac:dyDescent="0.25">
      <c r="A3429" s="2"/>
    </row>
    <row r="3430" spans="1:1" x14ac:dyDescent="0.25">
      <c r="A3430" s="2"/>
    </row>
    <row r="3431" spans="1:1" x14ac:dyDescent="0.25">
      <c r="A3431" s="2"/>
    </row>
    <row r="3432" spans="1:1" x14ac:dyDescent="0.25">
      <c r="A3432" s="2"/>
    </row>
    <row r="3433" spans="1:1" x14ac:dyDescent="0.25">
      <c r="A3433" s="2"/>
    </row>
    <row r="3434" spans="1:1" x14ac:dyDescent="0.25">
      <c r="A3434" s="2"/>
    </row>
    <row r="3435" spans="1:1" x14ac:dyDescent="0.25">
      <c r="A3435" s="2"/>
    </row>
    <row r="3436" spans="1:1" x14ac:dyDescent="0.25">
      <c r="A3436" s="2"/>
    </row>
    <row r="3437" spans="1:1" x14ac:dyDescent="0.25">
      <c r="A3437" s="2"/>
    </row>
    <row r="3438" spans="1:1" x14ac:dyDescent="0.25">
      <c r="A3438" s="2"/>
    </row>
    <row r="3439" spans="1:1" x14ac:dyDescent="0.25">
      <c r="A3439" s="2"/>
    </row>
    <row r="3440" spans="1:1" x14ac:dyDescent="0.25">
      <c r="A3440" s="2"/>
    </row>
    <row r="3441" spans="1:1" x14ac:dyDescent="0.25">
      <c r="A3441" s="2"/>
    </row>
    <row r="3442" spans="1:1" x14ac:dyDescent="0.25">
      <c r="A3442" s="2"/>
    </row>
    <row r="3443" spans="1:1" x14ac:dyDescent="0.25">
      <c r="A3443" s="2"/>
    </row>
    <row r="3444" spans="1:1" x14ac:dyDescent="0.25">
      <c r="A3444" s="2"/>
    </row>
    <row r="3445" spans="1:1" x14ac:dyDescent="0.25">
      <c r="A3445" s="2"/>
    </row>
    <row r="3446" spans="1:1" x14ac:dyDescent="0.25">
      <c r="A3446" s="2"/>
    </row>
    <row r="3447" spans="1:1" x14ac:dyDescent="0.25">
      <c r="A3447" s="2"/>
    </row>
    <row r="3448" spans="1:1" x14ac:dyDescent="0.25">
      <c r="A3448" s="2"/>
    </row>
    <row r="3449" spans="1:1" x14ac:dyDescent="0.25">
      <c r="A3449" s="2"/>
    </row>
    <row r="3450" spans="1:1" x14ac:dyDescent="0.25">
      <c r="A3450" s="2"/>
    </row>
    <row r="3451" spans="1:1" x14ac:dyDescent="0.25">
      <c r="A3451" s="2"/>
    </row>
    <row r="3452" spans="1:1" x14ac:dyDescent="0.25">
      <c r="A3452" s="2"/>
    </row>
    <row r="3453" spans="1:1" x14ac:dyDescent="0.25">
      <c r="A3453" s="2"/>
    </row>
    <row r="3454" spans="1:1" x14ac:dyDescent="0.25">
      <c r="A3454" s="2"/>
    </row>
    <row r="3455" spans="1:1" x14ac:dyDescent="0.25">
      <c r="A3455" s="2"/>
    </row>
    <row r="3456" spans="1:1" x14ac:dyDescent="0.25">
      <c r="A3456" s="2"/>
    </row>
    <row r="3457" spans="1:1" x14ac:dyDescent="0.25">
      <c r="A3457" s="2"/>
    </row>
    <row r="3458" spans="1:1" x14ac:dyDescent="0.25">
      <c r="A3458" s="2"/>
    </row>
    <row r="3459" spans="1:1" x14ac:dyDescent="0.25">
      <c r="A3459" s="2"/>
    </row>
    <row r="3460" spans="1:1" x14ac:dyDescent="0.25">
      <c r="A3460" s="2"/>
    </row>
    <row r="3461" spans="1:1" x14ac:dyDescent="0.25">
      <c r="A3461" s="2"/>
    </row>
    <row r="3462" spans="1:1" x14ac:dyDescent="0.25">
      <c r="A3462" s="2"/>
    </row>
    <row r="3463" spans="1:1" x14ac:dyDescent="0.25">
      <c r="A3463" s="2"/>
    </row>
    <row r="3464" spans="1:1" x14ac:dyDescent="0.25">
      <c r="A3464" s="2"/>
    </row>
    <row r="3465" spans="1:1" x14ac:dyDescent="0.25">
      <c r="A3465" s="2"/>
    </row>
    <row r="3466" spans="1:1" x14ac:dyDescent="0.25">
      <c r="A3466" s="2"/>
    </row>
    <row r="3467" spans="1:1" x14ac:dyDescent="0.25">
      <c r="A3467" s="2"/>
    </row>
    <row r="3468" spans="1:1" x14ac:dyDescent="0.25">
      <c r="A3468" s="2"/>
    </row>
    <row r="3469" spans="1:1" x14ac:dyDescent="0.25">
      <c r="A3469" s="2"/>
    </row>
    <row r="3470" spans="1:1" x14ac:dyDescent="0.25">
      <c r="A3470" s="2"/>
    </row>
    <row r="3471" spans="1:1" x14ac:dyDescent="0.25">
      <c r="A3471" s="2"/>
    </row>
    <row r="3472" spans="1:1" x14ac:dyDescent="0.25">
      <c r="A3472" s="2"/>
    </row>
    <row r="3473" spans="1:1" x14ac:dyDescent="0.25">
      <c r="A3473" s="2"/>
    </row>
    <row r="3474" spans="1:1" x14ac:dyDescent="0.25">
      <c r="A3474" s="2"/>
    </row>
    <row r="3475" spans="1:1" x14ac:dyDescent="0.25">
      <c r="A3475" s="2"/>
    </row>
    <row r="3476" spans="1:1" x14ac:dyDescent="0.25">
      <c r="A3476" s="2"/>
    </row>
    <row r="3477" spans="1:1" x14ac:dyDescent="0.25">
      <c r="A3477" s="2"/>
    </row>
    <row r="3478" spans="1:1" x14ac:dyDescent="0.25">
      <c r="A3478" s="2"/>
    </row>
    <row r="3479" spans="1:1" x14ac:dyDescent="0.25">
      <c r="A3479" s="2"/>
    </row>
    <row r="3480" spans="1:1" x14ac:dyDescent="0.25">
      <c r="A3480" s="2"/>
    </row>
    <row r="3481" spans="1:1" x14ac:dyDescent="0.25">
      <c r="A3481" s="2"/>
    </row>
    <row r="3482" spans="1:1" x14ac:dyDescent="0.25">
      <c r="A3482" s="2"/>
    </row>
    <row r="3483" spans="1:1" x14ac:dyDescent="0.25">
      <c r="A3483" s="2"/>
    </row>
    <row r="3484" spans="1:1" x14ac:dyDescent="0.25">
      <c r="A3484" s="2"/>
    </row>
    <row r="3485" spans="1:1" x14ac:dyDescent="0.25">
      <c r="A3485" s="2"/>
    </row>
    <row r="3486" spans="1:1" x14ac:dyDescent="0.25">
      <c r="A3486" s="2"/>
    </row>
    <row r="3487" spans="1:1" x14ac:dyDescent="0.25">
      <c r="A3487" s="2"/>
    </row>
    <row r="3488" spans="1:1" x14ac:dyDescent="0.25">
      <c r="A3488" s="2"/>
    </row>
    <row r="3489" spans="1:1" x14ac:dyDescent="0.25">
      <c r="A3489" s="2"/>
    </row>
    <row r="3490" spans="1:1" x14ac:dyDescent="0.25">
      <c r="A3490" s="2"/>
    </row>
    <row r="3491" spans="1:1" x14ac:dyDescent="0.25">
      <c r="A3491" s="2"/>
    </row>
    <row r="3492" spans="1:1" x14ac:dyDescent="0.25">
      <c r="A3492" s="2"/>
    </row>
    <row r="3493" spans="1:1" x14ac:dyDescent="0.25">
      <c r="A3493" s="2"/>
    </row>
    <row r="3494" spans="1:1" x14ac:dyDescent="0.25">
      <c r="A3494" s="2"/>
    </row>
    <row r="3495" spans="1:1" x14ac:dyDescent="0.25">
      <c r="A3495" s="2"/>
    </row>
    <row r="3496" spans="1:1" x14ac:dyDescent="0.25">
      <c r="A3496" s="2"/>
    </row>
    <row r="3497" spans="1:1" x14ac:dyDescent="0.25">
      <c r="A3497" s="2"/>
    </row>
    <row r="3498" spans="1:1" x14ac:dyDescent="0.25">
      <c r="A3498" s="2"/>
    </row>
    <row r="3499" spans="1:1" x14ac:dyDescent="0.25">
      <c r="A3499" s="2"/>
    </row>
    <row r="3500" spans="1:1" x14ac:dyDescent="0.25">
      <c r="A3500" s="2"/>
    </row>
    <row r="3501" spans="1:1" x14ac:dyDescent="0.25">
      <c r="A3501" s="2"/>
    </row>
    <row r="3502" spans="1:1" x14ac:dyDescent="0.25">
      <c r="A3502" s="2"/>
    </row>
    <row r="3503" spans="1:1" x14ac:dyDescent="0.25">
      <c r="A3503" s="2"/>
    </row>
    <row r="3504" spans="1:1" x14ac:dyDescent="0.25">
      <c r="A3504" s="2"/>
    </row>
    <row r="3505" spans="1:1" x14ac:dyDescent="0.25">
      <c r="A3505" s="2"/>
    </row>
    <row r="3506" spans="1:1" x14ac:dyDescent="0.25">
      <c r="A3506" s="2"/>
    </row>
    <row r="3507" spans="1:1" x14ac:dyDescent="0.25">
      <c r="A3507" s="2"/>
    </row>
    <row r="3508" spans="1:1" x14ac:dyDescent="0.25">
      <c r="A3508" s="2"/>
    </row>
    <row r="3509" spans="1:1" x14ac:dyDescent="0.25">
      <c r="A3509" s="2"/>
    </row>
    <row r="3510" spans="1:1" x14ac:dyDescent="0.25">
      <c r="A3510" s="2"/>
    </row>
    <row r="3511" spans="1:1" x14ac:dyDescent="0.25">
      <c r="A3511" s="2"/>
    </row>
    <row r="3512" spans="1:1" x14ac:dyDescent="0.25">
      <c r="A3512" s="2"/>
    </row>
    <row r="3513" spans="1:1" x14ac:dyDescent="0.25">
      <c r="A3513" s="2"/>
    </row>
    <row r="3514" spans="1:1" x14ac:dyDescent="0.25">
      <c r="A3514" s="2"/>
    </row>
    <row r="3515" spans="1:1" x14ac:dyDescent="0.25">
      <c r="A3515" s="2"/>
    </row>
    <row r="3516" spans="1:1" x14ac:dyDescent="0.25">
      <c r="A3516" s="2"/>
    </row>
    <row r="3517" spans="1:1" x14ac:dyDescent="0.25">
      <c r="A3517" s="2"/>
    </row>
    <row r="3518" spans="1:1" x14ac:dyDescent="0.25">
      <c r="A3518" s="2"/>
    </row>
    <row r="3519" spans="1:1" x14ac:dyDescent="0.25">
      <c r="A3519" s="2"/>
    </row>
    <row r="3520" spans="1:1" x14ac:dyDescent="0.25">
      <c r="A3520" s="2"/>
    </row>
    <row r="3521" spans="1:1" x14ac:dyDescent="0.25">
      <c r="A3521" s="2"/>
    </row>
    <row r="3522" spans="1:1" x14ac:dyDescent="0.25">
      <c r="A3522" s="2"/>
    </row>
    <row r="3523" spans="1:1" x14ac:dyDescent="0.25">
      <c r="A3523" s="2"/>
    </row>
    <row r="3524" spans="1:1" x14ac:dyDescent="0.25">
      <c r="A3524" s="2"/>
    </row>
    <row r="3525" spans="1:1" x14ac:dyDescent="0.25">
      <c r="A3525" s="2"/>
    </row>
    <row r="3526" spans="1:1" x14ac:dyDescent="0.25">
      <c r="A3526" s="2"/>
    </row>
    <row r="3527" spans="1:1" x14ac:dyDescent="0.25">
      <c r="A3527" s="2"/>
    </row>
    <row r="3528" spans="1:1" x14ac:dyDescent="0.25">
      <c r="A3528" s="2"/>
    </row>
    <row r="3529" spans="1:1" x14ac:dyDescent="0.25">
      <c r="A3529" s="2"/>
    </row>
    <row r="3530" spans="1:1" x14ac:dyDescent="0.25">
      <c r="A3530" s="2"/>
    </row>
    <row r="3531" spans="1:1" x14ac:dyDescent="0.25">
      <c r="A3531" s="2"/>
    </row>
    <row r="3532" spans="1:1" x14ac:dyDescent="0.25">
      <c r="A3532" s="2"/>
    </row>
    <row r="3533" spans="1:1" x14ac:dyDescent="0.25">
      <c r="A3533" s="2"/>
    </row>
    <row r="3534" spans="1:1" x14ac:dyDescent="0.25">
      <c r="A3534" s="2"/>
    </row>
    <row r="3535" spans="1:1" x14ac:dyDescent="0.25">
      <c r="A3535" s="2"/>
    </row>
    <row r="3536" spans="1:1" x14ac:dyDescent="0.25">
      <c r="A3536" s="2"/>
    </row>
    <row r="3537" spans="1:1" x14ac:dyDescent="0.25">
      <c r="A3537" s="2"/>
    </row>
    <row r="3538" spans="1:1" x14ac:dyDescent="0.25">
      <c r="A3538" s="2"/>
    </row>
    <row r="3539" spans="1:1" x14ac:dyDescent="0.25">
      <c r="A3539" s="2"/>
    </row>
    <row r="3540" spans="1:1" x14ac:dyDescent="0.25">
      <c r="A3540" s="2"/>
    </row>
    <row r="3541" spans="1:1" x14ac:dyDescent="0.25">
      <c r="A3541" s="2"/>
    </row>
    <row r="3542" spans="1:1" x14ac:dyDescent="0.25">
      <c r="A3542" s="2"/>
    </row>
    <row r="3543" spans="1:1" x14ac:dyDescent="0.25">
      <c r="A3543" s="2"/>
    </row>
    <row r="3544" spans="1:1" x14ac:dyDescent="0.25">
      <c r="A3544" s="2"/>
    </row>
    <row r="3545" spans="1:1" x14ac:dyDescent="0.25">
      <c r="A3545" s="2"/>
    </row>
    <row r="3546" spans="1:1" x14ac:dyDescent="0.25">
      <c r="A3546" s="2"/>
    </row>
    <row r="3547" spans="1:1" x14ac:dyDescent="0.25">
      <c r="A3547" s="2"/>
    </row>
    <row r="3548" spans="1:1" x14ac:dyDescent="0.25">
      <c r="A3548" s="2"/>
    </row>
    <row r="3549" spans="1:1" x14ac:dyDescent="0.25">
      <c r="A3549" s="2"/>
    </row>
    <row r="3550" spans="1:1" x14ac:dyDescent="0.25">
      <c r="A3550" s="2"/>
    </row>
    <row r="3551" spans="1:1" x14ac:dyDescent="0.25">
      <c r="A3551" s="2"/>
    </row>
    <row r="3552" spans="1:1" x14ac:dyDescent="0.25">
      <c r="A3552" s="2"/>
    </row>
    <row r="3553" spans="1:1" x14ac:dyDescent="0.25">
      <c r="A3553" s="2"/>
    </row>
    <row r="3554" spans="1:1" x14ac:dyDescent="0.25">
      <c r="A3554" s="2"/>
    </row>
    <row r="3555" spans="1:1" x14ac:dyDescent="0.25">
      <c r="A3555" s="2"/>
    </row>
    <row r="3556" spans="1:1" x14ac:dyDescent="0.25">
      <c r="A3556" s="2"/>
    </row>
    <row r="3557" spans="1:1" x14ac:dyDescent="0.25">
      <c r="A3557" s="2"/>
    </row>
    <row r="3558" spans="1:1" x14ac:dyDescent="0.25">
      <c r="A3558" s="2"/>
    </row>
    <row r="3559" spans="1:1" x14ac:dyDescent="0.25">
      <c r="A3559" s="2"/>
    </row>
    <row r="3560" spans="1:1" x14ac:dyDescent="0.25">
      <c r="A3560" s="2"/>
    </row>
    <row r="3561" spans="1:1" x14ac:dyDescent="0.25">
      <c r="A3561" s="2"/>
    </row>
    <row r="3562" spans="1:1" x14ac:dyDescent="0.25">
      <c r="A3562" s="2"/>
    </row>
    <row r="3563" spans="1:1" x14ac:dyDescent="0.25">
      <c r="A3563" s="2"/>
    </row>
    <row r="3564" spans="1:1" x14ac:dyDescent="0.25">
      <c r="A3564" s="2"/>
    </row>
    <row r="3565" spans="1:1" x14ac:dyDescent="0.25">
      <c r="A3565" s="2"/>
    </row>
    <row r="3566" spans="1:1" x14ac:dyDescent="0.25">
      <c r="A3566" s="2"/>
    </row>
    <row r="3567" spans="1:1" x14ac:dyDescent="0.25">
      <c r="A3567" s="2"/>
    </row>
    <row r="3568" spans="1:1" x14ac:dyDescent="0.25">
      <c r="A3568" s="2"/>
    </row>
    <row r="3569" spans="1:1" x14ac:dyDescent="0.25">
      <c r="A3569" s="2"/>
    </row>
    <row r="3570" spans="1:1" x14ac:dyDescent="0.25">
      <c r="A3570" s="2"/>
    </row>
    <row r="3571" spans="1:1" x14ac:dyDescent="0.25">
      <c r="A3571" s="2"/>
    </row>
    <row r="3572" spans="1:1" x14ac:dyDescent="0.25">
      <c r="A3572" s="2"/>
    </row>
    <row r="3573" spans="1:1" x14ac:dyDescent="0.25">
      <c r="A3573" s="2"/>
    </row>
    <row r="3574" spans="1:1" x14ac:dyDescent="0.25">
      <c r="A3574" s="2"/>
    </row>
    <row r="3575" spans="1:1" x14ac:dyDescent="0.25">
      <c r="A3575" s="2"/>
    </row>
    <row r="3576" spans="1:1" x14ac:dyDescent="0.25">
      <c r="A3576" s="2"/>
    </row>
    <row r="3577" spans="1:1" x14ac:dyDescent="0.25">
      <c r="A3577" s="2"/>
    </row>
    <row r="3578" spans="1:1" x14ac:dyDescent="0.25">
      <c r="A3578" s="2"/>
    </row>
    <row r="3579" spans="1:1" x14ac:dyDescent="0.25">
      <c r="A3579" s="2"/>
    </row>
    <row r="3580" spans="1:1" x14ac:dyDescent="0.25">
      <c r="A3580" s="2"/>
    </row>
    <row r="3581" spans="1:1" x14ac:dyDescent="0.25">
      <c r="A3581" s="2"/>
    </row>
    <row r="3582" spans="1:1" x14ac:dyDescent="0.25">
      <c r="A3582" s="2"/>
    </row>
    <row r="3583" spans="1:1" x14ac:dyDescent="0.25">
      <c r="A3583" s="2"/>
    </row>
    <row r="3584" spans="1:1" x14ac:dyDescent="0.25">
      <c r="A3584" s="2"/>
    </row>
    <row r="3585" spans="1:1" x14ac:dyDescent="0.25">
      <c r="A3585" s="2"/>
    </row>
    <row r="3586" spans="1:1" x14ac:dyDescent="0.25">
      <c r="A3586" s="2"/>
    </row>
    <row r="3587" spans="1:1" x14ac:dyDescent="0.25">
      <c r="A3587" s="2"/>
    </row>
    <row r="3588" spans="1:1" x14ac:dyDescent="0.25">
      <c r="A3588" s="2"/>
    </row>
    <row r="3589" spans="1:1" x14ac:dyDescent="0.25">
      <c r="A3589" s="2"/>
    </row>
    <row r="3590" spans="1:1" x14ac:dyDescent="0.25">
      <c r="A3590" s="2"/>
    </row>
    <row r="3591" spans="1:1" x14ac:dyDescent="0.25">
      <c r="A3591" s="2"/>
    </row>
    <row r="3592" spans="1:1" x14ac:dyDescent="0.25">
      <c r="A3592" s="2"/>
    </row>
    <row r="3593" spans="1:1" x14ac:dyDescent="0.25">
      <c r="A3593" s="2"/>
    </row>
    <row r="3594" spans="1:1" x14ac:dyDescent="0.25">
      <c r="A3594" s="2"/>
    </row>
    <row r="3595" spans="1:1" x14ac:dyDescent="0.25">
      <c r="A3595" s="2"/>
    </row>
    <row r="3596" spans="1:1" x14ac:dyDescent="0.25">
      <c r="A3596" s="2"/>
    </row>
    <row r="3597" spans="1:1" x14ac:dyDescent="0.25">
      <c r="A3597" s="2"/>
    </row>
    <row r="3598" spans="1:1" x14ac:dyDescent="0.25">
      <c r="A3598" s="2"/>
    </row>
    <row r="3599" spans="1:1" x14ac:dyDescent="0.25">
      <c r="A3599" s="2"/>
    </row>
    <row r="3600" spans="1:1" x14ac:dyDescent="0.25">
      <c r="A3600" s="2"/>
    </row>
    <row r="3601" spans="1:1" x14ac:dyDescent="0.25">
      <c r="A3601" s="2"/>
    </row>
    <row r="3602" spans="1:1" x14ac:dyDescent="0.25">
      <c r="A3602" s="2"/>
    </row>
    <row r="3603" spans="1:1" x14ac:dyDescent="0.25">
      <c r="A3603" s="2"/>
    </row>
    <row r="3604" spans="1:1" x14ac:dyDescent="0.25">
      <c r="A3604" s="2"/>
    </row>
    <row r="3605" spans="1:1" x14ac:dyDescent="0.25">
      <c r="A3605" s="2"/>
    </row>
    <row r="3606" spans="1:1" x14ac:dyDescent="0.25">
      <c r="A3606" s="2"/>
    </row>
    <row r="3607" spans="1:1" x14ac:dyDescent="0.25">
      <c r="A3607" s="2"/>
    </row>
    <row r="3608" spans="1:1" x14ac:dyDescent="0.25">
      <c r="A3608" s="2"/>
    </row>
    <row r="3609" spans="1:1" x14ac:dyDescent="0.25">
      <c r="A3609" s="2"/>
    </row>
    <row r="3610" spans="1:1" x14ac:dyDescent="0.25">
      <c r="A3610" s="2"/>
    </row>
    <row r="3611" spans="1:1" x14ac:dyDescent="0.25">
      <c r="A3611" s="2"/>
    </row>
    <row r="3612" spans="1:1" x14ac:dyDescent="0.25">
      <c r="A3612" s="2"/>
    </row>
    <row r="3613" spans="1:1" x14ac:dyDescent="0.25">
      <c r="A3613" s="2"/>
    </row>
    <row r="3614" spans="1:1" x14ac:dyDescent="0.25">
      <c r="A3614" s="2"/>
    </row>
    <row r="3615" spans="1:1" x14ac:dyDescent="0.25">
      <c r="A3615" s="2"/>
    </row>
    <row r="3616" spans="1:1" x14ac:dyDescent="0.25">
      <c r="A3616" s="2"/>
    </row>
    <row r="3617" spans="1:1" x14ac:dyDescent="0.25">
      <c r="A3617" s="2"/>
    </row>
    <row r="3618" spans="1:1" x14ac:dyDescent="0.25">
      <c r="A3618" s="2"/>
    </row>
    <row r="3619" spans="1:1" x14ac:dyDescent="0.25">
      <c r="A3619" s="2"/>
    </row>
    <row r="3620" spans="1:1" x14ac:dyDescent="0.25">
      <c r="A3620" s="2"/>
    </row>
    <row r="3621" spans="1:1" x14ac:dyDescent="0.25">
      <c r="A3621" s="2"/>
    </row>
    <row r="3622" spans="1:1" x14ac:dyDescent="0.25">
      <c r="A3622" s="2"/>
    </row>
    <row r="3623" spans="1:1" x14ac:dyDescent="0.25">
      <c r="A3623" s="2"/>
    </row>
    <row r="3624" spans="1:1" x14ac:dyDescent="0.25">
      <c r="A3624" s="2"/>
    </row>
    <row r="3625" spans="1:1" x14ac:dyDescent="0.25">
      <c r="A3625" s="2"/>
    </row>
    <row r="3626" spans="1:1" x14ac:dyDescent="0.25">
      <c r="A3626" s="2"/>
    </row>
    <row r="3627" spans="1:1" x14ac:dyDescent="0.25">
      <c r="A3627" s="2"/>
    </row>
    <row r="3628" spans="1:1" x14ac:dyDescent="0.25">
      <c r="A3628" s="2"/>
    </row>
    <row r="3629" spans="1:1" x14ac:dyDescent="0.25">
      <c r="A3629" s="2"/>
    </row>
    <row r="3630" spans="1:1" x14ac:dyDescent="0.25">
      <c r="A3630" s="2"/>
    </row>
    <row r="3631" spans="1:1" x14ac:dyDescent="0.25">
      <c r="A3631" s="2"/>
    </row>
    <row r="3632" spans="1:1" x14ac:dyDescent="0.25">
      <c r="A3632" s="2"/>
    </row>
    <row r="3633" spans="1:1" x14ac:dyDescent="0.25">
      <c r="A3633" s="2"/>
    </row>
    <row r="3634" spans="1:1" x14ac:dyDescent="0.25">
      <c r="A3634" s="2"/>
    </row>
    <row r="3635" spans="1:1" x14ac:dyDescent="0.25">
      <c r="A3635" s="2"/>
    </row>
    <row r="3636" spans="1:1" x14ac:dyDescent="0.25">
      <c r="A3636" s="2"/>
    </row>
    <row r="3637" spans="1:1" x14ac:dyDescent="0.25">
      <c r="A3637" s="2"/>
    </row>
    <row r="3638" spans="1:1" x14ac:dyDescent="0.25">
      <c r="A3638" s="2"/>
    </row>
    <row r="3639" spans="1:1" x14ac:dyDescent="0.25">
      <c r="A3639" s="2"/>
    </row>
    <row r="3640" spans="1:1" x14ac:dyDescent="0.25">
      <c r="A3640" s="2"/>
    </row>
    <row r="3641" spans="1:1" x14ac:dyDescent="0.25">
      <c r="A3641" s="2"/>
    </row>
    <row r="3642" spans="1:1" x14ac:dyDescent="0.25">
      <c r="A3642" s="2"/>
    </row>
    <row r="3643" spans="1:1" x14ac:dyDescent="0.25">
      <c r="A3643" s="2"/>
    </row>
    <row r="3644" spans="1:1" x14ac:dyDescent="0.25">
      <c r="A3644" s="2"/>
    </row>
    <row r="3645" spans="1:1" x14ac:dyDescent="0.25">
      <c r="A3645" s="2"/>
    </row>
    <row r="3646" spans="1:1" x14ac:dyDescent="0.25">
      <c r="A3646" s="2"/>
    </row>
    <row r="3647" spans="1:1" x14ac:dyDescent="0.25">
      <c r="A3647" s="2"/>
    </row>
    <row r="3648" spans="1:1" x14ac:dyDescent="0.25">
      <c r="A3648" s="2"/>
    </row>
    <row r="3649" spans="1:1" x14ac:dyDescent="0.25">
      <c r="A3649" s="2"/>
    </row>
    <row r="3650" spans="1:1" x14ac:dyDescent="0.25">
      <c r="A3650" s="2"/>
    </row>
    <row r="3651" spans="1:1" x14ac:dyDescent="0.25">
      <c r="A3651" s="2"/>
    </row>
    <row r="3652" spans="1:1" x14ac:dyDescent="0.25">
      <c r="A3652" s="2"/>
    </row>
    <row r="3653" spans="1:1" x14ac:dyDescent="0.25">
      <c r="A3653" s="2"/>
    </row>
    <row r="3654" spans="1:1" x14ac:dyDescent="0.25">
      <c r="A3654" s="2"/>
    </row>
    <row r="3655" spans="1:1" x14ac:dyDescent="0.25">
      <c r="A3655" s="2"/>
    </row>
    <row r="3656" spans="1:1" x14ac:dyDescent="0.25">
      <c r="A3656" s="2"/>
    </row>
    <row r="3657" spans="1:1" x14ac:dyDescent="0.25">
      <c r="A3657" s="2"/>
    </row>
    <row r="3658" spans="1:1" x14ac:dyDescent="0.25">
      <c r="A3658" s="2"/>
    </row>
    <row r="3659" spans="1:1" x14ac:dyDescent="0.25">
      <c r="A3659" s="2"/>
    </row>
    <row r="3660" spans="1:1" x14ac:dyDescent="0.25">
      <c r="A3660" s="2"/>
    </row>
    <row r="3661" spans="1:1" x14ac:dyDescent="0.25">
      <c r="A3661" s="2"/>
    </row>
    <row r="3662" spans="1:1" x14ac:dyDescent="0.25">
      <c r="A3662" s="2"/>
    </row>
    <row r="3663" spans="1:1" x14ac:dyDescent="0.25">
      <c r="A3663" s="2"/>
    </row>
    <row r="3664" spans="1:1" x14ac:dyDescent="0.25">
      <c r="A3664" s="2"/>
    </row>
    <row r="3665" spans="1:1" x14ac:dyDescent="0.25">
      <c r="A3665" s="2"/>
    </row>
    <row r="3666" spans="1:1" x14ac:dyDescent="0.25">
      <c r="A3666" s="2"/>
    </row>
    <row r="3667" spans="1:1" x14ac:dyDescent="0.25">
      <c r="A3667" s="2"/>
    </row>
    <row r="3668" spans="1:1" x14ac:dyDescent="0.25">
      <c r="A3668" s="2"/>
    </row>
    <row r="3669" spans="1:1" x14ac:dyDescent="0.25">
      <c r="A3669" s="2"/>
    </row>
    <row r="3670" spans="1:1" x14ac:dyDescent="0.25">
      <c r="A3670" s="2"/>
    </row>
    <row r="3671" spans="1:1" x14ac:dyDescent="0.25">
      <c r="A3671" s="2"/>
    </row>
    <row r="3672" spans="1:1" x14ac:dyDescent="0.25">
      <c r="A3672" s="2"/>
    </row>
    <row r="3673" spans="1:1" x14ac:dyDescent="0.25">
      <c r="A3673" s="2"/>
    </row>
    <row r="3674" spans="1:1" x14ac:dyDescent="0.25">
      <c r="A3674" s="2"/>
    </row>
    <row r="3675" spans="1:1" x14ac:dyDescent="0.25">
      <c r="A3675" s="2"/>
    </row>
    <row r="3676" spans="1:1" x14ac:dyDescent="0.25">
      <c r="A3676" s="2"/>
    </row>
    <row r="3677" spans="1:1" x14ac:dyDescent="0.25">
      <c r="A3677" s="2"/>
    </row>
    <row r="3678" spans="1:1" x14ac:dyDescent="0.25">
      <c r="A3678" s="2"/>
    </row>
    <row r="3679" spans="1:1" x14ac:dyDescent="0.25">
      <c r="A3679" s="2"/>
    </row>
    <row r="3680" spans="1:1" x14ac:dyDescent="0.25">
      <c r="A3680" s="2"/>
    </row>
    <row r="3681" spans="1:1" x14ac:dyDescent="0.25">
      <c r="A3681" s="2"/>
    </row>
    <row r="3682" spans="1:1" x14ac:dyDescent="0.25">
      <c r="A3682" s="2"/>
    </row>
    <row r="3683" spans="1:1" x14ac:dyDescent="0.25">
      <c r="A3683" s="2"/>
    </row>
    <row r="3684" spans="1:1" x14ac:dyDescent="0.25">
      <c r="A3684" s="2"/>
    </row>
    <row r="3685" spans="1:1" x14ac:dyDescent="0.25">
      <c r="A3685" s="2"/>
    </row>
    <row r="3686" spans="1:1" x14ac:dyDescent="0.25">
      <c r="A3686" s="2"/>
    </row>
    <row r="3687" spans="1:1" x14ac:dyDescent="0.25">
      <c r="A3687" s="2"/>
    </row>
    <row r="3688" spans="1:1" x14ac:dyDescent="0.25">
      <c r="A3688" s="2"/>
    </row>
    <row r="3689" spans="1:1" x14ac:dyDescent="0.25">
      <c r="A3689" s="2"/>
    </row>
    <row r="3690" spans="1:1" x14ac:dyDescent="0.25">
      <c r="A3690" s="2"/>
    </row>
    <row r="3691" spans="1:1" x14ac:dyDescent="0.25">
      <c r="A3691" s="2"/>
    </row>
    <row r="3692" spans="1:1" x14ac:dyDescent="0.25">
      <c r="A3692" s="2"/>
    </row>
    <row r="3693" spans="1:1" x14ac:dyDescent="0.25">
      <c r="A3693" s="2"/>
    </row>
    <row r="3694" spans="1:1" x14ac:dyDescent="0.25">
      <c r="A3694" s="2"/>
    </row>
    <row r="3695" spans="1:1" x14ac:dyDescent="0.25">
      <c r="A3695" s="2"/>
    </row>
    <row r="3696" spans="1:1" x14ac:dyDescent="0.25">
      <c r="A3696" s="2"/>
    </row>
    <row r="3697" spans="1:1" x14ac:dyDescent="0.25">
      <c r="A3697" s="2"/>
    </row>
    <row r="3698" spans="1:1" x14ac:dyDescent="0.25">
      <c r="A3698" s="2"/>
    </row>
    <row r="3699" spans="1:1" x14ac:dyDescent="0.25">
      <c r="A3699" s="2"/>
    </row>
    <row r="3700" spans="1:1" x14ac:dyDescent="0.25">
      <c r="A3700" s="2"/>
    </row>
    <row r="3701" spans="1:1" x14ac:dyDescent="0.25">
      <c r="A3701" s="2"/>
    </row>
    <row r="3702" spans="1:1" x14ac:dyDescent="0.25">
      <c r="A3702" s="2"/>
    </row>
    <row r="3703" spans="1:1" x14ac:dyDescent="0.25">
      <c r="A3703" s="2"/>
    </row>
    <row r="3704" spans="1:1" x14ac:dyDescent="0.25">
      <c r="A3704" s="2"/>
    </row>
    <row r="3705" spans="1:1" x14ac:dyDescent="0.25">
      <c r="A3705" s="2"/>
    </row>
    <row r="3706" spans="1:1" x14ac:dyDescent="0.25">
      <c r="A3706" s="2"/>
    </row>
    <row r="3707" spans="1:1" x14ac:dyDescent="0.25">
      <c r="A3707" s="2"/>
    </row>
    <row r="3708" spans="1:1" x14ac:dyDescent="0.25">
      <c r="A3708" s="2"/>
    </row>
    <row r="3709" spans="1:1" x14ac:dyDescent="0.25">
      <c r="A3709" s="2"/>
    </row>
    <row r="3710" spans="1:1" x14ac:dyDescent="0.25">
      <c r="A3710" s="2"/>
    </row>
    <row r="3711" spans="1:1" x14ac:dyDescent="0.25">
      <c r="A3711" s="2"/>
    </row>
    <row r="3712" spans="1:1" x14ac:dyDescent="0.25">
      <c r="A3712" s="2"/>
    </row>
    <row r="3713" spans="1:1" x14ac:dyDescent="0.25">
      <c r="A3713" s="2"/>
    </row>
    <row r="3714" spans="1:1" x14ac:dyDescent="0.25">
      <c r="A3714" s="2"/>
    </row>
    <row r="3715" spans="1:1" x14ac:dyDescent="0.25">
      <c r="A3715" s="2"/>
    </row>
    <row r="3716" spans="1:1" x14ac:dyDescent="0.25">
      <c r="A3716" s="2"/>
    </row>
    <row r="3717" spans="1:1" x14ac:dyDescent="0.25">
      <c r="A3717" s="2"/>
    </row>
    <row r="3718" spans="1:1" x14ac:dyDescent="0.25">
      <c r="A3718" s="2"/>
    </row>
    <row r="3719" spans="1:1" x14ac:dyDescent="0.25">
      <c r="A3719" s="2"/>
    </row>
    <row r="3720" spans="1:1" x14ac:dyDescent="0.25">
      <c r="A3720" s="2"/>
    </row>
    <row r="3721" spans="1:1" x14ac:dyDescent="0.25">
      <c r="A3721" s="2"/>
    </row>
    <row r="3722" spans="1:1" x14ac:dyDescent="0.25">
      <c r="A3722" s="2"/>
    </row>
    <row r="3723" spans="1:1" x14ac:dyDescent="0.25">
      <c r="A3723" s="2"/>
    </row>
    <row r="3724" spans="1:1" x14ac:dyDescent="0.25">
      <c r="A3724" s="2"/>
    </row>
    <row r="3725" spans="1:1" x14ac:dyDescent="0.25">
      <c r="A3725" s="2"/>
    </row>
    <row r="3726" spans="1:1" x14ac:dyDescent="0.25">
      <c r="A3726" s="2"/>
    </row>
    <row r="3727" spans="1:1" x14ac:dyDescent="0.25">
      <c r="A3727" s="2"/>
    </row>
    <row r="3728" spans="1:1" x14ac:dyDescent="0.25">
      <c r="A3728" s="2"/>
    </row>
    <row r="3729" spans="1:1" x14ac:dyDescent="0.25">
      <c r="A3729" s="2"/>
    </row>
    <row r="3730" spans="1:1" x14ac:dyDescent="0.25">
      <c r="A3730" s="2"/>
    </row>
    <row r="3731" spans="1:1" x14ac:dyDescent="0.25">
      <c r="A3731" s="2"/>
    </row>
    <row r="3732" spans="1:1" x14ac:dyDescent="0.25">
      <c r="A3732" s="2"/>
    </row>
    <row r="3733" spans="1:1" x14ac:dyDescent="0.25">
      <c r="A3733" s="2"/>
    </row>
    <row r="3734" spans="1:1" x14ac:dyDescent="0.25">
      <c r="A3734" s="2"/>
    </row>
    <row r="3735" spans="1:1" x14ac:dyDescent="0.25">
      <c r="A3735" s="2"/>
    </row>
    <row r="3736" spans="1:1" x14ac:dyDescent="0.25">
      <c r="A3736" s="2"/>
    </row>
    <row r="3737" spans="1:1" x14ac:dyDescent="0.25">
      <c r="A3737" s="2"/>
    </row>
    <row r="3738" spans="1:1" x14ac:dyDescent="0.25">
      <c r="A3738" s="2"/>
    </row>
    <row r="3739" spans="1:1" x14ac:dyDescent="0.25">
      <c r="A3739" s="2"/>
    </row>
    <row r="3740" spans="1:1" x14ac:dyDescent="0.25">
      <c r="A3740" s="2"/>
    </row>
    <row r="3741" spans="1:1" x14ac:dyDescent="0.25">
      <c r="A3741" s="2"/>
    </row>
    <row r="3742" spans="1:1" x14ac:dyDescent="0.25">
      <c r="A3742" s="2"/>
    </row>
    <row r="3743" spans="1:1" x14ac:dyDescent="0.25">
      <c r="A3743" s="2"/>
    </row>
    <row r="3744" spans="1:1" x14ac:dyDescent="0.25">
      <c r="A3744" s="2"/>
    </row>
    <row r="3745" spans="1:1" x14ac:dyDescent="0.25">
      <c r="A3745" s="2"/>
    </row>
    <row r="3746" spans="1:1" x14ac:dyDescent="0.25">
      <c r="A3746" s="2"/>
    </row>
    <row r="3747" spans="1:1" x14ac:dyDescent="0.25">
      <c r="A3747" s="2"/>
    </row>
    <row r="3748" spans="1:1" x14ac:dyDescent="0.25">
      <c r="A3748" s="2"/>
    </row>
    <row r="3749" spans="1:1" x14ac:dyDescent="0.25">
      <c r="A3749" s="2"/>
    </row>
    <row r="3750" spans="1:1" x14ac:dyDescent="0.25">
      <c r="A3750" s="2"/>
    </row>
    <row r="3751" spans="1:1" x14ac:dyDescent="0.25">
      <c r="A3751" s="2"/>
    </row>
    <row r="3752" spans="1:1" x14ac:dyDescent="0.25">
      <c r="A3752" s="2"/>
    </row>
    <row r="3753" spans="1:1" x14ac:dyDescent="0.25">
      <c r="A3753" s="2"/>
    </row>
    <row r="3754" spans="1:1" x14ac:dyDescent="0.25">
      <c r="A3754" s="2"/>
    </row>
    <row r="3755" spans="1:1" x14ac:dyDescent="0.25">
      <c r="A3755" s="2"/>
    </row>
    <row r="3756" spans="1:1" x14ac:dyDescent="0.25">
      <c r="A3756" s="2"/>
    </row>
    <row r="3757" spans="1:1" x14ac:dyDescent="0.25">
      <c r="A3757" s="2"/>
    </row>
    <row r="3758" spans="1:1" x14ac:dyDescent="0.25">
      <c r="A3758" s="2"/>
    </row>
    <row r="3759" spans="1:1" x14ac:dyDescent="0.25">
      <c r="A3759" s="2"/>
    </row>
    <row r="3760" spans="1:1" x14ac:dyDescent="0.25">
      <c r="A3760" s="2"/>
    </row>
    <row r="3761" spans="1:1" x14ac:dyDescent="0.25">
      <c r="A3761" s="2"/>
    </row>
    <row r="3762" spans="1:1" x14ac:dyDescent="0.25">
      <c r="A3762" s="2"/>
    </row>
    <row r="3763" spans="1:1" x14ac:dyDescent="0.25">
      <c r="A3763" s="2"/>
    </row>
    <row r="3764" spans="1:1" x14ac:dyDescent="0.25">
      <c r="A3764" s="2"/>
    </row>
    <row r="3765" spans="1:1" x14ac:dyDescent="0.25">
      <c r="A3765" s="2"/>
    </row>
    <row r="3766" spans="1:1" x14ac:dyDescent="0.25">
      <c r="A3766" s="2"/>
    </row>
    <row r="3767" spans="1:1" x14ac:dyDescent="0.25">
      <c r="A3767" s="2"/>
    </row>
    <row r="3768" spans="1:1" x14ac:dyDescent="0.25">
      <c r="A3768" s="2"/>
    </row>
    <row r="3769" spans="1:1" x14ac:dyDescent="0.25">
      <c r="A3769" s="2"/>
    </row>
    <row r="3770" spans="1:1" x14ac:dyDescent="0.25">
      <c r="A3770" s="2"/>
    </row>
    <row r="3771" spans="1:1" x14ac:dyDescent="0.25">
      <c r="A3771" s="2"/>
    </row>
    <row r="3772" spans="1:1" x14ac:dyDescent="0.25">
      <c r="A3772" s="2"/>
    </row>
    <row r="3773" spans="1:1" x14ac:dyDescent="0.25">
      <c r="A3773" s="2"/>
    </row>
    <row r="3774" spans="1:1" x14ac:dyDescent="0.25">
      <c r="A3774" s="2"/>
    </row>
    <row r="3775" spans="1:1" x14ac:dyDescent="0.25">
      <c r="A3775" s="2"/>
    </row>
    <row r="3776" spans="1:1" x14ac:dyDescent="0.25">
      <c r="A3776" s="2"/>
    </row>
    <row r="3777" spans="1:1" x14ac:dyDescent="0.25">
      <c r="A3777" s="2"/>
    </row>
    <row r="3778" spans="1:1" x14ac:dyDescent="0.25">
      <c r="A3778" s="2"/>
    </row>
    <row r="3779" spans="1:1" x14ac:dyDescent="0.25">
      <c r="A3779" s="2"/>
    </row>
    <row r="3780" spans="1:1" x14ac:dyDescent="0.25">
      <c r="A3780" s="2"/>
    </row>
    <row r="3781" spans="1:1" x14ac:dyDescent="0.25">
      <c r="A3781" s="2"/>
    </row>
    <row r="3782" spans="1:1" x14ac:dyDescent="0.25">
      <c r="A3782" s="2"/>
    </row>
    <row r="3783" spans="1:1" x14ac:dyDescent="0.25">
      <c r="A3783" s="2"/>
    </row>
    <row r="3784" spans="1:1" x14ac:dyDescent="0.25">
      <c r="A3784" s="2"/>
    </row>
    <row r="3785" spans="1:1" x14ac:dyDescent="0.25">
      <c r="A3785" s="2"/>
    </row>
    <row r="3786" spans="1:1" x14ac:dyDescent="0.25">
      <c r="A3786" s="2"/>
    </row>
    <row r="3787" spans="1:1" x14ac:dyDescent="0.25">
      <c r="A3787" s="2"/>
    </row>
    <row r="3788" spans="1:1" x14ac:dyDescent="0.25">
      <c r="A3788" s="2"/>
    </row>
    <row r="3789" spans="1:1" x14ac:dyDescent="0.25">
      <c r="A3789" s="2"/>
    </row>
    <row r="3790" spans="1:1" x14ac:dyDescent="0.25">
      <c r="A3790" s="2"/>
    </row>
    <row r="3791" spans="1:1" x14ac:dyDescent="0.25">
      <c r="A3791" s="2"/>
    </row>
    <row r="3792" spans="1:1" x14ac:dyDescent="0.25">
      <c r="A3792" s="2"/>
    </row>
    <row r="3793" spans="1:1" x14ac:dyDescent="0.25">
      <c r="A3793" s="2"/>
    </row>
    <row r="3794" spans="1:1" x14ac:dyDescent="0.25">
      <c r="A3794" s="2"/>
    </row>
    <row r="3795" spans="1:1" x14ac:dyDescent="0.25">
      <c r="A3795" s="2"/>
    </row>
    <row r="3796" spans="1:1" x14ac:dyDescent="0.25">
      <c r="A3796" s="2"/>
    </row>
    <row r="3797" spans="1:1" x14ac:dyDescent="0.25">
      <c r="A3797" s="2"/>
    </row>
    <row r="3798" spans="1:1" x14ac:dyDescent="0.25">
      <c r="A3798" s="2"/>
    </row>
    <row r="3799" spans="1:1" x14ac:dyDescent="0.25">
      <c r="A3799" s="2"/>
    </row>
    <row r="3800" spans="1:1" x14ac:dyDescent="0.25">
      <c r="A3800" s="2"/>
    </row>
    <row r="3801" spans="1:1" x14ac:dyDescent="0.25">
      <c r="A3801" s="2"/>
    </row>
    <row r="3802" spans="1:1" x14ac:dyDescent="0.25">
      <c r="A3802" s="2"/>
    </row>
    <row r="3803" spans="1:1" x14ac:dyDescent="0.25">
      <c r="A3803" s="2"/>
    </row>
    <row r="3804" spans="1:1" x14ac:dyDescent="0.25">
      <c r="A3804" s="2"/>
    </row>
    <row r="3805" spans="1:1" x14ac:dyDescent="0.25">
      <c r="A3805" s="2"/>
    </row>
    <row r="3806" spans="1:1" x14ac:dyDescent="0.25">
      <c r="A3806" s="2"/>
    </row>
    <row r="3807" spans="1:1" x14ac:dyDescent="0.25">
      <c r="A3807" s="2"/>
    </row>
    <row r="3808" spans="1:1" x14ac:dyDescent="0.25">
      <c r="A3808" s="2"/>
    </row>
    <row r="3809" spans="1:1" x14ac:dyDescent="0.25">
      <c r="A3809" s="2"/>
    </row>
    <row r="3810" spans="1:1" x14ac:dyDescent="0.25">
      <c r="A3810" s="2"/>
    </row>
    <row r="3811" spans="1:1" x14ac:dyDescent="0.25">
      <c r="A3811" s="2"/>
    </row>
    <row r="3812" spans="1:1" x14ac:dyDescent="0.25">
      <c r="A3812" s="2"/>
    </row>
    <row r="3813" spans="1:1" x14ac:dyDescent="0.25">
      <c r="A3813" s="2"/>
    </row>
    <row r="3814" spans="1:1" x14ac:dyDescent="0.25">
      <c r="A3814" s="2"/>
    </row>
    <row r="3815" spans="1:1" x14ac:dyDescent="0.25">
      <c r="A3815" s="2"/>
    </row>
    <row r="3816" spans="1:1" x14ac:dyDescent="0.25">
      <c r="A3816" s="2"/>
    </row>
    <row r="3817" spans="1:1" x14ac:dyDescent="0.25">
      <c r="A3817" s="2"/>
    </row>
    <row r="3818" spans="1:1" x14ac:dyDescent="0.25">
      <c r="A3818" s="2"/>
    </row>
    <row r="3819" spans="1:1" x14ac:dyDescent="0.25">
      <c r="A3819" s="2"/>
    </row>
    <row r="3820" spans="1:1" x14ac:dyDescent="0.25">
      <c r="A3820" s="2"/>
    </row>
    <row r="3821" spans="1:1" x14ac:dyDescent="0.25">
      <c r="A3821" s="2"/>
    </row>
    <row r="3822" spans="1:1" x14ac:dyDescent="0.25">
      <c r="A3822" s="2"/>
    </row>
    <row r="3823" spans="1:1" x14ac:dyDescent="0.25">
      <c r="A3823" s="2"/>
    </row>
    <row r="3824" spans="1:1" x14ac:dyDescent="0.25">
      <c r="A3824" s="2"/>
    </row>
    <row r="3825" spans="1:1" x14ac:dyDescent="0.25">
      <c r="A3825" s="2"/>
    </row>
    <row r="3826" spans="1:1" x14ac:dyDescent="0.25">
      <c r="A3826" s="2"/>
    </row>
    <row r="3827" spans="1:1" x14ac:dyDescent="0.25">
      <c r="A3827" s="2"/>
    </row>
    <row r="3828" spans="1:1" x14ac:dyDescent="0.25">
      <c r="A3828" s="2"/>
    </row>
    <row r="3829" spans="1:1" x14ac:dyDescent="0.25">
      <c r="A3829" s="2"/>
    </row>
    <row r="3830" spans="1:1" x14ac:dyDescent="0.25">
      <c r="A3830" s="2"/>
    </row>
    <row r="3831" spans="1:1" x14ac:dyDescent="0.25">
      <c r="A3831" s="2"/>
    </row>
    <row r="3832" spans="1:1" x14ac:dyDescent="0.25">
      <c r="A3832" s="2"/>
    </row>
    <row r="3833" spans="1:1" x14ac:dyDescent="0.25">
      <c r="A3833" s="2"/>
    </row>
    <row r="3834" spans="1:1" x14ac:dyDescent="0.25">
      <c r="A3834" s="2"/>
    </row>
    <row r="3835" spans="1:1" x14ac:dyDescent="0.25">
      <c r="A3835" s="2"/>
    </row>
    <row r="3836" spans="1:1" x14ac:dyDescent="0.25">
      <c r="A3836" s="2"/>
    </row>
    <row r="3837" spans="1:1" x14ac:dyDescent="0.25">
      <c r="A3837" s="2"/>
    </row>
    <row r="3838" spans="1:1" x14ac:dyDescent="0.25">
      <c r="A3838" s="2"/>
    </row>
    <row r="3839" spans="1:1" x14ac:dyDescent="0.25">
      <c r="A3839" s="2"/>
    </row>
    <row r="3840" spans="1:1" x14ac:dyDescent="0.25">
      <c r="A3840" s="2"/>
    </row>
    <row r="3841" spans="1:1" x14ac:dyDescent="0.25">
      <c r="A3841" s="2"/>
    </row>
    <row r="3842" spans="1:1" x14ac:dyDescent="0.25">
      <c r="A3842" s="2"/>
    </row>
    <row r="3843" spans="1:1" x14ac:dyDescent="0.25">
      <c r="A3843" s="2"/>
    </row>
    <row r="3844" spans="1:1" x14ac:dyDescent="0.25">
      <c r="A3844" s="2"/>
    </row>
    <row r="3845" spans="1:1" x14ac:dyDescent="0.25">
      <c r="A3845" s="2"/>
    </row>
    <row r="3846" spans="1:1" x14ac:dyDescent="0.25">
      <c r="A3846" s="2"/>
    </row>
    <row r="3847" spans="1:1" x14ac:dyDescent="0.25">
      <c r="A3847" s="2"/>
    </row>
    <row r="3848" spans="1:1" x14ac:dyDescent="0.25">
      <c r="A3848" s="2"/>
    </row>
    <row r="3849" spans="1:1" x14ac:dyDescent="0.25">
      <c r="A3849" s="2"/>
    </row>
    <row r="3850" spans="1:1" x14ac:dyDescent="0.25">
      <c r="A3850" s="2"/>
    </row>
    <row r="3851" spans="1:1" x14ac:dyDescent="0.25">
      <c r="A3851" s="2"/>
    </row>
    <row r="3852" spans="1:1" x14ac:dyDescent="0.25">
      <c r="A3852" s="2"/>
    </row>
    <row r="3853" spans="1:1" x14ac:dyDescent="0.25">
      <c r="A3853" s="2"/>
    </row>
    <row r="3854" spans="1:1" x14ac:dyDescent="0.25">
      <c r="A3854" s="2"/>
    </row>
    <row r="3855" spans="1:1" x14ac:dyDescent="0.25">
      <c r="A3855" s="2"/>
    </row>
    <row r="3856" spans="1:1" x14ac:dyDescent="0.25">
      <c r="A3856" s="2"/>
    </row>
    <row r="3857" spans="1:1" x14ac:dyDescent="0.25">
      <c r="A3857" s="2"/>
    </row>
    <row r="3858" spans="1:1" x14ac:dyDescent="0.25">
      <c r="A3858" s="2"/>
    </row>
    <row r="3859" spans="1:1" x14ac:dyDescent="0.25">
      <c r="A3859" s="2"/>
    </row>
    <row r="3860" spans="1:1" x14ac:dyDescent="0.25">
      <c r="A3860" s="2"/>
    </row>
    <row r="3861" spans="1:1" x14ac:dyDescent="0.25">
      <c r="A3861" s="2"/>
    </row>
    <row r="3862" spans="1:1" x14ac:dyDescent="0.25">
      <c r="A3862" s="2"/>
    </row>
    <row r="3863" spans="1:1" x14ac:dyDescent="0.25">
      <c r="A3863" s="2"/>
    </row>
    <row r="3864" spans="1:1" x14ac:dyDescent="0.25">
      <c r="A3864" s="2"/>
    </row>
    <row r="3865" spans="1:1" x14ac:dyDescent="0.25">
      <c r="A3865" s="2"/>
    </row>
    <row r="3866" spans="1:1" x14ac:dyDescent="0.25">
      <c r="A3866" s="2"/>
    </row>
    <row r="3867" spans="1:1" x14ac:dyDescent="0.25">
      <c r="A3867" s="2"/>
    </row>
    <row r="3868" spans="1:1" x14ac:dyDescent="0.25">
      <c r="A3868" s="2"/>
    </row>
    <row r="3869" spans="1:1" x14ac:dyDescent="0.25">
      <c r="A3869" s="2"/>
    </row>
    <row r="3870" spans="1:1" x14ac:dyDescent="0.25">
      <c r="A3870" s="2"/>
    </row>
    <row r="3871" spans="1:1" x14ac:dyDescent="0.25">
      <c r="A3871" s="2"/>
    </row>
    <row r="3872" spans="1:1" x14ac:dyDescent="0.25">
      <c r="A3872" s="2"/>
    </row>
    <row r="3873" spans="1:1" x14ac:dyDescent="0.25">
      <c r="A3873" s="2"/>
    </row>
    <row r="3874" spans="1:1" x14ac:dyDescent="0.25">
      <c r="A3874" s="2"/>
    </row>
    <row r="3875" spans="1:1" x14ac:dyDescent="0.25">
      <c r="A3875" s="2"/>
    </row>
    <row r="3876" spans="1:1" x14ac:dyDescent="0.25">
      <c r="A3876" s="2"/>
    </row>
    <row r="3877" spans="1:1" x14ac:dyDescent="0.25">
      <c r="A3877" s="2"/>
    </row>
    <row r="3878" spans="1:1" x14ac:dyDescent="0.25">
      <c r="A3878" s="2"/>
    </row>
    <row r="3879" spans="1:1" x14ac:dyDescent="0.25">
      <c r="A3879" s="2"/>
    </row>
    <row r="3880" spans="1:1" x14ac:dyDescent="0.25">
      <c r="A3880" s="2"/>
    </row>
    <row r="3881" spans="1:1" x14ac:dyDescent="0.25">
      <c r="A3881" s="2"/>
    </row>
    <row r="3882" spans="1:1" x14ac:dyDescent="0.25">
      <c r="A3882" s="2"/>
    </row>
    <row r="3883" spans="1:1" x14ac:dyDescent="0.25">
      <c r="A3883" s="2"/>
    </row>
    <row r="3884" spans="1:1" x14ac:dyDescent="0.25">
      <c r="A3884" s="2"/>
    </row>
    <row r="3885" spans="1:1" x14ac:dyDescent="0.25">
      <c r="A3885" s="2"/>
    </row>
    <row r="3886" spans="1:1" x14ac:dyDescent="0.25">
      <c r="A3886" s="2"/>
    </row>
    <row r="3887" spans="1:1" x14ac:dyDescent="0.25">
      <c r="A3887" s="2"/>
    </row>
    <row r="3888" spans="1:1" x14ac:dyDescent="0.25">
      <c r="A3888" s="2"/>
    </row>
    <row r="3889" spans="1:1" x14ac:dyDescent="0.25">
      <c r="A3889" s="2"/>
    </row>
    <row r="3890" spans="1:1" x14ac:dyDescent="0.25">
      <c r="A3890" s="2"/>
    </row>
    <row r="3891" spans="1:1" x14ac:dyDescent="0.25">
      <c r="A3891" s="2"/>
    </row>
    <row r="3892" spans="1:1" x14ac:dyDescent="0.25">
      <c r="A3892" s="2"/>
    </row>
    <row r="3893" spans="1:1" x14ac:dyDescent="0.25">
      <c r="A3893" s="2"/>
    </row>
    <row r="3894" spans="1:1" x14ac:dyDescent="0.25">
      <c r="A3894" s="2"/>
    </row>
    <row r="3895" spans="1:1" x14ac:dyDescent="0.25">
      <c r="A3895" s="2"/>
    </row>
    <row r="3896" spans="1:1" x14ac:dyDescent="0.25">
      <c r="A3896" s="2"/>
    </row>
    <row r="3897" spans="1:1" x14ac:dyDescent="0.25">
      <c r="A3897" s="2"/>
    </row>
    <row r="3898" spans="1:1" x14ac:dyDescent="0.25">
      <c r="A3898" s="2"/>
    </row>
    <row r="3899" spans="1:1" x14ac:dyDescent="0.25">
      <c r="A3899" s="2"/>
    </row>
    <row r="3900" spans="1:1" x14ac:dyDescent="0.25">
      <c r="A3900" s="2"/>
    </row>
    <row r="3901" spans="1:1" x14ac:dyDescent="0.25">
      <c r="A3901" s="2"/>
    </row>
    <row r="3902" spans="1:1" x14ac:dyDescent="0.25">
      <c r="A3902" s="2"/>
    </row>
    <row r="3903" spans="1:1" x14ac:dyDescent="0.25">
      <c r="A3903" s="2"/>
    </row>
    <row r="3904" spans="1:1" x14ac:dyDescent="0.25">
      <c r="A3904" s="2"/>
    </row>
    <row r="3905" spans="1:1" x14ac:dyDescent="0.25">
      <c r="A3905" s="2"/>
    </row>
    <row r="3906" spans="1:1" x14ac:dyDescent="0.25">
      <c r="A3906" s="2"/>
    </row>
    <row r="3907" spans="1:1" x14ac:dyDescent="0.25">
      <c r="A3907" s="2"/>
    </row>
    <row r="3908" spans="1:1" x14ac:dyDescent="0.25">
      <c r="A3908" s="2"/>
    </row>
    <row r="3909" spans="1:1" x14ac:dyDescent="0.25">
      <c r="A3909" s="2"/>
    </row>
    <row r="3910" spans="1:1" x14ac:dyDescent="0.25">
      <c r="A3910" s="2"/>
    </row>
    <row r="3911" spans="1:1" x14ac:dyDescent="0.25">
      <c r="A3911" s="2"/>
    </row>
    <row r="3912" spans="1:1" x14ac:dyDescent="0.25">
      <c r="A3912" s="2"/>
    </row>
    <row r="3913" spans="1:1" x14ac:dyDescent="0.25">
      <c r="A3913" s="2"/>
    </row>
    <row r="3914" spans="1:1" x14ac:dyDescent="0.25">
      <c r="A3914" s="2"/>
    </row>
    <row r="3915" spans="1:1" x14ac:dyDescent="0.25">
      <c r="A3915" s="2"/>
    </row>
    <row r="3916" spans="1:1" x14ac:dyDescent="0.25">
      <c r="A3916" s="2"/>
    </row>
    <row r="3917" spans="1:1" x14ac:dyDescent="0.25">
      <c r="A3917" s="2"/>
    </row>
    <row r="3918" spans="1:1" x14ac:dyDescent="0.25">
      <c r="A3918" s="2"/>
    </row>
    <row r="3919" spans="1:1" x14ac:dyDescent="0.25">
      <c r="A3919" s="2"/>
    </row>
    <row r="3920" spans="1:1" x14ac:dyDescent="0.25">
      <c r="A3920" s="2"/>
    </row>
    <row r="3921" spans="1:1" x14ac:dyDescent="0.25">
      <c r="A3921" s="2"/>
    </row>
    <row r="3922" spans="1:1" x14ac:dyDescent="0.25">
      <c r="A3922" s="2"/>
    </row>
    <row r="3923" spans="1:1" x14ac:dyDescent="0.25">
      <c r="A3923" s="2"/>
    </row>
    <row r="3924" spans="1:1" x14ac:dyDescent="0.25">
      <c r="A3924" s="2"/>
    </row>
    <row r="3925" spans="1:1" x14ac:dyDescent="0.25">
      <c r="A3925" s="2"/>
    </row>
    <row r="3926" spans="1:1" x14ac:dyDescent="0.25">
      <c r="A3926" s="2"/>
    </row>
    <row r="3927" spans="1:1" x14ac:dyDescent="0.25">
      <c r="A3927" s="2"/>
    </row>
    <row r="3928" spans="1:1" x14ac:dyDescent="0.25">
      <c r="A3928" s="2"/>
    </row>
    <row r="3929" spans="1:1" x14ac:dyDescent="0.25">
      <c r="A3929" s="2"/>
    </row>
    <row r="3930" spans="1:1" x14ac:dyDescent="0.25">
      <c r="A3930" s="2"/>
    </row>
    <row r="3931" spans="1:1" x14ac:dyDescent="0.25">
      <c r="A3931" s="2"/>
    </row>
    <row r="3932" spans="1:1" x14ac:dyDescent="0.25">
      <c r="A3932" s="2"/>
    </row>
    <row r="3933" spans="1:1" x14ac:dyDescent="0.25">
      <c r="A3933" s="2"/>
    </row>
    <row r="3934" spans="1:1" x14ac:dyDescent="0.25">
      <c r="A3934" s="2"/>
    </row>
    <row r="3935" spans="1:1" x14ac:dyDescent="0.25">
      <c r="A3935" s="2"/>
    </row>
    <row r="3936" spans="1:1" x14ac:dyDescent="0.25">
      <c r="A3936" s="2"/>
    </row>
    <row r="3937" spans="1:1" x14ac:dyDescent="0.25">
      <c r="A3937" s="2"/>
    </row>
    <row r="3938" spans="1:1" x14ac:dyDescent="0.25">
      <c r="A3938" s="2"/>
    </row>
    <row r="3939" spans="1:1" x14ac:dyDescent="0.25">
      <c r="A3939" s="2"/>
    </row>
    <row r="3940" spans="1:1" x14ac:dyDescent="0.25">
      <c r="A3940" s="2"/>
    </row>
    <row r="3941" spans="1:1" x14ac:dyDescent="0.25">
      <c r="A3941" s="2"/>
    </row>
    <row r="3942" spans="1:1" x14ac:dyDescent="0.25">
      <c r="A3942" s="2"/>
    </row>
    <row r="3943" spans="1:1" x14ac:dyDescent="0.25">
      <c r="A3943" s="2"/>
    </row>
    <row r="3944" spans="1:1" x14ac:dyDescent="0.25">
      <c r="A3944" s="2"/>
    </row>
    <row r="3945" spans="1:1" x14ac:dyDescent="0.25">
      <c r="A3945" s="2"/>
    </row>
    <row r="3946" spans="1:1" x14ac:dyDescent="0.25">
      <c r="A3946" s="2"/>
    </row>
    <row r="3947" spans="1:1" x14ac:dyDescent="0.25">
      <c r="A3947" s="2"/>
    </row>
    <row r="3948" spans="1:1" x14ac:dyDescent="0.25">
      <c r="A3948" s="2"/>
    </row>
    <row r="3949" spans="1:1" x14ac:dyDescent="0.25">
      <c r="A3949" s="2"/>
    </row>
    <row r="3950" spans="1:1" x14ac:dyDescent="0.25">
      <c r="A3950" s="2"/>
    </row>
    <row r="3951" spans="1:1" x14ac:dyDescent="0.25">
      <c r="A3951" s="2"/>
    </row>
    <row r="3952" spans="1:1" x14ac:dyDescent="0.25">
      <c r="A3952" s="2"/>
    </row>
    <row r="3953" spans="1:1" x14ac:dyDescent="0.25">
      <c r="A3953" s="2"/>
    </row>
    <row r="3954" spans="1:1" x14ac:dyDescent="0.25">
      <c r="A3954" s="2"/>
    </row>
    <row r="3955" spans="1:1" x14ac:dyDescent="0.25">
      <c r="A3955" s="2"/>
    </row>
    <row r="3956" spans="1:1" x14ac:dyDescent="0.25">
      <c r="A3956" s="2"/>
    </row>
    <row r="3957" spans="1:1" x14ac:dyDescent="0.25">
      <c r="A3957" s="2"/>
    </row>
    <row r="3958" spans="1:1" x14ac:dyDescent="0.25">
      <c r="A3958" s="2"/>
    </row>
    <row r="3959" spans="1:1" x14ac:dyDescent="0.25">
      <c r="A3959" s="2"/>
    </row>
    <row r="3960" spans="1:1" x14ac:dyDescent="0.25">
      <c r="A3960" s="2"/>
    </row>
    <row r="3961" spans="1:1" x14ac:dyDescent="0.25">
      <c r="A3961" s="2"/>
    </row>
    <row r="3962" spans="1:1" x14ac:dyDescent="0.25">
      <c r="A3962" s="2"/>
    </row>
    <row r="3963" spans="1:1" x14ac:dyDescent="0.25">
      <c r="A3963" s="2"/>
    </row>
    <row r="3964" spans="1:1" x14ac:dyDescent="0.25">
      <c r="A3964" s="2"/>
    </row>
    <row r="3965" spans="1:1" x14ac:dyDescent="0.25">
      <c r="A3965" s="2"/>
    </row>
    <row r="3966" spans="1:1" x14ac:dyDescent="0.25">
      <c r="A3966" s="2"/>
    </row>
    <row r="3967" spans="1:1" x14ac:dyDescent="0.25">
      <c r="A3967" s="2"/>
    </row>
    <row r="3968" spans="1:1" x14ac:dyDescent="0.25">
      <c r="A3968" s="2"/>
    </row>
    <row r="3969" spans="1:1" x14ac:dyDescent="0.25">
      <c r="A3969" s="2"/>
    </row>
    <row r="3970" spans="1:1" x14ac:dyDescent="0.25">
      <c r="A3970" s="2"/>
    </row>
    <row r="3971" spans="1:1" x14ac:dyDescent="0.25">
      <c r="A3971" s="2"/>
    </row>
    <row r="3972" spans="1:1" x14ac:dyDescent="0.25">
      <c r="A3972" s="2"/>
    </row>
    <row r="3973" spans="1:1" x14ac:dyDescent="0.25">
      <c r="A3973" s="2"/>
    </row>
    <row r="3974" spans="1:1" x14ac:dyDescent="0.25">
      <c r="A3974" s="2"/>
    </row>
    <row r="3975" spans="1:1" x14ac:dyDescent="0.25">
      <c r="A3975" s="2"/>
    </row>
    <row r="3976" spans="1:1" x14ac:dyDescent="0.25">
      <c r="A3976" s="2"/>
    </row>
    <row r="3977" spans="1:1" x14ac:dyDescent="0.25">
      <c r="A3977" s="2"/>
    </row>
    <row r="3978" spans="1:1" x14ac:dyDescent="0.25">
      <c r="A3978" s="2"/>
    </row>
    <row r="3979" spans="1:1" x14ac:dyDescent="0.25">
      <c r="A3979" s="2"/>
    </row>
    <row r="3980" spans="1:1" x14ac:dyDescent="0.25">
      <c r="A3980" s="2"/>
    </row>
    <row r="3981" spans="1:1" x14ac:dyDescent="0.25">
      <c r="A3981" s="2"/>
    </row>
    <row r="3982" spans="1:1" x14ac:dyDescent="0.25">
      <c r="A3982" s="2"/>
    </row>
    <row r="3983" spans="1:1" x14ac:dyDescent="0.25">
      <c r="A3983" s="2"/>
    </row>
    <row r="3984" spans="1:1" x14ac:dyDescent="0.25">
      <c r="A3984" s="2"/>
    </row>
    <row r="3985" spans="1:1" x14ac:dyDescent="0.25">
      <c r="A3985" s="2"/>
    </row>
    <row r="3986" spans="1:1" x14ac:dyDescent="0.25">
      <c r="A3986" s="2"/>
    </row>
    <row r="3987" spans="1:1" x14ac:dyDescent="0.25">
      <c r="A3987" s="2"/>
    </row>
    <row r="3988" spans="1:1" x14ac:dyDescent="0.25">
      <c r="A3988" s="2"/>
    </row>
    <row r="3989" spans="1:1" x14ac:dyDescent="0.25">
      <c r="A3989" s="2"/>
    </row>
    <row r="3990" spans="1:1" x14ac:dyDescent="0.25">
      <c r="A3990" s="2"/>
    </row>
    <row r="3991" spans="1:1" x14ac:dyDescent="0.25">
      <c r="A3991" s="2"/>
    </row>
    <row r="3992" spans="1:1" x14ac:dyDescent="0.25">
      <c r="A3992" s="2"/>
    </row>
    <row r="3993" spans="1:1" x14ac:dyDescent="0.25">
      <c r="A3993" s="2"/>
    </row>
    <row r="3994" spans="1:1" x14ac:dyDescent="0.25">
      <c r="A3994" s="2"/>
    </row>
    <row r="3995" spans="1:1" x14ac:dyDescent="0.25">
      <c r="A3995" s="2"/>
    </row>
    <row r="3996" spans="1:1" x14ac:dyDescent="0.25">
      <c r="A3996" s="2"/>
    </row>
    <row r="3997" spans="1:1" x14ac:dyDescent="0.25">
      <c r="A3997" s="2"/>
    </row>
    <row r="3998" spans="1:1" x14ac:dyDescent="0.25">
      <c r="A3998" s="2"/>
    </row>
    <row r="3999" spans="1:1" x14ac:dyDescent="0.25">
      <c r="A3999" s="2"/>
    </row>
    <row r="4000" spans="1:1" x14ac:dyDescent="0.25">
      <c r="A4000" s="2"/>
    </row>
    <row r="4001" spans="1:1" x14ac:dyDescent="0.25">
      <c r="A4001" s="2"/>
    </row>
    <row r="4002" spans="1:1" x14ac:dyDescent="0.25">
      <c r="A4002" s="2"/>
    </row>
    <row r="4003" spans="1:1" x14ac:dyDescent="0.25">
      <c r="A4003" s="2"/>
    </row>
    <row r="4004" spans="1:1" x14ac:dyDescent="0.25">
      <c r="A4004" s="2"/>
    </row>
    <row r="4005" spans="1:1" x14ac:dyDescent="0.25">
      <c r="A4005" s="2"/>
    </row>
    <row r="4006" spans="1:1" x14ac:dyDescent="0.25">
      <c r="A4006" s="2"/>
    </row>
    <row r="4007" spans="1:1" x14ac:dyDescent="0.25">
      <c r="A4007" s="2"/>
    </row>
    <row r="4008" spans="1:1" x14ac:dyDescent="0.25">
      <c r="A4008" s="2"/>
    </row>
    <row r="4009" spans="1:1" x14ac:dyDescent="0.25">
      <c r="A4009" s="2"/>
    </row>
    <row r="4010" spans="1:1" x14ac:dyDescent="0.25">
      <c r="A4010" s="2"/>
    </row>
    <row r="4011" spans="1:1" x14ac:dyDescent="0.25">
      <c r="A4011" s="2"/>
    </row>
    <row r="4012" spans="1:1" x14ac:dyDescent="0.25">
      <c r="A4012" s="2"/>
    </row>
    <row r="4013" spans="1:1" x14ac:dyDescent="0.25">
      <c r="A4013" s="2"/>
    </row>
    <row r="4014" spans="1:1" x14ac:dyDescent="0.25">
      <c r="A4014" s="2"/>
    </row>
    <row r="4015" spans="1:1" x14ac:dyDescent="0.25">
      <c r="A4015" s="2"/>
    </row>
    <row r="4016" spans="1:1" x14ac:dyDescent="0.25">
      <c r="A4016" s="2"/>
    </row>
    <row r="4017" spans="1:1" x14ac:dyDescent="0.25">
      <c r="A4017" s="2"/>
    </row>
    <row r="4018" spans="1:1" x14ac:dyDescent="0.25">
      <c r="A4018" s="2"/>
    </row>
    <row r="4019" spans="1:1" x14ac:dyDescent="0.25">
      <c r="A4019" s="2"/>
    </row>
    <row r="4020" spans="1:1" x14ac:dyDescent="0.25">
      <c r="A4020" s="2"/>
    </row>
    <row r="4021" spans="1:1" x14ac:dyDescent="0.25">
      <c r="A4021" s="2"/>
    </row>
    <row r="4022" spans="1:1" x14ac:dyDescent="0.25">
      <c r="A4022" s="2"/>
    </row>
    <row r="4023" spans="1:1" x14ac:dyDescent="0.25">
      <c r="A4023" s="2"/>
    </row>
    <row r="4024" spans="1:1" x14ac:dyDescent="0.25">
      <c r="A4024" s="2"/>
    </row>
    <row r="4025" spans="1:1" x14ac:dyDescent="0.25">
      <c r="A4025" s="2"/>
    </row>
    <row r="4026" spans="1:1" x14ac:dyDescent="0.25">
      <c r="A4026" s="2"/>
    </row>
    <row r="4027" spans="1:1" x14ac:dyDescent="0.25">
      <c r="A4027" s="2"/>
    </row>
    <row r="4028" spans="1:1" x14ac:dyDescent="0.25">
      <c r="A4028" s="2"/>
    </row>
    <row r="4029" spans="1:1" x14ac:dyDescent="0.25">
      <c r="A4029" s="2"/>
    </row>
    <row r="4030" spans="1:1" x14ac:dyDescent="0.25">
      <c r="A4030" s="2"/>
    </row>
    <row r="4031" spans="1:1" x14ac:dyDescent="0.25">
      <c r="A4031" s="2"/>
    </row>
    <row r="4032" spans="1:1" x14ac:dyDescent="0.25">
      <c r="A4032" s="2"/>
    </row>
    <row r="4033" spans="1:1" x14ac:dyDescent="0.25">
      <c r="A4033" s="2"/>
    </row>
    <row r="4034" spans="1:1" x14ac:dyDescent="0.25">
      <c r="A4034" s="2"/>
    </row>
    <row r="4035" spans="1:1" x14ac:dyDescent="0.25">
      <c r="A4035" s="2"/>
    </row>
    <row r="4036" spans="1:1" x14ac:dyDescent="0.25">
      <c r="A4036" s="2"/>
    </row>
    <row r="4037" spans="1:1" x14ac:dyDescent="0.25">
      <c r="A4037" s="2"/>
    </row>
    <row r="4038" spans="1:1" x14ac:dyDescent="0.25">
      <c r="A4038" s="2"/>
    </row>
    <row r="4039" spans="1:1" x14ac:dyDescent="0.25">
      <c r="A4039" s="2"/>
    </row>
    <row r="4040" spans="1:1" x14ac:dyDescent="0.25">
      <c r="A4040" s="2"/>
    </row>
    <row r="4041" spans="1:1" x14ac:dyDescent="0.25">
      <c r="A4041" s="2"/>
    </row>
    <row r="4042" spans="1:1" x14ac:dyDescent="0.25">
      <c r="A4042" s="2"/>
    </row>
    <row r="4043" spans="1:1" x14ac:dyDescent="0.25">
      <c r="A4043" s="2"/>
    </row>
    <row r="4044" spans="1:1" x14ac:dyDescent="0.25">
      <c r="A4044" s="2"/>
    </row>
    <row r="4045" spans="1:1" x14ac:dyDescent="0.25">
      <c r="A4045" s="2"/>
    </row>
    <row r="4046" spans="1:1" x14ac:dyDescent="0.25">
      <c r="A4046" s="2"/>
    </row>
    <row r="4047" spans="1:1" x14ac:dyDescent="0.25">
      <c r="A4047" s="2"/>
    </row>
    <row r="4048" spans="1:1" x14ac:dyDescent="0.25">
      <c r="A4048" s="2"/>
    </row>
    <row r="4049" spans="1:1" x14ac:dyDescent="0.25">
      <c r="A4049" s="2"/>
    </row>
    <row r="4050" spans="1:1" x14ac:dyDescent="0.25">
      <c r="A4050" s="2"/>
    </row>
    <row r="4051" spans="1:1" x14ac:dyDescent="0.25">
      <c r="A4051" s="2"/>
    </row>
    <row r="4052" spans="1:1" x14ac:dyDescent="0.25">
      <c r="A4052" s="2"/>
    </row>
    <row r="4053" spans="1:1" x14ac:dyDescent="0.25">
      <c r="A4053" s="2"/>
    </row>
    <row r="4054" spans="1:1" x14ac:dyDescent="0.25">
      <c r="A4054" s="2"/>
    </row>
    <row r="4055" spans="1:1" x14ac:dyDescent="0.25">
      <c r="A4055" s="2"/>
    </row>
    <row r="4056" spans="1:1" x14ac:dyDescent="0.25">
      <c r="A4056" s="2"/>
    </row>
    <row r="4057" spans="1:1" x14ac:dyDescent="0.25">
      <c r="A4057" s="2"/>
    </row>
    <row r="4058" spans="1:1" x14ac:dyDescent="0.25">
      <c r="A4058" s="2"/>
    </row>
    <row r="4059" spans="1:1" x14ac:dyDescent="0.25">
      <c r="A4059" s="2"/>
    </row>
    <row r="4060" spans="1:1" x14ac:dyDescent="0.25">
      <c r="A4060" s="2"/>
    </row>
    <row r="4061" spans="1:1" x14ac:dyDescent="0.25">
      <c r="A4061" s="2"/>
    </row>
    <row r="4062" spans="1:1" x14ac:dyDescent="0.25">
      <c r="A4062" s="2"/>
    </row>
    <row r="4063" spans="1:1" x14ac:dyDescent="0.25">
      <c r="A4063" s="2"/>
    </row>
    <row r="4064" spans="1:1" x14ac:dyDescent="0.25">
      <c r="A4064" s="2"/>
    </row>
    <row r="4065" spans="1:1" x14ac:dyDescent="0.25">
      <c r="A4065" s="2"/>
    </row>
    <row r="4066" spans="1:1" x14ac:dyDescent="0.25">
      <c r="A4066" s="2"/>
    </row>
    <row r="4067" spans="1:1" x14ac:dyDescent="0.25">
      <c r="A4067" s="2"/>
    </row>
    <row r="4068" spans="1:1" x14ac:dyDescent="0.25">
      <c r="A4068" s="2"/>
    </row>
    <row r="4069" spans="1:1" x14ac:dyDescent="0.25">
      <c r="A4069" s="2"/>
    </row>
    <row r="4070" spans="1:1" x14ac:dyDescent="0.25">
      <c r="A4070" s="2"/>
    </row>
    <row r="4071" spans="1:1" x14ac:dyDescent="0.25">
      <c r="A4071" s="2"/>
    </row>
    <row r="4072" spans="1:1" x14ac:dyDescent="0.25">
      <c r="A4072" s="2"/>
    </row>
    <row r="4073" spans="1:1" x14ac:dyDescent="0.25">
      <c r="A4073" s="2"/>
    </row>
    <row r="4074" spans="1:1" x14ac:dyDescent="0.25">
      <c r="A4074" s="2"/>
    </row>
    <row r="4075" spans="1:1" x14ac:dyDescent="0.25">
      <c r="A4075" s="2"/>
    </row>
    <row r="4076" spans="1:1" x14ac:dyDescent="0.25">
      <c r="A4076" s="2"/>
    </row>
    <row r="4077" spans="1:1" x14ac:dyDescent="0.25">
      <c r="A4077" s="2"/>
    </row>
    <row r="4078" spans="1:1" x14ac:dyDescent="0.25">
      <c r="A4078" s="2"/>
    </row>
    <row r="4079" spans="1:1" x14ac:dyDescent="0.25">
      <c r="A4079" s="2"/>
    </row>
    <row r="4080" spans="1:1" x14ac:dyDescent="0.25">
      <c r="A4080" s="2"/>
    </row>
    <row r="4081" spans="1:1" x14ac:dyDescent="0.25">
      <c r="A4081" s="2"/>
    </row>
    <row r="4082" spans="1:1" x14ac:dyDescent="0.25">
      <c r="A4082" s="2"/>
    </row>
    <row r="4083" spans="1:1" x14ac:dyDescent="0.25">
      <c r="A4083" s="2"/>
    </row>
    <row r="4084" spans="1:1" x14ac:dyDescent="0.25">
      <c r="A4084" s="2"/>
    </row>
    <row r="4085" spans="1:1" x14ac:dyDescent="0.25">
      <c r="A4085" s="2"/>
    </row>
    <row r="4086" spans="1:1" x14ac:dyDescent="0.25">
      <c r="A4086" s="2"/>
    </row>
    <row r="4087" spans="1:1" x14ac:dyDescent="0.25">
      <c r="A4087" s="2"/>
    </row>
    <row r="4088" spans="1:1" x14ac:dyDescent="0.25">
      <c r="A4088" s="2"/>
    </row>
    <row r="4089" spans="1:1" x14ac:dyDescent="0.25">
      <c r="A4089" s="2"/>
    </row>
    <row r="4090" spans="1:1" x14ac:dyDescent="0.25">
      <c r="A4090" s="2"/>
    </row>
    <row r="4091" spans="1:1" x14ac:dyDescent="0.25">
      <c r="A4091" s="2"/>
    </row>
    <row r="4092" spans="1:1" x14ac:dyDescent="0.25">
      <c r="A4092" s="2"/>
    </row>
    <row r="4093" spans="1:1" x14ac:dyDescent="0.25">
      <c r="A4093" s="2"/>
    </row>
    <row r="4094" spans="1:1" x14ac:dyDescent="0.25">
      <c r="A4094" s="2"/>
    </row>
    <row r="4095" spans="1:1" x14ac:dyDescent="0.25">
      <c r="A4095" s="2"/>
    </row>
    <row r="4096" spans="1:1" x14ac:dyDescent="0.25">
      <c r="A4096" s="2"/>
    </row>
    <row r="4097" spans="1:1" x14ac:dyDescent="0.25">
      <c r="A4097" s="2"/>
    </row>
    <row r="4098" spans="1:1" x14ac:dyDescent="0.25">
      <c r="A4098" s="2"/>
    </row>
    <row r="4099" spans="1:1" x14ac:dyDescent="0.25">
      <c r="A4099" s="2"/>
    </row>
    <row r="4100" spans="1:1" x14ac:dyDescent="0.25">
      <c r="A4100" s="2"/>
    </row>
    <row r="4101" spans="1:1" x14ac:dyDescent="0.25">
      <c r="A4101" s="2"/>
    </row>
    <row r="4102" spans="1:1" x14ac:dyDescent="0.25">
      <c r="A4102" s="2"/>
    </row>
    <row r="4103" spans="1:1" x14ac:dyDescent="0.25">
      <c r="A4103" s="2"/>
    </row>
    <row r="4104" spans="1:1" x14ac:dyDescent="0.25">
      <c r="A4104" s="2"/>
    </row>
    <row r="4105" spans="1:1" x14ac:dyDescent="0.25">
      <c r="A4105" s="2"/>
    </row>
    <row r="4106" spans="1:1" x14ac:dyDescent="0.25">
      <c r="A4106" s="2"/>
    </row>
    <row r="4107" spans="1:1" x14ac:dyDescent="0.25">
      <c r="A4107" s="2"/>
    </row>
    <row r="4108" spans="1:1" x14ac:dyDescent="0.25">
      <c r="A4108" s="2"/>
    </row>
    <row r="4109" spans="1:1" x14ac:dyDescent="0.25">
      <c r="A4109" s="2"/>
    </row>
    <row r="4110" spans="1:1" x14ac:dyDescent="0.25">
      <c r="A4110" s="2"/>
    </row>
    <row r="4111" spans="1:1" x14ac:dyDescent="0.25">
      <c r="A4111" s="2"/>
    </row>
    <row r="4112" spans="1:1" x14ac:dyDescent="0.25">
      <c r="A4112" s="2"/>
    </row>
    <row r="4113" spans="1:1" x14ac:dyDescent="0.25">
      <c r="A4113" s="2"/>
    </row>
    <row r="4114" spans="1:1" x14ac:dyDescent="0.25">
      <c r="A4114" s="2"/>
    </row>
    <row r="4115" spans="1:1" x14ac:dyDescent="0.25">
      <c r="A4115" s="2"/>
    </row>
    <row r="4116" spans="1:1" x14ac:dyDescent="0.25">
      <c r="A4116" s="2"/>
    </row>
    <row r="4117" spans="1:1" x14ac:dyDescent="0.25">
      <c r="A4117" s="2"/>
    </row>
    <row r="4118" spans="1:1" x14ac:dyDescent="0.25">
      <c r="A4118" s="2"/>
    </row>
    <row r="4119" spans="1:1" x14ac:dyDescent="0.25">
      <c r="A4119" s="2"/>
    </row>
    <row r="4120" spans="1:1" x14ac:dyDescent="0.25">
      <c r="A4120" s="2"/>
    </row>
    <row r="4121" spans="1:1" x14ac:dyDescent="0.25">
      <c r="A4121" s="2"/>
    </row>
    <row r="4122" spans="1:1" x14ac:dyDescent="0.25">
      <c r="A4122" s="2"/>
    </row>
    <row r="4123" spans="1:1" x14ac:dyDescent="0.25">
      <c r="A4123" s="2"/>
    </row>
    <row r="4124" spans="1:1" x14ac:dyDescent="0.25">
      <c r="A4124" s="2"/>
    </row>
    <row r="4125" spans="1:1" x14ac:dyDescent="0.25">
      <c r="A4125" s="2"/>
    </row>
    <row r="4126" spans="1:1" x14ac:dyDescent="0.25">
      <c r="A4126" s="2"/>
    </row>
    <row r="4127" spans="1:1" x14ac:dyDescent="0.25">
      <c r="A4127" s="2"/>
    </row>
    <row r="4128" spans="1:1" x14ac:dyDescent="0.25">
      <c r="A4128" s="2"/>
    </row>
    <row r="4129" spans="1:1" x14ac:dyDescent="0.25">
      <c r="A4129" s="2"/>
    </row>
    <row r="4130" spans="1:1" x14ac:dyDescent="0.25">
      <c r="A4130" s="2"/>
    </row>
    <row r="4131" spans="1:1" x14ac:dyDescent="0.25">
      <c r="A4131" s="2"/>
    </row>
    <row r="4132" spans="1:1" x14ac:dyDescent="0.25">
      <c r="A4132" s="2"/>
    </row>
    <row r="4133" spans="1:1" x14ac:dyDescent="0.25">
      <c r="A4133" s="2"/>
    </row>
    <row r="4134" spans="1:1" x14ac:dyDescent="0.25">
      <c r="A4134" s="2"/>
    </row>
    <row r="4135" spans="1:1" x14ac:dyDescent="0.25">
      <c r="A4135" s="2"/>
    </row>
    <row r="4136" spans="1:1" x14ac:dyDescent="0.25">
      <c r="A4136" s="2"/>
    </row>
    <row r="4137" spans="1:1" x14ac:dyDescent="0.25">
      <c r="A4137" s="2"/>
    </row>
    <row r="4138" spans="1:1" x14ac:dyDescent="0.25">
      <c r="A4138" s="2"/>
    </row>
    <row r="4139" spans="1:1" x14ac:dyDescent="0.25">
      <c r="A4139" s="2"/>
    </row>
    <row r="4140" spans="1:1" x14ac:dyDescent="0.25">
      <c r="A4140" s="2"/>
    </row>
    <row r="4141" spans="1:1" x14ac:dyDescent="0.25">
      <c r="A4141" s="2"/>
    </row>
    <row r="4142" spans="1:1" x14ac:dyDescent="0.25">
      <c r="A4142" s="2"/>
    </row>
    <row r="4143" spans="1:1" x14ac:dyDescent="0.25">
      <c r="A4143" s="2"/>
    </row>
    <row r="4144" spans="1:1" x14ac:dyDescent="0.25">
      <c r="A4144" s="2"/>
    </row>
    <row r="4145" spans="1:1" x14ac:dyDescent="0.25">
      <c r="A4145" s="2"/>
    </row>
    <row r="4146" spans="1:1" x14ac:dyDescent="0.25">
      <c r="A4146" s="2"/>
    </row>
    <row r="4147" spans="1:1" x14ac:dyDescent="0.25">
      <c r="A4147" s="2"/>
    </row>
    <row r="4148" spans="1:1" x14ac:dyDescent="0.25">
      <c r="A4148" s="2"/>
    </row>
    <row r="4149" spans="1:1" x14ac:dyDescent="0.25">
      <c r="A4149" s="2"/>
    </row>
    <row r="4150" spans="1:1" x14ac:dyDescent="0.25">
      <c r="A4150" s="2"/>
    </row>
    <row r="4151" spans="1:1" x14ac:dyDescent="0.25">
      <c r="A4151" s="2"/>
    </row>
    <row r="4152" spans="1:1" x14ac:dyDescent="0.25">
      <c r="A4152" s="2"/>
    </row>
    <row r="4153" spans="1:1" x14ac:dyDescent="0.25">
      <c r="A4153" s="2"/>
    </row>
    <row r="4154" spans="1:1" x14ac:dyDescent="0.25">
      <c r="A4154" s="2"/>
    </row>
    <row r="4155" spans="1:1" x14ac:dyDescent="0.25">
      <c r="A4155" s="2"/>
    </row>
    <row r="4156" spans="1:1" x14ac:dyDescent="0.25">
      <c r="A4156" s="2"/>
    </row>
    <row r="4157" spans="1:1" x14ac:dyDescent="0.25">
      <c r="A4157" s="2"/>
    </row>
    <row r="4158" spans="1:1" x14ac:dyDescent="0.25">
      <c r="A4158" s="2"/>
    </row>
    <row r="4159" spans="1:1" x14ac:dyDescent="0.25">
      <c r="A4159" s="2"/>
    </row>
    <row r="4160" spans="1:1" x14ac:dyDescent="0.25">
      <c r="A4160" s="2"/>
    </row>
    <row r="4161" spans="1:1" x14ac:dyDescent="0.25">
      <c r="A4161" s="2"/>
    </row>
    <row r="4162" spans="1:1" x14ac:dyDescent="0.25">
      <c r="A4162" s="2"/>
    </row>
    <row r="4163" spans="1:1" x14ac:dyDescent="0.25">
      <c r="A4163" s="2"/>
    </row>
    <row r="4164" spans="1:1" x14ac:dyDescent="0.25">
      <c r="A4164" s="2"/>
    </row>
    <row r="4165" spans="1:1" x14ac:dyDescent="0.25">
      <c r="A4165" s="2"/>
    </row>
    <row r="4166" spans="1:1" x14ac:dyDescent="0.25">
      <c r="A4166" s="2"/>
    </row>
    <row r="4167" spans="1:1" x14ac:dyDescent="0.25">
      <c r="A4167" s="2"/>
    </row>
    <row r="4168" spans="1:1" x14ac:dyDescent="0.25">
      <c r="A4168" s="2"/>
    </row>
    <row r="4169" spans="1:1" x14ac:dyDescent="0.25">
      <c r="A4169" s="2"/>
    </row>
    <row r="4170" spans="1:1" x14ac:dyDescent="0.25">
      <c r="A4170" s="2"/>
    </row>
    <row r="4171" spans="1:1" x14ac:dyDescent="0.25">
      <c r="A4171" s="2"/>
    </row>
    <row r="4172" spans="1:1" x14ac:dyDescent="0.25">
      <c r="A4172" s="2"/>
    </row>
    <row r="4173" spans="1:1" x14ac:dyDescent="0.25">
      <c r="A4173" s="2"/>
    </row>
    <row r="4174" spans="1:1" x14ac:dyDescent="0.25">
      <c r="A4174" s="2"/>
    </row>
    <row r="4175" spans="1:1" x14ac:dyDescent="0.25">
      <c r="A4175" s="2"/>
    </row>
    <row r="4176" spans="1:1" x14ac:dyDescent="0.25">
      <c r="A4176" s="2"/>
    </row>
    <row r="4177" spans="1:1" x14ac:dyDescent="0.25">
      <c r="A4177" s="2"/>
    </row>
    <row r="4178" spans="1:1" x14ac:dyDescent="0.25">
      <c r="A4178" s="2"/>
    </row>
    <row r="4179" spans="1:1" x14ac:dyDescent="0.25">
      <c r="A4179" s="2"/>
    </row>
    <row r="4180" spans="1:1" x14ac:dyDescent="0.25">
      <c r="A4180" s="2"/>
    </row>
    <row r="4181" spans="1:1" x14ac:dyDescent="0.25">
      <c r="A4181" s="2"/>
    </row>
    <row r="4182" spans="1:1" x14ac:dyDescent="0.25">
      <c r="A4182" s="2"/>
    </row>
    <row r="4183" spans="1:1" x14ac:dyDescent="0.25">
      <c r="A4183" s="2"/>
    </row>
    <row r="4184" spans="1:1" x14ac:dyDescent="0.25">
      <c r="A4184" s="2"/>
    </row>
    <row r="4185" spans="1:1" x14ac:dyDescent="0.25">
      <c r="A4185" s="2"/>
    </row>
    <row r="4186" spans="1:1" x14ac:dyDescent="0.25">
      <c r="A4186" s="2"/>
    </row>
    <row r="4187" spans="1:1" x14ac:dyDescent="0.25">
      <c r="A4187" s="2"/>
    </row>
    <row r="4188" spans="1:1" x14ac:dyDescent="0.25">
      <c r="A4188" s="2"/>
    </row>
    <row r="4189" spans="1:1" x14ac:dyDescent="0.25">
      <c r="A4189" s="2"/>
    </row>
    <row r="4190" spans="1:1" x14ac:dyDescent="0.25">
      <c r="A4190" s="2"/>
    </row>
    <row r="4191" spans="1:1" x14ac:dyDescent="0.25">
      <c r="A4191" s="2"/>
    </row>
    <row r="4192" spans="1:1" x14ac:dyDescent="0.25">
      <c r="A4192" s="2"/>
    </row>
    <row r="4193" spans="1:1" x14ac:dyDescent="0.25">
      <c r="A4193" s="2"/>
    </row>
    <row r="4194" spans="1:1" x14ac:dyDescent="0.25">
      <c r="A4194" s="2"/>
    </row>
    <row r="4195" spans="1:1" x14ac:dyDescent="0.25">
      <c r="A4195" s="2"/>
    </row>
    <row r="4196" spans="1:1" x14ac:dyDescent="0.25">
      <c r="A4196" s="2"/>
    </row>
    <row r="4197" spans="1:1" x14ac:dyDescent="0.25">
      <c r="A4197" s="2"/>
    </row>
    <row r="4198" spans="1:1" x14ac:dyDescent="0.25">
      <c r="A4198" s="2"/>
    </row>
    <row r="4199" spans="1:1" x14ac:dyDescent="0.25">
      <c r="A4199" s="2"/>
    </row>
    <row r="4200" spans="1:1" x14ac:dyDescent="0.25">
      <c r="A4200" s="2"/>
    </row>
    <row r="4201" spans="1:1" x14ac:dyDescent="0.25">
      <c r="A4201" s="2"/>
    </row>
    <row r="4202" spans="1:1" x14ac:dyDescent="0.25">
      <c r="A4202" s="2"/>
    </row>
    <row r="4203" spans="1:1" x14ac:dyDescent="0.25">
      <c r="A4203" s="2"/>
    </row>
    <row r="4204" spans="1:1" x14ac:dyDescent="0.25">
      <c r="A4204" s="2"/>
    </row>
    <row r="4205" spans="1:1" x14ac:dyDescent="0.25">
      <c r="A4205" s="2"/>
    </row>
    <row r="4206" spans="1:1" x14ac:dyDescent="0.25">
      <c r="A4206" s="2"/>
    </row>
    <row r="4207" spans="1:1" x14ac:dyDescent="0.25">
      <c r="A4207" s="2"/>
    </row>
    <row r="4208" spans="1:1" x14ac:dyDescent="0.25">
      <c r="A4208" s="2"/>
    </row>
    <row r="4209" spans="1:1" x14ac:dyDescent="0.25">
      <c r="A4209" s="2"/>
    </row>
    <row r="4210" spans="1:1" x14ac:dyDescent="0.25">
      <c r="A4210" s="2"/>
    </row>
    <row r="4211" spans="1:1" x14ac:dyDescent="0.25">
      <c r="A4211" s="2"/>
    </row>
    <row r="4212" spans="1:1" x14ac:dyDescent="0.25">
      <c r="A4212" s="2"/>
    </row>
    <row r="4213" spans="1:1" x14ac:dyDescent="0.25">
      <c r="A4213" s="2"/>
    </row>
    <row r="4214" spans="1:1" x14ac:dyDescent="0.25">
      <c r="A4214" s="2"/>
    </row>
    <row r="4215" spans="1:1" x14ac:dyDescent="0.25">
      <c r="A4215" s="2"/>
    </row>
    <row r="4216" spans="1:1" x14ac:dyDescent="0.25">
      <c r="A4216" s="2"/>
    </row>
    <row r="4217" spans="1:1" x14ac:dyDescent="0.25">
      <c r="A4217" s="2"/>
    </row>
    <row r="4218" spans="1:1" x14ac:dyDescent="0.25">
      <c r="A4218" s="2"/>
    </row>
    <row r="4219" spans="1:1" x14ac:dyDescent="0.25">
      <c r="A4219" s="2"/>
    </row>
    <row r="4220" spans="1:1" x14ac:dyDescent="0.25">
      <c r="A4220" s="2"/>
    </row>
    <row r="4221" spans="1:1" x14ac:dyDescent="0.25">
      <c r="A4221" s="2"/>
    </row>
    <row r="4222" spans="1:1" x14ac:dyDescent="0.25">
      <c r="A4222" s="2"/>
    </row>
    <row r="4223" spans="1:1" x14ac:dyDescent="0.25">
      <c r="A4223" s="2"/>
    </row>
    <row r="4224" spans="1:1" x14ac:dyDescent="0.25">
      <c r="A4224" s="2"/>
    </row>
    <row r="4225" spans="1:1" x14ac:dyDescent="0.25">
      <c r="A4225" s="2"/>
    </row>
    <row r="4226" spans="1:1" x14ac:dyDescent="0.25">
      <c r="A4226" s="2"/>
    </row>
    <row r="4227" spans="1:1" x14ac:dyDescent="0.25">
      <c r="A4227" s="2"/>
    </row>
    <row r="4228" spans="1:1" x14ac:dyDescent="0.25">
      <c r="A4228" s="2"/>
    </row>
    <row r="4229" spans="1:1" x14ac:dyDescent="0.25">
      <c r="A4229" s="2"/>
    </row>
    <row r="4230" spans="1:1" x14ac:dyDescent="0.25">
      <c r="A4230" s="2"/>
    </row>
    <row r="4231" spans="1:1" x14ac:dyDescent="0.25">
      <c r="A4231" s="2"/>
    </row>
    <row r="4232" spans="1:1" x14ac:dyDescent="0.25">
      <c r="A4232" s="2"/>
    </row>
    <row r="4233" spans="1:1" x14ac:dyDescent="0.25">
      <c r="A4233" s="2"/>
    </row>
    <row r="4234" spans="1:1" x14ac:dyDescent="0.25">
      <c r="A4234" s="2"/>
    </row>
    <row r="4235" spans="1:1" x14ac:dyDescent="0.25">
      <c r="A4235" s="2"/>
    </row>
    <row r="4236" spans="1:1" x14ac:dyDescent="0.25">
      <c r="A4236" s="2"/>
    </row>
    <row r="4237" spans="1:1" x14ac:dyDescent="0.25">
      <c r="A4237" s="2"/>
    </row>
    <row r="4238" spans="1:1" x14ac:dyDescent="0.25">
      <c r="A4238" s="2"/>
    </row>
    <row r="4239" spans="1:1" x14ac:dyDescent="0.25">
      <c r="A4239" s="2"/>
    </row>
    <row r="4240" spans="1:1" x14ac:dyDescent="0.25">
      <c r="A4240" s="2"/>
    </row>
    <row r="4241" spans="1:1" x14ac:dyDescent="0.25">
      <c r="A4241" s="2"/>
    </row>
    <row r="4242" spans="1:1" x14ac:dyDescent="0.25">
      <c r="A4242" s="2"/>
    </row>
    <row r="4243" spans="1:1" x14ac:dyDescent="0.25">
      <c r="A4243" s="2"/>
    </row>
    <row r="4244" spans="1:1" x14ac:dyDescent="0.25">
      <c r="A4244" s="2"/>
    </row>
    <row r="4245" spans="1:1" x14ac:dyDescent="0.25">
      <c r="A4245" s="2"/>
    </row>
  </sheetData>
  <phoneticPr fontId="4"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FEA4B-9A67-4F96-BBF8-3811C52A258C}">
  <dimension ref="A1:O12"/>
  <sheetViews>
    <sheetView workbookViewId="0"/>
  </sheetViews>
  <sheetFormatPr defaultRowHeight="15" x14ac:dyDescent="0.25"/>
  <cols>
    <col min="1" max="1" width="35.7109375" bestFit="1" customWidth="1"/>
    <col min="2" max="2" width="28.140625" customWidth="1"/>
    <col min="3" max="3" width="16.5703125" customWidth="1"/>
  </cols>
  <sheetData>
    <row r="1" spans="1:15" x14ac:dyDescent="0.25">
      <c r="A1" t="s">
        <v>18</v>
      </c>
      <c r="B1" t="s">
        <v>38</v>
      </c>
      <c r="I1" t="s">
        <v>39</v>
      </c>
    </row>
    <row r="2" spans="1:15" ht="75" customHeight="1" x14ac:dyDescent="0.25">
      <c r="A2" s="110" t="s">
        <v>97</v>
      </c>
      <c r="E2" t="s">
        <v>36</v>
      </c>
      <c r="I2" s="155" t="s">
        <v>40</v>
      </c>
      <c r="J2" s="155"/>
      <c r="K2" s="155"/>
      <c r="L2" s="155"/>
      <c r="M2" s="155"/>
      <c r="N2" s="155"/>
      <c r="O2" s="155"/>
    </row>
    <row r="3" spans="1:15" ht="95.25" customHeight="1" thickBot="1" x14ac:dyDescent="0.3">
      <c r="A3" s="111" t="s">
        <v>98</v>
      </c>
      <c r="E3" s="154" t="s">
        <v>37</v>
      </c>
      <c r="F3" s="154"/>
      <c r="G3" s="154"/>
      <c r="I3" s="155" t="s">
        <v>41</v>
      </c>
      <c r="J3" s="155"/>
      <c r="K3" s="155"/>
      <c r="L3" s="155"/>
      <c r="M3" s="155"/>
      <c r="N3" s="155"/>
      <c r="O3" s="155"/>
    </row>
    <row r="4" spans="1:15" ht="66" customHeight="1" thickBot="1" x14ac:dyDescent="0.3">
      <c r="A4" s="112" t="s">
        <v>99</v>
      </c>
      <c r="B4" s="113" t="s">
        <v>100</v>
      </c>
      <c r="I4" s="154" t="s">
        <v>42</v>
      </c>
      <c r="J4" s="154"/>
      <c r="K4" s="154"/>
      <c r="L4" s="154"/>
      <c r="M4" s="154"/>
      <c r="N4" s="154"/>
      <c r="O4" s="154"/>
    </row>
    <row r="5" spans="1:15" ht="48" thickBot="1" x14ac:dyDescent="0.3">
      <c r="A5" s="30" t="s">
        <v>28</v>
      </c>
      <c r="B5" s="31">
        <v>525</v>
      </c>
    </row>
    <row r="6" spans="1:15" ht="63.75" thickBot="1" x14ac:dyDescent="0.3">
      <c r="A6" s="28" t="s">
        <v>29</v>
      </c>
      <c r="B6" s="29">
        <v>510</v>
      </c>
    </row>
    <row r="7" spans="1:15" ht="16.5" thickBot="1" x14ac:dyDescent="0.3">
      <c r="A7" s="30" t="s">
        <v>30</v>
      </c>
      <c r="B7" s="31">
        <v>485</v>
      </c>
    </row>
    <row r="8" spans="1:15" ht="16.5" thickBot="1" x14ac:dyDescent="0.3">
      <c r="A8" s="28" t="s">
        <v>31</v>
      </c>
      <c r="B8" s="29">
        <v>450</v>
      </c>
    </row>
    <row r="9" spans="1:15" ht="16.5" thickBot="1" x14ac:dyDescent="0.3">
      <c r="A9" s="30" t="s">
        <v>32</v>
      </c>
      <c r="B9" s="31">
        <v>435</v>
      </c>
    </row>
    <row r="10" spans="1:15" ht="16.5" thickBot="1" x14ac:dyDescent="0.3">
      <c r="A10" s="28" t="s">
        <v>33</v>
      </c>
      <c r="B10" s="29">
        <v>210</v>
      </c>
    </row>
    <row r="11" spans="1:15" ht="16.5" thickBot="1" x14ac:dyDescent="0.3">
      <c r="A11" s="30" t="s">
        <v>34</v>
      </c>
      <c r="B11" s="31">
        <v>205</v>
      </c>
    </row>
    <row r="12" spans="1:15" ht="16.5" thickBot="1" x14ac:dyDescent="0.3">
      <c r="A12" s="32" t="s">
        <v>35</v>
      </c>
      <c r="B12" s="33">
        <v>135</v>
      </c>
    </row>
  </sheetData>
  <mergeCells count="4">
    <mergeCell ref="E3:G3"/>
    <mergeCell ref="I2:O2"/>
    <mergeCell ref="I3:O3"/>
    <mergeCell ref="I4:O4"/>
  </mergeCells>
  <hyperlinks>
    <hyperlink ref="I2" r:id="rId1" tooltip="Failure to file penalty" display="https://www.irs.gov/payments/failure-to-file-penalty" xr:uid="{5DA682F9-B81E-4373-8E64-12A57839CD4C}"/>
    <hyperlink ref="I3" r:id="rId2" tooltip="Online payment agreement application" display="https://www.irs.gov/payments/online-payment-agreement-application" xr:uid="{146BB7A8-5DCC-4D3C-B3F1-BC0BE178D9E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Inputs</vt:lpstr>
      <vt:lpstr>Instructions</vt:lpstr>
      <vt:lpstr>Data Entry</vt:lpstr>
      <vt:lpstr>Summary</vt:lpstr>
      <vt:lpstr>Calculation-2019</vt:lpstr>
      <vt:lpstr>Calculation-2020</vt:lpstr>
      <vt:lpstr>Calculation-2021</vt:lpstr>
      <vt:lpstr>Calculation-2022</vt:lpstr>
      <vt:lpstr>Daily_Calc</vt:lpstr>
      <vt:lpstr>IRS Interest Rates</vt:lpstr>
      <vt:lpstr>Penalty Details</vt:lpstr>
      <vt:lpstr>'Calculation-2019'!Print_Area</vt:lpstr>
      <vt:lpstr>'Calculation-2020'!Print_Area</vt:lpstr>
      <vt:lpstr>'Calculation-2021'!Print_Area</vt:lpstr>
      <vt:lpstr>'Calculation-2022'!Print_Area</vt:lpstr>
      <vt:lpstr>'Data Entry'!Print_Area</vt:lpstr>
      <vt:lpstr>Instructions!Print_Area</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Kathy Hoover</cp:lastModifiedBy>
  <cp:lastPrinted>2026-05-28T14:22:27Z</cp:lastPrinted>
  <dcterms:created xsi:type="dcterms:W3CDTF">2026-05-05T14:33:19Z</dcterms:created>
  <dcterms:modified xsi:type="dcterms:W3CDTF">2026-06-08T20:05:36Z</dcterms:modified>
</cp:coreProperties>
</file>